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45" windowWidth="23535" windowHeight="14250"/>
  </bookViews>
  <sheets>
    <sheet name="BitDepth Graph" sheetId="11" r:id="rId1"/>
    <sheet name="Fixed Bit Scheme Graph" sheetId="3" r:id="rId2"/>
    <sheet name="CABAC Bit Alignment Graph" sheetId="10" r:id="rId3"/>
    <sheet name="OldTownCross" sheetId="1" r:id="rId4"/>
    <sheet name="CrowdRun" sheetId="12" r:id="rId5"/>
    <sheet name="DucksTakeOff-Smoothed-121" sheetId="13" r:id="rId6"/>
    <sheet name="InToTree-Smoothed-14641" sheetId="14" r:id="rId7"/>
    <sheet name="ParkJoy" sheetId="15" r:id="rId8"/>
    <sheet name="Traffic" sheetId="16" r:id="rId9"/>
  </sheets>
  <calcPr calcId="125725"/>
</workbook>
</file>

<file path=xl/calcChain.xml><?xml version="1.0" encoding="utf-8"?>
<calcChain xmlns="http://schemas.openxmlformats.org/spreadsheetml/2006/main">
  <c r="D295" i="16"/>
  <c r="D296" s="1"/>
  <c r="D297" s="1"/>
  <c r="D298" s="1"/>
  <c r="D299" s="1"/>
  <c r="D300" s="1"/>
  <c r="D301" s="1"/>
  <c r="D302" s="1"/>
  <c r="D303" s="1"/>
  <c r="D304" s="1"/>
  <c r="D305" s="1"/>
  <c r="D306" s="1"/>
  <c r="D283"/>
  <c r="D284" s="1"/>
  <c r="D285" s="1"/>
  <c r="D286" s="1"/>
  <c r="D287" s="1"/>
  <c r="D288" s="1"/>
  <c r="D289" s="1"/>
  <c r="D290" s="1"/>
  <c r="D291" s="1"/>
  <c r="D292" s="1"/>
  <c r="D293" s="1"/>
  <c r="D294" s="1"/>
  <c r="D271"/>
  <c r="D272" s="1"/>
  <c r="D273" s="1"/>
  <c r="D274" s="1"/>
  <c r="D275" s="1"/>
  <c r="D276" s="1"/>
  <c r="D277" s="1"/>
  <c r="D278" s="1"/>
  <c r="D279" s="1"/>
  <c r="D280" s="1"/>
  <c r="D281" s="1"/>
  <c r="D282" s="1"/>
  <c r="D259"/>
  <c r="D260" s="1"/>
  <c r="D261" s="1"/>
  <c r="D262" s="1"/>
  <c r="D263" s="1"/>
  <c r="D264" s="1"/>
  <c r="D265" s="1"/>
  <c r="D266" s="1"/>
  <c r="D267" s="1"/>
  <c r="D268" s="1"/>
  <c r="D269" s="1"/>
  <c r="D270" s="1"/>
  <c r="D247"/>
  <c r="D248" s="1"/>
  <c r="D249" s="1"/>
  <c r="D250" s="1"/>
  <c r="D251" s="1"/>
  <c r="D252" s="1"/>
  <c r="D253" s="1"/>
  <c r="D254" s="1"/>
  <c r="D255" s="1"/>
  <c r="D256" s="1"/>
  <c r="D257" s="1"/>
  <c r="D258" s="1"/>
  <c r="D235"/>
  <c r="D236" s="1"/>
  <c r="D237" s="1"/>
  <c r="D238" s="1"/>
  <c r="D239" s="1"/>
  <c r="D240" s="1"/>
  <c r="D241" s="1"/>
  <c r="D242" s="1"/>
  <c r="D243" s="1"/>
  <c r="D244" s="1"/>
  <c r="D245" s="1"/>
  <c r="D246" s="1"/>
  <c r="D223"/>
  <c r="D224" s="1"/>
  <c r="D225" s="1"/>
  <c r="D226" s="1"/>
  <c r="D227" s="1"/>
  <c r="D228" s="1"/>
  <c r="D229" s="1"/>
  <c r="D230" s="1"/>
  <c r="D231" s="1"/>
  <c r="D232" s="1"/>
  <c r="D233" s="1"/>
  <c r="D234" s="1"/>
  <c r="D211"/>
  <c r="D212" s="1"/>
  <c r="D213" s="1"/>
  <c r="D214" s="1"/>
  <c r="D215" s="1"/>
  <c r="D216" s="1"/>
  <c r="D217" s="1"/>
  <c r="D218" s="1"/>
  <c r="D219" s="1"/>
  <c r="D220" s="1"/>
  <c r="D221" s="1"/>
  <c r="D222" s="1"/>
  <c r="D199"/>
  <c r="D200" s="1"/>
  <c r="D201" s="1"/>
  <c r="D202" s="1"/>
  <c r="D203" s="1"/>
  <c r="D204" s="1"/>
  <c r="D205" s="1"/>
  <c r="D206" s="1"/>
  <c r="D207" s="1"/>
  <c r="D208" s="1"/>
  <c r="D209" s="1"/>
  <c r="D210" s="1"/>
  <c r="D187"/>
  <c r="D188" s="1"/>
  <c r="D189" s="1"/>
  <c r="D190" s="1"/>
  <c r="D191" s="1"/>
  <c r="D192" s="1"/>
  <c r="D193" s="1"/>
  <c r="D194" s="1"/>
  <c r="D195" s="1"/>
  <c r="D196" s="1"/>
  <c r="D197" s="1"/>
  <c r="D198" s="1"/>
  <c r="D175"/>
  <c r="D176" s="1"/>
  <c r="D177" s="1"/>
  <c r="D178" s="1"/>
  <c r="D179" s="1"/>
  <c r="D180" s="1"/>
  <c r="D181" s="1"/>
  <c r="D182" s="1"/>
  <c r="D183" s="1"/>
  <c r="D184" s="1"/>
  <c r="D185" s="1"/>
  <c r="D186" s="1"/>
  <c r="D163"/>
  <c r="D164" s="1"/>
  <c r="D165" s="1"/>
  <c r="D166" s="1"/>
  <c r="D167" s="1"/>
  <c r="D168" s="1"/>
  <c r="D169" s="1"/>
  <c r="D170" s="1"/>
  <c r="D171" s="1"/>
  <c r="D172" s="1"/>
  <c r="D173" s="1"/>
  <c r="D174" s="1"/>
  <c r="D151"/>
  <c r="D152" s="1"/>
  <c r="D153" s="1"/>
  <c r="D154" s="1"/>
  <c r="D155" s="1"/>
  <c r="D156" s="1"/>
  <c r="D157" s="1"/>
  <c r="D158" s="1"/>
  <c r="D159" s="1"/>
  <c r="D160" s="1"/>
  <c r="D161" s="1"/>
  <c r="D162" s="1"/>
  <c r="D139"/>
  <c r="D140" s="1"/>
  <c r="D141" s="1"/>
  <c r="D142" s="1"/>
  <c r="D143" s="1"/>
  <c r="D144" s="1"/>
  <c r="D145" s="1"/>
  <c r="D146" s="1"/>
  <c r="D147" s="1"/>
  <c r="D148" s="1"/>
  <c r="D149" s="1"/>
  <c r="D150" s="1"/>
  <c r="D127"/>
  <c r="D128" s="1"/>
  <c r="D129" s="1"/>
  <c r="D130" s="1"/>
  <c r="D131" s="1"/>
  <c r="D132" s="1"/>
  <c r="D133" s="1"/>
  <c r="D134" s="1"/>
  <c r="D135" s="1"/>
  <c r="D136" s="1"/>
  <c r="D137" s="1"/>
  <c r="D138" s="1"/>
  <c r="D115"/>
  <c r="D116" s="1"/>
  <c r="D117" s="1"/>
  <c r="D118" s="1"/>
  <c r="D119" s="1"/>
  <c r="D120" s="1"/>
  <c r="D121" s="1"/>
  <c r="D122" s="1"/>
  <c r="D123" s="1"/>
  <c r="D124" s="1"/>
  <c r="D125" s="1"/>
  <c r="D126" s="1"/>
  <c r="D103"/>
  <c r="D104" s="1"/>
  <c r="D105" s="1"/>
  <c r="D106" s="1"/>
  <c r="D107" s="1"/>
  <c r="D108" s="1"/>
  <c r="D109" s="1"/>
  <c r="D110" s="1"/>
  <c r="D111" s="1"/>
  <c r="D112" s="1"/>
  <c r="D113" s="1"/>
  <c r="D114" s="1"/>
  <c r="D91"/>
  <c r="D92" s="1"/>
  <c r="D93" s="1"/>
  <c r="D94" s="1"/>
  <c r="D95" s="1"/>
  <c r="D96" s="1"/>
  <c r="D97" s="1"/>
  <c r="D98" s="1"/>
  <c r="D99" s="1"/>
  <c r="D100" s="1"/>
  <c r="D101" s="1"/>
  <c r="D102" s="1"/>
  <c r="D79"/>
  <c r="D80" s="1"/>
  <c r="D81" s="1"/>
  <c r="D82" s="1"/>
  <c r="D83" s="1"/>
  <c r="D84" s="1"/>
  <c r="D85" s="1"/>
  <c r="D86" s="1"/>
  <c r="D87" s="1"/>
  <c r="D88" s="1"/>
  <c r="D89" s="1"/>
  <c r="D90" s="1"/>
  <c r="D67"/>
  <c r="D68" s="1"/>
  <c r="D69" s="1"/>
  <c r="D70" s="1"/>
  <c r="D71" s="1"/>
  <c r="D72" s="1"/>
  <c r="D73" s="1"/>
  <c r="D74" s="1"/>
  <c r="D75" s="1"/>
  <c r="D76" s="1"/>
  <c r="D77" s="1"/>
  <c r="D78" s="1"/>
  <c r="D55"/>
  <c r="D56" s="1"/>
  <c r="D57" s="1"/>
  <c r="D58" s="1"/>
  <c r="D59" s="1"/>
  <c r="D60" s="1"/>
  <c r="D61" s="1"/>
  <c r="D62" s="1"/>
  <c r="D63" s="1"/>
  <c r="D64" s="1"/>
  <c r="D65" s="1"/>
  <c r="D66" s="1"/>
  <c r="D43"/>
  <c r="D44" s="1"/>
  <c r="D45" s="1"/>
  <c r="D46" s="1"/>
  <c r="D47" s="1"/>
  <c r="D48" s="1"/>
  <c r="D49" s="1"/>
  <c r="D50" s="1"/>
  <c r="D51" s="1"/>
  <c r="D52" s="1"/>
  <c r="D53" s="1"/>
  <c r="D54" s="1"/>
  <c r="D31"/>
  <c r="D32" s="1"/>
  <c r="D33" s="1"/>
  <c r="D34" s="1"/>
  <c r="D35" s="1"/>
  <c r="D36" s="1"/>
  <c r="D37" s="1"/>
  <c r="D38" s="1"/>
  <c r="D39" s="1"/>
  <c r="D40" s="1"/>
  <c r="D41" s="1"/>
  <c r="D42" s="1"/>
  <c r="D19"/>
  <c r="D20" s="1"/>
  <c r="D21" s="1"/>
  <c r="D22" s="1"/>
  <c r="D23" s="1"/>
  <c r="D24" s="1"/>
  <c r="D25" s="1"/>
  <c r="D26" s="1"/>
  <c r="D27" s="1"/>
  <c r="D28" s="1"/>
  <c r="D29" s="1"/>
  <c r="D30" s="1"/>
  <c r="D7"/>
  <c r="D8" s="1"/>
  <c r="D9" s="1"/>
  <c r="D10" s="1"/>
  <c r="D11" s="1"/>
  <c r="D12" s="1"/>
  <c r="D13" s="1"/>
  <c r="D14" s="1"/>
  <c r="D15" s="1"/>
  <c r="D16" s="1"/>
  <c r="D17" s="1"/>
  <c r="D18" s="1"/>
  <c r="D295" i="15"/>
  <c r="D296" s="1"/>
  <c r="D297" s="1"/>
  <c r="D298" s="1"/>
  <c r="D299" s="1"/>
  <c r="D300" s="1"/>
  <c r="D301" s="1"/>
  <c r="D302" s="1"/>
  <c r="D303" s="1"/>
  <c r="D304" s="1"/>
  <c r="D305" s="1"/>
  <c r="D306" s="1"/>
  <c r="D283"/>
  <c r="D284" s="1"/>
  <c r="D285" s="1"/>
  <c r="D286" s="1"/>
  <c r="D287" s="1"/>
  <c r="D288" s="1"/>
  <c r="D289" s="1"/>
  <c r="D290" s="1"/>
  <c r="D291" s="1"/>
  <c r="D292" s="1"/>
  <c r="D293" s="1"/>
  <c r="D294" s="1"/>
  <c r="D271"/>
  <c r="D272" s="1"/>
  <c r="D273" s="1"/>
  <c r="D274" s="1"/>
  <c r="D275" s="1"/>
  <c r="D276" s="1"/>
  <c r="D277" s="1"/>
  <c r="D278" s="1"/>
  <c r="D279" s="1"/>
  <c r="D280" s="1"/>
  <c r="D281" s="1"/>
  <c r="D282" s="1"/>
  <c r="D259"/>
  <c r="D260" s="1"/>
  <c r="D261" s="1"/>
  <c r="D262" s="1"/>
  <c r="D263" s="1"/>
  <c r="D264" s="1"/>
  <c r="D265" s="1"/>
  <c r="D266" s="1"/>
  <c r="D267" s="1"/>
  <c r="D268" s="1"/>
  <c r="D269" s="1"/>
  <c r="D270" s="1"/>
  <c r="D247"/>
  <c r="D248" s="1"/>
  <c r="D249" s="1"/>
  <c r="D250" s="1"/>
  <c r="D251" s="1"/>
  <c r="D252" s="1"/>
  <c r="D253" s="1"/>
  <c r="D254" s="1"/>
  <c r="D255" s="1"/>
  <c r="D256" s="1"/>
  <c r="D257" s="1"/>
  <c r="D258" s="1"/>
  <c r="D235"/>
  <c r="D236" s="1"/>
  <c r="D237" s="1"/>
  <c r="D238" s="1"/>
  <c r="D239" s="1"/>
  <c r="D240" s="1"/>
  <c r="D241" s="1"/>
  <c r="D242" s="1"/>
  <c r="D243" s="1"/>
  <c r="D244" s="1"/>
  <c r="D245" s="1"/>
  <c r="D246" s="1"/>
  <c r="D223"/>
  <c r="D224" s="1"/>
  <c r="D225" s="1"/>
  <c r="D226" s="1"/>
  <c r="D227" s="1"/>
  <c r="D228" s="1"/>
  <c r="D229" s="1"/>
  <c r="D230" s="1"/>
  <c r="D231" s="1"/>
  <c r="D232" s="1"/>
  <c r="D233" s="1"/>
  <c r="D234" s="1"/>
  <c r="D211"/>
  <c r="D212" s="1"/>
  <c r="D213" s="1"/>
  <c r="D214" s="1"/>
  <c r="D215" s="1"/>
  <c r="D216" s="1"/>
  <c r="D217" s="1"/>
  <c r="D218" s="1"/>
  <c r="D219" s="1"/>
  <c r="D220" s="1"/>
  <c r="D221" s="1"/>
  <c r="D222" s="1"/>
  <c r="D199"/>
  <c r="D200" s="1"/>
  <c r="D201" s="1"/>
  <c r="D202" s="1"/>
  <c r="D203" s="1"/>
  <c r="D204" s="1"/>
  <c r="D205" s="1"/>
  <c r="D206" s="1"/>
  <c r="D207" s="1"/>
  <c r="D208" s="1"/>
  <c r="D209" s="1"/>
  <c r="D210" s="1"/>
  <c r="D187"/>
  <c r="D188" s="1"/>
  <c r="D189" s="1"/>
  <c r="D190" s="1"/>
  <c r="D191" s="1"/>
  <c r="D192" s="1"/>
  <c r="D193" s="1"/>
  <c r="D194" s="1"/>
  <c r="D195" s="1"/>
  <c r="D196" s="1"/>
  <c r="D197" s="1"/>
  <c r="D198" s="1"/>
  <c r="D175"/>
  <c r="D176" s="1"/>
  <c r="D177" s="1"/>
  <c r="D178" s="1"/>
  <c r="D179" s="1"/>
  <c r="D180" s="1"/>
  <c r="D181" s="1"/>
  <c r="D182" s="1"/>
  <c r="D183" s="1"/>
  <c r="D184" s="1"/>
  <c r="D185" s="1"/>
  <c r="D186" s="1"/>
  <c r="D163"/>
  <c r="D164" s="1"/>
  <c r="D165" s="1"/>
  <c r="D166" s="1"/>
  <c r="D167" s="1"/>
  <c r="D168" s="1"/>
  <c r="D169" s="1"/>
  <c r="D170" s="1"/>
  <c r="D171" s="1"/>
  <c r="D172" s="1"/>
  <c r="D173" s="1"/>
  <c r="D174" s="1"/>
  <c r="D151"/>
  <c r="D152" s="1"/>
  <c r="D153" s="1"/>
  <c r="D154" s="1"/>
  <c r="D155" s="1"/>
  <c r="D156" s="1"/>
  <c r="D157" s="1"/>
  <c r="D158" s="1"/>
  <c r="D159" s="1"/>
  <c r="D160" s="1"/>
  <c r="D161" s="1"/>
  <c r="D162" s="1"/>
  <c r="D139"/>
  <c r="D140" s="1"/>
  <c r="D141" s="1"/>
  <c r="D142" s="1"/>
  <c r="D143" s="1"/>
  <c r="D144" s="1"/>
  <c r="D145" s="1"/>
  <c r="D146" s="1"/>
  <c r="D147" s="1"/>
  <c r="D148" s="1"/>
  <c r="D149" s="1"/>
  <c r="D150" s="1"/>
  <c r="D127"/>
  <c r="D128" s="1"/>
  <c r="D129" s="1"/>
  <c r="D130" s="1"/>
  <c r="D131" s="1"/>
  <c r="D132" s="1"/>
  <c r="D133" s="1"/>
  <c r="D134" s="1"/>
  <c r="D135" s="1"/>
  <c r="D136" s="1"/>
  <c r="D137" s="1"/>
  <c r="D138" s="1"/>
  <c r="D115"/>
  <c r="D116" s="1"/>
  <c r="D117" s="1"/>
  <c r="D118" s="1"/>
  <c r="D119" s="1"/>
  <c r="D120" s="1"/>
  <c r="D121" s="1"/>
  <c r="D122" s="1"/>
  <c r="D123" s="1"/>
  <c r="D124" s="1"/>
  <c r="D125" s="1"/>
  <c r="D126" s="1"/>
  <c r="D103"/>
  <c r="D104" s="1"/>
  <c r="D105" s="1"/>
  <c r="D106" s="1"/>
  <c r="D107" s="1"/>
  <c r="D108" s="1"/>
  <c r="D109" s="1"/>
  <c r="D110" s="1"/>
  <c r="D111" s="1"/>
  <c r="D112" s="1"/>
  <c r="D113" s="1"/>
  <c r="D114" s="1"/>
  <c r="D91"/>
  <c r="D92" s="1"/>
  <c r="D93" s="1"/>
  <c r="D94" s="1"/>
  <c r="D95" s="1"/>
  <c r="D96" s="1"/>
  <c r="D97" s="1"/>
  <c r="D98" s="1"/>
  <c r="D99" s="1"/>
  <c r="D100" s="1"/>
  <c r="D101" s="1"/>
  <c r="D102" s="1"/>
  <c r="D79"/>
  <c r="D80" s="1"/>
  <c r="D81" s="1"/>
  <c r="D82" s="1"/>
  <c r="D83" s="1"/>
  <c r="D84" s="1"/>
  <c r="D85" s="1"/>
  <c r="D86" s="1"/>
  <c r="D87" s="1"/>
  <c r="D88" s="1"/>
  <c r="D89" s="1"/>
  <c r="D90" s="1"/>
  <c r="D67"/>
  <c r="D68" s="1"/>
  <c r="D69" s="1"/>
  <c r="D70" s="1"/>
  <c r="D71" s="1"/>
  <c r="D72" s="1"/>
  <c r="D73" s="1"/>
  <c r="D74" s="1"/>
  <c r="D75" s="1"/>
  <c r="D76" s="1"/>
  <c r="D77" s="1"/>
  <c r="D78" s="1"/>
  <c r="D55"/>
  <c r="D56" s="1"/>
  <c r="D57" s="1"/>
  <c r="D58" s="1"/>
  <c r="D59" s="1"/>
  <c r="D60" s="1"/>
  <c r="D61" s="1"/>
  <c r="D62" s="1"/>
  <c r="D63" s="1"/>
  <c r="D64" s="1"/>
  <c r="D65" s="1"/>
  <c r="D66" s="1"/>
  <c r="D43"/>
  <c r="D44" s="1"/>
  <c r="D45" s="1"/>
  <c r="D46" s="1"/>
  <c r="D47" s="1"/>
  <c r="D48" s="1"/>
  <c r="D49" s="1"/>
  <c r="D50" s="1"/>
  <c r="D51" s="1"/>
  <c r="D52" s="1"/>
  <c r="D53" s="1"/>
  <c r="D54" s="1"/>
  <c r="D31"/>
  <c r="D32" s="1"/>
  <c r="D33" s="1"/>
  <c r="D34" s="1"/>
  <c r="D35" s="1"/>
  <c r="D36" s="1"/>
  <c r="D37" s="1"/>
  <c r="D38" s="1"/>
  <c r="D39" s="1"/>
  <c r="D40" s="1"/>
  <c r="D41" s="1"/>
  <c r="D42" s="1"/>
  <c r="D19"/>
  <c r="D20" s="1"/>
  <c r="D21" s="1"/>
  <c r="D22" s="1"/>
  <c r="D23" s="1"/>
  <c r="D24" s="1"/>
  <c r="D25" s="1"/>
  <c r="D26" s="1"/>
  <c r="D27" s="1"/>
  <c r="D28" s="1"/>
  <c r="D29" s="1"/>
  <c r="D30" s="1"/>
  <c r="D7"/>
  <c r="D8" s="1"/>
  <c r="D9" s="1"/>
  <c r="D10" s="1"/>
  <c r="D11" s="1"/>
  <c r="D12" s="1"/>
  <c r="D13" s="1"/>
  <c r="D14" s="1"/>
  <c r="D15" s="1"/>
  <c r="D16" s="1"/>
  <c r="D17" s="1"/>
  <c r="D18" s="1"/>
  <c r="D295" i="14"/>
  <c r="D296" s="1"/>
  <c r="D297" s="1"/>
  <c r="D298" s="1"/>
  <c r="D299" s="1"/>
  <c r="D300" s="1"/>
  <c r="D301" s="1"/>
  <c r="D302" s="1"/>
  <c r="D303" s="1"/>
  <c r="D304" s="1"/>
  <c r="D305" s="1"/>
  <c r="D306" s="1"/>
  <c r="D283"/>
  <c r="D284" s="1"/>
  <c r="D285" s="1"/>
  <c r="D286" s="1"/>
  <c r="D287" s="1"/>
  <c r="D288" s="1"/>
  <c r="D289" s="1"/>
  <c r="D290" s="1"/>
  <c r="D291" s="1"/>
  <c r="D292" s="1"/>
  <c r="D293" s="1"/>
  <c r="D294" s="1"/>
  <c r="D271"/>
  <c r="D272" s="1"/>
  <c r="D273" s="1"/>
  <c r="D274" s="1"/>
  <c r="D275" s="1"/>
  <c r="D276" s="1"/>
  <c r="D277" s="1"/>
  <c r="D278" s="1"/>
  <c r="D279" s="1"/>
  <c r="D280" s="1"/>
  <c r="D281" s="1"/>
  <c r="D282" s="1"/>
  <c r="D259"/>
  <c r="D260" s="1"/>
  <c r="D261" s="1"/>
  <c r="D262" s="1"/>
  <c r="D263" s="1"/>
  <c r="D264" s="1"/>
  <c r="D265" s="1"/>
  <c r="D266" s="1"/>
  <c r="D267" s="1"/>
  <c r="D268" s="1"/>
  <c r="D269" s="1"/>
  <c r="D270" s="1"/>
  <c r="D247"/>
  <c r="D248" s="1"/>
  <c r="D249" s="1"/>
  <c r="D250" s="1"/>
  <c r="D251" s="1"/>
  <c r="D252" s="1"/>
  <c r="D253" s="1"/>
  <c r="D254" s="1"/>
  <c r="D255" s="1"/>
  <c r="D256" s="1"/>
  <c r="D257" s="1"/>
  <c r="D258" s="1"/>
  <c r="D235"/>
  <c r="D236" s="1"/>
  <c r="D237" s="1"/>
  <c r="D238" s="1"/>
  <c r="D239" s="1"/>
  <c r="D240" s="1"/>
  <c r="D241" s="1"/>
  <c r="D242" s="1"/>
  <c r="D243" s="1"/>
  <c r="D244" s="1"/>
  <c r="D245" s="1"/>
  <c r="D246" s="1"/>
  <c r="D223"/>
  <c r="D224" s="1"/>
  <c r="D225" s="1"/>
  <c r="D226" s="1"/>
  <c r="D227" s="1"/>
  <c r="D228" s="1"/>
  <c r="D229" s="1"/>
  <c r="D230" s="1"/>
  <c r="D231" s="1"/>
  <c r="D232" s="1"/>
  <c r="D233" s="1"/>
  <c r="D234" s="1"/>
  <c r="D211"/>
  <c r="D212" s="1"/>
  <c r="D213" s="1"/>
  <c r="D214" s="1"/>
  <c r="D215" s="1"/>
  <c r="D216" s="1"/>
  <c r="D217" s="1"/>
  <c r="D218" s="1"/>
  <c r="D219" s="1"/>
  <c r="D220" s="1"/>
  <c r="D221" s="1"/>
  <c r="D222" s="1"/>
  <c r="D199"/>
  <c r="D200" s="1"/>
  <c r="D201" s="1"/>
  <c r="D202" s="1"/>
  <c r="D203" s="1"/>
  <c r="D204" s="1"/>
  <c r="D205" s="1"/>
  <c r="D206" s="1"/>
  <c r="D207" s="1"/>
  <c r="D208" s="1"/>
  <c r="D209" s="1"/>
  <c r="D210" s="1"/>
  <c r="D187"/>
  <c r="D188" s="1"/>
  <c r="D189" s="1"/>
  <c r="D190" s="1"/>
  <c r="D191" s="1"/>
  <c r="D192" s="1"/>
  <c r="D193" s="1"/>
  <c r="D194" s="1"/>
  <c r="D195" s="1"/>
  <c r="D196" s="1"/>
  <c r="D197" s="1"/>
  <c r="D198" s="1"/>
  <c r="D175"/>
  <c r="D176" s="1"/>
  <c r="D177" s="1"/>
  <c r="D178" s="1"/>
  <c r="D179" s="1"/>
  <c r="D180" s="1"/>
  <c r="D181" s="1"/>
  <c r="D182" s="1"/>
  <c r="D183" s="1"/>
  <c r="D184" s="1"/>
  <c r="D185" s="1"/>
  <c r="D186" s="1"/>
  <c r="D163"/>
  <c r="D164" s="1"/>
  <c r="D165" s="1"/>
  <c r="D166" s="1"/>
  <c r="D167" s="1"/>
  <c r="D168" s="1"/>
  <c r="D169" s="1"/>
  <c r="D170" s="1"/>
  <c r="D171" s="1"/>
  <c r="D172" s="1"/>
  <c r="D173" s="1"/>
  <c r="D174" s="1"/>
  <c r="D151"/>
  <c r="D152" s="1"/>
  <c r="D153" s="1"/>
  <c r="D154" s="1"/>
  <c r="D155" s="1"/>
  <c r="D156" s="1"/>
  <c r="D157" s="1"/>
  <c r="D158" s="1"/>
  <c r="D159" s="1"/>
  <c r="D160" s="1"/>
  <c r="D161" s="1"/>
  <c r="D162" s="1"/>
  <c r="D139"/>
  <c r="D140" s="1"/>
  <c r="D141" s="1"/>
  <c r="D142" s="1"/>
  <c r="D143" s="1"/>
  <c r="D144" s="1"/>
  <c r="D145" s="1"/>
  <c r="D146" s="1"/>
  <c r="D147" s="1"/>
  <c r="D148" s="1"/>
  <c r="D149" s="1"/>
  <c r="D150" s="1"/>
  <c r="D127"/>
  <c r="D128" s="1"/>
  <c r="D129" s="1"/>
  <c r="D130" s="1"/>
  <c r="D131" s="1"/>
  <c r="D132" s="1"/>
  <c r="D133" s="1"/>
  <c r="D134" s="1"/>
  <c r="D135" s="1"/>
  <c r="D136" s="1"/>
  <c r="D137" s="1"/>
  <c r="D138" s="1"/>
  <c r="D115"/>
  <c r="D116" s="1"/>
  <c r="D117" s="1"/>
  <c r="D118" s="1"/>
  <c r="D119" s="1"/>
  <c r="D120" s="1"/>
  <c r="D121" s="1"/>
  <c r="D122" s="1"/>
  <c r="D123" s="1"/>
  <c r="D124" s="1"/>
  <c r="D125" s="1"/>
  <c r="D126" s="1"/>
  <c r="D103"/>
  <c r="D104" s="1"/>
  <c r="D105" s="1"/>
  <c r="D106" s="1"/>
  <c r="D107" s="1"/>
  <c r="D108" s="1"/>
  <c r="D109" s="1"/>
  <c r="D110" s="1"/>
  <c r="D111" s="1"/>
  <c r="D112" s="1"/>
  <c r="D113" s="1"/>
  <c r="D114" s="1"/>
  <c r="D91"/>
  <c r="D92" s="1"/>
  <c r="D93" s="1"/>
  <c r="D94" s="1"/>
  <c r="D95" s="1"/>
  <c r="D96" s="1"/>
  <c r="D97" s="1"/>
  <c r="D98" s="1"/>
  <c r="D99" s="1"/>
  <c r="D100" s="1"/>
  <c r="D101" s="1"/>
  <c r="D102" s="1"/>
  <c r="D79"/>
  <c r="D80" s="1"/>
  <c r="D81" s="1"/>
  <c r="D82" s="1"/>
  <c r="D83" s="1"/>
  <c r="D84" s="1"/>
  <c r="D85" s="1"/>
  <c r="D86" s="1"/>
  <c r="D87" s="1"/>
  <c r="D88" s="1"/>
  <c r="D89" s="1"/>
  <c r="D90" s="1"/>
  <c r="D67"/>
  <c r="D68" s="1"/>
  <c r="D69" s="1"/>
  <c r="D70" s="1"/>
  <c r="D71" s="1"/>
  <c r="D72" s="1"/>
  <c r="D73" s="1"/>
  <c r="D74" s="1"/>
  <c r="D75" s="1"/>
  <c r="D76" s="1"/>
  <c r="D77" s="1"/>
  <c r="D78" s="1"/>
  <c r="D55"/>
  <c r="D56" s="1"/>
  <c r="D57" s="1"/>
  <c r="D58" s="1"/>
  <c r="D59" s="1"/>
  <c r="D60" s="1"/>
  <c r="D61" s="1"/>
  <c r="D62" s="1"/>
  <c r="D63" s="1"/>
  <c r="D64" s="1"/>
  <c r="D65" s="1"/>
  <c r="D66" s="1"/>
  <c r="D43"/>
  <c r="D44" s="1"/>
  <c r="D45" s="1"/>
  <c r="D46" s="1"/>
  <c r="D47" s="1"/>
  <c r="D48" s="1"/>
  <c r="D49" s="1"/>
  <c r="D50" s="1"/>
  <c r="D51" s="1"/>
  <c r="D52" s="1"/>
  <c r="D53" s="1"/>
  <c r="D54" s="1"/>
  <c r="D31"/>
  <c r="D32" s="1"/>
  <c r="D33" s="1"/>
  <c r="D34" s="1"/>
  <c r="D35" s="1"/>
  <c r="D36" s="1"/>
  <c r="D37" s="1"/>
  <c r="D38" s="1"/>
  <c r="D39" s="1"/>
  <c r="D40" s="1"/>
  <c r="D41" s="1"/>
  <c r="D42" s="1"/>
  <c r="D19"/>
  <c r="D20" s="1"/>
  <c r="D21" s="1"/>
  <c r="D22" s="1"/>
  <c r="D23" s="1"/>
  <c r="D24" s="1"/>
  <c r="D25" s="1"/>
  <c r="D26" s="1"/>
  <c r="D27" s="1"/>
  <c r="D28" s="1"/>
  <c r="D29" s="1"/>
  <c r="D30" s="1"/>
  <c r="D7"/>
  <c r="D8" s="1"/>
  <c r="D9" s="1"/>
  <c r="D10" s="1"/>
  <c r="D11" s="1"/>
  <c r="D12" s="1"/>
  <c r="D13" s="1"/>
  <c r="D14" s="1"/>
  <c r="D15" s="1"/>
  <c r="D16" s="1"/>
  <c r="D17" s="1"/>
  <c r="D18" s="1"/>
  <c r="D295" i="13"/>
  <c r="D296" s="1"/>
  <c r="D297" s="1"/>
  <c r="D298" s="1"/>
  <c r="D299" s="1"/>
  <c r="D300" s="1"/>
  <c r="D301" s="1"/>
  <c r="D302" s="1"/>
  <c r="D303" s="1"/>
  <c r="D304" s="1"/>
  <c r="D305" s="1"/>
  <c r="D306" s="1"/>
  <c r="D283"/>
  <c r="D284" s="1"/>
  <c r="D285" s="1"/>
  <c r="D286" s="1"/>
  <c r="D287" s="1"/>
  <c r="D288" s="1"/>
  <c r="D289" s="1"/>
  <c r="D290" s="1"/>
  <c r="D291" s="1"/>
  <c r="D292" s="1"/>
  <c r="D293" s="1"/>
  <c r="D294" s="1"/>
  <c r="D271"/>
  <c r="D272" s="1"/>
  <c r="D273" s="1"/>
  <c r="D274" s="1"/>
  <c r="D275" s="1"/>
  <c r="D276" s="1"/>
  <c r="D277" s="1"/>
  <c r="D278" s="1"/>
  <c r="D279" s="1"/>
  <c r="D280" s="1"/>
  <c r="D281" s="1"/>
  <c r="D282" s="1"/>
  <c r="D259"/>
  <c r="D260" s="1"/>
  <c r="D261" s="1"/>
  <c r="D262" s="1"/>
  <c r="D263" s="1"/>
  <c r="D264" s="1"/>
  <c r="D265" s="1"/>
  <c r="D266" s="1"/>
  <c r="D267" s="1"/>
  <c r="D268" s="1"/>
  <c r="D269" s="1"/>
  <c r="D270" s="1"/>
  <c r="D247"/>
  <c r="D248" s="1"/>
  <c r="D249" s="1"/>
  <c r="D250" s="1"/>
  <c r="D251" s="1"/>
  <c r="D252" s="1"/>
  <c r="D253" s="1"/>
  <c r="D254" s="1"/>
  <c r="D255" s="1"/>
  <c r="D256" s="1"/>
  <c r="D257" s="1"/>
  <c r="D258" s="1"/>
  <c r="D235"/>
  <c r="D236" s="1"/>
  <c r="D237" s="1"/>
  <c r="D238" s="1"/>
  <c r="D239" s="1"/>
  <c r="D240" s="1"/>
  <c r="D241" s="1"/>
  <c r="D242" s="1"/>
  <c r="D243" s="1"/>
  <c r="D244" s="1"/>
  <c r="D245" s="1"/>
  <c r="D246" s="1"/>
  <c r="D223"/>
  <c r="D224" s="1"/>
  <c r="D225" s="1"/>
  <c r="D226" s="1"/>
  <c r="D227" s="1"/>
  <c r="D228" s="1"/>
  <c r="D229" s="1"/>
  <c r="D230" s="1"/>
  <c r="D231" s="1"/>
  <c r="D232" s="1"/>
  <c r="D233" s="1"/>
  <c r="D234" s="1"/>
  <c r="D211"/>
  <c r="D212" s="1"/>
  <c r="D213" s="1"/>
  <c r="D214" s="1"/>
  <c r="D215" s="1"/>
  <c r="D216" s="1"/>
  <c r="D217" s="1"/>
  <c r="D218" s="1"/>
  <c r="D219" s="1"/>
  <c r="D220" s="1"/>
  <c r="D221" s="1"/>
  <c r="D222" s="1"/>
  <c r="D199"/>
  <c r="D200" s="1"/>
  <c r="D201" s="1"/>
  <c r="D202" s="1"/>
  <c r="D203" s="1"/>
  <c r="D204" s="1"/>
  <c r="D205" s="1"/>
  <c r="D206" s="1"/>
  <c r="D207" s="1"/>
  <c r="D208" s="1"/>
  <c r="D209" s="1"/>
  <c r="D210" s="1"/>
  <c r="D187"/>
  <c r="D188" s="1"/>
  <c r="D189" s="1"/>
  <c r="D190" s="1"/>
  <c r="D191" s="1"/>
  <c r="D192" s="1"/>
  <c r="D193" s="1"/>
  <c r="D194" s="1"/>
  <c r="D195" s="1"/>
  <c r="D196" s="1"/>
  <c r="D197" s="1"/>
  <c r="D198" s="1"/>
  <c r="D175"/>
  <c r="D176" s="1"/>
  <c r="D177" s="1"/>
  <c r="D178" s="1"/>
  <c r="D179" s="1"/>
  <c r="D180" s="1"/>
  <c r="D181" s="1"/>
  <c r="D182" s="1"/>
  <c r="D183" s="1"/>
  <c r="D184" s="1"/>
  <c r="D185" s="1"/>
  <c r="D186" s="1"/>
  <c r="D163"/>
  <c r="D164" s="1"/>
  <c r="D165" s="1"/>
  <c r="D166" s="1"/>
  <c r="D167" s="1"/>
  <c r="D168" s="1"/>
  <c r="D169" s="1"/>
  <c r="D170" s="1"/>
  <c r="D171" s="1"/>
  <c r="D172" s="1"/>
  <c r="D173" s="1"/>
  <c r="D174" s="1"/>
  <c r="D151"/>
  <c r="D152" s="1"/>
  <c r="D153" s="1"/>
  <c r="D154" s="1"/>
  <c r="D155" s="1"/>
  <c r="D156" s="1"/>
  <c r="D157" s="1"/>
  <c r="D158" s="1"/>
  <c r="D159" s="1"/>
  <c r="D160" s="1"/>
  <c r="D161" s="1"/>
  <c r="D162" s="1"/>
  <c r="D139"/>
  <c r="D140" s="1"/>
  <c r="D141" s="1"/>
  <c r="D142" s="1"/>
  <c r="D143" s="1"/>
  <c r="D144" s="1"/>
  <c r="D145" s="1"/>
  <c r="D146" s="1"/>
  <c r="D147" s="1"/>
  <c r="D148" s="1"/>
  <c r="D149" s="1"/>
  <c r="D150" s="1"/>
  <c r="D127"/>
  <c r="D128" s="1"/>
  <c r="D129" s="1"/>
  <c r="D130" s="1"/>
  <c r="D131" s="1"/>
  <c r="D132" s="1"/>
  <c r="D133" s="1"/>
  <c r="D134" s="1"/>
  <c r="D135" s="1"/>
  <c r="D136" s="1"/>
  <c r="D137" s="1"/>
  <c r="D138" s="1"/>
  <c r="D115"/>
  <c r="D116" s="1"/>
  <c r="D117" s="1"/>
  <c r="D118" s="1"/>
  <c r="D119" s="1"/>
  <c r="D120" s="1"/>
  <c r="D121" s="1"/>
  <c r="D122" s="1"/>
  <c r="D123" s="1"/>
  <c r="D124" s="1"/>
  <c r="D125" s="1"/>
  <c r="D126" s="1"/>
  <c r="D103"/>
  <c r="D104" s="1"/>
  <c r="D105" s="1"/>
  <c r="D106" s="1"/>
  <c r="D107" s="1"/>
  <c r="D108" s="1"/>
  <c r="D109" s="1"/>
  <c r="D110" s="1"/>
  <c r="D111" s="1"/>
  <c r="D112" s="1"/>
  <c r="D113" s="1"/>
  <c r="D114" s="1"/>
  <c r="D91"/>
  <c r="D92" s="1"/>
  <c r="D93" s="1"/>
  <c r="D94" s="1"/>
  <c r="D95" s="1"/>
  <c r="D96" s="1"/>
  <c r="D97" s="1"/>
  <c r="D98" s="1"/>
  <c r="D99" s="1"/>
  <c r="D100" s="1"/>
  <c r="D101" s="1"/>
  <c r="D102" s="1"/>
  <c r="D79"/>
  <c r="D80" s="1"/>
  <c r="D81" s="1"/>
  <c r="D82" s="1"/>
  <c r="D83" s="1"/>
  <c r="D84" s="1"/>
  <c r="D85" s="1"/>
  <c r="D86" s="1"/>
  <c r="D87" s="1"/>
  <c r="D88" s="1"/>
  <c r="D89" s="1"/>
  <c r="D90" s="1"/>
  <c r="D67"/>
  <c r="D68" s="1"/>
  <c r="D69" s="1"/>
  <c r="D70" s="1"/>
  <c r="D71" s="1"/>
  <c r="D72" s="1"/>
  <c r="D73" s="1"/>
  <c r="D74" s="1"/>
  <c r="D75" s="1"/>
  <c r="D76" s="1"/>
  <c r="D77" s="1"/>
  <c r="D78" s="1"/>
  <c r="D55"/>
  <c r="D56" s="1"/>
  <c r="D57" s="1"/>
  <c r="D58" s="1"/>
  <c r="D59" s="1"/>
  <c r="D60" s="1"/>
  <c r="D61" s="1"/>
  <c r="D62" s="1"/>
  <c r="D63" s="1"/>
  <c r="D64" s="1"/>
  <c r="D65" s="1"/>
  <c r="D66" s="1"/>
  <c r="D43"/>
  <c r="D44" s="1"/>
  <c r="D45" s="1"/>
  <c r="D46" s="1"/>
  <c r="D47" s="1"/>
  <c r="D48" s="1"/>
  <c r="D49" s="1"/>
  <c r="D50" s="1"/>
  <c r="D51" s="1"/>
  <c r="D52" s="1"/>
  <c r="D53" s="1"/>
  <c r="D54" s="1"/>
  <c r="D31"/>
  <c r="D32" s="1"/>
  <c r="D33" s="1"/>
  <c r="D34" s="1"/>
  <c r="D35" s="1"/>
  <c r="D36" s="1"/>
  <c r="D37" s="1"/>
  <c r="D38" s="1"/>
  <c r="D39" s="1"/>
  <c r="D40" s="1"/>
  <c r="D41" s="1"/>
  <c r="D42" s="1"/>
  <c r="D19"/>
  <c r="D20" s="1"/>
  <c r="D21" s="1"/>
  <c r="D22" s="1"/>
  <c r="D23" s="1"/>
  <c r="D24" s="1"/>
  <c r="D25" s="1"/>
  <c r="D26" s="1"/>
  <c r="D27" s="1"/>
  <c r="D28" s="1"/>
  <c r="D29" s="1"/>
  <c r="D30" s="1"/>
  <c r="D7"/>
  <c r="D8" s="1"/>
  <c r="D9" s="1"/>
  <c r="D10" s="1"/>
  <c r="D11" s="1"/>
  <c r="D12" s="1"/>
  <c r="D13" s="1"/>
  <c r="D14" s="1"/>
  <c r="D15" s="1"/>
  <c r="D16" s="1"/>
  <c r="D17" s="1"/>
  <c r="D18" s="1"/>
  <c r="D295" i="12"/>
  <c r="D296" s="1"/>
  <c r="D297" s="1"/>
  <c r="D298" s="1"/>
  <c r="D299" s="1"/>
  <c r="D300" s="1"/>
  <c r="D301" s="1"/>
  <c r="D302" s="1"/>
  <c r="D303" s="1"/>
  <c r="D304" s="1"/>
  <c r="D305" s="1"/>
  <c r="D306" s="1"/>
  <c r="D283"/>
  <c r="D284" s="1"/>
  <c r="D285" s="1"/>
  <c r="D286" s="1"/>
  <c r="D287" s="1"/>
  <c r="D288" s="1"/>
  <c r="D289" s="1"/>
  <c r="D290" s="1"/>
  <c r="D291" s="1"/>
  <c r="D292" s="1"/>
  <c r="D293" s="1"/>
  <c r="D294" s="1"/>
  <c r="D271"/>
  <c r="D272" s="1"/>
  <c r="D273" s="1"/>
  <c r="D274" s="1"/>
  <c r="D275" s="1"/>
  <c r="D276" s="1"/>
  <c r="D277" s="1"/>
  <c r="D278" s="1"/>
  <c r="D279" s="1"/>
  <c r="D280" s="1"/>
  <c r="D281" s="1"/>
  <c r="D282" s="1"/>
  <c r="D259"/>
  <c r="D260" s="1"/>
  <c r="D261" s="1"/>
  <c r="D262" s="1"/>
  <c r="D263" s="1"/>
  <c r="D264" s="1"/>
  <c r="D265" s="1"/>
  <c r="D266" s="1"/>
  <c r="D267" s="1"/>
  <c r="D268" s="1"/>
  <c r="D269" s="1"/>
  <c r="D270" s="1"/>
  <c r="D247"/>
  <c r="D248" s="1"/>
  <c r="D249" s="1"/>
  <c r="D250" s="1"/>
  <c r="D251" s="1"/>
  <c r="D252" s="1"/>
  <c r="D253" s="1"/>
  <c r="D254" s="1"/>
  <c r="D255" s="1"/>
  <c r="D256" s="1"/>
  <c r="D257" s="1"/>
  <c r="D258" s="1"/>
  <c r="D235"/>
  <c r="D236" s="1"/>
  <c r="D237" s="1"/>
  <c r="D238" s="1"/>
  <c r="D239" s="1"/>
  <c r="D240" s="1"/>
  <c r="D241" s="1"/>
  <c r="D242" s="1"/>
  <c r="D243" s="1"/>
  <c r="D244" s="1"/>
  <c r="D245" s="1"/>
  <c r="D246" s="1"/>
  <c r="D223"/>
  <c r="D224" s="1"/>
  <c r="D225" s="1"/>
  <c r="D226" s="1"/>
  <c r="D227" s="1"/>
  <c r="D228" s="1"/>
  <c r="D229" s="1"/>
  <c r="D230" s="1"/>
  <c r="D231" s="1"/>
  <c r="D232" s="1"/>
  <c r="D233" s="1"/>
  <c r="D234" s="1"/>
  <c r="D211"/>
  <c r="D212" s="1"/>
  <c r="D213" s="1"/>
  <c r="D214" s="1"/>
  <c r="D215" s="1"/>
  <c r="D216" s="1"/>
  <c r="D217" s="1"/>
  <c r="D218" s="1"/>
  <c r="D219" s="1"/>
  <c r="D220" s="1"/>
  <c r="D221" s="1"/>
  <c r="D222" s="1"/>
  <c r="D199"/>
  <c r="D200" s="1"/>
  <c r="D201" s="1"/>
  <c r="D202" s="1"/>
  <c r="D203" s="1"/>
  <c r="D204" s="1"/>
  <c r="D205" s="1"/>
  <c r="D206" s="1"/>
  <c r="D207" s="1"/>
  <c r="D208" s="1"/>
  <c r="D209" s="1"/>
  <c r="D210" s="1"/>
  <c r="D187"/>
  <c r="D188" s="1"/>
  <c r="D189" s="1"/>
  <c r="D190" s="1"/>
  <c r="D191" s="1"/>
  <c r="D192" s="1"/>
  <c r="D193" s="1"/>
  <c r="D194" s="1"/>
  <c r="D195" s="1"/>
  <c r="D196" s="1"/>
  <c r="D197" s="1"/>
  <c r="D198" s="1"/>
  <c r="D175"/>
  <c r="D176" s="1"/>
  <c r="D177" s="1"/>
  <c r="D178" s="1"/>
  <c r="D179" s="1"/>
  <c r="D180" s="1"/>
  <c r="D181" s="1"/>
  <c r="D182" s="1"/>
  <c r="D183" s="1"/>
  <c r="D184" s="1"/>
  <c r="D185" s="1"/>
  <c r="D186" s="1"/>
  <c r="D163"/>
  <c r="D164" s="1"/>
  <c r="D165" s="1"/>
  <c r="D166" s="1"/>
  <c r="D167" s="1"/>
  <c r="D168" s="1"/>
  <c r="D169" s="1"/>
  <c r="D170" s="1"/>
  <c r="D171" s="1"/>
  <c r="D172" s="1"/>
  <c r="D173" s="1"/>
  <c r="D174" s="1"/>
  <c r="D151"/>
  <c r="D152" s="1"/>
  <c r="D153" s="1"/>
  <c r="D154" s="1"/>
  <c r="D155" s="1"/>
  <c r="D156" s="1"/>
  <c r="D157" s="1"/>
  <c r="D158" s="1"/>
  <c r="D159" s="1"/>
  <c r="D160" s="1"/>
  <c r="D161" s="1"/>
  <c r="D162" s="1"/>
  <c r="D139"/>
  <c r="D140" s="1"/>
  <c r="D141" s="1"/>
  <c r="D142" s="1"/>
  <c r="D143" s="1"/>
  <c r="D144" s="1"/>
  <c r="D145" s="1"/>
  <c r="D146" s="1"/>
  <c r="D147" s="1"/>
  <c r="D148" s="1"/>
  <c r="D149" s="1"/>
  <c r="D150" s="1"/>
  <c r="D127"/>
  <c r="D128" s="1"/>
  <c r="D129" s="1"/>
  <c r="D130" s="1"/>
  <c r="D131" s="1"/>
  <c r="D132" s="1"/>
  <c r="D133" s="1"/>
  <c r="D134" s="1"/>
  <c r="D135" s="1"/>
  <c r="D136" s="1"/>
  <c r="D137" s="1"/>
  <c r="D138" s="1"/>
  <c r="D115"/>
  <c r="D116" s="1"/>
  <c r="D117" s="1"/>
  <c r="D118" s="1"/>
  <c r="D119" s="1"/>
  <c r="D120" s="1"/>
  <c r="D121" s="1"/>
  <c r="D122" s="1"/>
  <c r="D123" s="1"/>
  <c r="D124" s="1"/>
  <c r="D125" s="1"/>
  <c r="D126" s="1"/>
  <c r="D103"/>
  <c r="D104" s="1"/>
  <c r="D105" s="1"/>
  <c r="D106" s="1"/>
  <c r="D107" s="1"/>
  <c r="D108" s="1"/>
  <c r="D109" s="1"/>
  <c r="D110" s="1"/>
  <c r="D111" s="1"/>
  <c r="D112" s="1"/>
  <c r="D113" s="1"/>
  <c r="D114" s="1"/>
  <c r="D91"/>
  <c r="D92" s="1"/>
  <c r="D93" s="1"/>
  <c r="D94" s="1"/>
  <c r="D95" s="1"/>
  <c r="D96" s="1"/>
  <c r="D97" s="1"/>
  <c r="D98" s="1"/>
  <c r="D99" s="1"/>
  <c r="D100" s="1"/>
  <c r="D101" s="1"/>
  <c r="D102" s="1"/>
  <c r="D79"/>
  <c r="D80" s="1"/>
  <c r="D81" s="1"/>
  <c r="D82" s="1"/>
  <c r="D83" s="1"/>
  <c r="D84" s="1"/>
  <c r="D85" s="1"/>
  <c r="D86" s="1"/>
  <c r="D87" s="1"/>
  <c r="D88" s="1"/>
  <c r="D89" s="1"/>
  <c r="D90" s="1"/>
  <c r="D67"/>
  <c r="D68" s="1"/>
  <c r="D69" s="1"/>
  <c r="D70" s="1"/>
  <c r="D71" s="1"/>
  <c r="D72" s="1"/>
  <c r="D73" s="1"/>
  <c r="D74" s="1"/>
  <c r="D75" s="1"/>
  <c r="D76" s="1"/>
  <c r="D77" s="1"/>
  <c r="D78" s="1"/>
  <c r="D55"/>
  <c r="D56" s="1"/>
  <c r="D57" s="1"/>
  <c r="D58" s="1"/>
  <c r="D59" s="1"/>
  <c r="D60" s="1"/>
  <c r="D61" s="1"/>
  <c r="D62" s="1"/>
  <c r="D63" s="1"/>
  <c r="D64" s="1"/>
  <c r="D65" s="1"/>
  <c r="D66" s="1"/>
  <c r="D43"/>
  <c r="D44" s="1"/>
  <c r="D45" s="1"/>
  <c r="D46" s="1"/>
  <c r="D47" s="1"/>
  <c r="D48" s="1"/>
  <c r="D49" s="1"/>
  <c r="D50" s="1"/>
  <c r="D51" s="1"/>
  <c r="D52" s="1"/>
  <c r="D53" s="1"/>
  <c r="D54" s="1"/>
  <c r="D31"/>
  <c r="D32" s="1"/>
  <c r="D33" s="1"/>
  <c r="D34" s="1"/>
  <c r="D35" s="1"/>
  <c r="D36" s="1"/>
  <c r="D37" s="1"/>
  <c r="D38" s="1"/>
  <c r="D39" s="1"/>
  <c r="D40" s="1"/>
  <c r="D41" s="1"/>
  <c r="D42" s="1"/>
  <c r="D19"/>
  <c r="D20" s="1"/>
  <c r="D21" s="1"/>
  <c r="D22" s="1"/>
  <c r="D23" s="1"/>
  <c r="D24" s="1"/>
  <c r="D25" s="1"/>
  <c r="D26" s="1"/>
  <c r="D27" s="1"/>
  <c r="D28" s="1"/>
  <c r="D29" s="1"/>
  <c r="D30" s="1"/>
  <c r="D7"/>
  <c r="D8" s="1"/>
  <c r="D9" s="1"/>
  <c r="D10" s="1"/>
  <c r="D11" s="1"/>
  <c r="D12" s="1"/>
  <c r="D13" s="1"/>
  <c r="D14" s="1"/>
  <c r="D15" s="1"/>
  <c r="D16" s="1"/>
  <c r="D17" s="1"/>
  <c r="D18" s="1"/>
  <c r="P47" i="11"/>
  <c r="R47"/>
  <c r="T47"/>
  <c r="V47"/>
  <c r="N47"/>
  <c r="P32"/>
  <c r="R32"/>
  <c r="T32"/>
  <c r="V32"/>
  <c r="N32"/>
  <c r="V59"/>
  <c r="V57"/>
  <c r="V55"/>
  <c r="V53"/>
  <c r="V51"/>
  <c r="V49"/>
  <c r="T59"/>
  <c r="T57"/>
  <c r="T55"/>
  <c r="T53"/>
  <c r="T51"/>
  <c r="T49"/>
  <c r="R59"/>
  <c r="R57"/>
  <c r="R55"/>
  <c r="R53"/>
  <c r="R51"/>
  <c r="R49"/>
  <c r="P59"/>
  <c r="P57"/>
  <c r="P55"/>
  <c r="P53"/>
  <c r="P51"/>
  <c r="P49"/>
  <c r="O49"/>
  <c r="O51"/>
  <c r="O53"/>
  <c r="O55"/>
  <c r="O57"/>
  <c r="O59"/>
  <c r="V46"/>
  <c r="T42"/>
  <c r="R38"/>
  <c r="O36"/>
  <c r="W41"/>
  <c r="U37"/>
  <c r="Q45"/>
  <c r="N41"/>
  <c r="V37"/>
  <c r="R45"/>
  <c r="P41"/>
  <c r="O45"/>
  <c r="U44"/>
  <c r="S40"/>
  <c r="Q36"/>
  <c r="V44"/>
  <c r="T40"/>
  <c r="R36"/>
  <c r="O38"/>
  <c r="W39"/>
  <c r="U35"/>
  <c r="Q43"/>
  <c r="N43"/>
  <c r="V35"/>
  <c r="R43"/>
  <c r="P39"/>
  <c r="N35"/>
  <c r="U46"/>
  <c r="S42"/>
  <c r="Q38"/>
  <c r="N44"/>
  <c r="W58"/>
  <c r="W56"/>
  <c r="W54"/>
  <c r="W52"/>
  <c r="W50"/>
  <c r="W48"/>
  <c r="U58"/>
  <c r="U56"/>
  <c r="U54"/>
  <c r="U52"/>
  <c r="U50"/>
  <c r="U48"/>
  <c r="S58"/>
  <c r="S56"/>
  <c r="S54"/>
  <c r="S52"/>
  <c r="S50"/>
  <c r="S48"/>
  <c r="Q58"/>
  <c r="Q56"/>
  <c r="Q54"/>
  <c r="Q52"/>
  <c r="Q50"/>
  <c r="Q48"/>
  <c r="N50"/>
  <c r="N52"/>
  <c r="N54"/>
  <c r="N56"/>
  <c r="N58"/>
  <c r="N48"/>
  <c r="T46"/>
  <c r="R42"/>
  <c r="P38"/>
  <c r="W45"/>
  <c r="U41"/>
  <c r="S37"/>
  <c r="N37"/>
  <c r="V41"/>
  <c r="T37"/>
  <c r="P45"/>
  <c r="O41"/>
  <c r="W36"/>
  <c r="S44"/>
  <c r="Q40"/>
  <c r="N46"/>
  <c r="T44"/>
  <c r="R40"/>
  <c r="P36"/>
  <c r="W43"/>
  <c r="U39"/>
  <c r="S35"/>
  <c r="N39"/>
  <c r="V39"/>
  <c r="T35"/>
  <c r="P43"/>
  <c r="O43"/>
  <c r="W38"/>
  <c r="S46"/>
  <c r="Q42"/>
  <c r="V58"/>
  <c r="V56"/>
  <c r="V54"/>
  <c r="V52"/>
  <c r="V50"/>
  <c r="V48"/>
  <c r="T58"/>
  <c r="T56"/>
  <c r="T54"/>
  <c r="T52"/>
  <c r="T50"/>
  <c r="T48"/>
  <c r="R58"/>
  <c r="R56"/>
  <c r="R54"/>
  <c r="R52"/>
  <c r="R50"/>
  <c r="R48"/>
  <c r="P58"/>
  <c r="P56"/>
  <c r="P54"/>
  <c r="P52"/>
  <c r="P50"/>
  <c r="P48"/>
  <c r="O50"/>
  <c r="O52"/>
  <c r="O54"/>
  <c r="O56"/>
  <c r="O58"/>
  <c r="O48"/>
  <c r="V38"/>
  <c r="R46"/>
  <c r="P42"/>
  <c r="O44"/>
  <c r="U45"/>
  <c r="S41"/>
  <c r="Q37"/>
  <c r="V45"/>
  <c r="T41"/>
  <c r="R37"/>
  <c r="O37"/>
  <c r="W40"/>
  <c r="U36"/>
  <c r="Q44"/>
  <c r="N42"/>
  <c r="V36"/>
  <c r="R44"/>
  <c r="P40"/>
  <c r="O46"/>
  <c r="U43"/>
  <c r="S39"/>
  <c r="Q35"/>
  <c r="V43"/>
  <c r="T39"/>
  <c r="R35"/>
  <c r="O39"/>
  <c r="W42"/>
  <c r="U38"/>
  <c r="Q46"/>
  <c r="N40"/>
  <c r="W59"/>
  <c r="W57"/>
  <c r="W55"/>
  <c r="W53"/>
  <c r="W51"/>
  <c r="W49"/>
  <c r="U59"/>
  <c r="U57"/>
  <c r="U55"/>
  <c r="U53"/>
  <c r="U51"/>
  <c r="U49"/>
  <c r="S59"/>
  <c r="S57"/>
  <c r="S55"/>
  <c r="S53"/>
  <c r="S51"/>
  <c r="S49"/>
  <c r="Q59"/>
  <c r="Q57"/>
  <c r="Q55"/>
  <c r="Q53"/>
  <c r="Q51"/>
  <c r="Q49"/>
  <c r="N49"/>
  <c r="N51"/>
  <c r="N53"/>
  <c r="N55"/>
  <c r="N57"/>
  <c r="N59"/>
  <c r="V42"/>
  <c r="T38"/>
  <c r="P46"/>
  <c r="O40"/>
  <c r="W37"/>
  <c r="S45"/>
  <c r="Q41"/>
  <c r="N45"/>
  <c r="T45"/>
  <c r="R41"/>
  <c r="P37"/>
  <c r="W44"/>
  <c r="U40"/>
  <c r="S36"/>
  <c r="N38"/>
  <c r="V40"/>
  <c r="T36"/>
  <c r="P44"/>
  <c r="O42"/>
  <c r="W35"/>
  <c r="S43"/>
  <c r="Q39"/>
  <c r="O35"/>
  <c r="T43"/>
  <c r="R39"/>
  <c r="P35"/>
  <c r="W46"/>
  <c r="U42"/>
  <c r="S38"/>
  <c r="N36"/>
  <c r="D295" i="1" l="1"/>
  <c r="D296" s="1"/>
  <c r="D283"/>
  <c r="D284" s="1"/>
  <c r="D271"/>
  <c r="D272" s="1"/>
  <c r="D259"/>
  <c r="D260" s="1"/>
  <c r="D247"/>
  <c r="D248" s="1"/>
  <c r="D235"/>
  <c r="D236" s="1"/>
  <c r="D223"/>
  <c r="D224" s="1"/>
  <c r="D211"/>
  <c r="D212" s="1"/>
  <c r="D199"/>
  <c r="D200" s="1"/>
  <c r="D187"/>
  <c r="D188" s="1"/>
  <c r="D175"/>
  <c r="D176" s="1"/>
  <c r="D163"/>
  <c r="D164" s="1"/>
  <c r="D151"/>
  <c r="D152" s="1"/>
  <c r="D139"/>
  <c r="D140" s="1"/>
  <c r="D127"/>
  <c r="D128" s="1"/>
  <c r="D115"/>
  <c r="D116" s="1"/>
  <c r="D103"/>
  <c r="D104" s="1"/>
  <c r="D91"/>
  <c r="D92" s="1"/>
  <c r="D79"/>
  <c r="D80" s="1"/>
  <c r="D67"/>
  <c r="D68" s="1"/>
  <c r="D55"/>
  <c r="D56" s="1"/>
  <c r="D43"/>
  <c r="D44" s="1"/>
  <c r="D31"/>
  <c r="D32" s="1"/>
  <c r="D19"/>
  <c r="D20" s="1"/>
  <c r="D7"/>
  <c r="D8" s="1"/>
  <c r="M36" i="10"/>
  <c r="Q35" i="3"/>
  <c r="Q36"/>
  <c r="M35" i="10"/>
  <c r="N35" l="1"/>
  <c r="N36"/>
  <c r="R36" i="3"/>
  <c r="R35"/>
  <c r="D9" i="1"/>
  <c r="D33"/>
  <c r="D21"/>
  <c r="D45"/>
  <c r="D57"/>
  <c r="D81"/>
  <c r="D105"/>
  <c r="D129"/>
  <c r="D153"/>
  <c r="D177"/>
  <c r="D201"/>
  <c r="D225"/>
  <c r="D249"/>
  <c r="D273"/>
  <c r="D297"/>
  <c r="D69"/>
  <c r="D93"/>
  <c r="D117"/>
  <c r="D141"/>
  <c r="D165"/>
  <c r="D189"/>
  <c r="D213"/>
  <c r="D237"/>
  <c r="D261"/>
  <c r="D285"/>
  <c r="V36" i="10"/>
  <c r="T35" i="3"/>
  <c r="U35"/>
  <c r="O36" i="10"/>
  <c r="Q37" i="3"/>
  <c r="Q36" i="10"/>
  <c r="T36"/>
  <c r="W35" i="3"/>
  <c r="S35"/>
  <c r="S36"/>
  <c r="S35" i="10"/>
  <c r="P35"/>
  <c r="P36"/>
  <c r="W36" i="3"/>
  <c r="T35" i="10"/>
  <c r="T36" i="3"/>
  <c r="S36" i="10"/>
  <c r="M37"/>
  <c r="Q35"/>
  <c r="U36" i="3"/>
  <c r="N37" i="10" l="1"/>
  <c r="R37" i="3"/>
  <c r="V36"/>
  <c r="V35"/>
  <c r="D286" i="1"/>
  <c r="D262"/>
  <c r="D238"/>
  <c r="D214"/>
  <c r="D190"/>
  <c r="D166"/>
  <c r="D142"/>
  <c r="D118"/>
  <c r="D94"/>
  <c r="D70"/>
  <c r="D298"/>
  <c r="D274"/>
  <c r="D250"/>
  <c r="D226"/>
  <c r="D202"/>
  <c r="D178"/>
  <c r="D154"/>
  <c r="D130"/>
  <c r="D106"/>
  <c r="D82"/>
  <c r="D58"/>
  <c r="D46"/>
  <c r="D22"/>
  <c r="D34"/>
  <c r="D10"/>
  <c r="V35" i="10"/>
  <c r="M38"/>
  <c r="T37"/>
  <c r="O37"/>
  <c r="O35"/>
  <c r="Q37"/>
  <c r="Q38" i="3"/>
  <c r="P37" i="10"/>
  <c r="V37"/>
  <c r="S37"/>
  <c r="U37" i="3"/>
  <c r="W37"/>
  <c r="N38" i="10" l="1"/>
  <c r="R38" i="3"/>
  <c r="R36" i="10"/>
  <c r="R35"/>
  <c r="U37"/>
  <c r="R37"/>
  <c r="U36"/>
  <c r="U35"/>
  <c r="D11" i="1"/>
  <c r="D35"/>
  <c r="D23"/>
  <c r="D47"/>
  <c r="D59"/>
  <c r="D83"/>
  <c r="D107"/>
  <c r="D131"/>
  <c r="D155"/>
  <c r="D179"/>
  <c r="D203"/>
  <c r="D227"/>
  <c r="D251"/>
  <c r="D275"/>
  <c r="D299"/>
  <c r="D71"/>
  <c r="D95"/>
  <c r="D119"/>
  <c r="D143"/>
  <c r="D167"/>
  <c r="D191"/>
  <c r="D215"/>
  <c r="D239"/>
  <c r="D263"/>
  <c r="D287"/>
  <c r="S37" i="3"/>
  <c r="M39" i="10"/>
  <c r="T38" i="3"/>
  <c r="T37"/>
  <c r="S38" i="10"/>
  <c r="S38" i="3"/>
  <c r="Q39"/>
  <c r="U38"/>
  <c r="V38" i="10"/>
  <c r="V37" i="3" l="1"/>
  <c r="N39" i="10"/>
  <c r="R39" i="3"/>
  <c r="V38"/>
  <c r="D288" i="1"/>
  <c r="D264"/>
  <c r="D240"/>
  <c r="D216"/>
  <c r="D192"/>
  <c r="D168"/>
  <c r="D144"/>
  <c r="D120"/>
  <c r="D96"/>
  <c r="D72"/>
  <c r="D300"/>
  <c r="D276"/>
  <c r="D252"/>
  <c r="D228"/>
  <c r="D204"/>
  <c r="D180"/>
  <c r="D156"/>
  <c r="D132"/>
  <c r="D108"/>
  <c r="D84"/>
  <c r="D60"/>
  <c r="D48"/>
  <c r="D24"/>
  <c r="D36"/>
  <c r="D12"/>
  <c r="P38" i="10"/>
  <c r="S39" i="3"/>
  <c r="Q40"/>
  <c r="Q38" i="10"/>
  <c r="T39" i="3"/>
  <c r="T38" i="10"/>
  <c r="W38" i="3"/>
  <c r="O38" i="10"/>
  <c r="U39" i="3"/>
  <c r="Q39" i="10"/>
  <c r="M40"/>
  <c r="W39" i="3"/>
  <c r="P39" i="10"/>
  <c r="V39"/>
  <c r="U38" l="1"/>
  <c r="R38"/>
  <c r="N40"/>
  <c r="R40" i="3"/>
  <c r="V39"/>
  <c r="D13" i="1"/>
  <c r="D37"/>
  <c r="D25"/>
  <c r="D49"/>
  <c r="D61"/>
  <c r="D85"/>
  <c r="D109"/>
  <c r="D133"/>
  <c r="D157"/>
  <c r="D181"/>
  <c r="D205"/>
  <c r="D229"/>
  <c r="D253"/>
  <c r="D277"/>
  <c r="D301"/>
  <c r="D73"/>
  <c r="D97"/>
  <c r="D121"/>
  <c r="D145"/>
  <c r="D169"/>
  <c r="D193"/>
  <c r="D217"/>
  <c r="D241"/>
  <c r="D265"/>
  <c r="D289"/>
  <c r="S39" i="10"/>
  <c r="O39"/>
  <c r="T40" i="3"/>
  <c r="Q41"/>
  <c r="U40"/>
  <c r="T39" i="10"/>
  <c r="O40"/>
  <c r="S40"/>
  <c r="Q40"/>
  <c r="M41"/>
  <c r="T40"/>
  <c r="S40" i="3"/>
  <c r="P40" i="10"/>
  <c r="R39" l="1"/>
  <c r="U39"/>
  <c r="N41"/>
  <c r="R41" i="3"/>
  <c r="R40" i="10"/>
  <c r="U40"/>
  <c r="V40" i="3"/>
  <c r="D290" i="1"/>
  <c r="D266"/>
  <c r="D242"/>
  <c r="D218"/>
  <c r="D194"/>
  <c r="D170"/>
  <c r="D146"/>
  <c r="D122"/>
  <c r="D98"/>
  <c r="D74"/>
  <c r="D302"/>
  <c r="D278"/>
  <c r="D254"/>
  <c r="D230"/>
  <c r="D206"/>
  <c r="D182"/>
  <c r="D158"/>
  <c r="D134"/>
  <c r="D110"/>
  <c r="D86"/>
  <c r="D62"/>
  <c r="D50"/>
  <c r="D26"/>
  <c r="D38"/>
  <c r="D14"/>
  <c r="V40" i="10"/>
  <c r="T41" i="3"/>
  <c r="Q42"/>
  <c r="W41"/>
  <c r="W40"/>
  <c r="M42" i="10"/>
  <c r="U41" i="3"/>
  <c r="S41"/>
  <c r="V41" i="10"/>
  <c r="S41"/>
  <c r="P41"/>
  <c r="N42" l="1"/>
  <c r="R42" i="3"/>
  <c r="V41"/>
  <c r="D15" i="1"/>
  <c r="D39"/>
  <c r="D27"/>
  <c r="D51"/>
  <c r="D63"/>
  <c r="D87"/>
  <c r="D111"/>
  <c r="D135"/>
  <c r="D159"/>
  <c r="D183"/>
  <c r="D207"/>
  <c r="D231"/>
  <c r="D255"/>
  <c r="D279"/>
  <c r="D303"/>
  <c r="D75"/>
  <c r="D99"/>
  <c r="D123"/>
  <c r="D147"/>
  <c r="D171"/>
  <c r="D195"/>
  <c r="D219"/>
  <c r="D243"/>
  <c r="D267"/>
  <c r="D291"/>
  <c r="Q41" i="10"/>
  <c r="Q43" i="3"/>
  <c r="P42" i="10"/>
  <c r="O42"/>
  <c r="Q42"/>
  <c r="O41"/>
  <c r="T41"/>
  <c r="M43"/>
  <c r="U42" i="3"/>
  <c r="S42"/>
  <c r="V42" i="10"/>
  <c r="S42"/>
  <c r="T42" i="3"/>
  <c r="R41" i="10" l="1"/>
  <c r="U41"/>
  <c r="N43"/>
  <c r="R43" i="3"/>
  <c r="R42" i="10"/>
  <c r="V42" i="3"/>
  <c r="D292" i="1"/>
  <c r="D268"/>
  <c r="D244"/>
  <c r="D220"/>
  <c r="D196"/>
  <c r="D172"/>
  <c r="D148"/>
  <c r="D124"/>
  <c r="D100"/>
  <c r="D76"/>
  <c r="D304"/>
  <c r="D280"/>
  <c r="D256"/>
  <c r="D232"/>
  <c r="D208"/>
  <c r="D184"/>
  <c r="D160"/>
  <c r="D136"/>
  <c r="D112"/>
  <c r="D88"/>
  <c r="D64"/>
  <c r="D52"/>
  <c r="D28"/>
  <c r="D40"/>
  <c r="D16"/>
  <c r="Q44" i="3"/>
  <c r="T42" i="10"/>
  <c r="W43" i="3"/>
  <c r="S43"/>
  <c r="W42"/>
  <c r="T43" i="10"/>
  <c r="M44"/>
  <c r="Q43"/>
  <c r="V43"/>
  <c r="O43"/>
  <c r="U43" i="3"/>
  <c r="P43" i="10"/>
  <c r="U42" l="1"/>
  <c r="N44"/>
  <c r="R44" i="3"/>
  <c r="U43" i="10"/>
  <c r="R43"/>
  <c r="V43" i="3"/>
  <c r="D17" i="1"/>
  <c r="D41"/>
  <c r="D29"/>
  <c r="D53"/>
  <c r="D65"/>
  <c r="D89"/>
  <c r="D113"/>
  <c r="D137"/>
  <c r="D161"/>
  <c r="D185"/>
  <c r="D209"/>
  <c r="D233"/>
  <c r="D257"/>
  <c r="D281"/>
  <c r="D305"/>
  <c r="D77"/>
  <c r="D101"/>
  <c r="D125"/>
  <c r="D149"/>
  <c r="D173"/>
  <c r="D197"/>
  <c r="D221"/>
  <c r="D245"/>
  <c r="D269"/>
  <c r="D293"/>
  <c r="S43" i="10"/>
  <c r="T43" i="3"/>
  <c r="M45" i="10"/>
  <c r="V44"/>
  <c r="S44"/>
  <c r="Q44"/>
  <c r="Q45" i="3"/>
  <c r="T44" i="10"/>
  <c r="P44"/>
  <c r="O44"/>
  <c r="W44" i="3"/>
  <c r="T44"/>
  <c r="R45" l="1"/>
  <c r="N45" i="10"/>
  <c r="U44"/>
  <c r="R44"/>
  <c r="D294" i="1"/>
  <c r="D270"/>
  <c r="D246"/>
  <c r="D222"/>
  <c r="D198"/>
  <c r="D174"/>
  <c r="D150"/>
  <c r="D126"/>
  <c r="D102"/>
  <c r="D78"/>
  <c r="D306"/>
  <c r="D282"/>
  <c r="D258"/>
  <c r="D234"/>
  <c r="D210"/>
  <c r="D186"/>
  <c r="D162"/>
  <c r="D138"/>
  <c r="D114"/>
  <c r="D90"/>
  <c r="D66"/>
  <c r="D54"/>
  <c r="D30"/>
  <c r="D42"/>
  <c r="D18"/>
  <c r="S44" i="3"/>
  <c r="Q46"/>
  <c r="W45"/>
  <c r="T45"/>
  <c r="U44"/>
  <c r="M46" i="10"/>
  <c r="T45"/>
  <c r="S45" i="3"/>
  <c r="V45" i="10"/>
  <c r="S45"/>
  <c r="Q45"/>
  <c r="V44" i="3" l="1"/>
  <c r="N46" i="10"/>
  <c r="R46" i="3"/>
  <c r="P45" i="10"/>
  <c r="W46" i="3"/>
  <c r="U45"/>
  <c r="T46"/>
  <c r="O45" i="10"/>
  <c r="O46"/>
  <c r="S46"/>
  <c r="U46" i="3"/>
  <c r="Q46" i="10"/>
  <c r="V46"/>
  <c r="S46" i="3"/>
  <c r="P46" i="10"/>
  <c r="U45" l="1"/>
  <c r="R45"/>
  <c r="V45" i="3"/>
  <c r="R46" i="10"/>
  <c r="V46" i="3"/>
  <c r="T46" i="10"/>
  <c r="U46" l="1"/>
</calcChain>
</file>

<file path=xl/sharedStrings.xml><?xml version="1.0" encoding="utf-8"?>
<sst xmlns="http://schemas.openxmlformats.org/spreadsheetml/2006/main" count="1723" uniqueCount="58">
  <si>
    <t>OldTownCross</t>
  </si>
  <si>
    <t>CrowdRun</t>
  </si>
  <si>
    <t>DucksTakeOff-Smoothed-121</t>
  </si>
  <si>
    <t>InToTree-Smoothed-14641</t>
  </si>
  <si>
    <t>ParkJoy</t>
  </si>
  <si>
    <t>Traffic</t>
  </si>
  <si>
    <t>Fixed Bits Disabled</t>
  </si>
  <si>
    <t>Bit Rate (kbps)</t>
  </si>
  <si>
    <t>SNR (dB)</t>
  </si>
  <si>
    <t>G</t>
  </si>
  <si>
    <t>B</t>
  </si>
  <si>
    <t>R</t>
  </si>
  <si>
    <t>Combined</t>
  </si>
  <si>
    <t>Internal Bit Depth</t>
  </si>
  <si>
    <t>Minimum TU Size</t>
  </si>
  <si>
    <t>Qp</t>
  </si>
  <si>
    <t>4x4 (Transform Skip On)</t>
  </si>
  <si>
    <t>4x4 (Transform Skip Off)</t>
  </si>
  <si>
    <t>8x8</t>
  </si>
  <si>
    <t>16x16</t>
  </si>
  <si>
    <t>32x32</t>
  </si>
  <si>
    <t>Data Start Row</t>
  </si>
  <si>
    <t>Data Start Column</t>
  </si>
  <si>
    <t>Output Start Row</t>
  </si>
  <si>
    <t>Channels</t>
  </si>
  <si>
    <t>Column Offsets</t>
  </si>
  <si>
    <t>Bit Depths</t>
  </si>
  <si>
    <t>Row Offsets</t>
  </si>
  <si>
    <t>Sequences</t>
  </si>
  <si>
    <t>Minimum TU Sizes</t>
  </si>
  <si>
    <t>4x4</t>
  </si>
  <si>
    <t>Transform Skip Settings</t>
  </si>
  <si>
    <t>On</t>
  </si>
  <si>
    <t>Off</t>
  </si>
  <si>
    <t>Sequence</t>
  </si>
  <si>
    <t>Channel</t>
  </si>
  <si>
    <t>Bit Depth</t>
  </si>
  <si>
    <t>Transform Skip</t>
  </si>
  <si>
    <t>Fixed Bit Scheme</t>
  </si>
  <si>
    <t>Fixed Bit Schemes</t>
  </si>
  <si>
    <t>Disabled</t>
  </si>
  <si>
    <t>CABAC Alignment Disabled</t>
  </si>
  <si>
    <t>CABAC Alignment Enabled</t>
  </si>
  <si>
    <t>CABAC Alignment Settings</t>
  </si>
  <si>
    <t>Enabled</t>
  </si>
  <si>
    <t>Fixed Bits Settings</t>
  </si>
  <si>
    <t>Fixed Bits</t>
  </si>
  <si>
    <t>CABAC Bit-alignment</t>
  </si>
  <si>
    <t>-</t>
  </si>
  <si>
    <t>Bit Rate Difference vs. Disabled</t>
  </si>
  <si>
    <t>Enhanced</t>
  </si>
  <si>
    <t>CABAC Alignment Enhanced</t>
  </si>
  <si>
    <t>max(0, int(QP / -6))</t>
  </si>
  <si>
    <t>CABAC Bit Alignment</t>
  </si>
  <si>
    <t>Series Name</t>
  </si>
  <si>
    <t>Fixed Bits Off Output Start Row</t>
  </si>
  <si>
    <t>Fixed Bits On Output Start Row</t>
  </si>
  <si>
    <t>Fixed Bit Fixed Bits Enabled</t>
  </si>
</sst>
</file>

<file path=xl/styles.xml><?xml version="1.0" encoding="utf-8"?>
<styleSheet xmlns="http://schemas.openxmlformats.org/spreadsheetml/2006/main">
  <numFmts count="7">
    <numFmt numFmtId="164" formatCode="0.0"/>
    <numFmt numFmtId="165" formatCode="&quot;Fixed Bits &quot;@"/>
    <numFmt numFmtId="166" formatCode="&quot;Fixed Bits = &quot;0"/>
    <numFmt numFmtId="167" formatCode="0.0%"/>
    <numFmt numFmtId="168" formatCode="@&quot; Alignment&quot;"/>
    <numFmt numFmtId="169" formatCode="&quot;Bit Depth = &quot;0"/>
    <numFmt numFmtId="170" formatCode="&quot;min + &quot;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6" xfId="0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1" fillId="0" borderId="14" xfId="0" applyFon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1" fillId="0" borderId="12" xfId="0" applyFon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4" fontId="5" fillId="3" borderId="8" xfId="0" applyNumberFormat="1" applyFont="1" applyFill="1" applyBorder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6" xfId="0" applyNumberFormat="1" applyFont="1" applyFill="1" applyBorder="1" applyAlignment="1">
      <alignment horizontal="center"/>
    </xf>
    <xf numFmtId="164" fontId="5" fillId="3" borderId="15" xfId="0" applyNumberFormat="1" applyFont="1" applyFill="1" applyBorder="1" applyAlignment="1">
      <alignment horizontal="center"/>
    </xf>
    <xf numFmtId="2" fontId="5" fillId="3" borderId="0" xfId="0" applyNumberFormat="1" applyFont="1" applyFill="1" applyBorder="1" applyAlignment="1">
      <alignment horizontal="center"/>
    </xf>
    <xf numFmtId="2" fontId="5" fillId="3" borderId="14" xfId="0" applyNumberFormat="1" applyFont="1" applyFill="1" applyBorder="1" applyAlignment="1">
      <alignment horizontal="center"/>
    </xf>
    <xf numFmtId="164" fontId="5" fillId="3" borderId="10" xfId="0" applyNumberFormat="1" applyFont="1" applyFill="1" applyBorder="1" applyAlignment="1">
      <alignment horizontal="center"/>
    </xf>
    <xf numFmtId="2" fontId="5" fillId="3" borderId="11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7" fontId="0" fillId="0" borderId="27" xfId="1" applyNumberFormat="1" applyFont="1" applyBorder="1" applyAlignment="1">
      <alignment horizontal="center"/>
    </xf>
    <xf numFmtId="167" fontId="0" fillId="0" borderId="26" xfId="1" applyNumberFormat="1" applyFont="1" applyBorder="1" applyAlignment="1">
      <alignment horizontal="center"/>
    </xf>
    <xf numFmtId="0" fontId="0" fillId="0" borderId="0" xfId="0" applyNumberFormat="1"/>
    <xf numFmtId="10" fontId="0" fillId="0" borderId="27" xfId="1" applyNumberFormat="1" applyFont="1" applyBorder="1" applyAlignment="1">
      <alignment horizontal="center"/>
    </xf>
    <xf numFmtId="10" fontId="0" fillId="0" borderId="26" xfId="1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170" fontId="1" fillId="0" borderId="13" xfId="0" applyNumberFormat="1" applyFont="1" applyBorder="1" applyAlignment="1">
      <alignment horizontal="center"/>
    </xf>
    <xf numFmtId="170" fontId="1" fillId="0" borderId="9" xfId="0" applyNumberFormat="1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3" borderId="17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9" fontId="1" fillId="2" borderId="1" xfId="0" applyNumberFormat="1" applyFont="1" applyFill="1" applyBorder="1" applyAlignment="1">
      <alignment horizontal="center"/>
    </xf>
    <xf numFmtId="169" fontId="1" fillId="2" borderId="3" xfId="0" applyNumberFormat="1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8" fontId="1" fillId="0" borderId="2" xfId="0" applyNumberFormat="1" applyFont="1" applyBorder="1" applyAlignment="1">
      <alignment horizontal="center" vertical="center"/>
    </xf>
    <xf numFmtId="168" fontId="1" fillId="0" borderId="3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166" fontId="1" fillId="0" borderId="3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5"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6E548D"/>
      <color rgb="FF86A44A"/>
      <color rgb="FFA8423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tx>
            <c:strRef>
              <c:f>'BitDepth Graph'!$N$32:$O$32</c:f>
              <c:strCache>
                <c:ptCount val="1"/>
                <c:pt idx="0">
                  <c:v>Fixed Bits Off, Bit Depth = 8</c:v>
                </c:pt>
              </c:strCache>
            </c:strRef>
          </c:tx>
          <c:spPr>
            <a:ln w="25400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'BitDepth Graph'!$N$35:$N$46</c:f>
              <c:numCache>
                <c:formatCode>0.0</c:formatCode>
                <c:ptCount val="12"/>
                <c:pt idx="0">
                  <c:v>1955898.32</c:v>
                </c:pt>
                <c:pt idx="1">
                  <c:v>1844560.72</c:v>
                </c:pt>
                <c:pt idx="2">
                  <c:v>1728800.72</c:v>
                </c:pt>
                <c:pt idx="3">
                  <c:v>1606032.48</c:v>
                </c:pt>
                <c:pt idx="4">
                  <c:v>1476881.84</c:v>
                </c:pt>
                <c:pt idx="5">
                  <c:v>1355465.16</c:v>
                </c:pt>
                <c:pt idx="6">
                  <c:v>1242983.8</c:v>
                </c:pt>
                <c:pt idx="7">
                  <c:v>1121333.56</c:v>
                </c:pt>
                <c:pt idx="8">
                  <c:v>1007882.16</c:v>
                </c:pt>
                <c:pt idx="9">
                  <c:v>894084.68</c:v>
                </c:pt>
                <c:pt idx="10">
                  <c:v>774932.44</c:v>
                </c:pt>
                <c:pt idx="11">
                  <c:v>660695.28</c:v>
                </c:pt>
              </c:numCache>
            </c:numRef>
          </c:xVal>
          <c:yVal>
            <c:numRef>
              <c:f>'BitDepth Graph'!$O$35:$O$46</c:f>
              <c:numCache>
                <c:formatCode>0.00</c:formatCode>
                <c:ptCount val="12"/>
                <c:pt idx="0">
                  <c:v>78.249200000000002</c:v>
                </c:pt>
                <c:pt idx="1">
                  <c:v>69.647199999999998</c:v>
                </c:pt>
                <c:pt idx="2">
                  <c:v>62.2759</c:v>
                </c:pt>
                <c:pt idx="3">
                  <c:v>57.601300000000002</c:v>
                </c:pt>
                <c:pt idx="4">
                  <c:v>54.740099999999998</c:v>
                </c:pt>
                <c:pt idx="5">
                  <c:v>52.672699999999999</c:v>
                </c:pt>
                <c:pt idx="6">
                  <c:v>50.834299999999999</c:v>
                </c:pt>
                <c:pt idx="7">
                  <c:v>48.744999999999997</c:v>
                </c:pt>
                <c:pt idx="8">
                  <c:v>46.727699999999999</c:v>
                </c:pt>
                <c:pt idx="9">
                  <c:v>44.677700000000002</c:v>
                </c:pt>
                <c:pt idx="10">
                  <c:v>42.535200000000003</c:v>
                </c:pt>
                <c:pt idx="11">
                  <c:v>40.505099999999999</c:v>
                </c:pt>
              </c:numCache>
            </c:numRef>
          </c:yVal>
        </c:ser>
        <c:ser>
          <c:idx val="1"/>
          <c:order val="1"/>
          <c:tx>
            <c:strRef>
              <c:f>'BitDepth Graph'!$P$32:$Q$32</c:f>
              <c:strCache>
                <c:ptCount val="1"/>
                <c:pt idx="0">
                  <c:v>Fixed Bits Off, Bit Depth = 10</c:v>
                </c:pt>
              </c:strCache>
            </c:strRef>
          </c:tx>
          <c:spPr>
            <a:ln w="25400"/>
          </c:spPr>
          <c:marker>
            <c:symbol val="none"/>
          </c:marker>
          <c:xVal>
            <c:numRef>
              <c:f>'BitDepth Graph'!$P$35:$P$46</c:f>
              <c:numCache>
                <c:formatCode>0.0</c:formatCode>
                <c:ptCount val="12"/>
                <c:pt idx="0">
                  <c:v>2862051.56</c:v>
                </c:pt>
                <c:pt idx="1">
                  <c:v>2697301.92</c:v>
                </c:pt>
                <c:pt idx="2">
                  <c:v>2536398.92</c:v>
                </c:pt>
                <c:pt idx="3">
                  <c:v>2380420.7599999998</c:v>
                </c:pt>
                <c:pt idx="4">
                  <c:v>2222216.7999999998</c:v>
                </c:pt>
                <c:pt idx="5">
                  <c:v>2083778.64</c:v>
                </c:pt>
                <c:pt idx="6">
                  <c:v>1955614.64</c:v>
                </c:pt>
                <c:pt idx="7">
                  <c:v>1821995.08</c:v>
                </c:pt>
                <c:pt idx="8">
                  <c:v>1698239.52</c:v>
                </c:pt>
                <c:pt idx="9">
                  <c:v>1578348.72</c:v>
                </c:pt>
                <c:pt idx="10">
                  <c:v>1456607.56</c:v>
                </c:pt>
                <c:pt idx="11">
                  <c:v>1341277.52</c:v>
                </c:pt>
              </c:numCache>
            </c:numRef>
          </c:xVal>
          <c:yVal>
            <c:numRef>
              <c:f>'BitDepth Graph'!$Q$35:$Q$46</c:f>
              <c:numCache>
                <c:formatCode>0.00</c:formatCode>
                <c:ptCount val="12"/>
                <c:pt idx="0">
                  <c:v>88.062799999999996</c:v>
                </c:pt>
                <c:pt idx="1">
                  <c:v>80.7834</c:v>
                </c:pt>
                <c:pt idx="2">
                  <c:v>74.033699999999996</c:v>
                </c:pt>
                <c:pt idx="3">
                  <c:v>69.611699999999999</c:v>
                </c:pt>
                <c:pt idx="4">
                  <c:v>66.793499999999995</c:v>
                </c:pt>
                <c:pt idx="5">
                  <c:v>64.852500000000006</c:v>
                </c:pt>
                <c:pt idx="6">
                  <c:v>63.077300000000001</c:v>
                </c:pt>
                <c:pt idx="7">
                  <c:v>61.093000000000004</c:v>
                </c:pt>
                <c:pt idx="8">
                  <c:v>59.138800000000003</c:v>
                </c:pt>
                <c:pt idx="9">
                  <c:v>57.122700000000002</c:v>
                </c:pt>
                <c:pt idx="10">
                  <c:v>55.043900000000001</c:v>
                </c:pt>
                <c:pt idx="11">
                  <c:v>52.9861</c:v>
                </c:pt>
              </c:numCache>
            </c:numRef>
          </c:yVal>
        </c:ser>
        <c:ser>
          <c:idx val="2"/>
          <c:order val="2"/>
          <c:tx>
            <c:strRef>
              <c:f>'BitDepth Graph'!$R$32:$S$32</c:f>
              <c:strCache>
                <c:ptCount val="1"/>
                <c:pt idx="0">
                  <c:v>Fixed Bits Off, Bit Depth = 12</c:v>
                </c:pt>
              </c:strCache>
            </c:strRef>
          </c:tx>
          <c:spPr>
            <a:ln w="25400"/>
          </c:spPr>
          <c:marker>
            <c:symbol val="none"/>
          </c:marker>
          <c:xVal>
            <c:numRef>
              <c:f>'BitDepth Graph'!$R$35:$R$46</c:f>
              <c:numCache>
                <c:formatCode>0.0</c:formatCode>
                <c:ptCount val="12"/>
                <c:pt idx="0">
                  <c:v>4171183.16</c:v>
                </c:pt>
                <c:pt idx="1">
                  <c:v>3950052.36</c:v>
                </c:pt>
                <c:pt idx="2">
                  <c:v>3724156.96</c:v>
                </c:pt>
                <c:pt idx="3">
                  <c:v>3494265.2</c:v>
                </c:pt>
                <c:pt idx="4">
                  <c:v>3252595.88</c:v>
                </c:pt>
                <c:pt idx="5">
                  <c:v>3040457.64</c:v>
                </c:pt>
                <c:pt idx="6">
                  <c:v>2850616.2</c:v>
                </c:pt>
                <c:pt idx="7">
                  <c:v>2660828.96</c:v>
                </c:pt>
                <c:pt idx="8">
                  <c:v>2499938.84</c:v>
                </c:pt>
                <c:pt idx="9">
                  <c:v>2350560.84</c:v>
                </c:pt>
                <c:pt idx="10">
                  <c:v>2203997.64</c:v>
                </c:pt>
                <c:pt idx="11">
                  <c:v>2073404.24</c:v>
                </c:pt>
              </c:numCache>
            </c:numRef>
          </c:xVal>
          <c:yVal>
            <c:numRef>
              <c:f>'BitDepth Graph'!$S$35:$S$46</c:f>
              <c:numCache>
                <c:formatCode>0.00</c:formatCode>
                <c:ptCount val="12"/>
                <c:pt idx="0">
                  <c:v>99.202299999999994</c:v>
                </c:pt>
                <c:pt idx="1">
                  <c:v>91.283199999999994</c:v>
                </c:pt>
                <c:pt idx="2">
                  <c:v>85.130099999999999</c:v>
                </c:pt>
                <c:pt idx="3">
                  <c:v>81.031300000000002</c:v>
                </c:pt>
                <c:pt idx="4">
                  <c:v>78.346900000000005</c:v>
                </c:pt>
                <c:pt idx="5">
                  <c:v>76.464699999999993</c:v>
                </c:pt>
                <c:pt idx="6">
                  <c:v>74.7697</c:v>
                </c:pt>
                <c:pt idx="7">
                  <c:v>72.877300000000005</c:v>
                </c:pt>
                <c:pt idx="8">
                  <c:v>71.091999999999999</c:v>
                </c:pt>
                <c:pt idx="9">
                  <c:v>69.183199999999999</c:v>
                </c:pt>
                <c:pt idx="10">
                  <c:v>67.188500000000005</c:v>
                </c:pt>
                <c:pt idx="11">
                  <c:v>65.272599999999997</c:v>
                </c:pt>
              </c:numCache>
            </c:numRef>
          </c:yVal>
        </c:ser>
        <c:ser>
          <c:idx val="3"/>
          <c:order val="3"/>
          <c:tx>
            <c:strRef>
              <c:f>'BitDepth Graph'!$T$32:$U$32</c:f>
              <c:strCache>
                <c:ptCount val="1"/>
                <c:pt idx="0">
                  <c:v>Fixed Bits Off, Bit Depth = 14</c:v>
                </c:pt>
              </c:strCache>
            </c:strRef>
          </c:tx>
          <c:spPr>
            <a:ln w="25400">
              <a:solidFill>
                <a:srgbClr val="6E548D"/>
              </a:solidFill>
            </a:ln>
          </c:spPr>
          <c:marker>
            <c:symbol val="none"/>
          </c:marker>
          <c:xVal>
            <c:numRef>
              <c:f>'BitDepth Graph'!$T$35:$T$46</c:f>
              <c:numCache>
                <c:formatCode>0.0</c:formatCode>
                <c:ptCount val="12"/>
                <c:pt idx="0">
                  <c:v>5539673</c:v>
                </c:pt>
                <c:pt idx="1">
                  <c:v>5322984.24</c:v>
                </c:pt>
                <c:pt idx="2">
                  <c:v>5096664.08</c:v>
                </c:pt>
                <c:pt idx="3">
                  <c:v>4863682.76</c:v>
                </c:pt>
                <c:pt idx="4">
                  <c:v>4610346.28</c:v>
                </c:pt>
                <c:pt idx="5">
                  <c:v>4373870.4800000004</c:v>
                </c:pt>
                <c:pt idx="6">
                  <c:v>4148132.44</c:v>
                </c:pt>
                <c:pt idx="7">
                  <c:v>3904962.24</c:v>
                </c:pt>
                <c:pt idx="8">
                  <c:v>3679035.76</c:v>
                </c:pt>
                <c:pt idx="9">
                  <c:v>3459972.04</c:v>
                </c:pt>
                <c:pt idx="10">
                  <c:v>3232938.6</c:v>
                </c:pt>
                <c:pt idx="11">
                  <c:v>3029485.96</c:v>
                </c:pt>
              </c:numCache>
            </c:numRef>
          </c:xVal>
          <c:yVal>
            <c:numRef>
              <c:f>'BitDepth Graph'!$U$35:$U$46</c:f>
              <c:numCache>
                <c:formatCode>0.00</c:formatCode>
                <c:ptCount val="12"/>
                <c:pt idx="0">
                  <c:v>111.5171</c:v>
                </c:pt>
                <c:pt idx="1">
                  <c:v>102.9174</c:v>
                </c:pt>
                <c:pt idx="2">
                  <c:v>96.915400000000005</c:v>
                </c:pt>
                <c:pt idx="3">
                  <c:v>92.855999999999995</c:v>
                </c:pt>
                <c:pt idx="4">
                  <c:v>90.194000000000003</c:v>
                </c:pt>
                <c:pt idx="5">
                  <c:v>88.297899999999998</c:v>
                </c:pt>
                <c:pt idx="6">
                  <c:v>86.560699999999997</c:v>
                </c:pt>
                <c:pt idx="7">
                  <c:v>84.615200000000002</c:v>
                </c:pt>
                <c:pt idx="8">
                  <c:v>82.759299999999996</c:v>
                </c:pt>
                <c:pt idx="9">
                  <c:v>80.8245</c:v>
                </c:pt>
                <c:pt idx="10">
                  <c:v>78.819000000000003</c:v>
                </c:pt>
                <c:pt idx="11">
                  <c:v>76.913799999999995</c:v>
                </c:pt>
              </c:numCache>
            </c:numRef>
          </c:yVal>
        </c:ser>
        <c:ser>
          <c:idx val="4"/>
          <c:order val="4"/>
          <c:tx>
            <c:strRef>
              <c:f>'BitDepth Graph'!$V$32:$W$32</c:f>
              <c:strCache>
                <c:ptCount val="1"/>
                <c:pt idx="0">
                  <c:v>Fixed Bits Off, Bit Depth = 16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'BitDepth Graph'!$V$35:$V$46</c:f>
              <c:numCache>
                <c:formatCode>0.0</c:formatCode>
                <c:ptCount val="12"/>
                <c:pt idx="0">
                  <c:v>6856967.4400000004</c:v>
                </c:pt>
                <c:pt idx="1">
                  <c:v>6644415.4800000004</c:v>
                </c:pt>
                <c:pt idx="2">
                  <c:v>6422543.8799999999</c:v>
                </c:pt>
                <c:pt idx="3">
                  <c:v>6197260.6799999997</c:v>
                </c:pt>
                <c:pt idx="4">
                  <c:v>5954720</c:v>
                </c:pt>
                <c:pt idx="5">
                  <c:v>5726916.4800000004</c:v>
                </c:pt>
                <c:pt idx="6">
                  <c:v>5509426.5199999996</c:v>
                </c:pt>
                <c:pt idx="7">
                  <c:v>5276099.88</c:v>
                </c:pt>
                <c:pt idx="8">
                  <c:v>5050427.76</c:v>
                </c:pt>
                <c:pt idx="9">
                  <c:v>4830843.84</c:v>
                </c:pt>
                <c:pt idx="10">
                  <c:v>4592235.24</c:v>
                </c:pt>
                <c:pt idx="11">
                  <c:v>4364686.6399999997</c:v>
                </c:pt>
              </c:numCache>
            </c:numRef>
          </c:xVal>
          <c:yVal>
            <c:numRef>
              <c:f>'BitDepth Graph'!$W$35:$W$46</c:f>
              <c:numCache>
                <c:formatCode>0.00</c:formatCode>
                <c:ptCount val="12"/>
                <c:pt idx="0">
                  <c:v>118.5355</c:v>
                </c:pt>
                <c:pt idx="1">
                  <c:v>112.6914</c:v>
                </c:pt>
                <c:pt idx="2">
                  <c:v>108.2256</c:v>
                </c:pt>
                <c:pt idx="3">
                  <c:v>104.5913</c:v>
                </c:pt>
                <c:pt idx="4">
                  <c:v>102.05329999999999</c:v>
                </c:pt>
                <c:pt idx="5">
                  <c:v>100.2495</c:v>
                </c:pt>
                <c:pt idx="6">
                  <c:v>98.500500000000002</c:v>
                </c:pt>
                <c:pt idx="7">
                  <c:v>96.553100000000001</c:v>
                </c:pt>
                <c:pt idx="8">
                  <c:v>94.726399999999998</c:v>
                </c:pt>
                <c:pt idx="9">
                  <c:v>92.799400000000006</c:v>
                </c:pt>
                <c:pt idx="10">
                  <c:v>90.757000000000005</c:v>
                </c:pt>
                <c:pt idx="11">
                  <c:v>88.816199999999995</c:v>
                </c:pt>
              </c:numCache>
            </c:numRef>
          </c:yVal>
        </c:ser>
        <c:ser>
          <c:idx val="5"/>
          <c:order val="5"/>
          <c:tx>
            <c:strRef>
              <c:f>'BitDepth Graph'!$N$47:$O$47</c:f>
              <c:strCache>
                <c:ptCount val="1"/>
                <c:pt idx="0">
                  <c:v>Fixed Bits On, Bit Depth = 8</c:v>
                </c:pt>
              </c:strCache>
            </c:strRef>
          </c:tx>
          <c:spPr>
            <a:ln w="28575">
              <a:solidFill>
                <a:schemeClr val="accent1"/>
              </a:solidFill>
              <a:prstDash val="sysDot"/>
            </a:ln>
          </c:spPr>
          <c:marker>
            <c:symbol val="none"/>
          </c:marker>
          <c:xVal>
            <c:numRef>
              <c:f>'BitDepth Graph'!$N$48:$N$59</c:f>
              <c:numCache>
                <c:formatCode>0.0</c:formatCode>
                <c:ptCount val="12"/>
                <c:pt idx="0">
                  <c:v>1955898.32</c:v>
                </c:pt>
                <c:pt idx="1">
                  <c:v>1844560.72</c:v>
                </c:pt>
                <c:pt idx="2">
                  <c:v>1728800.72</c:v>
                </c:pt>
                <c:pt idx="3">
                  <c:v>1606032.48</c:v>
                </c:pt>
                <c:pt idx="4">
                  <c:v>1476881.84</c:v>
                </c:pt>
                <c:pt idx="5">
                  <c:v>1355465.16</c:v>
                </c:pt>
                <c:pt idx="6">
                  <c:v>1242983.8</c:v>
                </c:pt>
                <c:pt idx="7">
                  <c:v>1121333.56</c:v>
                </c:pt>
                <c:pt idx="8">
                  <c:v>1007882.16</c:v>
                </c:pt>
                <c:pt idx="9">
                  <c:v>894084.68</c:v>
                </c:pt>
                <c:pt idx="10">
                  <c:v>774932.44</c:v>
                </c:pt>
                <c:pt idx="11">
                  <c:v>660695.28</c:v>
                </c:pt>
              </c:numCache>
            </c:numRef>
          </c:xVal>
          <c:yVal>
            <c:numRef>
              <c:f>'BitDepth Graph'!$O$48:$O$59</c:f>
              <c:numCache>
                <c:formatCode>0.00</c:formatCode>
                <c:ptCount val="12"/>
                <c:pt idx="0">
                  <c:v>78.249200000000002</c:v>
                </c:pt>
                <c:pt idx="1">
                  <c:v>69.647199999999998</c:v>
                </c:pt>
                <c:pt idx="2">
                  <c:v>62.2759</c:v>
                </c:pt>
                <c:pt idx="3">
                  <c:v>57.601300000000002</c:v>
                </c:pt>
                <c:pt idx="4">
                  <c:v>54.740099999999998</c:v>
                </c:pt>
                <c:pt idx="5">
                  <c:v>52.672699999999999</c:v>
                </c:pt>
                <c:pt idx="6">
                  <c:v>50.834299999999999</c:v>
                </c:pt>
                <c:pt idx="7">
                  <c:v>48.744999999999997</c:v>
                </c:pt>
                <c:pt idx="8">
                  <c:v>46.727699999999999</c:v>
                </c:pt>
                <c:pt idx="9">
                  <c:v>44.677700000000002</c:v>
                </c:pt>
                <c:pt idx="10">
                  <c:v>42.535200000000003</c:v>
                </c:pt>
                <c:pt idx="11">
                  <c:v>40.505099999999999</c:v>
                </c:pt>
              </c:numCache>
            </c:numRef>
          </c:yVal>
        </c:ser>
        <c:ser>
          <c:idx val="6"/>
          <c:order val="6"/>
          <c:tx>
            <c:strRef>
              <c:f>'BitDepth Graph'!$P$47:$Q$47</c:f>
              <c:strCache>
                <c:ptCount val="1"/>
                <c:pt idx="0">
                  <c:v>Fixed Bits On, Bit Depth = 10</c:v>
                </c:pt>
              </c:strCache>
            </c:strRef>
          </c:tx>
          <c:spPr>
            <a:ln w="28575">
              <a:solidFill>
                <a:srgbClr val="A8423F"/>
              </a:solidFill>
              <a:prstDash val="sysDot"/>
            </a:ln>
          </c:spPr>
          <c:marker>
            <c:symbol val="none"/>
          </c:marker>
          <c:xVal>
            <c:numRef>
              <c:f>'BitDepth Graph'!$P$48:$P$59</c:f>
              <c:numCache>
                <c:formatCode>0.0</c:formatCode>
                <c:ptCount val="12"/>
                <c:pt idx="0">
                  <c:v>2583903.92</c:v>
                </c:pt>
                <c:pt idx="1">
                  <c:v>2550758.84</c:v>
                </c:pt>
                <c:pt idx="2">
                  <c:v>2419620.6</c:v>
                </c:pt>
                <c:pt idx="3">
                  <c:v>2287910.96</c:v>
                </c:pt>
                <c:pt idx="4">
                  <c:v>2222216.7999999998</c:v>
                </c:pt>
                <c:pt idx="5">
                  <c:v>2083778.64</c:v>
                </c:pt>
                <c:pt idx="6">
                  <c:v>1955614.64</c:v>
                </c:pt>
                <c:pt idx="7">
                  <c:v>1821995.08</c:v>
                </c:pt>
                <c:pt idx="8">
                  <c:v>1698239.52</c:v>
                </c:pt>
                <c:pt idx="9">
                  <c:v>1578348.72</c:v>
                </c:pt>
                <c:pt idx="10">
                  <c:v>1456607.56</c:v>
                </c:pt>
                <c:pt idx="11">
                  <c:v>1341277.52</c:v>
                </c:pt>
              </c:numCache>
            </c:numRef>
          </c:xVal>
          <c:yVal>
            <c:numRef>
              <c:f>'BitDepth Graph'!$Q$48:$Q$59</c:f>
              <c:numCache>
                <c:formatCode>0.00</c:formatCode>
                <c:ptCount val="12"/>
                <c:pt idx="0">
                  <c:v>90.055199999999999</c:v>
                </c:pt>
                <c:pt idx="1">
                  <c:v>81.803600000000003</c:v>
                </c:pt>
                <c:pt idx="2">
                  <c:v>74.369399999999999</c:v>
                </c:pt>
                <c:pt idx="3">
                  <c:v>69.742400000000004</c:v>
                </c:pt>
                <c:pt idx="4">
                  <c:v>66.793499999999995</c:v>
                </c:pt>
                <c:pt idx="5">
                  <c:v>64.852500000000006</c:v>
                </c:pt>
                <c:pt idx="6">
                  <c:v>63.077300000000001</c:v>
                </c:pt>
                <c:pt idx="7">
                  <c:v>61.093000000000004</c:v>
                </c:pt>
                <c:pt idx="8">
                  <c:v>59.138800000000003</c:v>
                </c:pt>
                <c:pt idx="9">
                  <c:v>57.122700000000002</c:v>
                </c:pt>
                <c:pt idx="10">
                  <c:v>55.043900000000001</c:v>
                </c:pt>
                <c:pt idx="11">
                  <c:v>52.9861</c:v>
                </c:pt>
              </c:numCache>
            </c:numRef>
          </c:yVal>
        </c:ser>
        <c:ser>
          <c:idx val="7"/>
          <c:order val="7"/>
          <c:tx>
            <c:strRef>
              <c:f>'BitDepth Graph'!$R$47:$S$47</c:f>
              <c:strCache>
                <c:ptCount val="1"/>
                <c:pt idx="0">
                  <c:v>Fixed Bits On, Bit Depth = 12</c:v>
                </c:pt>
              </c:strCache>
            </c:strRef>
          </c:tx>
          <c:spPr>
            <a:ln>
              <a:solidFill>
                <a:srgbClr val="86A44A"/>
              </a:solidFill>
              <a:prstDash val="sysDot"/>
            </a:ln>
          </c:spPr>
          <c:marker>
            <c:symbol val="none"/>
          </c:marker>
          <c:xVal>
            <c:numRef>
              <c:f>'BitDepth Graph'!$R$48:$R$59</c:f>
              <c:numCache>
                <c:formatCode>0.0</c:formatCode>
                <c:ptCount val="12"/>
                <c:pt idx="0">
                  <c:v>3210509.92</c:v>
                </c:pt>
                <c:pt idx="1">
                  <c:v>3177484.76</c:v>
                </c:pt>
                <c:pt idx="2">
                  <c:v>3046893.96</c:v>
                </c:pt>
                <c:pt idx="3">
                  <c:v>2917553.08</c:v>
                </c:pt>
                <c:pt idx="4">
                  <c:v>2851518.32</c:v>
                </c:pt>
                <c:pt idx="5">
                  <c:v>2713421.44</c:v>
                </c:pt>
                <c:pt idx="6">
                  <c:v>2587908.64</c:v>
                </c:pt>
                <c:pt idx="7">
                  <c:v>2524795.44</c:v>
                </c:pt>
                <c:pt idx="8">
                  <c:v>2392928.84</c:v>
                </c:pt>
                <c:pt idx="9">
                  <c:v>2265562.92</c:v>
                </c:pt>
                <c:pt idx="10">
                  <c:v>2203997.64</c:v>
                </c:pt>
                <c:pt idx="11">
                  <c:v>2073404.24</c:v>
                </c:pt>
              </c:numCache>
            </c:numRef>
          </c:xVal>
          <c:yVal>
            <c:numRef>
              <c:f>'BitDepth Graph'!$S$48:$S$59</c:f>
              <c:numCache>
                <c:formatCode>0.00</c:formatCode>
                <c:ptCount val="12"/>
                <c:pt idx="0">
                  <c:v>102.0277</c:v>
                </c:pt>
                <c:pt idx="1">
                  <c:v>93.950599999999994</c:v>
                </c:pt>
                <c:pt idx="2">
                  <c:v>86.474299999999999</c:v>
                </c:pt>
                <c:pt idx="3">
                  <c:v>81.871099999999998</c:v>
                </c:pt>
                <c:pt idx="4">
                  <c:v>78.880799999999994</c:v>
                </c:pt>
                <c:pt idx="5">
                  <c:v>76.949700000000007</c:v>
                </c:pt>
                <c:pt idx="6">
                  <c:v>75.233800000000002</c:v>
                </c:pt>
                <c:pt idx="7">
                  <c:v>73.131799999999998</c:v>
                </c:pt>
                <c:pt idx="8">
                  <c:v>71.292599999999993</c:v>
                </c:pt>
                <c:pt idx="9">
                  <c:v>69.348299999999995</c:v>
                </c:pt>
                <c:pt idx="10">
                  <c:v>67.188500000000005</c:v>
                </c:pt>
                <c:pt idx="11">
                  <c:v>65.272599999999997</c:v>
                </c:pt>
              </c:numCache>
            </c:numRef>
          </c:yVal>
        </c:ser>
        <c:ser>
          <c:idx val="8"/>
          <c:order val="8"/>
          <c:tx>
            <c:strRef>
              <c:f>'BitDepth Graph'!$T$47:$U$47</c:f>
              <c:strCache>
                <c:ptCount val="1"/>
                <c:pt idx="0">
                  <c:v>Fixed Bits On, Bit Depth = 14</c:v>
                </c:pt>
              </c:strCache>
            </c:strRef>
          </c:tx>
          <c:spPr>
            <a:ln>
              <a:solidFill>
                <a:srgbClr val="6E548D"/>
              </a:solidFill>
              <a:prstDash val="sysDot"/>
            </a:ln>
          </c:spPr>
          <c:marker>
            <c:symbol val="none"/>
          </c:marker>
          <c:xVal>
            <c:numRef>
              <c:f>'BitDepth Graph'!$T$48:$T$59</c:f>
              <c:numCache>
                <c:formatCode>0.0</c:formatCode>
                <c:ptCount val="12"/>
                <c:pt idx="0">
                  <c:v>3833791.92</c:v>
                </c:pt>
                <c:pt idx="1">
                  <c:v>3803719.56</c:v>
                </c:pt>
                <c:pt idx="2">
                  <c:v>3670621.88</c:v>
                </c:pt>
                <c:pt idx="3">
                  <c:v>3542699.64</c:v>
                </c:pt>
                <c:pt idx="4">
                  <c:v>3478303.16</c:v>
                </c:pt>
                <c:pt idx="5">
                  <c:v>3339454.64</c:v>
                </c:pt>
                <c:pt idx="6">
                  <c:v>3213226</c:v>
                </c:pt>
                <c:pt idx="7">
                  <c:v>3152611.68</c:v>
                </c:pt>
                <c:pt idx="8">
                  <c:v>3020629.2</c:v>
                </c:pt>
                <c:pt idx="9">
                  <c:v>2891279.16</c:v>
                </c:pt>
                <c:pt idx="10">
                  <c:v>2835004.6</c:v>
                </c:pt>
                <c:pt idx="11">
                  <c:v>2701909.72</c:v>
                </c:pt>
              </c:numCache>
            </c:numRef>
          </c:xVal>
          <c:yVal>
            <c:numRef>
              <c:f>'BitDepth Graph'!$U$48:$U$59</c:f>
              <c:numCache>
                <c:formatCode>0.00</c:formatCode>
                <c:ptCount val="12"/>
                <c:pt idx="0">
                  <c:v>113.74299999999999</c:v>
                </c:pt>
                <c:pt idx="1">
                  <c:v>106.14830000000001</c:v>
                </c:pt>
                <c:pt idx="2">
                  <c:v>98.549499999999995</c:v>
                </c:pt>
                <c:pt idx="3">
                  <c:v>93.921400000000006</c:v>
                </c:pt>
                <c:pt idx="4">
                  <c:v>90.942599999999999</c:v>
                </c:pt>
                <c:pt idx="5">
                  <c:v>88.978499999999997</c:v>
                </c:pt>
                <c:pt idx="6">
                  <c:v>87.266300000000001</c:v>
                </c:pt>
                <c:pt idx="7">
                  <c:v>85.214500000000001</c:v>
                </c:pt>
                <c:pt idx="8">
                  <c:v>83.375699999999995</c:v>
                </c:pt>
                <c:pt idx="9">
                  <c:v>81.357100000000003</c:v>
                </c:pt>
                <c:pt idx="10">
                  <c:v>79.306100000000001</c:v>
                </c:pt>
                <c:pt idx="11">
                  <c:v>77.339799999999997</c:v>
                </c:pt>
              </c:numCache>
            </c:numRef>
          </c:yVal>
        </c:ser>
        <c:ser>
          <c:idx val="9"/>
          <c:order val="9"/>
          <c:tx>
            <c:strRef>
              <c:f>'BitDepth Graph'!$V$47:$W$47</c:f>
              <c:strCache>
                <c:ptCount val="1"/>
                <c:pt idx="0">
                  <c:v>Fixed Bits On, Bit Depth = 16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  <a:prstDash val="sysDot"/>
            </a:ln>
          </c:spPr>
          <c:marker>
            <c:symbol val="none"/>
          </c:marker>
          <c:xVal>
            <c:numRef>
              <c:f>'BitDepth Graph'!$V$48:$V$59</c:f>
              <c:numCache>
                <c:formatCode>0.0</c:formatCode>
                <c:ptCount val="12"/>
                <c:pt idx="0">
                  <c:v>4467686.24</c:v>
                </c:pt>
                <c:pt idx="1">
                  <c:v>4426980.16</c:v>
                </c:pt>
                <c:pt idx="2">
                  <c:v>4292679.4000000004</c:v>
                </c:pt>
                <c:pt idx="3">
                  <c:v>4164840.32</c:v>
                </c:pt>
                <c:pt idx="4">
                  <c:v>4101932.2</c:v>
                </c:pt>
                <c:pt idx="5">
                  <c:v>3960923.8</c:v>
                </c:pt>
                <c:pt idx="6">
                  <c:v>3834424.16</c:v>
                </c:pt>
                <c:pt idx="7">
                  <c:v>3779844.4</c:v>
                </c:pt>
                <c:pt idx="8">
                  <c:v>3645833.88</c:v>
                </c:pt>
                <c:pt idx="9">
                  <c:v>3512697.08</c:v>
                </c:pt>
                <c:pt idx="10">
                  <c:v>3463540.16</c:v>
                </c:pt>
                <c:pt idx="11">
                  <c:v>3326319.64</c:v>
                </c:pt>
              </c:numCache>
            </c:numRef>
          </c:xVal>
          <c:yVal>
            <c:numRef>
              <c:f>'BitDepth Graph'!$W$48:$W$59</c:f>
              <c:numCache>
                <c:formatCode>0.00</c:formatCode>
                <c:ptCount val="12"/>
                <c:pt idx="0">
                  <c:v>119.72029999999999</c:v>
                </c:pt>
                <c:pt idx="1">
                  <c:v>114.36879999999999</c:v>
                </c:pt>
                <c:pt idx="2">
                  <c:v>109.5017</c:v>
                </c:pt>
                <c:pt idx="3">
                  <c:v>105.5598</c:v>
                </c:pt>
                <c:pt idx="4">
                  <c:v>102.83110000000001</c:v>
                </c:pt>
                <c:pt idx="5">
                  <c:v>100.9295</c:v>
                </c:pt>
                <c:pt idx="6">
                  <c:v>99.212100000000007</c:v>
                </c:pt>
                <c:pt idx="7">
                  <c:v>97.275999999999996</c:v>
                </c:pt>
                <c:pt idx="8">
                  <c:v>95.464600000000004</c:v>
                </c:pt>
                <c:pt idx="9">
                  <c:v>93.292599999999993</c:v>
                </c:pt>
                <c:pt idx="10">
                  <c:v>91.417900000000003</c:v>
                </c:pt>
                <c:pt idx="11">
                  <c:v>89.326800000000006</c:v>
                </c:pt>
              </c:numCache>
            </c:numRef>
          </c:yVal>
        </c:ser>
        <c:axId val="74562176"/>
        <c:axId val="74577024"/>
      </c:scatterChart>
      <c:valAx>
        <c:axId val="74562176"/>
        <c:scaling>
          <c:orientation val="minMax"/>
          <c:max val="7000000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Bit Rate (kbps)</a:t>
                </a:r>
              </a:p>
            </c:rich>
          </c:tx>
          <c:layout/>
        </c:title>
        <c:numFmt formatCode="0.0" sourceLinked="1"/>
        <c:tickLblPos val="nextTo"/>
        <c:crossAx val="74577024"/>
        <c:crosses val="autoZero"/>
        <c:crossBetween val="midCat"/>
      </c:valAx>
      <c:valAx>
        <c:axId val="74577024"/>
        <c:scaling>
          <c:orientation val="minMax"/>
          <c:max val="130"/>
          <c:min val="4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SNR (dB)</a:t>
                </a:r>
              </a:p>
            </c:rich>
          </c:tx>
          <c:layout/>
        </c:title>
        <c:numFmt formatCode="0.00" sourceLinked="1"/>
        <c:tickLblPos val="nextTo"/>
        <c:crossAx val="74562176"/>
        <c:crosses val="autoZero"/>
        <c:crossBetween val="midCat"/>
      </c:valAx>
    </c:plotArea>
    <c:legend>
      <c:legendPos val="r"/>
      <c:layout/>
    </c:legend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tx>
            <c:strRef>
              <c:f>'Fixed Bit Scheme Graph'!$S$32</c:f>
              <c:strCache>
                <c:ptCount val="1"/>
                <c:pt idx="0">
                  <c:v>Disabled</c:v>
                </c:pt>
              </c:strCache>
            </c:strRef>
          </c:tx>
          <c:spPr>
            <a:ln w="25400"/>
          </c:spPr>
          <c:xVal>
            <c:numRef>
              <c:f>'Fixed Bit Scheme Graph'!$S$35:$S$46</c:f>
              <c:numCache>
                <c:formatCode>0.0</c:formatCode>
                <c:ptCount val="12"/>
                <c:pt idx="0">
                  <c:v>5535928.1200000001</c:v>
                </c:pt>
                <c:pt idx="1">
                  <c:v>5319736.16</c:v>
                </c:pt>
                <c:pt idx="2">
                  <c:v>5093420.3600000003</c:v>
                </c:pt>
                <c:pt idx="3">
                  <c:v>4860294.28</c:v>
                </c:pt>
                <c:pt idx="4">
                  <c:v>4607550.4800000004</c:v>
                </c:pt>
                <c:pt idx="5">
                  <c:v>4370010.5599999996</c:v>
                </c:pt>
                <c:pt idx="6">
                  <c:v>4143920.96</c:v>
                </c:pt>
                <c:pt idx="7">
                  <c:v>3900874.12</c:v>
                </c:pt>
                <c:pt idx="8">
                  <c:v>3674708.88</c:v>
                </c:pt>
                <c:pt idx="9">
                  <c:v>3455436.4</c:v>
                </c:pt>
                <c:pt idx="10">
                  <c:v>3228273.52</c:v>
                </c:pt>
                <c:pt idx="11">
                  <c:v>3024111.76</c:v>
                </c:pt>
              </c:numCache>
            </c:numRef>
          </c:xVal>
          <c:yVal>
            <c:numRef>
              <c:f>'Fixed Bit Scheme Graph'!$T$35:$T$46</c:f>
              <c:numCache>
                <c:formatCode>0.00</c:formatCode>
                <c:ptCount val="12"/>
                <c:pt idx="0">
                  <c:v>111.509</c:v>
                </c:pt>
                <c:pt idx="1">
                  <c:v>102.9239</c:v>
                </c:pt>
                <c:pt idx="2">
                  <c:v>96.914199999999994</c:v>
                </c:pt>
                <c:pt idx="3">
                  <c:v>92.857500000000002</c:v>
                </c:pt>
                <c:pt idx="4">
                  <c:v>90.202100000000002</c:v>
                </c:pt>
                <c:pt idx="5">
                  <c:v>88.298000000000002</c:v>
                </c:pt>
                <c:pt idx="6">
                  <c:v>86.561199999999999</c:v>
                </c:pt>
                <c:pt idx="7">
                  <c:v>84.614000000000004</c:v>
                </c:pt>
                <c:pt idx="8">
                  <c:v>82.756500000000003</c:v>
                </c:pt>
                <c:pt idx="9">
                  <c:v>80.828599999999994</c:v>
                </c:pt>
                <c:pt idx="10">
                  <c:v>78.826899999999995</c:v>
                </c:pt>
                <c:pt idx="11">
                  <c:v>76.893100000000004</c:v>
                </c:pt>
              </c:numCache>
            </c:numRef>
          </c:yVal>
        </c:ser>
        <c:ser>
          <c:idx val="1"/>
          <c:order val="1"/>
          <c:tx>
            <c:strRef>
              <c:f>'Fixed Bit Scheme Graph'!$U$32</c:f>
              <c:strCache>
                <c:ptCount val="1"/>
                <c:pt idx="0">
                  <c:v>Enabled</c:v>
                </c:pt>
              </c:strCache>
            </c:strRef>
          </c:tx>
          <c:spPr>
            <a:ln w="25400"/>
          </c:spPr>
          <c:marker>
            <c:symbol val="square"/>
            <c:size val="6"/>
          </c:marker>
          <c:xVal>
            <c:numRef>
              <c:f>'Fixed Bit Scheme Graph'!$U$35:$U$46</c:f>
              <c:numCache>
                <c:formatCode>0.0</c:formatCode>
                <c:ptCount val="12"/>
                <c:pt idx="0">
                  <c:v>3828690.84</c:v>
                </c:pt>
                <c:pt idx="1">
                  <c:v>3799627.52</c:v>
                </c:pt>
                <c:pt idx="2">
                  <c:v>3665185.12</c:v>
                </c:pt>
                <c:pt idx="3">
                  <c:v>3537581.48</c:v>
                </c:pt>
                <c:pt idx="4">
                  <c:v>3472845.8</c:v>
                </c:pt>
                <c:pt idx="5">
                  <c:v>3334421.08</c:v>
                </c:pt>
                <c:pt idx="6">
                  <c:v>3208016.64</c:v>
                </c:pt>
                <c:pt idx="7">
                  <c:v>3148004.96</c:v>
                </c:pt>
                <c:pt idx="8">
                  <c:v>3014398.84</c:v>
                </c:pt>
                <c:pt idx="9">
                  <c:v>2886333.68</c:v>
                </c:pt>
                <c:pt idx="10">
                  <c:v>2829995.76</c:v>
                </c:pt>
                <c:pt idx="11">
                  <c:v>2696381.2</c:v>
                </c:pt>
              </c:numCache>
            </c:numRef>
          </c:xVal>
          <c:yVal>
            <c:numRef>
              <c:f>'Fixed Bit Scheme Graph'!$W$35:$W$46</c:f>
              <c:numCache>
                <c:formatCode>0.00</c:formatCode>
                <c:ptCount val="12"/>
                <c:pt idx="0">
                  <c:v>113.57089999999999</c:v>
                </c:pt>
                <c:pt idx="1">
                  <c:v>106.3068</c:v>
                </c:pt>
                <c:pt idx="2">
                  <c:v>98.543300000000002</c:v>
                </c:pt>
                <c:pt idx="3">
                  <c:v>93.927400000000006</c:v>
                </c:pt>
                <c:pt idx="4">
                  <c:v>90.936700000000002</c:v>
                </c:pt>
                <c:pt idx="5">
                  <c:v>88.992599999999996</c:v>
                </c:pt>
                <c:pt idx="6">
                  <c:v>87.273899999999998</c:v>
                </c:pt>
                <c:pt idx="7">
                  <c:v>85.224199999999996</c:v>
                </c:pt>
                <c:pt idx="8">
                  <c:v>83.351200000000006</c:v>
                </c:pt>
                <c:pt idx="9">
                  <c:v>81.373000000000005</c:v>
                </c:pt>
                <c:pt idx="10">
                  <c:v>79.314999999999998</c:v>
                </c:pt>
                <c:pt idx="11">
                  <c:v>77.341899999999995</c:v>
                </c:pt>
              </c:numCache>
            </c:numRef>
          </c:yVal>
        </c:ser>
        <c:axId val="74742400"/>
        <c:axId val="74748672"/>
      </c:scatterChart>
      <c:valAx>
        <c:axId val="74742400"/>
        <c:scaling>
          <c:orientation val="minMax"/>
          <c:max val="7000000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Bit Rate (kbps)</a:t>
                </a:r>
              </a:p>
            </c:rich>
          </c:tx>
          <c:layout/>
        </c:title>
        <c:numFmt formatCode="0.0" sourceLinked="1"/>
        <c:tickLblPos val="nextTo"/>
        <c:crossAx val="74748672"/>
        <c:crosses val="autoZero"/>
        <c:crossBetween val="midCat"/>
      </c:valAx>
      <c:valAx>
        <c:axId val="74748672"/>
        <c:scaling>
          <c:orientation val="minMax"/>
          <c:max val="130"/>
          <c:min val="4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SNR (dB)</a:t>
                </a:r>
              </a:p>
            </c:rich>
          </c:tx>
          <c:layout/>
        </c:title>
        <c:numFmt formatCode="0.00" sourceLinked="1"/>
        <c:tickLblPos val="nextTo"/>
        <c:crossAx val="7474240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scatterChart>
        <c:scatterStyle val="lineMarker"/>
        <c:ser>
          <c:idx val="0"/>
          <c:order val="0"/>
          <c:tx>
            <c:strRef>
              <c:f>'CABAC Bit Alignment Graph'!$O$32</c:f>
              <c:strCache>
                <c:ptCount val="1"/>
                <c:pt idx="0">
                  <c:v>Disabled</c:v>
                </c:pt>
              </c:strCache>
            </c:strRef>
          </c:tx>
          <c:spPr>
            <a:ln w="25400"/>
          </c:spPr>
          <c:xVal>
            <c:numRef>
              <c:f>'CABAC Bit Alignment Graph'!$O$35:$O$46</c:f>
              <c:numCache>
                <c:formatCode>0.0</c:formatCode>
                <c:ptCount val="12"/>
                <c:pt idx="0">
                  <c:v>3828690.84</c:v>
                </c:pt>
                <c:pt idx="1">
                  <c:v>3799627.52</c:v>
                </c:pt>
                <c:pt idx="2">
                  <c:v>3665185.12</c:v>
                </c:pt>
                <c:pt idx="3">
                  <c:v>3537581.48</c:v>
                </c:pt>
                <c:pt idx="4">
                  <c:v>3472845.8</c:v>
                </c:pt>
                <c:pt idx="5">
                  <c:v>3334421.08</c:v>
                </c:pt>
                <c:pt idx="6">
                  <c:v>3208016.64</c:v>
                </c:pt>
                <c:pt idx="7">
                  <c:v>3148004.96</c:v>
                </c:pt>
                <c:pt idx="8">
                  <c:v>3014398.84</c:v>
                </c:pt>
                <c:pt idx="9">
                  <c:v>2886333.68</c:v>
                </c:pt>
                <c:pt idx="10">
                  <c:v>2829995.76</c:v>
                </c:pt>
                <c:pt idx="11">
                  <c:v>2696381.2</c:v>
                </c:pt>
              </c:numCache>
            </c:numRef>
          </c:xVal>
          <c:yVal>
            <c:numRef>
              <c:f>'CABAC Bit Alignment Graph'!$P$35:$P$46</c:f>
              <c:numCache>
                <c:formatCode>0.00</c:formatCode>
                <c:ptCount val="12"/>
                <c:pt idx="0">
                  <c:v>113.57089999999999</c:v>
                </c:pt>
                <c:pt idx="1">
                  <c:v>106.3068</c:v>
                </c:pt>
                <c:pt idx="2">
                  <c:v>98.543300000000002</c:v>
                </c:pt>
                <c:pt idx="3">
                  <c:v>93.927400000000006</c:v>
                </c:pt>
                <c:pt idx="4">
                  <c:v>90.936700000000002</c:v>
                </c:pt>
                <c:pt idx="5">
                  <c:v>88.992599999999996</c:v>
                </c:pt>
                <c:pt idx="6">
                  <c:v>87.273899999999998</c:v>
                </c:pt>
                <c:pt idx="7">
                  <c:v>85.224199999999996</c:v>
                </c:pt>
                <c:pt idx="8">
                  <c:v>83.351200000000006</c:v>
                </c:pt>
                <c:pt idx="9">
                  <c:v>81.373000000000005</c:v>
                </c:pt>
                <c:pt idx="10">
                  <c:v>79.314999999999998</c:v>
                </c:pt>
                <c:pt idx="11">
                  <c:v>77.341899999999995</c:v>
                </c:pt>
              </c:numCache>
            </c:numRef>
          </c:yVal>
        </c:ser>
        <c:ser>
          <c:idx val="1"/>
          <c:order val="1"/>
          <c:tx>
            <c:strRef>
              <c:f>'CABAC Bit Alignment Graph'!$Q$32</c:f>
              <c:strCache>
                <c:ptCount val="1"/>
                <c:pt idx="0">
                  <c:v>Enabled</c:v>
                </c:pt>
              </c:strCache>
            </c:strRef>
          </c:tx>
          <c:spPr>
            <a:ln w="25400"/>
          </c:spPr>
          <c:marker>
            <c:symbol val="square"/>
            <c:size val="6"/>
          </c:marker>
          <c:xVal>
            <c:numRef>
              <c:f>'CABAC Bit Alignment Graph'!$Q$35:$Q$46</c:f>
              <c:numCache>
                <c:formatCode>0.0</c:formatCode>
                <c:ptCount val="12"/>
                <c:pt idx="0">
                  <c:v>3837486.6</c:v>
                </c:pt>
                <c:pt idx="1">
                  <c:v>3808344.44</c:v>
                </c:pt>
                <c:pt idx="2">
                  <c:v>3675094.4</c:v>
                </c:pt>
                <c:pt idx="3">
                  <c:v>3547325.64</c:v>
                </c:pt>
                <c:pt idx="4">
                  <c:v>3483590.68</c:v>
                </c:pt>
                <c:pt idx="5">
                  <c:v>3343632.24</c:v>
                </c:pt>
                <c:pt idx="6">
                  <c:v>3217349.48</c:v>
                </c:pt>
                <c:pt idx="7">
                  <c:v>3156907.32</c:v>
                </c:pt>
                <c:pt idx="8">
                  <c:v>3023504</c:v>
                </c:pt>
                <c:pt idx="9">
                  <c:v>2896341.48</c:v>
                </c:pt>
                <c:pt idx="10">
                  <c:v>2840352.28</c:v>
                </c:pt>
                <c:pt idx="11">
                  <c:v>2706290.84</c:v>
                </c:pt>
              </c:numCache>
            </c:numRef>
          </c:xVal>
          <c:yVal>
            <c:numRef>
              <c:f>'CABAC Bit Alignment Graph'!$S$35:$S$46</c:f>
              <c:numCache>
                <c:formatCode>0.00</c:formatCode>
                <c:ptCount val="12"/>
                <c:pt idx="0">
                  <c:v>113.24979999999999</c:v>
                </c:pt>
                <c:pt idx="1">
                  <c:v>106.1662</c:v>
                </c:pt>
                <c:pt idx="2">
                  <c:v>98.544399999999996</c:v>
                </c:pt>
                <c:pt idx="3">
                  <c:v>93.929900000000004</c:v>
                </c:pt>
                <c:pt idx="4">
                  <c:v>90.953699999999998</c:v>
                </c:pt>
                <c:pt idx="5">
                  <c:v>88.972899999999996</c:v>
                </c:pt>
                <c:pt idx="6">
                  <c:v>87.259100000000004</c:v>
                </c:pt>
                <c:pt idx="7">
                  <c:v>85.202500000000001</c:v>
                </c:pt>
                <c:pt idx="8">
                  <c:v>83.332099999999997</c:v>
                </c:pt>
                <c:pt idx="9">
                  <c:v>81.382900000000006</c:v>
                </c:pt>
                <c:pt idx="10">
                  <c:v>79.321700000000007</c:v>
                </c:pt>
                <c:pt idx="11">
                  <c:v>77.337800000000001</c:v>
                </c:pt>
              </c:numCache>
            </c:numRef>
          </c:yVal>
        </c:ser>
        <c:ser>
          <c:idx val="2"/>
          <c:order val="2"/>
          <c:tx>
            <c:strRef>
              <c:f>'CABAC Bit Alignment Graph'!$T$32</c:f>
              <c:strCache>
                <c:ptCount val="1"/>
                <c:pt idx="0">
                  <c:v>Enhanced</c:v>
                </c:pt>
              </c:strCache>
            </c:strRef>
          </c:tx>
          <c:spPr>
            <a:ln w="25400"/>
          </c:spPr>
          <c:xVal>
            <c:numRef>
              <c:f>'CABAC Bit Alignment Graph'!$T$35:$T$46</c:f>
              <c:numCache>
                <c:formatCode>0.0</c:formatCode>
                <c:ptCount val="12"/>
                <c:pt idx="0">
                  <c:v>3833791.92</c:v>
                </c:pt>
                <c:pt idx="1">
                  <c:v>3803719.56</c:v>
                </c:pt>
                <c:pt idx="2">
                  <c:v>3670621.88</c:v>
                </c:pt>
                <c:pt idx="3">
                  <c:v>3542699.64</c:v>
                </c:pt>
                <c:pt idx="4">
                  <c:v>3478303.16</c:v>
                </c:pt>
                <c:pt idx="5">
                  <c:v>3339454.64</c:v>
                </c:pt>
                <c:pt idx="6">
                  <c:v>3213226</c:v>
                </c:pt>
                <c:pt idx="7">
                  <c:v>3152611.68</c:v>
                </c:pt>
                <c:pt idx="8">
                  <c:v>3020629.2</c:v>
                </c:pt>
                <c:pt idx="9">
                  <c:v>2891279.16</c:v>
                </c:pt>
                <c:pt idx="10">
                  <c:v>2835004.6</c:v>
                </c:pt>
                <c:pt idx="11">
                  <c:v>2701909.72</c:v>
                </c:pt>
              </c:numCache>
            </c:numRef>
          </c:xVal>
          <c:yVal>
            <c:numRef>
              <c:f>'CABAC Bit Alignment Graph'!$V$35:$V$46</c:f>
              <c:numCache>
                <c:formatCode>0.00</c:formatCode>
                <c:ptCount val="12"/>
                <c:pt idx="0">
                  <c:v>113.74299999999999</c:v>
                </c:pt>
                <c:pt idx="1">
                  <c:v>106.14830000000001</c:v>
                </c:pt>
                <c:pt idx="2">
                  <c:v>98.549499999999995</c:v>
                </c:pt>
                <c:pt idx="3">
                  <c:v>93.921400000000006</c:v>
                </c:pt>
                <c:pt idx="4">
                  <c:v>90.942599999999999</c:v>
                </c:pt>
                <c:pt idx="5">
                  <c:v>88.978499999999997</c:v>
                </c:pt>
                <c:pt idx="6">
                  <c:v>87.266300000000001</c:v>
                </c:pt>
                <c:pt idx="7">
                  <c:v>85.214500000000001</c:v>
                </c:pt>
                <c:pt idx="8">
                  <c:v>83.375699999999995</c:v>
                </c:pt>
                <c:pt idx="9">
                  <c:v>81.357100000000003</c:v>
                </c:pt>
                <c:pt idx="10">
                  <c:v>79.306100000000001</c:v>
                </c:pt>
                <c:pt idx="11">
                  <c:v>77.339799999999997</c:v>
                </c:pt>
              </c:numCache>
            </c:numRef>
          </c:yVal>
        </c:ser>
        <c:axId val="74877952"/>
        <c:axId val="74884224"/>
      </c:scatterChart>
      <c:valAx>
        <c:axId val="74877952"/>
        <c:scaling>
          <c:orientation val="minMax"/>
          <c:max val="7000000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Bit Rate (kbps)</a:t>
                </a:r>
              </a:p>
            </c:rich>
          </c:tx>
          <c:layout/>
        </c:title>
        <c:numFmt formatCode="0.0" sourceLinked="1"/>
        <c:tickLblPos val="nextTo"/>
        <c:crossAx val="74884224"/>
        <c:crosses val="autoZero"/>
        <c:crossBetween val="midCat"/>
      </c:valAx>
      <c:valAx>
        <c:axId val="74884224"/>
        <c:scaling>
          <c:orientation val="minMax"/>
          <c:max val="130"/>
          <c:min val="4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GB"/>
                  <a:t>SNR (dB)</a:t>
                </a:r>
              </a:p>
            </c:rich>
          </c:tx>
          <c:layout/>
        </c:title>
        <c:numFmt formatCode="0.00" sourceLinked="1"/>
        <c:tickLblPos val="nextTo"/>
        <c:crossAx val="7487795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1</xdr:row>
      <xdr:rowOff>0</xdr:rowOff>
    </xdr:from>
    <xdr:to>
      <xdr:col>22</xdr:col>
      <xdr:colOff>600074</xdr:colOff>
      <xdr:row>29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23</xdr:col>
      <xdr:colOff>0</xdr:colOff>
      <xdr:row>30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22</xdr:col>
      <xdr:colOff>0</xdr:colOff>
      <xdr:row>30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2"/>
  <sheetViews>
    <sheetView tabSelected="1" topLeftCell="D1" workbookViewId="0">
      <selection activeCell="D1" sqref="D1"/>
    </sheetView>
  </sheetViews>
  <sheetFormatPr defaultRowHeight="15"/>
  <cols>
    <col min="1" max="1" width="9.140625" hidden="1" customWidth="1"/>
    <col min="2" max="2" width="29" hidden="1" customWidth="1"/>
    <col min="3" max="3" width="16.85546875" hidden="1" customWidth="1"/>
    <col min="4" max="10" width="9.140625" customWidth="1"/>
    <col min="11" max="11" width="7.5703125" customWidth="1"/>
    <col min="12" max="12" width="10.5703125" customWidth="1"/>
    <col min="13" max="13" width="9.140625" customWidth="1"/>
    <col min="14" max="14" width="14.28515625" customWidth="1"/>
    <col min="15" max="15" width="9.140625" customWidth="1"/>
    <col min="16" max="16" width="14.28515625" customWidth="1"/>
    <col min="17" max="17" width="9.140625" customWidth="1"/>
    <col min="18" max="18" width="14.28515625" customWidth="1"/>
    <col min="19" max="19" width="9.140625" customWidth="1"/>
    <col min="20" max="20" width="14.28515625" customWidth="1"/>
    <col min="21" max="21" width="9.140625" customWidth="1"/>
    <col min="22" max="22" width="14.28515625" customWidth="1"/>
    <col min="23" max="25" width="9.140625" customWidth="1"/>
  </cols>
  <sheetData>
    <row r="1" spans="2:3" ht="15.75" thickBot="1"/>
    <row r="2" spans="2:3">
      <c r="B2" s="54" t="s">
        <v>21</v>
      </c>
      <c r="C2" s="19">
        <v>7</v>
      </c>
    </row>
    <row r="3" spans="2:3" ht="15.75" thickBot="1">
      <c r="B3" s="53" t="s">
        <v>22</v>
      </c>
      <c r="C3" s="21">
        <v>5</v>
      </c>
    </row>
    <row r="4" spans="2:3" ht="15.75" thickBot="1"/>
    <row r="5" spans="2:3">
      <c r="B5" s="54" t="s">
        <v>55</v>
      </c>
      <c r="C5" s="19">
        <v>35</v>
      </c>
    </row>
    <row r="6" spans="2:3" ht="15.75" thickBot="1">
      <c r="B6" s="53" t="s">
        <v>56</v>
      </c>
      <c r="C6" s="61">
        <v>48</v>
      </c>
    </row>
    <row r="7" spans="2:3" ht="15.75" thickBot="1"/>
    <row r="8" spans="2:3" ht="15.75" thickBot="1">
      <c r="B8" s="40" t="s">
        <v>28</v>
      </c>
    </row>
    <row r="9" spans="2:3">
      <c r="B9" s="41" t="s">
        <v>0</v>
      </c>
    </row>
    <row r="10" spans="2:3">
      <c r="B10" s="42" t="s">
        <v>1</v>
      </c>
    </row>
    <row r="11" spans="2:3">
      <c r="B11" s="42" t="s">
        <v>2</v>
      </c>
    </row>
    <row r="12" spans="2:3">
      <c r="B12" s="42" t="s">
        <v>3</v>
      </c>
    </row>
    <row r="13" spans="2:3">
      <c r="B13" s="42" t="s">
        <v>4</v>
      </c>
    </row>
    <row r="14" spans="2:3" ht="15.75" thickBot="1">
      <c r="B14" s="43" t="s">
        <v>5</v>
      </c>
    </row>
    <row r="15" spans="2:3" ht="15.75" thickBot="1"/>
    <row r="16" spans="2:3" ht="15.75" thickBot="1">
      <c r="B16" s="55" t="s">
        <v>24</v>
      </c>
      <c r="C16" s="56" t="s">
        <v>25</v>
      </c>
    </row>
    <row r="17" spans="2:23">
      <c r="B17" s="23" t="s">
        <v>9</v>
      </c>
      <c r="C17" s="24">
        <v>1</v>
      </c>
    </row>
    <row r="18" spans="2:23">
      <c r="B18" s="23" t="s">
        <v>10</v>
      </c>
      <c r="C18" s="24">
        <v>2</v>
      </c>
    </row>
    <row r="19" spans="2:23">
      <c r="B19" s="23" t="s">
        <v>11</v>
      </c>
      <c r="C19" s="24">
        <v>3</v>
      </c>
    </row>
    <row r="20" spans="2:23" ht="15.75" thickBot="1">
      <c r="B20" s="25" t="s">
        <v>12</v>
      </c>
      <c r="C20" s="21">
        <v>4</v>
      </c>
    </row>
    <row r="21" spans="2:23" ht="15.75" thickBot="1"/>
    <row r="22" spans="2:23" ht="15.75" thickBot="1">
      <c r="B22" s="26" t="s">
        <v>26</v>
      </c>
      <c r="C22" s="56" t="s">
        <v>27</v>
      </c>
    </row>
    <row r="23" spans="2:23">
      <c r="B23" s="23">
        <v>8</v>
      </c>
      <c r="C23" s="24">
        <v>0</v>
      </c>
    </row>
    <row r="24" spans="2:23">
      <c r="B24" s="23">
        <v>10</v>
      </c>
      <c r="C24" s="24">
        <v>60</v>
      </c>
    </row>
    <row r="25" spans="2:23">
      <c r="B25" s="23">
        <v>12</v>
      </c>
      <c r="C25" s="24">
        <v>120</v>
      </c>
    </row>
    <row r="26" spans="2:23">
      <c r="B26" s="23">
        <v>14</v>
      </c>
      <c r="C26" s="24">
        <v>180</v>
      </c>
    </row>
    <row r="27" spans="2:23" ht="15.75" thickBot="1">
      <c r="B27" s="25">
        <v>16</v>
      </c>
      <c r="C27" s="21">
        <v>240</v>
      </c>
    </row>
    <row r="28" spans="2:23" ht="15.75" thickBot="1"/>
    <row r="29" spans="2:23" ht="15.75" thickBot="1">
      <c r="B29" s="55" t="s">
        <v>39</v>
      </c>
      <c r="C29" s="56" t="s">
        <v>25</v>
      </c>
    </row>
    <row r="30" spans="2:23">
      <c r="B30" s="27" t="s">
        <v>40</v>
      </c>
      <c r="C30" s="19">
        <v>0</v>
      </c>
    </row>
    <row r="31" spans="2:23" ht="15.75" thickBot="1">
      <c r="B31" s="25" t="s">
        <v>44</v>
      </c>
      <c r="C31" s="21">
        <v>5</v>
      </c>
    </row>
    <row r="32" spans="2:23" ht="15.75" hidden="1" thickBot="1">
      <c r="L32" s="88" t="s">
        <v>54</v>
      </c>
      <c r="M32" s="89"/>
      <c r="N32" s="90" t="str">
        <f>CONCATENATE("Fixed Bits ", $L$35, ", Bit Depth = ", N$33)</f>
        <v>Fixed Bits Off, Bit Depth = 8</v>
      </c>
      <c r="O32" s="91"/>
      <c r="P32" s="90" t="str">
        <f t="shared" ref="P32" si="0">CONCATENATE("Fixed Bits ", $L$35, ", Bit Depth = ", P$33)</f>
        <v>Fixed Bits Off, Bit Depth = 10</v>
      </c>
      <c r="Q32" s="91"/>
      <c r="R32" s="90" t="str">
        <f t="shared" ref="R32" si="1">CONCATENATE("Fixed Bits ", $L$35, ", Bit Depth = ", R$33)</f>
        <v>Fixed Bits Off, Bit Depth = 12</v>
      </c>
      <c r="S32" s="91"/>
      <c r="T32" s="90" t="str">
        <f t="shared" ref="T32" si="2">CONCATENATE("Fixed Bits ", $L$35, ", Bit Depth = ", T$33)</f>
        <v>Fixed Bits Off, Bit Depth = 14</v>
      </c>
      <c r="U32" s="91"/>
      <c r="V32" s="90" t="str">
        <f t="shared" ref="V32" si="3">CONCATENATE("Fixed Bits ", $L$35, ", Bit Depth = ", V$33)</f>
        <v>Fixed Bits Off, Bit Depth = 16</v>
      </c>
      <c r="W32" s="91"/>
    </row>
    <row r="33" spans="2:23" ht="15.75" thickBot="1">
      <c r="E33" s="79" t="s">
        <v>34</v>
      </c>
      <c r="F33" s="80"/>
      <c r="G33" s="80"/>
      <c r="H33" s="81" t="s">
        <v>0</v>
      </c>
      <c r="I33" s="81"/>
      <c r="J33" s="82"/>
      <c r="L33" s="70" t="s">
        <v>46</v>
      </c>
      <c r="M33" s="72" t="s">
        <v>15</v>
      </c>
      <c r="N33" s="92">
        <v>8</v>
      </c>
      <c r="O33" s="93"/>
      <c r="P33" s="92">
        <v>10</v>
      </c>
      <c r="Q33" s="93"/>
      <c r="R33" s="92">
        <v>12</v>
      </c>
      <c r="S33" s="93"/>
      <c r="T33" s="92">
        <v>14</v>
      </c>
      <c r="U33" s="93"/>
      <c r="V33" s="92">
        <v>16</v>
      </c>
      <c r="W33" s="93"/>
    </row>
    <row r="34" spans="2:23" ht="15.75" thickBot="1">
      <c r="B34" s="55" t="s">
        <v>45</v>
      </c>
      <c r="C34" s="56" t="s">
        <v>25</v>
      </c>
      <c r="E34" s="66" t="s">
        <v>35</v>
      </c>
      <c r="F34" s="67"/>
      <c r="G34" s="67"/>
      <c r="H34" s="68" t="s">
        <v>9</v>
      </c>
      <c r="I34" s="68"/>
      <c r="J34" s="69"/>
      <c r="L34" s="71"/>
      <c r="M34" s="74"/>
      <c r="N34" s="58" t="s">
        <v>7</v>
      </c>
      <c r="O34" s="12" t="s">
        <v>8</v>
      </c>
      <c r="P34" s="58" t="s">
        <v>7</v>
      </c>
      <c r="Q34" s="12" t="s">
        <v>8</v>
      </c>
      <c r="R34" s="58" t="s">
        <v>7</v>
      </c>
      <c r="S34" s="12" t="s">
        <v>8</v>
      </c>
      <c r="T34" s="58" t="s">
        <v>7</v>
      </c>
      <c r="U34" s="12" t="s">
        <v>8</v>
      </c>
      <c r="V34" s="58" t="s">
        <v>7</v>
      </c>
      <c r="W34" s="12" t="s">
        <v>8</v>
      </c>
    </row>
    <row r="35" spans="2:23">
      <c r="B35" s="27">
        <v>1</v>
      </c>
      <c r="C35" s="19">
        <v>0</v>
      </c>
      <c r="E35" s="75" t="s">
        <v>36</v>
      </c>
      <c r="F35" s="76"/>
      <c r="G35" s="76"/>
      <c r="H35" s="77"/>
      <c r="I35" s="77"/>
      <c r="J35" s="78"/>
      <c r="L35" s="72" t="s">
        <v>33</v>
      </c>
      <c r="M35" s="59">
        <v>0</v>
      </c>
      <c r="N35" s="5">
        <f ca="1">INDIRECT(CONCATENATE("'", $H$33, "'!R", (($C$2 + VLOOKUP(N$33, $B$23:$C$27, 2, FALSE) + VLOOKUP($H$39, $B$55:$C$58, 2, FALSE) + IF(($H$39 = $B$55), (VLOOKUP($H$40, $B$61:$C$62, 2, FALSE)), 0)) + (ROW() - $C$5)), "C", ($C$3 + VLOOKUP($H$38, $B$50:$C$52, 2, FALSE))), 0)</f>
        <v>1955898.32</v>
      </c>
      <c r="O35" s="11">
        <f ca="1">INDIRECT(CONCATENATE("'", $H$33, "'!R", (($C$2 + VLOOKUP(N$33, $B$23:$C$27, 2, FALSE) + VLOOKUP($H$39, $B$55:$C$58, 2, FALSE) + IF(($H$39 = $B$55), (VLOOKUP($H$40, $B$61:$C$62, 2, FALSE)), 0)) + (ROW() - $C$5)), "C", ($C$3 + VLOOKUP($H$38, $B$50:$C$52, 2, FALSE) + VLOOKUP($H$34, $B$17:$C$20, 2, FALSE))), 0)</f>
        <v>78.249200000000002</v>
      </c>
      <c r="P35" s="5">
        <f ca="1">INDIRECT(CONCATENATE("'", $H$33, "'!R", (($C$2 + VLOOKUP(P$33, $B$23:$C$27, 2, FALSE) + VLOOKUP($H$39, $B$55:$C$58, 2, FALSE) + IF(($H$39 = $B$55), (VLOOKUP($H$40, $B$61:$C$62, 2, FALSE)), 0)) + (ROW() - $C$5)), "C", ($C$3 + VLOOKUP($H$38, $B$50:$C$52, 2, FALSE))), 0)</f>
        <v>2862051.56</v>
      </c>
      <c r="Q35" s="11">
        <f ca="1">INDIRECT(CONCATENATE("'", $H$33, "'!R", (($C$2 + VLOOKUP(P$33, $B$23:$C$27, 2, FALSE) + VLOOKUP($H$39, $B$55:$C$58, 2, FALSE) + IF(($H$39 = $B$55), (VLOOKUP($H$40, $B$61:$C$62, 2, FALSE)), 0)) + (ROW() - $C$5)), "C", ($C$3 + VLOOKUP($H$38, $B$50:$C$52, 2, FALSE) + VLOOKUP($H$34, $B$17:$C$20, 2, FALSE))), 0)</f>
        <v>88.062799999999996</v>
      </c>
      <c r="R35" s="5">
        <f ca="1">INDIRECT(CONCATENATE("'", $H$33, "'!R", (($C$2 + VLOOKUP(R$33, $B$23:$C$27, 2, FALSE) + VLOOKUP($H$39, $B$55:$C$58, 2, FALSE) + IF(($H$39 = $B$55), (VLOOKUP($H$40, $B$61:$C$62, 2, FALSE)), 0)) + (ROW() - $C$5)), "C", ($C$3 + VLOOKUP($H$38, $B$50:$C$52, 2, FALSE))), 0)</f>
        <v>4171183.16</v>
      </c>
      <c r="S35" s="11">
        <f ca="1">INDIRECT(CONCATENATE("'", $H$33, "'!R", (($C$2 + VLOOKUP(R$33, $B$23:$C$27, 2, FALSE) + VLOOKUP($H$39, $B$55:$C$58, 2, FALSE) + IF(($H$39 = $B$55), (VLOOKUP($H$40, $B$61:$C$62, 2, FALSE)), 0)) + (ROW() - $C$5)), "C", ($C$3 + VLOOKUP($H$38, $B$50:$C$52, 2, FALSE) + VLOOKUP($H$34, $B$17:$C$20, 2, FALSE))), 0)</f>
        <v>99.202299999999994</v>
      </c>
      <c r="T35" s="5">
        <f ca="1">INDIRECT(CONCATENATE("'", $H$33, "'!R", (($C$2 + VLOOKUP(T$33, $B$23:$C$27, 2, FALSE) + VLOOKUP($H$39, $B$55:$C$58, 2, FALSE) + IF(($H$39 = $B$55), (VLOOKUP($H$40, $B$61:$C$62, 2, FALSE)), 0)) + (ROW() - $C$5)), "C", ($C$3 + VLOOKUP($H$38, $B$50:$C$52, 2, FALSE))), 0)</f>
        <v>5539673</v>
      </c>
      <c r="U35" s="11">
        <f ca="1">INDIRECT(CONCATENATE("'", $H$33, "'!R", (($C$2 + VLOOKUP(T$33, $B$23:$C$27, 2, FALSE) + VLOOKUP($H$39, $B$55:$C$58, 2, FALSE) + IF(($H$39 = $B$55), (VLOOKUP($H$40, $B$61:$C$62, 2, FALSE)), 0)) + (ROW() - $C$5)), "C", ($C$3 + VLOOKUP($H$38, $B$50:$C$52, 2, FALSE) + VLOOKUP($H$34, $B$17:$C$20, 2, FALSE))), 0)</f>
        <v>111.5171</v>
      </c>
      <c r="V35" s="5">
        <f ca="1">INDIRECT(CONCATENATE("'", $H$33, "'!R", (($C$2 + VLOOKUP(V$33, $B$23:$C$27, 2, FALSE) + VLOOKUP($H$39, $B$55:$C$58, 2, FALSE) + IF(($H$39 = $B$55), (VLOOKUP($H$40, $B$61:$C$62, 2, FALSE)), 0)) + (ROW() - $C$5)), "C", ($C$3 + VLOOKUP($H$38, $B$50:$C$52, 2, FALSE))), 0)</f>
        <v>6856967.4400000004</v>
      </c>
      <c r="W35" s="11">
        <f ca="1">INDIRECT(CONCATENATE("'", $H$33, "'!R", (($C$2 + VLOOKUP(V$33, $B$23:$C$27, 2, FALSE) + VLOOKUP($H$39, $B$55:$C$58, 2, FALSE) + IF(($H$39 = $B$55), (VLOOKUP($H$40, $B$61:$C$62, 2, FALSE)), 0)) + (ROW() - $C$5)), "C", ($C$3 + VLOOKUP($H$38, $B$50:$C$52, 2, FALSE) + VLOOKUP($H$34, $B$17:$C$20, 2, FALSE))), 0)</f>
        <v>118.5355</v>
      </c>
    </row>
    <row r="36" spans="2:23">
      <c r="B36" s="23">
        <v>2</v>
      </c>
      <c r="C36" s="24">
        <v>5</v>
      </c>
      <c r="E36" s="66" t="s">
        <v>46</v>
      </c>
      <c r="F36" s="67"/>
      <c r="G36" s="67"/>
      <c r="H36" s="68" t="s">
        <v>52</v>
      </c>
      <c r="I36" s="68"/>
      <c r="J36" s="69"/>
      <c r="L36" s="73"/>
      <c r="M36" s="59">
        <v>2</v>
      </c>
      <c r="N36" s="9">
        <f t="shared" ref="N36:V46" ca="1" si="4">INDIRECT(CONCATENATE("'", $H$33, "'!R", (($C$2 + VLOOKUP(N$33, $B$23:$C$27, 2, FALSE) + VLOOKUP($H$39, $B$55:$C$58, 2, FALSE) + IF(($H$39 = $B$55), (VLOOKUP($H$40, $B$61:$C$62, 2, FALSE)), 0)) + (ROW() - $C$5)), "C", ($C$3 + VLOOKUP($H$38, $B$50:$C$52, 2, FALSE))), 0)</f>
        <v>1844560.72</v>
      </c>
      <c r="O36" s="11">
        <f t="shared" ref="O36:Q46" ca="1" si="5">INDIRECT(CONCATENATE("'", $H$33, "'!R", (($C$2 + VLOOKUP(N$33, $B$23:$C$27, 2, FALSE) + VLOOKUP($H$39, $B$55:$C$58, 2, FALSE) + IF(($H$39 = $B$55), (VLOOKUP($H$40, $B$61:$C$62, 2, FALSE)), 0)) + (ROW() - $C$5)), "C", ($C$3 + VLOOKUP($H$38, $B$50:$C$52, 2, FALSE) + VLOOKUP($H$34, $B$17:$C$20, 2, FALSE))), 0)</f>
        <v>69.647199999999998</v>
      </c>
      <c r="P36" s="9">
        <f t="shared" ca="1" si="4"/>
        <v>2697301.92</v>
      </c>
      <c r="Q36" s="11">
        <f t="shared" ca="1" si="5"/>
        <v>80.7834</v>
      </c>
      <c r="R36" s="9">
        <f t="shared" ca="1" si="4"/>
        <v>3950052.36</v>
      </c>
      <c r="S36" s="11">
        <f t="shared" ref="S36" ca="1" si="6">INDIRECT(CONCATENATE("'", $H$33, "'!R", (($C$2 + VLOOKUP(R$33, $B$23:$C$27, 2, FALSE) + VLOOKUP($H$39, $B$55:$C$58, 2, FALSE) + IF(($H$39 = $B$55), (VLOOKUP($H$40, $B$61:$C$62, 2, FALSE)), 0)) + (ROW() - $C$5)), "C", ($C$3 + VLOOKUP($H$38, $B$50:$C$52, 2, FALSE) + VLOOKUP($H$34, $B$17:$C$20, 2, FALSE))), 0)</f>
        <v>91.283199999999994</v>
      </c>
      <c r="T36" s="9">
        <f t="shared" ca="1" si="4"/>
        <v>5322984.24</v>
      </c>
      <c r="U36" s="11">
        <f t="shared" ref="U36" ca="1" si="7">INDIRECT(CONCATENATE("'", $H$33, "'!R", (($C$2 + VLOOKUP(T$33, $B$23:$C$27, 2, FALSE) + VLOOKUP($H$39, $B$55:$C$58, 2, FALSE) + IF(($H$39 = $B$55), (VLOOKUP($H$40, $B$61:$C$62, 2, FALSE)), 0)) + (ROW() - $C$5)), "C", ($C$3 + VLOOKUP($H$38, $B$50:$C$52, 2, FALSE) + VLOOKUP($H$34, $B$17:$C$20, 2, FALSE))), 0)</f>
        <v>102.9174</v>
      </c>
      <c r="V36" s="9">
        <f t="shared" ca="1" si="4"/>
        <v>6644415.4800000004</v>
      </c>
      <c r="W36" s="11">
        <f t="shared" ref="W36" ca="1" si="8">INDIRECT(CONCATENATE("'", $H$33, "'!R", (($C$2 + VLOOKUP(V$33, $B$23:$C$27, 2, FALSE) + VLOOKUP($H$39, $B$55:$C$58, 2, FALSE) + IF(($H$39 = $B$55), (VLOOKUP($H$40, $B$61:$C$62, 2, FALSE)), 0)) + (ROW() - $C$5)), "C", ($C$3 + VLOOKUP($H$38, $B$50:$C$52, 2, FALSE) + VLOOKUP($H$34, $B$17:$C$20, 2, FALSE))), 0)</f>
        <v>112.6914</v>
      </c>
    </row>
    <row r="37" spans="2:23">
      <c r="B37" s="23">
        <v>3</v>
      </c>
      <c r="C37" s="24">
        <v>10</v>
      </c>
      <c r="E37" s="75" t="s">
        <v>38</v>
      </c>
      <c r="F37" s="76"/>
      <c r="G37" s="76"/>
      <c r="H37" s="77"/>
      <c r="I37" s="77"/>
      <c r="J37" s="78"/>
      <c r="L37" s="73"/>
      <c r="M37" s="59">
        <v>4</v>
      </c>
      <c r="N37" s="9">
        <f t="shared" ca="1" si="4"/>
        <v>1728800.72</v>
      </c>
      <c r="O37" s="11">
        <f t="shared" ca="1" si="5"/>
        <v>62.2759</v>
      </c>
      <c r="P37" s="9">
        <f t="shared" ca="1" si="4"/>
        <v>2536398.92</v>
      </c>
      <c r="Q37" s="11">
        <f t="shared" ca="1" si="5"/>
        <v>74.033699999999996</v>
      </c>
      <c r="R37" s="9">
        <f t="shared" ca="1" si="4"/>
        <v>3724156.96</v>
      </c>
      <c r="S37" s="11">
        <f t="shared" ref="S37" ca="1" si="9">INDIRECT(CONCATENATE("'", $H$33, "'!R", (($C$2 + VLOOKUP(R$33, $B$23:$C$27, 2, FALSE) + VLOOKUP($H$39, $B$55:$C$58, 2, FALSE) + IF(($H$39 = $B$55), (VLOOKUP($H$40, $B$61:$C$62, 2, FALSE)), 0)) + (ROW() - $C$5)), "C", ($C$3 + VLOOKUP($H$38, $B$50:$C$52, 2, FALSE) + VLOOKUP($H$34, $B$17:$C$20, 2, FALSE))), 0)</f>
        <v>85.130099999999999</v>
      </c>
      <c r="T37" s="9">
        <f t="shared" ca="1" si="4"/>
        <v>5096664.08</v>
      </c>
      <c r="U37" s="11">
        <f t="shared" ref="U37" ca="1" si="10">INDIRECT(CONCATENATE("'", $H$33, "'!R", (($C$2 + VLOOKUP(T$33, $B$23:$C$27, 2, FALSE) + VLOOKUP($H$39, $B$55:$C$58, 2, FALSE) + IF(($H$39 = $B$55), (VLOOKUP($H$40, $B$61:$C$62, 2, FALSE)), 0)) + (ROW() - $C$5)), "C", ($C$3 + VLOOKUP($H$38, $B$50:$C$52, 2, FALSE) + VLOOKUP($H$34, $B$17:$C$20, 2, FALSE))), 0)</f>
        <v>96.915400000000005</v>
      </c>
      <c r="V37" s="9">
        <f t="shared" ca="1" si="4"/>
        <v>6422543.8799999999</v>
      </c>
      <c r="W37" s="11">
        <f t="shared" ref="W37" ca="1" si="11">INDIRECT(CONCATENATE("'", $H$33, "'!R", (($C$2 + VLOOKUP(V$33, $B$23:$C$27, 2, FALSE) + VLOOKUP($H$39, $B$55:$C$58, 2, FALSE) + IF(($H$39 = $B$55), (VLOOKUP($H$40, $B$61:$C$62, 2, FALSE)), 0)) + (ROW() - $C$5)), "C", ($C$3 + VLOOKUP($H$38, $B$50:$C$52, 2, FALSE) + VLOOKUP($H$34, $B$17:$C$20, 2, FALSE))), 0)</f>
        <v>108.2256</v>
      </c>
    </row>
    <row r="38" spans="2:23">
      <c r="B38" s="23">
        <v>4</v>
      </c>
      <c r="C38" s="24">
        <v>15</v>
      </c>
      <c r="E38" s="66" t="s">
        <v>47</v>
      </c>
      <c r="F38" s="67"/>
      <c r="G38" s="67"/>
      <c r="H38" s="68" t="s">
        <v>50</v>
      </c>
      <c r="I38" s="68"/>
      <c r="J38" s="69"/>
      <c r="L38" s="73"/>
      <c r="M38" s="59">
        <v>6</v>
      </c>
      <c r="N38" s="9">
        <f t="shared" ca="1" si="4"/>
        <v>1606032.48</v>
      </c>
      <c r="O38" s="11">
        <f t="shared" ca="1" si="5"/>
        <v>57.601300000000002</v>
      </c>
      <c r="P38" s="9">
        <f t="shared" ca="1" si="4"/>
        <v>2380420.7599999998</v>
      </c>
      <c r="Q38" s="11">
        <f t="shared" ca="1" si="5"/>
        <v>69.611699999999999</v>
      </c>
      <c r="R38" s="9">
        <f t="shared" ca="1" si="4"/>
        <v>3494265.2</v>
      </c>
      <c r="S38" s="11">
        <f t="shared" ref="S38" ca="1" si="12">INDIRECT(CONCATENATE("'", $H$33, "'!R", (($C$2 + VLOOKUP(R$33, $B$23:$C$27, 2, FALSE) + VLOOKUP($H$39, $B$55:$C$58, 2, FALSE) + IF(($H$39 = $B$55), (VLOOKUP($H$40, $B$61:$C$62, 2, FALSE)), 0)) + (ROW() - $C$5)), "C", ($C$3 + VLOOKUP($H$38, $B$50:$C$52, 2, FALSE) + VLOOKUP($H$34, $B$17:$C$20, 2, FALSE))), 0)</f>
        <v>81.031300000000002</v>
      </c>
      <c r="T38" s="9">
        <f t="shared" ca="1" si="4"/>
        <v>4863682.76</v>
      </c>
      <c r="U38" s="11">
        <f t="shared" ref="U38" ca="1" si="13">INDIRECT(CONCATENATE("'", $H$33, "'!R", (($C$2 + VLOOKUP(T$33, $B$23:$C$27, 2, FALSE) + VLOOKUP($H$39, $B$55:$C$58, 2, FALSE) + IF(($H$39 = $B$55), (VLOOKUP($H$40, $B$61:$C$62, 2, FALSE)), 0)) + (ROW() - $C$5)), "C", ($C$3 + VLOOKUP($H$38, $B$50:$C$52, 2, FALSE) + VLOOKUP($H$34, $B$17:$C$20, 2, FALSE))), 0)</f>
        <v>92.855999999999995</v>
      </c>
      <c r="V38" s="9">
        <f t="shared" ca="1" si="4"/>
        <v>6197260.6799999997</v>
      </c>
      <c r="W38" s="11">
        <f t="shared" ref="W38" ca="1" si="14">INDIRECT(CONCATENATE("'", $H$33, "'!R", (($C$2 + VLOOKUP(V$33, $B$23:$C$27, 2, FALSE) + VLOOKUP($H$39, $B$55:$C$58, 2, FALSE) + IF(($H$39 = $B$55), (VLOOKUP($H$40, $B$61:$C$62, 2, FALSE)), 0)) + (ROW() - $C$5)), "C", ($C$3 + VLOOKUP($H$38, $B$50:$C$52, 2, FALSE) + VLOOKUP($H$34, $B$17:$C$20, 2, FALSE))), 0)</f>
        <v>104.5913</v>
      </c>
    </row>
    <row r="39" spans="2:23">
      <c r="B39" s="23">
        <v>5</v>
      </c>
      <c r="C39" s="24">
        <v>20</v>
      </c>
      <c r="E39" s="66" t="s">
        <v>14</v>
      </c>
      <c r="F39" s="67"/>
      <c r="G39" s="67"/>
      <c r="H39" s="68" t="s">
        <v>30</v>
      </c>
      <c r="I39" s="68"/>
      <c r="J39" s="69"/>
      <c r="L39" s="73"/>
      <c r="M39" s="59">
        <v>8</v>
      </c>
      <c r="N39" s="9">
        <f t="shared" ca="1" si="4"/>
        <v>1476881.84</v>
      </c>
      <c r="O39" s="11">
        <f t="shared" ca="1" si="5"/>
        <v>54.740099999999998</v>
      </c>
      <c r="P39" s="9">
        <f t="shared" ca="1" si="4"/>
        <v>2222216.7999999998</v>
      </c>
      <c r="Q39" s="11">
        <f t="shared" ca="1" si="5"/>
        <v>66.793499999999995</v>
      </c>
      <c r="R39" s="9">
        <f t="shared" ca="1" si="4"/>
        <v>3252595.88</v>
      </c>
      <c r="S39" s="11">
        <f t="shared" ref="S39" ca="1" si="15">INDIRECT(CONCATENATE("'", $H$33, "'!R", (($C$2 + VLOOKUP(R$33, $B$23:$C$27, 2, FALSE) + VLOOKUP($H$39, $B$55:$C$58, 2, FALSE) + IF(($H$39 = $B$55), (VLOOKUP($H$40, $B$61:$C$62, 2, FALSE)), 0)) + (ROW() - $C$5)), "C", ($C$3 + VLOOKUP($H$38, $B$50:$C$52, 2, FALSE) + VLOOKUP($H$34, $B$17:$C$20, 2, FALSE))), 0)</f>
        <v>78.346900000000005</v>
      </c>
      <c r="T39" s="9">
        <f t="shared" ca="1" si="4"/>
        <v>4610346.28</v>
      </c>
      <c r="U39" s="11">
        <f t="shared" ref="U39" ca="1" si="16">INDIRECT(CONCATENATE("'", $H$33, "'!R", (($C$2 + VLOOKUP(T$33, $B$23:$C$27, 2, FALSE) + VLOOKUP($H$39, $B$55:$C$58, 2, FALSE) + IF(($H$39 = $B$55), (VLOOKUP($H$40, $B$61:$C$62, 2, FALSE)), 0)) + (ROW() - $C$5)), "C", ($C$3 + VLOOKUP($H$38, $B$50:$C$52, 2, FALSE) + VLOOKUP($H$34, $B$17:$C$20, 2, FALSE))), 0)</f>
        <v>90.194000000000003</v>
      </c>
      <c r="V39" s="9">
        <f t="shared" ca="1" si="4"/>
        <v>5954720</v>
      </c>
      <c r="W39" s="11">
        <f t="shared" ref="W39" ca="1" si="17">INDIRECT(CONCATENATE("'", $H$33, "'!R", (($C$2 + VLOOKUP(V$33, $B$23:$C$27, 2, FALSE) + VLOOKUP($H$39, $B$55:$C$58, 2, FALSE) + IF(($H$39 = $B$55), (VLOOKUP($H$40, $B$61:$C$62, 2, FALSE)), 0)) + (ROW() - $C$5)), "C", ($C$3 + VLOOKUP($H$38, $B$50:$C$52, 2, FALSE) + VLOOKUP($H$34, $B$17:$C$20, 2, FALSE))), 0)</f>
        <v>102.05329999999999</v>
      </c>
    </row>
    <row r="40" spans="2:23" ht="15.75" customHeight="1" thickBot="1">
      <c r="B40" s="23">
        <v>6</v>
      </c>
      <c r="C40" s="24">
        <v>25</v>
      </c>
      <c r="E40" s="83" t="s">
        <v>37</v>
      </c>
      <c r="F40" s="84"/>
      <c r="G40" s="84"/>
      <c r="H40" s="85" t="s">
        <v>33</v>
      </c>
      <c r="I40" s="85"/>
      <c r="J40" s="86"/>
      <c r="L40" s="73"/>
      <c r="M40" s="59">
        <v>10</v>
      </c>
      <c r="N40" s="9">
        <f t="shared" ca="1" si="4"/>
        <v>1355465.16</v>
      </c>
      <c r="O40" s="11">
        <f t="shared" ca="1" si="5"/>
        <v>52.672699999999999</v>
      </c>
      <c r="P40" s="9">
        <f t="shared" ca="1" si="4"/>
        <v>2083778.64</v>
      </c>
      <c r="Q40" s="11">
        <f t="shared" ca="1" si="5"/>
        <v>64.852500000000006</v>
      </c>
      <c r="R40" s="9">
        <f t="shared" ca="1" si="4"/>
        <v>3040457.64</v>
      </c>
      <c r="S40" s="11">
        <f t="shared" ref="S40" ca="1" si="18">INDIRECT(CONCATENATE("'", $H$33, "'!R", (($C$2 + VLOOKUP(R$33, $B$23:$C$27, 2, FALSE) + VLOOKUP($H$39, $B$55:$C$58, 2, FALSE) + IF(($H$39 = $B$55), (VLOOKUP($H$40, $B$61:$C$62, 2, FALSE)), 0)) + (ROW() - $C$5)), "C", ($C$3 + VLOOKUP($H$38, $B$50:$C$52, 2, FALSE) + VLOOKUP($H$34, $B$17:$C$20, 2, FALSE))), 0)</f>
        <v>76.464699999999993</v>
      </c>
      <c r="T40" s="9">
        <f t="shared" ca="1" si="4"/>
        <v>4373870.4800000004</v>
      </c>
      <c r="U40" s="11">
        <f t="shared" ref="U40" ca="1" si="19">INDIRECT(CONCATENATE("'", $H$33, "'!R", (($C$2 + VLOOKUP(T$33, $B$23:$C$27, 2, FALSE) + VLOOKUP($H$39, $B$55:$C$58, 2, FALSE) + IF(($H$39 = $B$55), (VLOOKUP($H$40, $B$61:$C$62, 2, FALSE)), 0)) + (ROW() - $C$5)), "C", ($C$3 + VLOOKUP($H$38, $B$50:$C$52, 2, FALSE) + VLOOKUP($H$34, $B$17:$C$20, 2, FALSE))), 0)</f>
        <v>88.297899999999998</v>
      </c>
      <c r="V40" s="9">
        <f t="shared" ca="1" si="4"/>
        <v>5726916.4800000004</v>
      </c>
      <c r="W40" s="11">
        <f t="shared" ref="W40" ca="1" si="20">INDIRECT(CONCATENATE("'", $H$33, "'!R", (($C$2 + VLOOKUP(V$33, $B$23:$C$27, 2, FALSE) + VLOOKUP($H$39, $B$55:$C$58, 2, FALSE) + IF(($H$39 = $B$55), (VLOOKUP($H$40, $B$61:$C$62, 2, FALSE)), 0)) + (ROW() - $C$5)), "C", ($C$3 + VLOOKUP($H$38, $B$50:$C$52, 2, FALSE) + VLOOKUP($H$34, $B$17:$C$20, 2, FALSE))), 0)</f>
        <v>100.2495</v>
      </c>
    </row>
    <row r="41" spans="2:23">
      <c r="B41" s="23">
        <v>7</v>
      </c>
      <c r="C41" s="24">
        <v>30</v>
      </c>
      <c r="L41" s="73"/>
      <c r="M41" s="59">
        <v>12</v>
      </c>
      <c r="N41" s="9">
        <f t="shared" ca="1" si="4"/>
        <v>1242983.8</v>
      </c>
      <c r="O41" s="11">
        <f t="shared" ca="1" si="5"/>
        <v>50.834299999999999</v>
      </c>
      <c r="P41" s="9">
        <f t="shared" ca="1" si="4"/>
        <v>1955614.64</v>
      </c>
      <c r="Q41" s="11">
        <f t="shared" ca="1" si="5"/>
        <v>63.077300000000001</v>
      </c>
      <c r="R41" s="9">
        <f t="shared" ca="1" si="4"/>
        <v>2850616.2</v>
      </c>
      <c r="S41" s="11">
        <f t="shared" ref="S41" ca="1" si="21">INDIRECT(CONCATENATE("'", $H$33, "'!R", (($C$2 + VLOOKUP(R$33, $B$23:$C$27, 2, FALSE) + VLOOKUP($H$39, $B$55:$C$58, 2, FALSE) + IF(($H$39 = $B$55), (VLOOKUP($H$40, $B$61:$C$62, 2, FALSE)), 0)) + (ROW() - $C$5)), "C", ($C$3 + VLOOKUP($H$38, $B$50:$C$52, 2, FALSE) + VLOOKUP($H$34, $B$17:$C$20, 2, FALSE))), 0)</f>
        <v>74.7697</v>
      </c>
      <c r="T41" s="9">
        <f t="shared" ca="1" si="4"/>
        <v>4148132.44</v>
      </c>
      <c r="U41" s="11">
        <f t="shared" ref="U41" ca="1" si="22">INDIRECT(CONCATENATE("'", $H$33, "'!R", (($C$2 + VLOOKUP(T$33, $B$23:$C$27, 2, FALSE) + VLOOKUP($H$39, $B$55:$C$58, 2, FALSE) + IF(($H$39 = $B$55), (VLOOKUP($H$40, $B$61:$C$62, 2, FALSE)), 0)) + (ROW() - $C$5)), "C", ($C$3 + VLOOKUP($H$38, $B$50:$C$52, 2, FALSE) + VLOOKUP($H$34, $B$17:$C$20, 2, FALSE))), 0)</f>
        <v>86.560699999999997</v>
      </c>
      <c r="V41" s="9">
        <f t="shared" ca="1" si="4"/>
        <v>5509426.5199999996</v>
      </c>
      <c r="W41" s="11">
        <f t="shared" ref="W41" ca="1" si="23">INDIRECT(CONCATENATE("'", $H$33, "'!R", (($C$2 + VLOOKUP(V$33, $B$23:$C$27, 2, FALSE) + VLOOKUP($H$39, $B$55:$C$58, 2, FALSE) + IF(($H$39 = $B$55), (VLOOKUP($H$40, $B$61:$C$62, 2, FALSE)), 0)) + (ROW() - $C$5)), "C", ($C$3 + VLOOKUP($H$38, $B$50:$C$52, 2, FALSE) + VLOOKUP($H$34, $B$17:$C$20, 2, FALSE))), 0)</f>
        <v>98.500500000000002</v>
      </c>
    </row>
    <row r="42" spans="2:23">
      <c r="B42" s="23">
        <v>8</v>
      </c>
      <c r="C42" s="24">
        <v>35</v>
      </c>
      <c r="L42" s="73"/>
      <c r="M42" s="59">
        <v>14</v>
      </c>
      <c r="N42" s="9">
        <f t="shared" ca="1" si="4"/>
        <v>1121333.56</v>
      </c>
      <c r="O42" s="11">
        <f t="shared" ca="1" si="5"/>
        <v>48.744999999999997</v>
      </c>
      <c r="P42" s="9">
        <f t="shared" ca="1" si="4"/>
        <v>1821995.08</v>
      </c>
      <c r="Q42" s="11">
        <f t="shared" ca="1" si="5"/>
        <v>61.093000000000004</v>
      </c>
      <c r="R42" s="9">
        <f t="shared" ca="1" si="4"/>
        <v>2660828.96</v>
      </c>
      <c r="S42" s="11">
        <f t="shared" ref="S42" ca="1" si="24">INDIRECT(CONCATENATE("'", $H$33, "'!R", (($C$2 + VLOOKUP(R$33, $B$23:$C$27, 2, FALSE) + VLOOKUP($H$39, $B$55:$C$58, 2, FALSE) + IF(($H$39 = $B$55), (VLOOKUP($H$40, $B$61:$C$62, 2, FALSE)), 0)) + (ROW() - $C$5)), "C", ($C$3 + VLOOKUP($H$38, $B$50:$C$52, 2, FALSE) + VLOOKUP($H$34, $B$17:$C$20, 2, FALSE))), 0)</f>
        <v>72.877300000000005</v>
      </c>
      <c r="T42" s="9">
        <f t="shared" ca="1" si="4"/>
        <v>3904962.24</v>
      </c>
      <c r="U42" s="11">
        <f t="shared" ref="U42" ca="1" si="25">INDIRECT(CONCATENATE("'", $H$33, "'!R", (($C$2 + VLOOKUP(T$33, $B$23:$C$27, 2, FALSE) + VLOOKUP($H$39, $B$55:$C$58, 2, FALSE) + IF(($H$39 = $B$55), (VLOOKUP($H$40, $B$61:$C$62, 2, FALSE)), 0)) + (ROW() - $C$5)), "C", ($C$3 + VLOOKUP($H$38, $B$50:$C$52, 2, FALSE) + VLOOKUP($H$34, $B$17:$C$20, 2, FALSE))), 0)</f>
        <v>84.615200000000002</v>
      </c>
      <c r="V42" s="9">
        <f t="shared" ca="1" si="4"/>
        <v>5276099.88</v>
      </c>
      <c r="W42" s="11">
        <f t="shared" ref="W42" ca="1" si="26">INDIRECT(CONCATENATE("'", $H$33, "'!R", (($C$2 + VLOOKUP(V$33, $B$23:$C$27, 2, FALSE) + VLOOKUP($H$39, $B$55:$C$58, 2, FALSE) + IF(($H$39 = $B$55), (VLOOKUP($H$40, $B$61:$C$62, 2, FALSE)), 0)) + (ROW() - $C$5)), "C", ($C$3 + VLOOKUP($H$38, $B$50:$C$52, 2, FALSE) + VLOOKUP($H$34, $B$17:$C$20, 2, FALSE))), 0)</f>
        <v>96.553100000000001</v>
      </c>
    </row>
    <row r="43" spans="2:23">
      <c r="B43" s="23">
        <v>9</v>
      </c>
      <c r="C43" s="24">
        <v>40</v>
      </c>
      <c r="L43" s="73"/>
      <c r="M43" s="59">
        <v>16</v>
      </c>
      <c r="N43" s="9">
        <f t="shared" ca="1" si="4"/>
        <v>1007882.16</v>
      </c>
      <c r="O43" s="11">
        <f t="shared" ca="1" si="5"/>
        <v>46.727699999999999</v>
      </c>
      <c r="P43" s="9">
        <f t="shared" ca="1" si="4"/>
        <v>1698239.52</v>
      </c>
      <c r="Q43" s="11">
        <f t="shared" ca="1" si="5"/>
        <v>59.138800000000003</v>
      </c>
      <c r="R43" s="9">
        <f t="shared" ca="1" si="4"/>
        <v>2499938.84</v>
      </c>
      <c r="S43" s="11">
        <f t="shared" ref="S43" ca="1" si="27">INDIRECT(CONCATENATE("'", $H$33, "'!R", (($C$2 + VLOOKUP(R$33, $B$23:$C$27, 2, FALSE) + VLOOKUP($H$39, $B$55:$C$58, 2, FALSE) + IF(($H$39 = $B$55), (VLOOKUP($H$40, $B$61:$C$62, 2, FALSE)), 0)) + (ROW() - $C$5)), "C", ($C$3 + VLOOKUP($H$38, $B$50:$C$52, 2, FALSE) + VLOOKUP($H$34, $B$17:$C$20, 2, FALSE))), 0)</f>
        <v>71.091999999999999</v>
      </c>
      <c r="T43" s="9">
        <f t="shared" ca="1" si="4"/>
        <v>3679035.76</v>
      </c>
      <c r="U43" s="11">
        <f t="shared" ref="U43" ca="1" si="28">INDIRECT(CONCATENATE("'", $H$33, "'!R", (($C$2 + VLOOKUP(T$33, $B$23:$C$27, 2, FALSE) + VLOOKUP($H$39, $B$55:$C$58, 2, FALSE) + IF(($H$39 = $B$55), (VLOOKUP($H$40, $B$61:$C$62, 2, FALSE)), 0)) + (ROW() - $C$5)), "C", ($C$3 + VLOOKUP($H$38, $B$50:$C$52, 2, FALSE) + VLOOKUP($H$34, $B$17:$C$20, 2, FALSE))), 0)</f>
        <v>82.759299999999996</v>
      </c>
      <c r="V43" s="9">
        <f t="shared" ca="1" si="4"/>
        <v>5050427.76</v>
      </c>
      <c r="W43" s="11">
        <f t="shared" ref="W43" ca="1" si="29">INDIRECT(CONCATENATE("'", $H$33, "'!R", (($C$2 + VLOOKUP(V$33, $B$23:$C$27, 2, FALSE) + VLOOKUP($H$39, $B$55:$C$58, 2, FALSE) + IF(($H$39 = $B$55), (VLOOKUP($H$40, $B$61:$C$62, 2, FALSE)), 0)) + (ROW() - $C$5)), "C", ($C$3 + VLOOKUP($H$38, $B$50:$C$52, 2, FALSE) + VLOOKUP($H$34, $B$17:$C$20, 2, FALSE))), 0)</f>
        <v>94.726399999999998</v>
      </c>
    </row>
    <row r="44" spans="2:23">
      <c r="B44" s="23">
        <v>10</v>
      </c>
      <c r="C44" s="24">
        <v>45</v>
      </c>
      <c r="L44" s="73"/>
      <c r="M44" s="59">
        <v>18</v>
      </c>
      <c r="N44" s="9">
        <f t="shared" ca="1" si="4"/>
        <v>894084.68</v>
      </c>
      <c r="O44" s="11">
        <f t="shared" ca="1" si="5"/>
        <v>44.677700000000002</v>
      </c>
      <c r="P44" s="9">
        <f t="shared" ca="1" si="4"/>
        <v>1578348.72</v>
      </c>
      <c r="Q44" s="11">
        <f t="shared" ca="1" si="5"/>
        <v>57.122700000000002</v>
      </c>
      <c r="R44" s="9">
        <f t="shared" ca="1" si="4"/>
        <v>2350560.84</v>
      </c>
      <c r="S44" s="11">
        <f t="shared" ref="S44" ca="1" si="30">INDIRECT(CONCATENATE("'", $H$33, "'!R", (($C$2 + VLOOKUP(R$33, $B$23:$C$27, 2, FALSE) + VLOOKUP($H$39, $B$55:$C$58, 2, FALSE) + IF(($H$39 = $B$55), (VLOOKUP($H$40, $B$61:$C$62, 2, FALSE)), 0)) + (ROW() - $C$5)), "C", ($C$3 + VLOOKUP($H$38, $B$50:$C$52, 2, FALSE) + VLOOKUP($H$34, $B$17:$C$20, 2, FALSE))), 0)</f>
        <v>69.183199999999999</v>
      </c>
      <c r="T44" s="9">
        <f t="shared" ca="1" si="4"/>
        <v>3459972.04</v>
      </c>
      <c r="U44" s="11">
        <f t="shared" ref="U44" ca="1" si="31">INDIRECT(CONCATENATE("'", $H$33, "'!R", (($C$2 + VLOOKUP(T$33, $B$23:$C$27, 2, FALSE) + VLOOKUP($H$39, $B$55:$C$58, 2, FALSE) + IF(($H$39 = $B$55), (VLOOKUP($H$40, $B$61:$C$62, 2, FALSE)), 0)) + (ROW() - $C$5)), "C", ($C$3 + VLOOKUP($H$38, $B$50:$C$52, 2, FALSE) + VLOOKUP($H$34, $B$17:$C$20, 2, FALSE))), 0)</f>
        <v>80.8245</v>
      </c>
      <c r="V44" s="9">
        <f t="shared" ca="1" si="4"/>
        <v>4830843.84</v>
      </c>
      <c r="W44" s="11">
        <f t="shared" ref="W44" ca="1" si="32">INDIRECT(CONCATENATE("'", $H$33, "'!R", (($C$2 + VLOOKUP(V$33, $B$23:$C$27, 2, FALSE) + VLOOKUP($H$39, $B$55:$C$58, 2, FALSE) + IF(($H$39 = $B$55), (VLOOKUP($H$40, $B$61:$C$62, 2, FALSE)), 0)) + (ROW() - $C$5)), "C", ($C$3 + VLOOKUP($H$38, $B$50:$C$52, 2, FALSE) + VLOOKUP($H$34, $B$17:$C$20, 2, FALSE))), 0)</f>
        <v>92.799400000000006</v>
      </c>
    </row>
    <row r="45" spans="2:23">
      <c r="B45" s="23">
        <v>11</v>
      </c>
      <c r="C45" s="24">
        <v>50</v>
      </c>
      <c r="L45" s="73"/>
      <c r="M45" s="59">
        <v>20</v>
      </c>
      <c r="N45" s="9">
        <f t="shared" ca="1" si="4"/>
        <v>774932.44</v>
      </c>
      <c r="O45" s="11">
        <f t="shared" ca="1" si="5"/>
        <v>42.535200000000003</v>
      </c>
      <c r="P45" s="9">
        <f t="shared" ca="1" si="4"/>
        <v>1456607.56</v>
      </c>
      <c r="Q45" s="11">
        <f t="shared" ca="1" si="5"/>
        <v>55.043900000000001</v>
      </c>
      <c r="R45" s="9">
        <f t="shared" ca="1" si="4"/>
        <v>2203997.64</v>
      </c>
      <c r="S45" s="11">
        <f t="shared" ref="S45" ca="1" si="33">INDIRECT(CONCATENATE("'", $H$33, "'!R", (($C$2 + VLOOKUP(R$33, $B$23:$C$27, 2, FALSE) + VLOOKUP($H$39, $B$55:$C$58, 2, FALSE) + IF(($H$39 = $B$55), (VLOOKUP($H$40, $B$61:$C$62, 2, FALSE)), 0)) + (ROW() - $C$5)), "C", ($C$3 + VLOOKUP($H$38, $B$50:$C$52, 2, FALSE) + VLOOKUP($H$34, $B$17:$C$20, 2, FALSE))), 0)</f>
        <v>67.188500000000005</v>
      </c>
      <c r="T45" s="9">
        <f t="shared" ca="1" si="4"/>
        <v>3232938.6</v>
      </c>
      <c r="U45" s="11">
        <f t="shared" ref="U45" ca="1" si="34">INDIRECT(CONCATENATE("'", $H$33, "'!R", (($C$2 + VLOOKUP(T$33, $B$23:$C$27, 2, FALSE) + VLOOKUP($H$39, $B$55:$C$58, 2, FALSE) + IF(($H$39 = $B$55), (VLOOKUP($H$40, $B$61:$C$62, 2, FALSE)), 0)) + (ROW() - $C$5)), "C", ($C$3 + VLOOKUP($H$38, $B$50:$C$52, 2, FALSE) + VLOOKUP($H$34, $B$17:$C$20, 2, FALSE))), 0)</f>
        <v>78.819000000000003</v>
      </c>
      <c r="V45" s="9">
        <f t="shared" ca="1" si="4"/>
        <v>4592235.24</v>
      </c>
      <c r="W45" s="11">
        <f t="shared" ref="W45" ca="1" si="35">INDIRECT(CONCATENATE("'", $H$33, "'!R", (($C$2 + VLOOKUP(V$33, $B$23:$C$27, 2, FALSE) + VLOOKUP($H$39, $B$55:$C$58, 2, FALSE) + IF(($H$39 = $B$55), (VLOOKUP($H$40, $B$61:$C$62, 2, FALSE)), 0)) + (ROW() - $C$5)), "C", ($C$3 + VLOOKUP($H$38, $B$50:$C$52, 2, FALSE) + VLOOKUP($H$34, $B$17:$C$20, 2, FALSE))), 0)</f>
        <v>90.757000000000005</v>
      </c>
    </row>
    <row r="46" spans="2:23" ht="15.75" thickBot="1">
      <c r="B46" s="25" t="s">
        <v>52</v>
      </c>
      <c r="C46" s="21" t="s">
        <v>48</v>
      </c>
      <c r="L46" s="74"/>
      <c r="M46" s="60">
        <v>22</v>
      </c>
      <c r="N46" s="13">
        <f t="shared" ca="1" si="4"/>
        <v>660695.28</v>
      </c>
      <c r="O46" s="15">
        <f t="shared" ca="1" si="5"/>
        <v>40.505099999999999</v>
      </c>
      <c r="P46" s="13">
        <f t="shared" ca="1" si="4"/>
        <v>1341277.52</v>
      </c>
      <c r="Q46" s="15">
        <f t="shared" ca="1" si="5"/>
        <v>52.9861</v>
      </c>
      <c r="R46" s="13">
        <f t="shared" ca="1" si="4"/>
        <v>2073404.24</v>
      </c>
      <c r="S46" s="15">
        <f t="shared" ref="S46" ca="1" si="36">INDIRECT(CONCATENATE("'", $H$33, "'!R", (($C$2 + VLOOKUP(R$33, $B$23:$C$27, 2, FALSE) + VLOOKUP($H$39, $B$55:$C$58, 2, FALSE) + IF(($H$39 = $B$55), (VLOOKUP($H$40, $B$61:$C$62, 2, FALSE)), 0)) + (ROW() - $C$5)), "C", ($C$3 + VLOOKUP($H$38, $B$50:$C$52, 2, FALSE) + VLOOKUP($H$34, $B$17:$C$20, 2, FALSE))), 0)</f>
        <v>65.272599999999997</v>
      </c>
      <c r="T46" s="13">
        <f t="shared" ca="1" si="4"/>
        <v>3029485.96</v>
      </c>
      <c r="U46" s="15">
        <f t="shared" ref="U46" ca="1" si="37">INDIRECT(CONCATENATE("'", $H$33, "'!R", (($C$2 + VLOOKUP(T$33, $B$23:$C$27, 2, FALSE) + VLOOKUP($H$39, $B$55:$C$58, 2, FALSE) + IF(($H$39 = $B$55), (VLOOKUP($H$40, $B$61:$C$62, 2, FALSE)), 0)) + (ROW() - $C$5)), "C", ($C$3 + VLOOKUP($H$38, $B$50:$C$52, 2, FALSE) + VLOOKUP($H$34, $B$17:$C$20, 2, FALSE))), 0)</f>
        <v>76.913799999999995</v>
      </c>
      <c r="V46" s="13">
        <f t="shared" ca="1" si="4"/>
        <v>4364686.6399999997</v>
      </c>
      <c r="W46" s="15">
        <f t="shared" ref="W46" ca="1" si="38">INDIRECT(CONCATENATE("'", $H$33, "'!R", (($C$2 + VLOOKUP(V$33, $B$23:$C$27, 2, FALSE) + VLOOKUP($H$39, $B$55:$C$58, 2, FALSE) + IF(($H$39 = $B$55), (VLOOKUP($H$40, $B$61:$C$62, 2, FALSE)), 0)) + (ROW() - $C$5)), "C", ($C$3 + VLOOKUP($H$38, $B$50:$C$52, 2, FALSE) + VLOOKUP($H$34, $B$17:$C$20, 2, FALSE))), 0)</f>
        <v>88.816199999999995</v>
      </c>
    </row>
    <row r="47" spans="2:23" ht="15.75" hidden="1" thickBot="1">
      <c r="L47" s="88" t="s">
        <v>54</v>
      </c>
      <c r="M47" s="89"/>
      <c r="N47" s="90" t="str">
        <f>CONCATENATE("Fixed Bits ", $L$48, ", Bit Depth = ", N$33)</f>
        <v>Fixed Bits On, Bit Depth = 8</v>
      </c>
      <c r="O47" s="91"/>
      <c r="P47" s="90" t="str">
        <f t="shared" ref="P47" si="39">CONCATENATE("Fixed Bits ", $L$48, ", Bit Depth = ", P$33)</f>
        <v>Fixed Bits On, Bit Depth = 10</v>
      </c>
      <c r="Q47" s="91"/>
      <c r="R47" s="90" t="str">
        <f t="shared" ref="R47" si="40">CONCATENATE("Fixed Bits ", $L$48, ", Bit Depth = ", R$33)</f>
        <v>Fixed Bits On, Bit Depth = 12</v>
      </c>
      <c r="S47" s="91"/>
      <c r="T47" s="90" t="str">
        <f t="shared" ref="T47" si="41">CONCATENATE("Fixed Bits ", $L$48, ", Bit Depth = ", T$33)</f>
        <v>Fixed Bits On, Bit Depth = 14</v>
      </c>
      <c r="U47" s="91"/>
      <c r="V47" s="90" t="str">
        <f t="shared" ref="V47" si="42">CONCATENATE("Fixed Bits ", $L$48, ", Bit Depth = ", V$33)</f>
        <v>Fixed Bits On, Bit Depth = 16</v>
      </c>
      <c r="W47" s="91"/>
    </row>
    <row r="48" spans="2:23" ht="15.75" thickBot="1">
      <c r="L48" s="87" t="s">
        <v>32</v>
      </c>
      <c r="M48" s="59">
        <v>0</v>
      </c>
      <c r="N48" s="9">
        <f ca="1">INDIRECT(CONCATENATE("'", $H$33, "'!R", (($C$2 + VLOOKUP(N$33, $B$23:$C$27, 2, FALSE) + VLOOKUP($H$39, $B$55:$C$58, 2, FALSE) + IF(($H$39 = $B$55), (VLOOKUP($H$40, $B$61:$C$62, 2, FALSE)), 0)) + (ROW() - $C$6)), "C", ($C$3 + VLOOKUP($H$38, $B$50:$C$52, 2, FALSE) + IF((IF(($H$36 = $B$46), MAX(0, INT(((-6 * (N$33 - 8)) + $M48) / -6)), $H$36) = 0), 0, ($C$31 + VLOOKUP(IF(($H$36 = $B$46), MAX(0, INT(((-6 * (N$33 - 8)) + $M48) / -6)), $H$36), $B$35:$C$46, 2, FALSE))))), 0)</f>
        <v>1955898.32</v>
      </c>
      <c r="O48" s="11">
        <f ca="1">INDIRECT(CONCATENATE("'", $H$33, "'!R", (($C$2 + VLOOKUP(N$33, $B$23:$C$27, 2, FALSE) + VLOOKUP($H$39, $B$55:$C$58, 2, FALSE) + IF(($H$39 = $B$55), (VLOOKUP($H$40, $B$61:$C$62, 2, FALSE)), 0)) + (ROW() - $C$6)), "C", ($C$3 + VLOOKUP($H$38, $B$50:$C$52, 2, FALSE) + IF((IF(($H$36 = $B$46), MAX(0, INT(((-6 * (N$33 - 8)) + $M48) / -6)), $H$36) = 0), 0, ($C$31 + VLOOKUP(IF(($H$36 = $B$46), MAX(0, INT(((-6 * (N$33 - 8)) + $M48) / -6)), $H$36), $B$35:$C$46, 2, FALSE))) + VLOOKUP($H$34, $B$17:$C$20, 2, FALSE))), 0)</f>
        <v>78.249200000000002</v>
      </c>
      <c r="P48" s="9">
        <f ca="1">INDIRECT(CONCATENATE("'", $H$33, "'!R", (($C$2 + VLOOKUP(P$33, $B$23:$C$27, 2, FALSE) + VLOOKUP($H$39, $B$55:$C$58, 2, FALSE) + IF(($H$39 = $B$55), (VLOOKUP($H$40, $B$61:$C$62, 2, FALSE)), 0)) + (ROW() - $C$6)), "C", ($C$3 + VLOOKUP($H$38, $B$50:$C$52, 2, FALSE) + IF((IF(($H$36 = $B$46), MAX(0, INT(((-6 * (P$33 - 8)) + $M48) / -6)), $H$36) = 0), 0, ($C$31 + VLOOKUP(IF(($H$36 = $B$46), MAX(0, INT(((-6 * (P$33 - 8)) + $M48) / -6)), $H$36), $B$35:$C$46, 2, FALSE))))), 0)</f>
        <v>2583903.92</v>
      </c>
      <c r="Q48" s="11">
        <f ca="1">INDIRECT(CONCATENATE("'", $H$33, "'!R", (($C$2 + VLOOKUP(P$33, $B$23:$C$27, 2, FALSE) + VLOOKUP($H$39, $B$55:$C$58, 2, FALSE) + IF(($H$39 = $B$55), (VLOOKUP($H$40, $B$61:$C$62, 2, FALSE)), 0)) + (ROW() - $C$6)), "C", ($C$3 + VLOOKUP($H$38, $B$50:$C$52, 2, FALSE) + IF((IF(($H$36 = $B$46), MAX(0, INT(((-6 * (P$33 - 8)) + $M48) / -6)), $H$36) = 0), 0, ($C$31 + VLOOKUP(IF(($H$36 = $B$46), MAX(0, INT(((-6 * (P$33 - 8)) + $M48) / -6)), $H$36), $B$35:$C$46, 2, FALSE))) + VLOOKUP($H$34, $B$17:$C$20, 2, FALSE))), 0)</f>
        <v>90.055199999999999</v>
      </c>
      <c r="R48" s="9">
        <f ca="1">INDIRECT(CONCATENATE("'", $H$33, "'!R", (($C$2 + VLOOKUP(R$33, $B$23:$C$27, 2, FALSE) + VLOOKUP($H$39, $B$55:$C$58, 2, FALSE) + IF(($H$39 = $B$55), (VLOOKUP($H$40, $B$61:$C$62, 2, FALSE)), 0)) + (ROW() - $C$6)), "C", ($C$3 + VLOOKUP($H$38, $B$50:$C$52, 2, FALSE) + IF((IF(($H$36 = $B$46), MAX(0, INT(((-6 * (R$33 - 8)) + $M48) / -6)), $H$36) = 0), 0, ($C$31 + VLOOKUP(IF(($H$36 = $B$46), MAX(0, INT(((-6 * (R$33 - 8)) + $M48) / -6)), $H$36), $B$35:$C$46, 2, FALSE))))), 0)</f>
        <v>3210509.92</v>
      </c>
      <c r="S48" s="11">
        <f ca="1">INDIRECT(CONCATENATE("'", $H$33, "'!R", (($C$2 + VLOOKUP(R$33, $B$23:$C$27, 2, FALSE) + VLOOKUP($H$39, $B$55:$C$58, 2, FALSE) + IF(($H$39 = $B$55), (VLOOKUP($H$40, $B$61:$C$62, 2, FALSE)), 0)) + (ROW() - $C$6)), "C", ($C$3 + VLOOKUP($H$38, $B$50:$C$52, 2, FALSE) + IF((IF(($H$36 = $B$46), MAX(0, INT(((-6 * (R$33 - 8)) + $M48) / -6)), $H$36) = 0), 0, ($C$31 + VLOOKUP(IF(($H$36 = $B$46), MAX(0, INT(((-6 * (R$33 - 8)) + $M48) / -6)), $H$36), $B$35:$C$46, 2, FALSE))) + VLOOKUP($H$34, $B$17:$C$20, 2, FALSE))), 0)</f>
        <v>102.0277</v>
      </c>
      <c r="T48" s="9">
        <f ca="1">INDIRECT(CONCATENATE("'", $H$33, "'!R", (($C$2 + VLOOKUP(T$33, $B$23:$C$27, 2, FALSE) + VLOOKUP($H$39, $B$55:$C$58, 2, FALSE) + IF(($H$39 = $B$55), (VLOOKUP($H$40, $B$61:$C$62, 2, FALSE)), 0)) + (ROW() - $C$6)), "C", ($C$3 + VLOOKUP($H$38, $B$50:$C$52, 2, FALSE) + IF((IF(($H$36 = $B$46), MAX(0, INT(((-6 * (T$33 - 8)) + $M48) / -6)), $H$36) = 0), 0, ($C$31 + VLOOKUP(IF(($H$36 = $B$46), MAX(0, INT(((-6 * (T$33 - 8)) + $M48) / -6)), $H$36), $B$35:$C$46, 2, FALSE))))), 0)</f>
        <v>3833791.92</v>
      </c>
      <c r="U48" s="11">
        <f ca="1">INDIRECT(CONCATENATE("'", $H$33, "'!R", (($C$2 + VLOOKUP(T$33, $B$23:$C$27, 2, FALSE) + VLOOKUP($H$39, $B$55:$C$58, 2, FALSE) + IF(($H$39 = $B$55), (VLOOKUP($H$40, $B$61:$C$62, 2, FALSE)), 0)) + (ROW() - $C$6)), "C", ($C$3 + VLOOKUP($H$38, $B$50:$C$52, 2, FALSE) + IF((IF(($H$36 = $B$46), MAX(0, INT(((-6 * (T$33 - 8)) + $M48) / -6)), $H$36) = 0), 0, ($C$31 + VLOOKUP(IF(($H$36 = $B$46), MAX(0, INT(((-6 * (T$33 - 8)) + $M48) / -6)), $H$36), $B$35:$C$46, 2, FALSE))) + VLOOKUP($H$34, $B$17:$C$20, 2, FALSE))), 0)</f>
        <v>113.74299999999999</v>
      </c>
      <c r="V48" s="9">
        <f ca="1">INDIRECT(CONCATENATE("'", $H$33, "'!R", (($C$2 + VLOOKUP(V$33, $B$23:$C$27, 2, FALSE) + VLOOKUP($H$39, $B$55:$C$58, 2, FALSE) + IF(($H$39 = $B$55), (VLOOKUP($H$40, $B$61:$C$62, 2, FALSE)), 0)) + (ROW() - $C$6)), "C", ($C$3 + VLOOKUP($H$38, $B$50:$C$52, 2, FALSE) + IF((IF(($H$36 = $B$46), MAX(0, INT(((-6 * (V$33 - 8)) + $M48) / -6)), $H$36) = 0), 0, ($C$31 + VLOOKUP(IF(($H$36 = $B$46), MAX(0, INT(((-6 * (V$33 - 8)) + $M48) / -6)), $H$36), $B$35:$C$46, 2, FALSE))))), 0)</f>
        <v>4467686.24</v>
      </c>
      <c r="W48" s="11">
        <f ca="1">INDIRECT(CONCATENATE("'", $H$33, "'!R", (($C$2 + VLOOKUP(V$33, $B$23:$C$27, 2, FALSE) + VLOOKUP($H$39, $B$55:$C$58, 2, FALSE) + IF(($H$39 = $B$55), (VLOOKUP($H$40, $B$61:$C$62, 2, FALSE)), 0)) + (ROW() - $C$6)), "C", ($C$3 + VLOOKUP($H$38, $B$50:$C$52, 2, FALSE) + IF((IF(($H$36 = $B$46), MAX(0, INT(((-6 * (V$33 - 8)) + $M48) / -6)), $H$36) = 0), 0, ($C$31 + VLOOKUP(IF(($H$36 = $B$46), MAX(0, INT(((-6 * (V$33 - 8)) + $M48) / -6)), $H$36), $B$35:$C$46, 2, FALSE))) + VLOOKUP($H$34, $B$17:$C$20, 2, FALSE))), 0)</f>
        <v>119.72029999999999</v>
      </c>
    </row>
    <row r="49" spans="2:23" ht="15.75" thickBot="1">
      <c r="B49" s="26" t="s">
        <v>43</v>
      </c>
      <c r="C49" s="56" t="s">
        <v>25</v>
      </c>
      <c r="L49" s="87"/>
      <c r="M49" s="59">
        <v>2</v>
      </c>
      <c r="N49" s="9">
        <f t="shared" ref="N49:V59" ca="1" si="43">INDIRECT(CONCATENATE("'", $H$33, "'!R", (($C$2 + VLOOKUP(N$33, $B$23:$C$27, 2, FALSE) + VLOOKUP($H$39, $B$55:$C$58, 2, FALSE) + IF(($H$39 = $B$55), (VLOOKUP($H$40, $B$61:$C$62, 2, FALSE)), 0)) + (ROW() - $C$6)), "C", ($C$3 + VLOOKUP($H$38, $B$50:$C$52, 2, FALSE) + IF((IF(($H$36 = $B$46), MAX(0, INT(((-6 * (N$33 - 8)) + $M49) / -6)), $H$36) = 0), 0, ($C$31 + VLOOKUP(IF(($H$36 = $B$46), MAX(0, INT(((-6 * (N$33 - 8)) + $M49) / -6)), $H$36), $B$35:$C$46, 2, FALSE))))), 0)</f>
        <v>1844560.72</v>
      </c>
      <c r="O49" s="11">
        <f t="shared" ref="O49:Q59" ca="1" si="44">INDIRECT(CONCATENATE("'", $H$33, "'!R", (($C$2 + VLOOKUP(N$33, $B$23:$C$27, 2, FALSE) + VLOOKUP($H$39, $B$55:$C$58, 2, FALSE) + IF(($H$39 = $B$55), (VLOOKUP($H$40, $B$61:$C$62, 2, FALSE)), 0)) + (ROW() - $C$6)), "C", ($C$3 + VLOOKUP($H$38, $B$50:$C$52, 2, FALSE) + IF((IF(($H$36 = $B$46), MAX(0, INT(((-6 * (N$33 - 8)) + $M49) / -6)), $H$36) = 0), 0, ($C$31 + VLOOKUP(IF(($H$36 = $B$46), MAX(0, INT(((-6 * (N$33 - 8)) + $M49) / -6)), $H$36), $B$35:$C$46, 2, FALSE))) + VLOOKUP($H$34, $B$17:$C$20, 2, FALSE))), 0)</f>
        <v>69.647199999999998</v>
      </c>
      <c r="P49" s="9">
        <f t="shared" ca="1" si="43"/>
        <v>2550758.84</v>
      </c>
      <c r="Q49" s="11">
        <f t="shared" ca="1" si="44"/>
        <v>81.803600000000003</v>
      </c>
      <c r="R49" s="9">
        <f t="shared" ca="1" si="43"/>
        <v>3177484.76</v>
      </c>
      <c r="S49" s="11">
        <f t="shared" ref="S49" ca="1" si="45">INDIRECT(CONCATENATE("'", $H$33, "'!R", (($C$2 + VLOOKUP(R$33, $B$23:$C$27, 2, FALSE) + VLOOKUP($H$39, $B$55:$C$58, 2, FALSE) + IF(($H$39 = $B$55), (VLOOKUP($H$40, $B$61:$C$62, 2, FALSE)), 0)) + (ROW() - $C$6)), "C", ($C$3 + VLOOKUP($H$38, $B$50:$C$52, 2, FALSE) + IF((IF(($H$36 = $B$46), MAX(0, INT(((-6 * (R$33 - 8)) + $M49) / -6)), $H$36) = 0), 0, ($C$31 + VLOOKUP(IF(($H$36 = $B$46), MAX(0, INT(((-6 * (R$33 - 8)) + $M49) / -6)), $H$36), $B$35:$C$46, 2, FALSE))) + VLOOKUP($H$34, $B$17:$C$20, 2, FALSE))), 0)</f>
        <v>93.950599999999994</v>
      </c>
      <c r="T49" s="9">
        <f t="shared" ca="1" si="43"/>
        <v>3803719.56</v>
      </c>
      <c r="U49" s="11">
        <f t="shared" ref="U49" ca="1" si="46">INDIRECT(CONCATENATE("'", $H$33, "'!R", (($C$2 + VLOOKUP(T$33, $B$23:$C$27, 2, FALSE) + VLOOKUP($H$39, $B$55:$C$58, 2, FALSE) + IF(($H$39 = $B$55), (VLOOKUP($H$40, $B$61:$C$62, 2, FALSE)), 0)) + (ROW() - $C$6)), "C", ($C$3 + VLOOKUP($H$38, $B$50:$C$52, 2, FALSE) + IF((IF(($H$36 = $B$46), MAX(0, INT(((-6 * (T$33 - 8)) + $M49) / -6)), $H$36) = 0), 0, ($C$31 + VLOOKUP(IF(($H$36 = $B$46), MAX(0, INT(((-6 * (T$33 - 8)) + $M49) / -6)), $H$36), $B$35:$C$46, 2, FALSE))) + VLOOKUP($H$34, $B$17:$C$20, 2, FALSE))), 0)</f>
        <v>106.14830000000001</v>
      </c>
      <c r="V49" s="9">
        <f t="shared" ca="1" si="43"/>
        <v>4426980.16</v>
      </c>
      <c r="W49" s="11">
        <f t="shared" ref="W49" ca="1" si="47">INDIRECT(CONCATENATE("'", $H$33, "'!R", (($C$2 + VLOOKUP(V$33, $B$23:$C$27, 2, FALSE) + VLOOKUP($H$39, $B$55:$C$58, 2, FALSE) + IF(($H$39 = $B$55), (VLOOKUP($H$40, $B$61:$C$62, 2, FALSE)), 0)) + (ROW() - $C$6)), "C", ($C$3 + VLOOKUP($H$38, $B$50:$C$52, 2, FALSE) + IF((IF(($H$36 = $B$46), MAX(0, INT(((-6 * (V$33 - 8)) + $M49) / -6)), $H$36) = 0), 0, ($C$31 + VLOOKUP(IF(($H$36 = $B$46), MAX(0, INT(((-6 * (V$33 - 8)) + $M49) / -6)), $H$36), $B$35:$C$46, 2, FALSE))) + VLOOKUP($H$34, $B$17:$C$20, 2, FALSE))), 0)</f>
        <v>114.36879999999999</v>
      </c>
    </row>
    <row r="50" spans="2:23">
      <c r="B50" s="23" t="s">
        <v>40</v>
      </c>
      <c r="C50" s="24">
        <v>0</v>
      </c>
      <c r="L50" s="87"/>
      <c r="M50" s="59">
        <v>4</v>
      </c>
      <c r="N50" s="9">
        <f t="shared" ca="1" si="43"/>
        <v>1728800.72</v>
      </c>
      <c r="O50" s="11">
        <f t="shared" ca="1" si="44"/>
        <v>62.2759</v>
      </c>
      <c r="P50" s="9">
        <f t="shared" ca="1" si="43"/>
        <v>2419620.6</v>
      </c>
      <c r="Q50" s="11">
        <f t="shared" ca="1" si="44"/>
        <v>74.369399999999999</v>
      </c>
      <c r="R50" s="9">
        <f t="shared" ca="1" si="43"/>
        <v>3046893.96</v>
      </c>
      <c r="S50" s="11">
        <f t="shared" ref="S50" ca="1" si="48">INDIRECT(CONCATENATE("'", $H$33, "'!R", (($C$2 + VLOOKUP(R$33, $B$23:$C$27, 2, FALSE) + VLOOKUP($H$39, $B$55:$C$58, 2, FALSE) + IF(($H$39 = $B$55), (VLOOKUP($H$40, $B$61:$C$62, 2, FALSE)), 0)) + (ROW() - $C$6)), "C", ($C$3 + VLOOKUP($H$38, $B$50:$C$52, 2, FALSE) + IF((IF(($H$36 = $B$46), MAX(0, INT(((-6 * (R$33 - 8)) + $M50) / -6)), $H$36) = 0), 0, ($C$31 + VLOOKUP(IF(($H$36 = $B$46), MAX(0, INT(((-6 * (R$33 - 8)) + $M50) / -6)), $H$36), $B$35:$C$46, 2, FALSE))) + VLOOKUP($H$34, $B$17:$C$20, 2, FALSE))), 0)</f>
        <v>86.474299999999999</v>
      </c>
      <c r="T50" s="9">
        <f t="shared" ca="1" si="43"/>
        <v>3670621.88</v>
      </c>
      <c r="U50" s="11">
        <f t="shared" ref="U50" ca="1" si="49">INDIRECT(CONCATENATE("'", $H$33, "'!R", (($C$2 + VLOOKUP(T$33, $B$23:$C$27, 2, FALSE) + VLOOKUP($H$39, $B$55:$C$58, 2, FALSE) + IF(($H$39 = $B$55), (VLOOKUP($H$40, $B$61:$C$62, 2, FALSE)), 0)) + (ROW() - $C$6)), "C", ($C$3 + VLOOKUP($H$38, $B$50:$C$52, 2, FALSE) + IF((IF(($H$36 = $B$46), MAX(0, INT(((-6 * (T$33 - 8)) + $M50) / -6)), $H$36) = 0), 0, ($C$31 + VLOOKUP(IF(($H$36 = $B$46), MAX(0, INT(((-6 * (T$33 - 8)) + $M50) / -6)), $H$36), $B$35:$C$46, 2, FALSE))) + VLOOKUP($H$34, $B$17:$C$20, 2, FALSE))), 0)</f>
        <v>98.549499999999995</v>
      </c>
      <c r="V50" s="9">
        <f t="shared" ca="1" si="43"/>
        <v>4292679.4000000004</v>
      </c>
      <c r="W50" s="11">
        <f t="shared" ref="W50" ca="1" si="50">INDIRECT(CONCATENATE("'", $H$33, "'!R", (($C$2 + VLOOKUP(V$33, $B$23:$C$27, 2, FALSE) + VLOOKUP($H$39, $B$55:$C$58, 2, FALSE) + IF(($H$39 = $B$55), (VLOOKUP($H$40, $B$61:$C$62, 2, FALSE)), 0)) + (ROW() - $C$6)), "C", ($C$3 + VLOOKUP($H$38, $B$50:$C$52, 2, FALSE) + IF((IF(($H$36 = $B$46), MAX(0, INT(((-6 * (V$33 - 8)) + $M50) / -6)), $H$36) = 0), 0, ($C$31 + VLOOKUP(IF(($H$36 = $B$46), MAX(0, INT(((-6 * (V$33 - 8)) + $M50) / -6)), $H$36), $B$35:$C$46, 2, FALSE))) + VLOOKUP($H$34, $B$17:$C$20, 2, FALSE))), 0)</f>
        <v>109.5017</v>
      </c>
    </row>
    <row r="51" spans="2:23">
      <c r="B51" s="23" t="s">
        <v>44</v>
      </c>
      <c r="C51" s="24">
        <v>60</v>
      </c>
      <c r="L51" s="87"/>
      <c r="M51" s="59">
        <v>6</v>
      </c>
      <c r="N51" s="9">
        <f t="shared" ca="1" si="43"/>
        <v>1606032.48</v>
      </c>
      <c r="O51" s="11">
        <f t="shared" ca="1" si="44"/>
        <v>57.601300000000002</v>
      </c>
      <c r="P51" s="9">
        <f t="shared" ca="1" si="43"/>
        <v>2287910.96</v>
      </c>
      <c r="Q51" s="11">
        <f t="shared" ca="1" si="44"/>
        <v>69.742400000000004</v>
      </c>
      <c r="R51" s="9">
        <f t="shared" ca="1" si="43"/>
        <v>2917553.08</v>
      </c>
      <c r="S51" s="11">
        <f t="shared" ref="S51" ca="1" si="51">INDIRECT(CONCATENATE("'", $H$33, "'!R", (($C$2 + VLOOKUP(R$33, $B$23:$C$27, 2, FALSE) + VLOOKUP($H$39, $B$55:$C$58, 2, FALSE) + IF(($H$39 = $B$55), (VLOOKUP($H$40, $B$61:$C$62, 2, FALSE)), 0)) + (ROW() - $C$6)), "C", ($C$3 + VLOOKUP($H$38, $B$50:$C$52, 2, FALSE) + IF((IF(($H$36 = $B$46), MAX(0, INT(((-6 * (R$33 - 8)) + $M51) / -6)), $H$36) = 0), 0, ($C$31 + VLOOKUP(IF(($H$36 = $B$46), MAX(0, INT(((-6 * (R$33 - 8)) + $M51) / -6)), $H$36), $B$35:$C$46, 2, FALSE))) + VLOOKUP($H$34, $B$17:$C$20, 2, FALSE))), 0)</f>
        <v>81.871099999999998</v>
      </c>
      <c r="T51" s="9">
        <f t="shared" ca="1" si="43"/>
        <v>3542699.64</v>
      </c>
      <c r="U51" s="11">
        <f t="shared" ref="U51" ca="1" si="52">INDIRECT(CONCATENATE("'", $H$33, "'!R", (($C$2 + VLOOKUP(T$33, $B$23:$C$27, 2, FALSE) + VLOOKUP($H$39, $B$55:$C$58, 2, FALSE) + IF(($H$39 = $B$55), (VLOOKUP($H$40, $B$61:$C$62, 2, FALSE)), 0)) + (ROW() - $C$6)), "C", ($C$3 + VLOOKUP($H$38, $B$50:$C$52, 2, FALSE) + IF((IF(($H$36 = $B$46), MAX(0, INT(((-6 * (T$33 - 8)) + $M51) / -6)), $H$36) = 0), 0, ($C$31 + VLOOKUP(IF(($H$36 = $B$46), MAX(0, INT(((-6 * (T$33 - 8)) + $M51) / -6)), $H$36), $B$35:$C$46, 2, FALSE))) + VLOOKUP($H$34, $B$17:$C$20, 2, FALSE))), 0)</f>
        <v>93.921400000000006</v>
      </c>
      <c r="V51" s="9">
        <f t="shared" ca="1" si="43"/>
        <v>4164840.32</v>
      </c>
      <c r="W51" s="11">
        <f t="shared" ref="W51" ca="1" si="53">INDIRECT(CONCATENATE("'", $H$33, "'!R", (($C$2 + VLOOKUP(V$33, $B$23:$C$27, 2, FALSE) + VLOOKUP($H$39, $B$55:$C$58, 2, FALSE) + IF(($H$39 = $B$55), (VLOOKUP($H$40, $B$61:$C$62, 2, FALSE)), 0)) + (ROW() - $C$6)), "C", ($C$3 + VLOOKUP($H$38, $B$50:$C$52, 2, FALSE) + IF((IF(($H$36 = $B$46), MAX(0, INT(((-6 * (V$33 - 8)) + $M51) / -6)), $H$36) = 0), 0, ($C$31 + VLOOKUP(IF(($H$36 = $B$46), MAX(0, INT(((-6 * (V$33 - 8)) + $M51) / -6)), $H$36), $B$35:$C$46, 2, FALSE))) + VLOOKUP($H$34, $B$17:$C$20, 2, FALSE))), 0)</f>
        <v>105.5598</v>
      </c>
    </row>
    <row r="52" spans="2:23" ht="15.75" thickBot="1">
      <c r="B52" s="25" t="s">
        <v>50</v>
      </c>
      <c r="C52" s="21">
        <v>120</v>
      </c>
      <c r="L52" s="87"/>
      <c r="M52" s="59">
        <v>8</v>
      </c>
      <c r="N52" s="9">
        <f t="shared" ca="1" si="43"/>
        <v>1476881.84</v>
      </c>
      <c r="O52" s="11">
        <f t="shared" ca="1" si="44"/>
        <v>54.740099999999998</v>
      </c>
      <c r="P52" s="9">
        <f t="shared" ca="1" si="43"/>
        <v>2222216.7999999998</v>
      </c>
      <c r="Q52" s="11">
        <f t="shared" ca="1" si="44"/>
        <v>66.793499999999995</v>
      </c>
      <c r="R52" s="9">
        <f t="shared" ca="1" si="43"/>
        <v>2851518.32</v>
      </c>
      <c r="S52" s="11">
        <f t="shared" ref="S52" ca="1" si="54">INDIRECT(CONCATENATE("'", $H$33, "'!R", (($C$2 + VLOOKUP(R$33, $B$23:$C$27, 2, FALSE) + VLOOKUP($H$39, $B$55:$C$58, 2, FALSE) + IF(($H$39 = $B$55), (VLOOKUP($H$40, $B$61:$C$62, 2, FALSE)), 0)) + (ROW() - $C$6)), "C", ($C$3 + VLOOKUP($H$38, $B$50:$C$52, 2, FALSE) + IF((IF(($H$36 = $B$46), MAX(0, INT(((-6 * (R$33 - 8)) + $M52) / -6)), $H$36) = 0), 0, ($C$31 + VLOOKUP(IF(($H$36 = $B$46), MAX(0, INT(((-6 * (R$33 - 8)) + $M52) / -6)), $H$36), $B$35:$C$46, 2, FALSE))) + VLOOKUP($H$34, $B$17:$C$20, 2, FALSE))), 0)</f>
        <v>78.880799999999994</v>
      </c>
      <c r="T52" s="9">
        <f t="shared" ca="1" si="43"/>
        <v>3478303.16</v>
      </c>
      <c r="U52" s="11">
        <f t="shared" ref="U52" ca="1" si="55">INDIRECT(CONCATENATE("'", $H$33, "'!R", (($C$2 + VLOOKUP(T$33, $B$23:$C$27, 2, FALSE) + VLOOKUP($H$39, $B$55:$C$58, 2, FALSE) + IF(($H$39 = $B$55), (VLOOKUP($H$40, $B$61:$C$62, 2, FALSE)), 0)) + (ROW() - $C$6)), "C", ($C$3 + VLOOKUP($H$38, $B$50:$C$52, 2, FALSE) + IF((IF(($H$36 = $B$46), MAX(0, INT(((-6 * (T$33 - 8)) + $M52) / -6)), $H$36) = 0), 0, ($C$31 + VLOOKUP(IF(($H$36 = $B$46), MAX(0, INT(((-6 * (T$33 - 8)) + $M52) / -6)), $H$36), $B$35:$C$46, 2, FALSE))) + VLOOKUP($H$34, $B$17:$C$20, 2, FALSE))), 0)</f>
        <v>90.942599999999999</v>
      </c>
      <c r="V52" s="9">
        <f t="shared" ca="1" si="43"/>
        <v>4101932.2</v>
      </c>
      <c r="W52" s="11">
        <f t="shared" ref="W52" ca="1" si="56">INDIRECT(CONCATENATE("'", $H$33, "'!R", (($C$2 + VLOOKUP(V$33, $B$23:$C$27, 2, FALSE) + VLOOKUP($H$39, $B$55:$C$58, 2, FALSE) + IF(($H$39 = $B$55), (VLOOKUP($H$40, $B$61:$C$62, 2, FALSE)), 0)) + (ROW() - $C$6)), "C", ($C$3 + VLOOKUP($H$38, $B$50:$C$52, 2, FALSE) + IF((IF(($H$36 = $B$46), MAX(0, INT(((-6 * (V$33 - 8)) + $M52) / -6)), $H$36) = 0), 0, ($C$31 + VLOOKUP(IF(($H$36 = $B$46), MAX(0, INT(((-6 * (V$33 - 8)) + $M52) / -6)), $H$36), $B$35:$C$46, 2, FALSE))) + VLOOKUP($H$34, $B$17:$C$20, 2, FALSE))), 0)</f>
        <v>102.83110000000001</v>
      </c>
    </row>
    <row r="53" spans="2:23" ht="15.75" thickBot="1">
      <c r="L53" s="87"/>
      <c r="M53" s="59">
        <v>10</v>
      </c>
      <c r="N53" s="9">
        <f t="shared" ca="1" si="43"/>
        <v>1355465.16</v>
      </c>
      <c r="O53" s="11">
        <f t="shared" ca="1" si="44"/>
        <v>52.672699999999999</v>
      </c>
      <c r="P53" s="9">
        <f t="shared" ca="1" si="43"/>
        <v>2083778.64</v>
      </c>
      <c r="Q53" s="11">
        <f t="shared" ca="1" si="44"/>
        <v>64.852500000000006</v>
      </c>
      <c r="R53" s="9">
        <f t="shared" ca="1" si="43"/>
        <v>2713421.44</v>
      </c>
      <c r="S53" s="11">
        <f t="shared" ref="S53" ca="1" si="57">INDIRECT(CONCATENATE("'", $H$33, "'!R", (($C$2 + VLOOKUP(R$33, $B$23:$C$27, 2, FALSE) + VLOOKUP($H$39, $B$55:$C$58, 2, FALSE) + IF(($H$39 = $B$55), (VLOOKUP($H$40, $B$61:$C$62, 2, FALSE)), 0)) + (ROW() - $C$6)), "C", ($C$3 + VLOOKUP($H$38, $B$50:$C$52, 2, FALSE) + IF((IF(($H$36 = $B$46), MAX(0, INT(((-6 * (R$33 - 8)) + $M53) / -6)), $H$36) = 0), 0, ($C$31 + VLOOKUP(IF(($H$36 = $B$46), MAX(0, INT(((-6 * (R$33 - 8)) + $M53) / -6)), $H$36), $B$35:$C$46, 2, FALSE))) + VLOOKUP($H$34, $B$17:$C$20, 2, FALSE))), 0)</f>
        <v>76.949700000000007</v>
      </c>
      <c r="T53" s="9">
        <f t="shared" ca="1" si="43"/>
        <v>3339454.64</v>
      </c>
      <c r="U53" s="11">
        <f t="shared" ref="U53" ca="1" si="58">INDIRECT(CONCATENATE("'", $H$33, "'!R", (($C$2 + VLOOKUP(T$33, $B$23:$C$27, 2, FALSE) + VLOOKUP($H$39, $B$55:$C$58, 2, FALSE) + IF(($H$39 = $B$55), (VLOOKUP($H$40, $B$61:$C$62, 2, FALSE)), 0)) + (ROW() - $C$6)), "C", ($C$3 + VLOOKUP($H$38, $B$50:$C$52, 2, FALSE) + IF((IF(($H$36 = $B$46), MAX(0, INT(((-6 * (T$33 - 8)) + $M53) / -6)), $H$36) = 0), 0, ($C$31 + VLOOKUP(IF(($H$36 = $B$46), MAX(0, INT(((-6 * (T$33 - 8)) + $M53) / -6)), $H$36), $B$35:$C$46, 2, FALSE))) + VLOOKUP($H$34, $B$17:$C$20, 2, FALSE))), 0)</f>
        <v>88.978499999999997</v>
      </c>
      <c r="V53" s="9">
        <f t="shared" ca="1" si="43"/>
        <v>3960923.8</v>
      </c>
      <c r="W53" s="11">
        <f t="shared" ref="W53" ca="1" si="59">INDIRECT(CONCATENATE("'", $H$33, "'!R", (($C$2 + VLOOKUP(V$33, $B$23:$C$27, 2, FALSE) + VLOOKUP($H$39, $B$55:$C$58, 2, FALSE) + IF(($H$39 = $B$55), (VLOOKUP($H$40, $B$61:$C$62, 2, FALSE)), 0)) + (ROW() - $C$6)), "C", ($C$3 + VLOOKUP($H$38, $B$50:$C$52, 2, FALSE) + IF((IF(($H$36 = $B$46), MAX(0, INT(((-6 * (V$33 - 8)) + $M53) / -6)), $H$36) = 0), 0, ($C$31 + VLOOKUP(IF(($H$36 = $B$46), MAX(0, INT(((-6 * (V$33 - 8)) + $M53) / -6)), $H$36), $B$35:$C$46, 2, FALSE))) + VLOOKUP($H$34, $B$17:$C$20, 2, FALSE))), 0)</f>
        <v>100.9295</v>
      </c>
    </row>
    <row r="54" spans="2:23" ht="15.75" thickBot="1">
      <c r="B54" s="55" t="s">
        <v>29</v>
      </c>
      <c r="C54" s="56" t="s">
        <v>27</v>
      </c>
      <c r="L54" s="87"/>
      <c r="M54" s="59">
        <v>12</v>
      </c>
      <c r="N54" s="9">
        <f t="shared" ca="1" si="43"/>
        <v>1242983.8</v>
      </c>
      <c r="O54" s="11">
        <f t="shared" ca="1" si="44"/>
        <v>50.834299999999999</v>
      </c>
      <c r="P54" s="9">
        <f t="shared" ca="1" si="43"/>
        <v>1955614.64</v>
      </c>
      <c r="Q54" s="11">
        <f t="shared" ca="1" si="44"/>
        <v>63.077300000000001</v>
      </c>
      <c r="R54" s="9">
        <f t="shared" ca="1" si="43"/>
        <v>2587908.64</v>
      </c>
      <c r="S54" s="11">
        <f t="shared" ref="S54" ca="1" si="60">INDIRECT(CONCATENATE("'", $H$33, "'!R", (($C$2 + VLOOKUP(R$33, $B$23:$C$27, 2, FALSE) + VLOOKUP($H$39, $B$55:$C$58, 2, FALSE) + IF(($H$39 = $B$55), (VLOOKUP($H$40, $B$61:$C$62, 2, FALSE)), 0)) + (ROW() - $C$6)), "C", ($C$3 + VLOOKUP($H$38, $B$50:$C$52, 2, FALSE) + IF((IF(($H$36 = $B$46), MAX(0, INT(((-6 * (R$33 - 8)) + $M54) / -6)), $H$36) = 0), 0, ($C$31 + VLOOKUP(IF(($H$36 = $B$46), MAX(0, INT(((-6 * (R$33 - 8)) + $M54) / -6)), $H$36), $B$35:$C$46, 2, FALSE))) + VLOOKUP($H$34, $B$17:$C$20, 2, FALSE))), 0)</f>
        <v>75.233800000000002</v>
      </c>
      <c r="T54" s="9">
        <f t="shared" ca="1" si="43"/>
        <v>3213226</v>
      </c>
      <c r="U54" s="11">
        <f t="shared" ref="U54" ca="1" si="61">INDIRECT(CONCATENATE("'", $H$33, "'!R", (($C$2 + VLOOKUP(T$33, $B$23:$C$27, 2, FALSE) + VLOOKUP($H$39, $B$55:$C$58, 2, FALSE) + IF(($H$39 = $B$55), (VLOOKUP($H$40, $B$61:$C$62, 2, FALSE)), 0)) + (ROW() - $C$6)), "C", ($C$3 + VLOOKUP($H$38, $B$50:$C$52, 2, FALSE) + IF((IF(($H$36 = $B$46), MAX(0, INT(((-6 * (T$33 - 8)) + $M54) / -6)), $H$36) = 0), 0, ($C$31 + VLOOKUP(IF(($H$36 = $B$46), MAX(0, INT(((-6 * (T$33 - 8)) + $M54) / -6)), $H$36), $B$35:$C$46, 2, FALSE))) + VLOOKUP($H$34, $B$17:$C$20, 2, FALSE))), 0)</f>
        <v>87.266300000000001</v>
      </c>
      <c r="V54" s="9">
        <f t="shared" ca="1" si="43"/>
        <v>3834424.16</v>
      </c>
      <c r="W54" s="11">
        <f t="shared" ref="W54" ca="1" si="62">INDIRECT(CONCATENATE("'", $H$33, "'!R", (($C$2 + VLOOKUP(V$33, $B$23:$C$27, 2, FALSE) + VLOOKUP($H$39, $B$55:$C$58, 2, FALSE) + IF(($H$39 = $B$55), (VLOOKUP($H$40, $B$61:$C$62, 2, FALSE)), 0)) + (ROW() - $C$6)), "C", ($C$3 + VLOOKUP($H$38, $B$50:$C$52, 2, FALSE) + IF((IF(($H$36 = $B$46), MAX(0, INT(((-6 * (V$33 - 8)) + $M54) / -6)), $H$36) = 0), 0, ($C$31 + VLOOKUP(IF(($H$36 = $B$46), MAX(0, INT(((-6 * (V$33 - 8)) + $M54) / -6)), $H$36), $B$35:$C$46, 2, FALSE))) + VLOOKUP($H$34, $B$17:$C$20, 2, FALSE))), 0)</f>
        <v>99.212100000000007</v>
      </c>
    </row>
    <row r="55" spans="2:23">
      <c r="B55" s="23" t="s">
        <v>30</v>
      </c>
      <c r="C55" s="24">
        <v>0</v>
      </c>
      <c r="L55" s="87"/>
      <c r="M55" s="59">
        <v>14</v>
      </c>
      <c r="N55" s="9">
        <f t="shared" ca="1" si="43"/>
        <v>1121333.56</v>
      </c>
      <c r="O55" s="11">
        <f t="shared" ca="1" si="44"/>
        <v>48.744999999999997</v>
      </c>
      <c r="P55" s="9">
        <f t="shared" ca="1" si="43"/>
        <v>1821995.08</v>
      </c>
      <c r="Q55" s="11">
        <f t="shared" ca="1" si="44"/>
        <v>61.093000000000004</v>
      </c>
      <c r="R55" s="9">
        <f t="shared" ca="1" si="43"/>
        <v>2524795.44</v>
      </c>
      <c r="S55" s="11">
        <f t="shared" ref="S55" ca="1" si="63">INDIRECT(CONCATENATE("'", $H$33, "'!R", (($C$2 + VLOOKUP(R$33, $B$23:$C$27, 2, FALSE) + VLOOKUP($H$39, $B$55:$C$58, 2, FALSE) + IF(($H$39 = $B$55), (VLOOKUP($H$40, $B$61:$C$62, 2, FALSE)), 0)) + (ROW() - $C$6)), "C", ($C$3 + VLOOKUP($H$38, $B$50:$C$52, 2, FALSE) + IF((IF(($H$36 = $B$46), MAX(0, INT(((-6 * (R$33 - 8)) + $M55) / -6)), $H$36) = 0), 0, ($C$31 + VLOOKUP(IF(($H$36 = $B$46), MAX(0, INT(((-6 * (R$33 - 8)) + $M55) / -6)), $H$36), $B$35:$C$46, 2, FALSE))) + VLOOKUP($H$34, $B$17:$C$20, 2, FALSE))), 0)</f>
        <v>73.131799999999998</v>
      </c>
      <c r="T55" s="9">
        <f t="shared" ca="1" si="43"/>
        <v>3152611.68</v>
      </c>
      <c r="U55" s="11">
        <f t="shared" ref="U55" ca="1" si="64">INDIRECT(CONCATENATE("'", $H$33, "'!R", (($C$2 + VLOOKUP(T$33, $B$23:$C$27, 2, FALSE) + VLOOKUP($H$39, $B$55:$C$58, 2, FALSE) + IF(($H$39 = $B$55), (VLOOKUP($H$40, $B$61:$C$62, 2, FALSE)), 0)) + (ROW() - $C$6)), "C", ($C$3 + VLOOKUP($H$38, $B$50:$C$52, 2, FALSE) + IF((IF(($H$36 = $B$46), MAX(0, INT(((-6 * (T$33 - 8)) + $M55) / -6)), $H$36) = 0), 0, ($C$31 + VLOOKUP(IF(($H$36 = $B$46), MAX(0, INT(((-6 * (T$33 - 8)) + $M55) / -6)), $H$36), $B$35:$C$46, 2, FALSE))) + VLOOKUP($H$34, $B$17:$C$20, 2, FALSE))), 0)</f>
        <v>85.214500000000001</v>
      </c>
      <c r="V55" s="9">
        <f t="shared" ca="1" si="43"/>
        <v>3779844.4</v>
      </c>
      <c r="W55" s="11">
        <f t="shared" ref="W55" ca="1" si="65">INDIRECT(CONCATENATE("'", $H$33, "'!R", (($C$2 + VLOOKUP(V$33, $B$23:$C$27, 2, FALSE) + VLOOKUP($H$39, $B$55:$C$58, 2, FALSE) + IF(($H$39 = $B$55), (VLOOKUP($H$40, $B$61:$C$62, 2, FALSE)), 0)) + (ROW() - $C$6)), "C", ($C$3 + VLOOKUP($H$38, $B$50:$C$52, 2, FALSE) + IF((IF(($H$36 = $B$46), MAX(0, INT(((-6 * (V$33 - 8)) + $M55) / -6)), $H$36) = 0), 0, ($C$31 + VLOOKUP(IF(($H$36 = $B$46), MAX(0, INT(((-6 * (V$33 - 8)) + $M55) / -6)), $H$36), $B$35:$C$46, 2, FALSE))) + VLOOKUP($H$34, $B$17:$C$20, 2, FALSE))), 0)</f>
        <v>97.275999999999996</v>
      </c>
    </row>
    <row r="56" spans="2:23">
      <c r="B56" s="23" t="s">
        <v>18</v>
      </c>
      <c r="C56" s="24">
        <v>12</v>
      </c>
      <c r="L56" s="87"/>
      <c r="M56" s="59">
        <v>16</v>
      </c>
      <c r="N56" s="9">
        <f t="shared" ca="1" si="43"/>
        <v>1007882.16</v>
      </c>
      <c r="O56" s="11">
        <f t="shared" ca="1" si="44"/>
        <v>46.727699999999999</v>
      </c>
      <c r="P56" s="9">
        <f t="shared" ca="1" si="43"/>
        <v>1698239.52</v>
      </c>
      <c r="Q56" s="11">
        <f t="shared" ca="1" si="44"/>
        <v>59.138800000000003</v>
      </c>
      <c r="R56" s="9">
        <f t="shared" ca="1" si="43"/>
        <v>2392928.84</v>
      </c>
      <c r="S56" s="11">
        <f t="shared" ref="S56" ca="1" si="66">INDIRECT(CONCATENATE("'", $H$33, "'!R", (($C$2 + VLOOKUP(R$33, $B$23:$C$27, 2, FALSE) + VLOOKUP($H$39, $B$55:$C$58, 2, FALSE) + IF(($H$39 = $B$55), (VLOOKUP($H$40, $B$61:$C$62, 2, FALSE)), 0)) + (ROW() - $C$6)), "C", ($C$3 + VLOOKUP($H$38, $B$50:$C$52, 2, FALSE) + IF((IF(($H$36 = $B$46), MAX(0, INT(((-6 * (R$33 - 8)) + $M56) / -6)), $H$36) = 0), 0, ($C$31 + VLOOKUP(IF(($H$36 = $B$46), MAX(0, INT(((-6 * (R$33 - 8)) + $M56) / -6)), $H$36), $B$35:$C$46, 2, FALSE))) + VLOOKUP($H$34, $B$17:$C$20, 2, FALSE))), 0)</f>
        <v>71.292599999999993</v>
      </c>
      <c r="T56" s="9">
        <f t="shared" ca="1" si="43"/>
        <v>3020629.2</v>
      </c>
      <c r="U56" s="11">
        <f t="shared" ref="U56" ca="1" si="67">INDIRECT(CONCATENATE("'", $H$33, "'!R", (($C$2 + VLOOKUP(T$33, $B$23:$C$27, 2, FALSE) + VLOOKUP($H$39, $B$55:$C$58, 2, FALSE) + IF(($H$39 = $B$55), (VLOOKUP($H$40, $B$61:$C$62, 2, FALSE)), 0)) + (ROW() - $C$6)), "C", ($C$3 + VLOOKUP($H$38, $B$50:$C$52, 2, FALSE) + IF((IF(($H$36 = $B$46), MAX(0, INT(((-6 * (T$33 - 8)) + $M56) / -6)), $H$36) = 0), 0, ($C$31 + VLOOKUP(IF(($H$36 = $B$46), MAX(0, INT(((-6 * (T$33 - 8)) + $M56) / -6)), $H$36), $B$35:$C$46, 2, FALSE))) + VLOOKUP($H$34, $B$17:$C$20, 2, FALSE))), 0)</f>
        <v>83.375699999999995</v>
      </c>
      <c r="V56" s="9">
        <f t="shared" ca="1" si="43"/>
        <v>3645833.88</v>
      </c>
      <c r="W56" s="11">
        <f t="shared" ref="W56" ca="1" si="68">INDIRECT(CONCATENATE("'", $H$33, "'!R", (($C$2 + VLOOKUP(V$33, $B$23:$C$27, 2, FALSE) + VLOOKUP($H$39, $B$55:$C$58, 2, FALSE) + IF(($H$39 = $B$55), (VLOOKUP($H$40, $B$61:$C$62, 2, FALSE)), 0)) + (ROW() - $C$6)), "C", ($C$3 + VLOOKUP($H$38, $B$50:$C$52, 2, FALSE) + IF((IF(($H$36 = $B$46), MAX(0, INT(((-6 * (V$33 - 8)) + $M56) / -6)), $H$36) = 0), 0, ($C$31 + VLOOKUP(IF(($H$36 = $B$46), MAX(0, INT(((-6 * (V$33 - 8)) + $M56) / -6)), $H$36), $B$35:$C$46, 2, FALSE))) + VLOOKUP($H$34, $B$17:$C$20, 2, FALSE))), 0)</f>
        <v>95.464600000000004</v>
      </c>
    </row>
    <row r="57" spans="2:23">
      <c r="B57" s="23" t="s">
        <v>19</v>
      </c>
      <c r="C57" s="24">
        <v>24</v>
      </c>
      <c r="L57" s="87"/>
      <c r="M57" s="59">
        <v>18</v>
      </c>
      <c r="N57" s="9">
        <f t="shared" ca="1" si="43"/>
        <v>894084.68</v>
      </c>
      <c r="O57" s="11">
        <f t="shared" ca="1" si="44"/>
        <v>44.677700000000002</v>
      </c>
      <c r="P57" s="9">
        <f t="shared" ca="1" si="43"/>
        <v>1578348.72</v>
      </c>
      <c r="Q57" s="11">
        <f t="shared" ca="1" si="44"/>
        <v>57.122700000000002</v>
      </c>
      <c r="R57" s="9">
        <f t="shared" ca="1" si="43"/>
        <v>2265562.92</v>
      </c>
      <c r="S57" s="11">
        <f t="shared" ref="S57" ca="1" si="69">INDIRECT(CONCATENATE("'", $H$33, "'!R", (($C$2 + VLOOKUP(R$33, $B$23:$C$27, 2, FALSE) + VLOOKUP($H$39, $B$55:$C$58, 2, FALSE) + IF(($H$39 = $B$55), (VLOOKUP($H$40, $B$61:$C$62, 2, FALSE)), 0)) + (ROW() - $C$6)), "C", ($C$3 + VLOOKUP($H$38, $B$50:$C$52, 2, FALSE) + IF((IF(($H$36 = $B$46), MAX(0, INT(((-6 * (R$33 - 8)) + $M57) / -6)), $H$36) = 0), 0, ($C$31 + VLOOKUP(IF(($H$36 = $B$46), MAX(0, INT(((-6 * (R$33 - 8)) + $M57) / -6)), $H$36), $B$35:$C$46, 2, FALSE))) + VLOOKUP($H$34, $B$17:$C$20, 2, FALSE))), 0)</f>
        <v>69.348299999999995</v>
      </c>
      <c r="T57" s="9">
        <f t="shared" ca="1" si="43"/>
        <v>2891279.16</v>
      </c>
      <c r="U57" s="11">
        <f t="shared" ref="U57" ca="1" si="70">INDIRECT(CONCATENATE("'", $H$33, "'!R", (($C$2 + VLOOKUP(T$33, $B$23:$C$27, 2, FALSE) + VLOOKUP($H$39, $B$55:$C$58, 2, FALSE) + IF(($H$39 = $B$55), (VLOOKUP($H$40, $B$61:$C$62, 2, FALSE)), 0)) + (ROW() - $C$6)), "C", ($C$3 + VLOOKUP($H$38, $B$50:$C$52, 2, FALSE) + IF((IF(($H$36 = $B$46), MAX(0, INT(((-6 * (T$33 - 8)) + $M57) / -6)), $H$36) = 0), 0, ($C$31 + VLOOKUP(IF(($H$36 = $B$46), MAX(0, INT(((-6 * (T$33 - 8)) + $M57) / -6)), $H$36), $B$35:$C$46, 2, FALSE))) + VLOOKUP($H$34, $B$17:$C$20, 2, FALSE))), 0)</f>
        <v>81.357100000000003</v>
      </c>
      <c r="V57" s="9">
        <f t="shared" ca="1" si="43"/>
        <v>3512697.08</v>
      </c>
      <c r="W57" s="11">
        <f t="shared" ref="W57" ca="1" si="71">INDIRECT(CONCATENATE("'", $H$33, "'!R", (($C$2 + VLOOKUP(V$33, $B$23:$C$27, 2, FALSE) + VLOOKUP($H$39, $B$55:$C$58, 2, FALSE) + IF(($H$39 = $B$55), (VLOOKUP($H$40, $B$61:$C$62, 2, FALSE)), 0)) + (ROW() - $C$6)), "C", ($C$3 + VLOOKUP($H$38, $B$50:$C$52, 2, FALSE) + IF((IF(($H$36 = $B$46), MAX(0, INT(((-6 * (V$33 - 8)) + $M57) / -6)), $H$36) = 0), 0, ($C$31 + VLOOKUP(IF(($H$36 = $B$46), MAX(0, INT(((-6 * (V$33 - 8)) + $M57) / -6)), $H$36), $B$35:$C$46, 2, FALSE))) + VLOOKUP($H$34, $B$17:$C$20, 2, FALSE))), 0)</f>
        <v>93.292599999999993</v>
      </c>
    </row>
    <row r="58" spans="2:23" ht="15.75" thickBot="1">
      <c r="B58" s="25" t="s">
        <v>20</v>
      </c>
      <c r="C58" s="21">
        <v>36</v>
      </c>
      <c r="L58" s="87"/>
      <c r="M58" s="59">
        <v>20</v>
      </c>
      <c r="N58" s="9">
        <f t="shared" ca="1" si="43"/>
        <v>774932.44</v>
      </c>
      <c r="O58" s="11">
        <f t="shared" ca="1" si="44"/>
        <v>42.535200000000003</v>
      </c>
      <c r="P58" s="9">
        <f t="shared" ca="1" si="43"/>
        <v>1456607.56</v>
      </c>
      <c r="Q58" s="11">
        <f t="shared" ca="1" si="44"/>
        <v>55.043900000000001</v>
      </c>
      <c r="R58" s="9">
        <f t="shared" ca="1" si="43"/>
        <v>2203997.64</v>
      </c>
      <c r="S58" s="11">
        <f t="shared" ref="S58" ca="1" si="72">INDIRECT(CONCATENATE("'", $H$33, "'!R", (($C$2 + VLOOKUP(R$33, $B$23:$C$27, 2, FALSE) + VLOOKUP($H$39, $B$55:$C$58, 2, FALSE) + IF(($H$39 = $B$55), (VLOOKUP($H$40, $B$61:$C$62, 2, FALSE)), 0)) + (ROW() - $C$6)), "C", ($C$3 + VLOOKUP($H$38, $B$50:$C$52, 2, FALSE) + IF((IF(($H$36 = $B$46), MAX(0, INT(((-6 * (R$33 - 8)) + $M58) / -6)), $H$36) = 0), 0, ($C$31 + VLOOKUP(IF(($H$36 = $B$46), MAX(0, INT(((-6 * (R$33 - 8)) + $M58) / -6)), $H$36), $B$35:$C$46, 2, FALSE))) + VLOOKUP($H$34, $B$17:$C$20, 2, FALSE))), 0)</f>
        <v>67.188500000000005</v>
      </c>
      <c r="T58" s="9">
        <f t="shared" ca="1" si="43"/>
        <v>2835004.6</v>
      </c>
      <c r="U58" s="11">
        <f t="shared" ref="U58" ca="1" si="73">INDIRECT(CONCATENATE("'", $H$33, "'!R", (($C$2 + VLOOKUP(T$33, $B$23:$C$27, 2, FALSE) + VLOOKUP($H$39, $B$55:$C$58, 2, FALSE) + IF(($H$39 = $B$55), (VLOOKUP($H$40, $B$61:$C$62, 2, FALSE)), 0)) + (ROW() - $C$6)), "C", ($C$3 + VLOOKUP($H$38, $B$50:$C$52, 2, FALSE) + IF((IF(($H$36 = $B$46), MAX(0, INT(((-6 * (T$33 - 8)) + $M58) / -6)), $H$36) = 0), 0, ($C$31 + VLOOKUP(IF(($H$36 = $B$46), MAX(0, INT(((-6 * (T$33 - 8)) + $M58) / -6)), $H$36), $B$35:$C$46, 2, FALSE))) + VLOOKUP($H$34, $B$17:$C$20, 2, FALSE))), 0)</f>
        <v>79.306100000000001</v>
      </c>
      <c r="V58" s="9">
        <f t="shared" ca="1" si="43"/>
        <v>3463540.16</v>
      </c>
      <c r="W58" s="11">
        <f t="shared" ref="W58" ca="1" si="74">INDIRECT(CONCATENATE("'", $H$33, "'!R", (($C$2 + VLOOKUP(V$33, $B$23:$C$27, 2, FALSE) + VLOOKUP($H$39, $B$55:$C$58, 2, FALSE) + IF(($H$39 = $B$55), (VLOOKUP($H$40, $B$61:$C$62, 2, FALSE)), 0)) + (ROW() - $C$6)), "C", ($C$3 + VLOOKUP($H$38, $B$50:$C$52, 2, FALSE) + IF((IF(($H$36 = $B$46), MAX(0, INT(((-6 * (V$33 - 8)) + $M58) / -6)), $H$36) = 0), 0, ($C$31 + VLOOKUP(IF(($H$36 = $B$46), MAX(0, INT(((-6 * (V$33 - 8)) + $M58) / -6)), $H$36), $B$35:$C$46, 2, FALSE))) + VLOOKUP($H$34, $B$17:$C$20, 2, FALSE))), 0)</f>
        <v>91.417900000000003</v>
      </c>
    </row>
    <row r="59" spans="2:23" ht="15.75" thickBot="1">
      <c r="L59" s="71"/>
      <c r="M59" s="60">
        <v>22</v>
      </c>
      <c r="N59" s="13">
        <f t="shared" ca="1" si="43"/>
        <v>660695.28</v>
      </c>
      <c r="O59" s="15">
        <f t="shared" ca="1" si="44"/>
        <v>40.505099999999999</v>
      </c>
      <c r="P59" s="13">
        <f t="shared" ca="1" si="43"/>
        <v>1341277.52</v>
      </c>
      <c r="Q59" s="15">
        <f t="shared" ca="1" si="44"/>
        <v>52.9861</v>
      </c>
      <c r="R59" s="13">
        <f t="shared" ca="1" si="43"/>
        <v>2073404.24</v>
      </c>
      <c r="S59" s="15">
        <f t="shared" ref="S59" ca="1" si="75">INDIRECT(CONCATENATE("'", $H$33, "'!R", (($C$2 + VLOOKUP(R$33, $B$23:$C$27, 2, FALSE) + VLOOKUP($H$39, $B$55:$C$58, 2, FALSE) + IF(($H$39 = $B$55), (VLOOKUP($H$40, $B$61:$C$62, 2, FALSE)), 0)) + (ROW() - $C$6)), "C", ($C$3 + VLOOKUP($H$38, $B$50:$C$52, 2, FALSE) + IF((IF(($H$36 = $B$46), MAX(0, INT(((-6 * (R$33 - 8)) + $M59) / -6)), $H$36) = 0), 0, ($C$31 + VLOOKUP(IF(($H$36 = $B$46), MAX(0, INT(((-6 * (R$33 - 8)) + $M59) / -6)), $H$36), $B$35:$C$46, 2, FALSE))) + VLOOKUP($H$34, $B$17:$C$20, 2, FALSE))), 0)</f>
        <v>65.272599999999997</v>
      </c>
      <c r="T59" s="13">
        <f t="shared" ca="1" si="43"/>
        <v>2701909.72</v>
      </c>
      <c r="U59" s="15">
        <f t="shared" ref="U59" ca="1" si="76">INDIRECT(CONCATENATE("'", $H$33, "'!R", (($C$2 + VLOOKUP(T$33, $B$23:$C$27, 2, FALSE) + VLOOKUP($H$39, $B$55:$C$58, 2, FALSE) + IF(($H$39 = $B$55), (VLOOKUP($H$40, $B$61:$C$62, 2, FALSE)), 0)) + (ROW() - $C$6)), "C", ($C$3 + VLOOKUP($H$38, $B$50:$C$52, 2, FALSE) + IF((IF(($H$36 = $B$46), MAX(0, INT(((-6 * (T$33 - 8)) + $M59) / -6)), $H$36) = 0), 0, ($C$31 + VLOOKUP(IF(($H$36 = $B$46), MAX(0, INT(((-6 * (T$33 - 8)) + $M59) / -6)), $H$36), $B$35:$C$46, 2, FALSE))) + VLOOKUP($H$34, $B$17:$C$20, 2, FALSE))), 0)</f>
        <v>77.339799999999997</v>
      </c>
      <c r="V59" s="13">
        <f t="shared" ca="1" si="43"/>
        <v>3326319.64</v>
      </c>
      <c r="W59" s="15">
        <f t="shared" ref="W59" ca="1" si="77">INDIRECT(CONCATENATE("'", $H$33, "'!R", (($C$2 + VLOOKUP(V$33, $B$23:$C$27, 2, FALSE) + VLOOKUP($H$39, $B$55:$C$58, 2, FALSE) + IF(($H$39 = $B$55), (VLOOKUP($H$40, $B$61:$C$62, 2, FALSE)), 0)) + (ROW() - $C$6)), "C", ($C$3 + VLOOKUP($H$38, $B$50:$C$52, 2, FALSE) + IF((IF(($H$36 = $B$46), MAX(0, INT(((-6 * (V$33 - 8)) + $M59) / -6)), $H$36) = 0), 0, ($C$31 + VLOOKUP(IF(($H$36 = $B$46), MAX(0, INT(((-6 * (V$33 - 8)) + $M59) / -6)), $H$36), $B$35:$C$46, 2, FALSE))) + VLOOKUP($H$34, $B$17:$C$20, 2, FALSE))), 0)</f>
        <v>89.326800000000006</v>
      </c>
    </row>
    <row r="60" spans="2:23" ht="15.75" thickBot="1">
      <c r="B60" s="26" t="s">
        <v>31</v>
      </c>
      <c r="C60" s="56" t="s">
        <v>27</v>
      </c>
    </row>
    <row r="61" spans="2:23">
      <c r="B61" s="23" t="s">
        <v>32</v>
      </c>
      <c r="C61" s="24">
        <v>0</v>
      </c>
    </row>
    <row r="62" spans="2:23" ht="15.75" thickBot="1">
      <c r="B62" s="25" t="s">
        <v>33</v>
      </c>
      <c r="C62" s="21">
        <v>12</v>
      </c>
    </row>
  </sheetData>
  <mergeCells count="37">
    <mergeCell ref="R47:S47"/>
    <mergeCell ref="T47:U47"/>
    <mergeCell ref="V47:W47"/>
    <mergeCell ref="L32:M32"/>
    <mergeCell ref="N32:O32"/>
    <mergeCell ref="P32:Q32"/>
    <mergeCell ref="R32:S32"/>
    <mergeCell ref="T32:U32"/>
    <mergeCell ref="V32:W32"/>
    <mergeCell ref="P47:Q47"/>
    <mergeCell ref="T33:U33"/>
    <mergeCell ref="V33:W33"/>
    <mergeCell ref="M33:M34"/>
    <mergeCell ref="N33:O33"/>
    <mergeCell ref="P33:Q33"/>
    <mergeCell ref="R33:S33"/>
    <mergeCell ref="E40:G40"/>
    <mergeCell ref="H40:J40"/>
    <mergeCell ref="L48:L59"/>
    <mergeCell ref="L47:M47"/>
    <mergeCell ref="N47:O47"/>
    <mergeCell ref="E39:G39"/>
    <mergeCell ref="H39:J39"/>
    <mergeCell ref="L33:L34"/>
    <mergeCell ref="L35:L46"/>
    <mergeCell ref="E36:G36"/>
    <mergeCell ref="H36:J36"/>
    <mergeCell ref="E37:G37"/>
    <mergeCell ref="H37:J37"/>
    <mergeCell ref="E38:G38"/>
    <mergeCell ref="H38:J38"/>
    <mergeCell ref="E34:G34"/>
    <mergeCell ref="H34:J34"/>
    <mergeCell ref="E35:G35"/>
    <mergeCell ref="H35:J35"/>
    <mergeCell ref="E33:G33"/>
    <mergeCell ref="H33:J33"/>
  </mergeCells>
  <conditionalFormatting sqref="N35:W46 N48:W59">
    <cfRule type="cellIs" dxfId="4" priority="1" operator="equal">
      <formula>0</formula>
    </cfRule>
  </conditionalFormatting>
  <dataValidations count="7">
    <dataValidation type="list" allowBlank="1" showInputMessage="1" showErrorMessage="1" sqref="H36:J36">
      <formula1>$B$35:$B$46</formula1>
    </dataValidation>
    <dataValidation type="list" allowBlank="1" showInputMessage="1" showErrorMessage="1" sqref="H34:J34">
      <formula1>$B$17:$B$20</formula1>
    </dataValidation>
    <dataValidation type="list" allowBlank="1" showInputMessage="1" showErrorMessage="1" sqref="H33:J33">
      <formula1>$B$9:$B$14</formula1>
    </dataValidation>
    <dataValidation type="list" allowBlank="1" showInputMessage="1" showErrorMessage="1" sqref="H38:J38">
      <formula1>$B$50:$B$52</formula1>
    </dataValidation>
    <dataValidation type="list" allowBlank="1" showInputMessage="1" showErrorMessage="1" sqref="H40:J40">
      <formula1>$B$61:$B$62</formula1>
    </dataValidation>
    <dataValidation type="list" allowBlank="1" showInputMessage="1" showErrorMessage="1" sqref="H39:J39">
      <formula1>$B$55:$B$58</formula1>
    </dataValidation>
    <dataValidation type="list" allowBlank="1" showInputMessage="1" showErrorMessage="1" sqref="P33 V33 T33 N33 R33">
      <formula1>$B$23:$B$27</formula1>
    </dataValidation>
  </dataValidations>
  <pageMargins left="0.7" right="0.7" top="0.75" bottom="0.75" header="0.3" footer="0.3"/>
  <pageSetup paperSize="9" orientation="portrait" horizontalDpi="200" verticalDpi="200" r:id="rId1"/>
  <ignoredErrors>
    <ignoredError sqref="N35:X47 X48:X50 O51:AA61 O48:W50 Y48:AA5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59"/>
  <sheetViews>
    <sheetView topLeftCell="D1" workbookViewId="0">
      <selection activeCell="D1" sqref="D1"/>
    </sheetView>
  </sheetViews>
  <sheetFormatPr defaultRowHeight="15"/>
  <cols>
    <col min="1" max="1" width="9.140625" hidden="1" customWidth="1"/>
    <col min="2" max="2" width="27.28515625" hidden="1" customWidth="1"/>
    <col min="3" max="3" width="14.85546875" hidden="1" customWidth="1"/>
    <col min="12" max="12" width="9.140625" customWidth="1"/>
    <col min="16" max="16" width="14.5703125" customWidth="1"/>
    <col min="17" max="17" width="9.28515625" customWidth="1"/>
    <col min="18" max="18" width="9.140625" customWidth="1"/>
    <col min="19" max="19" width="14.5703125" customWidth="1"/>
    <col min="20" max="20" width="9.140625" customWidth="1"/>
    <col min="21" max="21" width="14.5703125" customWidth="1"/>
    <col min="22" max="22" width="18.28515625" customWidth="1"/>
    <col min="23" max="23" width="9.140625" customWidth="1"/>
  </cols>
  <sheetData>
    <row r="1" spans="2:3" ht="11.25" customHeight="1" thickBot="1"/>
    <row r="2" spans="2:3">
      <c r="B2" s="18" t="s">
        <v>21</v>
      </c>
      <c r="C2" s="19">
        <v>7</v>
      </c>
    </row>
    <row r="3" spans="2:3" ht="15.75" thickBot="1">
      <c r="B3" s="20" t="s">
        <v>22</v>
      </c>
      <c r="C3" s="21">
        <v>5</v>
      </c>
    </row>
    <row r="4" spans="2:3" ht="15.75" thickBot="1"/>
    <row r="5" spans="2:3" ht="15.75" thickBot="1">
      <c r="B5" s="16" t="s">
        <v>23</v>
      </c>
      <c r="C5" s="22">
        <v>35</v>
      </c>
    </row>
    <row r="6" spans="2:3" ht="15.75" thickBot="1"/>
    <row r="7" spans="2:3" ht="15.75" thickBot="1">
      <c r="B7" s="40" t="s">
        <v>28</v>
      </c>
    </row>
    <row r="8" spans="2:3">
      <c r="B8" s="41" t="s">
        <v>0</v>
      </c>
    </row>
    <row r="9" spans="2:3">
      <c r="B9" s="42" t="s">
        <v>1</v>
      </c>
    </row>
    <row r="10" spans="2:3">
      <c r="B10" s="42" t="s">
        <v>2</v>
      </c>
    </row>
    <row r="11" spans="2:3">
      <c r="B11" s="42" t="s">
        <v>3</v>
      </c>
    </row>
    <row r="12" spans="2:3">
      <c r="B12" s="42" t="s">
        <v>4</v>
      </c>
    </row>
    <row r="13" spans="2:3" ht="15.75" thickBot="1">
      <c r="B13" s="43" t="s">
        <v>5</v>
      </c>
    </row>
    <row r="14" spans="2:3" ht="15.75" thickBot="1"/>
    <row r="15" spans="2:3" ht="15.75" thickBot="1">
      <c r="B15" s="16" t="s">
        <v>24</v>
      </c>
      <c r="C15" s="17" t="s">
        <v>25</v>
      </c>
    </row>
    <row r="16" spans="2:3">
      <c r="B16" s="23" t="s">
        <v>9</v>
      </c>
      <c r="C16" s="24">
        <v>1</v>
      </c>
    </row>
    <row r="17" spans="2:23">
      <c r="B17" s="23" t="s">
        <v>10</v>
      </c>
      <c r="C17" s="24">
        <v>2</v>
      </c>
    </row>
    <row r="18" spans="2:23">
      <c r="B18" s="23" t="s">
        <v>11</v>
      </c>
      <c r="C18" s="24">
        <v>3</v>
      </c>
    </row>
    <row r="19" spans="2:23" ht="15.75" thickBot="1">
      <c r="B19" s="25" t="s">
        <v>12</v>
      </c>
      <c r="C19" s="21">
        <v>4</v>
      </c>
    </row>
    <row r="20" spans="2:23" ht="15.75" thickBot="1"/>
    <row r="21" spans="2:23" ht="15.75" thickBot="1">
      <c r="B21" s="26" t="s">
        <v>26</v>
      </c>
      <c r="C21" s="17" t="s">
        <v>27</v>
      </c>
    </row>
    <row r="22" spans="2:23">
      <c r="B22" s="23">
        <v>8</v>
      </c>
      <c r="C22" s="24">
        <v>0</v>
      </c>
    </row>
    <row r="23" spans="2:23">
      <c r="B23" s="23">
        <v>10</v>
      </c>
      <c r="C23" s="24">
        <v>60</v>
      </c>
    </row>
    <row r="24" spans="2:23">
      <c r="B24" s="23">
        <v>12</v>
      </c>
      <c r="C24" s="24">
        <v>120</v>
      </c>
    </row>
    <row r="25" spans="2:23">
      <c r="B25" s="23">
        <v>14</v>
      </c>
      <c r="C25" s="24">
        <v>180</v>
      </c>
    </row>
    <row r="26" spans="2:23" ht="15.75" thickBot="1">
      <c r="B26" s="25">
        <v>16</v>
      </c>
      <c r="C26" s="21">
        <v>240</v>
      </c>
    </row>
    <row r="27" spans="2:23" ht="15.75" thickBot="1"/>
    <row r="28" spans="2:23" ht="15.75" thickBot="1">
      <c r="B28" s="26" t="s">
        <v>31</v>
      </c>
      <c r="C28" s="17" t="s">
        <v>27</v>
      </c>
    </row>
    <row r="29" spans="2:23">
      <c r="B29" s="23" t="s">
        <v>32</v>
      </c>
      <c r="C29" s="24">
        <v>0</v>
      </c>
    </row>
    <row r="30" spans="2:23" ht="15.75" thickBot="1">
      <c r="B30" s="25" t="s">
        <v>33</v>
      </c>
      <c r="C30" s="21">
        <v>12</v>
      </c>
    </row>
    <row r="31" spans="2:23" ht="11.25" customHeight="1" thickBot="1"/>
    <row r="32" spans="2:23" ht="15.75" customHeight="1" thickBot="1">
      <c r="B32" s="16" t="s">
        <v>39</v>
      </c>
      <c r="C32" s="17" t="s">
        <v>25</v>
      </c>
      <c r="E32" s="79" t="s">
        <v>34</v>
      </c>
      <c r="F32" s="80"/>
      <c r="G32" s="80"/>
      <c r="H32" s="81" t="s">
        <v>0</v>
      </c>
      <c r="I32" s="81"/>
      <c r="J32" s="82"/>
      <c r="Q32" s="72" t="s">
        <v>15</v>
      </c>
      <c r="R32" s="70" t="s">
        <v>46</v>
      </c>
      <c r="S32" s="101" t="s">
        <v>40</v>
      </c>
      <c r="T32" s="102"/>
      <c r="U32" s="100" t="s">
        <v>44</v>
      </c>
      <c r="V32" s="101"/>
      <c r="W32" s="102"/>
    </row>
    <row r="33" spans="2:23" ht="15.75" customHeight="1">
      <c r="B33" s="27" t="s">
        <v>40</v>
      </c>
      <c r="C33" s="19">
        <v>0</v>
      </c>
      <c r="E33" s="66" t="s">
        <v>35</v>
      </c>
      <c r="F33" s="67"/>
      <c r="G33" s="67"/>
      <c r="H33" s="68" t="s">
        <v>9</v>
      </c>
      <c r="I33" s="68"/>
      <c r="J33" s="69"/>
      <c r="Q33" s="73"/>
      <c r="R33" s="87"/>
      <c r="S33" s="94" t="s">
        <v>7</v>
      </c>
      <c r="T33" s="98" t="s">
        <v>8</v>
      </c>
      <c r="U33" s="94" t="s">
        <v>7</v>
      </c>
      <c r="V33" s="96" t="s">
        <v>49</v>
      </c>
      <c r="W33" s="98" t="s">
        <v>8</v>
      </c>
    </row>
    <row r="34" spans="2:23" ht="15.75" thickBot="1">
      <c r="B34" s="25" t="s">
        <v>44</v>
      </c>
      <c r="C34" s="21">
        <v>5</v>
      </c>
      <c r="E34" s="66" t="s">
        <v>36</v>
      </c>
      <c r="F34" s="67"/>
      <c r="G34" s="67"/>
      <c r="H34" s="68">
        <v>14</v>
      </c>
      <c r="I34" s="68"/>
      <c r="J34" s="69"/>
      <c r="Q34" s="74"/>
      <c r="R34" s="71"/>
      <c r="S34" s="95"/>
      <c r="T34" s="99"/>
      <c r="U34" s="95"/>
      <c r="V34" s="97"/>
      <c r="W34" s="99"/>
    </row>
    <row r="35" spans="2:23" ht="15.75" thickBot="1">
      <c r="E35" s="66" t="s">
        <v>46</v>
      </c>
      <c r="F35" s="67"/>
      <c r="G35" s="67"/>
      <c r="H35" s="68" t="s">
        <v>52</v>
      </c>
      <c r="I35" s="68"/>
      <c r="J35" s="69"/>
      <c r="Q35" s="29">
        <f t="shared" ref="Q35:Q46" ca="1" si="0">INDIRECT(CONCATENATE("'", $H$32, "'!R", (($C$2 + VLOOKUP($H$34, $B$22:$C$26, 2, FALSE) + VLOOKUP($H$38, $B$56:$C$59, 2, FALSE) + IF(($H$38 = $B$56), (VLOOKUP($H$39, $B$29:$C$30, 2, FALSE)), 0)) + (ROW() - $C$5)), "C", ($C$3 - 1)), 0)</f>
        <v>-36</v>
      </c>
      <c r="R35" s="29">
        <f t="shared" ref="R35:R46" ca="1" si="1">IF(($H$35 = $B$53), MAX(0, INT($Q35 / -6)), $H$35)</f>
        <v>6</v>
      </c>
      <c r="S35" s="5">
        <f t="shared" ref="S35:S46" ca="1" si="2">INDIRECT(CONCATENATE("'", $H$32, "'!R", (($C$2 + VLOOKUP($H$34, $B$22:$C$26, 2, FALSE) + VLOOKUP($H$38, $B$56:$C$59, 2, FALSE) + IF(($H$38 = $B$56), (VLOOKUP($H$39, $B$29:$C$30, 2, FALSE)), 0)) + (ROW() - $C$5)), "C", ($C$3 + VLOOKUP($H$37, $B$37:$C$39, 2, FALSE) + IF(OR((S$32 = $B$33), ($R35 = 0)), 0, (VLOOKUP(S$32, $B$33:$C$34, 2, FALSE) + VLOOKUP($R35, $B$42:$C$53, 2, FALSE))))), 0)</f>
        <v>5535928.1200000001</v>
      </c>
      <c r="T35" s="7">
        <f t="shared" ref="T35:T46" ca="1" si="3">INDIRECT(CONCATENATE("'", $H$32, "'!R", (($C$2 + VLOOKUP($H$34, $B$22:$C$26, 2, FALSE) + VLOOKUP($H$38, $B$56:$C$59, 2, FALSE) + IF(($H$38 = $B$56), (VLOOKUP($H$39, $B$29:$C$30, 2, FALSE)), 0)) + (ROW() - $C$5)), "C", ($C$3 + VLOOKUP($H$37, $B$37:$C$39, 2, FALSE) + IF(OR((S$32 = $B$33), ($R35 = 0)), 0, (VLOOKUP(S$32, $B$33:$C$34, 2, FALSE) + VLOOKUP($R35, $B$42:$C$53, 2, FALSE))) + VLOOKUP($H$33, $B$16:$C$19, 2, FALSE))), 0)</f>
        <v>111.509</v>
      </c>
      <c r="U35" s="5">
        <f t="shared" ref="U35:U46" ca="1" si="4">INDIRECT(CONCATENATE("'", $H$32, "'!R", (($C$2 + VLOOKUP($H$34, $B$22:$C$26, 2, FALSE) + VLOOKUP($H$38, $B$56:$C$59, 2, FALSE) + IF(($H$38 = $B$56), (VLOOKUP($H$39, $B$29:$C$30, 2, FALSE)), 0)) + (ROW() - $C$5)), "C", ($C$3 + VLOOKUP($H$37, $B$37:$C$39, 2, FALSE) + IF(OR((U$32 = $B$33), ($R35 = 0)), 0, (VLOOKUP(U$32, $B$33:$C$34, 2, FALSE) + VLOOKUP($R35, $B$42:$C$53, 2, FALSE))))), 0)</f>
        <v>3828690.84</v>
      </c>
      <c r="V35" s="48">
        <f ca="1">($U35 - $S35) / $S35</f>
        <v>-0.30839224119116637</v>
      </c>
      <c r="W35" s="7">
        <f t="shared" ref="W35:W46" ca="1" si="5">INDIRECT(CONCATENATE("'", $H$32, "'!R", (($C$2 + VLOOKUP($H$34, $B$22:$C$26, 2, FALSE) + VLOOKUP($H$38, $B$56:$C$59, 2, FALSE) + IF(($H$38 = $B$56), (VLOOKUP($H$39, $B$29:$C$30, 2, FALSE)), 0)) + (ROW() - $C$5)), "C", ($C$3 + VLOOKUP($H$37, $B$37:$C$39, 2, FALSE) + IF(OR((U$32 = $B$33), ($R35 = 0)), 0, (VLOOKUP(U$32, $B$33:$C$34, 2, FALSE) + VLOOKUP($R35, $B$42:$C$53, 2, FALSE))) + VLOOKUP($H$33, $B$16:$C$19, 2, FALSE))), 0)</f>
        <v>113.57089999999999</v>
      </c>
    </row>
    <row r="36" spans="2:23" ht="15.75" thickBot="1">
      <c r="B36" s="26" t="s">
        <v>43</v>
      </c>
      <c r="C36" s="17" t="s">
        <v>25</v>
      </c>
      <c r="E36" s="75" t="s">
        <v>38</v>
      </c>
      <c r="F36" s="76"/>
      <c r="G36" s="76"/>
      <c r="H36" s="77"/>
      <c r="I36" s="77"/>
      <c r="J36" s="78"/>
      <c r="Q36" s="29">
        <f t="shared" ca="1" si="0"/>
        <v>-34</v>
      </c>
      <c r="R36" s="29">
        <f t="shared" ca="1" si="1"/>
        <v>5</v>
      </c>
      <c r="S36" s="9">
        <f t="shared" ca="1" si="2"/>
        <v>5319736.16</v>
      </c>
      <c r="T36" s="11">
        <f t="shared" ca="1" si="3"/>
        <v>102.9239</v>
      </c>
      <c r="U36" s="9">
        <f t="shared" ca="1" si="4"/>
        <v>3799627.52</v>
      </c>
      <c r="V36" s="48">
        <f t="shared" ref="V36:V46" ca="1" si="6">($U36 - $S36) / $S36</f>
        <v>-0.2857488781924854</v>
      </c>
      <c r="W36" s="11">
        <f t="shared" ca="1" si="5"/>
        <v>106.3068</v>
      </c>
    </row>
    <row r="37" spans="2:23">
      <c r="B37" s="23" t="s">
        <v>40</v>
      </c>
      <c r="C37" s="24">
        <v>0</v>
      </c>
      <c r="E37" s="66" t="s">
        <v>47</v>
      </c>
      <c r="F37" s="67"/>
      <c r="G37" s="67"/>
      <c r="H37" s="68" t="s">
        <v>40</v>
      </c>
      <c r="I37" s="68"/>
      <c r="J37" s="69"/>
      <c r="Q37" s="29">
        <f t="shared" ca="1" si="0"/>
        <v>-32</v>
      </c>
      <c r="R37" s="29">
        <f t="shared" ca="1" si="1"/>
        <v>5</v>
      </c>
      <c r="S37" s="9">
        <f t="shared" ca="1" si="2"/>
        <v>5093420.3600000003</v>
      </c>
      <c r="T37" s="11">
        <f t="shared" ca="1" si="3"/>
        <v>96.914199999999994</v>
      </c>
      <c r="U37" s="9">
        <f t="shared" ca="1" si="4"/>
        <v>3665185.12</v>
      </c>
      <c r="V37" s="48">
        <f t="shared" ca="1" si="6"/>
        <v>-0.28040788685267676</v>
      </c>
      <c r="W37" s="11">
        <f t="shared" ca="1" si="5"/>
        <v>98.543300000000002</v>
      </c>
    </row>
    <row r="38" spans="2:23">
      <c r="B38" s="23" t="s">
        <v>44</v>
      </c>
      <c r="C38" s="24">
        <v>60</v>
      </c>
      <c r="E38" s="66" t="s">
        <v>14</v>
      </c>
      <c r="F38" s="67"/>
      <c r="G38" s="67"/>
      <c r="H38" s="68" t="s">
        <v>30</v>
      </c>
      <c r="I38" s="68"/>
      <c r="J38" s="69"/>
      <c r="Q38" s="29">
        <f t="shared" ca="1" si="0"/>
        <v>-30</v>
      </c>
      <c r="R38" s="29">
        <f t="shared" ca="1" si="1"/>
        <v>5</v>
      </c>
      <c r="S38" s="9">
        <f t="shared" ca="1" si="2"/>
        <v>4860294.28</v>
      </c>
      <c r="T38" s="11">
        <f t="shared" ca="1" si="3"/>
        <v>92.857500000000002</v>
      </c>
      <c r="U38" s="9">
        <f t="shared" ca="1" si="4"/>
        <v>3537581.48</v>
      </c>
      <c r="V38" s="48">
        <f t="shared" ca="1" si="6"/>
        <v>-0.27214664870045691</v>
      </c>
      <c r="W38" s="11">
        <f t="shared" ca="1" si="5"/>
        <v>93.927400000000006</v>
      </c>
    </row>
    <row r="39" spans="2:23" ht="15.75" thickBot="1">
      <c r="B39" s="25" t="s">
        <v>50</v>
      </c>
      <c r="C39" s="21">
        <v>120</v>
      </c>
      <c r="E39" s="83" t="s">
        <v>37</v>
      </c>
      <c r="F39" s="84"/>
      <c r="G39" s="84"/>
      <c r="H39" s="85" t="s">
        <v>33</v>
      </c>
      <c r="I39" s="85"/>
      <c r="J39" s="86"/>
      <c r="Q39" s="29">
        <f t="shared" ca="1" si="0"/>
        <v>-28</v>
      </c>
      <c r="R39" s="29">
        <f t="shared" ca="1" si="1"/>
        <v>4</v>
      </c>
      <c r="S39" s="9">
        <f t="shared" ca="1" si="2"/>
        <v>4607550.4800000004</v>
      </c>
      <c r="T39" s="11">
        <f t="shared" ca="1" si="3"/>
        <v>90.202100000000002</v>
      </c>
      <c r="U39" s="9">
        <f t="shared" ca="1" si="4"/>
        <v>3472845.8</v>
      </c>
      <c r="V39" s="48">
        <f t="shared" ca="1" si="6"/>
        <v>-0.24627069956702904</v>
      </c>
      <c r="W39" s="11">
        <f t="shared" ca="1" si="5"/>
        <v>90.936700000000002</v>
      </c>
    </row>
    <row r="40" spans="2:23" ht="15.75" thickBot="1">
      <c r="Q40" s="29">
        <f t="shared" ca="1" si="0"/>
        <v>-26</v>
      </c>
      <c r="R40" s="29">
        <f t="shared" ca="1" si="1"/>
        <v>4</v>
      </c>
      <c r="S40" s="9">
        <f t="shared" ca="1" si="2"/>
        <v>4370010.5599999996</v>
      </c>
      <c r="T40" s="11">
        <f t="shared" ca="1" si="3"/>
        <v>88.298000000000002</v>
      </c>
      <c r="U40" s="9">
        <f t="shared" ca="1" si="4"/>
        <v>3334421.08</v>
      </c>
      <c r="V40" s="48">
        <f t="shared" ca="1" si="6"/>
        <v>-0.23697642506383318</v>
      </c>
      <c r="W40" s="11">
        <f t="shared" ca="1" si="5"/>
        <v>88.992599999999996</v>
      </c>
    </row>
    <row r="41" spans="2:23" ht="15.75" thickBot="1">
      <c r="B41" s="16" t="s">
        <v>45</v>
      </c>
      <c r="C41" s="17" t="s">
        <v>25</v>
      </c>
      <c r="Q41" s="29">
        <f t="shared" ca="1" si="0"/>
        <v>-24</v>
      </c>
      <c r="R41" s="29">
        <f t="shared" ca="1" si="1"/>
        <v>4</v>
      </c>
      <c r="S41" s="9">
        <f t="shared" ca="1" si="2"/>
        <v>4143920.96</v>
      </c>
      <c r="T41" s="11">
        <f t="shared" ca="1" si="3"/>
        <v>86.561199999999999</v>
      </c>
      <c r="U41" s="9">
        <f t="shared" ca="1" si="4"/>
        <v>3208016.64</v>
      </c>
      <c r="V41" s="48">
        <f t="shared" ca="1" si="6"/>
        <v>-0.22584994478273057</v>
      </c>
      <c r="W41" s="11">
        <f t="shared" ca="1" si="5"/>
        <v>87.273899999999998</v>
      </c>
    </row>
    <row r="42" spans="2:23">
      <c r="B42" s="27">
        <v>1</v>
      </c>
      <c r="C42" s="19">
        <v>0</v>
      </c>
      <c r="Q42" s="29">
        <f t="shared" ca="1" si="0"/>
        <v>-22</v>
      </c>
      <c r="R42" s="29">
        <f t="shared" ca="1" si="1"/>
        <v>3</v>
      </c>
      <c r="S42" s="9">
        <f t="shared" ca="1" si="2"/>
        <v>3900874.12</v>
      </c>
      <c r="T42" s="11">
        <f t="shared" ca="1" si="3"/>
        <v>84.614000000000004</v>
      </c>
      <c r="U42" s="9">
        <f t="shared" ca="1" si="4"/>
        <v>3148004.96</v>
      </c>
      <c r="V42" s="48">
        <f t="shared" ca="1" si="6"/>
        <v>-0.19300011659950722</v>
      </c>
      <c r="W42" s="11">
        <f t="shared" ca="1" si="5"/>
        <v>85.224199999999996</v>
      </c>
    </row>
    <row r="43" spans="2:23">
      <c r="B43" s="23">
        <v>2</v>
      </c>
      <c r="C43" s="24">
        <v>5</v>
      </c>
      <c r="Q43" s="29">
        <f t="shared" ca="1" si="0"/>
        <v>-20</v>
      </c>
      <c r="R43" s="29">
        <f t="shared" ca="1" si="1"/>
        <v>3</v>
      </c>
      <c r="S43" s="9">
        <f t="shared" ca="1" si="2"/>
        <v>3674708.88</v>
      </c>
      <c r="T43" s="11">
        <f t="shared" ca="1" si="3"/>
        <v>82.756500000000003</v>
      </c>
      <c r="U43" s="9">
        <f t="shared" ca="1" si="4"/>
        <v>3014398.84</v>
      </c>
      <c r="V43" s="48">
        <f t="shared" ca="1" si="6"/>
        <v>-0.17969043577677915</v>
      </c>
      <c r="W43" s="11">
        <f t="shared" ca="1" si="5"/>
        <v>83.351200000000006</v>
      </c>
    </row>
    <row r="44" spans="2:23">
      <c r="B44" s="23">
        <v>3</v>
      </c>
      <c r="C44" s="24">
        <v>10</v>
      </c>
      <c r="Q44" s="29">
        <f t="shared" ca="1" si="0"/>
        <v>-18</v>
      </c>
      <c r="R44" s="29">
        <f t="shared" ca="1" si="1"/>
        <v>3</v>
      </c>
      <c r="S44" s="9">
        <f t="shared" ca="1" si="2"/>
        <v>3455436.4</v>
      </c>
      <c r="T44" s="11">
        <f t="shared" ca="1" si="3"/>
        <v>80.828599999999994</v>
      </c>
      <c r="U44" s="9">
        <f t="shared" ca="1" si="4"/>
        <v>2886333.68</v>
      </c>
      <c r="V44" s="48">
        <f t="shared" ca="1" si="6"/>
        <v>-0.16469778462714571</v>
      </c>
      <c r="W44" s="11">
        <f t="shared" ca="1" si="5"/>
        <v>81.373000000000005</v>
      </c>
    </row>
    <row r="45" spans="2:23">
      <c r="B45" s="23">
        <v>4</v>
      </c>
      <c r="C45" s="24">
        <v>15</v>
      </c>
      <c r="Q45" s="29">
        <f t="shared" ca="1" si="0"/>
        <v>-16</v>
      </c>
      <c r="R45" s="29">
        <f t="shared" ca="1" si="1"/>
        <v>2</v>
      </c>
      <c r="S45" s="9">
        <f t="shared" ca="1" si="2"/>
        <v>3228273.52</v>
      </c>
      <c r="T45" s="11">
        <f t="shared" ca="1" si="3"/>
        <v>78.826899999999995</v>
      </c>
      <c r="U45" s="9">
        <f t="shared" ca="1" si="4"/>
        <v>2829995.76</v>
      </c>
      <c r="V45" s="48">
        <f t="shared" ca="1" si="6"/>
        <v>-0.12337175196976502</v>
      </c>
      <c r="W45" s="11">
        <f t="shared" ca="1" si="5"/>
        <v>79.314999999999998</v>
      </c>
    </row>
    <row r="46" spans="2:23" ht="15.75" thickBot="1">
      <c r="B46" s="23">
        <v>5</v>
      </c>
      <c r="C46" s="24">
        <v>20</v>
      </c>
      <c r="Q46" s="30">
        <f t="shared" ca="1" si="0"/>
        <v>-14</v>
      </c>
      <c r="R46" s="30">
        <f t="shared" ca="1" si="1"/>
        <v>2</v>
      </c>
      <c r="S46" s="13">
        <f t="shared" ca="1" si="2"/>
        <v>3024111.76</v>
      </c>
      <c r="T46" s="15">
        <f t="shared" ca="1" si="3"/>
        <v>76.893100000000004</v>
      </c>
      <c r="U46" s="13">
        <f t="shared" ca="1" si="4"/>
        <v>2696381.2</v>
      </c>
      <c r="V46" s="49">
        <f t="shared" ca="1" si="6"/>
        <v>-0.10837250274110227</v>
      </c>
      <c r="W46" s="15">
        <f t="shared" ca="1" si="5"/>
        <v>77.341899999999995</v>
      </c>
    </row>
    <row r="47" spans="2:23">
      <c r="B47" s="23">
        <v>6</v>
      </c>
      <c r="C47" s="24">
        <v>25</v>
      </c>
    </row>
    <row r="48" spans="2:23">
      <c r="B48" s="23">
        <v>7</v>
      </c>
      <c r="C48" s="24">
        <v>30</v>
      </c>
      <c r="V48" s="65"/>
    </row>
    <row r="49" spans="2:21">
      <c r="B49" s="23">
        <v>8</v>
      </c>
      <c r="C49" s="24">
        <v>35</v>
      </c>
      <c r="S49" s="50"/>
      <c r="U49" s="50"/>
    </row>
    <row r="50" spans="2:21">
      <c r="B50" s="23">
        <v>9</v>
      </c>
      <c r="C50" s="24">
        <v>40</v>
      </c>
    </row>
    <row r="51" spans="2:21">
      <c r="B51" s="23">
        <v>10</v>
      </c>
      <c r="C51" s="24">
        <v>45</v>
      </c>
    </row>
    <row r="52" spans="2:21">
      <c r="B52" s="23">
        <v>11</v>
      </c>
      <c r="C52" s="24">
        <v>50</v>
      </c>
    </row>
    <row r="53" spans="2:21" ht="15.75" thickBot="1">
      <c r="B53" s="25" t="s">
        <v>52</v>
      </c>
      <c r="C53" s="21" t="s">
        <v>48</v>
      </c>
    </row>
    <row r="54" spans="2:21" ht="15.75" thickBot="1"/>
    <row r="55" spans="2:21" ht="15.75" thickBot="1">
      <c r="B55" s="16" t="s">
        <v>29</v>
      </c>
      <c r="C55" s="17" t="s">
        <v>27</v>
      </c>
    </row>
    <row r="56" spans="2:21">
      <c r="B56" s="23" t="s">
        <v>30</v>
      </c>
      <c r="C56" s="24">
        <v>0</v>
      </c>
    </row>
    <row r="57" spans="2:21">
      <c r="B57" s="23" t="s">
        <v>18</v>
      </c>
      <c r="C57" s="24">
        <v>12</v>
      </c>
    </row>
    <row r="58" spans="2:21">
      <c r="B58" s="23" t="s">
        <v>19</v>
      </c>
      <c r="C58" s="24">
        <v>24</v>
      </c>
    </row>
    <row r="59" spans="2:21" ht="15.75" thickBot="1">
      <c r="B59" s="25" t="s">
        <v>20</v>
      </c>
      <c r="C59" s="21">
        <v>36</v>
      </c>
    </row>
  </sheetData>
  <mergeCells count="25">
    <mergeCell ref="E37:G37"/>
    <mergeCell ref="H37:J37"/>
    <mergeCell ref="S33:S34"/>
    <mergeCell ref="E35:G35"/>
    <mergeCell ref="H35:J35"/>
    <mergeCell ref="Q32:Q34"/>
    <mergeCell ref="R32:R34"/>
    <mergeCell ref="S32:T32"/>
    <mergeCell ref="T33:T34"/>
    <mergeCell ref="U33:U34"/>
    <mergeCell ref="V33:V34"/>
    <mergeCell ref="W33:W34"/>
    <mergeCell ref="U32:W32"/>
    <mergeCell ref="E39:G39"/>
    <mergeCell ref="H32:J32"/>
    <mergeCell ref="H33:J33"/>
    <mergeCell ref="H34:J34"/>
    <mergeCell ref="H36:J36"/>
    <mergeCell ref="H38:J38"/>
    <mergeCell ref="H39:J39"/>
    <mergeCell ref="E36:G36"/>
    <mergeCell ref="E38:G38"/>
    <mergeCell ref="E32:G32"/>
    <mergeCell ref="E33:G33"/>
    <mergeCell ref="E34:G34"/>
  </mergeCells>
  <conditionalFormatting sqref="W35:W46 S35:U46">
    <cfRule type="cellIs" dxfId="3" priority="8" operator="equal">
      <formula>0</formula>
    </cfRule>
  </conditionalFormatting>
  <conditionalFormatting sqref="V35:V46">
    <cfRule type="expression" dxfId="2" priority="5">
      <formula>((ABS(INDIRECT(CONCATENATE("R", ROW(), "C", (COLUMN() - 1)), 0)) + ABS(INDIRECT(CONCATENATE("R", ROW(), "C", (COLUMN() + 1)), 0))) = 0)</formula>
    </cfRule>
  </conditionalFormatting>
  <dataValidations count="7">
    <dataValidation type="list" allowBlank="1" showInputMessage="1" showErrorMessage="1" sqref="H38:J38">
      <formula1>$B$56:$B$59</formula1>
    </dataValidation>
    <dataValidation type="list" allowBlank="1" showInputMessage="1" showErrorMessage="1" sqref="H39:J39">
      <formula1>$B$29:$B$30</formula1>
    </dataValidation>
    <dataValidation type="list" allowBlank="1" showInputMessage="1" showErrorMessage="1" sqref="H37:J37">
      <formula1>$B$37:$B$39</formula1>
    </dataValidation>
    <dataValidation type="list" allowBlank="1" showInputMessage="1" showErrorMessage="1" sqref="H32:J32">
      <formula1>$B$8:$B$13</formula1>
    </dataValidation>
    <dataValidation type="list" allowBlank="1" showInputMessage="1" showErrorMessage="1" sqref="H33:J33">
      <formula1>$B$16:$B$19</formula1>
    </dataValidation>
    <dataValidation type="list" allowBlank="1" showInputMessage="1" showErrorMessage="1" sqref="H34:J34">
      <formula1>$B$22:$B$26</formula1>
    </dataValidation>
    <dataValidation type="list" allowBlank="1" showInputMessage="1" showErrorMessage="1" sqref="H35:J35">
      <formula1>$B$42:$B$53</formula1>
    </dataValidation>
  </dataValidations>
  <pageMargins left="0.7" right="0.7" top="0.75" bottom="0.75" header="0.3" footer="0.3"/>
  <pageSetup paperSize="9" orientation="portrait" horizontalDpi="200" verticalDpi="200" r:id="rId1"/>
  <ignoredErrors>
    <ignoredError sqref="X34:X45 V35 V37 V38:V46 V36 T35:T46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V59"/>
  <sheetViews>
    <sheetView topLeftCell="D1" workbookViewId="0">
      <selection activeCell="D1" sqref="D1"/>
    </sheetView>
  </sheetViews>
  <sheetFormatPr defaultRowHeight="15"/>
  <cols>
    <col min="1" max="1" width="9.140625" hidden="1" customWidth="1"/>
    <col min="2" max="2" width="27.28515625" hidden="1" customWidth="1"/>
    <col min="3" max="3" width="14.85546875" hidden="1" customWidth="1"/>
    <col min="13" max="13" width="9.28515625" customWidth="1"/>
    <col min="14" max="14" width="9.140625" customWidth="1"/>
    <col min="15" max="15" width="14.5703125" customWidth="1"/>
    <col min="16" max="16" width="9.140625" customWidth="1"/>
    <col min="17" max="17" width="14.5703125" customWidth="1"/>
    <col min="18" max="18" width="18.28515625" customWidth="1"/>
    <col min="19" max="19" width="9.140625" customWidth="1"/>
    <col min="20" max="20" width="14.5703125" customWidth="1"/>
    <col min="21" max="21" width="18.28515625" customWidth="1"/>
    <col min="22" max="22" width="9.140625" customWidth="1"/>
  </cols>
  <sheetData>
    <row r="1" spans="2:3" ht="11.25" customHeight="1" thickBot="1"/>
    <row r="2" spans="2:3">
      <c r="B2" s="45" t="s">
        <v>21</v>
      </c>
      <c r="C2" s="19">
        <v>7</v>
      </c>
    </row>
    <row r="3" spans="2:3" ht="15.75" thickBot="1">
      <c r="B3" s="44" t="s">
        <v>22</v>
      </c>
      <c r="C3" s="21">
        <v>5</v>
      </c>
    </row>
    <row r="4" spans="2:3" ht="15.75" thickBot="1"/>
    <row r="5" spans="2:3" ht="15.75" thickBot="1">
      <c r="B5" s="46" t="s">
        <v>23</v>
      </c>
      <c r="C5" s="22">
        <v>35</v>
      </c>
    </row>
    <row r="6" spans="2:3" ht="15.75" thickBot="1"/>
    <row r="7" spans="2:3" ht="15.75" thickBot="1">
      <c r="B7" s="40" t="s">
        <v>28</v>
      </c>
    </row>
    <row r="8" spans="2:3">
      <c r="B8" s="41" t="s">
        <v>0</v>
      </c>
    </row>
    <row r="9" spans="2:3">
      <c r="B9" s="42" t="s">
        <v>1</v>
      </c>
    </row>
    <row r="10" spans="2:3">
      <c r="B10" s="42" t="s">
        <v>2</v>
      </c>
    </row>
    <row r="11" spans="2:3">
      <c r="B11" s="42" t="s">
        <v>3</v>
      </c>
    </row>
    <row r="12" spans="2:3">
      <c r="B12" s="42" t="s">
        <v>4</v>
      </c>
    </row>
    <row r="13" spans="2:3" ht="15.75" thickBot="1">
      <c r="B13" s="43" t="s">
        <v>5</v>
      </c>
    </row>
    <row r="14" spans="2:3" ht="15.75" thickBot="1"/>
    <row r="15" spans="2:3" ht="15.75" thickBot="1">
      <c r="B15" s="46" t="s">
        <v>24</v>
      </c>
      <c r="C15" s="47" t="s">
        <v>25</v>
      </c>
    </row>
    <row r="16" spans="2:3">
      <c r="B16" s="23" t="s">
        <v>9</v>
      </c>
      <c r="C16" s="24">
        <v>1</v>
      </c>
    </row>
    <row r="17" spans="2:22">
      <c r="B17" s="23" t="s">
        <v>10</v>
      </c>
      <c r="C17" s="24">
        <v>2</v>
      </c>
    </row>
    <row r="18" spans="2:22">
      <c r="B18" s="23" t="s">
        <v>11</v>
      </c>
      <c r="C18" s="24">
        <v>3</v>
      </c>
    </row>
    <row r="19" spans="2:22" ht="15.75" thickBot="1">
      <c r="B19" s="25" t="s">
        <v>12</v>
      </c>
      <c r="C19" s="21">
        <v>4</v>
      </c>
    </row>
    <row r="20" spans="2:22" ht="15.75" thickBot="1"/>
    <row r="21" spans="2:22" ht="15.75" thickBot="1">
      <c r="B21" s="26" t="s">
        <v>26</v>
      </c>
      <c r="C21" s="47" t="s">
        <v>27</v>
      </c>
    </row>
    <row r="22" spans="2:22">
      <c r="B22" s="23">
        <v>8</v>
      </c>
      <c r="C22" s="24">
        <v>0</v>
      </c>
    </row>
    <row r="23" spans="2:22">
      <c r="B23" s="23">
        <v>10</v>
      </c>
      <c r="C23" s="24">
        <v>60</v>
      </c>
    </row>
    <row r="24" spans="2:22">
      <c r="B24" s="23">
        <v>12</v>
      </c>
      <c r="C24" s="24">
        <v>120</v>
      </c>
    </row>
    <row r="25" spans="2:22">
      <c r="B25" s="23">
        <v>14</v>
      </c>
      <c r="C25" s="24">
        <v>180</v>
      </c>
    </row>
    <row r="26" spans="2:22" ht="15.75" thickBot="1">
      <c r="B26" s="25">
        <v>16</v>
      </c>
      <c r="C26" s="21">
        <v>240</v>
      </c>
    </row>
    <row r="27" spans="2:22" ht="15.75" thickBot="1"/>
    <row r="28" spans="2:22" ht="15.75" thickBot="1">
      <c r="B28" s="26" t="s">
        <v>31</v>
      </c>
      <c r="C28" s="47" t="s">
        <v>27</v>
      </c>
    </row>
    <row r="29" spans="2:22">
      <c r="B29" s="23" t="s">
        <v>32</v>
      </c>
      <c r="C29" s="24">
        <v>0</v>
      </c>
    </row>
    <row r="30" spans="2:22" ht="15.75" thickBot="1">
      <c r="B30" s="25" t="s">
        <v>33</v>
      </c>
      <c r="C30" s="21">
        <v>12</v>
      </c>
    </row>
    <row r="31" spans="2:22" ht="11.25" customHeight="1" thickBot="1"/>
    <row r="32" spans="2:22" ht="15.75" customHeight="1" thickBot="1">
      <c r="B32" s="46" t="s">
        <v>39</v>
      </c>
      <c r="C32" s="47" t="s">
        <v>25</v>
      </c>
      <c r="E32" s="79" t="s">
        <v>34</v>
      </c>
      <c r="F32" s="80"/>
      <c r="G32" s="80"/>
      <c r="H32" s="81" t="s">
        <v>0</v>
      </c>
      <c r="I32" s="81"/>
      <c r="J32" s="82"/>
      <c r="M32" s="72" t="s">
        <v>15</v>
      </c>
      <c r="N32" s="70" t="s">
        <v>46</v>
      </c>
      <c r="O32" s="103" t="s">
        <v>40</v>
      </c>
      <c r="P32" s="104"/>
      <c r="Q32" s="105" t="s">
        <v>44</v>
      </c>
      <c r="R32" s="103"/>
      <c r="S32" s="104"/>
      <c r="T32" s="105" t="s">
        <v>50</v>
      </c>
      <c r="U32" s="103"/>
      <c r="V32" s="104"/>
    </row>
    <row r="33" spans="2:22" ht="15.75" customHeight="1">
      <c r="B33" s="27" t="s">
        <v>40</v>
      </c>
      <c r="C33" s="19" t="s">
        <v>48</v>
      </c>
      <c r="E33" s="66" t="s">
        <v>35</v>
      </c>
      <c r="F33" s="67"/>
      <c r="G33" s="67"/>
      <c r="H33" s="68" t="s">
        <v>9</v>
      </c>
      <c r="I33" s="68"/>
      <c r="J33" s="69"/>
      <c r="M33" s="73"/>
      <c r="N33" s="87"/>
      <c r="O33" s="94" t="s">
        <v>7</v>
      </c>
      <c r="P33" s="98" t="s">
        <v>8</v>
      </c>
      <c r="Q33" s="94" t="s">
        <v>7</v>
      </c>
      <c r="R33" s="96" t="s">
        <v>49</v>
      </c>
      <c r="S33" s="98" t="s">
        <v>8</v>
      </c>
      <c r="T33" s="94" t="s">
        <v>7</v>
      </c>
      <c r="U33" s="96" t="s">
        <v>49</v>
      </c>
      <c r="V33" s="98" t="s">
        <v>8</v>
      </c>
    </row>
    <row r="34" spans="2:22" ht="15.75" thickBot="1">
      <c r="B34" s="25" t="s">
        <v>44</v>
      </c>
      <c r="C34" s="21">
        <v>5</v>
      </c>
      <c r="E34" s="66" t="s">
        <v>36</v>
      </c>
      <c r="F34" s="67"/>
      <c r="G34" s="67"/>
      <c r="H34" s="68">
        <v>14</v>
      </c>
      <c r="I34" s="68"/>
      <c r="J34" s="69"/>
      <c r="M34" s="74"/>
      <c r="N34" s="71"/>
      <c r="O34" s="95"/>
      <c r="P34" s="99"/>
      <c r="Q34" s="95"/>
      <c r="R34" s="97"/>
      <c r="S34" s="99"/>
      <c r="T34" s="95"/>
      <c r="U34" s="97"/>
      <c r="V34" s="99"/>
    </row>
    <row r="35" spans="2:22" ht="15.75" thickBot="1">
      <c r="E35" s="66" t="s">
        <v>46</v>
      </c>
      <c r="F35" s="67"/>
      <c r="G35" s="67"/>
      <c r="H35" s="68" t="s">
        <v>52</v>
      </c>
      <c r="I35" s="68"/>
      <c r="J35" s="69"/>
      <c r="M35" s="29">
        <f t="shared" ref="M35:M46" ca="1" si="0">INDIRECT(CONCATENATE("'", $H$32, "'!R", (($C$2 + VLOOKUP($H$34, $B$22:$C$26, 2, FALSE) + VLOOKUP($H$38, $B$56:$C$59, 2, FALSE) + IF(($H$38 = $B$56), (VLOOKUP($H$39, $B$29:$C$30, 2, FALSE)), 0)) + (ROW() - $C$5)), "C", ($C$3 - 1)), 0)</f>
        <v>-36</v>
      </c>
      <c r="N35" s="29">
        <f t="shared" ref="N35:N46" ca="1" si="1">IF(($H$35 = $B$53), MAX(0, INT($M35 / -6)), $H$35)</f>
        <v>6</v>
      </c>
      <c r="O35" s="5">
        <f t="shared" ref="O35:O46" ca="1" si="2">INDIRECT(CONCATENATE("'", $H$32, "'!R", (($C$2 + VLOOKUP($H$34, $B$22:$C$26, 2, FALSE) + VLOOKUP($H$38, $B$56:$C$59, 2, FALSE) + IF(($H$38 = $B$56), (VLOOKUP($H$39, $B$29:$C$30, 2, FALSE)), 0)) + (ROW() - $C$5)), "C", ($C$3 + VLOOKUP(O$32, $B$37:$C$39, 2, FALSE) + IF(OR(($H$36 = $B$33), ($N35 = 0)), 0, (VLOOKUP($H$36, $B$33:$C$34, 2, FALSE) + VLOOKUP($N35, $B$42:$C$53, 2, FALSE))))), 0)</f>
        <v>3828690.84</v>
      </c>
      <c r="P35" s="7">
        <f t="shared" ref="P35:P46" ca="1" si="3">INDIRECT(CONCATENATE("'", $H$32, "'!R", (($C$2 + VLOOKUP($H$34, $B$22:$C$26, 2, FALSE) + VLOOKUP($H$38, $B$56:$C$59, 2, FALSE) + IF(($H$38 = $B$56), (VLOOKUP($H$39, $B$29:$C$30, 2, FALSE)), 0)) + (ROW() - $C$5)), "C", ($C$3 + VLOOKUP(O$32, $B$37:$C$39, 2, FALSE) + IF(OR(($H$36 = $B$33), ($N35 = 0)), 0, (VLOOKUP($H$36, $B$33:$C$34, 2, FALSE) + VLOOKUP($N35, $B$42:$C$53, 2, FALSE))) + VLOOKUP($H$33, $B$16:$C$19, 2, FALSE))), 0)</f>
        <v>113.57089999999999</v>
      </c>
      <c r="Q35" s="5">
        <f t="shared" ref="Q35:Q46" ca="1" si="4">INDIRECT(CONCATENATE("'", $H$32, "'!R", (($C$2 + VLOOKUP($H$34, $B$22:$C$26, 2, FALSE) + VLOOKUP($H$38, $B$56:$C$59, 2, FALSE) + IF(($H$38 = $B$56), (VLOOKUP($H$39, $B$29:$C$30, 2, FALSE)), 0)) + (ROW() - $C$5)), "C", ($C$3 + VLOOKUP(Q$32, $B$37:$C$39, 2, FALSE) + IF(OR(($H$36 = $B$33), ($N35 = 0)), 0, (VLOOKUP($H$36, $B$33:$C$34, 2, FALSE) + VLOOKUP($N35, $B$42:$C$53, 2, FALSE))))), 0)</f>
        <v>3837486.6</v>
      </c>
      <c r="R35" s="51">
        <f ca="1">($Q35 - $O35) / $O35</f>
        <v>2.2973283473575637E-3</v>
      </c>
      <c r="S35" s="7">
        <f t="shared" ref="S35:S46" ca="1" si="5">INDIRECT(CONCATENATE("'", $H$32, "'!R", (($C$2 + VLOOKUP($H$34, $B$22:$C$26, 2, FALSE) + VLOOKUP($H$38, $B$56:$C$59, 2, FALSE) + IF(($H$38 = $B$56), (VLOOKUP($H$39, $B$29:$C$30, 2, FALSE)), 0)) + (ROW() - $C$5)), "C", ($C$3 + VLOOKUP(Q$32, $B$37:$C$39, 2, FALSE) + IF(OR(($H$36 = $B$33), ($N35 = 0)), 0, (VLOOKUP($H$36, $B$33:$C$34, 2, FALSE) + VLOOKUP($N35, $B$42:$C$53, 2, FALSE))) + VLOOKUP($H$33, $B$16:$C$19, 2, FALSE))), 0)</f>
        <v>113.24979999999999</v>
      </c>
      <c r="T35" s="5">
        <f t="shared" ref="T35:T46" ca="1" si="6">INDIRECT(CONCATENATE("'", $H$32, "'!R", (($C$2 + VLOOKUP($H$34, $B$22:$C$26, 2, FALSE) + VLOOKUP($H$38, $B$56:$C$59, 2, FALSE) + IF(($H$38 = $B$56), (VLOOKUP($H$39, $B$29:$C$30, 2, FALSE)), 0)) + (ROW() - $C$5)), "C", ($C$3 + VLOOKUP(T$32, $B$37:$C$39, 2, FALSE) + IF(OR(($H$36 = $B$33), ($N35 = 0)), 0, (VLOOKUP($H$36, $B$33:$C$34, 2, FALSE) + VLOOKUP($N35, $B$42:$C$53, 2, FALSE))))), 0)</f>
        <v>3833791.92</v>
      </c>
      <c r="U35" s="51">
        <f ca="1">($T35 - $O35) / $O35</f>
        <v>1.3323300870122161E-3</v>
      </c>
      <c r="V35" s="7">
        <f t="shared" ref="V35:V46" ca="1" si="7">INDIRECT(CONCATENATE("'", $H$32, "'!R", (($C$2 + VLOOKUP($H$34, $B$22:$C$26, 2, FALSE) + VLOOKUP($H$38, $B$56:$C$59, 2, FALSE) + IF(($H$38 = $B$56), (VLOOKUP($H$39, $B$29:$C$30, 2, FALSE)), 0)) + (ROW() - $C$5)), "C", ($C$3 + VLOOKUP(T$32, $B$37:$C$39, 2, FALSE) + IF(OR(($H$36 = $B$33), ($N35 = 0)), 0, (VLOOKUP($H$36, $B$33:$C$34, 2, FALSE) + VLOOKUP($N35, $B$42:$C$53, 2, FALSE))) + VLOOKUP($H$33, $B$16:$C$19, 2, FALSE))), 0)</f>
        <v>113.74299999999999</v>
      </c>
    </row>
    <row r="36" spans="2:22" ht="15.75" thickBot="1">
      <c r="B36" s="26" t="s">
        <v>43</v>
      </c>
      <c r="C36" s="47" t="s">
        <v>25</v>
      </c>
      <c r="E36" s="66" t="s">
        <v>38</v>
      </c>
      <c r="F36" s="67"/>
      <c r="G36" s="67"/>
      <c r="H36" s="68" t="s">
        <v>44</v>
      </c>
      <c r="I36" s="68"/>
      <c r="J36" s="69"/>
      <c r="M36" s="29">
        <f t="shared" ca="1" si="0"/>
        <v>-34</v>
      </c>
      <c r="N36" s="29">
        <f t="shared" ca="1" si="1"/>
        <v>5</v>
      </c>
      <c r="O36" s="9">
        <f t="shared" ca="1" si="2"/>
        <v>3799627.52</v>
      </c>
      <c r="P36" s="11">
        <f t="shared" ca="1" si="3"/>
        <v>106.3068</v>
      </c>
      <c r="Q36" s="9">
        <f t="shared" ca="1" si="4"/>
        <v>3808344.44</v>
      </c>
      <c r="R36" s="51">
        <f t="shared" ref="R36:R46" ca="1" si="8">($Q36 - $O36) / $O36</f>
        <v>2.2941511909040824E-3</v>
      </c>
      <c r="S36" s="11">
        <f t="shared" ca="1" si="5"/>
        <v>106.1662</v>
      </c>
      <c r="T36" s="9">
        <f t="shared" ca="1" si="6"/>
        <v>3803719.56</v>
      </c>
      <c r="U36" s="51">
        <f t="shared" ref="U36:U46" ca="1" si="9">($T36 - $O36) / $O36</f>
        <v>1.0769581961549844E-3</v>
      </c>
      <c r="V36" s="11">
        <f t="shared" ca="1" si="7"/>
        <v>106.14830000000001</v>
      </c>
    </row>
    <row r="37" spans="2:22">
      <c r="B37" s="23" t="s">
        <v>40</v>
      </c>
      <c r="C37" s="24">
        <v>0</v>
      </c>
      <c r="E37" s="75" t="s">
        <v>53</v>
      </c>
      <c r="F37" s="76"/>
      <c r="G37" s="76"/>
      <c r="H37" s="77"/>
      <c r="I37" s="77"/>
      <c r="J37" s="78"/>
      <c r="M37" s="29">
        <f t="shared" ca="1" si="0"/>
        <v>-32</v>
      </c>
      <c r="N37" s="29">
        <f t="shared" ca="1" si="1"/>
        <v>5</v>
      </c>
      <c r="O37" s="9">
        <f t="shared" ca="1" si="2"/>
        <v>3665185.12</v>
      </c>
      <c r="P37" s="11">
        <f t="shared" ca="1" si="3"/>
        <v>98.543300000000002</v>
      </c>
      <c r="Q37" s="9">
        <f t="shared" ca="1" si="4"/>
        <v>3675094.4</v>
      </c>
      <c r="R37" s="51">
        <f t="shared" ca="1" si="8"/>
        <v>2.7036233302179823E-3</v>
      </c>
      <c r="S37" s="11">
        <f t="shared" ca="1" si="5"/>
        <v>98.544399999999996</v>
      </c>
      <c r="T37" s="9">
        <f t="shared" ca="1" si="6"/>
        <v>3670621.88</v>
      </c>
      <c r="U37" s="51">
        <f t="shared" ca="1" si="9"/>
        <v>1.4833520878202672E-3</v>
      </c>
      <c r="V37" s="11">
        <f t="shared" ca="1" si="7"/>
        <v>98.549499999999995</v>
      </c>
    </row>
    <row r="38" spans="2:22">
      <c r="B38" s="23" t="s">
        <v>44</v>
      </c>
      <c r="C38" s="24">
        <v>60</v>
      </c>
      <c r="E38" s="66" t="s">
        <v>14</v>
      </c>
      <c r="F38" s="67"/>
      <c r="G38" s="67"/>
      <c r="H38" s="68" t="s">
        <v>30</v>
      </c>
      <c r="I38" s="68"/>
      <c r="J38" s="69"/>
      <c r="M38" s="29">
        <f t="shared" ca="1" si="0"/>
        <v>-30</v>
      </c>
      <c r="N38" s="29">
        <f t="shared" ca="1" si="1"/>
        <v>5</v>
      </c>
      <c r="O38" s="9">
        <f t="shared" ca="1" si="2"/>
        <v>3537581.48</v>
      </c>
      <c r="P38" s="11">
        <f t="shared" ca="1" si="3"/>
        <v>93.927400000000006</v>
      </c>
      <c r="Q38" s="9">
        <f t="shared" ca="1" si="4"/>
        <v>3547325.64</v>
      </c>
      <c r="R38" s="51">
        <f t="shared" ca="1" si="8"/>
        <v>2.7544694179030328E-3</v>
      </c>
      <c r="S38" s="11">
        <f t="shared" ca="1" si="5"/>
        <v>93.929900000000004</v>
      </c>
      <c r="T38" s="9">
        <f t="shared" ca="1" si="6"/>
        <v>3542699.64</v>
      </c>
      <c r="U38" s="51">
        <f t="shared" ca="1" si="9"/>
        <v>1.4467963576064824E-3</v>
      </c>
      <c r="V38" s="11">
        <f t="shared" ca="1" si="7"/>
        <v>93.921400000000006</v>
      </c>
    </row>
    <row r="39" spans="2:22" ht="15.75" thickBot="1">
      <c r="B39" s="25" t="s">
        <v>50</v>
      </c>
      <c r="C39" s="21">
        <v>120</v>
      </c>
      <c r="E39" s="83" t="s">
        <v>37</v>
      </c>
      <c r="F39" s="84"/>
      <c r="G39" s="84"/>
      <c r="H39" s="85" t="s">
        <v>33</v>
      </c>
      <c r="I39" s="85"/>
      <c r="J39" s="86"/>
      <c r="M39" s="29">
        <f t="shared" ca="1" si="0"/>
        <v>-28</v>
      </c>
      <c r="N39" s="29">
        <f t="shared" ca="1" si="1"/>
        <v>4</v>
      </c>
      <c r="O39" s="9">
        <f t="shared" ca="1" si="2"/>
        <v>3472845.8</v>
      </c>
      <c r="P39" s="11">
        <f t="shared" ca="1" si="3"/>
        <v>90.936700000000002</v>
      </c>
      <c r="Q39" s="9">
        <f t="shared" ca="1" si="4"/>
        <v>3483590.68</v>
      </c>
      <c r="R39" s="51">
        <f t="shared" ca="1" si="8"/>
        <v>3.0939697927274382E-3</v>
      </c>
      <c r="S39" s="11">
        <f t="shared" ca="1" si="5"/>
        <v>90.953699999999998</v>
      </c>
      <c r="T39" s="9">
        <f t="shared" ca="1" si="6"/>
        <v>3478303.16</v>
      </c>
      <c r="U39" s="51">
        <f t="shared" ca="1" si="9"/>
        <v>1.5714374649171972E-3</v>
      </c>
      <c r="V39" s="11">
        <f t="shared" ca="1" si="7"/>
        <v>90.942599999999999</v>
      </c>
    </row>
    <row r="40" spans="2:22" ht="15.75" thickBot="1">
      <c r="M40" s="29">
        <f t="shared" ca="1" si="0"/>
        <v>-26</v>
      </c>
      <c r="N40" s="29">
        <f t="shared" ca="1" si="1"/>
        <v>4</v>
      </c>
      <c r="O40" s="9">
        <f t="shared" ca="1" si="2"/>
        <v>3334421.08</v>
      </c>
      <c r="P40" s="11">
        <f t="shared" ca="1" si="3"/>
        <v>88.992599999999996</v>
      </c>
      <c r="Q40" s="9">
        <f t="shared" ca="1" si="4"/>
        <v>3343632.24</v>
      </c>
      <c r="R40" s="51">
        <f t="shared" ca="1" si="8"/>
        <v>2.7624465473929131E-3</v>
      </c>
      <c r="S40" s="11">
        <f t="shared" ca="1" si="5"/>
        <v>88.972899999999996</v>
      </c>
      <c r="T40" s="9">
        <f t="shared" ca="1" si="6"/>
        <v>3339454.64</v>
      </c>
      <c r="U40" s="51">
        <f t="shared" ca="1" si="9"/>
        <v>1.509575389320672E-3</v>
      </c>
      <c r="V40" s="11">
        <f t="shared" ca="1" si="7"/>
        <v>88.978499999999997</v>
      </c>
    </row>
    <row r="41" spans="2:22" ht="15.75" thickBot="1">
      <c r="B41" s="46" t="s">
        <v>45</v>
      </c>
      <c r="C41" s="47" t="s">
        <v>25</v>
      </c>
      <c r="M41" s="29">
        <f t="shared" ca="1" si="0"/>
        <v>-24</v>
      </c>
      <c r="N41" s="29">
        <f t="shared" ca="1" si="1"/>
        <v>4</v>
      </c>
      <c r="O41" s="9">
        <f t="shared" ca="1" si="2"/>
        <v>3208016.64</v>
      </c>
      <c r="P41" s="11">
        <f t="shared" ca="1" si="3"/>
        <v>87.273899999999998</v>
      </c>
      <c r="Q41" s="9">
        <f t="shared" ca="1" si="4"/>
        <v>3217349.48</v>
      </c>
      <c r="R41" s="51">
        <f t="shared" ca="1" si="8"/>
        <v>2.9092243112553962E-3</v>
      </c>
      <c r="S41" s="11">
        <f t="shared" ca="1" si="5"/>
        <v>87.259100000000004</v>
      </c>
      <c r="T41" s="9">
        <f t="shared" ca="1" si="6"/>
        <v>3213226</v>
      </c>
      <c r="U41" s="51">
        <f t="shared" ca="1" si="9"/>
        <v>1.6238569136598586E-3</v>
      </c>
      <c r="V41" s="11">
        <f t="shared" ca="1" si="7"/>
        <v>87.266300000000001</v>
      </c>
    </row>
    <row r="42" spans="2:22">
      <c r="B42" s="27">
        <v>1</v>
      </c>
      <c r="C42" s="19">
        <v>0</v>
      </c>
      <c r="M42" s="29">
        <f t="shared" ca="1" si="0"/>
        <v>-22</v>
      </c>
      <c r="N42" s="29">
        <f t="shared" ca="1" si="1"/>
        <v>3</v>
      </c>
      <c r="O42" s="9">
        <f t="shared" ca="1" si="2"/>
        <v>3148004.96</v>
      </c>
      <c r="P42" s="11">
        <f t="shared" ca="1" si="3"/>
        <v>85.224199999999996</v>
      </c>
      <c r="Q42" s="9">
        <f t="shared" ca="1" si="4"/>
        <v>3156907.32</v>
      </c>
      <c r="R42" s="51">
        <f t="shared" ca="1" si="8"/>
        <v>2.8279370944828083E-3</v>
      </c>
      <c r="S42" s="11">
        <f t="shared" ca="1" si="5"/>
        <v>85.202500000000001</v>
      </c>
      <c r="T42" s="9">
        <f t="shared" ca="1" si="6"/>
        <v>3152611.68</v>
      </c>
      <c r="U42" s="51">
        <f t="shared" ca="1" si="9"/>
        <v>1.4633776180582019E-3</v>
      </c>
      <c r="V42" s="11">
        <f t="shared" ca="1" si="7"/>
        <v>85.214500000000001</v>
      </c>
    </row>
    <row r="43" spans="2:22">
      <c r="B43" s="23">
        <v>2</v>
      </c>
      <c r="C43" s="24">
        <v>5</v>
      </c>
      <c r="M43" s="29">
        <f t="shared" ca="1" si="0"/>
        <v>-20</v>
      </c>
      <c r="N43" s="29">
        <f t="shared" ca="1" si="1"/>
        <v>3</v>
      </c>
      <c r="O43" s="9">
        <f t="shared" ca="1" si="2"/>
        <v>3014398.84</v>
      </c>
      <c r="P43" s="11">
        <f t="shared" ca="1" si="3"/>
        <v>83.351200000000006</v>
      </c>
      <c r="Q43" s="9">
        <f t="shared" ca="1" si="4"/>
        <v>3023504</v>
      </c>
      <c r="R43" s="51">
        <f t="shared" ca="1" si="8"/>
        <v>3.0205558332818856E-3</v>
      </c>
      <c r="S43" s="11">
        <f t="shared" ca="1" si="5"/>
        <v>83.332099999999997</v>
      </c>
      <c r="T43" s="9">
        <f t="shared" ca="1" si="6"/>
        <v>3020629.2</v>
      </c>
      <c r="U43" s="51">
        <f t="shared" ca="1" si="9"/>
        <v>2.0668665066233688E-3</v>
      </c>
      <c r="V43" s="11">
        <f t="shared" ca="1" si="7"/>
        <v>83.375699999999995</v>
      </c>
    </row>
    <row r="44" spans="2:22">
      <c r="B44" s="23">
        <v>3</v>
      </c>
      <c r="C44" s="24">
        <v>10</v>
      </c>
      <c r="M44" s="29">
        <f t="shared" ca="1" si="0"/>
        <v>-18</v>
      </c>
      <c r="N44" s="29">
        <f t="shared" ca="1" si="1"/>
        <v>3</v>
      </c>
      <c r="O44" s="9">
        <f t="shared" ca="1" si="2"/>
        <v>2886333.68</v>
      </c>
      <c r="P44" s="11">
        <f t="shared" ca="1" si="3"/>
        <v>81.373000000000005</v>
      </c>
      <c r="Q44" s="9">
        <f t="shared" ca="1" si="4"/>
        <v>2896341.48</v>
      </c>
      <c r="R44" s="51">
        <f t="shared" ca="1" si="8"/>
        <v>3.4673052770530029E-3</v>
      </c>
      <c r="S44" s="11">
        <f t="shared" ca="1" si="5"/>
        <v>81.382900000000006</v>
      </c>
      <c r="T44" s="9">
        <f t="shared" ca="1" si="6"/>
        <v>2891279.16</v>
      </c>
      <c r="U44" s="51">
        <f t="shared" ca="1" si="9"/>
        <v>1.7134124284618336E-3</v>
      </c>
      <c r="V44" s="11">
        <f t="shared" ca="1" si="7"/>
        <v>81.357100000000003</v>
      </c>
    </row>
    <row r="45" spans="2:22">
      <c r="B45" s="23">
        <v>4</v>
      </c>
      <c r="C45" s="24">
        <v>15</v>
      </c>
      <c r="M45" s="29">
        <f t="shared" ca="1" si="0"/>
        <v>-16</v>
      </c>
      <c r="N45" s="29">
        <f t="shared" ca="1" si="1"/>
        <v>2</v>
      </c>
      <c r="O45" s="9">
        <f t="shared" ca="1" si="2"/>
        <v>2829995.76</v>
      </c>
      <c r="P45" s="11">
        <f t="shared" ca="1" si="3"/>
        <v>79.314999999999998</v>
      </c>
      <c r="Q45" s="9">
        <f t="shared" ca="1" si="4"/>
        <v>2840352.28</v>
      </c>
      <c r="R45" s="51">
        <f t="shared" ca="1" si="8"/>
        <v>3.6595531860443564E-3</v>
      </c>
      <c r="S45" s="11">
        <f t="shared" ca="1" si="5"/>
        <v>79.321700000000007</v>
      </c>
      <c r="T45" s="9">
        <f t="shared" ca="1" si="6"/>
        <v>2835004.6</v>
      </c>
      <c r="U45" s="51">
        <f t="shared" ca="1" si="9"/>
        <v>1.7699107789477101E-3</v>
      </c>
      <c r="V45" s="11">
        <f t="shared" ca="1" si="7"/>
        <v>79.306100000000001</v>
      </c>
    </row>
    <row r="46" spans="2:22" ht="15.75" thickBot="1">
      <c r="B46" s="23">
        <v>5</v>
      </c>
      <c r="C46" s="24">
        <v>20</v>
      </c>
      <c r="M46" s="30">
        <f t="shared" ca="1" si="0"/>
        <v>-14</v>
      </c>
      <c r="N46" s="30">
        <f t="shared" ca="1" si="1"/>
        <v>2</v>
      </c>
      <c r="O46" s="13">
        <f t="shared" ca="1" si="2"/>
        <v>2696381.2</v>
      </c>
      <c r="P46" s="15">
        <f t="shared" ca="1" si="3"/>
        <v>77.341899999999995</v>
      </c>
      <c r="Q46" s="13">
        <f t="shared" ca="1" si="4"/>
        <v>2706290.84</v>
      </c>
      <c r="R46" s="52">
        <f t="shared" ca="1" si="8"/>
        <v>3.6751628441852599E-3</v>
      </c>
      <c r="S46" s="15">
        <f t="shared" ca="1" si="5"/>
        <v>77.337800000000001</v>
      </c>
      <c r="T46" s="13">
        <f t="shared" ca="1" si="6"/>
        <v>2701909.72</v>
      </c>
      <c r="U46" s="52">
        <f t="shared" ca="1" si="9"/>
        <v>2.0503480739296129E-3</v>
      </c>
      <c r="V46" s="15">
        <f t="shared" ca="1" si="7"/>
        <v>77.339799999999997</v>
      </c>
    </row>
    <row r="47" spans="2:22">
      <c r="B47" s="23">
        <v>6</v>
      </c>
      <c r="C47" s="24">
        <v>25</v>
      </c>
    </row>
    <row r="48" spans="2:22">
      <c r="B48" s="23">
        <v>7</v>
      </c>
      <c r="C48" s="24">
        <v>30</v>
      </c>
    </row>
    <row r="49" spans="2:17">
      <c r="B49" s="23">
        <v>8</v>
      </c>
      <c r="C49" s="24">
        <v>35</v>
      </c>
      <c r="O49" s="50"/>
      <c r="Q49" s="50"/>
    </row>
    <row r="50" spans="2:17">
      <c r="B50" s="23">
        <v>9</v>
      </c>
      <c r="C50" s="24">
        <v>40</v>
      </c>
    </row>
    <row r="51" spans="2:17">
      <c r="B51" s="23">
        <v>10</v>
      </c>
      <c r="C51" s="24">
        <v>45</v>
      </c>
    </row>
    <row r="52" spans="2:17">
      <c r="B52" s="23">
        <v>11</v>
      </c>
      <c r="C52" s="24">
        <v>50</v>
      </c>
    </row>
    <row r="53" spans="2:17" ht="15.75" thickBot="1">
      <c r="B53" s="25" t="s">
        <v>52</v>
      </c>
      <c r="C53" s="21" t="s">
        <v>48</v>
      </c>
    </row>
    <row r="54" spans="2:17" ht="15.75" thickBot="1"/>
    <row r="55" spans="2:17" ht="15.75" thickBot="1">
      <c r="B55" s="46" t="s">
        <v>29</v>
      </c>
      <c r="C55" s="47" t="s">
        <v>27</v>
      </c>
    </row>
    <row r="56" spans="2:17">
      <c r="B56" s="23" t="s">
        <v>30</v>
      </c>
      <c r="C56" s="24">
        <v>0</v>
      </c>
    </row>
    <row r="57" spans="2:17">
      <c r="B57" s="23" t="s">
        <v>18</v>
      </c>
      <c r="C57" s="24">
        <v>12</v>
      </c>
    </row>
    <row r="58" spans="2:17">
      <c r="B58" s="23" t="s">
        <v>19</v>
      </c>
      <c r="C58" s="24">
        <v>24</v>
      </c>
    </row>
    <row r="59" spans="2:17" ht="15.75" thickBot="1">
      <c r="B59" s="25" t="s">
        <v>20</v>
      </c>
      <c r="C59" s="21">
        <v>36</v>
      </c>
    </row>
  </sheetData>
  <mergeCells count="29">
    <mergeCell ref="H32:J32"/>
    <mergeCell ref="M32:M34"/>
    <mergeCell ref="N32:N34"/>
    <mergeCell ref="E39:G39"/>
    <mergeCell ref="H39:J39"/>
    <mergeCell ref="E35:G35"/>
    <mergeCell ref="H35:J35"/>
    <mergeCell ref="E37:G37"/>
    <mergeCell ref="H37:J37"/>
    <mergeCell ref="E38:G38"/>
    <mergeCell ref="H38:J38"/>
    <mergeCell ref="E36:G36"/>
    <mergeCell ref="H36:J36"/>
    <mergeCell ref="V33:V34"/>
    <mergeCell ref="E34:G34"/>
    <mergeCell ref="H34:J34"/>
    <mergeCell ref="O32:P32"/>
    <mergeCell ref="Q32:S32"/>
    <mergeCell ref="T32:V32"/>
    <mergeCell ref="E33:G33"/>
    <mergeCell ref="H33:J33"/>
    <mergeCell ref="O33:O34"/>
    <mergeCell ref="P33:P34"/>
    <mergeCell ref="Q33:Q34"/>
    <mergeCell ref="R33:R34"/>
    <mergeCell ref="S33:S34"/>
    <mergeCell ref="T33:T34"/>
    <mergeCell ref="U33:U34"/>
    <mergeCell ref="E32:G32"/>
  </mergeCells>
  <conditionalFormatting sqref="R35:R46 U35:U46">
    <cfRule type="expression" dxfId="1" priority="11">
      <formula>((ABS(INDIRECT(CONCATENATE("R", ROW(), "C", (COLUMN() - 1)), 0)) + ABS(INDIRECT(CONCATENATE("R", ROW(), "C", (COLUMN() + 1)), 0))) = 0)</formula>
    </cfRule>
  </conditionalFormatting>
  <conditionalFormatting sqref="S35:T46 V35:V46 O35:Q46">
    <cfRule type="cellIs" dxfId="0" priority="8" operator="equal">
      <formula>0</formula>
    </cfRule>
  </conditionalFormatting>
  <dataValidations count="7">
    <dataValidation type="list" allowBlank="1" showInputMessage="1" showErrorMessage="1" sqref="H35:J35">
      <formula1>$B$42:$B$53</formula1>
    </dataValidation>
    <dataValidation type="list" allowBlank="1" showInputMessage="1" showErrorMessage="1" sqref="H34:J34">
      <formula1>$B$22:$B$26</formula1>
    </dataValidation>
    <dataValidation type="list" allowBlank="1" showInputMessage="1" showErrorMessage="1" sqref="H33:J33">
      <formula1>$B$16:$B$19</formula1>
    </dataValidation>
    <dataValidation type="list" allowBlank="1" showInputMessage="1" showErrorMessage="1" sqref="H32:J32">
      <formula1>$B$8:$B$13</formula1>
    </dataValidation>
    <dataValidation type="list" allowBlank="1" showInputMessage="1" showErrorMessage="1" sqref="H39:J39">
      <formula1>$B$29:$B$30</formula1>
    </dataValidation>
    <dataValidation type="list" allowBlank="1" showInputMessage="1" showErrorMessage="1" sqref="H38:J38">
      <formula1>$B$56:$B$59</formula1>
    </dataValidation>
    <dataValidation type="list" allowBlank="1" showInputMessage="1" showErrorMessage="1" sqref="H36:J36">
      <formula1>$B$33:$B$34</formula1>
    </dataValidation>
  </dataValidations>
  <pageMargins left="0.7" right="0.7" top="0.75" bottom="0.75" header="0.3" footer="0.3"/>
  <pageSetup paperSize="9" orientation="portrait" horizontalDpi="200" verticalDpi="200" r:id="rId1"/>
  <ignoredErrors>
    <ignoredError sqref="P35:Q46 V35:V46" formula="1"/>
    <ignoredError sqref="R35:U46" evalError="1" formula="1"/>
    <ignoredError sqref="R47:U47" evalError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GB306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/>
    </sheetView>
  </sheetViews>
  <sheetFormatPr defaultRowHeight="15"/>
  <cols>
    <col min="1" max="1" width="2.85546875" customWidth="1"/>
    <col min="2" max="2" width="10.28515625" customWidth="1"/>
    <col min="3" max="3" width="10.7109375" customWidth="1"/>
    <col min="5" max="5" width="10.7109375" customWidth="1"/>
    <col min="6" max="8" width="9.5703125" bestFit="1" customWidth="1"/>
    <col min="9" max="9" width="10.28515625" bestFit="1" customWidth="1"/>
    <col min="10" max="10" width="10.7109375" customWidth="1"/>
    <col min="11" max="13" width="9.5703125" bestFit="1" customWidth="1"/>
    <col min="14" max="14" width="10.28515625" bestFit="1" customWidth="1"/>
    <col min="15" max="15" width="10.7109375" customWidth="1"/>
    <col min="16" max="18" width="9.5703125" bestFit="1" customWidth="1"/>
    <col min="19" max="19" width="10.28515625" bestFit="1" customWidth="1"/>
    <col min="20" max="20" width="10.7109375" customWidth="1"/>
    <col min="21" max="23" width="9.5703125" bestFit="1" customWidth="1"/>
    <col min="24" max="24" width="10.28515625" bestFit="1" customWidth="1"/>
    <col min="25" max="25" width="10.7109375" customWidth="1"/>
    <col min="26" max="28" width="9.5703125" bestFit="1" customWidth="1"/>
    <col min="29" max="29" width="10.28515625" bestFit="1" customWidth="1"/>
    <col min="30" max="30" width="10.7109375" customWidth="1"/>
    <col min="31" max="33" width="9.5703125" bestFit="1" customWidth="1"/>
    <col min="34" max="34" width="10.28515625" bestFit="1" customWidth="1"/>
    <col min="35" max="35" width="10.7109375" customWidth="1"/>
    <col min="36" max="38" width="9.5703125" bestFit="1" customWidth="1"/>
    <col min="39" max="39" width="10.28515625" bestFit="1" customWidth="1"/>
    <col min="40" max="40" width="10.7109375" customWidth="1"/>
    <col min="41" max="43" width="9.5703125" bestFit="1" customWidth="1"/>
    <col min="44" max="44" width="10.28515625" bestFit="1" customWidth="1"/>
    <col min="45" max="45" width="10.7109375" customWidth="1"/>
    <col min="46" max="48" width="9.5703125" bestFit="1" customWidth="1"/>
    <col min="49" max="49" width="10.28515625" bestFit="1" customWidth="1"/>
    <col min="50" max="50" width="10.7109375" customWidth="1"/>
    <col min="51" max="53" width="9.5703125" bestFit="1" customWidth="1"/>
    <col min="54" max="54" width="10.28515625" bestFit="1" customWidth="1"/>
    <col min="55" max="55" width="10.7109375" customWidth="1"/>
    <col min="56" max="58" width="9.5703125" bestFit="1" customWidth="1"/>
    <col min="59" max="59" width="10.28515625" bestFit="1" customWidth="1"/>
    <col min="60" max="60" width="10.7109375" customWidth="1"/>
    <col min="61" max="63" width="9.5703125" bestFit="1" customWidth="1"/>
    <col min="64" max="64" width="10.28515625" bestFit="1" customWidth="1"/>
    <col min="65" max="65" width="10.7109375" customWidth="1"/>
    <col min="66" max="68" width="9.5703125" bestFit="1" customWidth="1"/>
    <col min="69" max="69" width="10.28515625" bestFit="1" customWidth="1"/>
    <col min="70" max="70" width="10.7109375" customWidth="1"/>
    <col min="71" max="73" width="9.5703125" bestFit="1" customWidth="1"/>
    <col min="74" max="74" width="10.28515625" bestFit="1" customWidth="1"/>
    <col min="75" max="75" width="10.7109375" customWidth="1"/>
    <col min="76" max="78" width="9.5703125" bestFit="1" customWidth="1"/>
    <col min="79" max="79" width="10.28515625" bestFit="1" customWidth="1"/>
    <col min="80" max="80" width="10.7109375" customWidth="1"/>
    <col min="81" max="83" width="9.5703125" bestFit="1" customWidth="1"/>
    <col min="84" max="84" width="10.28515625" bestFit="1" customWidth="1"/>
    <col min="85" max="85" width="10.7109375" customWidth="1"/>
    <col min="86" max="88" width="9.5703125" bestFit="1" customWidth="1"/>
    <col min="89" max="89" width="10.28515625" bestFit="1" customWidth="1"/>
    <col min="90" max="90" width="10.7109375" customWidth="1"/>
    <col min="91" max="93" width="9.5703125" bestFit="1" customWidth="1"/>
    <col min="94" max="94" width="10.28515625" bestFit="1" customWidth="1"/>
    <col min="95" max="95" width="10.7109375" customWidth="1"/>
    <col min="96" max="98" width="9.5703125" bestFit="1" customWidth="1"/>
    <col min="99" max="99" width="10.28515625" bestFit="1" customWidth="1"/>
    <col min="100" max="100" width="10.7109375" customWidth="1"/>
    <col min="101" max="103" width="9.5703125" bestFit="1" customWidth="1"/>
    <col min="104" max="104" width="10.28515625" bestFit="1" customWidth="1"/>
    <col min="105" max="105" width="10.7109375" customWidth="1"/>
    <col min="106" max="108" width="9.5703125" bestFit="1" customWidth="1"/>
    <col min="109" max="109" width="10.28515625" bestFit="1" customWidth="1"/>
    <col min="110" max="110" width="10.7109375" customWidth="1"/>
    <col min="111" max="113" width="9.5703125" bestFit="1" customWidth="1"/>
    <col min="114" max="114" width="10.28515625" bestFit="1" customWidth="1"/>
    <col min="115" max="115" width="10.7109375" customWidth="1"/>
    <col min="116" max="118" width="9.5703125" bestFit="1" customWidth="1"/>
    <col min="119" max="119" width="10.28515625" bestFit="1" customWidth="1"/>
    <col min="120" max="120" width="10.7109375" customWidth="1"/>
    <col min="121" max="123" width="9.5703125" bestFit="1" customWidth="1"/>
    <col min="124" max="124" width="10.28515625" bestFit="1" customWidth="1"/>
    <col min="125" max="125" width="10.7109375" customWidth="1"/>
    <col min="126" max="128" width="9.5703125" bestFit="1" customWidth="1"/>
    <col min="129" max="129" width="10.28515625" bestFit="1" customWidth="1"/>
    <col min="130" max="130" width="10.7109375" customWidth="1"/>
    <col min="131" max="133" width="9.5703125" bestFit="1" customWidth="1"/>
    <col min="134" max="134" width="10.28515625" bestFit="1" customWidth="1"/>
    <col min="135" max="135" width="10.7109375" customWidth="1"/>
    <col min="136" max="138" width="9.5703125" bestFit="1" customWidth="1"/>
    <col min="139" max="139" width="10.28515625" bestFit="1" customWidth="1"/>
    <col min="140" max="140" width="10.7109375" customWidth="1"/>
    <col min="141" max="143" width="9.5703125" bestFit="1" customWidth="1"/>
    <col min="144" max="144" width="10.28515625" bestFit="1" customWidth="1"/>
    <col min="145" max="145" width="10.7109375" customWidth="1"/>
    <col min="146" max="148" width="9.5703125" bestFit="1" customWidth="1"/>
    <col min="149" max="149" width="10.28515625" bestFit="1" customWidth="1"/>
    <col min="150" max="150" width="10.7109375" customWidth="1"/>
    <col min="151" max="153" width="9.5703125" bestFit="1" customWidth="1"/>
    <col min="154" max="154" width="10.28515625" bestFit="1" customWidth="1"/>
    <col min="155" max="155" width="10.7109375" customWidth="1"/>
    <col min="156" max="158" width="9.5703125" bestFit="1" customWidth="1"/>
    <col min="159" max="159" width="10.28515625" bestFit="1" customWidth="1"/>
    <col min="160" max="160" width="10.7109375" customWidth="1"/>
    <col min="161" max="163" width="9.5703125" bestFit="1" customWidth="1"/>
    <col min="164" max="164" width="10.28515625" bestFit="1" customWidth="1"/>
    <col min="165" max="165" width="10.7109375" customWidth="1"/>
    <col min="166" max="168" width="9.5703125" bestFit="1" customWidth="1"/>
    <col min="169" max="169" width="10.28515625" bestFit="1" customWidth="1"/>
    <col min="170" max="170" width="10.7109375" customWidth="1"/>
    <col min="171" max="173" width="9.5703125" bestFit="1" customWidth="1"/>
    <col min="174" max="174" width="10.28515625" bestFit="1" customWidth="1"/>
    <col min="175" max="175" width="10.7109375" customWidth="1"/>
    <col min="176" max="178" width="9.5703125" bestFit="1" customWidth="1"/>
    <col min="179" max="179" width="10.28515625" bestFit="1" customWidth="1"/>
    <col min="180" max="180" width="10.7109375" customWidth="1"/>
    <col min="181" max="183" width="9.5703125" bestFit="1" customWidth="1"/>
    <col min="184" max="184" width="10.28515625" bestFit="1" customWidth="1"/>
  </cols>
  <sheetData>
    <row r="1" spans="2:184" ht="15.75" thickBot="1">
      <c r="D1" s="1"/>
    </row>
    <row r="2" spans="2:184" ht="15.75" thickBot="1">
      <c r="D2" s="1"/>
      <c r="E2" s="115" t="s">
        <v>41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7"/>
      <c r="BM2" s="115" t="s">
        <v>42</v>
      </c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16"/>
      <c r="CI2" s="116"/>
      <c r="CJ2" s="116"/>
      <c r="CK2" s="116"/>
      <c r="CL2" s="116"/>
      <c r="CM2" s="116"/>
      <c r="CN2" s="116"/>
      <c r="CO2" s="116"/>
      <c r="CP2" s="116"/>
      <c r="CQ2" s="116"/>
      <c r="CR2" s="116"/>
      <c r="CS2" s="116"/>
      <c r="CT2" s="116"/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  <c r="DQ2" s="116"/>
      <c r="DR2" s="116"/>
      <c r="DS2" s="116"/>
      <c r="DT2" s="117"/>
      <c r="DU2" s="115" t="s">
        <v>51</v>
      </c>
      <c r="DV2" s="116"/>
      <c r="DW2" s="116"/>
      <c r="DX2" s="116"/>
      <c r="DY2" s="116"/>
      <c r="DZ2" s="116"/>
      <c r="EA2" s="116"/>
      <c r="EB2" s="116"/>
      <c r="EC2" s="116"/>
      <c r="ED2" s="116"/>
      <c r="EE2" s="116"/>
      <c r="EF2" s="116"/>
      <c r="EG2" s="116"/>
      <c r="EH2" s="116"/>
      <c r="EI2" s="116"/>
      <c r="EJ2" s="116"/>
      <c r="EK2" s="116"/>
      <c r="EL2" s="116"/>
      <c r="EM2" s="116"/>
      <c r="EN2" s="116"/>
      <c r="EO2" s="116"/>
      <c r="EP2" s="116"/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7"/>
    </row>
    <row r="3" spans="2:184" ht="15.75" thickBot="1">
      <c r="D3" s="1"/>
      <c r="E3" s="109" t="s">
        <v>6</v>
      </c>
      <c r="F3" s="110"/>
      <c r="G3" s="110"/>
      <c r="H3" s="110"/>
      <c r="I3" s="111"/>
      <c r="J3" s="83" t="s">
        <v>57</v>
      </c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118"/>
      <c r="BM3" s="109" t="s">
        <v>6</v>
      </c>
      <c r="BN3" s="110"/>
      <c r="BO3" s="110"/>
      <c r="BP3" s="110"/>
      <c r="BQ3" s="111"/>
      <c r="BR3" s="83" t="s">
        <v>57</v>
      </c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118"/>
      <c r="DU3" s="109" t="s">
        <v>6</v>
      </c>
      <c r="DV3" s="110"/>
      <c r="DW3" s="110"/>
      <c r="DX3" s="110"/>
      <c r="DY3" s="111"/>
      <c r="DZ3" s="83" t="s">
        <v>57</v>
      </c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118"/>
    </row>
    <row r="4" spans="2:184" ht="15.75" thickBot="1">
      <c r="D4" s="1"/>
      <c r="E4" s="112"/>
      <c r="F4" s="113"/>
      <c r="G4" s="113"/>
      <c r="H4" s="113"/>
      <c r="I4" s="114"/>
      <c r="J4" s="119">
        <v>1</v>
      </c>
      <c r="K4" s="119"/>
      <c r="L4" s="119"/>
      <c r="M4" s="119"/>
      <c r="N4" s="120"/>
      <c r="O4" s="119">
        <v>2</v>
      </c>
      <c r="P4" s="119"/>
      <c r="Q4" s="119"/>
      <c r="R4" s="119"/>
      <c r="S4" s="120"/>
      <c r="T4" s="119">
        <v>3</v>
      </c>
      <c r="U4" s="119"/>
      <c r="V4" s="119"/>
      <c r="W4" s="119"/>
      <c r="X4" s="120"/>
      <c r="Y4" s="119">
        <v>4</v>
      </c>
      <c r="Z4" s="119"/>
      <c r="AA4" s="119"/>
      <c r="AB4" s="119"/>
      <c r="AC4" s="120"/>
      <c r="AD4" s="119">
        <v>5</v>
      </c>
      <c r="AE4" s="119"/>
      <c r="AF4" s="119"/>
      <c r="AG4" s="119"/>
      <c r="AH4" s="120"/>
      <c r="AI4" s="119">
        <v>6</v>
      </c>
      <c r="AJ4" s="119"/>
      <c r="AK4" s="119"/>
      <c r="AL4" s="119"/>
      <c r="AM4" s="120"/>
      <c r="AN4" s="119">
        <v>7</v>
      </c>
      <c r="AO4" s="119"/>
      <c r="AP4" s="119"/>
      <c r="AQ4" s="119"/>
      <c r="AR4" s="120"/>
      <c r="AS4" s="119">
        <v>8</v>
      </c>
      <c r="AT4" s="119"/>
      <c r="AU4" s="119"/>
      <c r="AV4" s="119"/>
      <c r="AW4" s="120"/>
      <c r="AX4" s="119">
        <v>9</v>
      </c>
      <c r="AY4" s="119"/>
      <c r="AZ4" s="119"/>
      <c r="BA4" s="119"/>
      <c r="BB4" s="120"/>
      <c r="BC4" s="119">
        <v>10</v>
      </c>
      <c r="BD4" s="119"/>
      <c r="BE4" s="119"/>
      <c r="BF4" s="119"/>
      <c r="BG4" s="120"/>
      <c r="BH4" s="119">
        <v>11</v>
      </c>
      <c r="BI4" s="119"/>
      <c r="BJ4" s="119"/>
      <c r="BK4" s="119"/>
      <c r="BL4" s="120"/>
      <c r="BM4" s="112"/>
      <c r="BN4" s="113"/>
      <c r="BO4" s="113"/>
      <c r="BP4" s="113"/>
      <c r="BQ4" s="114"/>
      <c r="BR4" s="119">
        <v>1</v>
      </c>
      <c r="BS4" s="119"/>
      <c r="BT4" s="119"/>
      <c r="BU4" s="119"/>
      <c r="BV4" s="120"/>
      <c r="BW4" s="119">
        <v>2</v>
      </c>
      <c r="BX4" s="119"/>
      <c r="BY4" s="119"/>
      <c r="BZ4" s="119"/>
      <c r="CA4" s="120"/>
      <c r="CB4" s="119">
        <v>3</v>
      </c>
      <c r="CC4" s="119"/>
      <c r="CD4" s="119"/>
      <c r="CE4" s="119"/>
      <c r="CF4" s="120"/>
      <c r="CG4" s="119">
        <v>4</v>
      </c>
      <c r="CH4" s="119"/>
      <c r="CI4" s="119"/>
      <c r="CJ4" s="119"/>
      <c r="CK4" s="120"/>
      <c r="CL4" s="119">
        <v>5</v>
      </c>
      <c r="CM4" s="119"/>
      <c r="CN4" s="119"/>
      <c r="CO4" s="119"/>
      <c r="CP4" s="120"/>
      <c r="CQ4" s="119">
        <v>6</v>
      </c>
      <c r="CR4" s="119"/>
      <c r="CS4" s="119"/>
      <c r="CT4" s="119"/>
      <c r="CU4" s="120"/>
      <c r="CV4" s="119">
        <v>7</v>
      </c>
      <c r="CW4" s="119"/>
      <c r="CX4" s="119"/>
      <c r="CY4" s="119"/>
      <c r="CZ4" s="120"/>
      <c r="DA4" s="119">
        <v>8</v>
      </c>
      <c r="DB4" s="119"/>
      <c r="DC4" s="119"/>
      <c r="DD4" s="119"/>
      <c r="DE4" s="120"/>
      <c r="DF4" s="119">
        <v>9</v>
      </c>
      <c r="DG4" s="119"/>
      <c r="DH4" s="119"/>
      <c r="DI4" s="119"/>
      <c r="DJ4" s="120"/>
      <c r="DK4" s="119">
        <v>10</v>
      </c>
      <c r="DL4" s="119"/>
      <c r="DM4" s="119"/>
      <c r="DN4" s="119"/>
      <c r="DO4" s="120"/>
      <c r="DP4" s="119">
        <v>11</v>
      </c>
      <c r="DQ4" s="119"/>
      <c r="DR4" s="119"/>
      <c r="DS4" s="119"/>
      <c r="DT4" s="120"/>
      <c r="DU4" s="112"/>
      <c r="DV4" s="113"/>
      <c r="DW4" s="113"/>
      <c r="DX4" s="113"/>
      <c r="DY4" s="114"/>
      <c r="DZ4" s="119">
        <v>1</v>
      </c>
      <c r="EA4" s="119"/>
      <c r="EB4" s="119"/>
      <c r="EC4" s="119"/>
      <c r="ED4" s="120"/>
      <c r="EE4" s="119">
        <v>2</v>
      </c>
      <c r="EF4" s="119"/>
      <c r="EG4" s="119"/>
      <c r="EH4" s="119"/>
      <c r="EI4" s="120"/>
      <c r="EJ4" s="119">
        <v>3</v>
      </c>
      <c r="EK4" s="119"/>
      <c r="EL4" s="119"/>
      <c r="EM4" s="119"/>
      <c r="EN4" s="120"/>
      <c r="EO4" s="119">
        <v>4</v>
      </c>
      <c r="EP4" s="119"/>
      <c r="EQ4" s="119"/>
      <c r="ER4" s="119"/>
      <c r="ES4" s="120"/>
      <c r="ET4" s="119">
        <v>5</v>
      </c>
      <c r="EU4" s="119"/>
      <c r="EV4" s="119"/>
      <c r="EW4" s="119"/>
      <c r="EX4" s="120"/>
      <c r="EY4" s="119">
        <v>6</v>
      </c>
      <c r="EZ4" s="119"/>
      <c r="FA4" s="119"/>
      <c r="FB4" s="119"/>
      <c r="FC4" s="120"/>
      <c r="FD4" s="119">
        <v>7</v>
      </c>
      <c r="FE4" s="119"/>
      <c r="FF4" s="119"/>
      <c r="FG4" s="119"/>
      <c r="FH4" s="120"/>
      <c r="FI4" s="119">
        <v>8</v>
      </c>
      <c r="FJ4" s="119"/>
      <c r="FK4" s="119"/>
      <c r="FL4" s="119"/>
      <c r="FM4" s="120"/>
      <c r="FN4" s="119">
        <v>9</v>
      </c>
      <c r="FO4" s="119"/>
      <c r="FP4" s="119"/>
      <c r="FQ4" s="119"/>
      <c r="FR4" s="120"/>
      <c r="FS4" s="119">
        <v>10</v>
      </c>
      <c r="FT4" s="119"/>
      <c r="FU4" s="119"/>
      <c r="FV4" s="119"/>
      <c r="FW4" s="120"/>
      <c r="FX4" s="119">
        <v>11</v>
      </c>
      <c r="FY4" s="119"/>
      <c r="FZ4" s="119"/>
      <c r="GA4" s="119"/>
      <c r="GB4" s="120"/>
    </row>
    <row r="5" spans="2:184" ht="15" customHeight="1">
      <c r="B5" s="70" t="s">
        <v>13</v>
      </c>
      <c r="C5" s="70" t="s">
        <v>14</v>
      </c>
      <c r="D5" s="72" t="s">
        <v>15</v>
      </c>
      <c r="E5" s="106" t="s">
        <v>7</v>
      </c>
      <c r="F5" s="80" t="s">
        <v>8</v>
      </c>
      <c r="G5" s="80"/>
      <c r="H5" s="80"/>
      <c r="I5" s="108"/>
      <c r="J5" s="106" t="s">
        <v>7</v>
      </c>
      <c r="K5" s="80" t="s">
        <v>8</v>
      </c>
      <c r="L5" s="80"/>
      <c r="M5" s="80"/>
      <c r="N5" s="108"/>
      <c r="O5" s="106" t="s">
        <v>7</v>
      </c>
      <c r="P5" s="80" t="s">
        <v>8</v>
      </c>
      <c r="Q5" s="80"/>
      <c r="R5" s="80"/>
      <c r="S5" s="108"/>
      <c r="T5" s="106" t="s">
        <v>7</v>
      </c>
      <c r="U5" s="80" t="s">
        <v>8</v>
      </c>
      <c r="V5" s="80"/>
      <c r="W5" s="80"/>
      <c r="X5" s="108"/>
      <c r="Y5" s="106" t="s">
        <v>7</v>
      </c>
      <c r="Z5" s="80" t="s">
        <v>8</v>
      </c>
      <c r="AA5" s="80"/>
      <c r="AB5" s="80"/>
      <c r="AC5" s="108"/>
      <c r="AD5" s="106" t="s">
        <v>7</v>
      </c>
      <c r="AE5" s="80" t="s">
        <v>8</v>
      </c>
      <c r="AF5" s="80"/>
      <c r="AG5" s="80"/>
      <c r="AH5" s="108"/>
      <c r="AI5" s="106" t="s">
        <v>7</v>
      </c>
      <c r="AJ5" s="80" t="s">
        <v>8</v>
      </c>
      <c r="AK5" s="80"/>
      <c r="AL5" s="80"/>
      <c r="AM5" s="108"/>
      <c r="AN5" s="106" t="s">
        <v>7</v>
      </c>
      <c r="AO5" s="80" t="s">
        <v>8</v>
      </c>
      <c r="AP5" s="80"/>
      <c r="AQ5" s="80"/>
      <c r="AR5" s="108"/>
      <c r="AS5" s="106" t="s">
        <v>7</v>
      </c>
      <c r="AT5" s="80" t="s">
        <v>8</v>
      </c>
      <c r="AU5" s="80"/>
      <c r="AV5" s="80"/>
      <c r="AW5" s="108"/>
      <c r="AX5" s="106" t="s">
        <v>7</v>
      </c>
      <c r="AY5" s="80" t="s">
        <v>8</v>
      </c>
      <c r="AZ5" s="80"/>
      <c r="BA5" s="80"/>
      <c r="BB5" s="108"/>
      <c r="BC5" s="106" t="s">
        <v>7</v>
      </c>
      <c r="BD5" s="80" t="s">
        <v>8</v>
      </c>
      <c r="BE5" s="80"/>
      <c r="BF5" s="80"/>
      <c r="BG5" s="108"/>
      <c r="BH5" s="106" t="s">
        <v>7</v>
      </c>
      <c r="BI5" s="80" t="s">
        <v>8</v>
      </c>
      <c r="BJ5" s="80"/>
      <c r="BK5" s="80"/>
      <c r="BL5" s="108"/>
      <c r="BM5" s="106" t="s">
        <v>7</v>
      </c>
      <c r="BN5" s="80" t="s">
        <v>8</v>
      </c>
      <c r="BO5" s="80"/>
      <c r="BP5" s="80"/>
      <c r="BQ5" s="108"/>
      <c r="BR5" s="106" t="s">
        <v>7</v>
      </c>
      <c r="BS5" s="80" t="s">
        <v>8</v>
      </c>
      <c r="BT5" s="80"/>
      <c r="BU5" s="80"/>
      <c r="BV5" s="108"/>
      <c r="BW5" s="106" t="s">
        <v>7</v>
      </c>
      <c r="BX5" s="80" t="s">
        <v>8</v>
      </c>
      <c r="BY5" s="80"/>
      <c r="BZ5" s="80"/>
      <c r="CA5" s="108"/>
      <c r="CB5" s="106" t="s">
        <v>7</v>
      </c>
      <c r="CC5" s="80" t="s">
        <v>8</v>
      </c>
      <c r="CD5" s="80"/>
      <c r="CE5" s="80"/>
      <c r="CF5" s="108"/>
      <c r="CG5" s="106" t="s">
        <v>7</v>
      </c>
      <c r="CH5" s="80" t="s">
        <v>8</v>
      </c>
      <c r="CI5" s="80"/>
      <c r="CJ5" s="80"/>
      <c r="CK5" s="108"/>
      <c r="CL5" s="106" t="s">
        <v>7</v>
      </c>
      <c r="CM5" s="80" t="s">
        <v>8</v>
      </c>
      <c r="CN5" s="80"/>
      <c r="CO5" s="80"/>
      <c r="CP5" s="108"/>
      <c r="CQ5" s="106" t="s">
        <v>7</v>
      </c>
      <c r="CR5" s="80" t="s">
        <v>8</v>
      </c>
      <c r="CS5" s="80"/>
      <c r="CT5" s="80"/>
      <c r="CU5" s="108"/>
      <c r="CV5" s="106" t="s">
        <v>7</v>
      </c>
      <c r="CW5" s="80" t="s">
        <v>8</v>
      </c>
      <c r="CX5" s="80"/>
      <c r="CY5" s="80"/>
      <c r="CZ5" s="108"/>
      <c r="DA5" s="106" t="s">
        <v>7</v>
      </c>
      <c r="DB5" s="80" t="s">
        <v>8</v>
      </c>
      <c r="DC5" s="80"/>
      <c r="DD5" s="80"/>
      <c r="DE5" s="108"/>
      <c r="DF5" s="106" t="s">
        <v>7</v>
      </c>
      <c r="DG5" s="80" t="s">
        <v>8</v>
      </c>
      <c r="DH5" s="80"/>
      <c r="DI5" s="80"/>
      <c r="DJ5" s="108"/>
      <c r="DK5" s="106" t="s">
        <v>7</v>
      </c>
      <c r="DL5" s="80" t="s">
        <v>8</v>
      </c>
      <c r="DM5" s="80"/>
      <c r="DN5" s="80"/>
      <c r="DO5" s="108"/>
      <c r="DP5" s="106" t="s">
        <v>7</v>
      </c>
      <c r="DQ5" s="80" t="s">
        <v>8</v>
      </c>
      <c r="DR5" s="80"/>
      <c r="DS5" s="80"/>
      <c r="DT5" s="108"/>
      <c r="DU5" s="106" t="s">
        <v>7</v>
      </c>
      <c r="DV5" s="80" t="s">
        <v>8</v>
      </c>
      <c r="DW5" s="80"/>
      <c r="DX5" s="80"/>
      <c r="DY5" s="108"/>
      <c r="DZ5" s="106" t="s">
        <v>7</v>
      </c>
      <c r="EA5" s="80" t="s">
        <v>8</v>
      </c>
      <c r="EB5" s="80"/>
      <c r="EC5" s="80"/>
      <c r="ED5" s="108"/>
      <c r="EE5" s="106" t="s">
        <v>7</v>
      </c>
      <c r="EF5" s="80" t="s">
        <v>8</v>
      </c>
      <c r="EG5" s="80"/>
      <c r="EH5" s="80"/>
      <c r="EI5" s="108"/>
      <c r="EJ5" s="106" t="s">
        <v>7</v>
      </c>
      <c r="EK5" s="80" t="s">
        <v>8</v>
      </c>
      <c r="EL5" s="80"/>
      <c r="EM5" s="80"/>
      <c r="EN5" s="108"/>
      <c r="EO5" s="106" t="s">
        <v>7</v>
      </c>
      <c r="EP5" s="80" t="s">
        <v>8</v>
      </c>
      <c r="EQ5" s="80"/>
      <c r="ER5" s="80"/>
      <c r="ES5" s="108"/>
      <c r="ET5" s="106" t="s">
        <v>7</v>
      </c>
      <c r="EU5" s="80" t="s">
        <v>8</v>
      </c>
      <c r="EV5" s="80"/>
      <c r="EW5" s="80"/>
      <c r="EX5" s="108"/>
      <c r="EY5" s="106" t="s">
        <v>7</v>
      </c>
      <c r="EZ5" s="80" t="s">
        <v>8</v>
      </c>
      <c r="FA5" s="80"/>
      <c r="FB5" s="80"/>
      <c r="FC5" s="108"/>
      <c r="FD5" s="106" t="s">
        <v>7</v>
      </c>
      <c r="FE5" s="80" t="s">
        <v>8</v>
      </c>
      <c r="FF5" s="80"/>
      <c r="FG5" s="80"/>
      <c r="FH5" s="108"/>
      <c r="FI5" s="106" t="s">
        <v>7</v>
      </c>
      <c r="FJ5" s="80" t="s">
        <v>8</v>
      </c>
      <c r="FK5" s="80"/>
      <c r="FL5" s="80"/>
      <c r="FM5" s="108"/>
      <c r="FN5" s="106" t="s">
        <v>7</v>
      </c>
      <c r="FO5" s="80" t="s">
        <v>8</v>
      </c>
      <c r="FP5" s="80"/>
      <c r="FQ5" s="80"/>
      <c r="FR5" s="108"/>
      <c r="FS5" s="106" t="s">
        <v>7</v>
      </c>
      <c r="FT5" s="80" t="s">
        <v>8</v>
      </c>
      <c r="FU5" s="80"/>
      <c r="FV5" s="80"/>
      <c r="FW5" s="108"/>
      <c r="FX5" s="106" t="s">
        <v>7</v>
      </c>
      <c r="FY5" s="80" t="s">
        <v>8</v>
      </c>
      <c r="FZ5" s="80"/>
      <c r="GA5" s="80"/>
      <c r="GB5" s="108"/>
    </row>
    <row r="6" spans="2:184" ht="15.75" thickBot="1">
      <c r="B6" s="71"/>
      <c r="C6" s="71"/>
      <c r="D6" s="74"/>
      <c r="E6" s="107"/>
      <c r="F6" s="2" t="s">
        <v>9</v>
      </c>
      <c r="G6" s="2" t="s">
        <v>10</v>
      </c>
      <c r="H6" s="2" t="s">
        <v>11</v>
      </c>
      <c r="I6" s="3" t="s">
        <v>12</v>
      </c>
      <c r="J6" s="107"/>
      <c r="K6" s="28" t="s">
        <v>9</v>
      </c>
      <c r="L6" s="28" t="s">
        <v>10</v>
      </c>
      <c r="M6" s="28" t="s">
        <v>11</v>
      </c>
      <c r="N6" s="3" t="s">
        <v>12</v>
      </c>
      <c r="O6" s="107"/>
      <c r="P6" s="28" t="s">
        <v>9</v>
      </c>
      <c r="Q6" s="28" t="s">
        <v>10</v>
      </c>
      <c r="R6" s="28" t="s">
        <v>11</v>
      </c>
      <c r="S6" s="3" t="s">
        <v>12</v>
      </c>
      <c r="T6" s="107"/>
      <c r="U6" s="28" t="s">
        <v>9</v>
      </c>
      <c r="V6" s="28" t="s">
        <v>10</v>
      </c>
      <c r="W6" s="28" t="s">
        <v>11</v>
      </c>
      <c r="X6" s="3" t="s">
        <v>12</v>
      </c>
      <c r="Y6" s="107"/>
      <c r="Z6" s="28" t="s">
        <v>9</v>
      </c>
      <c r="AA6" s="28" t="s">
        <v>10</v>
      </c>
      <c r="AB6" s="28" t="s">
        <v>11</v>
      </c>
      <c r="AC6" s="3" t="s">
        <v>12</v>
      </c>
      <c r="AD6" s="107"/>
      <c r="AE6" s="28" t="s">
        <v>9</v>
      </c>
      <c r="AF6" s="28" t="s">
        <v>10</v>
      </c>
      <c r="AG6" s="28" t="s">
        <v>11</v>
      </c>
      <c r="AH6" s="3" t="s">
        <v>12</v>
      </c>
      <c r="AI6" s="107"/>
      <c r="AJ6" s="28" t="s">
        <v>9</v>
      </c>
      <c r="AK6" s="28" t="s">
        <v>10</v>
      </c>
      <c r="AL6" s="28" t="s">
        <v>11</v>
      </c>
      <c r="AM6" s="3" t="s">
        <v>12</v>
      </c>
      <c r="AN6" s="107"/>
      <c r="AO6" s="28" t="s">
        <v>9</v>
      </c>
      <c r="AP6" s="28" t="s">
        <v>10</v>
      </c>
      <c r="AQ6" s="28" t="s">
        <v>11</v>
      </c>
      <c r="AR6" s="3" t="s">
        <v>12</v>
      </c>
      <c r="AS6" s="107"/>
      <c r="AT6" s="28" t="s">
        <v>9</v>
      </c>
      <c r="AU6" s="28" t="s">
        <v>10</v>
      </c>
      <c r="AV6" s="28" t="s">
        <v>11</v>
      </c>
      <c r="AW6" s="3" t="s">
        <v>12</v>
      </c>
      <c r="AX6" s="107"/>
      <c r="AY6" s="28" t="s">
        <v>9</v>
      </c>
      <c r="AZ6" s="28" t="s">
        <v>10</v>
      </c>
      <c r="BA6" s="28" t="s">
        <v>11</v>
      </c>
      <c r="BB6" s="3" t="s">
        <v>12</v>
      </c>
      <c r="BC6" s="107"/>
      <c r="BD6" s="28" t="s">
        <v>9</v>
      </c>
      <c r="BE6" s="28" t="s">
        <v>10</v>
      </c>
      <c r="BF6" s="28" t="s">
        <v>11</v>
      </c>
      <c r="BG6" s="3" t="s">
        <v>12</v>
      </c>
      <c r="BH6" s="107"/>
      <c r="BI6" s="28" t="s">
        <v>9</v>
      </c>
      <c r="BJ6" s="28" t="s">
        <v>10</v>
      </c>
      <c r="BK6" s="28" t="s">
        <v>11</v>
      </c>
      <c r="BL6" s="3" t="s">
        <v>12</v>
      </c>
      <c r="BM6" s="107"/>
      <c r="BN6" s="57" t="s">
        <v>9</v>
      </c>
      <c r="BO6" s="57" t="s">
        <v>10</v>
      </c>
      <c r="BP6" s="57" t="s">
        <v>11</v>
      </c>
      <c r="BQ6" s="3" t="s">
        <v>12</v>
      </c>
      <c r="BR6" s="107"/>
      <c r="BS6" s="57" t="s">
        <v>9</v>
      </c>
      <c r="BT6" s="57" t="s">
        <v>10</v>
      </c>
      <c r="BU6" s="57" t="s">
        <v>11</v>
      </c>
      <c r="BV6" s="3" t="s">
        <v>12</v>
      </c>
      <c r="BW6" s="107"/>
      <c r="BX6" s="57" t="s">
        <v>9</v>
      </c>
      <c r="BY6" s="57" t="s">
        <v>10</v>
      </c>
      <c r="BZ6" s="57" t="s">
        <v>11</v>
      </c>
      <c r="CA6" s="3" t="s">
        <v>12</v>
      </c>
      <c r="CB6" s="107"/>
      <c r="CC6" s="57" t="s">
        <v>9</v>
      </c>
      <c r="CD6" s="57" t="s">
        <v>10</v>
      </c>
      <c r="CE6" s="57" t="s">
        <v>11</v>
      </c>
      <c r="CF6" s="3" t="s">
        <v>12</v>
      </c>
      <c r="CG6" s="107"/>
      <c r="CH6" s="57" t="s">
        <v>9</v>
      </c>
      <c r="CI6" s="57" t="s">
        <v>10</v>
      </c>
      <c r="CJ6" s="57" t="s">
        <v>11</v>
      </c>
      <c r="CK6" s="3" t="s">
        <v>12</v>
      </c>
      <c r="CL6" s="107"/>
      <c r="CM6" s="57" t="s">
        <v>9</v>
      </c>
      <c r="CN6" s="57" t="s">
        <v>10</v>
      </c>
      <c r="CO6" s="57" t="s">
        <v>11</v>
      </c>
      <c r="CP6" s="3" t="s">
        <v>12</v>
      </c>
      <c r="CQ6" s="107"/>
      <c r="CR6" s="57" t="s">
        <v>9</v>
      </c>
      <c r="CS6" s="57" t="s">
        <v>10</v>
      </c>
      <c r="CT6" s="57" t="s">
        <v>11</v>
      </c>
      <c r="CU6" s="3" t="s">
        <v>12</v>
      </c>
      <c r="CV6" s="107"/>
      <c r="CW6" s="57" t="s">
        <v>9</v>
      </c>
      <c r="CX6" s="57" t="s">
        <v>10</v>
      </c>
      <c r="CY6" s="57" t="s">
        <v>11</v>
      </c>
      <c r="CZ6" s="3" t="s">
        <v>12</v>
      </c>
      <c r="DA6" s="107"/>
      <c r="DB6" s="57" t="s">
        <v>9</v>
      </c>
      <c r="DC6" s="57" t="s">
        <v>10</v>
      </c>
      <c r="DD6" s="57" t="s">
        <v>11</v>
      </c>
      <c r="DE6" s="3" t="s">
        <v>12</v>
      </c>
      <c r="DF6" s="107"/>
      <c r="DG6" s="57" t="s">
        <v>9</v>
      </c>
      <c r="DH6" s="57" t="s">
        <v>10</v>
      </c>
      <c r="DI6" s="57" t="s">
        <v>11</v>
      </c>
      <c r="DJ6" s="3" t="s">
        <v>12</v>
      </c>
      <c r="DK6" s="107"/>
      <c r="DL6" s="57" t="s">
        <v>9</v>
      </c>
      <c r="DM6" s="57" t="s">
        <v>10</v>
      </c>
      <c r="DN6" s="57" t="s">
        <v>11</v>
      </c>
      <c r="DO6" s="3" t="s">
        <v>12</v>
      </c>
      <c r="DP6" s="107"/>
      <c r="DQ6" s="57" t="s">
        <v>9</v>
      </c>
      <c r="DR6" s="57" t="s">
        <v>10</v>
      </c>
      <c r="DS6" s="57" t="s">
        <v>11</v>
      </c>
      <c r="DT6" s="3" t="s">
        <v>12</v>
      </c>
      <c r="DU6" s="107"/>
      <c r="DV6" s="57" t="s">
        <v>9</v>
      </c>
      <c r="DW6" s="57" t="s">
        <v>10</v>
      </c>
      <c r="DX6" s="57" t="s">
        <v>11</v>
      </c>
      <c r="DY6" s="3" t="s">
        <v>12</v>
      </c>
      <c r="DZ6" s="107"/>
      <c r="EA6" s="57" t="s">
        <v>9</v>
      </c>
      <c r="EB6" s="57" t="s">
        <v>10</v>
      </c>
      <c r="EC6" s="57" t="s">
        <v>11</v>
      </c>
      <c r="ED6" s="3" t="s">
        <v>12</v>
      </c>
      <c r="EE6" s="107"/>
      <c r="EF6" s="57" t="s">
        <v>9</v>
      </c>
      <c r="EG6" s="57" t="s">
        <v>10</v>
      </c>
      <c r="EH6" s="57" t="s">
        <v>11</v>
      </c>
      <c r="EI6" s="3" t="s">
        <v>12</v>
      </c>
      <c r="EJ6" s="107"/>
      <c r="EK6" s="57" t="s">
        <v>9</v>
      </c>
      <c r="EL6" s="57" t="s">
        <v>10</v>
      </c>
      <c r="EM6" s="57" t="s">
        <v>11</v>
      </c>
      <c r="EN6" s="3" t="s">
        <v>12</v>
      </c>
      <c r="EO6" s="107"/>
      <c r="EP6" s="57" t="s">
        <v>9</v>
      </c>
      <c r="EQ6" s="57" t="s">
        <v>10</v>
      </c>
      <c r="ER6" s="57" t="s">
        <v>11</v>
      </c>
      <c r="ES6" s="3" t="s">
        <v>12</v>
      </c>
      <c r="ET6" s="107"/>
      <c r="EU6" s="57" t="s">
        <v>9</v>
      </c>
      <c r="EV6" s="57" t="s">
        <v>10</v>
      </c>
      <c r="EW6" s="57" t="s">
        <v>11</v>
      </c>
      <c r="EX6" s="3" t="s">
        <v>12</v>
      </c>
      <c r="EY6" s="107"/>
      <c r="EZ6" s="57" t="s">
        <v>9</v>
      </c>
      <c r="FA6" s="57" t="s">
        <v>10</v>
      </c>
      <c r="FB6" s="57" t="s">
        <v>11</v>
      </c>
      <c r="FC6" s="3" t="s">
        <v>12</v>
      </c>
      <c r="FD6" s="107"/>
      <c r="FE6" s="57" t="s">
        <v>9</v>
      </c>
      <c r="FF6" s="57" t="s">
        <v>10</v>
      </c>
      <c r="FG6" s="57" t="s">
        <v>11</v>
      </c>
      <c r="FH6" s="3" t="s">
        <v>12</v>
      </c>
      <c r="FI6" s="107"/>
      <c r="FJ6" s="57" t="s">
        <v>9</v>
      </c>
      <c r="FK6" s="57" t="s">
        <v>10</v>
      </c>
      <c r="FL6" s="57" t="s">
        <v>11</v>
      </c>
      <c r="FM6" s="3" t="s">
        <v>12</v>
      </c>
      <c r="FN6" s="107"/>
      <c r="FO6" s="57" t="s">
        <v>9</v>
      </c>
      <c r="FP6" s="57" t="s">
        <v>10</v>
      </c>
      <c r="FQ6" s="57" t="s">
        <v>11</v>
      </c>
      <c r="FR6" s="3" t="s">
        <v>12</v>
      </c>
      <c r="FS6" s="107"/>
      <c r="FT6" s="57" t="s">
        <v>9</v>
      </c>
      <c r="FU6" s="57" t="s">
        <v>10</v>
      </c>
      <c r="FV6" s="57" t="s">
        <v>11</v>
      </c>
      <c r="FW6" s="3" t="s">
        <v>12</v>
      </c>
      <c r="FX6" s="107"/>
      <c r="FY6" s="57" t="s">
        <v>9</v>
      </c>
      <c r="FZ6" s="57" t="s">
        <v>10</v>
      </c>
      <c r="GA6" s="57" t="s">
        <v>11</v>
      </c>
      <c r="GB6" s="3" t="s">
        <v>12</v>
      </c>
    </row>
    <row r="7" spans="2:184" ht="15" customHeight="1">
      <c r="B7" s="121">
        <v>8</v>
      </c>
      <c r="C7" s="70" t="s">
        <v>16</v>
      </c>
      <c r="D7" s="4">
        <f>-(($B7 - 8) * 6)</f>
        <v>0</v>
      </c>
      <c r="E7" s="5">
        <v>1951176.04</v>
      </c>
      <c r="F7" s="6">
        <v>77.964299999999994</v>
      </c>
      <c r="G7" s="6">
        <v>73.727500000000006</v>
      </c>
      <c r="H7" s="6">
        <v>73.745000000000005</v>
      </c>
      <c r="I7" s="7">
        <v>74.740899999999996</v>
      </c>
      <c r="J7" s="5">
        <v>1897089.76</v>
      </c>
      <c r="K7" s="6">
        <v>77.710599999999999</v>
      </c>
      <c r="L7" s="6">
        <v>73.506500000000003</v>
      </c>
      <c r="M7" s="6">
        <v>73.5398</v>
      </c>
      <c r="N7" s="7">
        <v>74.525400000000005</v>
      </c>
      <c r="O7" s="5">
        <v>1874897.2</v>
      </c>
      <c r="P7" s="6">
        <v>77.020300000000006</v>
      </c>
      <c r="Q7" s="6">
        <v>73.0334</v>
      </c>
      <c r="R7" s="6">
        <v>73.092600000000004</v>
      </c>
      <c r="S7" s="7">
        <v>74.017099999999999</v>
      </c>
      <c r="T7" s="5">
        <v>1880790.96</v>
      </c>
      <c r="U7" s="6">
        <v>78.004199999999997</v>
      </c>
      <c r="V7" s="6">
        <v>73.404899999999998</v>
      </c>
      <c r="W7" s="6">
        <v>73.407300000000006</v>
      </c>
      <c r="X7" s="7">
        <v>74.469399999999993</v>
      </c>
      <c r="Y7" s="31">
        <v>0</v>
      </c>
      <c r="Z7" s="32">
        <v>0</v>
      </c>
      <c r="AA7" s="32">
        <v>0</v>
      </c>
      <c r="AB7" s="32">
        <v>0</v>
      </c>
      <c r="AC7" s="33">
        <v>0</v>
      </c>
      <c r="AD7" s="31">
        <v>0</v>
      </c>
      <c r="AE7" s="32">
        <v>0</v>
      </c>
      <c r="AF7" s="32">
        <v>0</v>
      </c>
      <c r="AG7" s="32">
        <v>0</v>
      </c>
      <c r="AH7" s="33">
        <v>0</v>
      </c>
      <c r="AI7" s="31">
        <v>0</v>
      </c>
      <c r="AJ7" s="32">
        <v>0</v>
      </c>
      <c r="AK7" s="32">
        <v>0</v>
      </c>
      <c r="AL7" s="32">
        <v>0</v>
      </c>
      <c r="AM7" s="33">
        <v>0</v>
      </c>
      <c r="AN7" s="31">
        <v>0</v>
      </c>
      <c r="AO7" s="32">
        <v>0</v>
      </c>
      <c r="AP7" s="32">
        <v>0</v>
      </c>
      <c r="AQ7" s="32">
        <v>0</v>
      </c>
      <c r="AR7" s="33">
        <v>0</v>
      </c>
      <c r="AS7" s="31">
        <v>0</v>
      </c>
      <c r="AT7" s="32">
        <v>0</v>
      </c>
      <c r="AU7" s="32">
        <v>0</v>
      </c>
      <c r="AV7" s="32">
        <v>0</v>
      </c>
      <c r="AW7" s="33">
        <v>0</v>
      </c>
      <c r="AX7" s="31">
        <v>0</v>
      </c>
      <c r="AY7" s="32">
        <v>0</v>
      </c>
      <c r="AZ7" s="32">
        <v>0</v>
      </c>
      <c r="BA7" s="32">
        <v>0</v>
      </c>
      <c r="BB7" s="33">
        <v>0</v>
      </c>
      <c r="BC7" s="31">
        <v>0</v>
      </c>
      <c r="BD7" s="32">
        <v>0</v>
      </c>
      <c r="BE7" s="32">
        <v>0</v>
      </c>
      <c r="BF7" s="32">
        <v>0</v>
      </c>
      <c r="BG7" s="33">
        <v>0</v>
      </c>
      <c r="BH7" s="31">
        <v>0</v>
      </c>
      <c r="BI7" s="32">
        <v>0</v>
      </c>
      <c r="BJ7" s="32">
        <v>0</v>
      </c>
      <c r="BK7" s="32">
        <v>0</v>
      </c>
      <c r="BL7" s="33">
        <v>0</v>
      </c>
      <c r="BM7" s="5">
        <v>1960800.64</v>
      </c>
      <c r="BN7" s="6">
        <v>78.010499999999993</v>
      </c>
      <c r="BO7" s="6">
        <v>73.765100000000004</v>
      </c>
      <c r="BP7" s="6">
        <v>73.761300000000006</v>
      </c>
      <c r="BQ7" s="7">
        <v>74.773799999999994</v>
      </c>
      <c r="BR7" s="5">
        <v>1906590.8</v>
      </c>
      <c r="BS7" s="6">
        <v>77.741500000000002</v>
      </c>
      <c r="BT7" s="6">
        <v>73.511399999999995</v>
      </c>
      <c r="BU7" s="6">
        <v>73.516999999999996</v>
      </c>
      <c r="BV7" s="7">
        <v>74.522099999999995</v>
      </c>
      <c r="BW7" s="5">
        <v>1884054.32</v>
      </c>
      <c r="BX7" s="6">
        <v>77.026200000000003</v>
      </c>
      <c r="BY7" s="6">
        <v>73.038700000000006</v>
      </c>
      <c r="BZ7" s="6">
        <v>73.085400000000007</v>
      </c>
      <c r="CA7" s="7">
        <v>74.016800000000003</v>
      </c>
      <c r="CB7" s="5">
        <v>1889972.28</v>
      </c>
      <c r="CC7" s="6">
        <v>78.009100000000004</v>
      </c>
      <c r="CD7" s="6">
        <v>73.401899999999998</v>
      </c>
      <c r="CE7" s="6">
        <v>73.436099999999996</v>
      </c>
      <c r="CF7" s="7">
        <v>74.481499999999997</v>
      </c>
      <c r="CG7" s="31">
        <v>0</v>
      </c>
      <c r="CH7" s="32">
        <v>0</v>
      </c>
      <c r="CI7" s="32">
        <v>0</v>
      </c>
      <c r="CJ7" s="32">
        <v>0</v>
      </c>
      <c r="CK7" s="33">
        <v>0</v>
      </c>
      <c r="CL7" s="31">
        <v>0</v>
      </c>
      <c r="CM7" s="32">
        <v>0</v>
      </c>
      <c r="CN7" s="32">
        <v>0</v>
      </c>
      <c r="CO7" s="32">
        <v>0</v>
      </c>
      <c r="CP7" s="33">
        <v>0</v>
      </c>
      <c r="CQ7" s="31">
        <v>0</v>
      </c>
      <c r="CR7" s="32">
        <v>0</v>
      </c>
      <c r="CS7" s="32">
        <v>0</v>
      </c>
      <c r="CT7" s="32">
        <v>0</v>
      </c>
      <c r="CU7" s="33">
        <v>0</v>
      </c>
      <c r="CV7" s="31">
        <v>0</v>
      </c>
      <c r="CW7" s="32">
        <v>0</v>
      </c>
      <c r="CX7" s="32">
        <v>0</v>
      </c>
      <c r="CY7" s="32">
        <v>0</v>
      </c>
      <c r="CZ7" s="33">
        <v>0</v>
      </c>
      <c r="DA7" s="31">
        <v>0</v>
      </c>
      <c r="DB7" s="32">
        <v>0</v>
      </c>
      <c r="DC7" s="32">
        <v>0</v>
      </c>
      <c r="DD7" s="32">
        <v>0</v>
      </c>
      <c r="DE7" s="33">
        <v>0</v>
      </c>
      <c r="DF7" s="31">
        <v>0</v>
      </c>
      <c r="DG7" s="32">
        <v>0</v>
      </c>
      <c r="DH7" s="32">
        <v>0</v>
      </c>
      <c r="DI7" s="32">
        <v>0</v>
      </c>
      <c r="DJ7" s="33">
        <v>0</v>
      </c>
      <c r="DK7" s="31">
        <v>0</v>
      </c>
      <c r="DL7" s="32">
        <v>0</v>
      </c>
      <c r="DM7" s="32">
        <v>0</v>
      </c>
      <c r="DN7" s="32">
        <v>0</v>
      </c>
      <c r="DO7" s="33">
        <v>0</v>
      </c>
      <c r="DP7" s="31">
        <v>0</v>
      </c>
      <c r="DQ7" s="32">
        <v>0</v>
      </c>
      <c r="DR7" s="32">
        <v>0</v>
      </c>
      <c r="DS7" s="32">
        <v>0</v>
      </c>
      <c r="DT7" s="33">
        <v>0</v>
      </c>
      <c r="DU7" s="5">
        <v>1956906</v>
      </c>
      <c r="DV7" s="6">
        <v>78.069000000000003</v>
      </c>
      <c r="DW7" s="6">
        <v>73.793700000000001</v>
      </c>
      <c r="DX7" s="6">
        <v>73.800700000000006</v>
      </c>
      <c r="DY7" s="7">
        <v>74.813000000000002</v>
      </c>
      <c r="DZ7" s="5">
        <v>1902643.48</v>
      </c>
      <c r="EA7" s="6">
        <v>77.706100000000006</v>
      </c>
      <c r="EB7" s="6">
        <v>73.481499999999997</v>
      </c>
      <c r="EC7" s="6">
        <v>73.5167</v>
      </c>
      <c r="ED7" s="7">
        <v>74.503900000000002</v>
      </c>
      <c r="EE7" s="5">
        <v>1880327.64</v>
      </c>
      <c r="EF7" s="6">
        <v>77.0398</v>
      </c>
      <c r="EG7" s="6">
        <v>73.038899999999998</v>
      </c>
      <c r="EH7" s="6">
        <v>73.110200000000006</v>
      </c>
      <c r="EI7" s="7">
        <v>74.029600000000002</v>
      </c>
      <c r="EJ7" s="5">
        <v>1886332.04</v>
      </c>
      <c r="EK7" s="6">
        <v>78.067400000000006</v>
      </c>
      <c r="EL7" s="6">
        <v>73.442499999999995</v>
      </c>
      <c r="EM7" s="6">
        <v>73.461600000000004</v>
      </c>
      <c r="EN7" s="7">
        <v>74.518699999999995</v>
      </c>
      <c r="EO7" s="31">
        <v>0</v>
      </c>
      <c r="EP7" s="32">
        <v>0</v>
      </c>
      <c r="EQ7" s="32">
        <v>0</v>
      </c>
      <c r="ER7" s="32">
        <v>0</v>
      </c>
      <c r="ES7" s="33">
        <v>0</v>
      </c>
      <c r="ET7" s="31">
        <v>0</v>
      </c>
      <c r="EU7" s="32">
        <v>0</v>
      </c>
      <c r="EV7" s="32">
        <v>0</v>
      </c>
      <c r="EW7" s="32">
        <v>0</v>
      </c>
      <c r="EX7" s="33">
        <v>0</v>
      </c>
      <c r="EY7" s="31">
        <v>0</v>
      </c>
      <c r="EZ7" s="32">
        <v>0</v>
      </c>
      <c r="FA7" s="32">
        <v>0</v>
      </c>
      <c r="FB7" s="32">
        <v>0</v>
      </c>
      <c r="FC7" s="33">
        <v>0</v>
      </c>
      <c r="FD7" s="31">
        <v>0</v>
      </c>
      <c r="FE7" s="32">
        <v>0</v>
      </c>
      <c r="FF7" s="32">
        <v>0</v>
      </c>
      <c r="FG7" s="32">
        <v>0</v>
      </c>
      <c r="FH7" s="33">
        <v>0</v>
      </c>
      <c r="FI7" s="31">
        <v>0</v>
      </c>
      <c r="FJ7" s="32">
        <v>0</v>
      </c>
      <c r="FK7" s="32">
        <v>0</v>
      </c>
      <c r="FL7" s="32">
        <v>0</v>
      </c>
      <c r="FM7" s="33">
        <v>0</v>
      </c>
      <c r="FN7" s="31">
        <v>0</v>
      </c>
      <c r="FO7" s="32">
        <v>0</v>
      </c>
      <c r="FP7" s="32">
        <v>0</v>
      </c>
      <c r="FQ7" s="32">
        <v>0</v>
      </c>
      <c r="FR7" s="33">
        <v>0</v>
      </c>
      <c r="FS7" s="31">
        <v>0</v>
      </c>
      <c r="FT7" s="32">
        <v>0</v>
      </c>
      <c r="FU7" s="32">
        <v>0</v>
      </c>
      <c r="FV7" s="32">
        <v>0</v>
      </c>
      <c r="FW7" s="33">
        <v>0</v>
      </c>
      <c r="FX7" s="31">
        <v>0</v>
      </c>
      <c r="FY7" s="32">
        <v>0</v>
      </c>
      <c r="FZ7" s="32">
        <v>0</v>
      </c>
      <c r="GA7" s="32">
        <v>0</v>
      </c>
      <c r="GB7" s="33">
        <v>0</v>
      </c>
    </row>
    <row r="8" spans="2:184" ht="15" customHeight="1">
      <c r="B8" s="122"/>
      <c r="C8" s="87"/>
      <c r="D8" s="8">
        <f>$D7 + 2</f>
        <v>2</v>
      </c>
      <c r="E8" s="9">
        <v>1854676.96</v>
      </c>
      <c r="F8" s="10">
        <v>73.272300000000001</v>
      </c>
      <c r="G8" s="10">
        <v>66.953699999999998</v>
      </c>
      <c r="H8" s="10">
        <v>66.934700000000007</v>
      </c>
      <c r="I8" s="11">
        <v>68.223600000000005</v>
      </c>
      <c r="J8" s="9">
        <v>1814537.24</v>
      </c>
      <c r="K8" s="10">
        <v>73.704400000000007</v>
      </c>
      <c r="L8" s="10">
        <v>67.461299999999994</v>
      </c>
      <c r="M8" s="10">
        <v>67.498099999999994</v>
      </c>
      <c r="N8" s="11">
        <v>68.750699999999995</v>
      </c>
      <c r="O8" s="9">
        <v>1806661.76</v>
      </c>
      <c r="P8" s="10">
        <v>73.261200000000002</v>
      </c>
      <c r="Q8" s="10">
        <v>67.441999999999993</v>
      </c>
      <c r="R8" s="10">
        <v>67.467600000000004</v>
      </c>
      <c r="S8" s="11">
        <v>68.679400000000001</v>
      </c>
      <c r="T8" s="9">
        <v>1819145.44</v>
      </c>
      <c r="U8" s="10">
        <v>73.687399999999997</v>
      </c>
      <c r="V8" s="10">
        <v>67.5017</v>
      </c>
      <c r="W8" s="10">
        <v>67.535799999999995</v>
      </c>
      <c r="X8" s="11">
        <v>68.783699999999996</v>
      </c>
      <c r="Y8" s="34">
        <v>0</v>
      </c>
      <c r="Z8" s="35">
        <v>0</v>
      </c>
      <c r="AA8" s="35">
        <v>0</v>
      </c>
      <c r="AB8" s="35">
        <v>0</v>
      </c>
      <c r="AC8" s="36">
        <v>0</v>
      </c>
      <c r="AD8" s="34">
        <v>0</v>
      </c>
      <c r="AE8" s="35">
        <v>0</v>
      </c>
      <c r="AF8" s="35">
        <v>0</v>
      </c>
      <c r="AG8" s="35">
        <v>0</v>
      </c>
      <c r="AH8" s="36">
        <v>0</v>
      </c>
      <c r="AI8" s="34">
        <v>0</v>
      </c>
      <c r="AJ8" s="35">
        <v>0</v>
      </c>
      <c r="AK8" s="35">
        <v>0</v>
      </c>
      <c r="AL8" s="35">
        <v>0</v>
      </c>
      <c r="AM8" s="36">
        <v>0</v>
      </c>
      <c r="AN8" s="34">
        <v>0</v>
      </c>
      <c r="AO8" s="35">
        <v>0</v>
      </c>
      <c r="AP8" s="35">
        <v>0</v>
      </c>
      <c r="AQ8" s="35">
        <v>0</v>
      </c>
      <c r="AR8" s="36">
        <v>0</v>
      </c>
      <c r="AS8" s="34">
        <v>0</v>
      </c>
      <c r="AT8" s="35">
        <v>0</v>
      </c>
      <c r="AU8" s="35">
        <v>0</v>
      </c>
      <c r="AV8" s="35">
        <v>0</v>
      </c>
      <c r="AW8" s="36">
        <v>0</v>
      </c>
      <c r="AX8" s="34">
        <v>0</v>
      </c>
      <c r="AY8" s="35">
        <v>0</v>
      </c>
      <c r="AZ8" s="35">
        <v>0</v>
      </c>
      <c r="BA8" s="35">
        <v>0</v>
      </c>
      <c r="BB8" s="36">
        <v>0</v>
      </c>
      <c r="BC8" s="34">
        <v>0</v>
      </c>
      <c r="BD8" s="35">
        <v>0</v>
      </c>
      <c r="BE8" s="35">
        <v>0</v>
      </c>
      <c r="BF8" s="35">
        <v>0</v>
      </c>
      <c r="BG8" s="36">
        <v>0</v>
      </c>
      <c r="BH8" s="34">
        <v>0</v>
      </c>
      <c r="BI8" s="35">
        <v>0</v>
      </c>
      <c r="BJ8" s="35">
        <v>0</v>
      </c>
      <c r="BK8" s="35">
        <v>0</v>
      </c>
      <c r="BL8" s="36">
        <v>0</v>
      </c>
      <c r="BM8" s="9">
        <v>1863905.16</v>
      </c>
      <c r="BN8" s="10">
        <v>73.146799999999999</v>
      </c>
      <c r="BO8" s="10">
        <v>66.939700000000002</v>
      </c>
      <c r="BP8" s="10">
        <v>66.9178</v>
      </c>
      <c r="BQ8" s="11">
        <v>68.197800000000001</v>
      </c>
      <c r="BR8" s="9">
        <v>1824106.08</v>
      </c>
      <c r="BS8" s="10">
        <v>73.708600000000004</v>
      </c>
      <c r="BT8" s="10">
        <v>67.459999999999994</v>
      </c>
      <c r="BU8" s="10">
        <v>67.487200000000001</v>
      </c>
      <c r="BV8" s="11">
        <v>68.745199999999997</v>
      </c>
      <c r="BW8" s="9">
        <v>1815716.48</v>
      </c>
      <c r="BX8" s="10">
        <v>73.232799999999997</v>
      </c>
      <c r="BY8" s="10">
        <v>67.445499999999996</v>
      </c>
      <c r="BZ8" s="10">
        <v>67.462199999999996</v>
      </c>
      <c r="CA8" s="11">
        <v>68.6755</v>
      </c>
      <c r="CB8" s="9">
        <v>1828764.56</v>
      </c>
      <c r="CC8" s="10">
        <v>73.641300000000001</v>
      </c>
      <c r="CD8" s="10">
        <v>67.504999999999995</v>
      </c>
      <c r="CE8" s="10">
        <v>67.515299999999996</v>
      </c>
      <c r="CF8" s="11">
        <v>68.7714</v>
      </c>
      <c r="CG8" s="34">
        <v>0</v>
      </c>
      <c r="CH8" s="35">
        <v>0</v>
      </c>
      <c r="CI8" s="35">
        <v>0</v>
      </c>
      <c r="CJ8" s="35">
        <v>0</v>
      </c>
      <c r="CK8" s="36">
        <v>0</v>
      </c>
      <c r="CL8" s="34">
        <v>0</v>
      </c>
      <c r="CM8" s="35">
        <v>0</v>
      </c>
      <c r="CN8" s="35">
        <v>0</v>
      </c>
      <c r="CO8" s="35">
        <v>0</v>
      </c>
      <c r="CP8" s="36">
        <v>0</v>
      </c>
      <c r="CQ8" s="34">
        <v>0</v>
      </c>
      <c r="CR8" s="35">
        <v>0</v>
      </c>
      <c r="CS8" s="35">
        <v>0</v>
      </c>
      <c r="CT8" s="35">
        <v>0</v>
      </c>
      <c r="CU8" s="36">
        <v>0</v>
      </c>
      <c r="CV8" s="34">
        <v>0</v>
      </c>
      <c r="CW8" s="35">
        <v>0</v>
      </c>
      <c r="CX8" s="35">
        <v>0</v>
      </c>
      <c r="CY8" s="35">
        <v>0</v>
      </c>
      <c r="CZ8" s="36">
        <v>0</v>
      </c>
      <c r="DA8" s="34">
        <v>0</v>
      </c>
      <c r="DB8" s="35">
        <v>0</v>
      </c>
      <c r="DC8" s="35">
        <v>0</v>
      </c>
      <c r="DD8" s="35">
        <v>0</v>
      </c>
      <c r="DE8" s="36">
        <v>0</v>
      </c>
      <c r="DF8" s="34">
        <v>0</v>
      </c>
      <c r="DG8" s="35">
        <v>0</v>
      </c>
      <c r="DH8" s="35">
        <v>0</v>
      </c>
      <c r="DI8" s="35">
        <v>0</v>
      </c>
      <c r="DJ8" s="36">
        <v>0</v>
      </c>
      <c r="DK8" s="34">
        <v>0</v>
      </c>
      <c r="DL8" s="35">
        <v>0</v>
      </c>
      <c r="DM8" s="35">
        <v>0</v>
      </c>
      <c r="DN8" s="35">
        <v>0</v>
      </c>
      <c r="DO8" s="36">
        <v>0</v>
      </c>
      <c r="DP8" s="34">
        <v>0</v>
      </c>
      <c r="DQ8" s="35">
        <v>0</v>
      </c>
      <c r="DR8" s="35">
        <v>0</v>
      </c>
      <c r="DS8" s="35">
        <v>0</v>
      </c>
      <c r="DT8" s="36">
        <v>0</v>
      </c>
      <c r="DU8" s="9">
        <v>1859419.68</v>
      </c>
      <c r="DV8" s="10">
        <v>73.047499999999999</v>
      </c>
      <c r="DW8" s="10">
        <v>66.929400000000001</v>
      </c>
      <c r="DX8" s="10">
        <v>66.903899999999993</v>
      </c>
      <c r="DY8" s="11">
        <v>68.1755</v>
      </c>
      <c r="DZ8" s="9">
        <v>1819991.68</v>
      </c>
      <c r="EA8" s="10">
        <v>73.637699999999995</v>
      </c>
      <c r="EB8" s="10">
        <v>67.460099999999997</v>
      </c>
      <c r="EC8" s="10">
        <v>67.480500000000006</v>
      </c>
      <c r="ED8" s="11">
        <v>68.735399999999998</v>
      </c>
      <c r="EE8" s="9">
        <v>1811895.84</v>
      </c>
      <c r="EF8" s="10">
        <v>73.232600000000005</v>
      </c>
      <c r="EG8" s="10">
        <v>67.442700000000002</v>
      </c>
      <c r="EH8" s="10">
        <v>67.462100000000007</v>
      </c>
      <c r="EI8" s="11">
        <v>68.674099999999996</v>
      </c>
      <c r="EJ8" s="9">
        <v>1824869.16</v>
      </c>
      <c r="EK8" s="10">
        <v>73.648099999999999</v>
      </c>
      <c r="EL8" s="10">
        <v>67.509500000000003</v>
      </c>
      <c r="EM8" s="10">
        <v>67.526200000000003</v>
      </c>
      <c r="EN8" s="11">
        <v>68.778499999999994</v>
      </c>
      <c r="EO8" s="34">
        <v>0</v>
      </c>
      <c r="EP8" s="35">
        <v>0</v>
      </c>
      <c r="EQ8" s="35">
        <v>0</v>
      </c>
      <c r="ER8" s="35">
        <v>0</v>
      </c>
      <c r="ES8" s="36">
        <v>0</v>
      </c>
      <c r="ET8" s="34">
        <v>0</v>
      </c>
      <c r="EU8" s="35">
        <v>0</v>
      </c>
      <c r="EV8" s="35">
        <v>0</v>
      </c>
      <c r="EW8" s="35">
        <v>0</v>
      </c>
      <c r="EX8" s="36">
        <v>0</v>
      </c>
      <c r="EY8" s="34">
        <v>0</v>
      </c>
      <c r="EZ8" s="35">
        <v>0</v>
      </c>
      <c r="FA8" s="35">
        <v>0</v>
      </c>
      <c r="FB8" s="35">
        <v>0</v>
      </c>
      <c r="FC8" s="36">
        <v>0</v>
      </c>
      <c r="FD8" s="34">
        <v>0</v>
      </c>
      <c r="FE8" s="35">
        <v>0</v>
      </c>
      <c r="FF8" s="35">
        <v>0</v>
      </c>
      <c r="FG8" s="35">
        <v>0</v>
      </c>
      <c r="FH8" s="36">
        <v>0</v>
      </c>
      <c r="FI8" s="34">
        <v>0</v>
      </c>
      <c r="FJ8" s="35">
        <v>0</v>
      </c>
      <c r="FK8" s="35">
        <v>0</v>
      </c>
      <c r="FL8" s="35">
        <v>0</v>
      </c>
      <c r="FM8" s="36">
        <v>0</v>
      </c>
      <c r="FN8" s="34">
        <v>0</v>
      </c>
      <c r="FO8" s="35">
        <v>0</v>
      </c>
      <c r="FP8" s="35">
        <v>0</v>
      </c>
      <c r="FQ8" s="35">
        <v>0</v>
      </c>
      <c r="FR8" s="36">
        <v>0</v>
      </c>
      <c r="FS8" s="34">
        <v>0</v>
      </c>
      <c r="FT8" s="35">
        <v>0</v>
      </c>
      <c r="FU8" s="35">
        <v>0</v>
      </c>
      <c r="FV8" s="35">
        <v>0</v>
      </c>
      <c r="FW8" s="36">
        <v>0</v>
      </c>
      <c r="FX8" s="34">
        <v>0</v>
      </c>
      <c r="FY8" s="35">
        <v>0</v>
      </c>
      <c r="FZ8" s="35">
        <v>0</v>
      </c>
      <c r="GA8" s="35">
        <v>0</v>
      </c>
      <c r="GB8" s="36">
        <v>0</v>
      </c>
    </row>
    <row r="9" spans="2:184" ht="15" customHeight="1">
      <c r="B9" s="122"/>
      <c r="C9" s="87"/>
      <c r="D9" s="8">
        <f t="shared" ref="D9:D18" si="0">$D8 + 2</f>
        <v>4</v>
      </c>
      <c r="E9" s="9">
        <v>1748676.56</v>
      </c>
      <c r="F9" s="10">
        <v>67.5154</v>
      </c>
      <c r="G9" s="10">
        <v>62.282299999999999</v>
      </c>
      <c r="H9" s="10">
        <v>62.277000000000001</v>
      </c>
      <c r="I9" s="11">
        <v>63.434399999999997</v>
      </c>
      <c r="J9" s="9">
        <v>1722382.16</v>
      </c>
      <c r="K9" s="10">
        <v>68.106700000000004</v>
      </c>
      <c r="L9" s="10">
        <v>62.7166</v>
      </c>
      <c r="M9" s="10">
        <v>62.722999999999999</v>
      </c>
      <c r="N9" s="11">
        <v>63.893900000000002</v>
      </c>
      <c r="O9" s="9">
        <v>1720260.6</v>
      </c>
      <c r="P9" s="10">
        <v>68.265299999999996</v>
      </c>
      <c r="Q9" s="10">
        <v>62.933999999999997</v>
      </c>
      <c r="R9" s="10">
        <v>62.927700000000002</v>
      </c>
      <c r="S9" s="11">
        <v>64.098299999999995</v>
      </c>
      <c r="T9" s="9">
        <v>1742122.64</v>
      </c>
      <c r="U9" s="10">
        <v>68.4846</v>
      </c>
      <c r="V9" s="10">
        <v>62.783099999999997</v>
      </c>
      <c r="W9" s="10">
        <v>62.804000000000002</v>
      </c>
      <c r="X9" s="11">
        <v>64.004999999999995</v>
      </c>
      <c r="Y9" s="34">
        <v>0</v>
      </c>
      <c r="Z9" s="35">
        <v>0</v>
      </c>
      <c r="AA9" s="35">
        <v>0</v>
      </c>
      <c r="AB9" s="35">
        <v>0</v>
      </c>
      <c r="AC9" s="36">
        <v>0</v>
      </c>
      <c r="AD9" s="34">
        <v>0</v>
      </c>
      <c r="AE9" s="35">
        <v>0</v>
      </c>
      <c r="AF9" s="35">
        <v>0</v>
      </c>
      <c r="AG9" s="35">
        <v>0</v>
      </c>
      <c r="AH9" s="36">
        <v>0</v>
      </c>
      <c r="AI9" s="34">
        <v>0</v>
      </c>
      <c r="AJ9" s="35">
        <v>0</v>
      </c>
      <c r="AK9" s="35">
        <v>0</v>
      </c>
      <c r="AL9" s="35">
        <v>0</v>
      </c>
      <c r="AM9" s="36">
        <v>0</v>
      </c>
      <c r="AN9" s="34">
        <v>0</v>
      </c>
      <c r="AO9" s="35">
        <v>0</v>
      </c>
      <c r="AP9" s="35">
        <v>0</v>
      </c>
      <c r="AQ9" s="35">
        <v>0</v>
      </c>
      <c r="AR9" s="36">
        <v>0</v>
      </c>
      <c r="AS9" s="34">
        <v>0</v>
      </c>
      <c r="AT9" s="35">
        <v>0</v>
      </c>
      <c r="AU9" s="35">
        <v>0</v>
      </c>
      <c r="AV9" s="35">
        <v>0</v>
      </c>
      <c r="AW9" s="36">
        <v>0</v>
      </c>
      <c r="AX9" s="34">
        <v>0</v>
      </c>
      <c r="AY9" s="35">
        <v>0</v>
      </c>
      <c r="AZ9" s="35">
        <v>0</v>
      </c>
      <c r="BA9" s="35">
        <v>0</v>
      </c>
      <c r="BB9" s="36">
        <v>0</v>
      </c>
      <c r="BC9" s="34">
        <v>0</v>
      </c>
      <c r="BD9" s="35">
        <v>0</v>
      </c>
      <c r="BE9" s="35">
        <v>0</v>
      </c>
      <c r="BF9" s="35">
        <v>0</v>
      </c>
      <c r="BG9" s="36">
        <v>0</v>
      </c>
      <c r="BH9" s="34">
        <v>0</v>
      </c>
      <c r="BI9" s="35">
        <v>0</v>
      </c>
      <c r="BJ9" s="35">
        <v>0</v>
      </c>
      <c r="BK9" s="35">
        <v>0</v>
      </c>
      <c r="BL9" s="36">
        <v>0</v>
      </c>
      <c r="BM9" s="9">
        <v>1758310.12</v>
      </c>
      <c r="BN9" s="10">
        <v>67.519499999999994</v>
      </c>
      <c r="BO9" s="10">
        <v>62.286900000000003</v>
      </c>
      <c r="BP9" s="10">
        <v>62.274900000000002</v>
      </c>
      <c r="BQ9" s="11">
        <v>63.436</v>
      </c>
      <c r="BR9" s="9">
        <v>1731848.84</v>
      </c>
      <c r="BS9" s="10">
        <v>68.139300000000006</v>
      </c>
      <c r="BT9" s="10">
        <v>62.723599999999998</v>
      </c>
      <c r="BU9" s="10">
        <v>62.729599999999998</v>
      </c>
      <c r="BV9" s="11">
        <v>63.904000000000003</v>
      </c>
      <c r="BW9" s="9">
        <v>1729332.28</v>
      </c>
      <c r="BX9" s="10">
        <v>68.302999999999997</v>
      </c>
      <c r="BY9" s="10">
        <v>62.933599999999998</v>
      </c>
      <c r="BZ9" s="10">
        <v>62.930799999999998</v>
      </c>
      <c r="CA9" s="11">
        <v>64.104299999999995</v>
      </c>
      <c r="CB9" s="9">
        <v>1751800.2</v>
      </c>
      <c r="CC9" s="10">
        <v>68.485600000000005</v>
      </c>
      <c r="CD9" s="10">
        <v>62.803400000000003</v>
      </c>
      <c r="CE9" s="10">
        <v>62.825800000000001</v>
      </c>
      <c r="CF9" s="11">
        <v>64.023700000000005</v>
      </c>
      <c r="CG9" s="34">
        <v>0</v>
      </c>
      <c r="CH9" s="35">
        <v>0</v>
      </c>
      <c r="CI9" s="35">
        <v>0</v>
      </c>
      <c r="CJ9" s="35">
        <v>0</v>
      </c>
      <c r="CK9" s="36">
        <v>0</v>
      </c>
      <c r="CL9" s="34">
        <v>0</v>
      </c>
      <c r="CM9" s="35">
        <v>0</v>
      </c>
      <c r="CN9" s="35">
        <v>0</v>
      </c>
      <c r="CO9" s="35">
        <v>0</v>
      </c>
      <c r="CP9" s="36">
        <v>0</v>
      </c>
      <c r="CQ9" s="34">
        <v>0</v>
      </c>
      <c r="CR9" s="35">
        <v>0</v>
      </c>
      <c r="CS9" s="35">
        <v>0</v>
      </c>
      <c r="CT9" s="35">
        <v>0</v>
      </c>
      <c r="CU9" s="36">
        <v>0</v>
      </c>
      <c r="CV9" s="34">
        <v>0</v>
      </c>
      <c r="CW9" s="35">
        <v>0</v>
      </c>
      <c r="CX9" s="35">
        <v>0</v>
      </c>
      <c r="CY9" s="35">
        <v>0</v>
      </c>
      <c r="CZ9" s="36">
        <v>0</v>
      </c>
      <c r="DA9" s="34">
        <v>0</v>
      </c>
      <c r="DB9" s="35">
        <v>0</v>
      </c>
      <c r="DC9" s="35">
        <v>0</v>
      </c>
      <c r="DD9" s="35">
        <v>0</v>
      </c>
      <c r="DE9" s="36">
        <v>0</v>
      </c>
      <c r="DF9" s="34">
        <v>0</v>
      </c>
      <c r="DG9" s="35">
        <v>0</v>
      </c>
      <c r="DH9" s="35">
        <v>0</v>
      </c>
      <c r="DI9" s="35">
        <v>0</v>
      </c>
      <c r="DJ9" s="36">
        <v>0</v>
      </c>
      <c r="DK9" s="34">
        <v>0</v>
      </c>
      <c r="DL9" s="35">
        <v>0</v>
      </c>
      <c r="DM9" s="35">
        <v>0</v>
      </c>
      <c r="DN9" s="35">
        <v>0</v>
      </c>
      <c r="DO9" s="36">
        <v>0</v>
      </c>
      <c r="DP9" s="34">
        <v>0</v>
      </c>
      <c r="DQ9" s="35">
        <v>0</v>
      </c>
      <c r="DR9" s="35">
        <v>0</v>
      </c>
      <c r="DS9" s="35">
        <v>0</v>
      </c>
      <c r="DT9" s="36">
        <v>0</v>
      </c>
      <c r="DU9" s="9">
        <v>1754317.48</v>
      </c>
      <c r="DV9" s="10">
        <v>67.523399999999995</v>
      </c>
      <c r="DW9" s="10">
        <v>62.288600000000002</v>
      </c>
      <c r="DX9" s="10">
        <v>62.274700000000003</v>
      </c>
      <c r="DY9" s="11">
        <v>63.437199999999997</v>
      </c>
      <c r="DZ9" s="9">
        <v>1728015.3600000001</v>
      </c>
      <c r="EA9" s="10">
        <v>68.141499999999994</v>
      </c>
      <c r="EB9" s="10">
        <v>62.716500000000003</v>
      </c>
      <c r="EC9" s="10">
        <v>62.724699999999999</v>
      </c>
      <c r="ED9" s="11">
        <v>63.899099999999997</v>
      </c>
      <c r="EE9" s="9">
        <v>1725486.16</v>
      </c>
      <c r="EF9" s="10">
        <v>68.276300000000006</v>
      </c>
      <c r="EG9" s="10">
        <v>62.933100000000003</v>
      </c>
      <c r="EH9" s="10">
        <v>62.926499999999997</v>
      </c>
      <c r="EI9" s="11">
        <v>64.098799999999997</v>
      </c>
      <c r="EJ9" s="9">
        <v>1747759.04</v>
      </c>
      <c r="EK9" s="10">
        <v>68.467600000000004</v>
      </c>
      <c r="EL9" s="10">
        <v>62.796700000000001</v>
      </c>
      <c r="EM9" s="10">
        <v>62.812100000000001</v>
      </c>
      <c r="EN9" s="11">
        <v>64.012500000000003</v>
      </c>
      <c r="EO9" s="34">
        <v>0</v>
      </c>
      <c r="EP9" s="35">
        <v>0</v>
      </c>
      <c r="EQ9" s="35">
        <v>0</v>
      </c>
      <c r="ER9" s="35">
        <v>0</v>
      </c>
      <c r="ES9" s="36">
        <v>0</v>
      </c>
      <c r="ET9" s="34">
        <v>0</v>
      </c>
      <c r="EU9" s="35">
        <v>0</v>
      </c>
      <c r="EV9" s="35">
        <v>0</v>
      </c>
      <c r="EW9" s="35">
        <v>0</v>
      </c>
      <c r="EX9" s="36">
        <v>0</v>
      </c>
      <c r="EY9" s="34">
        <v>0</v>
      </c>
      <c r="EZ9" s="35">
        <v>0</v>
      </c>
      <c r="FA9" s="35">
        <v>0</v>
      </c>
      <c r="FB9" s="35">
        <v>0</v>
      </c>
      <c r="FC9" s="36">
        <v>0</v>
      </c>
      <c r="FD9" s="34">
        <v>0</v>
      </c>
      <c r="FE9" s="35">
        <v>0</v>
      </c>
      <c r="FF9" s="35">
        <v>0</v>
      </c>
      <c r="FG9" s="35">
        <v>0</v>
      </c>
      <c r="FH9" s="36">
        <v>0</v>
      </c>
      <c r="FI9" s="34">
        <v>0</v>
      </c>
      <c r="FJ9" s="35">
        <v>0</v>
      </c>
      <c r="FK9" s="35">
        <v>0</v>
      </c>
      <c r="FL9" s="35">
        <v>0</v>
      </c>
      <c r="FM9" s="36">
        <v>0</v>
      </c>
      <c r="FN9" s="34">
        <v>0</v>
      </c>
      <c r="FO9" s="35">
        <v>0</v>
      </c>
      <c r="FP9" s="35">
        <v>0</v>
      </c>
      <c r="FQ9" s="35">
        <v>0</v>
      </c>
      <c r="FR9" s="36">
        <v>0</v>
      </c>
      <c r="FS9" s="34">
        <v>0</v>
      </c>
      <c r="FT9" s="35">
        <v>0</v>
      </c>
      <c r="FU9" s="35">
        <v>0</v>
      </c>
      <c r="FV9" s="35">
        <v>0</v>
      </c>
      <c r="FW9" s="36">
        <v>0</v>
      </c>
      <c r="FX9" s="34">
        <v>0</v>
      </c>
      <c r="FY9" s="35">
        <v>0</v>
      </c>
      <c r="FZ9" s="35">
        <v>0</v>
      </c>
      <c r="GA9" s="35">
        <v>0</v>
      </c>
      <c r="GB9" s="36">
        <v>0</v>
      </c>
    </row>
    <row r="10" spans="2:184" ht="15" customHeight="1">
      <c r="B10" s="122"/>
      <c r="C10" s="87"/>
      <c r="D10" s="8">
        <f t="shared" si="0"/>
        <v>6</v>
      </c>
      <c r="E10" s="9">
        <v>1604658.96</v>
      </c>
      <c r="F10" s="10">
        <v>57.8371</v>
      </c>
      <c r="G10" s="10">
        <v>56.114699999999999</v>
      </c>
      <c r="H10" s="10">
        <v>56.112000000000002</v>
      </c>
      <c r="I10" s="11">
        <v>56.615600000000001</v>
      </c>
      <c r="J10" s="9">
        <v>1586079.56</v>
      </c>
      <c r="K10" s="10">
        <v>57.835799999999999</v>
      </c>
      <c r="L10" s="10">
        <v>56.1297</v>
      </c>
      <c r="M10" s="10">
        <v>56.132599999999996</v>
      </c>
      <c r="N10" s="11">
        <v>56.628599999999999</v>
      </c>
      <c r="O10" s="9">
        <v>1589353.08</v>
      </c>
      <c r="P10" s="10">
        <v>57.861199999999997</v>
      </c>
      <c r="Q10" s="10">
        <v>56.140900000000002</v>
      </c>
      <c r="R10" s="10">
        <v>56.143599999999999</v>
      </c>
      <c r="S10" s="11">
        <v>56.643300000000004</v>
      </c>
      <c r="T10" s="9">
        <v>1628215.28</v>
      </c>
      <c r="U10" s="10">
        <v>58.004199999999997</v>
      </c>
      <c r="V10" s="10">
        <v>56.1691</v>
      </c>
      <c r="W10" s="10">
        <v>56.167900000000003</v>
      </c>
      <c r="X10" s="11">
        <v>56.698599999999999</v>
      </c>
      <c r="Y10" s="34">
        <v>0</v>
      </c>
      <c r="Z10" s="35">
        <v>0</v>
      </c>
      <c r="AA10" s="35">
        <v>0</v>
      </c>
      <c r="AB10" s="35">
        <v>0</v>
      </c>
      <c r="AC10" s="36">
        <v>0</v>
      </c>
      <c r="AD10" s="34">
        <v>0</v>
      </c>
      <c r="AE10" s="35">
        <v>0</v>
      </c>
      <c r="AF10" s="35">
        <v>0</v>
      </c>
      <c r="AG10" s="35">
        <v>0</v>
      </c>
      <c r="AH10" s="36">
        <v>0</v>
      </c>
      <c r="AI10" s="34">
        <v>0</v>
      </c>
      <c r="AJ10" s="35">
        <v>0</v>
      </c>
      <c r="AK10" s="35">
        <v>0</v>
      </c>
      <c r="AL10" s="35">
        <v>0</v>
      </c>
      <c r="AM10" s="36">
        <v>0</v>
      </c>
      <c r="AN10" s="34">
        <v>0</v>
      </c>
      <c r="AO10" s="35">
        <v>0</v>
      </c>
      <c r="AP10" s="35">
        <v>0</v>
      </c>
      <c r="AQ10" s="35">
        <v>0</v>
      </c>
      <c r="AR10" s="36">
        <v>0</v>
      </c>
      <c r="AS10" s="34">
        <v>0</v>
      </c>
      <c r="AT10" s="35">
        <v>0</v>
      </c>
      <c r="AU10" s="35">
        <v>0</v>
      </c>
      <c r="AV10" s="35">
        <v>0</v>
      </c>
      <c r="AW10" s="36">
        <v>0</v>
      </c>
      <c r="AX10" s="34">
        <v>0</v>
      </c>
      <c r="AY10" s="35">
        <v>0</v>
      </c>
      <c r="AZ10" s="35">
        <v>0</v>
      </c>
      <c r="BA10" s="35">
        <v>0</v>
      </c>
      <c r="BB10" s="36">
        <v>0</v>
      </c>
      <c r="BC10" s="34">
        <v>0</v>
      </c>
      <c r="BD10" s="35">
        <v>0</v>
      </c>
      <c r="BE10" s="35">
        <v>0</v>
      </c>
      <c r="BF10" s="35">
        <v>0</v>
      </c>
      <c r="BG10" s="36">
        <v>0</v>
      </c>
      <c r="BH10" s="34">
        <v>0</v>
      </c>
      <c r="BI10" s="35">
        <v>0</v>
      </c>
      <c r="BJ10" s="35">
        <v>0</v>
      </c>
      <c r="BK10" s="35">
        <v>0</v>
      </c>
      <c r="BL10" s="36">
        <v>0</v>
      </c>
      <c r="BM10" s="9">
        <v>1614311.08</v>
      </c>
      <c r="BN10" s="10">
        <v>57.8446</v>
      </c>
      <c r="BO10" s="10">
        <v>56.116500000000002</v>
      </c>
      <c r="BP10" s="10">
        <v>56.113999999999997</v>
      </c>
      <c r="BQ10" s="11">
        <v>56.618899999999996</v>
      </c>
      <c r="BR10" s="9">
        <v>1595218.52</v>
      </c>
      <c r="BS10" s="10">
        <v>57.841900000000003</v>
      </c>
      <c r="BT10" s="10">
        <v>56.127400000000002</v>
      </c>
      <c r="BU10" s="10">
        <v>56.133699999999997</v>
      </c>
      <c r="BV10" s="11">
        <v>56.629600000000003</v>
      </c>
      <c r="BW10" s="9">
        <v>1598743.04</v>
      </c>
      <c r="BX10" s="10">
        <v>57.863500000000002</v>
      </c>
      <c r="BY10" s="10">
        <v>56.143900000000002</v>
      </c>
      <c r="BZ10" s="10">
        <v>56.143300000000004</v>
      </c>
      <c r="CA10" s="11">
        <v>56.644799999999996</v>
      </c>
      <c r="CB10" s="9">
        <v>1638062.4</v>
      </c>
      <c r="CC10" s="10">
        <v>58.009300000000003</v>
      </c>
      <c r="CD10" s="10">
        <v>56.170099999999998</v>
      </c>
      <c r="CE10" s="10">
        <v>56.166200000000003</v>
      </c>
      <c r="CF10" s="11">
        <v>56.699599999999997</v>
      </c>
      <c r="CG10" s="34">
        <v>0</v>
      </c>
      <c r="CH10" s="35">
        <v>0</v>
      </c>
      <c r="CI10" s="35">
        <v>0</v>
      </c>
      <c r="CJ10" s="35">
        <v>0</v>
      </c>
      <c r="CK10" s="36">
        <v>0</v>
      </c>
      <c r="CL10" s="34">
        <v>0</v>
      </c>
      <c r="CM10" s="35">
        <v>0</v>
      </c>
      <c r="CN10" s="35">
        <v>0</v>
      </c>
      <c r="CO10" s="35">
        <v>0</v>
      </c>
      <c r="CP10" s="36">
        <v>0</v>
      </c>
      <c r="CQ10" s="34">
        <v>0</v>
      </c>
      <c r="CR10" s="35">
        <v>0</v>
      </c>
      <c r="CS10" s="35">
        <v>0</v>
      </c>
      <c r="CT10" s="35">
        <v>0</v>
      </c>
      <c r="CU10" s="36">
        <v>0</v>
      </c>
      <c r="CV10" s="34">
        <v>0</v>
      </c>
      <c r="CW10" s="35">
        <v>0</v>
      </c>
      <c r="CX10" s="35">
        <v>0</v>
      </c>
      <c r="CY10" s="35">
        <v>0</v>
      </c>
      <c r="CZ10" s="36">
        <v>0</v>
      </c>
      <c r="DA10" s="34">
        <v>0</v>
      </c>
      <c r="DB10" s="35">
        <v>0</v>
      </c>
      <c r="DC10" s="35">
        <v>0</v>
      </c>
      <c r="DD10" s="35">
        <v>0</v>
      </c>
      <c r="DE10" s="36">
        <v>0</v>
      </c>
      <c r="DF10" s="34">
        <v>0</v>
      </c>
      <c r="DG10" s="35">
        <v>0</v>
      </c>
      <c r="DH10" s="35">
        <v>0</v>
      </c>
      <c r="DI10" s="35">
        <v>0</v>
      </c>
      <c r="DJ10" s="36">
        <v>0</v>
      </c>
      <c r="DK10" s="34">
        <v>0</v>
      </c>
      <c r="DL10" s="35">
        <v>0</v>
      </c>
      <c r="DM10" s="35">
        <v>0</v>
      </c>
      <c r="DN10" s="35">
        <v>0</v>
      </c>
      <c r="DO10" s="36">
        <v>0</v>
      </c>
      <c r="DP10" s="34">
        <v>0</v>
      </c>
      <c r="DQ10" s="35">
        <v>0</v>
      </c>
      <c r="DR10" s="35">
        <v>0</v>
      </c>
      <c r="DS10" s="35">
        <v>0</v>
      </c>
      <c r="DT10" s="36">
        <v>0</v>
      </c>
      <c r="DU10" s="9">
        <v>1610260.92</v>
      </c>
      <c r="DV10" s="10">
        <v>57.8384</v>
      </c>
      <c r="DW10" s="10">
        <v>56.112400000000001</v>
      </c>
      <c r="DX10" s="10">
        <v>56.114899999999999</v>
      </c>
      <c r="DY10" s="11">
        <v>56.616100000000003</v>
      </c>
      <c r="DZ10" s="9">
        <v>1591402.2</v>
      </c>
      <c r="EA10" s="10">
        <v>57.842700000000001</v>
      </c>
      <c r="EB10" s="10">
        <v>56.131399999999999</v>
      </c>
      <c r="EC10" s="10">
        <v>56.131599999999999</v>
      </c>
      <c r="ED10" s="11">
        <v>56.630600000000001</v>
      </c>
      <c r="EE10" s="9">
        <v>1594940.48</v>
      </c>
      <c r="EF10" s="10">
        <v>57.861800000000002</v>
      </c>
      <c r="EG10" s="10">
        <v>56.143599999999999</v>
      </c>
      <c r="EH10" s="10">
        <v>56.140799999999999</v>
      </c>
      <c r="EI10" s="11">
        <v>56.643300000000004</v>
      </c>
      <c r="EJ10" s="9">
        <v>1634059.48</v>
      </c>
      <c r="EK10" s="10">
        <v>58.010899999999999</v>
      </c>
      <c r="EL10" s="10">
        <v>56.1693</v>
      </c>
      <c r="EM10" s="10">
        <v>56.163499999999999</v>
      </c>
      <c r="EN10" s="11">
        <v>56.698599999999999</v>
      </c>
      <c r="EO10" s="34">
        <v>0</v>
      </c>
      <c r="EP10" s="35">
        <v>0</v>
      </c>
      <c r="EQ10" s="35">
        <v>0</v>
      </c>
      <c r="ER10" s="35">
        <v>0</v>
      </c>
      <c r="ES10" s="36">
        <v>0</v>
      </c>
      <c r="ET10" s="34">
        <v>0</v>
      </c>
      <c r="EU10" s="35">
        <v>0</v>
      </c>
      <c r="EV10" s="35">
        <v>0</v>
      </c>
      <c r="EW10" s="35">
        <v>0</v>
      </c>
      <c r="EX10" s="36">
        <v>0</v>
      </c>
      <c r="EY10" s="34">
        <v>0</v>
      </c>
      <c r="EZ10" s="35">
        <v>0</v>
      </c>
      <c r="FA10" s="35">
        <v>0</v>
      </c>
      <c r="FB10" s="35">
        <v>0</v>
      </c>
      <c r="FC10" s="36">
        <v>0</v>
      </c>
      <c r="FD10" s="34">
        <v>0</v>
      </c>
      <c r="FE10" s="35">
        <v>0</v>
      </c>
      <c r="FF10" s="35">
        <v>0</v>
      </c>
      <c r="FG10" s="35">
        <v>0</v>
      </c>
      <c r="FH10" s="36">
        <v>0</v>
      </c>
      <c r="FI10" s="34">
        <v>0</v>
      </c>
      <c r="FJ10" s="35">
        <v>0</v>
      </c>
      <c r="FK10" s="35">
        <v>0</v>
      </c>
      <c r="FL10" s="35">
        <v>0</v>
      </c>
      <c r="FM10" s="36">
        <v>0</v>
      </c>
      <c r="FN10" s="34">
        <v>0</v>
      </c>
      <c r="FO10" s="35">
        <v>0</v>
      </c>
      <c r="FP10" s="35">
        <v>0</v>
      </c>
      <c r="FQ10" s="35">
        <v>0</v>
      </c>
      <c r="FR10" s="36">
        <v>0</v>
      </c>
      <c r="FS10" s="34">
        <v>0</v>
      </c>
      <c r="FT10" s="35">
        <v>0</v>
      </c>
      <c r="FU10" s="35">
        <v>0</v>
      </c>
      <c r="FV10" s="35">
        <v>0</v>
      </c>
      <c r="FW10" s="36">
        <v>0</v>
      </c>
      <c r="FX10" s="34">
        <v>0</v>
      </c>
      <c r="FY10" s="35">
        <v>0</v>
      </c>
      <c r="FZ10" s="35">
        <v>0</v>
      </c>
      <c r="GA10" s="35">
        <v>0</v>
      </c>
      <c r="GB10" s="36">
        <v>0</v>
      </c>
    </row>
    <row r="11" spans="2:184" ht="15" customHeight="1">
      <c r="B11" s="122"/>
      <c r="C11" s="87"/>
      <c r="D11" s="8">
        <f t="shared" si="0"/>
        <v>8</v>
      </c>
      <c r="E11" s="9">
        <v>1476733.52</v>
      </c>
      <c r="F11" s="10">
        <v>54.963799999999999</v>
      </c>
      <c r="G11" s="10">
        <v>53.826300000000003</v>
      </c>
      <c r="H11" s="10">
        <v>53.827199999999998</v>
      </c>
      <c r="I11" s="11">
        <v>54.173699999999997</v>
      </c>
      <c r="J11" s="9">
        <v>1467281.92</v>
      </c>
      <c r="K11" s="10">
        <v>54.964500000000001</v>
      </c>
      <c r="L11" s="10">
        <v>53.845300000000002</v>
      </c>
      <c r="M11" s="10">
        <v>53.847900000000003</v>
      </c>
      <c r="N11" s="11">
        <v>54.188200000000002</v>
      </c>
      <c r="O11" s="9">
        <v>1477777.8</v>
      </c>
      <c r="P11" s="10">
        <v>54.980400000000003</v>
      </c>
      <c r="Q11" s="10">
        <v>53.864899999999999</v>
      </c>
      <c r="R11" s="10">
        <v>53.866100000000003</v>
      </c>
      <c r="S11" s="11">
        <v>54.206299999999999</v>
      </c>
      <c r="T11" s="9">
        <v>1536474.8</v>
      </c>
      <c r="U11" s="10">
        <v>54.983600000000003</v>
      </c>
      <c r="V11" s="10">
        <v>53.933</v>
      </c>
      <c r="W11" s="10">
        <v>53.937399999999997</v>
      </c>
      <c r="X11" s="11">
        <v>54.257300000000001</v>
      </c>
      <c r="Y11" s="34">
        <v>0</v>
      </c>
      <c r="Z11" s="35">
        <v>0</v>
      </c>
      <c r="AA11" s="35">
        <v>0</v>
      </c>
      <c r="AB11" s="35">
        <v>0</v>
      </c>
      <c r="AC11" s="36">
        <v>0</v>
      </c>
      <c r="AD11" s="34">
        <v>0</v>
      </c>
      <c r="AE11" s="35">
        <v>0</v>
      </c>
      <c r="AF11" s="35">
        <v>0</v>
      </c>
      <c r="AG11" s="35">
        <v>0</v>
      </c>
      <c r="AH11" s="36">
        <v>0</v>
      </c>
      <c r="AI11" s="34">
        <v>0</v>
      </c>
      <c r="AJ11" s="35">
        <v>0</v>
      </c>
      <c r="AK11" s="35">
        <v>0</v>
      </c>
      <c r="AL11" s="35">
        <v>0</v>
      </c>
      <c r="AM11" s="36">
        <v>0</v>
      </c>
      <c r="AN11" s="34">
        <v>0</v>
      </c>
      <c r="AO11" s="35">
        <v>0</v>
      </c>
      <c r="AP11" s="35">
        <v>0</v>
      </c>
      <c r="AQ11" s="35">
        <v>0</v>
      </c>
      <c r="AR11" s="36">
        <v>0</v>
      </c>
      <c r="AS11" s="34">
        <v>0</v>
      </c>
      <c r="AT11" s="35">
        <v>0</v>
      </c>
      <c r="AU11" s="35">
        <v>0</v>
      </c>
      <c r="AV11" s="35">
        <v>0</v>
      </c>
      <c r="AW11" s="36">
        <v>0</v>
      </c>
      <c r="AX11" s="34">
        <v>0</v>
      </c>
      <c r="AY11" s="35">
        <v>0</v>
      </c>
      <c r="AZ11" s="35">
        <v>0</v>
      </c>
      <c r="BA11" s="35">
        <v>0</v>
      </c>
      <c r="BB11" s="36">
        <v>0</v>
      </c>
      <c r="BC11" s="34">
        <v>0</v>
      </c>
      <c r="BD11" s="35">
        <v>0</v>
      </c>
      <c r="BE11" s="35">
        <v>0</v>
      </c>
      <c r="BF11" s="35">
        <v>0</v>
      </c>
      <c r="BG11" s="36">
        <v>0</v>
      </c>
      <c r="BH11" s="34">
        <v>0</v>
      </c>
      <c r="BI11" s="35">
        <v>0</v>
      </c>
      <c r="BJ11" s="35">
        <v>0</v>
      </c>
      <c r="BK11" s="35">
        <v>0</v>
      </c>
      <c r="BL11" s="36">
        <v>0</v>
      </c>
      <c r="BM11" s="9">
        <v>1485956.36</v>
      </c>
      <c r="BN11" s="10">
        <v>54.962499999999999</v>
      </c>
      <c r="BO11" s="10">
        <v>53.824100000000001</v>
      </c>
      <c r="BP11" s="10">
        <v>53.826599999999999</v>
      </c>
      <c r="BQ11" s="11">
        <v>54.1723</v>
      </c>
      <c r="BR11" s="9">
        <v>1476099.04</v>
      </c>
      <c r="BS11" s="10">
        <v>54.960999999999999</v>
      </c>
      <c r="BT11" s="10">
        <v>53.8429</v>
      </c>
      <c r="BU11" s="10">
        <v>53.844999999999999</v>
      </c>
      <c r="BV11" s="11">
        <v>54.185400000000001</v>
      </c>
      <c r="BW11" s="9">
        <v>1487382.72</v>
      </c>
      <c r="BX11" s="10">
        <v>54.981900000000003</v>
      </c>
      <c r="BY11" s="10">
        <v>53.865000000000002</v>
      </c>
      <c r="BZ11" s="10">
        <v>53.866799999999998</v>
      </c>
      <c r="CA11" s="11">
        <v>54.207000000000001</v>
      </c>
      <c r="CB11" s="9">
        <v>1546358</v>
      </c>
      <c r="CC11" s="10">
        <v>54.987200000000001</v>
      </c>
      <c r="CD11" s="10">
        <v>53.933700000000002</v>
      </c>
      <c r="CE11" s="10">
        <v>53.937199999999997</v>
      </c>
      <c r="CF11" s="11">
        <v>54.258499999999998</v>
      </c>
      <c r="CG11" s="34">
        <v>0</v>
      </c>
      <c r="CH11" s="35">
        <v>0</v>
      </c>
      <c r="CI11" s="35">
        <v>0</v>
      </c>
      <c r="CJ11" s="35">
        <v>0</v>
      </c>
      <c r="CK11" s="36">
        <v>0</v>
      </c>
      <c r="CL11" s="34">
        <v>0</v>
      </c>
      <c r="CM11" s="35">
        <v>0</v>
      </c>
      <c r="CN11" s="35">
        <v>0</v>
      </c>
      <c r="CO11" s="35">
        <v>0</v>
      </c>
      <c r="CP11" s="36">
        <v>0</v>
      </c>
      <c r="CQ11" s="34">
        <v>0</v>
      </c>
      <c r="CR11" s="35">
        <v>0</v>
      </c>
      <c r="CS11" s="35">
        <v>0</v>
      </c>
      <c r="CT11" s="35">
        <v>0</v>
      </c>
      <c r="CU11" s="36">
        <v>0</v>
      </c>
      <c r="CV11" s="34">
        <v>0</v>
      </c>
      <c r="CW11" s="35">
        <v>0</v>
      </c>
      <c r="CX11" s="35">
        <v>0</v>
      </c>
      <c r="CY11" s="35">
        <v>0</v>
      </c>
      <c r="CZ11" s="36">
        <v>0</v>
      </c>
      <c r="DA11" s="34">
        <v>0</v>
      </c>
      <c r="DB11" s="35">
        <v>0</v>
      </c>
      <c r="DC11" s="35">
        <v>0</v>
      </c>
      <c r="DD11" s="35">
        <v>0</v>
      </c>
      <c r="DE11" s="36">
        <v>0</v>
      </c>
      <c r="DF11" s="34">
        <v>0</v>
      </c>
      <c r="DG11" s="35">
        <v>0</v>
      </c>
      <c r="DH11" s="35">
        <v>0</v>
      </c>
      <c r="DI11" s="35">
        <v>0</v>
      </c>
      <c r="DJ11" s="36">
        <v>0</v>
      </c>
      <c r="DK11" s="34">
        <v>0</v>
      </c>
      <c r="DL11" s="35">
        <v>0</v>
      </c>
      <c r="DM11" s="35">
        <v>0</v>
      </c>
      <c r="DN11" s="35">
        <v>0</v>
      </c>
      <c r="DO11" s="36">
        <v>0</v>
      </c>
      <c r="DP11" s="34">
        <v>0</v>
      </c>
      <c r="DQ11" s="35">
        <v>0</v>
      </c>
      <c r="DR11" s="35">
        <v>0</v>
      </c>
      <c r="DS11" s="35">
        <v>0</v>
      </c>
      <c r="DT11" s="36">
        <v>0</v>
      </c>
      <c r="DU11" s="9">
        <v>1481907.6</v>
      </c>
      <c r="DV11" s="10">
        <v>54.9574</v>
      </c>
      <c r="DW11" s="10">
        <v>53.823500000000003</v>
      </c>
      <c r="DX11" s="10">
        <v>53.825200000000002</v>
      </c>
      <c r="DY11" s="11">
        <v>54.170200000000001</v>
      </c>
      <c r="DZ11" s="9">
        <v>1472684.8</v>
      </c>
      <c r="EA11" s="10">
        <v>54.967399999999998</v>
      </c>
      <c r="EB11" s="10">
        <v>53.847000000000001</v>
      </c>
      <c r="EC11" s="10">
        <v>53.849200000000003</v>
      </c>
      <c r="ED11" s="11">
        <v>54.190100000000001</v>
      </c>
      <c r="EE11" s="9">
        <v>1483322.96</v>
      </c>
      <c r="EF11" s="10">
        <v>54.975900000000003</v>
      </c>
      <c r="EG11" s="10">
        <v>53.863999999999997</v>
      </c>
      <c r="EH11" s="10">
        <v>53.866100000000003</v>
      </c>
      <c r="EI11" s="11">
        <v>54.204700000000003</v>
      </c>
      <c r="EJ11" s="9">
        <v>1542344.64</v>
      </c>
      <c r="EK11" s="10">
        <v>54.988900000000001</v>
      </c>
      <c r="EL11" s="10">
        <v>53.933300000000003</v>
      </c>
      <c r="EM11" s="10">
        <v>53.937600000000003</v>
      </c>
      <c r="EN11" s="11">
        <v>54.259</v>
      </c>
      <c r="EO11" s="34">
        <v>0</v>
      </c>
      <c r="EP11" s="35">
        <v>0</v>
      </c>
      <c r="EQ11" s="35">
        <v>0</v>
      </c>
      <c r="ER11" s="35">
        <v>0</v>
      </c>
      <c r="ES11" s="36">
        <v>0</v>
      </c>
      <c r="ET11" s="34">
        <v>0</v>
      </c>
      <c r="EU11" s="35">
        <v>0</v>
      </c>
      <c r="EV11" s="35">
        <v>0</v>
      </c>
      <c r="EW11" s="35">
        <v>0</v>
      </c>
      <c r="EX11" s="36">
        <v>0</v>
      </c>
      <c r="EY11" s="34">
        <v>0</v>
      </c>
      <c r="EZ11" s="35">
        <v>0</v>
      </c>
      <c r="FA11" s="35">
        <v>0</v>
      </c>
      <c r="FB11" s="35">
        <v>0</v>
      </c>
      <c r="FC11" s="36">
        <v>0</v>
      </c>
      <c r="FD11" s="34">
        <v>0</v>
      </c>
      <c r="FE11" s="35">
        <v>0</v>
      </c>
      <c r="FF11" s="35">
        <v>0</v>
      </c>
      <c r="FG11" s="35">
        <v>0</v>
      </c>
      <c r="FH11" s="36">
        <v>0</v>
      </c>
      <c r="FI11" s="34">
        <v>0</v>
      </c>
      <c r="FJ11" s="35">
        <v>0</v>
      </c>
      <c r="FK11" s="35">
        <v>0</v>
      </c>
      <c r="FL11" s="35">
        <v>0</v>
      </c>
      <c r="FM11" s="36">
        <v>0</v>
      </c>
      <c r="FN11" s="34">
        <v>0</v>
      </c>
      <c r="FO11" s="35">
        <v>0</v>
      </c>
      <c r="FP11" s="35">
        <v>0</v>
      </c>
      <c r="FQ11" s="35">
        <v>0</v>
      </c>
      <c r="FR11" s="36">
        <v>0</v>
      </c>
      <c r="FS11" s="34">
        <v>0</v>
      </c>
      <c r="FT11" s="35">
        <v>0</v>
      </c>
      <c r="FU11" s="35">
        <v>0</v>
      </c>
      <c r="FV11" s="35">
        <v>0</v>
      </c>
      <c r="FW11" s="36">
        <v>0</v>
      </c>
      <c r="FX11" s="34">
        <v>0</v>
      </c>
      <c r="FY11" s="35">
        <v>0</v>
      </c>
      <c r="FZ11" s="35">
        <v>0</v>
      </c>
      <c r="GA11" s="35">
        <v>0</v>
      </c>
      <c r="GB11" s="36">
        <v>0</v>
      </c>
    </row>
    <row r="12" spans="2:184" ht="15" customHeight="1">
      <c r="B12" s="122"/>
      <c r="C12" s="87"/>
      <c r="D12" s="8">
        <f t="shared" si="0"/>
        <v>10</v>
      </c>
      <c r="E12" s="9">
        <v>1353246.44</v>
      </c>
      <c r="F12" s="10">
        <v>52.780500000000004</v>
      </c>
      <c r="G12" s="10">
        <v>51.932299999999998</v>
      </c>
      <c r="H12" s="10">
        <v>51.934399999999997</v>
      </c>
      <c r="I12" s="11">
        <v>52.197699999999998</v>
      </c>
      <c r="J12" s="9">
        <v>1351008.92</v>
      </c>
      <c r="K12" s="10">
        <v>52.790199999999999</v>
      </c>
      <c r="L12" s="10">
        <v>51.955199999999998</v>
      </c>
      <c r="M12" s="10">
        <v>51.954700000000003</v>
      </c>
      <c r="N12" s="11">
        <v>52.215899999999998</v>
      </c>
      <c r="O12" s="9">
        <v>1371765.12</v>
      </c>
      <c r="P12" s="10">
        <v>52.833100000000002</v>
      </c>
      <c r="Q12" s="10">
        <v>52.000100000000003</v>
      </c>
      <c r="R12" s="10">
        <v>52.004399999999997</v>
      </c>
      <c r="S12" s="11">
        <v>52.261899999999997</v>
      </c>
      <c r="T12" s="9">
        <v>1454993.88</v>
      </c>
      <c r="U12" s="10">
        <v>52.751199999999997</v>
      </c>
      <c r="V12" s="10">
        <v>52.078699999999998</v>
      </c>
      <c r="W12" s="10">
        <v>52.081800000000001</v>
      </c>
      <c r="X12" s="11">
        <v>52.2926</v>
      </c>
      <c r="Y12" s="34">
        <v>0</v>
      </c>
      <c r="Z12" s="35">
        <v>0</v>
      </c>
      <c r="AA12" s="35">
        <v>0</v>
      </c>
      <c r="AB12" s="35">
        <v>0</v>
      </c>
      <c r="AC12" s="36">
        <v>0</v>
      </c>
      <c r="AD12" s="34">
        <v>0</v>
      </c>
      <c r="AE12" s="35">
        <v>0</v>
      </c>
      <c r="AF12" s="35">
        <v>0</v>
      </c>
      <c r="AG12" s="35">
        <v>0</v>
      </c>
      <c r="AH12" s="36">
        <v>0</v>
      </c>
      <c r="AI12" s="34">
        <v>0</v>
      </c>
      <c r="AJ12" s="35">
        <v>0</v>
      </c>
      <c r="AK12" s="35">
        <v>0</v>
      </c>
      <c r="AL12" s="35">
        <v>0</v>
      </c>
      <c r="AM12" s="36">
        <v>0</v>
      </c>
      <c r="AN12" s="34">
        <v>0</v>
      </c>
      <c r="AO12" s="35">
        <v>0</v>
      </c>
      <c r="AP12" s="35">
        <v>0</v>
      </c>
      <c r="AQ12" s="35">
        <v>0</v>
      </c>
      <c r="AR12" s="36">
        <v>0</v>
      </c>
      <c r="AS12" s="34">
        <v>0</v>
      </c>
      <c r="AT12" s="35">
        <v>0</v>
      </c>
      <c r="AU12" s="35">
        <v>0</v>
      </c>
      <c r="AV12" s="35">
        <v>0</v>
      </c>
      <c r="AW12" s="36">
        <v>0</v>
      </c>
      <c r="AX12" s="34">
        <v>0</v>
      </c>
      <c r="AY12" s="35">
        <v>0</v>
      </c>
      <c r="AZ12" s="35">
        <v>0</v>
      </c>
      <c r="BA12" s="35">
        <v>0</v>
      </c>
      <c r="BB12" s="36">
        <v>0</v>
      </c>
      <c r="BC12" s="34">
        <v>0</v>
      </c>
      <c r="BD12" s="35">
        <v>0</v>
      </c>
      <c r="BE12" s="35">
        <v>0</v>
      </c>
      <c r="BF12" s="35">
        <v>0</v>
      </c>
      <c r="BG12" s="36">
        <v>0</v>
      </c>
      <c r="BH12" s="34">
        <v>0</v>
      </c>
      <c r="BI12" s="35">
        <v>0</v>
      </c>
      <c r="BJ12" s="35">
        <v>0</v>
      </c>
      <c r="BK12" s="35">
        <v>0</v>
      </c>
      <c r="BL12" s="36">
        <v>0</v>
      </c>
      <c r="BM12" s="9">
        <v>1362549.12</v>
      </c>
      <c r="BN12" s="10">
        <v>52.7819</v>
      </c>
      <c r="BO12" s="10">
        <v>51.935699999999997</v>
      </c>
      <c r="BP12" s="10">
        <v>51.936300000000003</v>
      </c>
      <c r="BQ12" s="11">
        <v>52.2</v>
      </c>
      <c r="BR12" s="9">
        <v>1359576.64</v>
      </c>
      <c r="BS12" s="10">
        <v>52.776800000000001</v>
      </c>
      <c r="BT12" s="10">
        <v>51.9467</v>
      </c>
      <c r="BU12" s="10">
        <v>51.947099999999999</v>
      </c>
      <c r="BV12" s="11">
        <v>52.206200000000003</v>
      </c>
      <c r="BW12" s="9">
        <v>1381184.44</v>
      </c>
      <c r="BX12" s="10">
        <v>52.828000000000003</v>
      </c>
      <c r="BY12" s="10">
        <v>51.998100000000001</v>
      </c>
      <c r="BZ12" s="10">
        <v>52.001800000000003</v>
      </c>
      <c r="CA12" s="11">
        <v>52.258800000000001</v>
      </c>
      <c r="CB12" s="9">
        <v>1464752.72</v>
      </c>
      <c r="CC12" s="10">
        <v>52.747399999999999</v>
      </c>
      <c r="CD12" s="10">
        <v>52.080399999999997</v>
      </c>
      <c r="CE12" s="10">
        <v>52.080300000000001</v>
      </c>
      <c r="CF12" s="11">
        <v>52.291499999999999</v>
      </c>
      <c r="CG12" s="34">
        <v>0</v>
      </c>
      <c r="CH12" s="35">
        <v>0</v>
      </c>
      <c r="CI12" s="35">
        <v>0</v>
      </c>
      <c r="CJ12" s="35">
        <v>0</v>
      </c>
      <c r="CK12" s="36">
        <v>0</v>
      </c>
      <c r="CL12" s="34">
        <v>0</v>
      </c>
      <c r="CM12" s="35">
        <v>0</v>
      </c>
      <c r="CN12" s="35">
        <v>0</v>
      </c>
      <c r="CO12" s="35">
        <v>0</v>
      </c>
      <c r="CP12" s="36">
        <v>0</v>
      </c>
      <c r="CQ12" s="34">
        <v>0</v>
      </c>
      <c r="CR12" s="35">
        <v>0</v>
      </c>
      <c r="CS12" s="35">
        <v>0</v>
      </c>
      <c r="CT12" s="35">
        <v>0</v>
      </c>
      <c r="CU12" s="36">
        <v>0</v>
      </c>
      <c r="CV12" s="34">
        <v>0</v>
      </c>
      <c r="CW12" s="35">
        <v>0</v>
      </c>
      <c r="CX12" s="35">
        <v>0</v>
      </c>
      <c r="CY12" s="35">
        <v>0</v>
      </c>
      <c r="CZ12" s="36">
        <v>0</v>
      </c>
      <c r="DA12" s="34">
        <v>0</v>
      </c>
      <c r="DB12" s="35">
        <v>0</v>
      </c>
      <c r="DC12" s="35">
        <v>0</v>
      </c>
      <c r="DD12" s="35">
        <v>0</v>
      </c>
      <c r="DE12" s="36">
        <v>0</v>
      </c>
      <c r="DF12" s="34">
        <v>0</v>
      </c>
      <c r="DG12" s="35">
        <v>0</v>
      </c>
      <c r="DH12" s="35">
        <v>0</v>
      </c>
      <c r="DI12" s="35">
        <v>0</v>
      </c>
      <c r="DJ12" s="36">
        <v>0</v>
      </c>
      <c r="DK12" s="34">
        <v>0</v>
      </c>
      <c r="DL12" s="35">
        <v>0</v>
      </c>
      <c r="DM12" s="35">
        <v>0</v>
      </c>
      <c r="DN12" s="35">
        <v>0</v>
      </c>
      <c r="DO12" s="36">
        <v>0</v>
      </c>
      <c r="DP12" s="34">
        <v>0</v>
      </c>
      <c r="DQ12" s="35">
        <v>0</v>
      </c>
      <c r="DR12" s="35">
        <v>0</v>
      </c>
      <c r="DS12" s="35">
        <v>0</v>
      </c>
      <c r="DT12" s="36">
        <v>0</v>
      </c>
      <c r="DU12" s="9">
        <v>1358565.72</v>
      </c>
      <c r="DV12" s="10">
        <v>52.777500000000003</v>
      </c>
      <c r="DW12" s="10">
        <v>51.932899999999997</v>
      </c>
      <c r="DX12" s="10">
        <v>51.935099999999998</v>
      </c>
      <c r="DY12" s="11">
        <v>52.197299999999998</v>
      </c>
      <c r="DZ12" s="9">
        <v>1355707.68</v>
      </c>
      <c r="EA12" s="10">
        <v>52.771599999999999</v>
      </c>
      <c r="EB12" s="10">
        <v>51.942599999999999</v>
      </c>
      <c r="EC12" s="10">
        <v>51.945300000000003</v>
      </c>
      <c r="ED12" s="11">
        <v>52.2027</v>
      </c>
      <c r="EE12" s="9">
        <v>1377051.68</v>
      </c>
      <c r="EF12" s="10">
        <v>52.827800000000003</v>
      </c>
      <c r="EG12" s="10">
        <v>51.997100000000003</v>
      </c>
      <c r="EH12" s="10">
        <v>52.002200000000002</v>
      </c>
      <c r="EI12" s="11">
        <v>52.258499999999998</v>
      </c>
      <c r="EJ12" s="9">
        <v>1460618.88</v>
      </c>
      <c r="EK12" s="10">
        <v>52.747</v>
      </c>
      <c r="EL12" s="10">
        <v>52.0792</v>
      </c>
      <c r="EM12" s="10">
        <v>52.0794</v>
      </c>
      <c r="EN12" s="11">
        <v>52.290700000000001</v>
      </c>
      <c r="EO12" s="34">
        <v>0</v>
      </c>
      <c r="EP12" s="35">
        <v>0</v>
      </c>
      <c r="EQ12" s="35">
        <v>0</v>
      </c>
      <c r="ER12" s="35">
        <v>0</v>
      </c>
      <c r="ES12" s="36">
        <v>0</v>
      </c>
      <c r="ET12" s="34">
        <v>0</v>
      </c>
      <c r="EU12" s="35">
        <v>0</v>
      </c>
      <c r="EV12" s="35">
        <v>0</v>
      </c>
      <c r="EW12" s="35">
        <v>0</v>
      </c>
      <c r="EX12" s="36">
        <v>0</v>
      </c>
      <c r="EY12" s="34">
        <v>0</v>
      </c>
      <c r="EZ12" s="35">
        <v>0</v>
      </c>
      <c r="FA12" s="35">
        <v>0</v>
      </c>
      <c r="FB12" s="35">
        <v>0</v>
      </c>
      <c r="FC12" s="36">
        <v>0</v>
      </c>
      <c r="FD12" s="34">
        <v>0</v>
      </c>
      <c r="FE12" s="35">
        <v>0</v>
      </c>
      <c r="FF12" s="35">
        <v>0</v>
      </c>
      <c r="FG12" s="35">
        <v>0</v>
      </c>
      <c r="FH12" s="36">
        <v>0</v>
      </c>
      <c r="FI12" s="34">
        <v>0</v>
      </c>
      <c r="FJ12" s="35">
        <v>0</v>
      </c>
      <c r="FK12" s="35">
        <v>0</v>
      </c>
      <c r="FL12" s="35">
        <v>0</v>
      </c>
      <c r="FM12" s="36">
        <v>0</v>
      </c>
      <c r="FN12" s="34">
        <v>0</v>
      </c>
      <c r="FO12" s="35">
        <v>0</v>
      </c>
      <c r="FP12" s="35">
        <v>0</v>
      </c>
      <c r="FQ12" s="35">
        <v>0</v>
      </c>
      <c r="FR12" s="36">
        <v>0</v>
      </c>
      <c r="FS12" s="34">
        <v>0</v>
      </c>
      <c r="FT12" s="35">
        <v>0</v>
      </c>
      <c r="FU12" s="35">
        <v>0</v>
      </c>
      <c r="FV12" s="35">
        <v>0</v>
      </c>
      <c r="FW12" s="36">
        <v>0</v>
      </c>
      <c r="FX12" s="34">
        <v>0</v>
      </c>
      <c r="FY12" s="35">
        <v>0</v>
      </c>
      <c r="FZ12" s="35">
        <v>0</v>
      </c>
      <c r="GA12" s="35">
        <v>0</v>
      </c>
      <c r="GB12" s="36">
        <v>0</v>
      </c>
    </row>
    <row r="13" spans="2:184" ht="15" customHeight="1">
      <c r="B13" s="122"/>
      <c r="C13" s="87"/>
      <c r="D13" s="8">
        <f t="shared" si="0"/>
        <v>12</v>
      </c>
      <c r="E13" s="9">
        <v>1238923.3600000001</v>
      </c>
      <c r="F13" s="10">
        <v>50.883800000000001</v>
      </c>
      <c r="G13" s="10">
        <v>50.192799999999998</v>
      </c>
      <c r="H13" s="10">
        <v>50.193300000000001</v>
      </c>
      <c r="I13" s="11">
        <v>50.411200000000001</v>
      </c>
      <c r="J13" s="9">
        <v>1243713.56</v>
      </c>
      <c r="K13" s="10">
        <v>50.928400000000003</v>
      </c>
      <c r="L13" s="10">
        <v>50.226999999999997</v>
      </c>
      <c r="M13" s="10">
        <v>50.226100000000002</v>
      </c>
      <c r="N13" s="11">
        <v>50.448099999999997</v>
      </c>
      <c r="O13" s="9">
        <v>1277191.8799999999</v>
      </c>
      <c r="P13" s="10">
        <v>50.9968</v>
      </c>
      <c r="Q13" s="10">
        <v>50.301699999999997</v>
      </c>
      <c r="R13" s="10">
        <v>50.301499999999997</v>
      </c>
      <c r="S13" s="11">
        <v>50.5212</v>
      </c>
      <c r="T13" s="9">
        <v>1387908.76</v>
      </c>
      <c r="U13" s="10">
        <v>50.880400000000002</v>
      </c>
      <c r="V13" s="10">
        <v>50.375100000000003</v>
      </c>
      <c r="W13" s="10">
        <v>50.368400000000001</v>
      </c>
      <c r="X13" s="11">
        <v>50.534799999999997</v>
      </c>
      <c r="Y13" s="34">
        <v>0</v>
      </c>
      <c r="Z13" s="35">
        <v>0</v>
      </c>
      <c r="AA13" s="35">
        <v>0</v>
      </c>
      <c r="AB13" s="35">
        <v>0</v>
      </c>
      <c r="AC13" s="36">
        <v>0</v>
      </c>
      <c r="AD13" s="34">
        <v>0</v>
      </c>
      <c r="AE13" s="35">
        <v>0</v>
      </c>
      <c r="AF13" s="35">
        <v>0</v>
      </c>
      <c r="AG13" s="35">
        <v>0</v>
      </c>
      <c r="AH13" s="36">
        <v>0</v>
      </c>
      <c r="AI13" s="34">
        <v>0</v>
      </c>
      <c r="AJ13" s="35">
        <v>0</v>
      </c>
      <c r="AK13" s="35">
        <v>0</v>
      </c>
      <c r="AL13" s="35">
        <v>0</v>
      </c>
      <c r="AM13" s="36">
        <v>0</v>
      </c>
      <c r="AN13" s="34">
        <v>0</v>
      </c>
      <c r="AO13" s="35">
        <v>0</v>
      </c>
      <c r="AP13" s="35">
        <v>0</v>
      </c>
      <c r="AQ13" s="35">
        <v>0</v>
      </c>
      <c r="AR13" s="36">
        <v>0</v>
      </c>
      <c r="AS13" s="34">
        <v>0</v>
      </c>
      <c r="AT13" s="35">
        <v>0</v>
      </c>
      <c r="AU13" s="35">
        <v>0</v>
      </c>
      <c r="AV13" s="35">
        <v>0</v>
      </c>
      <c r="AW13" s="36">
        <v>0</v>
      </c>
      <c r="AX13" s="34">
        <v>0</v>
      </c>
      <c r="AY13" s="35">
        <v>0</v>
      </c>
      <c r="AZ13" s="35">
        <v>0</v>
      </c>
      <c r="BA13" s="35">
        <v>0</v>
      </c>
      <c r="BB13" s="36">
        <v>0</v>
      </c>
      <c r="BC13" s="34">
        <v>0</v>
      </c>
      <c r="BD13" s="35">
        <v>0</v>
      </c>
      <c r="BE13" s="35">
        <v>0</v>
      </c>
      <c r="BF13" s="35">
        <v>0</v>
      </c>
      <c r="BG13" s="36">
        <v>0</v>
      </c>
      <c r="BH13" s="34">
        <v>0</v>
      </c>
      <c r="BI13" s="35">
        <v>0</v>
      </c>
      <c r="BJ13" s="35">
        <v>0</v>
      </c>
      <c r="BK13" s="35">
        <v>0</v>
      </c>
      <c r="BL13" s="36">
        <v>0</v>
      </c>
      <c r="BM13" s="9">
        <v>1248841.48</v>
      </c>
      <c r="BN13" s="10">
        <v>50.905999999999999</v>
      </c>
      <c r="BO13" s="10">
        <v>50.2044</v>
      </c>
      <c r="BP13" s="10">
        <v>50.204000000000001</v>
      </c>
      <c r="BQ13" s="11">
        <v>50.425800000000002</v>
      </c>
      <c r="BR13" s="9">
        <v>1253366.96</v>
      </c>
      <c r="BS13" s="10">
        <v>50.938699999999997</v>
      </c>
      <c r="BT13" s="10">
        <v>50.233600000000003</v>
      </c>
      <c r="BU13" s="10">
        <v>50.2316</v>
      </c>
      <c r="BV13" s="11">
        <v>50.455399999999997</v>
      </c>
      <c r="BW13" s="9">
        <v>1286753.8</v>
      </c>
      <c r="BX13" s="10">
        <v>50.994199999999999</v>
      </c>
      <c r="BY13" s="10">
        <v>50.300400000000003</v>
      </c>
      <c r="BZ13" s="10">
        <v>50.300899999999999</v>
      </c>
      <c r="CA13" s="11">
        <v>50.519799999999996</v>
      </c>
      <c r="CB13" s="9">
        <v>1398121.88</v>
      </c>
      <c r="CC13" s="10">
        <v>50.88</v>
      </c>
      <c r="CD13" s="10">
        <v>50.374499999999998</v>
      </c>
      <c r="CE13" s="10">
        <v>50.369900000000001</v>
      </c>
      <c r="CF13" s="11">
        <v>50.5349</v>
      </c>
      <c r="CG13" s="34">
        <v>0</v>
      </c>
      <c r="CH13" s="35">
        <v>0</v>
      </c>
      <c r="CI13" s="35">
        <v>0</v>
      </c>
      <c r="CJ13" s="35">
        <v>0</v>
      </c>
      <c r="CK13" s="36">
        <v>0</v>
      </c>
      <c r="CL13" s="34">
        <v>0</v>
      </c>
      <c r="CM13" s="35">
        <v>0</v>
      </c>
      <c r="CN13" s="35">
        <v>0</v>
      </c>
      <c r="CO13" s="35">
        <v>0</v>
      </c>
      <c r="CP13" s="36">
        <v>0</v>
      </c>
      <c r="CQ13" s="34">
        <v>0</v>
      </c>
      <c r="CR13" s="35">
        <v>0</v>
      </c>
      <c r="CS13" s="35">
        <v>0</v>
      </c>
      <c r="CT13" s="35">
        <v>0</v>
      </c>
      <c r="CU13" s="36">
        <v>0</v>
      </c>
      <c r="CV13" s="34">
        <v>0</v>
      </c>
      <c r="CW13" s="35">
        <v>0</v>
      </c>
      <c r="CX13" s="35">
        <v>0</v>
      </c>
      <c r="CY13" s="35">
        <v>0</v>
      </c>
      <c r="CZ13" s="36">
        <v>0</v>
      </c>
      <c r="DA13" s="34">
        <v>0</v>
      </c>
      <c r="DB13" s="35">
        <v>0</v>
      </c>
      <c r="DC13" s="35">
        <v>0</v>
      </c>
      <c r="DD13" s="35">
        <v>0</v>
      </c>
      <c r="DE13" s="36">
        <v>0</v>
      </c>
      <c r="DF13" s="34">
        <v>0</v>
      </c>
      <c r="DG13" s="35">
        <v>0</v>
      </c>
      <c r="DH13" s="35">
        <v>0</v>
      </c>
      <c r="DI13" s="35">
        <v>0</v>
      </c>
      <c r="DJ13" s="36">
        <v>0</v>
      </c>
      <c r="DK13" s="34">
        <v>0</v>
      </c>
      <c r="DL13" s="35">
        <v>0</v>
      </c>
      <c r="DM13" s="35">
        <v>0</v>
      </c>
      <c r="DN13" s="35">
        <v>0</v>
      </c>
      <c r="DO13" s="36">
        <v>0</v>
      </c>
      <c r="DP13" s="34">
        <v>0</v>
      </c>
      <c r="DQ13" s="35">
        <v>0</v>
      </c>
      <c r="DR13" s="35">
        <v>0</v>
      </c>
      <c r="DS13" s="35">
        <v>0</v>
      </c>
      <c r="DT13" s="36">
        <v>0</v>
      </c>
      <c r="DU13" s="9">
        <v>1244899.8</v>
      </c>
      <c r="DV13" s="10">
        <v>50.900599999999997</v>
      </c>
      <c r="DW13" s="10">
        <v>50.202100000000002</v>
      </c>
      <c r="DX13" s="10">
        <v>50.201500000000003</v>
      </c>
      <c r="DY13" s="11">
        <v>50.422400000000003</v>
      </c>
      <c r="DZ13" s="9">
        <v>1249215.32</v>
      </c>
      <c r="EA13" s="10">
        <v>50.926600000000001</v>
      </c>
      <c r="EB13" s="10">
        <v>50.226300000000002</v>
      </c>
      <c r="EC13" s="10">
        <v>50.2271</v>
      </c>
      <c r="ED13" s="11">
        <v>50.447699999999998</v>
      </c>
      <c r="EE13" s="9">
        <v>1282712.8799999999</v>
      </c>
      <c r="EF13" s="10">
        <v>50.995600000000003</v>
      </c>
      <c r="EG13" s="10">
        <v>50.301600000000001</v>
      </c>
      <c r="EH13" s="10">
        <v>50.302100000000003</v>
      </c>
      <c r="EI13" s="11">
        <v>50.521000000000001</v>
      </c>
      <c r="EJ13" s="9">
        <v>1393900</v>
      </c>
      <c r="EK13" s="10">
        <v>50.8795</v>
      </c>
      <c r="EL13" s="10">
        <v>50.375100000000003</v>
      </c>
      <c r="EM13" s="10">
        <v>50.369</v>
      </c>
      <c r="EN13" s="11">
        <v>50.534700000000001</v>
      </c>
      <c r="EO13" s="34">
        <v>0</v>
      </c>
      <c r="EP13" s="35">
        <v>0</v>
      </c>
      <c r="EQ13" s="35">
        <v>0</v>
      </c>
      <c r="ER13" s="35">
        <v>0</v>
      </c>
      <c r="ES13" s="36">
        <v>0</v>
      </c>
      <c r="ET13" s="34">
        <v>0</v>
      </c>
      <c r="EU13" s="35">
        <v>0</v>
      </c>
      <c r="EV13" s="35">
        <v>0</v>
      </c>
      <c r="EW13" s="35">
        <v>0</v>
      </c>
      <c r="EX13" s="36">
        <v>0</v>
      </c>
      <c r="EY13" s="34">
        <v>0</v>
      </c>
      <c r="EZ13" s="35">
        <v>0</v>
      </c>
      <c r="FA13" s="35">
        <v>0</v>
      </c>
      <c r="FB13" s="35">
        <v>0</v>
      </c>
      <c r="FC13" s="36">
        <v>0</v>
      </c>
      <c r="FD13" s="34">
        <v>0</v>
      </c>
      <c r="FE13" s="35">
        <v>0</v>
      </c>
      <c r="FF13" s="35">
        <v>0</v>
      </c>
      <c r="FG13" s="35">
        <v>0</v>
      </c>
      <c r="FH13" s="36">
        <v>0</v>
      </c>
      <c r="FI13" s="34">
        <v>0</v>
      </c>
      <c r="FJ13" s="35">
        <v>0</v>
      </c>
      <c r="FK13" s="35">
        <v>0</v>
      </c>
      <c r="FL13" s="35">
        <v>0</v>
      </c>
      <c r="FM13" s="36">
        <v>0</v>
      </c>
      <c r="FN13" s="34">
        <v>0</v>
      </c>
      <c r="FO13" s="35">
        <v>0</v>
      </c>
      <c r="FP13" s="35">
        <v>0</v>
      </c>
      <c r="FQ13" s="35">
        <v>0</v>
      </c>
      <c r="FR13" s="36">
        <v>0</v>
      </c>
      <c r="FS13" s="34">
        <v>0</v>
      </c>
      <c r="FT13" s="35">
        <v>0</v>
      </c>
      <c r="FU13" s="35">
        <v>0</v>
      </c>
      <c r="FV13" s="35">
        <v>0</v>
      </c>
      <c r="FW13" s="36">
        <v>0</v>
      </c>
      <c r="FX13" s="34">
        <v>0</v>
      </c>
      <c r="FY13" s="35">
        <v>0</v>
      </c>
      <c r="FZ13" s="35">
        <v>0</v>
      </c>
      <c r="GA13" s="35">
        <v>0</v>
      </c>
      <c r="GB13" s="36">
        <v>0</v>
      </c>
    </row>
    <row r="14" spans="2:184" ht="15" customHeight="1">
      <c r="B14" s="122"/>
      <c r="C14" s="87"/>
      <c r="D14" s="8">
        <f t="shared" si="0"/>
        <v>14</v>
      </c>
      <c r="E14" s="9">
        <v>1115882.1599999999</v>
      </c>
      <c r="F14" s="10">
        <v>48.744900000000001</v>
      </c>
      <c r="G14" s="10">
        <v>48.166899999999998</v>
      </c>
      <c r="H14" s="10">
        <v>48.165199999999999</v>
      </c>
      <c r="I14" s="11">
        <v>48.350499999999997</v>
      </c>
      <c r="J14" s="9">
        <v>1128033.24</v>
      </c>
      <c r="K14" s="10">
        <v>48.814599999999999</v>
      </c>
      <c r="L14" s="10">
        <v>48.2149</v>
      </c>
      <c r="M14" s="10">
        <v>48.212299999999999</v>
      </c>
      <c r="N14" s="11">
        <v>48.404800000000002</v>
      </c>
      <c r="O14" s="9">
        <v>1177880.96</v>
      </c>
      <c r="P14" s="10">
        <v>48.830599999999997</v>
      </c>
      <c r="Q14" s="10">
        <v>48.301400000000001</v>
      </c>
      <c r="R14" s="10">
        <v>48.290300000000002</v>
      </c>
      <c r="S14" s="11">
        <v>48.466900000000003</v>
      </c>
      <c r="T14" s="9">
        <v>1310568.72</v>
      </c>
      <c r="U14" s="10">
        <v>48.5974</v>
      </c>
      <c r="V14" s="10">
        <v>48.351100000000002</v>
      </c>
      <c r="W14" s="10">
        <v>48.325400000000002</v>
      </c>
      <c r="X14" s="11">
        <v>48.422899999999998</v>
      </c>
      <c r="Y14" s="34">
        <v>0</v>
      </c>
      <c r="Z14" s="35">
        <v>0</v>
      </c>
      <c r="AA14" s="35">
        <v>0</v>
      </c>
      <c r="AB14" s="35">
        <v>0</v>
      </c>
      <c r="AC14" s="36">
        <v>0</v>
      </c>
      <c r="AD14" s="34">
        <v>0</v>
      </c>
      <c r="AE14" s="35">
        <v>0</v>
      </c>
      <c r="AF14" s="35">
        <v>0</v>
      </c>
      <c r="AG14" s="35">
        <v>0</v>
      </c>
      <c r="AH14" s="36">
        <v>0</v>
      </c>
      <c r="AI14" s="34">
        <v>0</v>
      </c>
      <c r="AJ14" s="35">
        <v>0</v>
      </c>
      <c r="AK14" s="35">
        <v>0</v>
      </c>
      <c r="AL14" s="35">
        <v>0</v>
      </c>
      <c r="AM14" s="36">
        <v>0</v>
      </c>
      <c r="AN14" s="34">
        <v>0</v>
      </c>
      <c r="AO14" s="35">
        <v>0</v>
      </c>
      <c r="AP14" s="35">
        <v>0</v>
      </c>
      <c r="AQ14" s="35">
        <v>0</v>
      </c>
      <c r="AR14" s="36">
        <v>0</v>
      </c>
      <c r="AS14" s="34">
        <v>0</v>
      </c>
      <c r="AT14" s="35">
        <v>0</v>
      </c>
      <c r="AU14" s="35">
        <v>0</v>
      </c>
      <c r="AV14" s="35">
        <v>0</v>
      </c>
      <c r="AW14" s="36">
        <v>0</v>
      </c>
      <c r="AX14" s="34">
        <v>0</v>
      </c>
      <c r="AY14" s="35">
        <v>0</v>
      </c>
      <c r="AZ14" s="35">
        <v>0</v>
      </c>
      <c r="BA14" s="35">
        <v>0</v>
      </c>
      <c r="BB14" s="36">
        <v>0</v>
      </c>
      <c r="BC14" s="34">
        <v>0</v>
      </c>
      <c r="BD14" s="35">
        <v>0</v>
      </c>
      <c r="BE14" s="35">
        <v>0</v>
      </c>
      <c r="BF14" s="35">
        <v>0</v>
      </c>
      <c r="BG14" s="36">
        <v>0</v>
      </c>
      <c r="BH14" s="34">
        <v>0</v>
      </c>
      <c r="BI14" s="35">
        <v>0</v>
      </c>
      <c r="BJ14" s="35">
        <v>0</v>
      </c>
      <c r="BK14" s="35">
        <v>0</v>
      </c>
      <c r="BL14" s="36">
        <v>0</v>
      </c>
      <c r="BM14" s="9">
        <v>1125164.32</v>
      </c>
      <c r="BN14" s="10">
        <v>48.751600000000003</v>
      </c>
      <c r="BO14" s="10">
        <v>48.170499999999997</v>
      </c>
      <c r="BP14" s="10">
        <v>48.168500000000002</v>
      </c>
      <c r="BQ14" s="11">
        <v>48.354999999999997</v>
      </c>
      <c r="BR14" s="9">
        <v>1137796.28</v>
      </c>
      <c r="BS14" s="10">
        <v>48.8185</v>
      </c>
      <c r="BT14" s="10">
        <v>48.216900000000003</v>
      </c>
      <c r="BU14" s="10">
        <v>48.215699999999998</v>
      </c>
      <c r="BV14" s="11">
        <v>48.407899999999998</v>
      </c>
      <c r="BW14" s="9">
        <v>1187702.1200000001</v>
      </c>
      <c r="BX14" s="10">
        <v>48.832799999999999</v>
      </c>
      <c r="BY14" s="10">
        <v>48.299700000000001</v>
      </c>
      <c r="BZ14" s="10">
        <v>48.290300000000002</v>
      </c>
      <c r="CA14" s="11">
        <v>48.466999999999999</v>
      </c>
      <c r="CB14" s="9">
        <v>1321164.08</v>
      </c>
      <c r="CC14" s="10">
        <v>48.6</v>
      </c>
      <c r="CD14" s="10">
        <v>48.352600000000002</v>
      </c>
      <c r="CE14" s="10">
        <v>48.323700000000002</v>
      </c>
      <c r="CF14" s="11">
        <v>48.423699999999997</v>
      </c>
      <c r="CG14" s="34">
        <v>0</v>
      </c>
      <c r="CH14" s="35">
        <v>0</v>
      </c>
      <c r="CI14" s="35">
        <v>0</v>
      </c>
      <c r="CJ14" s="35">
        <v>0</v>
      </c>
      <c r="CK14" s="36">
        <v>0</v>
      </c>
      <c r="CL14" s="34">
        <v>0</v>
      </c>
      <c r="CM14" s="35">
        <v>0</v>
      </c>
      <c r="CN14" s="35">
        <v>0</v>
      </c>
      <c r="CO14" s="35">
        <v>0</v>
      </c>
      <c r="CP14" s="36">
        <v>0</v>
      </c>
      <c r="CQ14" s="34">
        <v>0</v>
      </c>
      <c r="CR14" s="35">
        <v>0</v>
      </c>
      <c r="CS14" s="35">
        <v>0</v>
      </c>
      <c r="CT14" s="35">
        <v>0</v>
      </c>
      <c r="CU14" s="36">
        <v>0</v>
      </c>
      <c r="CV14" s="34">
        <v>0</v>
      </c>
      <c r="CW14" s="35">
        <v>0</v>
      </c>
      <c r="CX14" s="35">
        <v>0</v>
      </c>
      <c r="CY14" s="35">
        <v>0</v>
      </c>
      <c r="CZ14" s="36">
        <v>0</v>
      </c>
      <c r="DA14" s="34">
        <v>0</v>
      </c>
      <c r="DB14" s="35">
        <v>0</v>
      </c>
      <c r="DC14" s="35">
        <v>0</v>
      </c>
      <c r="DD14" s="35">
        <v>0</v>
      </c>
      <c r="DE14" s="36">
        <v>0</v>
      </c>
      <c r="DF14" s="34">
        <v>0</v>
      </c>
      <c r="DG14" s="35">
        <v>0</v>
      </c>
      <c r="DH14" s="35">
        <v>0</v>
      </c>
      <c r="DI14" s="35">
        <v>0</v>
      </c>
      <c r="DJ14" s="36">
        <v>0</v>
      </c>
      <c r="DK14" s="34">
        <v>0</v>
      </c>
      <c r="DL14" s="35">
        <v>0</v>
      </c>
      <c r="DM14" s="35">
        <v>0</v>
      </c>
      <c r="DN14" s="35">
        <v>0</v>
      </c>
      <c r="DO14" s="36">
        <v>0</v>
      </c>
      <c r="DP14" s="34">
        <v>0</v>
      </c>
      <c r="DQ14" s="35">
        <v>0</v>
      </c>
      <c r="DR14" s="35">
        <v>0</v>
      </c>
      <c r="DS14" s="35">
        <v>0</v>
      </c>
      <c r="DT14" s="36">
        <v>0</v>
      </c>
      <c r="DU14" s="9">
        <v>1120951.96</v>
      </c>
      <c r="DV14" s="10">
        <v>48.741</v>
      </c>
      <c r="DW14" s="10">
        <v>48.1629</v>
      </c>
      <c r="DX14" s="10">
        <v>48.162399999999998</v>
      </c>
      <c r="DY14" s="11">
        <v>48.346899999999998</v>
      </c>
      <c r="DZ14" s="9">
        <v>1133709.68</v>
      </c>
      <c r="EA14" s="10">
        <v>48.816299999999998</v>
      </c>
      <c r="EB14" s="10">
        <v>48.214799999999997</v>
      </c>
      <c r="EC14" s="10">
        <v>48.213099999999997</v>
      </c>
      <c r="ED14" s="11">
        <v>48.4056</v>
      </c>
      <c r="EE14" s="9">
        <v>1183476.52</v>
      </c>
      <c r="EF14" s="10">
        <v>48.828000000000003</v>
      </c>
      <c r="EG14" s="10">
        <v>48.298699999999997</v>
      </c>
      <c r="EH14" s="10">
        <v>48.290100000000002</v>
      </c>
      <c r="EI14" s="11">
        <v>48.465000000000003</v>
      </c>
      <c r="EJ14" s="9">
        <v>1316976.32</v>
      </c>
      <c r="EK14" s="10">
        <v>48.601199999999999</v>
      </c>
      <c r="EL14" s="10">
        <v>48.352400000000003</v>
      </c>
      <c r="EM14" s="10">
        <v>48.322000000000003</v>
      </c>
      <c r="EN14" s="11">
        <v>48.423400000000001</v>
      </c>
      <c r="EO14" s="34">
        <v>0</v>
      </c>
      <c r="EP14" s="35">
        <v>0</v>
      </c>
      <c r="EQ14" s="35">
        <v>0</v>
      </c>
      <c r="ER14" s="35">
        <v>0</v>
      </c>
      <c r="ES14" s="36">
        <v>0</v>
      </c>
      <c r="ET14" s="34">
        <v>0</v>
      </c>
      <c r="EU14" s="35">
        <v>0</v>
      </c>
      <c r="EV14" s="35">
        <v>0</v>
      </c>
      <c r="EW14" s="35">
        <v>0</v>
      </c>
      <c r="EX14" s="36">
        <v>0</v>
      </c>
      <c r="EY14" s="34">
        <v>0</v>
      </c>
      <c r="EZ14" s="35">
        <v>0</v>
      </c>
      <c r="FA14" s="35">
        <v>0</v>
      </c>
      <c r="FB14" s="35">
        <v>0</v>
      </c>
      <c r="FC14" s="36">
        <v>0</v>
      </c>
      <c r="FD14" s="34">
        <v>0</v>
      </c>
      <c r="FE14" s="35">
        <v>0</v>
      </c>
      <c r="FF14" s="35">
        <v>0</v>
      </c>
      <c r="FG14" s="35">
        <v>0</v>
      </c>
      <c r="FH14" s="36">
        <v>0</v>
      </c>
      <c r="FI14" s="34">
        <v>0</v>
      </c>
      <c r="FJ14" s="35">
        <v>0</v>
      </c>
      <c r="FK14" s="35">
        <v>0</v>
      </c>
      <c r="FL14" s="35">
        <v>0</v>
      </c>
      <c r="FM14" s="36">
        <v>0</v>
      </c>
      <c r="FN14" s="34">
        <v>0</v>
      </c>
      <c r="FO14" s="35">
        <v>0</v>
      </c>
      <c r="FP14" s="35">
        <v>0</v>
      </c>
      <c r="FQ14" s="35">
        <v>0</v>
      </c>
      <c r="FR14" s="36">
        <v>0</v>
      </c>
      <c r="FS14" s="34">
        <v>0</v>
      </c>
      <c r="FT14" s="35">
        <v>0</v>
      </c>
      <c r="FU14" s="35">
        <v>0</v>
      </c>
      <c r="FV14" s="35">
        <v>0</v>
      </c>
      <c r="FW14" s="36">
        <v>0</v>
      </c>
      <c r="FX14" s="34">
        <v>0</v>
      </c>
      <c r="FY14" s="35">
        <v>0</v>
      </c>
      <c r="FZ14" s="35">
        <v>0</v>
      </c>
      <c r="GA14" s="35">
        <v>0</v>
      </c>
      <c r="GB14" s="36">
        <v>0</v>
      </c>
    </row>
    <row r="15" spans="2:184" ht="15" customHeight="1">
      <c r="B15" s="122"/>
      <c r="C15" s="87"/>
      <c r="D15" s="8">
        <f t="shared" si="0"/>
        <v>16</v>
      </c>
      <c r="E15" s="9">
        <v>1010784.64</v>
      </c>
      <c r="F15" s="10">
        <v>46.929000000000002</v>
      </c>
      <c r="G15" s="10">
        <v>45.165100000000002</v>
      </c>
      <c r="H15" s="10">
        <v>45.229399999999998</v>
      </c>
      <c r="I15" s="11">
        <v>45.7014</v>
      </c>
      <c r="J15" s="9">
        <v>1029748.92</v>
      </c>
      <c r="K15" s="10">
        <v>47.0274</v>
      </c>
      <c r="L15" s="10">
        <v>45.162999999999997</v>
      </c>
      <c r="M15" s="10">
        <v>45.2376</v>
      </c>
      <c r="N15" s="11">
        <v>45.728099999999998</v>
      </c>
      <c r="O15" s="9">
        <v>1094010.2</v>
      </c>
      <c r="P15" s="10">
        <v>46.987400000000001</v>
      </c>
      <c r="Q15" s="10">
        <v>45.189799999999998</v>
      </c>
      <c r="R15" s="10">
        <v>45.262599999999999</v>
      </c>
      <c r="S15" s="11">
        <v>45.737699999999997</v>
      </c>
      <c r="T15" s="9">
        <v>1239013.8799999999</v>
      </c>
      <c r="U15" s="10">
        <v>46.768500000000003</v>
      </c>
      <c r="V15" s="10">
        <v>45.197899999999997</v>
      </c>
      <c r="W15" s="10">
        <v>45.247700000000002</v>
      </c>
      <c r="X15" s="11">
        <v>45.679400000000001</v>
      </c>
      <c r="Y15" s="34">
        <v>0</v>
      </c>
      <c r="Z15" s="35">
        <v>0</v>
      </c>
      <c r="AA15" s="35">
        <v>0</v>
      </c>
      <c r="AB15" s="35">
        <v>0</v>
      </c>
      <c r="AC15" s="36">
        <v>0</v>
      </c>
      <c r="AD15" s="34">
        <v>0</v>
      </c>
      <c r="AE15" s="35">
        <v>0</v>
      </c>
      <c r="AF15" s="35">
        <v>0</v>
      </c>
      <c r="AG15" s="35">
        <v>0</v>
      </c>
      <c r="AH15" s="36">
        <v>0</v>
      </c>
      <c r="AI15" s="34">
        <v>0</v>
      </c>
      <c r="AJ15" s="35">
        <v>0</v>
      </c>
      <c r="AK15" s="35">
        <v>0</v>
      </c>
      <c r="AL15" s="35">
        <v>0</v>
      </c>
      <c r="AM15" s="36">
        <v>0</v>
      </c>
      <c r="AN15" s="34">
        <v>0</v>
      </c>
      <c r="AO15" s="35">
        <v>0</v>
      </c>
      <c r="AP15" s="35">
        <v>0</v>
      </c>
      <c r="AQ15" s="35">
        <v>0</v>
      </c>
      <c r="AR15" s="36">
        <v>0</v>
      </c>
      <c r="AS15" s="34">
        <v>0</v>
      </c>
      <c r="AT15" s="35">
        <v>0</v>
      </c>
      <c r="AU15" s="35">
        <v>0</v>
      </c>
      <c r="AV15" s="35">
        <v>0</v>
      </c>
      <c r="AW15" s="36">
        <v>0</v>
      </c>
      <c r="AX15" s="34">
        <v>0</v>
      </c>
      <c r="AY15" s="35">
        <v>0</v>
      </c>
      <c r="AZ15" s="35">
        <v>0</v>
      </c>
      <c r="BA15" s="35">
        <v>0</v>
      </c>
      <c r="BB15" s="36">
        <v>0</v>
      </c>
      <c r="BC15" s="34">
        <v>0</v>
      </c>
      <c r="BD15" s="35">
        <v>0</v>
      </c>
      <c r="BE15" s="35">
        <v>0</v>
      </c>
      <c r="BF15" s="35">
        <v>0</v>
      </c>
      <c r="BG15" s="36">
        <v>0</v>
      </c>
      <c r="BH15" s="34">
        <v>0</v>
      </c>
      <c r="BI15" s="35">
        <v>0</v>
      </c>
      <c r="BJ15" s="35">
        <v>0</v>
      </c>
      <c r="BK15" s="35">
        <v>0</v>
      </c>
      <c r="BL15" s="36">
        <v>0</v>
      </c>
      <c r="BM15" s="9">
        <v>1019851.36</v>
      </c>
      <c r="BN15" s="10">
        <v>46.930399999999999</v>
      </c>
      <c r="BO15" s="10">
        <v>45.161700000000003</v>
      </c>
      <c r="BP15" s="10">
        <v>45.228400000000001</v>
      </c>
      <c r="BQ15" s="11">
        <v>45.7</v>
      </c>
      <c r="BR15" s="9">
        <v>1039425.52</v>
      </c>
      <c r="BS15" s="10">
        <v>47.0261</v>
      </c>
      <c r="BT15" s="10">
        <v>45.161499999999997</v>
      </c>
      <c r="BU15" s="10">
        <v>45.236499999999999</v>
      </c>
      <c r="BV15" s="11">
        <v>45.726799999999997</v>
      </c>
      <c r="BW15" s="9">
        <v>1104027.52</v>
      </c>
      <c r="BX15" s="10">
        <v>46.988999999999997</v>
      </c>
      <c r="BY15" s="10">
        <v>45.188800000000001</v>
      </c>
      <c r="BZ15" s="10">
        <v>45.2622</v>
      </c>
      <c r="CA15" s="11">
        <v>45.7376</v>
      </c>
      <c r="CB15" s="9">
        <v>1250167.8400000001</v>
      </c>
      <c r="CC15" s="10">
        <v>46.769399999999997</v>
      </c>
      <c r="CD15" s="10">
        <v>45.1982</v>
      </c>
      <c r="CE15" s="10">
        <v>45.246699999999997</v>
      </c>
      <c r="CF15" s="11">
        <v>45.679499999999997</v>
      </c>
      <c r="CG15" s="34">
        <v>0</v>
      </c>
      <c r="CH15" s="35">
        <v>0</v>
      </c>
      <c r="CI15" s="35">
        <v>0</v>
      </c>
      <c r="CJ15" s="35">
        <v>0</v>
      </c>
      <c r="CK15" s="36">
        <v>0</v>
      </c>
      <c r="CL15" s="34">
        <v>0</v>
      </c>
      <c r="CM15" s="35">
        <v>0</v>
      </c>
      <c r="CN15" s="35">
        <v>0</v>
      </c>
      <c r="CO15" s="35">
        <v>0</v>
      </c>
      <c r="CP15" s="36">
        <v>0</v>
      </c>
      <c r="CQ15" s="34">
        <v>0</v>
      </c>
      <c r="CR15" s="35">
        <v>0</v>
      </c>
      <c r="CS15" s="35">
        <v>0</v>
      </c>
      <c r="CT15" s="35">
        <v>0</v>
      </c>
      <c r="CU15" s="36">
        <v>0</v>
      </c>
      <c r="CV15" s="34">
        <v>0</v>
      </c>
      <c r="CW15" s="35">
        <v>0</v>
      </c>
      <c r="CX15" s="35">
        <v>0</v>
      </c>
      <c r="CY15" s="35">
        <v>0</v>
      </c>
      <c r="CZ15" s="36">
        <v>0</v>
      </c>
      <c r="DA15" s="34">
        <v>0</v>
      </c>
      <c r="DB15" s="35">
        <v>0</v>
      </c>
      <c r="DC15" s="35">
        <v>0</v>
      </c>
      <c r="DD15" s="35">
        <v>0</v>
      </c>
      <c r="DE15" s="36">
        <v>0</v>
      </c>
      <c r="DF15" s="34">
        <v>0</v>
      </c>
      <c r="DG15" s="35">
        <v>0</v>
      </c>
      <c r="DH15" s="35">
        <v>0</v>
      </c>
      <c r="DI15" s="35">
        <v>0</v>
      </c>
      <c r="DJ15" s="36">
        <v>0</v>
      </c>
      <c r="DK15" s="34">
        <v>0</v>
      </c>
      <c r="DL15" s="35">
        <v>0</v>
      </c>
      <c r="DM15" s="35">
        <v>0</v>
      </c>
      <c r="DN15" s="35">
        <v>0</v>
      </c>
      <c r="DO15" s="36">
        <v>0</v>
      </c>
      <c r="DP15" s="34">
        <v>0</v>
      </c>
      <c r="DQ15" s="35">
        <v>0</v>
      </c>
      <c r="DR15" s="35">
        <v>0</v>
      </c>
      <c r="DS15" s="35">
        <v>0</v>
      </c>
      <c r="DT15" s="36">
        <v>0</v>
      </c>
      <c r="DU15" s="9">
        <v>1016288.16</v>
      </c>
      <c r="DV15" s="10">
        <v>46.931899999999999</v>
      </c>
      <c r="DW15" s="10">
        <v>45.163400000000003</v>
      </c>
      <c r="DX15" s="10">
        <v>45.230699999999999</v>
      </c>
      <c r="DY15" s="11">
        <v>45.701900000000002</v>
      </c>
      <c r="DZ15" s="9">
        <v>1035514.32</v>
      </c>
      <c r="EA15" s="10">
        <v>47.030999999999999</v>
      </c>
      <c r="EB15" s="10">
        <v>45.163499999999999</v>
      </c>
      <c r="EC15" s="10">
        <v>45.236800000000002</v>
      </c>
      <c r="ED15" s="11">
        <v>45.728999999999999</v>
      </c>
      <c r="EE15" s="9">
        <v>1099861.24</v>
      </c>
      <c r="EF15" s="10">
        <v>46.987699999999997</v>
      </c>
      <c r="EG15" s="10">
        <v>45.191299999999998</v>
      </c>
      <c r="EH15" s="10">
        <v>45.262799999999999</v>
      </c>
      <c r="EI15" s="11">
        <v>45.738399999999999</v>
      </c>
      <c r="EJ15" s="9">
        <v>1245957.6399999999</v>
      </c>
      <c r="EK15" s="10">
        <v>46.768900000000002</v>
      </c>
      <c r="EL15" s="10">
        <v>45.197800000000001</v>
      </c>
      <c r="EM15" s="10">
        <v>45.247599999999998</v>
      </c>
      <c r="EN15" s="11">
        <v>45.679499999999997</v>
      </c>
      <c r="EO15" s="34">
        <v>0</v>
      </c>
      <c r="EP15" s="35">
        <v>0</v>
      </c>
      <c r="EQ15" s="35">
        <v>0</v>
      </c>
      <c r="ER15" s="35">
        <v>0</v>
      </c>
      <c r="ES15" s="36">
        <v>0</v>
      </c>
      <c r="ET15" s="34">
        <v>0</v>
      </c>
      <c r="EU15" s="35">
        <v>0</v>
      </c>
      <c r="EV15" s="35">
        <v>0</v>
      </c>
      <c r="EW15" s="35">
        <v>0</v>
      </c>
      <c r="EX15" s="36">
        <v>0</v>
      </c>
      <c r="EY15" s="34">
        <v>0</v>
      </c>
      <c r="EZ15" s="35">
        <v>0</v>
      </c>
      <c r="FA15" s="35">
        <v>0</v>
      </c>
      <c r="FB15" s="35">
        <v>0</v>
      </c>
      <c r="FC15" s="36">
        <v>0</v>
      </c>
      <c r="FD15" s="34">
        <v>0</v>
      </c>
      <c r="FE15" s="35">
        <v>0</v>
      </c>
      <c r="FF15" s="35">
        <v>0</v>
      </c>
      <c r="FG15" s="35">
        <v>0</v>
      </c>
      <c r="FH15" s="36">
        <v>0</v>
      </c>
      <c r="FI15" s="34">
        <v>0</v>
      </c>
      <c r="FJ15" s="35">
        <v>0</v>
      </c>
      <c r="FK15" s="35">
        <v>0</v>
      </c>
      <c r="FL15" s="35">
        <v>0</v>
      </c>
      <c r="FM15" s="36">
        <v>0</v>
      </c>
      <c r="FN15" s="34">
        <v>0</v>
      </c>
      <c r="FO15" s="35">
        <v>0</v>
      </c>
      <c r="FP15" s="35">
        <v>0</v>
      </c>
      <c r="FQ15" s="35">
        <v>0</v>
      </c>
      <c r="FR15" s="36">
        <v>0</v>
      </c>
      <c r="FS15" s="34">
        <v>0</v>
      </c>
      <c r="FT15" s="35">
        <v>0</v>
      </c>
      <c r="FU15" s="35">
        <v>0</v>
      </c>
      <c r="FV15" s="35">
        <v>0</v>
      </c>
      <c r="FW15" s="36">
        <v>0</v>
      </c>
      <c r="FX15" s="34">
        <v>0</v>
      </c>
      <c r="FY15" s="35">
        <v>0</v>
      </c>
      <c r="FZ15" s="35">
        <v>0</v>
      </c>
      <c r="GA15" s="35">
        <v>0</v>
      </c>
      <c r="GB15" s="36">
        <v>0</v>
      </c>
    </row>
    <row r="16" spans="2:184" ht="15" customHeight="1">
      <c r="B16" s="122"/>
      <c r="C16" s="87"/>
      <c r="D16" s="8">
        <f t="shared" si="0"/>
        <v>18</v>
      </c>
      <c r="E16" s="9">
        <v>891099.28</v>
      </c>
      <c r="F16" s="10">
        <v>44.743200000000002</v>
      </c>
      <c r="G16" s="10">
        <v>43.6128</v>
      </c>
      <c r="H16" s="10">
        <v>43.667400000000001</v>
      </c>
      <c r="I16" s="11">
        <v>43.977499999999999</v>
      </c>
      <c r="J16" s="9">
        <v>919775.04</v>
      </c>
      <c r="K16" s="10">
        <v>44.873399999999997</v>
      </c>
      <c r="L16" s="10">
        <v>43.619700000000002</v>
      </c>
      <c r="M16" s="10">
        <v>43.679000000000002</v>
      </c>
      <c r="N16" s="11">
        <v>44.020200000000003</v>
      </c>
      <c r="O16" s="9">
        <v>1001152.96</v>
      </c>
      <c r="P16" s="10">
        <v>44.811199999999999</v>
      </c>
      <c r="Q16" s="10">
        <v>43.633200000000002</v>
      </c>
      <c r="R16" s="10">
        <v>43.686300000000003</v>
      </c>
      <c r="S16" s="11">
        <v>44.010599999999997</v>
      </c>
      <c r="T16" s="9">
        <v>1147779.28</v>
      </c>
      <c r="U16" s="10">
        <v>44.578899999999997</v>
      </c>
      <c r="V16" s="10">
        <v>43.595500000000001</v>
      </c>
      <c r="W16" s="10">
        <v>43.628799999999998</v>
      </c>
      <c r="X16" s="11">
        <v>43.911099999999998</v>
      </c>
      <c r="Y16" s="34">
        <v>0</v>
      </c>
      <c r="Z16" s="35">
        <v>0</v>
      </c>
      <c r="AA16" s="35">
        <v>0</v>
      </c>
      <c r="AB16" s="35">
        <v>0</v>
      </c>
      <c r="AC16" s="36">
        <v>0</v>
      </c>
      <c r="AD16" s="34">
        <v>0</v>
      </c>
      <c r="AE16" s="35">
        <v>0</v>
      </c>
      <c r="AF16" s="35">
        <v>0</v>
      </c>
      <c r="AG16" s="35">
        <v>0</v>
      </c>
      <c r="AH16" s="36">
        <v>0</v>
      </c>
      <c r="AI16" s="34">
        <v>0</v>
      </c>
      <c r="AJ16" s="35">
        <v>0</v>
      </c>
      <c r="AK16" s="35">
        <v>0</v>
      </c>
      <c r="AL16" s="35">
        <v>0</v>
      </c>
      <c r="AM16" s="36">
        <v>0</v>
      </c>
      <c r="AN16" s="34">
        <v>0</v>
      </c>
      <c r="AO16" s="35">
        <v>0</v>
      </c>
      <c r="AP16" s="35">
        <v>0</v>
      </c>
      <c r="AQ16" s="35">
        <v>0</v>
      </c>
      <c r="AR16" s="36">
        <v>0</v>
      </c>
      <c r="AS16" s="34">
        <v>0</v>
      </c>
      <c r="AT16" s="35">
        <v>0</v>
      </c>
      <c r="AU16" s="35">
        <v>0</v>
      </c>
      <c r="AV16" s="35">
        <v>0</v>
      </c>
      <c r="AW16" s="36">
        <v>0</v>
      </c>
      <c r="AX16" s="34">
        <v>0</v>
      </c>
      <c r="AY16" s="35">
        <v>0</v>
      </c>
      <c r="AZ16" s="35">
        <v>0</v>
      </c>
      <c r="BA16" s="35">
        <v>0</v>
      </c>
      <c r="BB16" s="36">
        <v>0</v>
      </c>
      <c r="BC16" s="34">
        <v>0</v>
      </c>
      <c r="BD16" s="35">
        <v>0</v>
      </c>
      <c r="BE16" s="35">
        <v>0</v>
      </c>
      <c r="BF16" s="35">
        <v>0</v>
      </c>
      <c r="BG16" s="36">
        <v>0</v>
      </c>
      <c r="BH16" s="34">
        <v>0</v>
      </c>
      <c r="BI16" s="35">
        <v>0</v>
      </c>
      <c r="BJ16" s="35">
        <v>0</v>
      </c>
      <c r="BK16" s="35">
        <v>0</v>
      </c>
      <c r="BL16" s="36">
        <v>0</v>
      </c>
      <c r="BM16" s="9">
        <v>899697.04</v>
      </c>
      <c r="BN16" s="10">
        <v>44.728499999999997</v>
      </c>
      <c r="BO16" s="10">
        <v>43.612400000000001</v>
      </c>
      <c r="BP16" s="10">
        <v>43.665399999999998</v>
      </c>
      <c r="BQ16" s="11">
        <v>43.9726</v>
      </c>
      <c r="BR16" s="9">
        <v>929675.16</v>
      </c>
      <c r="BS16" s="10">
        <v>44.876199999999997</v>
      </c>
      <c r="BT16" s="10">
        <v>43.621499999999997</v>
      </c>
      <c r="BU16" s="10">
        <v>43.678699999999999</v>
      </c>
      <c r="BV16" s="11">
        <v>44.021500000000003</v>
      </c>
      <c r="BW16" s="9">
        <v>1011272.24</v>
      </c>
      <c r="BX16" s="10">
        <v>44.809199999999997</v>
      </c>
      <c r="BY16" s="10">
        <v>43.634</v>
      </c>
      <c r="BZ16" s="10">
        <v>43.688099999999999</v>
      </c>
      <c r="CA16" s="11">
        <v>44.011000000000003</v>
      </c>
      <c r="CB16" s="9">
        <v>1159883.28</v>
      </c>
      <c r="CC16" s="10">
        <v>44.576799999999999</v>
      </c>
      <c r="CD16" s="10">
        <v>43.592500000000001</v>
      </c>
      <c r="CE16" s="10">
        <v>43.6295</v>
      </c>
      <c r="CF16" s="11">
        <v>43.909700000000001</v>
      </c>
      <c r="CG16" s="34">
        <v>0</v>
      </c>
      <c r="CH16" s="35">
        <v>0</v>
      </c>
      <c r="CI16" s="35">
        <v>0</v>
      </c>
      <c r="CJ16" s="35">
        <v>0</v>
      </c>
      <c r="CK16" s="36">
        <v>0</v>
      </c>
      <c r="CL16" s="34">
        <v>0</v>
      </c>
      <c r="CM16" s="35">
        <v>0</v>
      </c>
      <c r="CN16" s="35">
        <v>0</v>
      </c>
      <c r="CO16" s="35">
        <v>0</v>
      </c>
      <c r="CP16" s="36">
        <v>0</v>
      </c>
      <c r="CQ16" s="34">
        <v>0</v>
      </c>
      <c r="CR16" s="35">
        <v>0</v>
      </c>
      <c r="CS16" s="35">
        <v>0</v>
      </c>
      <c r="CT16" s="35">
        <v>0</v>
      </c>
      <c r="CU16" s="36">
        <v>0</v>
      </c>
      <c r="CV16" s="34">
        <v>0</v>
      </c>
      <c r="CW16" s="35">
        <v>0</v>
      </c>
      <c r="CX16" s="35">
        <v>0</v>
      </c>
      <c r="CY16" s="35">
        <v>0</v>
      </c>
      <c r="CZ16" s="36">
        <v>0</v>
      </c>
      <c r="DA16" s="34">
        <v>0</v>
      </c>
      <c r="DB16" s="35">
        <v>0</v>
      </c>
      <c r="DC16" s="35">
        <v>0</v>
      </c>
      <c r="DD16" s="35">
        <v>0</v>
      </c>
      <c r="DE16" s="36">
        <v>0</v>
      </c>
      <c r="DF16" s="34">
        <v>0</v>
      </c>
      <c r="DG16" s="35">
        <v>0</v>
      </c>
      <c r="DH16" s="35">
        <v>0</v>
      </c>
      <c r="DI16" s="35">
        <v>0</v>
      </c>
      <c r="DJ16" s="36">
        <v>0</v>
      </c>
      <c r="DK16" s="34">
        <v>0</v>
      </c>
      <c r="DL16" s="35">
        <v>0</v>
      </c>
      <c r="DM16" s="35">
        <v>0</v>
      </c>
      <c r="DN16" s="35">
        <v>0</v>
      </c>
      <c r="DO16" s="36">
        <v>0</v>
      </c>
      <c r="DP16" s="34">
        <v>0</v>
      </c>
      <c r="DQ16" s="35">
        <v>0</v>
      </c>
      <c r="DR16" s="35">
        <v>0</v>
      </c>
      <c r="DS16" s="35">
        <v>0</v>
      </c>
      <c r="DT16" s="36">
        <v>0</v>
      </c>
      <c r="DU16" s="9">
        <v>896591.4</v>
      </c>
      <c r="DV16" s="10">
        <v>44.7423</v>
      </c>
      <c r="DW16" s="10">
        <v>43.610199999999999</v>
      </c>
      <c r="DX16" s="10">
        <v>43.666899999999998</v>
      </c>
      <c r="DY16" s="11">
        <v>43.976199999999999</v>
      </c>
      <c r="DZ16" s="9">
        <v>925305.08</v>
      </c>
      <c r="EA16" s="10">
        <v>44.871200000000002</v>
      </c>
      <c r="EB16" s="10">
        <v>43.618000000000002</v>
      </c>
      <c r="EC16" s="10">
        <v>43.677100000000003</v>
      </c>
      <c r="ED16" s="11">
        <v>44.018300000000004</v>
      </c>
      <c r="EE16" s="9">
        <v>1007050.2</v>
      </c>
      <c r="EF16" s="10">
        <v>44.8095</v>
      </c>
      <c r="EG16" s="10">
        <v>43.631799999999998</v>
      </c>
      <c r="EH16" s="10">
        <v>43.6875</v>
      </c>
      <c r="EI16" s="11">
        <v>44.010100000000001</v>
      </c>
      <c r="EJ16" s="9">
        <v>1155742.6399999999</v>
      </c>
      <c r="EK16" s="10">
        <v>44.5777</v>
      </c>
      <c r="EL16" s="10">
        <v>43.5946</v>
      </c>
      <c r="EM16" s="10">
        <v>43.628700000000002</v>
      </c>
      <c r="EN16" s="11">
        <v>43.910400000000003</v>
      </c>
      <c r="EO16" s="34">
        <v>0</v>
      </c>
      <c r="EP16" s="35">
        <v>0</v>
      </c>
      <c r="EQ16" s="35">
        <v>0</v>
      </c>
      <c r="ER16" s="35">
        <v>0</v>
      </c>
      <c r="ES16" s="36">
        <v>0</v>
      </c>
      <c r="ET16" s="34">
        <v>0</v>
      </c>
      <c r="EU16" s="35">
        <v>0</v>
      </c>
      <c r="EV16" s="35">
        <v>0</v>
      </c>
      <c r="EW16" s="35">
        <v>0</v>
      </c>
      <c r="EX16" s="36">
        <v>0</v>
      </c>
      <c r="EY16" s="34">
        <v>0</v>
      </c>
      <c r="EZ16" s="35">
        <v>0</v>
      </c>
      <c r="FA16" s="35">
        <v>0</v>
      </c>
      <c r="FB16" s="35">
        <v>0</v>
      </c>
      <c r="FC16" s="36">
        <v>0</v>
      </c>
      <c r="FD16" s="34">
        <v>0</v>
      </c>
      <c r="FE16" s="35">
        <v>0</v>
      </c>
      <c r="FF16" s="35">
        <v>0</v>
      </c>
      <c r="FG16" s="35">
        <v>0</v>
      </c>
      <c r="FH16" s="36">
        <v>0</v>
      </c>
      <c r="FI16" s="34">
        <v>0</v>
      </c>
      <c r="FJ16" s="35">
        <v>0</v>
      </c>
      <c r="FK16" s="35">
        <v>0</v>
      </c>
      <c r="FL16" s="35">
        <v>0</v>
      </c>
      <c r="FM16" s="36">
        <v>0</v>
      </c>
      <c r="FN16" s="34">
        <v>0</v>
      </c>
      <c r="FO16" s="35">
        <v>0</v>
      </c>
      <c r="FP16" s="35">
        <v>0</v>
      </c>
      <c r="FQ16" s="35">
        <v>0</v>
      </c>
      <c r="FR16" s="36">
        <v>0</v>
      </c>
      <c r="FS16" s="34">
        <v>0</v>
      </c>
      <c r="FT16" s="35">
        <v>0</v>
      </c>
      <c r="FU16" s="35">
        <v>0</v>
      </c>
      <c r="FV16" s="35">
        <v>0</v>
      </c>
      <c r="FW16" s="36">
        <v>0</v>
      </c>
      <c r="FX16" s="34">
        <v>0</v>
      </c>
      <c r="FY16" s="35">
        <v>0</v>
      </c>
      <c r="FZ16" s="35">
        <v>0</v>
      </c>
      <c r="GA16" s="35">
        <v>0</v>
      </c>
      <c r="GB16" s="36">
        <v>0</v>
      </c>
    </row>
    <row r="17" spans="2:184" ht="15" customHeight="1">
      <c r="B17" s="122"/>
      <c r="C17" s="87"/>
      <c r="D17" s="8">
        <f t="shared" si="0"/>
        <v>20</v>
      </c>
      <c r="E17" s="9">
        <v>771111.44</v>
      </c>
      <c r="F17" s="10">
        <v>42.580399999999997</v>
      </c>
      <c r="G17" s="10">
        <v>41.827800000000003</v>
      </c>
      <c r="H17" s="10">
        <v>41.882199999999997</v>
      </c>
      <c r="I17" s="11">
        <v>42.083500000000001</v>
      </c>
      <c r="J17" s="9">
        <v>808485.28</v>
      </c>
      <c r="K17" s="10">
        <v>42.675400000000003</v>
      </c>
      <c r="L17" s="10">
        <v>41.859400000000001</v>
      </c>
      <c r="M17" s="10">
        <v>41.9178</v>
      </c>
      <c r="N17" s="11">
        <v>42.135300000000001</v>
      </c>
      <c r="O17" s="9">
        <v>900651.6</v>
      </c>
      <c r="P17" s="10">
        <v>42.588299999999997</v>
      </c>
      <c r="Q17" s="10">
        <v>41.872799999999998</v>
      </c>
      <c r="R17" s="10">
        <v>41.919699999999999</v>
      </c>
      <c r="S17" s="11">
        <v>42.114800000000002</v>
      </c>
      <c r="T17" s="9">
        <v>1039934.56</v>
      </c>
      <c r="U17" s="10">
        <v>42.378</v>
      </c>
      <c r="V17" s="10">
        <v>41.807400000000001</v>
      </c>
      <c r="W17" s="10">
        <v>41.844000000000001</v>
      </c>
      <c r="X17" s="11">
        <v>42.002099999999999</v>
      </c>
      <c r="Y17" s="34">
        <v>0</v>
      </c>
      <c r="Z17" s="35">
        <v>0</v>
      </c>
      <c r="AA17" s="35">
        <v>0</v>
      </c>
      <c r="AB17" s="35">
        <v>0</v>
      </c>
      <c r="AC17" s="36">
        <v>0</v>
      </c>
      <c r="AD17" s="34">
        <v>0</v>
      </c>
      <c r="AE17" s="35">
        <v>0</v>
      </c>
      <c r="AF17" s="35">
        <v>0</v>
      </c>
      <c r="AG17" s="35">
        <v>0</v>
      </c>
      <c r="AH17" s="36">
        <v>0</v>
      </c>
      <c r="AI17" s="34">
        <v>0</v>
      </c>
      <c r="AJ17" s="35">
        <v>0</v>
      </c>
      <c r="AK17" s="35">
        <v>0</v>
      </c>
      <c r="AL17" s="35">
        <v>0</v>
      </c>
      <c r="AM17" s="36">
        <v>0</v>
      </c>
      <c r="AN17" s="34">
        <v>0</v>
      </c>
      <c r="AO17" s="35">
        <v>0</v>
      </c>
      <c r="AP17" s="35">
        <v>0</v>
      </c>
      <c r="AQ17" s="35">
        <v>0</v>
      </c>
      <c r="AR17" s="36">
        <v>0</v>
      </c>
      <c r="AS17" s="34">
        <v>0</v>
      </c>
      <c r="AT17" s="35">
        <v>0</v>
      </c>
      <c r="AU17" s="35">
        <v>0</v>
      </c>
      <c r="AV17" s="35">
        <v>0</v>
      </c>
      <c r="AW17" s="36">
        <v>0</v>
      </c>
      <c r="AX17" s="34">
        <v>0</v>
      </c>
      <c r="AY17" s="35">
        <v>0</v>
      </c>
      <c r="AZ17" s="35">
        <v>0</v>
      </c>
      <c r="BA17" s="35">
        <v>0</v>
      </c>
      <c r="BB17" s="36">
        <v>0</v>
      </c>
      <c r="BC17" s="34">
        <v>0</v>
      </c>
      <c r="BD17" s="35">
        <v>0</v>
      </c>
      <c r="BE17" s="35">
        <v>0</v>
      </c>
      <c r="BF17" s="35">
        <v>0</v>
      </c>
      <c r="BG17" s="36">
        <v>0</v>
      </c>
      <c r="BH17" s="34">
        <v>0</v>
      </c>
      <c r="BI17" s="35">
        <v>0</v>
      </c>
      <c r="BJ17" s="35">
        <v>0</v>
      </c>
      <c r="BK17" s="35">
        <v>0</v>
      </c>
      <c r="BL17" s="36">
        <v>0</v>
      </c>
      <c r="BM17" s="9">
        <v>780506.48</v>
      </c>
      <c r="BN17" s="10">
        <v>42.58</v>
      </c>
      <c r="BO17" s="10">
        <v>41.826599999999999</v>
      </c>
      <c r="BP17" s="10">
        <v>41.881100000000004</v>
      </c>
      <c r="BQ17" s="11">
        <v>42.082599999999999</v>
      </c>
      <c r="BR17" s="9">
        <v>818354.72</v>
      </c>
      <c r="BS17" s="10">
        <v>42.677599999999998</v>
      </c>
      <c r="BT17" s="10">
        <v>41.858800000000002</v>
      </c>
      <c r="BU17" s="10">
        <v>41.919499999999999</v>
      </c>
      <c r="BV17" s="11">
        <v>42.136299999999999</v>
      </c>
      <c r="BW17" s="9">
        <v>911139.44</v>
      </c>
      <c r="BX17" s="10">
        <v>42.588799999999999</v>
      </c>
      <c r="BY17" s="10">
        <v>41.872799999999998</v>
      </c>
      <c r="BZ17" s="10">
        <v>41.921599999999998</v>
      </c>
      <c r="CA17" s="11">
        <v>42.115699999999997</v>
      </c>
      <c r="CB17" s="9">
        <v>1053843.6399999999</v>
      </c>
      <c r="CC17" s="10">
        <v>42.378500000000003</v>
      </c>
      <c r="CD17" s="10">
        <v>41.809100000000001</v>
      </c>
      <c r="CE17" s="10">
        <v>41.844099999999997</v>
      </c>
      <c r="CF17" s="11">
        <v>42.002899999999997</v>
      </c>
      <c r="CG17" s="34">
        <v>0</v>
      </c>
      <c r="CH17" s="35">
        <v>0</v>
      </c>
      <c r="CI17" s="35">
        <v>0</v>
      </c>
      <c r="CJ17" s="35">
        <v>0</v>
      </c>
      <c r="CK17" s="36">
        <v>0</v>
      </c>
      <c r="CL17" s="34">
        <v>0</v>
      </c>
      <c r="CM17" s="35">
        <v>0</v>
      </c>
      <c r="CN17" s="35">
        <v>0</v>
      </c>
      <c r="CO17" s="35">
        <v>0</v>
      </c>
      <c r="CP17" s="36">
        <v>0</v>
      </c>
      <c r="CQ17" s="34">
        <v>0</v>
      </c>
      <c r="CR17" s="35">
        <v>0</v>
      </c>
      <c r="CS17" s="35">
        <v>0</v>
      </c>
      <c r="CT17" s="35">
        <v>0</v>
      </c>
      <c r="CU17" s="36">
        <v>0</v>
      </c>
      <c r="CV17" s="34">
        <v>0</v>
      </c>
      <c r="CW17" s="35">
        <v>0</v>
      </c>
      <c r="CX17" s="35">
        <v>0</v>
      </c>
      <c r="CY17" s="35">
        <v>0</v>
      </c>
      <c r="CZ17" s="36">
        <v>0</v>
      </c>
      <c r="DA17" s="34">
        <v>0</v>
      </c>
      <c r="DB17" s="35">
        <v>0</v>
      </c>
      <c r="DC17" s="35">
        <v>0</v>
      </c>
      <c r="DD17" s="35">
        <v>0</v>
      </c>
      <c r="DE17" s="36">
        <v>0</v>
      </c>
      <c r="DF17" s="34">
        <v>0</v>
      </c>
      <c r="DG17" s="35">
        <v>0</v>
      </c>
      <c r="DH17" s="35">
        <v>0</v>
      </c>
      <c r="DI17" s="35">
        <v>0</v>
      </c>
      <c r="DJ17" s="36">
        <v>0</v>
      </c>
      <c r="DK17" s="34">
        <v>0</v>
      </c>
      <c r="DL17" s="35">
        <v>0</v>
      </c>
      <c r="DM17" s="35">
        <v>0</v>
      </c>
      <c r="DN17" s="35">
        <v>0</v>
      </c>
      <c r="DO17" s="36">
        <v>0</v>
      </c>
      <c r="DP17" s="34">
        <v>0</v>
      </c>
      <c r="DQ17" s="35">
        <v>0</v>
      </c>
      <c r="DR17" s="35">
        <v>0</v>
      </c>
      <c r="DS17" s="35">
        <v>0</v>
      </c>
      <c r="DT17" s="36">
        <v>0</v>
      </c>
      <c r="DU17" s="9">
        <v>776497.4</v>
      </c>
      <c r="DV17" s="10">
        <v>42.577100000000002</v>
      </c>
      <c r="DW17" s="10">
        <v>41.827300000000001</v>
      </c>
      <c r="DX17" s="10">
        <v>41.880899999999997</v>
      </c>
      <c r="DY17" s="11">
        <v>42.081899999999997</v>
      </c>
      <c r="DZ17" s="9">
        <v>814174.96</v>
      </c>
      <c r="EA17" s="10">
        <v>42.676900000000003</v>
      </c>
      <c r="EB17" s="10">
        <v>41.860100000000003</v>
      </c>
      <c r="EC17" s="10">
        <v>41.918399999999998</v>
      </c>
      <c r="ED17" s="11">
        <v>42.136200000000002</v>
      </c>
      <c r="EE17" s="9">
        <v>906920.04</v>
      </c>
      <c r="EF17" s="10">
        <v>42.587699999999998</v>
      </c>
      <c r="EG17" s="10">
        <v>41.872399999999999</v>
      </c>
      <c r="EH17" s="10">
        <v>41.918900000000001</v>
      </c>
      <c r="EI17" s="11">
        <v>42.1143</v>
      </c>
      <c r="EJ17" s="9">
        <v>1049588.8</v>
      </c>
      <c r="EK17" s="10">
        <v>42.377699999999997</v>
      </c>
      <c r="EL17" s="10">
        <v>41.810200000000002</v>
      </c>
      <c r="EM17" s="10">
        <v>41.844799999999999</v>
      </c>
      <c r="EN17" s="11">
        <v>42.0032</v>
      </c>
      <c r="EO17" s="34">
        <v>0</v>
      </c>
      <c r="EP17" s="35">
        <v>0</v>
      </c>
      <c r="EQ17" s="35">
        <v>0</v>
      </c>
      <c r="ER17" s="35">
        <v>0</v>
      </c>
      <c r="ES17" s="36">
        <v>0</v>
      </c>
      <c r="ET17" s="34">
        <v>0</v>
      </c>
      <c r="EU17" s="35">
        <v>0</v>
      </c>
      <c r="EV17" s="35">
        <v>0</v>
      </c>
      <c r="EW17" s="35">
        <v>0</v>
      </c>
      <c r="EX17" s="36">
        <v>0</v>
      </c>
      <c r="EY17" s="34">
        <v>0</v>
      </c>
      <c r="EZ17" s="35">
        <v>0</v>
      </c>
      <c r="FA17" s="35">
        <v>0</v>
      </c>
      <c r="FB17" s="35">
        <v>0</v>
      </c>
      <c r="FC17" s="36">
        <v>0</v>
      </c>
      <c r="FD17" s="34">
        <v>0</v>
      </c>
      <c r="FE17" s="35">
        <v>0</v>
      </c>
      <c r="FF17" s="35">
        <v>0</v>
      </c>
      <c r="FG17" s="35">
        <v>0</v>
      </c>
      <c r="FH17" s="36">
        <v>0</v>
      </c>
      <c r="FI17" s="34">
        <v>0</v>
      </c>
      <c r="FJ17" s="35">
        <v>0</v>
      </c>
      <c r="FK17" s="35">
        <v>0</v>
      </c>
      <c r="FL17" s="35">
        <v>0</v>
      </c>
      <c r="FM17" s="36">
        <v>0</v>
      </c>
      <c r="FN17" s="34">
        <v>0</v>
      </c>
      <c r="FO17" s="35">
        <v>0</v>
      </c>
      <c r="FP17" s="35">
        <v>0</v>
      </c>
      <c r="FQ17" s="35">
        <v>0</v>
      </c>
      <c r="FR17" s="36">
        <v>0</v>
      </c>
      <c r="FS17" s="34">
        <v>0</v>
      </c>
      <c r="FT17" s="35">
        <v>0</v>
      </c>
      <c r="FU17" s="35">
        <v>0</v>
      </c>
      <c r="FV17" s="35">
        <v>0</v>
      </c>
      <c r="FW17" s="36">
        <v>0</v>
      </c>
      <c r="FX17" s="34">
        <v>0</v>
      </c>
      <c r="FY17" s="35">
        <v>0</v>
      </c>
      <c r="FZ17" s="35">
        <v>0</v>
      </c>
      <c r="GA17" s="35">
        <v>0</v>
      </c>
      <c r="GB17" s="36">
        <v>0</v>
      </c>
    </row>
    <row r="18" spans="2:184" ht="15.75" customHeight="1" thickBot="1">
      <c r="B18" s="122"/>
      <c r="C18" s="71"/>
      <c r="D18" s="12">
        <f t="shared" si="0"/>
        <v>22</v>
      </c>
      <c r="E18" s="13">
        <v>656872.88</v>
      </c>
      <c r="F18" s="14">
        <v>40.548400000000001</v>
      </c>
      <c r="G18" s="14">
        <v>40.0047</v>
      </c>
      <c r="H18" s="14">
        <v>40.066499999999998</v>
      </c>
      <c r="I18" s="15">
        <v>40.199800000000003</v>
      </c>
      <c r="J18" s="13">
        <v>700478.76</v>
      </c>
      <c r="K18" s="14">
        <v>40.5931</v>
      </c>
      <c r="L18" s="14">
        <v>40.041200000000003</v>
      </c>
      <c r="M18" s="14">
        <v>40.104900000000001</v>
      </c>
      <c r="N18" s="15">
        <v>40.2395</v>
      </c>
      <c r="O18" s="13">
        <v>793715.68</v>
      </c>
      <c r="P18" s="14">
        <v>40.504399999999997</v>
      </c>
      <c r="Q18" s="14">
        <v>40.039000000000001</v>
      </c>
      <c r="R18" s="14">
        <v>40.092500000000001</v>
      </c>
      <c r="S18" s="15">
        <v>40.207000000000001</v>
      </c>
      <c r="T18" s="13">
        <v>918017.92</v>
      </c>
      <c r="U18" s="14">
        <v>40.342199999999998</v>
      </c>
      <c r="V18" s="14">
        <v>39.969099999999997</v>
      </c>
      <c r="W18" s="14">
        <v>40.017400000000002</v>
      </c>
      <c r="X18" s="15">
        <v>40.106400000000001</v>
      </c>
      <c r="Y18" s="37">
        <v>0</v>
      </c>
      <c r="Z18" s="38">
        <v>0</v>
      </c>
      <c r="AA18" s="38">
        <v>0</v>
      </c>
      <c r="AB18" s="38">
        <v>0</v>
      </c>
      <c r="AC18" s="39">
        <v>0</v>
      </c>
      <c r="AD18" s="37">
        <v>0</v>
      </c>
      <c r="AE18" s="38">
        <v>0</v>
      </c>
      <c r="AF18" s="38">
        <v>0</v>
      </c>
      <c r="AG18" s="38">
        <v>0</v>
      </c>
      <c r="AH18" s="39">
        <v>0</v>
      </c>
      <c r="AI18" s="37">
        <v>0</v>
      </c>
      <c r="AJ18" s="38">
        <v>0</v>
      </c>
      <c r="AK18" s="38">
        <v>0</v>
      </c>
      <c r="AL18" s="38">
        <v>0</v>
      </c>
      <c r="AM18" s="39">
        <v>0</v>
      </c>
      <c r="AN18" s="37">
        <v>0</v>
      </c>
      <c r="AO18" s="38">
        <v>0</v>
      </c>
      <c r="AP18" s="38">
        <v>0</v>
      </c>
      <c r="AQ18" s="38">
        <v>0</v>
      </c>
      <c r="AR18" s="39">
        <v>0</v>
      </c>
      <c r="AS18" s="37">
        <v>0</v>
      </c>
      <c r="AT18" s="38">
        <v>0</v>
      </c>
      <c r="AU18" s="38">
        <v>0</v>
      </c>
      <c r="AV18" s="38">
        <v>0</v>
      </c>
      <c r="AW18" s="39">
        <v>0</v>
      </c>
      <c r="AX18" s="37">
        <v>0</v>
      </c>
      <c r="AY18" s="38">
        <v>0</v>
      </c>
      <c r="AZ18" s="38">
        <v>0</v>
      </c>
      <c r="BA18" s="38">
        <v>0</v>
      </c>
      <c r="BB18" s="39">
        <v>0</v>
      </c>
      <c r="BC18" s="37">
        <v>0</v>
      </c>
      <c r="BD18" s="38">
        <v>0</v>
      </c>
      <c r="BE18" s="38">
        <v>0</v>
      </c>
      <c r="BF18" s="38">
        <v>0</v>
      </c>
      <c r="BG18" s="39">
        <v>0</v>
      </c>
      <c r="BH18" s="37">
        <v>0</v>
      </c>
      <c r="BI18" s="38">
        <v>0</v>
      </c>
      <c r="BJ18" s="38">
        <v>0</v>
      </c>
      <c r="BK18" s="38">
        <v>0</v>
      </c>
      <c r="BL18" s="39">
        <v>0</v>
      </c>
      <c r="BM18" s="13">
        <v>666137.16</v>
      </c>
      <c r="BN18" s="14">
        <v>40.543199999999999</v>
      </c>
      <c r="BO18" s="14">
        <v>40.002600000000001</v>
      </c>
      <c r="BP18" s="14">
        <v>40.064700000000002</v>
      </c>
      <c r="BQ18" s="15">
        <v>40.196800000000003</v>
      </c>
      <c r="BR18" s="13">
        <v>710190.32</v>
      </c>
      <c r="BS18" s="14">
        <v>40.592199999999998</v>
      </c>
      <c r="BT18" s="14">
        <v>40.040999999999997</v>
      </c>
      <c r="BU18" s="14">
        <v>40.105800000000002</v>
      </c>
      <c r="BV18" s="15">
        <v>40.2395</v>
      </c>
      <c r="BW18" s="13">
        <v>804410.88</v>
      </c>
      <c r="BX18" s="14">
        <v>40.504100000000001</v>
      </c>
      <c r="BY18" s="14">
        <v>40.040900000000001</v>
      </c>
      <c r="BZ18" s="14">
        <v>40.094200000000001</v>
      </c>
      <c r="CA18" s="15">
        <v>40.208199999999998</v>
      </c>
      <c r="CB18" s="13">
        <v>933284.08</v>
      </c>
      <c r="CC18" s="14">
        <v>40.342700000000001</v>
      </c>
      <c r="CD18" s="14">
        <v>39.968400000000003</v>
      </c>
      <c r="CE18" s="14">
        <v>40.017400000000002</v>
      </c>
      <c r="CF18" s="15">
        <v>40.106400000000001</v>
      </c>
      <c r="CG18" s="37">
        <v>0</v>
      </c>
      <c r="CH18" s="38">
        <v>0</v>
      </c>
      <c r="CI18" s="38">
        <v>0</v>
      </c>
      <c r="CJ18" s="38">
        <v>0</v>
      </c>
      <c r="CK18" s="39">
        <v>0</v>
      </c>
      <c r="CL18" s="37">
        <v>0</v>
      </c>
      <c r="CM18" s="38">
        <v>0</v>
      </c>
      <c r="CN18" s="38">
        <v>0</v>
      </c>
      <c r="CO18" s="38">
        <v>0</v>
      </c>
      <c r="CP18" s="39">
        <v>0</v>
      </c>
      <c r="CQ18" s="37">
        <v>0</v>
      </c>
      <c r="CR18" s="38">
        <v>0</v>
      </c>
      <c r="CS18" s="38">
        <v>0</v>
      </c>
      <c r="CT18" s="38">
        <v>0</v>
      </c>
      <c r="CU18" s="39">
        <v>0</v>
      </c>
      <c r="CV18" s="37">
        <v>0</v>
      </c>
      <c r="CW18" s="38">
        <v>0</v>
      </c>
      <c r="CX18" s="38">
        <v>0</v>
      </c>
      <c r="CY18" s="38">
        <v>0</v>
      </c>
      <c r="CZ18" s="39">
        <v>0</v>
      </c>
      <c r="DA18" s="37">
        <v>0</v>
      </c>
      <c r="DB18" s="38">
        <v>0</v>
      </c>
      <c r="DC18" s="38">
        <v>0</v>
      </c>
      <c r="DD18" s="38">
        <v>0</v>
      </c>
      <c r="DE18" s="39">
        <v>0</v>
      </c>
      <c r="DF18" s="37">
        <v>0</v>
      </c>
      <c r="DG18" s="38">
        <v>0</v>
      </c>
      <c r="DH18" s="38">
        <v>0</v>
      </c>
      <c r="DI18" s="38">
        <v>0</v>
      </c>
      <c r="DJ18" s="39">
        <v>0</v>
      </c>
      <c r="DK18" s="37">
        <v>0</v>
      </c>
      <c r="DL18" s="38">
        <v>0</v>
      </c>
      <c r="DM18" s="38">
        <v>0</v>
      </c>
      <c r="DN18" s="38">
        <v>0</v>
      </c>
      <c r="DO18" s="39">
        <v>0</v>
      </c>
      <c r="DP18" s="37">
        <v>0</v>
      </c>
      <c r="DQ18" s="38">
        <v>0</v>
      </c>
      <c r="DR18" s="38">
        <v>0</v>
      </c>
      <c r="DS18" s="38">
        <v>0</v>
      </c>
      <c r="DT18" s="39">
        <v>0</v>
      </c>
      <c r="DU18" s="13">
        <v>662229.43999999994</v>
      </c>
      <c r="DV18" s="14">
        <v>40.543799999999997</v>
      </c>
      <c r="DW18" s="14">
        <v>40.004100000000001</v>
      </c>
      <c r="DX18" s="14">
        <v>40.064900000000002</v>
      </c>
      <c r="DY18" s="15">
        <v>40.197699999999998</v>
      </c>
      <c r="DZ18" s="13">
        <v>706057.84</v>
      </c>
      <c r="EA18" s="14">
        <v>40.591900000000003</v>
      </c>
      <c r="EB18" s="14">
        <v>40.0383</v>
      </c>
      <c r="EC18" s="14">
        <v>40.103400000000001</v>
      </c>
      <c r="ED18" s="15">
        <v>40.2376</v>
      </c>
      <c r="EE18" s="13">
        <v>800050.68</v>
      </c>
      <c r="EF18" s="14">
        <v>40.502400000000002</v>
      </c>
      <c r="EG18" s="14">
        <v>40.038800000000002</v>
      </c>
      <c r="EH18" s="14">
        <v>40.0929</v>
      </c>
      <c r="EI18" s="15">
        <v>40.206499999999998</v>
      </c>
      <c r="EJ18" s="13">
        <v>928987.44</v>
      </c>
      <c r="EK18" s="14">
        <v>40.341700000000003</v>
      </c>
      <c r="EL18" s="14">
        <v>39.968800000000002</v>
      </c>
      <c r="EM18" s="14">
        <v>40.0182</v>
      </c>
      <c r="EN18" s="15">
        <v>40.106400000000001</v>
      </c>
      <c r="EO18" s="37">
        <v>0</v>
      </c>
      <c r="EP18" s="38">
        <v>0</v>
      </c>
      <c r="EQ18" s="38">
        <v>0</v>
      </c>
      <c r="ER18" s="38">
        <v>0</v>
      </c>
      <c r="ES18" s="39">
        <v>0</v>
      </c>
      <c r="ET18" s="37">
        <v>0</v>
      </c>
      <c r="EU18" s="38">
        <v>0</v>
      </c>
      <c r="EV18" s="38">
        <v>0</v>
      </c>
      <c r="EW18" s="38">
        <v>0</v>
      </c>
      <c r="EX18" s="39">
        <v>0</v>
      </c>
      <c r="EY18" s="37">
        <v>0</v>
      </c>
      <c r="EZ18" s="38">
        <v>0</v>
      </c>
      <c r="FA18" s="38">
        <v>0</v>
      </c>
      <c r="FB18" s="38">
        <v>0</v>
      </c>
      <c r="FC18" s="39">
        <v>0</v>
      </c>
      <c r="FD18" s="37">
        <v>0</v>
      </c>
      <c r="FE18" s="38">
        <v>0</v>
      </c>
      <c r="FF18" s="38">
        <v>0</v>
      </c>
      <c r="FG18" s="38">
        <v>0</v>
      </c>
      <c r="FH18" s="39">
        <v>0</v>
      </c>
      <c r="FI18" s="37">
        <v>0</v>
      </c>
      <c r="FJ18" s="38">
        <v>0</v>
      </c>
      <c r="FK18" s="38">
        <v>0</v>
      </c>
      <c r="FL18" s="38">
        <v>0</v>
      </c>
      <c r="FM18" s="39">
        <v>0</v>
      </c>
      <c r="FN18" s="37">
        <v>0</v>
      </c>
      <c r="FO18" s="38">
        <v>0</v>
      </c>
      <c r="FP18" s="38">
        <v>0</v>
      </c>
      <c r="FQ18" s="38">
        <v>0</v>
      </c>
      <c r="FR18" s="39">
        <v>0</v>
      </c>
      <c r="FS18" s="37">
        <v>0</v>
      </c>
      <c r="FT18" s="38">
        <v>0</v>
      </c>
      <c r="FU18" s="38">
        <v>0</v>
      </c>
      <c r="FV18" s="38">
        <v>0</v>
      </c>
      <c r="FW18" s="39">
        <v>0</v>
      </c>
      <c r="FX18" s="37">
        <v>0</v>
      </c>
      <c r="FY18" s="38">
        <v>0</v>
      </c>
      <c r="FZ18" s="38">
        <v>0</v>
      </c>
      <c r="GA18" s="38">
        <v>0</v>
      </c>
      <c r="GB18" s="39">
        <v>0</v>
      </c>
    </row>
    <row r="19" spans="2:184" ht="15" customHeight="1">
      <c r="B19" s="122"/>
      <c r="C19" s="70" t="s">
        <v>17</v>
      </c>
      <c r="D19" s="4">
        <f>-(($B7 - 8) * 6)</f>
        <v>0</v>
      </c>
      <c r="E19" s="5">
        <v>1950393.2</v>
      </c>
      <c r="F19" s="6">
        <v>78.296099999999996</v>
      </c>
      <c r="G19" s="6">
        <v>73.995599999999996</v>
      </c>
      <c r="H19" s="6">
        <v>73.996600000000001</v>
      </c>
      <c r="I19" s="7">
        <v>75.016400000000004</v>
      </c>
      <c r="J19" s="5">
        <v>1896509.96</v>
      </c>
      <c r="K19" s="6">
        <v>77.9649</v>
      </c>
      <c r="L19" s="6">
        <v>73.755700000000004</v>
      </c>
      <c r="M19" s="6">
        <v>73.768100000000004</v>
      </c>
      <c r="N19" s="7">
        <v>74.766300000000001</v>
      </c>
      <c r="O19" s="5">
        <v>1875390.72</v>
      </c>
      <c r="P19" s="6">
        <v>77.705500000000001</v>
      </c>
      <c r="Q19" s="6">
        <v>73.543499999999995</v>
      </c>
      <c r="R19" s="6">
        <v>73.6053</v>
      </c>
      <c r="S19" s="7">
        <v>74.567099999999996</v>
      </c>
      <c r="T19" s="5">
        <v>1880617.8</v>
      </c>
      <c r="U19" s="6">
        <v>78.363299999999995</v>
      </c>
      <c r="V19" s="6">
        <v>73.697400000000002</v>
      </c>
      <c r="W19" s="6">
        <v>73.710099999999997</v>
      </c>
      <c r="X19" s="7">
        <v>74.777600000000007</v>
      </c>
      <c r="Y19" s="31">
        <v>0</v>
      </c>
      <c r="Z19" s="32">
        <v>0</v>
      </c>
      <c r="AA19" s="32">
        <v>0</v>
      </c>
      <c r="AB19" s="32">
        <v>0</v>
      </c>
      <c r="AC19" s="33">
        <v>0</v>
      </c>
      <c r="AD19" s="31">
        <v>0</v>
      </c>
      <c r="AE19" s="32">
        <v>0</v>
      </c>
      <c r="AF19" s="32">
        <v>0</v>
      </c>
      <c r="AG19" s="32">
        <v>0</v>
      </c>
      <c r="AH19" s="33">
        <v>0</v>
      </c>
      <c r="AI19" s="31">
        <v>0</v>
      </c>
      <c r="AJ19" s="32">
        <v>0</v>
      </c>
      <c r="AK19" s="32">
        <v>0</v>
      </c>
      <c r="AL19" s="32">
        <v>0</v>
      </c>
      <c r="AM19" s="33">
        <v>0</v>
      </c>
      <c r="AN19" s="31">
        <v>0</v>
      </c>
      <c r="AO19" s="32">
        <v>0</v>
      </c>
      <c r="AP19" s="32">
        <v>0</v>
      </c>
      <c r="AQ19" s="32">
        <v>0</v>
      </c>
      <c r="AR19" s="33">
        <v>0</v>
      </c>
      <c r="AS19" s="31">
        <v>0</v>
      </c>
      <c r="AT19" s="32">
        <v>0</v>
      </c>
      <c r="AU19" s="32">
        <v>0</v>
      </c>
      <c r="AV19" s="32">
        <v>0</v>
      </c>
      <c r="AW19" s="33">
        <v>0</v>
      </c>
      <c r="AX19" s="31">
        <v>0</v>
      </c>
      <c r="AY19" s="32">
        <v>0</v>
      </c>
      <c r="AZ19" s="32">
        <v>0</v>
      </c>
      <c r="BA19" s="32">
        <v>0</v>
      </c>
      <c r="BB19" s="33">
        <v>0</v>
      </c>
      <c r="BC19" s="31">
        <v>0</v>
      </c>
      <c r="BD19" s="32">
        <v>0</v>
      </c>
      <c r="BE19" s="32">
        <v>0</v>
      </c>
      <c r="BF19" s="32">
        <v>0</v>
      </c>
      <c r="BG19" s="33">
        <v>0</v>
      </c>
      <c r="BH19" s="31">
        <v>0</v>
      </c>
      <c r="BI19" s="32">
        <v>0</v>
      </c>
      <c r="BJ19" s="32">
        <v>0</v>
      </c>
      <c r="BK19" s="32">
        <v>0</v>
      </c>
      <c r="BL19" s="33">
        <v>0</v>
      </c>
      <c r="BM19" s="5">
        <v>1959884.56</v>
      </c>
      <c r="BN19" s="6">
        <v>78.230599999999995</v>
      </c>
      <c r="BO19" s="6">
        <v>73.972999999999999</v>
      </c>
      <c r="BP19" s="6">
        <v>73.994900000000001</v>
      </c>
      <c r="BQ19" s="7">
        <v>74.995999999999995</v>
      </c>
      <c r="BR19" s="5">
        <v>1906082.4</v>
      </c>
      <c r="BS19" s="6">
        <v>78.023300000000006</v>
      </c>
      <c r="BT19" s="6">
        <v>73.795400000000001</v>
      </c>
      <c r="BU19" s="6">
        <v>73.793800000000005</v>
      </c>
      <c r="BV19" s="7">
        <v>74.803299999999993</v>
      </c>
      <c r="BW19" s="5">
        <v>1884535.36</v>
      </c>
      <c r="BX19" s="6">
        <v>77.714799999999997</v>
      </c>
      <c r="BY19" s="6">
        <v>73.559399999999997</v>
      </c>
      <c r="BZ19" s="6">
        <v>73.598299999999995</v>
      </c>
      <c r="CA19" s="7">
        <v>74.572400000000002</v>
      </c>
      <c r="CB19" s="5">
        <v>1889886.6</v>
      </c>
      <c r="CC19" s="6">
        <v>78.415899999999993</v>
      </c>
      <c r="CD19" s="6">
        <v>73.734899999999996</v>
      </c>
      <c r="CE19" s="6">
        <v>73.758600000000001</v>
      </c>
      <c r="CF19" s="7">
        <v>74.822699999999998</v>
      </c>
      <c r="CG19" s="31">
        <v>0</v>
      </c>
      <c r="CH19" s="32">
        <v>0</v>
      </c>
      <c r="CI19" s="32">
        <v>0</v>
      </c>
      <c r="CJ19" s="32">
        <v>0</v>
      </c>
      <c r="CK19" s="33">
        <v>0</v>
      </c>
      <c r="CL19" s="31">
        <v>0</v>
      </c>
      <c r="CM19" s="32">
        <v>0</v>
      </c>
      <c r="CN19" s="32">
        <v>0</v>
      </c>
      <c r="CO19" s="32">
        <v>0</v>
      </c>
      <c r="CP19" s="33">
        <v>0</v>
      </c>
      <c r="CQ19" s="31">
        <v>0</v>
      </c>
      <c r="CR19" s="32">
        <v>0</v>
      </c>
      <c r="CS19" s="32">
        <v>0</v>
      </c>
      <c r="CT19" s="32">
        <v>0</v>
      </c>
      <c r="CU19" s="33">
        <v>0</v>
      </c>
      <c r="CV19" s="31">
        <v>0</v>
      </c>
      <c r="CW19" s="32">
        <v>0</v>
      </c>
      <c r="CX19" s="32">
        <v>0</v>
      </c>
      <c r="CY19" s="32">
        <v>0</v>
      </c>
      <c r="CZ19" s="33">
        <v>0</v>
      </c>
      <c r="DA19" s="31">
        <v>0</v>
      </c>
      <c r="DB19" s="32">
        <v>0</v>
      </c>
      <c r="DC19" s="32">
        <v>0</v>
      </c>
      <c r="DD19" s="32">
        <v>0</v>
      </c>
      <c r="DE19" s="33">
        <v>0</v>
      </c>
      <c r="DF19" s="31">
        <v>0</v>
      </c>
      <c r="DG19" s="32">
        <v>0</v>
      </c>
      <c r="DH19" s="32">
        <v>0</v>
      </c>
      <c r="DI19" s="32">
        <v>0</v>
      </c>
      <c r="DJ19" s="33">
        <v>0</v>
      </c>
      <c r="DK19" s="31">
        <v>0</v>
      </c>
      <c r="DL19" s="32">
        <v>0</v>
      </c>
      <c r="DM19" s="32">
        <v>0</v>
      </c>
      <c r="DN19" s="32">
        <v>0</v>
      </c>
      <c r="DO19" s="33">
        <v>0</v>
      </c>
      <c r="DP19" s="31">
        <v>0</v>
      </c>
      <c r="DQ19" s="32">
        <v>0</v>
      </c>
      <c r="DR19" s="32">
        <v>0</v>
      </c>
      <c r="DS19" s="32">
        <v>0</v>
      </c>
      <c r="DT19" s="33">
        <v>0</v>
      </c>
      <c r="DU19" s="5">
        <v>1955898.32</v>
      </c>
      <c r="DV19" s="6">
        <v>78.249200000000002</v>
      </c>
      <c r="DW19" s="6">
        <v>73.973100000000002</v>
      </c>
      <c r="DX19" s="6">
        <v>73.981899999999996</v>
      </c>
      <c r="DY19" s="7">
        <v>74.993300000000005</v>
      </c>
      <c r="DZ19" s="5">
        <v>1902116.04</v>
      </c>
      <c r="EA19" s="6">
        <v>77.974999999999994</v>
      </c>
      <c r="EB19" s="6">
        <v>73.759299999999996</v>
      </c>
      <c r="EC19" s="6">
        <v>73.777000000000001</v>
      </c>
      <c r="ED19" s="7">
        <v>74.773300000000006</v>
      </c>
      <c r="EE19" s="5">
        <v>1880801.6</v>
      </c>
      <c r="EF19" s="6">
        <v>77.690799999999996</v>
      </c>
      <c r="EG19" s="6">
        <v>73.558000000000007</v>
      </c>
      <c r="EH19" s="6">
        <v>73.598200000000006</v>
      </c>
      <c r="EI19" s="7">
        <v>74.568399999999997</v>
      </c>
      <c r="EJ19" s="5">
        <v>1886145.44</v>
      </c>
      <c r="EK19" s="6">
        <v>78.416799999999995</v>
      </c>
      <c r="EL19" s="6">
        <v>73.727999999999994</v>
      </c>
      <c r="EM19" s="6">
        <v>73.752600000000001</v>
      </c>
      <c r="EN19" s="7">
        <v>74.817599999999999</v>
      </c>
      <c r="EO19" s="31">
        <v>0</v>
      </c>
      <c r="EP19" s="32">
        <v>0</v>
      </c>
      <c r="EQ19" s="32">
        <v>0</v>
      </c>
      <c r="ER19" s="32">
        <v>0</v>
      </c>
      <c r="ES19" s="33">
        <v>0</v>
      </c>
      <c r="ET19" s="31">
        <v>0</v>
      </c>
      <c r="EU19" s="32">
        <v>0</v>
      </c>
      <c r="EV19" s="32">
        <v>0</v>
      </c>
      <c r="EW19" s="32">
        <v>0</v>
      </c>
      <c r="EX19" s="33">
        <v>0</v>
      </c>
      <c r="EY19" s="31">
        <v>0</v>
      </c>
      <c r="EZ19" s="32">
        <v>0</v>
      </c>
      <c r="FA19" s="32">
        <v>0</v>
      </c>
      <c r="FB19" s="32">
        <v>0</v>
      </c>
      <c r="FC19" s="33">
        <v>0</v>
      </c>
      <c r="FD19" s="31">
        <v>0</v>
      </c>
      <c r="FE19" s="32">
        <v>0</v>
      </c>
      <c r="FF19" s="32">
        <v>0</v>
      </c>
      <c r="FG19" s="32">
        <v>0</v>
      </c>
      <c r="FH19" s="33">
        <v>0</v>
      </c>
      <c r="FI19" s="31">
        <v>0</v>
      </c>
      <c r="FJ19" s="32">
        <v>0</v>
      </c>
      <c r="FK19" s="32">
        <v>0</v>
      </c>
      <c r="FL19" s="32">
        <v>0</v>
      </c>
      <c r="FM19" s="33">
        <v>0</v>
      </c>
      <c r="FN19" s="31">
        <v>0</v>
      </c>
      <c r="FO19" s="32">
        <v>0</v>
      </c>
      <c r="FP19" s="32">
        <v>0</v>
      </c>
      <c r="FQ19" s="32">
        <v>0</v>
      </c>
      <c r="FR19" s="33">
        <v>0</v>
      </c>
      <c r="FS19" s="31">
        <v>0</v>
      </c>
      <c r="FT19" s="32">
        <v>0</v>
      </c>
      <c r="FU19" s="32">
        <v>0</v>
      </c>
      <c r="FV19" s="32">
        <v>0</v>
      </c>
      <c r="FW19" s="33">
        <v>0</v>
      </c>
      <c r="FX19" s="31">
        <v>0</v>
      </c>
      <c r="FY19" s="32">
        <v>0</v>
      </c>
      <c r="FZ19" s="32">
        <v>0</v>
      </c>
      <c r="GA19" s="32">
        <v>0</v>
      </c>
      <c r="GB19" s="33">
        <v>0</v>
      </c>
    </row>
    <row r="20" spans="2:184" ht="15" customHeight="1">
      <c r="B20" s="122"/>
      <c r="C20" s="87"/>
      <c r="D20" s="8">
        <f>$D19 + 2</f>
        <v>2</v>
      </c>
      <c r="E20" s="9">
        <v>1838829.48</v>
      </c>
      <c r="F20" s="10">
        <v>69.631</v>
      </c>
      <c r="G20" s="10">
        <v>65.139200000000002</v>
      </c>
      <c r="H20" s="10">
        <v>65.131500000000003</v>
      </c>
      <c r="I20" s="11">
        <v>66.186300000000003</v>
      </c>
      <c r="J20" s="9">
        <v>1799259.08</v>
      </c>
      <c r="K20" s="10">
        <v>69.697299999999998</v>
      </c>
      <c r="L20" s="10">
        <v>65.218199999999996</v>
      </c>
      <c r="M20" s="10">
        <v>65.204800000000006</v>
      </c>
      <c r="N20" s="11">
        <v>66.260900000000007</v>
      </c>
      <c r="O20" s="9">
        <v>1789087.32</v>
      </c>
      <c r="P20" s="10">
        <v>69.715999999999994</v>
      </c>
      <c r="Q20" s="10">
        <v>65.267300000000006</v>
      </c>
      <c r="R20" s="10">
        <v>65.239199999999997</v>
      </c>
      <c r="S20" s="11">
        <v>66.299199999999999</v>
      </c>
      <c r="T20" s="9">
        <v>1801607.6</v>
      </c>
      <c r="U20" s="10">
        <v>70.085999999999999</v>
      </c>
      <c r="V20" s="10">
        <v>65.299700000000001</v>
      </c>
      <c r="W20" s="10">
        <v>65.2821</v>
      </c>
      <c r="X20" s="11">
        <v>66.3857</v>
      </c>
      <c r="Y20" s="34">
        <v>0</v>
      </c>
      <c r="Z20" s="35">
        <v>0</v>
      </c>
      <c r="AA20" s="35">
        <v>0</v>
      </c>
      <c r="AB20" s="35">
        <v>0</v>
      </c>
      <c r="AC20" s="36">
        <v>0</v>
      </c>
      <c r="AD20" s="34">
        <v>0</v>
      </c>
      <c r="AE20" s="35">
        <v>0</v>
      </c>
      <c r="AF20" s="35">
        <v>0</v>
      </c>
      <c r="AG20" s="35">
        <v>0</v>
      </c>
      <c r="AH20" s="36">
        <v>0</v>
      </c>
      <c r="AI20" s="34">
        <v>0</v>
      </c>
      <c r="AJ20" s="35">
        <v>0</v>
      </c>
      <c r="AK20" s="35">
        <v>0</v>
      </c>
      <c r="AL20" s="35">
        <v>0</v>
      </c>
      <c r="AM20" s="36">
        <v>0</v>
      </c>
      <c r="AN20" s="34">
        <v>0</v>
      </c>
      <c r="AO20" s="35">
        <v>0</v>
      </c>
      <c r="AP20" s="35">
        <v>0</v>
      </c>
      <c r="AQ20" s="35">
        <v>0</v>
      </c>
      <c r="AR20" s="36">
        <v>0</v>
      </c>
      <c r="AS20" s="34">
        <v>0</v>
      </c>
      <c r="AT20" s="35">
        <v>0</v>
      </c>
      <c r="AU20" s="35">
        <v>0</v>
      </c>
      <c r="AV20" s="35">
        <v>0</v>
      </c>
      <c r="AW20" s="36">
        <v>0</v>
      </c>
      <c r="AX20" s="34">
        <v>0</v>
      </c>
      <c r="AY20" s="35">
        <v>0</v>
      </c>
      <c r="AZ20" s="35">
        <v>0</v>
      </c>
      <c r="BA20" s="35">
        <v>0</v>
      </c>
      <c r="BB20" s="36">
        <v>0</v>
      </c>
      <c r="BC20" s="34">
        <v>0</v>
      </c>
      <c r="BD20" s="35">
        <v>0</v>
      </c>
      <c r="BE20" s="35">
        <v>0</v>
      </c>
      <c r="BF20" s="35">
        <v>0</v>
      </c>
      <c r="BG20" s="36">
        <v>0</v>
      </c>
      <c r="BH20" s="34">
        <v>0</v>
      </c>
      <c r="BI20" s="35">
        <v>0</v>
      </c>
      <c r="BJ20" s="35">
        <v>0</v>
      </c>
      <c r="BK20" s="35">
        <v>0</v>
      </c>
      <c r="BL20" s="36">
        <v>0</v>
      </c>
      <c r="BM20" s="9">
        <v>1848489.72</v>
      </c>
      <c r="BN20" s="10">
        <v>69.636399999999995</v>
      </c>
      <c r="BO20" s="10">
        <v>65.145600000000002</v>
      </c>
      <c r="BP20" s="10">
        <v>65.130600000000001</v>
      </c>
      <c r="BQ20" s="11">
        <v>66.189300000000003</v>
      </c>
      <c r="BR20" s="9">
        <v>1808801</v>
      </c>
      <c r="BS20" s="10">
        <v>69.707300000000004</v>
      </c>
      <c r="BT20" s="10">
        <v>65.224299999999999</v>
      </c>
      <c r="BU20" s="10">
        <v>65.206100000000006</v>
      </c>
      <c r="BV20" s="11">
        <v>66.265600000000006</v>
      </c>
      <c r="BW20" s="9">
        <v>1798236.92</v>
      </c>
      <c r="BX20" s="10">
        <v>69.731700000000004</v>
      </c>
      <c r="BY20" s="10">
        <v>65.265900000000002</v>
      </c>
      <c r="BZ20" s="10">
        <v>65.244399999999999</v>
      </c>
      <c r="CA20" s="11">
        <v>66.303200000000004</v>
      </c>
      <c r="CB20" s="9">
        <v>1811376.84</v>
      </c>
      <c r="CC20" s="10">
        <v>70.154499999999999</v>
      </c>
      <c r="CD20" s="10">
        <v>65.296099999999996</v>
      </c>
      <c r="CE20" s="10">
        <v>65.2928</v>
      </c>
      <c r="CF20" s="11">
        <v>66.398399999999995</v>
      </c>
      <c r="CG20" s="34">
        <v>0</v>
      </c>
      <c r="CH20" s="35">
        <v>0</v>
      </c>
      <c r="CI20" s="35">
        <v>0</v>
      </c>
      <c r="CJ20" s="35">
        <v>0</v>
      </c>
      <c r="CK20" s="36">
        <v>0</v>
      </c>
      <c r="CL20" s="34">
        <v>0</v>
      </c>
      <c r="CM20" s="35">
        <v>0</v>
      </c>
      <c r="CN20" s="35">
        <v>0</v>
      </c>
      <c r="CO20" s="35">
        <v>0</v>
      </c>
      <c r="CP20" s="36">
        <v>0</v>
      </c>
      <c r="CQ20" s="34">
        <v>0</v>
      </c>
      <c r="CR20" s="35">
        <v>0</v>
      </c>
      <c r="CS20" s="35">
        <v>0</v>
      </c>
      <c r="CT20" s="35">
        <v>0</v>
      </c>
      <c r="CU20" s="36">
        <v>0</v>
      </c>
      <c r="CV20" s="34">
        <v>0</v>
      </c>
      <c r="CW20" s="35">
        <v>0</v>
      </c>
      <c r="CX20" s="35">
        <v>0</v>
      </c>
      <c r="CY20" s="35">
        <v>0</v>
      </c>
      <c r="CZ20" s="36">
        <v>0</v>
      </c>
      <c r="DA20" s="34">
        <v>0</v>
      </c>
      <c r="DB20" s="35">
        <v>0</v>
      </c>
      <c r="DC20" s="35">
        <v>0</v>
      </c>
      <c r="DD20" s="35">
        <v>0</v>
      </c>
      <c r="DE20" s="36">
        <v>0</v>
      </c>
      <c r="DF20" s="34">
        <v>0</v>
      </c>
      <c r="DG20" s="35">
        <v>0</v>
      </c>
      <c r="DH20" s="35">
        <v>0</v>
      </c>
      <c r="DI20" s="35">
        <v>0</v>
      </c>
      <c r="DJ20" s="36">
        <v>0</v>
      </c>
      <c r="DK20" s="34">
        <v>0</v>
      </c>
      <c r="DL20" s="35">
        <v>0</v>
      </c>
      <c r="DM20" s="35">
        <v>0</v>
      </c>
      <c r="DN20" s="35">
        <v>0</v>
      </c>
      <c r="DO20" s="36">
        <v>0</v>
      </c>
      <c r="DP20" s="34">
        <v>0</v>
      </c>
      <c r="DQ20" s="35">
        <v>0</v>
      </c>
      <c r="DR20" s="35">
        <v>0</v>
      </c>
      <c r="DS20" s="35">
        <v>0</v>
      </c>
      <c r="DT20" s="36">
        <v>0</v>
      </c>
      <c r="DU20" s="9">
        <v>1844560.72</v>
      </c>
      <c r="DV20" s="10">
        <v>69.647199999999998</v>
      </c>
      <c r="DW20" s="10">
        <v>65.144999999999996</v>
      </c>
      <c r="DX20" s="10">
        <v>65.129800000000003</v>
      </c>
      <c r="DY20" s="11">
        <v>66.190399999999997</v>
      </c>
      <c r="DZ20" s="9">
        <v>1804881.08</v>
      </c>
      <c r="EA20" s="10">
        <v>69.709699999999998</v>
      </c>
      <c r="EB20" s="10">
        <v>65.218599999999995</v>
      </c>
      <c r="EC20" s="10">
        <v>65.206000000000003</v>
      </c>
      <c r="ED20" s="11">
        <v>66.263499999999993</v>
      </c>
      <c r="EE20" s="9">
        <v>1794483.32</v>
      </c>
      <c r="EF20" s="10">
        <v>69.721699999999998</v>
      </c>
      <c r="EG20" s="10">
        <v>65.268000000000001</v>
      </c>
      <c r="EH20" s="10">
        <v>65.243399999999994</v>
      </c>
      <c r="EI20" s="11">
        <v>66.302099999999996</v>
      </c>
      <c r="EJ20" s="9">
        <v>1807418.36</v>
      </c>
      <c r="EK20" s="10">
        <v>70.124200000000002</v>
      </c>
      <c r="EL20" s="10">
        <v>65.299899999999994</v>
      </c>
      <c r="EM20" s="10">
        <v>65.285799999999995</v>
      </c>
      <c r="EN20" s="11">
        <v>66.392700000000005</v>
      </c>
      <c r="EO20" s="34">
        <v>0</v>
      </c>
      <c r="EP20" s="35">
        <v>0</v>
      </c>
      <c r="EQ20" s="35">
        <v>0</v>
      </c>
      <c r="ER20" s="35">
        <v>0</v>
      </c>
      <c r="ES20" s="36">
        <v>0</v>
      </c>
      <c r="ET20" s="34">
        <v>0</v>
      </c>
      <c r="EU20" s="35">
        <v>0</v>
      </c>
      <c r="EV20" s="35">
        <v>0</v>
      </c>
      <c r="EW20" s="35">
        <v>0</v>
      </c>
      <c r="EX20" s="36">
        <v>0</v>
      </c>
      <c r="EY20" s="34">
        <v>0</v>
      </c>
      <c r="EZ20" s="35">
        <v>0</v>
      </c>
      <c r="FA20" s="35">
        <v>0</v>
      </c>
      <c r="FB20" s="35">
        <v>0</v>
      </c>
      <c r="FC20" s="36">
        <v>0</v>
      </c>
      <c r="FD20" s="34">
        <v>0</v>
      </c>
      <c r="FE20" s="35">
        <v>0</v>
      </c>
      <c r="FF20" s="35">
        <v>0</v>
      </c>
      <c r="FG20" s="35">
        <v>0</v>
      </c>
      <c r="FH20" s="36">
        <v>0</v>
      </c>
      <c r="FI20" s="34">
        <v>0</v>
      </c>
      <c r="FJ20" s="35">
        <v>0</v>
      </c>
      <c r="FK20" s="35">
        <v>0</v>
      </c>
      <c r="FL20" s="35">
        <v>0</v>
      </c>
      <c r="FM20" s="36">
        <v>0</v>
      </c>
      <c r="FN20" s="34">
        <v>0</v>
      </c>
      <c r="FO20" s="35">
        <v>0</v>
      </c>
      <c r="FP20" s="35">
        <v>0</v>
      </c>
      <c r="FQ20" s="35">
        <v>0</v>
      </c>
      <c r="FR20" s="36">
        <v>0</v>
      </c>
      <c r="FS20" s="34">
        <v>0</v>
      </c>
      <c r="FT20" s="35">
        <v>0</v>
      </c>
      <c r="FU20" s="35">
        <v>0</v>
      </c>
      <c r="FV20" s="35">
        <v>0</v>
      </c>
      <c r="FW20" s="36">
        <v>0</v>
      </c>
      <c r="FX20" s="34">
        <v>0</v>
      </c>
      <c r="FY20" s="35">
        <v>0</v>
      </c>
      <c r="FZ20" s="35">
        <v>0</v>
      </c>
      <c r="GA20" s="35">
        <v>0</v>
      </c>
      <c r="GB20" s="36">
        <v>0</v>
      </c>
    </row>
    <row r="21" spans="2:184" ht="15" customHeight="1">
      <c r="B21" s="122"/>
      <c r="C21" s="87"/>
      <c r="D21" s="8">
        <f t="shared" ref="D21:D30" si="1">$D20 + 2</f>
        <v>4</v>
      </c>
      <c r="E21" s="9">
        <v>1722769.12</v>
      </c>
      <c r="F21" s="10">
        <v>62.2468</v>
      </c>
      <c r="G21" s="10">
        <v>59.599600000000002</v>
      </c>
      <c r="H21" s="10">
        <v>59.605499999999999</v>
      </c>
      <c r="I21" s="11">
        <v>60.318600000000004</v>
      </c>
      <c r="J21" s="9">
        <v>1694092.8</v>
      </c>
      <c r="K21" s="10">
        <v>62.275399999999998</v>
      </c>
      <c r="L21" s="10">
        <v>59.6342</v>
      </c>
      <c r="M21" s="10">
        <v>59.636899999999997</v>
      </c>
      <c r="N21" s="11">
        <v>60.350700000000003</v>
      </c>
      <c r="O21" s="9">
        <v>1691118</v>
      </c>
      <c r="P21" s="10">
        <v>62.286200000000001</v>
      </c>
      <c r="Q21" s="10">
        <v>59.654299999999999</v>
      </c>
      <c r="R21" s="10">
        <v>59.650500000000001</v>
      </c>
      <c r="S21" s="11">
        <v>60.366199999999999</v>
      </c>
      <c r="T21" s="9">
        <v>1713917.84</v>
      </c>
      <c r="U21" s="10">
        <v>62.483499999999999</v>
      </c>
      <c r="V21" s="10">
        <v>59.671199999999999</v>
      </c>
      <c r="W21" s="10">
        <v>59.666600000000003</v>
      </c>
      <c r="X21" s="11">
        <v>60.4208</v>
      </c>
      <c r="Y21" s="34">
        <v>0</v>
      </c>
      <c r="Z21" s="35">
        <v>0</v>
      </c>
      <c r="AA21" s="35">
        <v>0</v>
      </c>
      <c r="AB21" s="35">
        <v>0</v>
      </c>
      <c r="AC21" s="36">
        <v>0</v>
      </c>
      <c r="AD21" s="34">
        <v>0</v>
      </c>
      <c r="AE21" s="35">
        <v>0</v>
      </c>
      <c r="AF21" s="35">
        <v>0</v>
      </c>
      <c r="AG21" s="35">
        <v>0</v>
      </c>
      <c r="AH21" s="36">
        <v>0</v>
      </c>
      <c r="AI21" s="34">
        <v>0</v>
      </c>
      <c r="AJ21" s="35">
        <v>0</v>
      </c>
      <c r="AK21" s="35">
        <v>0</v>
      </c>
      <c r="AL21" s="35">
        <v>0</v>
      </c>
      <c r="AM21" s="36">
        <v>0</v>
      </c>
      <c r="AN21" s="34">
        <v>0</v>
      </c>
      <c r="AO21" s="35">
        <v>0</v>
      </c>
      <c r="AP21" s="35">
        <v>0</v>
      </c>
      <c r="AQ21" s="35">
        <v>0</v>
      </c>
      <c r="AR21" s="36">
        <v>0</v>
      </c>
      <c r="AS21" s="34">
        <v>0</v>
      </c>
      <c r="AT21" s="35">
        <v>0</v>
      </c>
      <c r="AU21" s="35">
        <v>0</v>
      </c>
      <c r="AV21" s="35">
        <v>0</v>
      </c>
      <c r="AW21" s="36">
        <v>0</v>
      </c>
      <c r="AX21" s="34">
        <v>0</v>
      </c>
      <c r="AY21" s="35">
        <v>0</v>
      </c>
      <c r="AZ21" s="35">
        <v>0</v>
      </c>
      <c r="BA21" s="35">
        <v>0</v>
      </c>
      <c r="BB21" s="36">
        <v>0</v>
      </c>
      <c r="BC21" s="34">
        <v>0</v>
      </c>
      <c r="BD21" s="35">
        <v>0</v>
      </c>
      <c r="BE21" s="35">
        <v>0</v>
      </c>
      <c r="BF21" s="35">
        <v>0</v>
      </c>
      <c r="BG21" s="36">
        <v>0</v>
      </c>
      <c r="BH21" s="34">
        <v>0</v>
      </c>
      <c r="BI21" s="35">
        <v>0</v>
      </c>
      <c r="BJ21" s="35">
        <v>0</v>
      </c>
      <c r="BK21" s="35">
        <v>0</v>
      </c>
      <c r="BL21" s="36">
        <v>0</v>
      </c>
      <c r="BM21" s="9">
        <v>1732226</v>
      </c>
      <c r="BN21" s="10">
        <v>62.243600000000001</v>
      </c>
      <c r="BO21" s="10">
        <v>59.601300000000002</v>
      </c>
      <c r="BP21" s="10">
        <v>59.607900000000001</v>
      </c>
      <c r="BQ21" s="11">
        <v>60.319499999999998</v>
      </c>
      <c r="BR21" s="9">
        <v>1703388.2</v>
      </c>
      <c r="BS21" s="10">
        <v>62.285200000000003</v>
      </c>
      <c r="BT21" s="10">
        <v>59.635899999999999</v>
      </c>
      <c r="BU21" s="10">
        <v>59.636200000000002</v>
      </c>
      <c r="BV21" s="11">
        <v>60.353200000000001</v>
      </c>
      <c r="BW21" s="9">
        <v>1700259.24</v>
      </c>
      <c r="BX21" s="10">
        <v>62.287100000000002</v>
      </c>
      <c r="BY21" s="10">
        <v>59.651699999999998</v>
      </c>
      <c r="BZ21" s="10">
        <v>59.654200000000003</v>
      </c>
      <c r="CA21" s="11">
        <v>60.366900000000001</v>
      </c>
      <c r="CB21" s="9">
        <v>1723662.48</v>
      </c>
      <c r="CC21" s="10">
        <v>62.476500000000001</v>
      </c>
      <c r="CD21" s="10">
        <v>59.672499999999999</v>
      </c>
      <c r="CE21" s="10">
        <v>59.669699999999999</v>
      </c>
      <c r="CF21" s="11">
        <v>60.421100000000003</v>
      </c>
      <c r="CG21" s="34">
        <v>0</v>
      </c>
      <c r="CH21" s="35">
        <v>0</v>
      </c>
      <c r="CI21" s="35">
        <v>0</v>
      </c>
      <c r="CJ21" s="35">
        <v>0</v>
      </c>
      <c r="CK21" s="36">
        <v>0</v>
      </c>
      <c r="CL21" s="34">
        <v>0</v>
      </c>
      <c r="CM21" s="35">
        <v>0</v>
      </c>
      <c r="CN21" s="35">
        <v>0</v>
      </c>
      <c r="CO21" s="35">
        <v>0</v>
      </c>
      <c r="CP21" s="36">
        <v>0</v>
      </c>
      <c r="CQ21" s="34">
        <v>0</v>
      </c>
      <c r="CR21" s="35">
        <v>0</v>
      </c>
      <c r="CS21" s="35">
        <v>0</v>
      </c>
      <c r="CT21" s="35">
        <v>0</v>
      </c>
      <c r="CU21" s="36">
        <v>0</v>
      </c>
      <c r="CV21" s="34">
        <v>0</v>
      </c>
      <c r="CW21" s="35">
        <v>0</v>
      </c>
      <c r="CX21" s="35">
        <v>0</v>
      </c>
      <c r="CY21" s="35">
        <v>0</v>
      </c>
      <c r="CZ21" s="36">
        <v>0</v>
      </c>
      <c r="DA21" s="34">
        <v>0</v>
      </c>
      <c r="DB21" s="35">
        <v>0</v>
      </c>
      <c r="DC21" s="35">
        <v>0</v>
      </c>
      <c r="DD21" s="35">
        <v>0</v>
      </c>
      <c r="DE21" s="36">
        <v>0</v>
      </c>
      <c r="DF21" s="34">
        <v>0</v>
      </c>
      <c r="DG21" s="35">
        <v>0</v>
      </c>
      <c r="DH21" s="35">
        <v>0</v>
      </c>
      <c r="DI21" s="35">
        <v>0</v>
      </c>
      <c r="DJ21" s="36">
        <v>0</v>
      </c>
      <c r="DK21" s="34">
        <v>0</v>
      </c>
      <c r="DL21" s="35">
        <v>0</v>
      </c>
      <c r="DM21" s="35">
        <v>0</v>
      </c>
      <c r="DN21" s="35">
        <v>0</v>
      </c>
      <c r="DO21" s="36">
        <v>0</v>
      </c>
      <c r="DP21" s="34">
        <v>0</v>
      </c>
      <c r="DQ21" s="35">
        <v>0</v>
      </c>
      <c r="DR21" s="35">
        <v>0</v>
      </c>
      <c r="DS21" s="35">
        <v>0</v>
      </c>
      <c r="DT21" s="36">
        <v>0</v>
      </c>
      <c r="DU21" s="9">
        <v>1728800.72</v>
      </c>
      <c r="DV21" s="10">
        <v>62.2759</v>
      </c>
      <c r="DW21" s="10">
        <v>59.600700000000003</v>
      </c>
      <c r="DX21" s="10">
        <v>59.603099999999998</v>
      </c>
      <c r="DY21" s="11">
        <v>60.324199999999998</v>
      </c>
      <c r="DZ21" s="9">
        <v>1699597.6</v>
      </c>
      <c r="EA21" s="10">
        <v>62.282499999999999</v>
      </c>
      <c r="EB21" s="10">
        <v>59.637900000000002</v>
      </c>
      <c r="EC21" s="10">
        <v>59.636499999999998</v>
      </c>
      <c r="ED21" s="11">
        <v>60.353499999999997</v>
      </c>
      <c r="EE21" s="9">
        <v>1696560.8</v>
      </c>
      <c r="EF21" s="10">
        <v>62.292099999999998</v>
      </c>
      <c r="EG21" s="10">
        <v>59.653700000000001</v>
      </c>
      <c r="EH21" s="10">
        <v>59.649700000000003</v>
      </c>
      <c r="EI21" s="11">
        <v>60.366999999999997</v>
      </c>
      <c r="EJ21" s="9">
        <v>1719456.44</v>
      </c>
      <c r="EK21" s="10">
        <v>62.474200000000003</v>
      </c>
      <c r="EL21" s="10">
        <v>59.671300000000002</v>
      </c>
      <c r="EM21" s="10">
        <v>59.670099999999998</v>
      </c>
      <c r="EN21" s="11">
        <v>60.420400000000001</v>
      </c>
      <c r="EO21" s="34">
        <v>0</v>
      </c>
      <c r="EP21" s="35">
        <v>0</v>
      </c>
      <c r="EQ21" s="35">
        <v>0</v>
      </c>
      <c r="ER21" s="35">
        <v>0</v>
      </c>
      <c r="ES21" s="36">
        <v>0</v>
      </c>
      <c r="ET21" s="34">
        <v>0</v>
      </c>
      <c r="EU21" s="35">
        <v>0</v>
      </c>
      <c r="EV21" s="35">
        <v>0</v>
      </c>
      <c r="EW21" s="35">
        <v>0</v>
      </c>
      <c r="EX21" s="36">
        <v>0</v>
      </c>
      <c r="EY21" s="34">
        <v>0</v>
      </c>
      <c r="EZ21" s="35">
        <v>0</v>
      </c>
      <c r="FA21" s="35">
        <v>0</v>
      </c>
      <c r="FB21" s="35">
        <v>0</v>
      </c>
      <c r="FC21" s="36">
        <v>0</v>
      </c>
      <c r="FD21" s="34">
        <v>0</v>
      </c>
      <c r="FE21" s="35">
        <v>0</v>
      </c>
      <c r="FF21" s="35">
        <v>0</v>
      </c>
      <c r="FG21" s="35">
        <v>0</v>
      </c>
      <c r="FH21" s="36">
        <v>0</v>
      </c>
      <c r="FI21" s="34">
        <v>0</v>
      </c>
      <c r="FJ21" s="35">
        <v>0</v>
      </c>
      <c r="FK21" s="35">
        <v>0</v>
      </c>
      <c r="FL21" s="35">
        <v>0</v>
      </c>
      <c r="FM21" s="36">
        <v>0</v>
      </c>
      <c r="FN21" s="34">
        <v>0</v>
      </c>
      <c r="FO21" s="35">
        <v>0</v>
      </c>
      <c r="FP21" s="35">
        <v>0</v>
      </c>
      <c r="FQ21" s="35">
        <v>0</v>
      </c>
      <c r="FR21" s="36">
        <v>0</v>
      </c>
      <c r="FS21" s="34">
        <v>0</v>
      </c>
      <c r="FT21" s="35">
        <v>0</v>
      </c>
      <c r="FU21" s="35">
        <v>0</v>
      </c>
      <c r="FV21" s="35">
        <v>0</v>
      </c>
      <c r="FW21" s="36">
        <v>0</v>
      </c>
      <c r="FX21" s="34">
        <v>0</v>
      </c>
      <c r="FY21" s="35">
        <v>0</v>
      </c>
      <c r="FZ21" s="35">
        <v>0</v>
      </c>
      <c r="GA21" s="35">
        <v>0</v>
      </c>
      <c r="GB21" s="36">
        <v>0</v>
      </c>
    </row>
    <row r="22" spans="2:184" ht="15" customHeight="1">
      <c r="B22" s="122"/>
      <c r="C22" s="87"/>
      <c r="D22" s="8">
        <f t="shared" si="1"/>
        <v>6</v>
      </c>
      <c r="E22" s="9">
        <v>1600551.96</v>
      </c>
      <c r="F22" s="10">
        <v>57.605499999999999</v>
      </c>
      <c r="G22" s="10">
        <v>56.078899999999997</v>
      </c>
      <c r="H22" s="10">
        <v>56.076999999999998</v>
      </c>
      <c r="I22" s="11">
        <v>56.529899999999998</v>
      </c>
      <c r="J22" s="9">
        <v>1581837.6</v>
      </c>
      <c r="K22" s="10">
        <v>57.611699999999999</v>
      </c>
      <c r="L22" s="10">
        <v>56.096299999999999</v>
      </c>
      <c r="M22" s="10">
        <v>56.097299999999997</v>
      </c>
      <c r="N22" s="11">
        <v>56.545499999999997</v>
      </c>
      <c r="O22" s="9">
        <v>1585368.8</v>
      </c>
      <c r="P22" s="10">
        <v>57.6372</v>
      </c>
      <c r="Q22" s="10">
        <v>56.109400000000001</v>
      </c>
      <c r="R22" s="10">
        <v>56.107100000000003</v>
      </c>
      <c r="S22" s="11">
        <v>56.560600000000001</v>
      </c>
      <c r="T22" s="9">
        <v>1623857.32</v>
      </c>
      <c r="U22" s="10">
        <v>57.745600000000003</v>
      </c>
      <c r="V22" s="10">
        <v>56.128100000000003</v>
      </c>
      <c r="W22" s="10">
        <v>56.126199999999997</v>
      </c>
      <c r="X22" s="11">
        <v>56.602600000000002</v>
      </c>
      <c r="Y22" s="34">
        <v>0</v>
      </c>
      <c r="Z22" s="35">
        <v>0</v>
      </c>
      <c r="AA22" s="35">
        <v>0</v>
      </c>
      <c r="AB22" s="35">
        <v>0</v>
      </c>
      <c r="AC22" s="36">
        <v>0</v>
      </c>
      <c r="AD22" s="34">
        <v>0</v>
      </c>
      <c r="AE22" s="35">
        <v>0</v>
      </c>
      <c r="AF22" s="35">
        <v>0</v>
      </c>
      <c r="AG22" s="35">
        <v>0</v>
      </c>
      <c r="AH22" s="36">
        <v>0</v>
      </c>
      <c r="AI22" s="34">
        <v>0</v>
      </c>
      <c r="AJ22" s="35">
        <v>0</v>
      </c>
      <c r="AK22" s="35">
        <v>0</v>
      </c>
      <c r="AL22" s="35">
        <v>0</v>
      </c>
      <c r="AM22" s="36">
        <v>0</v>
      </c>
      <c r="AN22" s="34">
        <v>0</v>
      </c>
      <c r="AO22" s="35">
        <v>0</v>
      </c>
      <c r="AP22" s="35">
        <v>0</v>
      </c>
      <c r="AQ22" s="35">
        <v>0</v>
      </c>
      <c r="AR22" s="36">
        <v>0</v>
      </c>
      <c r="AS22" s="34">
        <v>0</v>
      </c>
      <c r="AT22" s="35">
        <v>0</v>
      </c>
      <c r="AU22" s="35">
        <v>0</v>
      </c>
      <c r="AV22" s="35">
        <v>0</v>
      </c>
      <c r="AW22" s="36">
        <v>0</v>
      </c>
      <c r="AX22" s="34">
        <v>0</v>
      </c>
      <c r="AY22" s="35">
        <v>0</v>
      </c>
      <c r="AZ22" s="35">
        <v>0</v>
      </c>
      <c r="BA22" s="35">
        <v>0</v>
      </c>
      <c r="BB22" s="36">
        <v>0</v>
      </c>
      <c r="BC22" s="34">
        <v>0</v>
      </c>
      <c r="BD22" s="35">
        <v>0</v>
      </c>
      <c r="BE22" s="35">
        <v>0</v>
      </c>
      <c r="BF22" s="35">
        <v>0</v>
      </c>
      <c r="BG22" s="36">
        <v>0</v>
      </c>
      <c r="BH22" s="34">
        <v>0</v>
      </c>
      <c r="BI22" s="35">
        <v>0</v>
      </c>
      <c r="BJ22" s="35">
        <v>0</v>
      </c>
      <c r="BK22" s="35">
        <v>0</v>
      </c>
      <c r="BL22" s="36">
        <v>0</v>
      </c>
      <c r="BM22" s="9">
        <v>1610027.24</v>
      </c>
      <c r="BN22" s="10">
        <v>57.604599999999998</v>
      </c>
      <c r="BO22" s="10">
        <v>56.079700000000003</v>
      </c>
      <c r="BP22" s="10">
        <v>56.0792</v>
      </c>
      <c r="BQ22" s="11">
        <v>56.530799999999999</v>
      </c>
      <c r="BR22" s="9">
        <v>1591059.28</v>
      </c>
      <c r="BS22" s="10">
        <v>57.615200000000002</v>
      </c>
      <c r="BT22" s="10">
        <v>56.098999999999997</v>
      </c>
      <c r="BU22" s="10">
        <v>56.095300000000002</v>
      </c>
      <c r="BV22" s="11">
        <v>56.546599999999998</v>
      </c>
      <c r="BW22" s="9">
        <v>1594659.6</v>
      </c>
      <c r="BX22" s="10">
        <v>57.637500000000003</v>
      </c>
      <c r="BY22" s="10">
        <v>56.108499999999999</v>
      </c>
      <c r="BZ22" s="10">
        <v>56.109699999999997</v>
      </c>
      <c r="CA22" s="11">
        <v>56.561300000000003</v>
      </c>
      <c r="CB22" s="9">
        <v>1633666.8</v>
      </c>
      <c r="CC22" s="10">
        <v>57.745899999999999</v>
      </c>
      <c r="CD22" s="10">
        <v>56.128</v>
      </c>
      <c r="CE22" s="10">
        <v>56.1295</v>
      </c>
      <c r="CF22" s="11">
        <v>56.603900000000003</v>
      </c>
      <c r="CG22" s="34">
        <v>0</v>
      </c>
      <c r="CH22" s="35">
        <v>0</v>
      </c>
      <c r="CI22" s="35">
        <v>0</v>
      </c>
      <c r="CJ22" s="35">
        <v>0</v>
      </c>
      <c r="CK22" s="36">
        <v>0</v>
      </c>
      <c r="CL22" s="34">
        <v>0</v>
      </c>
      <c r="CM22" s="35">
        <v>0</v>
      </c>
      <c r="CN22" s="35">
        <v>0</v>
      </c>
      <c r="CO22" s="35">
        <v>0</v>
      </c>
      <c r="CP22" s="36">
        <v>0</v>
      </c>
      <c r="CQ22" s="34">
        <v>0</v>
      </c>
      <c r="CR22" s="35">
        <v>0</v>
      </c>
      <c r="CS22" s="35">
        <v>0</v>
      </c>
      <c r="CT22" s="35">
        <v>0</v>
      </c>
      <c r="CU22" s="36">
        <v>0</v>
      </c>
      <c r="CV22" s="34">
        <v>0</v>
      </c>
      <c r="CW22" s="35">
        <v>0</v>
      </c>
      <c r="CX22" s="35">
        <v>0</v>
      </c>
      <c r="CY22" s="35">
        <v>0</v>
      </c>
      <c r="CZ22" s="36">
        <v>0</v>
      </c>
      <c r="DA22" s="34">
        <v>0</v>
      </c>
      <c r="DB22" s="35">
        <v>0</v>
      </c>
      <c r="DC22" s="35">
        <v>0</v>
      </c>
      <c r="DD22" s="35">
        <v>0</v>
      </c>
      <c r="DE22" s="36">
        <v>0</v>
      </c>
      <c r="DF22" s="34">
        <v>0</v>
      </c>
      <c r="DG22" s="35">
        <v>0</v>
      </c>
      <c r="DH22" s="35">
        <v>0</v>
      </c>
      <c r="DI22" s="35">
        <v>0</v>
      </c>
      <c r="DJ22" s="36">
        <v>0</v>
      </c>
      <c r="DK22" s="34">
        <v>0</v>
      </c>
      <c r="DL22" s="35">
        <v>0</v>
      </c>
      <c r="DM22" s="35">
        <v>0</v>
      </c>
      <c r="DN22" s="35">
        <v>0</v>
      </c>
      <c r="DO22" s="36">
        <v>0</v>
      </c>
      <c r="DP22" s="34">
        <v>0</v>
      </c>
      <c r="DQ22" s="35">
        <v>0</v>
      </c>
      <c r="DR22" s="35">
        <v>0</v>
      </c>
      <c r="DS22" s="35">
        <v>0</v>
      </c>
      <c r="DT22" s="36">
        <v>0</v>
      </c>
      <c r="DU22" s="9">
        <v>1606032.48</v>
      </c>
      <c r="DV22" s="10">
        <v>57.601300000000002</v>
      </c>
      <c r="DW22" s="10">
        <v>56.080199999999998</v>
      </c>
      <c r="DX22" s="10">
        <v>56.077100000000002</v>
      </c>
      <c r="DY22" s="11">
        <v>56.529400000000003</v>
      </c>
      <c r="DZ22" s="9">
        <v>1587275</v>
      </c>
      <c r="EA22" s="10">
        <v>57.613799999999998</v>
      </c>
      <c r="EB22" s="10">
        <v>56.097900000000003</v>
      </c>
      <c r="EC22" s="10">
        <v>56.097099999999998</v>
      </c>
      <c r="ED22" s="11">
        <v>56.546599999999998</v>
      </c>
      <c r="EE22" s="9">
        <v>1590997.52</v>
      </c>
      <c r="EF22" s="10">
        <v>57.637300000000003</v>
      </c>
      <c r="EG22" s="10">
        <v>56.109499999999997</v>
      </c>
      <c r="EH22" s="10">
        <v>56.109299999999998</v>
      </c>
      <c r="EI22" s="11">
        <v>56.561500000000002</v>
      </c>
      <c r="EJ22" s="9">
        <v>1629592.56</v>
      </c>
      <c r="EK22" s="10">
        <v>57.746299999999998</v>
      </c>
      <c r="EL22" s="10">
        <v>56.131300000000003</v>
      </c>
      <c r="EM22" s="10">
        <v>56.127000000000002</v>
      </c>
      <c r="EN22" s="11">
        <v>56.604300000000002</v>
      </c>
      <c r="EO22" s="34">
        <v>0</v>
      </c>
      <c r="EP22" s="35">
        <v>0</v>
      </c>
      <c r="EQ22" s="35">
        <v>0</v>
      </c>
      <c r="ER22" s="35">
        <v>0</v>
      </c>
      <c r="ES22" s="36">
        <v>0</v>
      </c>
      <c r="ET22" s="34">
        <v>0</v>
      </c>
      <c r="EU22" s="35">
        <v>0</v>
      </c>
      <c r="EV22" s="35">
        <v>0</v>
      </c>
      <c r="EW22" s="35">
        <v>0</v>
      </c>
      <c r="EX22" s="36">
        <v>0</v>
      </c>
      <c r="EY22" s="34">
        <v>0</v>
      </c>
      <c r="EZ22" s="35">
        <v>0</v>
      </c>
      <c r="FA22" s="35">
        <v>0</v>
      </c>
      <c r="FB22" s="35">
        <v>0</v>
      </c>
      <c r="FC22" s="36">
        <v>0</v>
      </c>
      <c r="FD22" s="34">
        <v>0</v>
      </c>
      <c r="FE22" s="35">
        <v>0</v>
      </c>
      <c r="FF22" s="35">
        <v>0</v>
      </c>
      <c r="FG22" s="35">
        <v>0</v>
      </c>
      <c r="FH22" s="36">
        <v>0</v>
      </c>
      <c r="FI22" s="34">
        <v>0</v>
      </c>
      <c r="FJ22" s="35">
        <v>0</v>
      </c>
      <c r="FK22" s="35">
        <v>0</v>
      </c>
      <c r="FL22" s="35">
        <v>0</v>
      </c>
      <c r="FM22" s="36">
        <v>0</v>
      </c>
      <c r="FN22" s="34">
        <v>0</v>
      </c>
      <c r="FO22" s="35">
        <v>0</v>
      </c>
      <c r="FP22" s="35">
        <v>0</v>
      </c>
      <c r="FQ22" s="35">
        <v>0</v>
      </c>
      <c r="FR22" s="36">
        <v>0</v>
      </c>
      <c r="FS22" s="34">
        <v>0</v>
      </c>
      <c r="FT22" s="35">
        <v>0</v>
      </c>
      <c r="FU22" s="35">
        <v>0</v>
      </c>
      <c r="FV22" s="35">
        <v>0</v>
      </c>
      <c r="FW22" s="36">
        <v>0</v>
      </c>
      <c r="FX22" s="34">
        <v>0</v>
      </c>
      <c r="FY22" s="35">
        <v>0</v>
      </c>
      <c r="FZ22" s="35">
        <v>0</v>
      </c>
      <c r="GA22" s="35">
        <v>0</v>
      </c>
      <c r="GB22" s="36">
        <v>0</v>
      </c>
    </row>
    <row r="23" spans="2:184" ht="15" customHeight="1">
      <c r="B23" s="122"/>
      <c r="C23" s="87"/>
      <c r="D23" s="8">
        <f t="shared" si="1"/>
        <v>8</v>
      </c>
      <c r="E23" s="9">
        <v>1471454.68</v>
      </c>
      <c r="F23" s="10">
        <v>54.740600000000001</v>
      </c>
      <c r="G23" s="10">
        <v>53.771999999999998</v>
      </c>
      <c r="H23" s="10">
        <v>53.772300000000001</v>
      </c>
      <c r="I23" s="11">
        <v>54.071599999999997</v>
      </c>
      <c r="J23" s="9">
        <v>1461667.92</v>
      </c>
      <c r="K23" s="10">
        <v>54.732599999999998</v>
      </c>
      <c r="L23" s="10">
        <v>53.785200000000003</v>
      </c>
      <c r="M23" s="10">
        <v>53.784599999999998</v>
      </c>
      <c r="N23" s="11">
        <v>54.078400000000002</v>
      </c>
      <c r="O23" s="9">
        <v>1472903.36</v>
      </c>
      <c r="P23" s="10">
        <v>54.769300000000001</v>
      </c>
      <c r="Q23" s="10">
        <v>53.8003</v>
      </c>
      <c r="R23" s="10">
        <v>53.800199999999997</v>
      </c>
      <c r="S23" s="11">
        <v>54.099899999999998</v>
      </c>
      <c r="T23" s="9">
        <v>1534399.72</v>
      </c>
      <c r="U23" s="10">
        <v>54.819299999999998</v>
      </c>
      <c r="V23" s="10">
        <v>53.839399999999998</v>
      </c>
      <c r="W23" s="10">
        <v>53.838700000000003</v>
      </c>
      <c r="X23" s="11">
        <v>54.1419</v>
      </c>
      <c r="Y23" s="34">
        <v>0</v>
      </c>
      <c r="Z23" s="35">
        <v>0</v>
      </c>
      <c r="AA23" s="35">
        <v>0</v>
      </c>
      <c r="AB23" s="35">
        <v>0</v>
      </c>
      <c r="AC23" s="36">
        <v>0</v>
      </c>
      <c r="AD23" s="34">
        <v>0</v>
      </c>
      <c r="AE23" s="35">
        <v>0</v>
      </c>
      <c r="AF23" s="35">
        <v>0</v>
      </c>
      <c r="AG23" s="35">
        <v>0</v>
      </c>
      <c r="AH23" s="36">
        <v>0</v>
      </c>
      <c r="AI23" s="34">
        <v>0</v>
      </c>
      <c r="AJ23" s="35">
        <v>0</v>
      </c>
      <c r="AK23" s="35">
        <v>0</v>
      </c>
      <c r="AL23" s="35">
        <v>0</v>
      </c>
      <c r="AM23" s="36">
        <v>0</v>
      </c>
      <c r="AN23" s="34">
        <v>0</v>
      </c>
      <c r="AO23" s="35">
        <v>0</v>
      </c>
      <c r="AP23" s="35">
        <v>0</v>
      </c>
      <c r="AQ23" s="35">
        <v>0</v>
      </c>
      <c r="AR23" s="36">
        <v>0</v>
      </c>
      <c r="AS23" s="34">
        <v>0</v>
      </c>
      <c r="AT23" s="35">
        <v>0</v>
      </c>
      <c r="AU23" s="35">
        <v>0</v>
      </c>
      <c r="AV23" s="35">
        <v>0</v>
      </c>
      <c r="AW23" s="36">
        <v>0</v>
      </c>
      <c r="AX23" s="34">
        <v>0</v>
      </c>
      <c r="AY23" s="35">
        <v>0</v>
      </c>
      <c r="AZ23" s="35">
        <v>0</v>
      </c>
      <c r="BA23" s="35">
        <v>0</v>
      </c>
      <c r="BB23" s="36">
        <v>0</v>
      </c>
      <c r="BC23" s="34">
        <v>0</v>
      </c>
      <c r="BD23" s="35">
        <v>0</v>
      </c>
      <c r="BE23" s="35">
        <v>0</v>
      </c>
      <c r="BF23" s="35">
        <v>0</v>
      </c>
      <c r="BG23" s="36">
        <v>0</v>
      </c>
      <c r="BH23" s="34">
        <v>0</v>
      </c>
      <c r="BI23" s="35">
        <v>0</v>
      </c>
      <c r="BJ23" s="35">
        <v>0</v>
      </c>
      <c r="BK23" s="35">
        <v>0</v>
      </c>
      <c r="BL23" s="36">
        <v>0</v>
      </c>
      <c r="BM23" s="9">
        <v>1480727.28</v>
      </c>
      <c r="BN23" s="10">
        <v>54.737699999999997</v>
      </c>
      <c r="BO23" s="10">
        <v>53.773000000000003</v>
      </c>
      <c r="BP23" s="10">
        <v>53.7729</v>
      </c>
      <c r="BQ23" s="11">
        <v>54.071300000000001</v>
      </c>
      <c r="BR23" s="9">
        <v>1470813.64</v>
      </c>
      <c r="BS23" s="10">
        <v>54.737299999999998</v>
      </c>
      <c r="BT23" s="10">
        <v>53.7883</v>
      </c>
      <c r="BU23" s="10">
        <v>53.785899999999998</v>
      </c>
      <c r="BV23" s="11">
        <v>54.081299999999999</v>
      </c>
      <c r="BW23" s="9">
        <v>1482550.28</v>
      </c>
      <c r="BX23" s="10">
        <v>54.767299999999999</v>
      </c>
      <c r="BY23" s="10">
        <v>53.798999999999999</v>
      </c>
      <c r="BZ23" s="10">
        <v>53.8035</v>
      </c>
      <c r="CA23" s="11">
        <v>54.1</v>
      </c>
      <c r="CB23" s="9">
        <v>1544108.24</v>
      </c>
      <c r="CC23" s="10">
        <v>54.816899999999997</v>
      </c>
      <c r="CD23" s="10">
        <v>53.842199999999998</v>
      </c>
      <c r="CE23" s="10">
        <v>53.837899999999998</v>
      </c>
      <c r="CF23" s="11">
        <v>54.1419</v>
      </c>
      <c r="CG23" s="34">
        <v>0</v>
      </c>
      <c r="CH23" s="35">
        <v>0</v>
      </c>
      <c r="CI23" s="35">
        <v>0</v>
      </c>
      <c r="CJ23" s="35">
        <v>0</v>
      </c>
      <c r="CK23" s="36">
        <v>0</v>
      </c>
      <c r="CL23" s="34">
        <v>0</v>
      </c>
      <c r="CM23" s="35">
        <v>0</v>
      </c>
      <c r="CN23" s="35">
        <v>0</v>
      </c>
      <c r="CO23" s="35">
        <v>0</v>
      </c>
      <c r="CP23" s="36">
        <v>0</v>
      </c>
      <c r="CQ23" s="34">
        <v>0</v>
      </c>
      <c r="CR23" s="35">
        <v>0</v>
      </c>
      <c r="CS23" s="35">
        <v>0</v>
      </c>
      <c r="CT23" s="35">
        <v>0</v>
      </c>
      <c r="CU23" s="36">
        <v>0</v>
      </c>
      <c r="CV23" s="34">
        <v>0</v>
      </c>
      <c r="CW23" s="35">
        <v>0</v>
      </c>
      <c r="CX23" s="35">
        <v>0</v>
      </c>
      <c r="CY23" s="35">
        <v>0</v>
      </c>
      <c r="CZ23" s="36">
        <v>0</v>
      </c>
      <c r="DA23" s="34">
        <v>0</v>
      </c>
      <c r="DB23" s="35">
        <v>0</v>
      </c>
      <c r="DC23" s="35">
        <v>0</v>
      </c>
      <c r="DD23" s="35">
        <v>0</v>
      </c>
      <c r="DE23" s="36">
        <v>0</v>
      </c>
      <c r="DF23" s="34">
        <v>0</v>
      </c>
      <c r="DG23" s="35">
        <v>0</v>
      </c>
      <c r="DH23" s="35">
        <v>0</v>
      </c>
      <c r="DI23" s="35">
        <v>0</v>
      </c>
      <c r="DJ23" s="36">
        <v>0</v>
      </c>
      <c r="DK23" s="34">
        <v>0</v>
      </c>
      <c r="DL23" s="35">
        <v>0</v>
      </c>
      <c r="DM23" s="35">
        <v>0</v>
      </c>
      <c r="DN23" s="35">
        <v>0</v>
      </c>
      <c r="DO23" s="36">
        <v>0</v>
      </c>
      <c r="DP23" s="34">
        <v>0</v>
      </c>
      <c r="DQ23" s="35">
        <v>0</v>
      </c>
      <c r="DR23" s="35">
        <v>0</v>
      </c>
      <c r="DS23" s="35">
        <v>0</v>
      </c>
      <c r="DT23" s="36">
        <v>0</v>
      </c>
      <c r="DU23" s="9">
        <v>1476881.84</v>
      </c>
      <c r="DV23" s="10">
        <v>54.740099999999998</v>
      </c>
      <c r="DW23" s="10">
        <v>53.773099999999999</v>
      </c>
      <c r="DX23" s="10">
        <v>53.769799999999996</v>
      </c>
      <c r="DY23" s="11">
        <v>54.070999999999998</v>
      </c>
      <c r="DZ23" s="9">
        <v>1467096.28</v>
      </c>
      <c r="EA23" s="10">
        <v>54.738199999999999</v>
      </c>
      <c r="EB23" s="10">
        <v>53.7866</v>
      </c>
      <c r="EC23" s="10">
        <v>53.784300000000002</v>
      </c>
      <c r="ED23" s="11">
        <v>54.080399999999997</v>
      </c>
      <c r="EE23" s="9">
        <v>1478599.32</v>
      </c>
      <c r="EF23" s="10">
        <v>54.767099999999999</v>
      </c>
      <c r="EG23" s="10">
        <v>53.803800000000003</v>
      </c>
      <c r="EH23" s="10">
        <v>53.796700000000001</v>
      </c>
      <c r="EI23" s="11">
        <v>54.099200000000003</v>
      </c>
      <c r="EJ23" s="9">
        <v>1540465.48</v>
      </c>
      <c r="EK23" s="10">
        <v>54.825099999999999</v>
      </c>
      <c r="EL23" s="10">
        <v>53.841299999999997</v>
      </c>
      <c r="EM23" s="10">
        <v>53.836599999999997</v>
      </c>
      <c r="EN23" s="11">
        <v>54.1434</v>
      </c>
      <c r="EO23" s="34">
        <v>0</v>
      </c>
      <c r="EP23" s="35">
        <v>0</v>
      </c>
      <c r="EQ23" s="35">
        <v>0</v>
      </c>
      <c r="ER23" s="35">
        <v>0</v>
      </c>
      <c r="ES23" s="36">
        <v>0</v>
      </c>
      <c r="ET23" s="34">
        <v>0</v>
      </c>
      <c r="EU23" s="35">
        <v>0</v>
      </c>
      <c r="EV23" s="35">
        <v>0</v>
      </c>
      <c r="EW23" s="35">
        <v>0</v>
      </c>
      <c r="EX23" s="36">
        <v>0</v>
      </c>
      <c r="EY23" s="34">
        <v>0</v>
      </c>
      <c r="EZ23" s="35">
        <v>0</v>
      </c>
      <c r="FA23" s="35">
        <v>0</v>
      </c>
      <c r="FB23" s="35">
        <v>0</v>
      </c>
      <c r="FC23" s="36">
        <v>0</v>
      </c>
      <c r="FD23" s="34">
        <v>0</v>
      </c>
      <c r="FE23" s="35">
        <v>0</v>
      </c>
      <c r="FF23" s="35">
        <v>0</v>
      </c>
      <c r="FG23" s="35">
        <v>0</v>
      </c>
      <c r="FH23" s="36">
        <v>0</v>
      </c>
      <c r="FI23" s="34">
        <v>0</v>
      </c>
      <c r="FJ23" s="35">
        <v>0</v>
      </c>
      <c r="FK23" s="35">
        <v>0</v>
      </c>
      <c r="FL23" s="35">
        <v>0</v>
      </c>
      <c r="FM23" s="36">
        <v>0</v>
      </c>
      <c r="FN23" s="34">
        <v>0</v>
      </c>
      <c r="FO23" s="35">
        <v>0</v>
      </c>
      <c r="FP23" s="35">
        <v>0</v>
      </c>
      <c r="FQ23" s="35">
        <v>0</v>
      </c>
      <c r="FR23" s="36">
        <v>0</v>
      </c>
      <c r="FS23" s="34">
        <v>0</v>
      </c>
      <c r="FT23" s="35">
        <v>0</v>
      </c>
      <c r="FU23" s="35">
        <v>0</v>
      </c>
      <c r="FV23" s="35">
        <v>0</v>
      </c>
      <c r="FW23" s="36">
        <v>0</v>
      </c>
      <c r="FX23" s="34">
        <v>0</v>
      </c>
      <c r="FY23" s="35">
        <v>0</v>
      </c>
      <c r="FZ23" s="35">
        <v>0</v>
      </c>
      <c r="GA23" s="35">
        <v>0</v>
      </c>
      <c r="GB23" s="36">
        <v>0</v>
      </c>
    </row>
    <row r="24" spans="2:184" ht="15" customHeight="1">
      <c r="B24" s="122"/>
      <c r="C24" s="87"/>
      <c r="D24" s="8">
        <f t="shared" si="1"/>
        <v>10</v>
      </c>
      <c r="E24" s="9">
        <v>1349976.76</v>
      </c>
      <c r="F24" s="10">
        <v>52.6751</v>
      </c>
      <c r="G24" s="10">
        <v>51.899000000000001</v>
      </c>
      <c r="H24" s="10">
        <v>51.900599999999997</v>
      </c>
      <c r="I24" s="11">
        <v>52.1432</v>
      </c>
      <c r="J24" s="9">
        <v>1347598.8</v>
      </c>
      <c r="K24" s="10">
        <v>52.682400000000001</v>
      </c>
      <c r="L24" s="10">
        <v>51.912999999999997</v>
      </c>
      <c r="M24" s="10">
        <v>51.911299999999997</v>
      </c>
      <c r="N24" s="11">
        <v>52.154000000000003</v>
      </c>
      <c r="O24" s="9">
        <v>1369229.56</v>
      </c>
      <c r="P24" s="10">
        <v>52.739600000000003</v>
      </c>
      <c r="Q24" s="10">
        <v>51.941499999999998</v>
      </c>
      <c r="R24" s="10">
        <v>51.941200000000002</v>
      </c>
      <c r="S24" s="11">
        <v>52.191499999999998</v>
      </c>
      <c r="T24" s="9">
        <v>1456525.2</v>
      </c>
      <c r="U24" s="10">
        <v>52.712200000000003</v>
      </c>
      <c r="V24" s="10">
        <v>51.993499999999997</v>
      </c>
      <c r="W24" s="10">
        <v>51.985199999999999</v>
      </c>
      <c r="X24" s="11">
        <v>52.217199999999998</v>
      </c>
      <c r="Y24" s="34">
        <v>0</v>
      </c>
      <c r="Z24" s="35">
        <v>0</v>
      </c>
      <c r="AA24" s="35">
        <v>0</v>
      </c>
      <c r="AB24" s="35">
        <v>0</v>
      </c>
      <c r="AC24" s="36">
        <v>0</v>
      </c>
      <c r="AD24" s="34">
        <v>0</v>
      </c>
      <c r="AE24" s="35">
        <v>0</v>
      </c>
      <c r="AF24" s="35">
        <v>0</v>
      </c>
      <c r="AG24" s="35">
        <v>0</v>
      </c>
      <c r="AH24" s="36">
        <v>0</v>
      </c>
      <c r="AI24" s="34">
        <v>0</v>
      </c>
      <c r="AJ24" s="35">
        <v>0</v>
      </c>
      <c r="AK24" s="35">
        <v>0</v>
      </c>
      <c r="AL24" s="35">
        <v>0</v>
      </c>
      <c r="AM24" s="36">
        <v>0</v>
      </c>
      <c r="AN24" s="34">
        <v>0</v>
      </c>
      <c r="AO24" s="35">
        <v>0</v>
      </c>
      <c r="AP24" s="35">
        <v>0</v>
      </c>
      <c r="AQ24" s="35">
        <v>0</v>
      </c>
      <c r="AR24" s="36">
        <v>0</v>
      </c>
      <c r="AS24" s="34">
        <v>0</v>
      </c>
      <c r="AT24" s="35">
        <v>0</v>
      </c>
      <c r="AU24" s="35">
        <v>0</v>
      </c>
      <c r="AV24" s="35">
        <v>0</v>
      </c>
      <c r="AW24" s="36">
        <v>0</v>
      </c>
      <c r="AX24" s="34">
        <v>0</v>
      </c>
      <c r="AY24" s="35">
        <v>0</v>
      </c>
      <c r="AZ24" s="35">
        <v>0</v>
      </c>
      <c r="BA24" s="35">
        <v>0</v>
      </c>
      <c r="BB24" s="36">
        <v>0</v>
      </c>
      <c r="BC24" s="34">
        <v>0</v>
      </c>
      <c r="BD24" s="35">
        <v>0</v>
      </c>
      <c r="BE24" s="35">
        <v>0</v>
      </c>
      <c r="BF24" s="35">
        <v>0</v>
      </c>
      <c r="BG24" s="36">
        <v>0</v>
      </c>
      <c r="BH24" s="34">
        <v>0</v>
      </c>
      <c r="BI24" s="35">
        <v>0</v>
      </c>
      <c r="BJ24" s="35">
        <v>0</v>
      </c>
      <c r="BK24" s="35">
        <v>0</v>
      </c>
      <c r="BL24" s="36">
        <v>0</v>
      </c>
      <c r="BM24" s="9">
        <v>1359340.56</v>
      </c>
      <c r="BN24" s="10">
        <v>52.674900000000001</v>
      </c>
      <c r="BO24" s="10">
        <v>51.901800000000001</v>
      </c>
      <c r="BP24" s="10">
        <v>51.9</v>
      </c>
      <c r="BQ24" s="11">
        <v>52.143900000000002</v>
      </c>
      <c r="BR24" s="9">
        <v>1356895.36</v>
      </c>
      <c r="BS24" s="10">
        <v>52.683599999999998</v>
      </c>
      <c r="BT24" s="10">
        <v>51.913800000000002</v>
      </c>
      <c r="BU24" s="10">
        <v>51.913400000000003</v>
      </c>
      <c r="BV24" s="11">
        <v>52.1554</v>
      </c>
      <c r="BW24" s="9">
        <v>1378902.72</v>
      </c>
      <c r="BX24" s="10">
        <v>52.740600000000001</v>
      </c>
      <c r="BY24" s="10">
        <v>51.940899999999999</v>
      </c>
      <c r="BZ24" s="10">
        <v>51.941600000000001</v>
      </c>
      <c r="CA24" s="11">
        <v>52.191699999999997</v>
      </c>
      <c r="CB24" s="9">
        <v>1466410.48</v>
      </c>
      <c r="CC24" s="10">
        <v>52.712200000000003</v>
      </c>
      <c r="CD24" s="10">
        <v>51.9923</v>
      </c>
      <c r="CE24" s="10">
        <v>51.985999999999997</v>
      </c>
      <c r="CF24" s="11">
        <v>52.217100000000002</v>
      </c>
      <c r="CG24" s="34">
        <v>0</v>
      </c>
      <c r="CH24" s="35">
        <v>0</v>
      </c>
      <c r="CI24" s="35">
        <v>0</v>
      </c>
      <c r="CJ24" s="35">
        <v>0</v>
      </c>
      <c r="CK24" s="36">
        <v>0</v>
      </c>
      <c r="CL24" s="34">
        <v>0</v>
      </c>
      <c r="CM24" s="35">
        <v>0</v>
      </c>
      <c r="CN24" s="35">
        <v>0</v>
      </c>
      <c r="CO24" s="35">
        <v>0</v>
      </c>
      <c r="CP24" s="36">
        <v>0</v>
      </c>
      <c r="CQ24" s="34">
        <v>0</v>
      </c>
      <c r="CR24" s="35">
        <v>0</v>
      </c>
      <c r="CS24" s="35">
        <v>0</v>
      </c>
      <c r="CT24" s="35">
        <v>0</v>
      </c>
      <c r="CU24" s="36">
        <v>0</v>
      </c>
      <c r="CV24" s="34">
        <v>0</v>
      </c>
      <c r="CW24" s="35">
        <v>0</v>
      </c>
      <c r="CX24" s="35">
        <v>0</v>
      </c>
      <c r="CY24" s="35">
        <v>0</v>
      </c>
      <c r="CZ24" s="36">
        <v>0</v>
      </c>
      <c r="DA24" s="34">
        <v>0</v>
      </c>
      <c r="DB24" s="35">
        <v>0</v>
      </c>
      <c r="DC24" s="35">
        <v>0</v>
      </c>
      <c r="DD24" s="35">
        <v>0</v>
      </c>
      <c r="DE24" s="36">
        <v>0</v>
      </c>
      <c r="DF24" s="34">
        <v>0</v>
      </c>
      <c r="DG24" s="35">
        <v>0</v>
      </c>
      <c r="DH24" s="35">
        <v>0</v>
      </c>
      <c r="DI24" s="35">
        <v>0</v>
      </c>
      <c r="DJ24" s="36">
        <v>0</v>
      </c>
      <c r="DK24" s="34">
        <v>0</v>
      </c>
      <c r="DL24" s="35">
        <v>0</v>
      </c>
      <c r="DM24" s="35">
        <v>0</v>
      </c>
      <c r="DN24" s="35">
        <v>0</v>
      </c>
      <c r="DO24" s="36">
        <v>0</v>
      </c>
      <c r="DP24" s="34">
        <v>0</v>
      </c>
      <c r="DQ24" s="35">
        <v>0</v>
      </c>
      <c r="DR24" s="35">
        <v>0</v>
      </c>
      <c r="DS24" s="35">
        <v>0</v>
      </c>
      <c r="DT24" s="36">
        <v>0</v>
      </c>
      <c r="DU24" s="9">
        <v>1355465.16</v>
      </c>
      <c r="DV24" s="10">
        <v>52.672699999999999</v>
      </c>
      <c r="DW24" s="10">
        <v>51.899900000000002</v>
      </c>
      <c r="DX24" s="10">
        <v>51.899299999999997</v>
      </c>
      <c r="DY24" s="11">
        <v>52.142299999999999</v>
      </c>
      <c r="DZ24" s="9">
        <v>1353212.68</v>
      </c>
      <c r="EA24" s="10">
        <v>52.686500000000002</v>
      </c>
      <c r="EB24" s="10">
        <v>51.914900000000003</v>
      </c>
      <c r="EC24" s="10">
        <v>51.912199999999999</v>
      </c>
      <c r="ED24" s="11">
        <v>52.156199999999998</v>
      </c>
      <c r="EE24" s="9">
        <v>1374782.4</v>
      </c>
      <c r="EF24" s="10">
        <v>52.738100000000003</v>
      </c>
      <c r="EG24" s="10">
        <v>51.9407</v>
      </c>
      <c r="EH24" s="10">
        <v>51.941099999999999</v>
      </c>
      <c r="EI24" s="11">
        <v>52.1907</v>
      </c>
      <c r="EJ24" s="9">
        <v>1462319.12</v>
      </c>
      <c r="EK24" s="10">
        <v>52.7121</v>
      </c>
      <c r="EL24" s="10">
        <v>51.991</v>
      </c>
      <c r="EM24" s="10">
        <v>51.985199999999999</v>
      </c>
      <c r="EN24" s="11">
        <v>52.216299999999997</v>
      </c>
      <c r="EO24" s="34">
        <v>0</v>
      </c>
      <c r="EP24" s="35">
        <v>0</v>
      </c>
      <c r="EQ24" s="35">
        <v>0</v>
      </c>
      <c r="ER24" s="35">
        <v>0</v>
      </c>
      <c r="ES24" s="36">
        <v>0</v>
      </c>
      <c r="ET24" s="34">
        <v>0</v>
      </c>
      <c r="EU24" s="35">
        <v>0</v>
      </c>
      <c r="EV24" s="35">
        <v>0</v>
      </c>
      <c r="EW24" s="35">
        <v>0</v>
      </c>
      <c r="EX24" s="36">
        <v>0</v>
      </c>
      <c r="EY24" s="34">
        <v>0</v>
      </c>
      <c r="EZ24" s="35">
        <v>0</v>
      </c>
      <c r="FA24" s="35">
        <v>0</v>
      </c>
      <c r="FB24" s="35">
        <v>0</v>
      </c>
      <c r="FC24" s="36">
        <v>0</v>
      </c>
      <c r="FD24" s="34">
        <v>0</v>
      </c>
      <c r="FE24" s="35">
        <v>0</v>
      </c>
      <c r="FF24" s="35">
        <v>0</v>
      </c>
      <c r="FG24" s="35">
        <v>0</v>
      </c>
      <c r="FH24" s="36">
        <v>0</v>
      </c>
      <c r="FI24" s="34">
        <v>0</v>
      </c>
      <c r="FJ24" s="35">
        <v>0</v>
      </c>
      <c r="FK24" s="35">
        <v>0</v>
      </c>
      <c r="FL24" s="35">
        <v>0</v>
      </c>
      <c r="FM24" s="36">
        <v>0</v>
      </c>
      <c r="FN24" s="34">
        <v>0</v>
      </c>
      <c r="FO24" s="35">
        <v>0</v>
      </c>
      <c r="FP24" s="35">
        <v>0</v>
      </c>
      <c r="FQ24" s="35">
        <v>0</v>
      </c>
      <c r="FR24" s="36">
        <v>0</v>
      </c>
      <c r="FS24" s="34">
        <v>0</v>
      </c>
      <c r="FT24" s="35">
        <v>0</v>
      </c>
      <c r="FU24" s="35">
        <v>0</v>
      </c>
      <c r="FV24" s="35">
        <v>0</v>
      </c>
      <c r="FW24" s="36">
        <v>0</v>
      </c>
      <c r="FX24" s="34">
        <v>0</v>
      </c>
      <c r="FY24" s="35">
        <v>0</v>
      </c>
      <c r="FZ24" s="35">
        <v>0</v>
      </c>
      <c r="GA24" s="35">
        <v>0</v>
      </c>
      <c r="GB24" s="36">
        <v>0</v>
      </c>
    </row>
    <row r="25" spans="2:184" ht="15" customHeight="1">
      <c r="B25" s="122"/>
      <c r="C25" s="87"/>
      <c r="D25" s="8">
        <f t="shared" si="1"/>
        <v>12</v>
      </c>
      <c r="E25" s="9">
        <v>1237471.6000000001</v>
      </c>
      <c r="F25" s="10">
        <v>50.8292</v>
      </c>
      <c r="G25" s="10">
        <v>50.184800000000003</v>
      </c>
      <c r="H25" s="10">
        <v>50.182699999999997</v>
      </c>
      <c r="I25" s="11">
        <v>50.388399999999997</v>
      </c>
      <c r="J25" s="9">
        <v>1242001.56</v>
      </c>
      <c r="K25" s="10">
        <v>50.867400000000004</v>
      </c>
      <c r="L25" s="10">
        <v>50.213000000000001</v>
      </c>
      <c r="M25" s="10">
        <v>50.209499999999998</v>
      </c>
      <c r="N25" s="11">
        <v>50.4191</v>
      </c>
      <c r="O25" s="9">
        <v>1275001.92</v>
      </c>
      <c r="P25" s="10">
        <v>50.900199999999998</v>
      </c>
      <c r="Q25" s="10">
        <v>50.257199999999997</v>
      </c>
      <c r="R25" s="10">
        <v>50.252499999999998</v>
      </c>
      <c r="S25" s="11">
        <v>50.459499999999998</v>
      </c>
      <c r="T25" s="9">
        <v>1388183.08</v>
      </c>
      <c r="U25" s="10">
        <v>50.790500000000002</v>
      </c>
      <c r="V25" s="10">
        <v>50.311700000000002</v>
      </c>
      <c r="W25" s="10">
        <v>50.3005</v>
      </c>
      <c r="X25" s="11">
        <v>50.4617</v>
      </c>
      <c r="Y25" s="34">
        <v>0</v>
      </c>
      <c r="Z25" s="35">
        <v>0</v>
      </c>
      <c r="AA25" s="35">
        <v>0</v>
      </c>
      <c r="AB25" s="35">
        <v>0</v>
      </c>
      <c r="AC25" s="36">
        <v>0</v>
      </c>
      <c r="AD25" s="34">
        <v>0</v>
      </c>
      <c r="AE25" s="35">
        <v>0</v>
      </c>
      <c r="AF25" s="35">
        <v>0</v>
      </c>
      <c r="AG25" s="35">
        <v>0</v>
      </c>
      <c r="AH25" s="36">
        <v>0</v>
      </c>
      <c r="AI25" s="34">
        <v>0</v>
      </c>
      <c r="AJ25" s="35">
        <v>0</v>
      </c>
      <c r="AK25" s="35">
        <v>0</v>
      </c>
      <c r="AL25" s="35">
        <v>0</v>
      </c>
      <c r="AM25" s="36">
        <v>0</v>
      </c>
      <c r="AN25" s="34">
        <v>0</v>
      </c>
      <c r="AO25" s="35">
        <v>0</v>
      </c>
      <c r="AP25" s="35">
        <v>0</v>
      </c>
      <c r="AQ25" s="35">
        <v>0</v>
      </c>
      <c r="AR25" s="36">
        <v>0</v>
      </c>
      <c r="AS25" s="34">
        <v>0</v>
      </c>
      <c r="AT25" s="35">
        <v>0</v>
      </c>
      <c r="AU25" s="35">
        <v>0</v>
      </c>
      <c r="AV25" s="35">
        <v>0</v>
      </c>
      <c r="AW25" s="36">
        <v>0</v>
      </c>
      <c r="AX25" s="34">
        <v>0</v>
      </c>
      <c r="AY25" s="35">
        <v>0</v>
      </c>
      <c r="AZ25" s="35">
        <v>0</v>
      </c>
      <c r="BA25" s="35">
        <v>0</v>
      </c>
      <c r="BB25" s="36">
        <v>0</v>
      </c>
      <c r="BC25" s="34">
        <v>0</v>
      </c>
      <c r="BD25" s="35">
        <v>0</v>
      </c>
      <c r="BE25" s="35">
        <v>0</v>
      </c>
      <c r="BF25" s="35">
        <v>0</v>
      </c>
      <c r="BG25" s="36">
        <v>0</v>
      </c>
      <c r="BH25" s="34">
        <v>0</v>
      </c>
      <c r="BI25" s="35">
        <v>0</v>
      </c>
      <c r="BJ25" s="35">
        <v>0</v>
      </c>
      <c r="BK25" s="35">
        <v>0</v>
      </c>
      <c r="BL25" s="36">
        <v>0</v>
      </c>
      <c r="BM25" s="9">
        <v>1246758.76</v>
      </c>
      <c r="BN25" s="10">
        <v>50.833300000000001</v>
      </c>
      <c r="BO25" s="10">
        <v>50.187899999999999</v>
      </c>
      <c r="BP25" s="10">
        <v>50.186599999999999</v>
      </c>
      <c r="BQ25" s="11">
        <v>50.392099999999999</v>
      </c>
      <c r="BR25" s="9">
        <v>1251288</v>
      </c>
      <c r="BS25" s="10">
        <v>50.865499999999997</v>
      </c>
      <c r="BT25" s="10">
        <v>50.210900000000002</v>
      </c>
      <c r="BU25" s="10">
        <v>50.209899999999998</v>
      </c>
      <c r="BV25" s="11">
        <v>50.417900000000003</v>
      </c>
      <c r="BW25" s="9">
        <v>1284789.32</v>
      </c>
      <c r="BX25" s="10">
        <v>50.901400000000002</v>
      </c>
      <c r="BY25" s="10">
        <v>50.257599999999996</v>
      </c>
      <c r="BZ25" s="10">
        <v>50.252499999999998</v>
      </c>
      <c r="CA25" s="11">
        <v>50.46</v>
      </c>
      <c r="CB25" s="9">
        <v>1398368.12</v>
      </c>
      <c r="CC25" s="10">
        <v>50.7913</v>
      </c>
      <c r="CD25" s="10">
        <v>50.311399999999999</v>
      </c>
      <c r="CE25" s="10">
        <v>50.298200000000001</v>
      </c>
      <c r="CF25" s="11">
        <v>50.460999999999999</v>
      </c>
      <c r="CG25" s="34">
        <v>0</v>
      </c>
      <c r="CH25" s="35">
        <v>0</v>
      </c>
      <c r="CI25" s="35">
        <v>0</v>
      </c>
      <c r="CJ25" s="35">
        <v>0</v>
      </c>
      <c r="CK25" s="36">
        <v>0</v>
      </c>
      <c r="CL25" s="34">
        <v>0</v>
      </c>
      <c r="CM25" s="35">
        <v>0</v>
      </c>
      <c r="CN25" s="35">
        <v>0</v>
      </c>
      <c r="CO25" s="35">
        <v>0</v>
      </c>
      <c r="CP25" s="36">
        <v>0</v>
      </c>
      <c r="CQ25" s="34">
        <v>0</v>
      </c>
      <c r="CR25" s="35">
        <v>0</v>
      </c>
      <c r="CS25" s="35">
        <v>0</v>
      </c>
      <c r="CT25" s="35">
        <v>0</v>
      </c>
      <c r="CU25" s="36">
        <v>0</v>
      </c>
      <c r="CV25" s="34">
        <v>0</v>
      </c>
      <c r="CW25" s="35">
        <v>0</v>
      </c>
      <c r="CX25" s="35">
        <v>0</v>
      </c>
      <c r="CY25" s="35">
        <v>0</v>
      </c>
      <c r="CZ25" s="36">
        <v>0</v>
      </c>
      <c r="DA25" s="34">
        <v>0</v>
      </c>
      <c r="DB25" s="35">
        <v>0</v>
      </c>
      <c r="DC25" s="35">
        <v>0</v>
      </c>
      <c r="DD25" s="35">
        <v>0</v>
      </c>
      <c r="DE25" s="36">
        <v>0</v>
      </c>
      <c r="DF25" s="34">
        <v>0</v>
      </c>
      <c r="DG25" s="35">
        <v>0</v>
      </c>
      <c r="DH25" s="35">
        <v>0</v>
      </c>
      <c r="DI25" s="35">
        <v>0</v>
      </c>
      <c r="DJ25" s="36">
        <v>0</v>
      </c>
      <c r="DK25" s="34">
        <v>0</v>
      </c>
      <c r="DL25" s="35">
        <v>0</v>
      </c>
      <c r="DM25" s="35">
        <v>0</v>
      </c>
      <c r="DN25" s="35">
        <v>0</v>
      </c>
      <c r="DO25" s="36">
        <v>0</v>
      </c>
      <c r="DP25" s="34">
        <v>0</v>
      </c>
      <c r="DQ25" s="35">
        <v>0</v>
      </c>
      <c r="DR25" s="35">
        <v>0</v>
      </c>
      <c r="DS25" s="35">
        <v>0</v>
      </c>
      <c r="DT25" s="36">
        <v>0</v>
      </c>
      <c r="DU25" s="9">
        <v>1242983.8</v>
      </c>
      <c r="DV25" s="10">
        <v>50.834299999999999</v>
      </c>
      <c r="DW25" s="10">
        <v>50.185699999999997</v>
      </c>
      <c r="DX25" s="10">
        <v>50.185499999999998</v>
      </c>
      <c r="DY25" s="11">
        <v>50.391199999999998</v>
      </c>
      <c r="DZ25" s="9">
        <v>1247525.3999999999</v>
      </c>
      <c r="EA25" s="10">
        <v>50.864400000000003</v>
      </c>
      <c r="EB25" s="10">
        <v>50.211300000000001</v>
      </c>
      <c r="EC25" s="10">
        <v>50.210999999999999</v>
      </c>
      <c r="ED25" s="11">
        <v>50.418199999999999</v>
      </c>
      <c r="EE25" s="9">
        <v>1280612.08</v>
      </c>
      <c r="EF25" s="10">
        <v>50.899099999999997</v>
      </c>
      <c r="EG25" s="10">
        <v>50.256900000000002</v>
      </c>
      <c r="EH25" s="10">
        <v>50.252600000000001</v>
      </c>
      <c r="EI25" s="11">
        <v>50.459099999999999</v>
      </c>
      <c r="EJ25" s="9">
        <v>1394225.44</v>
      </c>
      <c r="EK25" s="10">
        <v>50.790900000000001</v>
      </c>
      <c r="EL25" s="10">
        <v>50.310400000000001</v>
      </c>
      <c r="EM25" s="10">
        <v>50.299799999999998</v>
      </c>
      <c r="EN25" s="11">
        <v>50.461100000000002</v>
      </c>
      <c r="EO25" s="34">
        <v>0</v>
      </c>
      <c r="EP25" s="35">
        <v>0</v>
      </c>
      <c r="EQ25" s="35">
        <v>0</v>
      </c>
      <c r="ER25" s="35">
        <v>0</v>
      </c>
      <c r="ES25" s="36">
        <v>0</v>
      </c>
      <c r="ET25" s="34">
        <v>0</v>
      </c>
      <c r="EU25" s="35">
        <v>0</v>
      </c>
      <c r="EV25" s="35">
        <v>0</v>
      </c>
      <c r="EW25" s="35">
        <v>0</v>
      </c>
      <c r="EX25" s="36">
        <v>0</v>
      </c>
      <c r="EY25" s="34">
        <v>0</v>
      </c>
      <c r="EZ25" s="35">
        <v>0</v>
      </c>
      <c r="FA25" s="35">
        <v>0</v>
      </c>
      <c r="FB25" s="35">
        <v>0</v>
      </c>
      <c r="FC25" s="36">
        <v>0</v>
      </c>
      <c r="FD25" s="34">
        <v>0</v>
      </c>
      <c r="FE25" s="35">
        <v>0</v>
      </c>
      <c r="FF25" s="35">
        <v>0</v>
      </c>
      <c r="FG25" s="35">
        <v>0</v>
      </c>
      <c r="FH25" s="36">
        <v>0</v>
      </c>
      <c r="FI25" s="34">
        <v>0</v>
      </c>
      <c r="FJ25" s="35">
        <v>0</v>
      </c>
      <c r="FK25" s="35">
        <v>0</v>
      </c>
      <c r="FL25" s="35">
        <v>0</v>
      </c>
      <c r="FM25" s="36">
        <v>0</v>
      </c>
      <c r="FN25" s="34">
        <v>0</v>
      </c>
      <c r="FO25" s="35">
        <v>0</v>
      </c>
      <c r="FP25" s="35">
        <v>0</v>
      </c>
      <c r="FQ25" s="35">
        <v>0</v>
      </c>
      <c r="FR25" s="36">
        <v>0</v>
      </c>
      <c r="FS25" s="34">
        <v>0</v>
      </c>
      <c r="FT25" s="35">
        <v>0</v>
      </c>
      <c r="FU25" s="35">
        <v>0</v>
      </c>
      <c r="FV25" s="35">
        <v>0</v>
      </c>
      <c r="FW25" s="36">
        <v>0</v>
      </c>
      <c r="FX25" s="34">
        <v>0</v>
      </c>
      <c r="FY25" s="35">
        <v>0</v>
      </c>
      <c r="FZ25" s="35">
        <v>0</v>
      </c>
      <c r="GA25" s="35">
        <v>0</v>
      </c>
      <c r="GB25" s="36">
        <v>0</v>
      </c>
    </row>
    <row r="26" spans="2:184" ht="15" customHeight="1">
      <c r="B26" s="122"/>
      <c r="C26" s="87"/>
      <c r="D26" s="8">
        <f t="shared" si="1"/>
        <v>14</v>
      </c>
      <c r="E26" s="9">
        <v>1115641.56</v>
      </c>
      <c r="F26" s="10">
        <v>48.736800000000002</v>
      </c>
      <c r="G26" s="10">
        <v>48.1708</v>
      </c>
      <c r="H26" s="10">
        <v>48.168900000000001</v>
      </c>
      <c r="I26" s="11">
        <v>48.350700000000003</v>
      </c>
      <c r="J26" s="9">
        <v>1127993.28</v>
      </c>
      <c r="K26" s="10">
        <v>48.809199999999997</v>
      </c>
      <c r="L26" s="10">
        <v>48.218600000000002</v>
      </c>
      <c r="M26" s="10">
        <v>48.215899999999998</v>
      </c>
      <c r="N26" s="11">
        <v>48.405700000000003</v>
      </c>
      <c r="O26" s="9">
        <v>1177602.96</v>
      </c>
      <c r="P26" s="10">
        <v>48.813400000000001</v>
      </c>
      <c r="Q26" s="10">
        <v>48.270600000000002</v>
      </c>
      <c r="R26" s="10">
        <v>48.260399999999997</v>
      </c>
      <c r="S26" s="11">
        <v>48.440600000000003</v>
      </c>
      <c r="T26" s="9">
        <v>1314428.52</v>
      </c>
      <c r="U26" s="10">
        <v>48.643900000000002</v>
      </c>
      <c r="V26" s="10">
        <v>48.303100000000001</v>
      </c>
      <c r="W26" s="10">
        <v>48.28</v>
      </c>
      <c r="X26" s="11">
        <v>48.405900000000003</v>
      </c>
      <c r="Y26" s="34">
        <v>0</v>
      </c>
      <c r="Z26" s="35">
        <v>0</v>
      </c>
      <c r="AA26" s="35">
        <v>0</v>
      </c>
      <c r="AB26" s="35">
        <v>0</v>
      </c>
      <c r="AC26" s="36">
        <v>0</v>
      </c>
      <c r="AD26" s="34">
        <v>0</v>
      </c>
      <c r="AE26" s="35">
        <v>0</v>
      </c>
      <c r="AF26" s="35">
        <v>0</v>
      </c>
      <c r="AG26" s="35">
        <v>0</v>
      </c>
      <c r="AH26" s="36">
        <v>0</v>
      </c>
      <c r="AI26" s="34">
        <v>0</v>
      </c>
      <c r="AJ26" s="35">
        <v>0</v>
      </c>
      <c r="AK26" s="35">
        <v>0</v>
      </c>
      <c r="AL26" s="35">
        <v>0</v>
      </c>
      <c r="AM26" s="36">
        <v>0</v>
      </c>
      <c r="AN26" s="34">
        <v>0</v>
      </c>
      <c r="AO26" s="35">
        <v>0</v>
      </c>
      <c r="AP26" s="35">
        <v>0</v>
      </c>
      <c r="AQ26" s="35">
        <v>0</v>
      </c>
      <c r="AR26" s="36">
        <v>0</v>
      </c>
      <c r="AS26" s="34">
        <v>0</v>
      </c>
      <c r="AT26" s="35">
        <v>0</v>
      </c>
      <c r="AU26" s="35">
        <v>0</v>
      </c>
      <c r="AV26" s="35">
        <v>0</v>
      </c>
      <c r="AW26" s="36">
        <v>0</v>
      </c>
      <c r="AX26" s="34">
        <v>0</v>
      </c>
      <c r="AY26" s="35">
        <v>0</v>
      </c>
      <c r="AZ26" s="35">
        <v>0</v>
      </c>
      <c r="BA26" s="35">
        <v>0</v>
      </c>
      <c r="BB26" s="36">
        <v>0</v>
      </c>
      <c r="BC26" s="34">
        <v>0</v>
      </c>
      <c r="BD26" s="35">
        <v>0</v>
      </c>
      <c r="BE26" s="35">
        <v>0</v>
      </c>
      <c r="BF26" s="35">
        <v>0</v>
      </c>
      <c r="BG26" s="36">
        <v>0</v>
      </c>
      <c r="BH26" s="34">
        <v>0</v>
      </c>
      <c r="BI26" s="35">
        <v>0</v>
      </c>
      <c r="BJ26" s="35">
        <v>0</v>
      </c>
      <c r="BK26" s="35">
        <v>0</v>
      </c>
      <c r="BL26" s="36">
        <v>0</v>
      </c>
      <c r="BM26" s="9">
        <v>1124985.2</v>
      </c>
      <c r="BN26" s="10">
        <v>48.742800000000003</v>
      </c>
      <c r="BO26" s="10">
        <v>48.174300000000002</v>
      </c>
      <c r="BP26" s="10">
        <v>48.171900000000001</v>
      </c>
      <c r="BQ26" s="11">
        <v>48.354799999999997</v>
      </c>
      <c r="BR26" s="9">
        <v>1137219.76</v>
      </c>
      <c r="BS26" s="10">
        <v>48.800400000000003</v>
      </c>
      <c r="BT26" s="10">
        <v>48.214399999999998</v>
      </c>
      <c r="BU26" s="10">
        <v>48.2119</v>
      </c>
      <c r="BV26" s="11">
        <v>48.400199999999998</v>
      </c>
      <c r="BW26" s="9">
        <v>1187511.8</v>
      </c>
      <c r="BX26" s="10">
        <v>48.815899999999999</v>
      </c>
      <c r="BY26" s="10">
        <v>48.270699999999998</v>
      </c>
      <c r="BZ26" s="10">
        <v>48.261600000000001</v>
      </c>
      <c r="CA26" s="11">
        <v>48.441800000000001</v>
      </c>
      <c r="CB26" s="9">
        <v>1325093</v>
      </c>
      <c r="CC26" s="10">
        <v>48.643700000000003</v>
      </c>
      <c r="CD26" s="10">
        <v>48.301400000000001</v>
      </c>
      <c r="CE26" s="10">
        <v>48.279800000000002</v>
      </c>
      <c r="CF26" s="11">
        <v>48.405099999999997</v>
      </c>
      <c r="CG26" s="34">
        <v>0</v>
      </c>
      <c r="CH26" s="35">
        <v>0</v>
      </c>
      <c r="CI26" s="35">
        <v>0</v>
      </c>
      <c r="CJ26" s="35">
        <v>0</v>
      </c>
      <c r="CK26" s="36">
        <v>0</v>
      </c>
      <c r="CL26" s="34">
        <v>0</v>
      </c>
      <c r="CM26" s="35">
        <v>0</v>
      </c>
      <c r="CN26" s="35">
        <v>0</v>
      </c>
      <c r="CO26" s="35">
        <v>0</v>
      </c>
      <c r="CP26" s="36">
        <v>0</v>
      </c>
      <c r="CQ26" s="34">
        <v>0</v>
      </c>
      <c r="CR26" s="35">
        <v>0</v>
      </c>
      <c r="CS26" s="35">
        <v>0</v>
      </c>
      <c r="CT26" s="35">
        <v>0</v>
      </c>
      <c r="CU26" s="36">
        <v>0</v>
      </c>
      <c r="CV26" s="34">
        <v>0</v>
      </c>
      <c r="CW26" s="35">
        <v>0</v>
      </c>
      <c r="CX26" s="35">
        <v>0</v>
      </c>
      <c r="CY26" s="35">
        <v>0</v>
      </c>
      <c r="CZ26" s="36">
        <v>0</v>
      </c>
      <c r="DA26" s="34">
        <v>0</v>
      </c>
      <c r="DB26" s="35">
        <v>0</v>
      </c>
      <c r="DC26" s="35">
        <v>0</v>
      </c>
      <c r="DD26" s="35">
        <v>0</v>
      </c>
      <c r="DE26" s="36">
        <v>0</v>
      </c>
      <c r="DF26" s="34">
        <v>0</v>
      </c>
      <c r="DG26" s="35">
        <v>0</v>
      </c>
      <c r="DH26" s="35">
        <v>0</v>
      </c>
      <c r="DI26" s="35">
        <v>0</v>
      </c>
      <c r="DJ26" s="36">
        <v>0</v>
      </c>
      <c r="DK26" s="34">
        <v>0</v>
      </c>
      <c r="DL26" s="35">
        <v>0</v>
      </c>
      <c r="DM26" s="35">
        <v>0</v>
      </c>
      <c r="DN26" s="35">
        <v>0</v>
      </c>
      <c r="DO26" s="36">
        <v>0</v>
      </c>
      <c r="DP26" s="34">
        <v>0</v>
      </c>
      <c r="DQ26" s="35">
        <v>0</v>
      </c>
      <c r="DR26" s="35">
        <v>0</v>
      </c>
      <c r="DS26" s="35">
        <v>0</v>
      </c>
      <c r="DT26" s="36">
        <v>0</v>
      </c>
      <c r="DU26" s="9">
        <v>1121333.56</v>
      </c>
      <c r="DV26" s="10">
        <v>48.744999999999997</v>
      </c>
      <c r="DW26" s="10">
        <v>48.174300000000002</v>
      </c>
      <c r="DX26" s="10">
        <v>48.173999999999999</v>
      </c>
      <c r="DY26" s="11">
        <v>48.356200000000001</v>
      </c>
      <c r="DZ26" s="9">
        <v>1133447.96</v>
      </c>
      <c r="EA26" s="10">
        <v>48.805700000000002</v>
      </c>
      <c r="EB26" s="10">
        <v>48.215499999999999</v>
      </c>
      <c r="EC26" s="10">
        <v>48.214300000000001</v>
      </c>
      <c r="ED26" s="11">
        <v>48.403100000000002</v>
      </c>
      <c r="EE26" s="9">
        <v>1183438.28</v>
      </c>
      <c r="EF26" s="10">
        <v>48.813000000000002</v>
      </c>
      <c r="EG26" s="10">
        <v>48.268799999999999</v>
      </c>
      <c r="EH26" s="10">
        <v>48.260899999999999</v>
      </c>
      <c r="EI26" s="11">
        <v>48.44</v>
      </c>
      <c r="EJ26" s="9">
        <v>1320996</v>
      </c>
      <c r="EK26" s="10">
        <v>48.643000000000001</v>
      </c>
      <c r="EL26" s="10">
        <v>48.302900000000001</v>
      </c>
      <c r="EM26" s="10">
        <v>48.281399999999998</v>
      </c>
      <c r="EN26" s="11">
        <v>48.405999999999999</v>
      </c>
      <c r="EO26" s="34">
        <v>0</v>
      </c>
      <c r="EP26" s="35">
        <v>0</v>
      </c>
      <c r="EQ26" s="35">
        <v>0</v>
      </c>
      <c r="ER26" s="35">
        <v>0</v>
      </c>
      <c r="ES26" s="36">
        <v>0</v>
      </c>
      <c r="ET26" s="34">
        <v>0</v>
      </c>
      <c r="EU26" s="35">
        <v>0</v>
      </c>
      <c r="EV26" s="35">
        <v>0</v>
      </c>
      <c r="EW26" s="35">
        <v>0</v>
      </c>
      <c r="EX26" s="36">
        <v>0</v>
      </c>
      <c r="EY26" s="34">
        <v>0</v>
      </c>
      <c r="EZ26" s="35">
        <v>0</v>
      </c>
      <c r="FA26" s="35">
        <v>0</v>
      </c>
      <c r="FB26" s="35">
        <v>0</v>
      </c>
      <c r="FC26" s="36">
        <v>0</v>
      </c>
      <c r="FD26" s="34">
        <v>0</v>
      </c>
      <c r="FE26" s="35">
        <v>0</v>
      </c>
      <c r="FF26" s="35">
        <v>0</v>
      </c>
      <c r="FG26" s="35">
        <v>0</v>
      </c>
      <c r="FH26" s="36">
        <v>0</v>
      </c>
      <c r="FI26" s="34">
        <v>0</v>
      </c>
      <c r="FJ26" s="35">
        <v>0</v>
      </c>
      <c r="FK26" s="35">
        <v>0</v>
      </c>
      <c r="FL26" s="35">
        <v>0</v>
      </c>
      <c r="FM26" s="36">
        <v>0</v>
      </c>
      <c r="FN26" s="34">
        <v>0</v>
      </c>
      <c r="FO26" s="35">
        <v>0</v>
      </c>
      <c r="FP26" s="35">
        <v>0</v>
      </c>
      <c r="FQ26" s="35">
        <v>0</v>
      </c>
      <c r="FR26" s="36">
        <v>0</v>
      </c>
      <c r="FS26" s="34">
        <v>0</v>
      </c>
      <c r="FT26" s="35">
        <v>0</v>
      </c>
      <c r="FU26" s="35">
        <v>0</v>
      </c>
      <c r="FV26" s="35">
        <v>0</v>
      </c>
      <c r="FW26" s="36">
        <v>0</v>
      </c>
      <c r="FX26" s="34">
        <v>0</v>
      </c>
      <c r="FY26" s="35">
        <v>0</v>
      </c>
      <c r="FZ26" s="35">
        <v>0</v>
      </c>
      <c r="GA26" s="35">
        <v>0</v>
      </c>
      <c r="GB26" s="36">
        <v>0</v>
      </c>
    </row>
    <row r="27" spans="2:184" ht="15" customHeight="1">
      <c r="B27" s="122"/>
      <c r="C27" s="87"/>
      <c r="D27" s="8">
        <f t="shared" si="1"/>
        <v>16</v>
      </c>
      <c r="E27" s="9">
        <v>1002541.56</v>
      </c>
      <c r="F27" s="10">
        <v>46.727499999999999</v>
      </c>
      <c r="G27" s="10">
        <v>45.1235</v>
      </c>
      <c r="H27" s="10">
        <v>45.1813</v>
      </c>
      <c r="I27" s="11">
        <v>45.616599999999998</v>
      </c>
      <c r="J27" s="9">
        <v>1021699.8</v>
      </c>
      <c r="K27" s="10">
        <v>46.808300000000003</v>
      </c>
      <c r="L27" s="10">
        <v>45.0989</v>
      </c>
      <c r="M27" s="10">
        <v>45.1616</v>
      </c>
      <c r="N27" s="11">
        <v>45.620800000000003</v>
      </c>
      <c r="O27" s="9">
        <v>1089524.3999999999</v>
      </c>
      <c r="P27" s="10">
        <v>46.780099999999997</v>
      </c>
      <c r="Q27" s="10">
        <v>45.101700000000001</v>
      </c>
      <c r="R27" s="10">
        <v>45.160299999999999</v>
      </c>
      <c r="S27" s="11">
        <v>45.614199999999997</v>
      </c>
      <c r="T27" s="9">
        <v>1239332.3999999999</v>
      </c>
      <c r="U27" s="10">
        <v>46.581000000000003</v>
      </c>
      <c r="V27" s="10">
        <v>45.099899999999998</v>
      </c>
      <c r="W27" s="10">
        <v>45.1479</v>
      </c>
      <c r="X27" s="11">
        <v>45.557400000000001</v>
      </c>
      <c r="Y27" s="34">
        <v>0</v>
      </c>
      <c r="Z27" s="35">
        <v>0</v>
      </c>
      <c r="AA27" s="35">
        <v>0</v>
      </c>
      <c r="AB27" s="35">
        <v>0</v>
      </c>
      <c r="AC27" s="36">
        <v>0</v>
      </c>
      <c r="AD27" s="34">
        <v>0</v>
      </c>
      <c r="AE27" s="35">
        <v>0</v>
      </c>
      <c r="AF27" s="35">
        <v>0</v>
      </c>
      <c r="AG27" s="35">
        <v>0</v>
      </c>
      <c r="AH27" s="36">
        <v>0</v>
      </c>
      <c r="AI27" s="34">
        <v>0</v>
      </c>
      <c r="AJ27" s="35">
        <v>0</v>
      </c>
      <c r="AK27" s="35">
        <v>0</v>
      </c>
      <c r="AL27" s="35">
        <v>0</v>
      </c>
      <c r="AM27" s="36">
        <v>0</v>
      </c>
      <c r="AN27" s="34">
        <v>0</v>
      </c>
      <c r="AO27" s="35">
        <v>0</v>
      </c>
      <c r="AP27" s="35">
        <v>0</v>
      </c>
      <c r="AQ27" s="35">
        <v>0</v>
      </c>
      <c r="AR27" s="36">
        <v>0</v>
      </c>
      <c r="AS27" s="34">
        <v>0</v>
      </c>
      <c r="AT27" s="35">
        <v>0</v>
      </c>
      <c r="AU27" s="35">
        <v>0</v>
      </c>
      <c r="AV27" s="35">
        <v>0</v>
      </c>
      <c r="AW27" s="36">
        <v>0</v>
      </c>
      <c r="AX27" s="34">
        <v>0</v>
      </c>
      <c r="AY27" s="35">
        <v>0</v>
      </c>
      <c r="AZ27" s="35">
        <v>0</v>
      </c>
      <c r="BA27" s="35">
        <v>0</v>
      </c>
      <c r="BB27" s="36">
        <v>0</v>
      </c>
      <c r="BC27" s="34">
        <v>0</v>
      </c>
      <c r="BD27" s="35">
        <v>0</v>
      </c>
      <c r="BE27" s="35">
        <v>0</v>
      </c>
      <c r="BF27" s="35">
        <v>0</v>
      </c>
      <c r="BG27" s="36">
        <v>0</v>
      </c>
      <c r="BH27" s="34">
        <v>0</v>
      </c>
      <c r="BI27" s="35">
        <v>0</v>
      </c>
      <c r="BJ27" s="35">
        <v>0</v>
      </c>
      <c r="BK27" s="35">
        <v>0</v>
      </c>
      <c r="BL27" s="36">
        <v>0</v>
      </c>
      <c r="BM27" s="9">
        <v>1011584.8</v>
      </c>
      <c r="BN27" s="10">
        <v>46.7271</v>
      </c>
      <c r="BO27" s="10">
        <v>45.124200000000002</v>
      </c>
      <c r="BP27" s="10">
        <v>45.180500000000002</v>
      </c>
      <c r="BQ27" s="11">
        <v>45.616500000000002</v>
      </c>
      <c r="BR27" s="9">
        <v>1031428.64</v>
      </c>
      <c r="BS27" s="10">
        <v>46.8095</v>
      </c>
      <c r="BT27" s="10">
        <v>45.1021</v>
      </c>
      <c r="BU27" s="10">
        <v>45.162100000000002</v>
      </c>
      <c r="BV27" s="11">
        <v>45.622500000000002</v>
      </c>
      <c r="BW27" s="9">
        <v>1099546.08</v>
      </c>
      <c r="BX27" s="10">
        <v>46.781100000000002</v>
      </c>
      <c r="BY27" s="10">
        <v>45.102499999999999</v>
      </c>
      <c r="BZ27" s="10">
        <v>45.160499999999999</v>
      </c>
      <c r="CA27" s="11">
        <v>45.614899999999999</v>
      </c>
      <c r="CB27" s="9">
        <v>1250981.1599999999</v>
      </c>
      <c r="CC27" s="10">
        <v>46.579799999999999</v>
      </c>
      <c r="CD27" s="10">
        <v>45.0989</v>
      </c>
      <c r="CE27" s="10">
        <v>45.1496</v>
      </c>
      <c r="CF27" s="11">
        <v>45.557299999999998</v>
      </c>
      <c r="CG27" s="34">
        <v>0</v>
      </c>
      <c r="CH27" s="35">
        <v>0</v>
      </c>
      <c r="CI27" s="35">
        <v>0</v>
      </c>
      <c r="CJ27" s="35">
        <v>0</v>
      </c>
      <c r="CK27" s="36">
        <v>0</v>
      </c>
      <c r="CL27" s="34">
        <v>0</v>
      </c>
      <c r="CM27" s="35">
        <v>0</v>
      </c>
      <c r="CN27" s="35">
        <v>0</v>
      </c>
      <c r="CO27" s="35">
        <v>0</v>
      </c>
      <c r="CP27" s="36">
        <v>0</v>
      </c>
      <c r="CQ27" s="34">
        <v>0</v>
      </c>
      <c r="CR27" s="35">
        <v>0</v>
      </c>
      <c r="CS27" s="35">
        <v>0</v>
      </c>
      <c r="CT27" s="35">
        <v>0</v>
      </c>
      <c r="CU27" s="36">
        <v>0</v>
      </c>
      <c r="CV27" s="34">
        <v>0</v>
      </c>
      <c r="CW27" s="35">
        <v>0</v>
      </c>
      <c r="CX27" s="35">
        <v>0</v>
      </c>
      <c r="CY27" s="35">
        <v>0</v>
      </c>
      <c r="CZ27" s="36">
        <v>0</v>
      </c>
      <c r="DA27" s="34">
        <v>0</v>
      </c>
      <c r="DB27" s="35">
        <v>0</v>
      </c>
      <c r="DC27" s="35">
        <v>0</v>
      </c>
      <c r="DD27" s="35">
        <v>0</v>
      </c>
      <c r="DE27" s="36">
        <v>0</v>
      </c>
      <c r="DF27" s="34">
        <v>0</v>
      </c>
      <c r="DG27" s="35">
        <v>0</v>
      </c>
      <c r="DH27" s="35">
        <v>0</v>
      </c>
      <c r="DI27" s="35">
        <v>0</v>
      </c>
      <c r="DJ27" s="36">
        <v>0</v>
      </c>
      <c r="DK27" s="34">
        <v>0</v>
      </c>
      <c r="DL27" s="35">
        <v>0</v>
      </c>
      <c r="DM27" s="35">
        <v>0</v>
      </c>
      <c r="DN27" s="35">
        <v>0</v>
      </c>
      <c r="DO27" s="36">
        <v>0</v>
      </c>
      <c r="DP27" s="34">
        <v>0</v>
      </c>
      <c r="DQ27" s="35">
        <v>0</v>
      </c>
      <c r="DR27" s="35">
        <v>0</v>
      </c>
      <c r="DS27" s="35">
        <v>0</v>
      </c>
      <c r="DT27" s="36">
        <v>0</v>
      </c>
      <c r="DU27" s="9">
        <v>1007882.16</v>
      </c>
      <c r="DV27" s="10">
        <v>46.727699999999999</v>
      </c>
      <c r="DW27" s="10">
        <v>45.123100000000001</v>
      </c>
      <c r="DX27" s="10">
        <v>45.181199999999997</v>
      </c>
      <c r="DY27" s="11">
        <v>45.616500000000002</v>
      </c>
      <c r="DZ27" s="9">
        <v>1027420.4</v>
      </c>
      <c r="EA27" s="10">
        <v>46.811100000000003</v>
      </c>
      <c r="EB27" s="10">
        <v>45.100200000000001</v>
      </c>
      <c r="EC27" s="10">
        <v>45.158900000000003</v>
      </c>
      <c r="ED27" s="11">
        <v>45.621000000000002</v>
      </c>
      <c r="EE27" s="9">
        <v>1095464.52</v>
      </c>
      <c r="EF27" s="10">
        <v>46.782600000000002</v>
      </c>
      <c r="EG27" s="10">
        <v>45.101399999999998</v>
      </c>
      <c r="EH27" s="10">
        <v>45.160200000000003</v>
      </c>
      <c r="EI27" s="11">
        <v>45.614699999999999</v>
      </c>
      <c r="EJ27" s="9">
        <v>1246760.44</v>
      </c>
      <c r="EK27" s="10">
        <v>46.581000000000003</v>
      </c>
      <c r="EL27" s="10">
        <v>45.0989</v>
      </c>
      <c r="EM27" s="10">
        <v>45.147300000000001</v>
      </c>
      <c r="EN27" s="11">
        <v>45.556800000000003</v>
      </c>
      <c r="EO27" s="34">
        <v>0</v>
      </c>
      <c r="EP27" s="35">
        <v>0</v>
      </c>
      <c r="EQ27" s="35">
        <v>0</v>
      </c>
      <c r="ER27" s="35">
        <v>0</v>
      </c>
      <c r="ES27" s="36">
        <v>0</v>
      </c>
      <c r="ET27" s="34">
        <v>0</v>
      </c>
      <c r="EU27" s="35">
        <v>0</v>
      </c>
      <c r="EV27" s="35">
        <v>0</v>
      </c>
      <c r="EW27" s="35">
        <v>0</v>
      </c>
      <c r="EX27" s="36">
        <v>0</v>
      </c>
      <c r="EY27" s="34">
        <v>0</v>
      </c>
      <c r="EZ27" s="35">
        <v>0</v>
      </c>
      <c r="FA27" s="35">
        <v>0</v>
      </c>
      <c r="FB27" s="35">
        <v>0</v>
      </c>
      <c r="FC27" s="36">
        <v>0</v>
      </c>
      <c r="FD27" s="34">
        <v>0</v>
      </c>
      <c r="FE27" s="35">
        <v>0</v>
      </c>
      <c r="FF27" s="35">
        <v>0</v>
      </c>
      <c r="FG27" s="35">
        <v>0</v>
      </c>
      <c r="FH27" s="36">
        <v>0</v>
      </c>
      <c r="FI27" s="34">
        <v>0</v>
      </c>
      <c r="FJ27" s="35">
        <v>0</v>
      </c>
      <c r="FK27" s="35">
        <v>0</v>
      </c>
      <c r="FL27" s="35">
        <v>0</v>
      </c>
      <c r="FM27" s="36">
        <v>0</v>
      </c>
      <c r="FN27" s="34">
        <v>0</v>
      </c>
      <c r="FO27" s="35">
        <v>0</v>
      </c>
      <c r="FP27" s="35">
        <v>0</v>
      </c>
      <c r="FQ27" s="35">
        <v>0</v>
      </c>
      <c r="FR27" s="36">
        <v>0</v>
      </c>
      <c r="FS27" s="34">
        <v>0</v>
      </c>
      <c r="FT27" s="35">
        <v>0</v>
      </c>
      <c r="FU27" s="35">
        <v>0</v>
      </c>
      <c r="FV27" s="35">
        <v>0</v>
      </c>
      <c r="FW27" s="36">
        <v>0</v>
      </c>
      <c r="FX27" s="34">
        <v>0</v>
      </c>
      <c r="FY27" s="35">
        <v>0</v>
      </c>
      <c r="FZ27" s="35">
        <v>0</v>
      </c>
      <c r="GA27" s="35">
        <v>0</v>
      </c>
      <c r="GB27" s="36">
        <v>0</v>
      </c>
    </row>
    <row r="28" spans="2:184" ht="15" customHeight="1">
      <c r="B28" s="122"/>
      <c r="C28" s="87"/>
      <c r="D28" s="8">
        <f t="shared" si="1"/>
        <v>18</v>
      </c>
      <c r="E28" s="9">
        <v>888340.2</v>
      </c>
      <c r="F28" s="10">
        <v>44.673900000000003</v>
      </c>
      <c r="G28" s="10">
        <v>43.599899999999998</v>
      </c>
      <c r="H28" s="10">
        <v>43.652200000000001</v>
      </c>
      <c r="I28" s="11">
        <v>43.948</v>
      </c>
      <c r="J28" s="9">
        <v>915826.04</v>
      </c>
      <c r="K28" s="10">
        <v>44.7652</v>
      </c>
      <c r="L28" s="10">
        <v>43.5944</v>
      </c>
      <c r="M28" s="10">
        <v>43.649799999999999</v>
      </c>
      <c r="N28" s="11">
        <v>43.970700000000001</v>
      </c>
      <c r="O28" s="9">
        <v>999881.24</v>
      </c>
      <c r="P28" s="10">
        <v>44.716999999999999</v>
      </c>
      <c r="Q28" s="10">
        <v>43.592100000000002</v>
      </c>
      <c r="R28" s="10">
        <v>43.643799999999999</v>
      </c>
      <c r="S28" s="11">
        <v>43.9542</v>
      </c>
      <c r="T28" s="9">
        <v>1152056.68</v>
      </c>
      <c r="U28" s="10">
        <v>44.521299999999997</v>
      </c>
      <c r="V28" s="10">
        <v>43.560899999999997</v>
      </c>
      <c r="W28" s="10">
        <v>43.600099999999998</v>
      </c>
      <c r="X28" s="11">
        <v>43.872</v>
      </c>
      <c r="Y28" s="34">
        <v>0</v>
      </c>
      <c r="Z28" s="35">
        <v>0</v>
      </c>
      <c r="AA28" s="35">
        <v>0</v>
      </c>
      <c r="AB28" s="35">
        <v>0</v>
      </c>
      <c r="AC28" s="36">
        <v>0</v>
      </c>
      <c r="AD28" s="34">
        <v>0</v>
      </c>
      <c r="AE28" s="35">
        <v>0</v>
      </c>
      <c r="AF28" s="35">
        <v>0</v>
      </c>
      <c r="AG28" s="35">
        <v>0</v>
      </c>
      <c r="AH28" s="36">
        <v>0</v>
      </c>
      <c r="AI28" s="34">
        <v>0</v>
      </c>
      <c r="AJ28" s="35">
        <v>0</v>
      </c>
      <c r="AK28" s="35">
        <v>0</v>
      </c>
      <c r="AL28" s="35">
        <v>0</v>
      </c>
      <c r="AM28" s="36">
        <v>0</v>
      </c>
      <c r="AN28" s="34">
        <v>0</v>
      </c>
      <c r="AO28" s="35">
        <v>0</v>
      </c>
      <c r="AP28" s="35">
        <v>0</v>
      </c>
      <c r="AQ28" s="35">
        <v>0</v>
      </c>
      <c r="AR28" s="36">
        <v>0</v>
      </c>
      <c r="AS28" s="34">
        <v>0</v>
      </c>
      <c r="AT28" s="35">
        <v>0</v>
      </c>
      <c r="AU28" s="35">
        <v>0</v>
      </c>
      <c r="AV28" s="35">
        <v>0</v>
      </c>
      <c r="AW28" s="36">
        <v>0</v>
      </c>
      <c r="AX28" s="34">
        <v>0</v>
      </c>
      <c r="AY28" s="35">
        <v>0</v>
      </c>
      <c r="AZ28" s="35">
        <v>0</v>
      </c>
      <c r="BA28" s="35">
        <v>0</v>
      </c>
      <c r="BB28" s="36">
        <v>0</v>
      </c>
      <c r="BC28" s="34">
        <v>0</v>
      </c>
      <c r="BD28" s="35">
        <v>0</v>
      </c>
      <c r="BE28" s="35">
        <v>0</v>
      </c>
      <c r="BF28" s="35">
        <v>0</v>
      </c>
      <c r="BG28" s="36">
        <v>0</v>
      </c>
      <c r="BH28" s="34">
        <v>0</v>
      </c>
      <c r="BI28" s="35">
        <v>0</v>
      </c>
      <c r="BJ28" s="35">
        <v>0</v>
      </c>
      <c r="BK28" s="35">
        <v>0</v>
      </c>
      <c r="BL28" s="36">
        <v>0</v>
      </c>
      <c r="BM28" s="9">
        <v>897650.32</v>
      </c>
      <c r="BN28" s="10">
        <v>44.674100000000003</v>
      </c>
      <c r="BO28" s="10">
        <v>43.599899999999998</v>
      </c>
      <c r="BP28" s="10">
        <v>43.653199999999998</v>
      </c>
      <c r="BQ28" s="11">
        <v>43.948399999999999</v>
      </c>
      <c r="BR28" s="9">
        <v>925620.36</v>
      </c>
      <c r="BS28" s="10">
        <v>44.766300000000001</v>
      </c>
      <c r="BT28" s="10">
        <v>43.593299999999999</v>
      </c>
      <c r="BU28" s="10">
        <v>43.647599999999997</v>
      </c>
      <c r="BV28" s="11">
        <v>43.969799999999999</v>
      </c>
      <c r="BW28" s="9">
        <v>1010093.04</v>
      </c>
      <c r="BX28" s="10">
        <v>44.7164</v>
      </c>
      <c r="BY28" s="10">
        <v>43.590600000000002</v>
      </c>
      <c r="BZ28" s="10">
        <v>43.644300000000001</v>
      </c>
      <c r="CA28" s="11">
        <v>43.953699999999998</v>
      </c>
      <c r="CB28" s="9">
        <v>1165246.3999999999</v>
      </c>
      <c r="CC28" s="10">
        <v>44.521999999999998</v>
      </c>
      <c r="CD28" s="10">
        <v>43.560200000000002</v>
      </c>
      <c r="CE28" s="10">
        <v>43.599499999999999</v>
      </c>
      <c r="CF28" s="11">
        <v>43.871699999999997</v>
      </c>
      <c r="CG28" s="34">
        <v>0</v>
      </c>
      <c r="CH28" s="35">
        <v>0</v>
      </c>
      <c r="CI28" s="35">
        <v>0</v>
      </c>
      <c r="CJ28" s="35">
        <v>0</v>
      </c>
      <c r="CK28" s="36">
        <v>0</v>
      </c>
      <c r="CL28" s="34">
        <v>0</v>
      </c>
      <c r="CM28" s="35">
        <v>0</v>
      </c>
      <c r="CN28" s="35">
        <v>0</v>
      </c>
      <c r="CO28" s="35">
        <v>0</v>
      </c>
      <c r="CP28" s="36">
        <v>0</v>
      </c>
      <c r="CQ28" s="34">
        <v>0</v>
      </c>
      <c r="CR28" s="35">
        <v>0</v>
      </c>
      <c r="CS28" s="35">
        <v>0</v>
      </c>
      <c r="CT28" s="35">
        <v>0</v>
      </c>
      <c r="CU28" s="36">
        <v>0</v>
      </c>
      <c r="CV28" s="34">
        <v>0</v>
      </c>
      <c r="CW28" s="35">
        <v>0</v>
      </c>
      <c r="CX28" s="35">
        <v>0</v>
      </c>
      <c r="CY28" s="35">
        <v>0</v>
      </c>
      <c r="CZ28" s="36">
        <v>0</v>
      </c>
      <c r="DA28" s="34">
        <v>0</v>
      </c>
      <c r="DB28" s="35">
        <v>0</v>
      </c>
      <c r="DC28" s="35">
        <v>0</v>
      </c>
      <c r="DD28" s="35">
        <v>0</v>
      </c>
      <c r="DE28" s="36">
        <v>0</v>
      </c>
      <c r="DF28" s="34">
        <v>0</v>
      </c>
      <c r="DG28" s="35">
        <v>0</v>
      </c>
      <c r="DH28" s="35">
        <v>0</v>
      </c>
      <c r="DI28" s="35">
        <v>0</v>
      </c>
      <c r="DJ28" s="36">
        <v>0</v>
      </c>
      <c r="DK28" s="34">
        <v>0</v>
      </c>
      <c r="DL28" s="35">
        <v>0</v>
      </c>
      <c r="DM28" s="35">
        <v>0</v>
      </c>
      <c r="DN28" s="35">
        <v>0</v>
      </c>
      <c r="DO28" s="36">
        <v>0</v>
      </c>
      <c r="DP28" s="34">
        <v>0</v>
      </c>
      <c r="DQ28" s="35">
        <v>0</v>
      </c>
      <c r="DR28" s="35">
        <v>0</v>
      </c>
      <c r="DS28" s="35">
        <v>0</v>
      </c>
      <c r="DT28" s="36">
        <v>0</v>
      </c>
      <c r="DU28" s="9">
        <v>894084.68</v>
      </c>
      <c r="DV28" s="10">
        <v>44.677700000000002</v>
      </c>
      <c r="DW28" s="10">
        <v>43.6008</v>
      </c>
      <c r="DX28" s="10">
        <v>43.651499999999999</v>
      </c>
      <c r="DY28" s="11">
        <v>43.949199999999998</v>
      </c>
      <c r="DZ28" s="9">
        <v>921474.8</v>
      </c>
      <c r="EA28" s="10">
        <v>44.765599999999999</v>
      </c>
      <c r="EB28" s="10">
        <v>43.591999999999999</v>
      </c>
      <c r="EC28" s="10">
        <v>43.649099999999997</v>
      </c>
      <c r="ED28" s="11">
        <v>43.9696</v>
      </c>
      <c r="EE28" s="9">
        <v>1005947.68</v>
      </c>
      <c r="EF28" s="10">
        <v>44.717100000000002</v>
      </c>
      <c r="EG28" s="10">
        <v>43.5929</v>
      </c>
      <c r="EH28" s="10">
        <v>43.642299999999999</v>
      </c>
      <c r="EI28" s="11">
        <v>43.954000000000001</v>
      </c>
      <c r="EJ28" s="9">
        <v>1160954.48</v>
      </c>
      <c r="EK28" s="10">
        <v>44.521900000000002</v>
      </c>
      <c r="EL28" s="10">
        <v>43.562399999999997</v>
      </c>
      <c r="EM28" s="10">
        <v>43.599299999999999</v>
      </c>
      <c r="EN28" s="11">
        <v>43.872399999999999</v>
      </c>
      <c r="EO28" s="34">
        <v>0</v>
      </c>
      <c r="EP28" s="35">
        <v>0</v>
      </c>
      <c r="EQ28" s="35">
        <v>0</v>
      </c>
      <c r="ER28" s="35">
        <v>0</v>
      </c>
      <c r="ES28" s="36">
        <v>0</v>
      </c>
      <c r="ET28" s="34">
        <v>0</v>
      </c>
      <c r="EU28" s="35">
        <v>0</v>
      </c>
      <c r="EV28" s="35">
        <v>0</v>
      </c>
      <c r="EW28" s="35">
        <v>0</v>
      </c>
      <c r="EX28" s="36">
        <v>0</v>
      </c>
      <c r="EY28" s="34">
        <v>0</v>
      </c>
      <c r="EZ28" s="35">
        <v>0</v>
      </c>
      <c r="FA28" s="35">
        <v>0</v>
      </c>
      <c r="FB28" s="35">
        <v>0</v>
      </c>
      <c r="FC28" s="36">
        <v>0</v>
      </c>
      <c r="FD28" s="34">
        <v>0</v>
      </c>
      <c r="FE28" s="35">
        <v>0</v>
      </c>
      <c r="FF28" s="35">
        <v>0</v>
      </c>
      <c r="FG28" s="35">
        <v>0</v>
      </c>
      <c r="FH28" s="36">
        <v>0</v>
      </c>
      <c r="FI28" s="34">
        <v>0</v>
      </c>
      <c r="FJ28" s="35">
        <v>0</v>
      </c>
      <c r="FK28" s="35">
        <v>0</v>
      </c>
      <c r="FL28" s="35">
        <v>0</v>
      </c>
      <c r="FM28" s="36">
        <v>0</v>
      </c>
      <c r="FN28" s="34">
        <v>0</v>
      </c>
      <c r="FO28" s="35">
        <v>0</v>
      </c>
      <c r="FP28" s="35">
        <v>0</v>
      </c>
      <c r="FQ28" s="35">
        <v>0</v>
      </c>
      <c r="FR28" s="36">
        <v>0</v>
      </c>
      <c r="FS28" s="34">
        <v>0</v>
      </c>
      <c r="FT28" s="35">
        <v>0</v>
      </c>
      <c r="FU28" s="35">
        <v>0</v>
      </c>
      <c r="FV28" s="35">
        <v>0</v>
      </c>
      <c r="FW28" s="36">
        <v>0</v>
      </c>
      <c r="FX28" s="34">
        <v>0</v>
      </c>
      <c r="FY28" s="35">
        <v>0</v>
      </c>
      <c r="FZ28" s="35">
        <v>0</v>
      </c>
      <c r="GA28" s="35">
        <v>0</v>
      </c>
      <c r="GB28" s="36">
        <v>0</v>
      </c>
    </row>
    <row r="29" spans="2:184" ht="15" customHeight="1">
      <c r="B29" s="122"/>
      <c r="C29" s="87"/>
      <c r="D29" s="8">
        <f t="shared" si="1"/>
        <v>20</v>
      </c>
      <c r="E29" s="9">
        <v>769416.88</v>
      </c>
      <c r="F29" s="10">
        <v>42.5383</v>
      </c>
      <c r="G29" s="10">
        <v>41.816200000000002</v>
      </c>
      <c r="H29" s="10">
        <v>41.870399999999997</v>
      </c>
      <c r="I29" s="11">
        <v>42.062800000000003</v>
      </c>
      <c r="J29" s="9">
        <v>805322.32</v>
      </c>
      <c r="K29" s="10">
        <v>42.591099999999997</v>
      </c>
      <c r="L29" s="10">
        <v>41.831899999999997</v>
      </c>
      <c r="M29" s="10">
        <v>41.888199999999998</v>
      </c>
      <c r="N29" s="11">
        <v>42.090299999999999</v>
      </c>
      <c r="O29" s="9">
        <v>899143.24</v>
      </c>
      <c r="P29" s="10">
        <v>42.508299999999998</v>
      </c>
      <c r="Q29" s="10">
        <v>41.834000000000003</v>
      </c>
      <c r="R29" s="10">
        <v>41.880899999999997</v>
      </c>
      <c r="S29" s="11">
        <v>42.063699999999997</v>
      </c>
      <c r="T29" s="9">
        <v>1042989.08</v>
      </c>
      <c r="U29" s="10">
        <v>42.333300000000001</v>
      </c>
      <c r="V29" s="10">
        <v>41.779200000000003</v>
      </c>
      <c r="W29" s="10">
        <v>41.817399999999999</v>
      </c>
      <c r="X29" s="11">
        <v>41.9694</v>
      </c>
      <c r="Y29" s="34">
        <v>0</v>
      </c>
      <c r="Z29" s="35">
        <v>0</v>
      </c>
      <c r="AA29" s="35">
        <v>0</v>
      </c>
      <c r="AB29" s="35">
        <v>0</v>
      </c>
      <c r="AC29" s="36">
        <v>0</v>
      </c>
      <c r="AD29" s="34">
        <v>0</v>
      </c>
      <c r="AE29" s="35">
        <v>0</v>
      </c>
      <c r="AF29" s="35">
        <v>0</v>
      </c>
      <c r="AG29" s="35">
        <v>0</v>
      </c>
      <c r="AH29" s="36">
        <v>0</v>
      </c>
      <c r="AI29" s="34">
        <v>0</v>
      </c>
      <c r="AJ29" s="35">
        <v>0</v>
      </c>
      <c r="AK29" s="35">
        <v>0</v>
      </c>
      <c r="AL29" s="35">
        <v>0</v>
      </c>
      <c r="AM29" s="36">
        <v>0</v>
      </c>
      <c r="AN29" s="34">
        <v>0</v>
      </c>
      <c r="AO29" s="35">
        <v>0</v>
      </c>
      <c r="AP29" s="35">
        <v>0</v>
      </c>
      <c r="AQ29" s="35">
        <v>0</v>
      </c>
      <c r="AR29" s="36">
        <v>0</v>
      </c>
      <c r="AS29" s="34">
        <v>0</v>
      </c>
      <c r="AT29" s="35">
        <v>0</v>
      </c>
      <c r="AU29" s="35">
        <v>0</v>
      </c>
      <c r="AV29" s="35">
        <v>0</v>
      </c>
      <c r="AW29" s="36">
        <v>0</v>
      </c>
      <c r="AX29" s="34">
        <v>0</v>
      </c>
      <c r="AY29" s="35">
        <v>0</v>
      </c>
      <c r="AZ29" s="35">
        <v>0</v>
      </c>
      <c r="BA29" s="35">
        <v>0</v>
      </c>
      <c r="BB29" s="36">
        <v>0</v>
      </c>
      <c r="BC29" s="34">
        <v>0</v>
      </c>
      <c r="BD29" s="35">
        <v>0</v>
      </c>
      <c r="BE29" s="35">
        <v>0</v>
      </c>
      <c r="BF29" s="35">
        <v>0</v>
      </c>
      <c r="BG29" s="36">
        <v>0</v>
      </c>
      <c r="BH29" s="34">
        <v>0</v>
      </c>
      <c r="BI29" s="35">
        <v>0</v>
      </c>
      <c r="BJ29" s="35">
        <v>0</v>
      </c>
      <c r="BK29" s="35">
        <v>0</v>
      </c>
      <c r="BL29" s="36">
        <v>0</v>
      </c>
      <c r="BM29" s="9">
        <v>778737.64</v>
      </c>
      <c r="BN29" s="10">
        <v>42.533799999999999</v>
      </c>
      <c r="BO29" s="10">
        <v>41.815800000000003</v>
      </c>
      <c r="BP29" s="10">
        <v>41.869599999999998</v>
      </c>
      <c r="BQ29" s="11">
        <v>42.061</v>
      </c>
      <c r="BR29" s="9">
        <v>815170.96</v>
      </c>
      <c r="BS29" s="10">
        <v>42.592599999999997</v>
      </c>
      <c r="BT29" s="10">
        <v>41.833300000000001</v>
      </c>
      <c r="BU29" s="10">
        <v>41.889499999999998</v>
      </c>
      <c r="BV29" s="11">
        <v>42.091700000000003</v>
      </c>
      <c r="BW29" s="9">
        <v>909593.4</v>
      </c>
      <c r="BX29" s="10">
        <v>42.505299999999998</v>
      </c>
      <c r="BY29" s="10">
        <v>41.831499999999998</v>
      </c>
      <c r="BZ29" s="10">
        <v>41.880299999999998</v>
      </c>
      <c r="CA29" s="11">
        <v>42.061700000000002</v>
      </c>
      <c r="CB29" s="9">
        <v>1057920.04</v>
      </c>
      <c r="CC29" s="10">
        <v>42.329000000000001</v>
      </c>
      <c r="CD29" s="10">
        <v>41.7791</v>
      </c>
      <c r="CE29" s="10">
        <v>41.818199999999997</v>
      </c>
      <c r="CF29" s="11">
        <v>41.968299999999999</v>
      </c>
      <c r="CG29" s="34">
        <v>0</v>
      </c>
      <c r="CH29" s="35">
        <v>0</v>
      </c>
      <c r="CI29" s="35">
        <v>0</v>
      </c>
      <c r="CJ29" s="35">
        <v>0</v>
      </c>
      <c r="CK29" s="36">
        <v>0</v>
      </c>
      <c r="CL29" s="34">
        <v>0</v>
      </c>
      <c r="CM29" s="35">
        <v>0</v>
      </c>
      <c r="CN29" s="35">
        <v>0</v>
      </c>
      <c r="CO29" s="35">
        <v>0</v>
      </c>
      <c r="CP29" s="36">
        <v>0</v>
      </c>
      <c r="CQ29" s="34">
        <v>0</v>
      </c>
      <c r="CR29" s="35">
        <v>0</v>
      </c>
      <c r="CS29" s="35">
        <v>0</v>
      </c>
      <c r="CT29" s="35">
        <v>0</v>
      </c>
      <c r="CU29" s="36">
        <v>0</v>
      </c>
      <c r="CV29" s="34">
        <v>0</v>
      </c>
      <c r="CW29" s="35">
        <v>0</v>
      </c>
      <c r="CX29" s="35">
        <v>0</v>
      </c>
      <c r="CY29" s="35">
        <v>0</v>
      </c>
      <c r="CZ29" s="36">
        <v>0</v>
      </c>
      <c r="DA29" s="34">
        <v>0</v>
      </c>
      <c r="DB29" s="35">
        <v>0</v>
      </c>
      <c r="DC29" s="35">
        <v>0</v>
      </c>
      <c r="DD29" s="35">
        <v>0</v>
      </c>
      <c r="DE29" s="36">
        <v>0</v>
      </c>
      <c r="DF29" s="34">
        <v>0</v>
      </c>
      <c r="DG29" s="35">
        <v>0</v>
      </c>
      <c r="DH29" s="35">
        <v>0</v>
      </c>
      <c r="DI29" s="35">
        <v>0</v>
      </c>
      <c r="DJ29" s="36">
        <v>0</v>
      </c>
      <c r="DK29" s="34">
        <v>0</v>
      </c>
      <c r="DL29" s="35">
        <v>0</v>
      </c>
      <c r="DM29" s="35">
        <v>0</v>
      </c>
      <c r="DN29" s="35">
        <v>0</v>
      </c>
      <c r="DO29" s="36">
        <v>0</v>
      </c>
      <c r="DP29" s="34">
        <v>0</v>
      </c>
      <c r="DQ29" s="35">
        <v>0</v>
      </c>
      <c r="DR29" s="35">
        <v>0</v>
      </c>
      <c r="DS29" s="35">
        <v>0</v>
      </c>
      <c r="DT29" s="36">
        <v>0</v>
      </c>
      <c r="DU29" s="9">
        <v>774932.44</v>
      </c>
      <c r="DV29" s="10">
        <v>42.535200000000003</v>
      </c>
      <c r="DW29" s="10">
        <v>41.815899999999999</v>
      </c>
      <c r="DX29" s="10">
        <v>41.870399999999997</v>
      </c>
      <c r="DY29" s="11">
        <v>42.061700000000002</v>
      </c>
      <c r="DZ29" s="9">
        <v>810995.36</v>
      </c>
      <c r="EA29" s="10">
        <v>42.592500000000001</v>
      </c>
      <c r="EB29" s="10">
        <v>41.831400000000002</v>
      </c>
      <c r="EC29" s="10">
        <v>41.889400000000002</v>
      </c>
      <c r="ED29" s="11">
        <v>42.090899999999998</v>
      </c>
      <c r="EE29" s="9">
        <v>905460.52</v>
      </c>
      <c r="EF29" s="10">
        <v>42.506700000000002</v>
      </c>
      <c r="EG29" s="10">
        <v>41.832799999999999</v>
      </c>
      <c r="EH29" s="10">
        <v>41.881599999999999</v>
      </c>
      <c r="EI29" s="11">
        <v>42.063099999999999</v>
      </c>
      <c r="EJ29" s="9">
        <v>1053738.32</v>
      </c>
      <c r="EK29" s="10">
        <v>42.331299999999999</v>
      </c>
      <c r="EL29" s="10">
        <v>41.778599999999997</v>
      </c>
      <c r="EM29" s="10">
        <v>41.817300000000003</v>
      </c>
      <c r="EN29" s="11">
        <v>41.968499999999999</v>
      </c>
      <c r="EO29" s="34">
        <v>0</v>
      </c>
      <c r="EP29" s="35">
        <v>0</v>
      </c>
      <c r="EQ29" s="35">
        <v>0</v>
      </c>
      <c r="ER29" s="35">
        <v>0</v>
      </c>
      <c r="ES29" s="36">
        <v>0</v>
      </c>
      <c r="ET29" s="34">
        <v>0</v>
      </c>
      <c r="EU29" s="35">
        <v>0</v>
      </c>
      <c r="EV29" s="35">
        <v>0</v>
      </c>
      <c r="EW29" s="35">
        <v>0</v>
      </c>
      <c r="EX29" s="36">
        <v>0</v>
      </c>
      <c r="EY29" s="34">
        <v>0</v>
      </c>
      <c r="EZ29" s="35">
        <v>0</v>
      </c>
      <c r="FA29" s="35">
        <v>0</v>
      </c>
      <c r="FB29" s="35">
        <v>0</v>
      </c>
      <c r="FC29" s="36">
        <v>0</v>
      </c>
      <c r="FD29" s="34">
        <v>0</v>
      </c>
      <c r="FE29" s="35">
        <v>0</v>
      </c>
      <c r="FF29" s="35">
        <v>0</v>
      </c>
      <c r="FG29" s="35">
        <v>0</v>
      </c>
      <c r="FH29" s="36">
        <v>0</v>
      </c>
      <c r="FI29" s="34">
        <v>0</v>
      </c>
      <c r="FJ29" s="35">
        <v>0</v>
      </c>
      <c r="FK29" s="35">
        <v>0</v>
      </c>
      <c r="FL29" s="35">
        <v>0</v>
      </c>
      <c r="FM29" s="36">
        <v>0</v>
      </c>
      <c r="FN29" s="34">
        <v>0</v>
      </c>
      <c r="FO29" s="35">
        <v>0</v>
      </c>
      <c r="FP29" s="35">
        <v>0</v>
      </c>
      <c r="FQ29" s="35">
        <v>0</v>
      </c>
      <c r="FR29" s="36">
        <v>0</v>
      </c>
      <c r="FS29" s="34">
        <v>0</v>
      </c>
      <c r="FT29" s="35">
        <v>0</v>
      </c>
      <c r="FU29" s="35">
        <v>0</v>
      </c>
      <c r="FV29" s="35">
        <v>0</v>
      </c>
      <c r="FW29" s="36">
        <v>0</v>
      </c>
      <c r="FX29" s="34">
        <v>0</v>
      </c>
      <c r="FY29" s="35">
        <v>0</v>
      </c>
      <c r="FZ29" s="35">
        <v>0</v>
      </c>
      <c r="GA29" s="35">
        <v>0</v>
      </c>
      <c r="GB29" s="36">
        <v>0</v>
      </c>
    </row>
    <row r="30" spans="2:184" ht="15.75" customHeight="1" thickBot="1">
      <c r="B30" s="122"/>
      <c r="C30" s="71"/>
      <c r="D30" s="12">
        <f t="shared" si="1"/>
        <v>22</v>
      </c>
      <c r="E30" s="13">
        <v>655178.28</v>
      </c>
      <c r="F30" s="14">
        <v>40.5077</v>
      </c>
      <c r="G30" s="14">
        <v>39.9895</v>
      </c>
      <c r="H30" s="14">
        <v>40.052300000000002</v>
      </c>
      <c r="I30" s="15">
        <v>40.177100000000003</v>
      </c>
      <c r="J30" s="13">
        <v>697799.32</v>
      </c>
      <c r="K30" s="14">
        <v>40.526600000000002</v>
      </c>
      <c r="L30" s="14">
        <v>40.013100000000001</v>
      </c>
      <c r="M30" s="14">
        <v>40.073700000000002</v>
      </c>
      <c r="N30" s="15">
        <v>40.198500000000003</v>
      </c>
      <c r="O30" s="13">
        <v>792118.24</v>
      </c>
      <c r="P30" s="14">
        <v>40.435899999999997</v>
      </c>
      <c r="Q30" s="14">
        <v>40.004100000000001</v>
      </c>
      <c r="R30" s="14">
        <v>40.057699999999997</v>
      </c>
      <c r="S30" s="15">
        <v>40.161700000000003</v>
      </c>
      <c r="T30" s="13">
        <v>919816.64</v>
      </c>
      <c r="U30" s="14">
        <v>40.294199999999996</v>
      </c>
      <c r="V30" s="14">
        <v>39.942999999999998</v>
      </c>
      <c r="W30" s="14">
        <v>39.992600000000003</v>
      </c>
      <c r="X30" s="15">
        <v>40.073799999999999</v>
      </c>
      <c r="Y30" s="37">
        <v>0</v>
      </c>
      <c r="Z30" s="38">
        <v>0</v>
      </c>
      <c r="AA30" s="38">
        <v>0</v>
      </c>
      <c r="AB30" s="38">
        <v>0</v>
      </c>
      <c r="AC30" s="39">
        <v>0</v>
      </c>
      <c r="AD30" s="37">
        <v>0</v>
      </c>
      <c r="AE30" s="38">
        <v>0</v>
      </c>
      <c r="AF30" s="38">
        <v>0</v>
      </c>
      <c r="AG30" s="38">
        <v>0</v>
      </c>
      <c r="AH30" s="39">
        <v>0</v>
      </c>
      <c r="AI30" s="37">
        <v>0</v>
      </c>
      <c r="AJ30" s="38">
        <v>0</v>
      </c>
      <c r="AK30" s="38">
        <v>0</v>
      </c>
      <c r="AL30" s="38">
        <v>0</v>
      </c>
      <c r="AM30" s="39">
        <v>0</v>
      </c>
      <c r="AN30" s="37">
        <v>0</v>
      </c>
      <c r="AO30" s="38">
        <v>0</v>
      </c>
      <c r="AP30" s="38">
        <v>0</v>
      </c>
      <c r="AQ30" s="38">
        <v>0</v>
      </c>
      <c r="AR30" s="39">
        <v>0</v>
      </c>
      <c r="AS30" s="37">
        <v>0</v>
      </c>
      <c r="AT30" s="38">
        <v>0</v>
      </c>
      <c r="AU30" s="38">
        <v>0</v>
      </c>
      <c r="AV30" s="38">
        <v>0</v>
      </c>
      <c r="AW30" s="39">
        <v>0</v>
      </c>
      <c r="AX30" s="37">
        <v>0</v>
      </c>
      <c r="AY30" s="38">
        <v>0</v>
      </c>
      <c r="AZ30" s="38">
        <v>0</v>
      </c>
      <c r="BA30" s="38">
        <v>0</v>
      </c>
      <c r="BB30" s="39">
        <v>0</v>
      </c>
      <c r="BC30" s="37">
        <v>0</v>
      </c>
      <c r="BD30" s="38">
        <v>0</v>
      </c>
      <c r="BE30" s="38">
        <v>0</v>
      </c>
      <c r="BF30" s="38">
        <v>0</v>
      </c>
      <c r="BG30" s="39">
        <v>0</v>
      </c>
      <c r="BH30" s="37">
        <v>0</v>
      </c>
      <c r="BI30" s="38">
        <v>0</v>
      </c>
      <c r="BJ30" s="38">
        <v>0</v>
      </c>
      <c r="BK30" s="38">
        <v>0</v>
      </c>
      <c r="BL30" s="39">
        <v>0</v>
      </c>
      <c r="BM30" s="13">
        <v>664549.04</v>
      </c>
      <c r="BN30" s="14">
        <v>40.505000000000003</v>
      </c>
      <c r="BO30" s="14">
        <v>39.991</v>
      </c>
      <c r="BP30" s="14">
        <v>40.051499999999997</v>
      </c>
      <c r="BQ30" s="15">
        <v>40.176499999999997</v>
      </c>
      <c r="BR30" s="13">
        <v>707415.92</v>
      </c>
      <c r="BS30" s="14">
        <v>40.523200000000003</v>
      </c>
      <c r="BT30" s="14">
        <v>40.0122</v>
      </c>
      <c r="BU30" s="14">
        <v>40.074399999999997</v>
      </c>
      <c r="BV30" s="15">
        <v>40.197400000000002</v>
      </c>
      <c r="BW30" s="13">
        <v>802744.88</v>
      </c>
      <c r="BX30" s="14">
        <v>40.433599999999998</v>
      </c>
      <c r="BY30" s="14">
        <v>40.003500000000003</v>
      </c>
      <c r="BZ30" s="14">
        <v>40.056899999999999</v>
      </c>
      <c r="CA30" s="15">
        <v>40.160499999999999</v>
      </c>
      <c r="CB30" s="13">
        <v>936338.08</v>
      </c>
      <c r="CC30" s="14">
        <v>40.295299999999997</v>
      </c>
      <c r="CD30" s="14">
        <v>39.944800000000001</v>
      </c>
      <c r="CE30" s="14">
        <v>39.992800000000003</v>
      </c>
      <c r="CF30" s="15">
        <v>40.0749</v>
      </c>
      <c r="CG30" s="37">
        <v>0</v>
      </c>
      <c r="CH30" s="38">
        <v>0</v>
      </c>
      <c r="CI30" s="38">
        <v>0</v>
      </c>
      <c r="CJ30" s="38">
        <v>0</v>
      </c>
      <c r="CK30" s="39">
        <v>0</v>
      </c>
      <c r="CL30" s="37">
        <v>0</v>
      </c>
      <c r="CM30" s="38">
        <v>0</v>
      </c>
      <c r="CN30" s="38">
        <v>0</v>
      </c>
      <c r="CO30" s="38">
        <v>0</v>
      </c>
      <c r="CP30" s="39">
        <v>0</v>
      </c>
      <c r="CQ30" s="37">
        <v>0</v>
      </c>
      <c r="CR30" s="38">
        <v>0</v>
      </c>
      <c r="CS30" s="38">
        <v>0</v>
      </c>
      <c r="CT30" s="38">
        <v>0</v>
      </c>
      <c r="CU30" s="39">
        <v>0</v>
      </c>
      <c r="CV30" s="37">
        <v>0</v>
      </c>
      <c r="CW30" s="38">
        <v>0</v>
      </c>
      <c r="CX30" s="38">
        <v>0</v>
      </c>
      <c r="CY30" s="38">
        <v>0</v>
      </c>
      <c r="CZ30" s="39">
        <v>0</v>
      </c>
      <c r="DA30" s="37">
        <v>0</v>
      </c>
      <c r="DB30" s="38">
        <v>0</v>
      </c>
      <c r="DC30" s="38">
        <v>0</v>
      </c>
      <c r="DD30" s="38">
        <v>0</v>
      </c>
      <c r="DE30" s="39">
        <v>0</v>
      </c>
      <c r="DF30" s="37">
        <v>0</v>
      </c>
      <c r="DG30" s="38">
        <v>0</v>
      </c>
      <c r="DH30" s="38">
        <v>0</v>
      </c>
      <c r="DI30" s="38">
        <v>0</v>
      </c>
      <c r="DJ30" s="39">
        <v>0</v>
      </c>
      <c r="DK30" s="37">
        <v>0</v>
      </c>
      <c r="DL30" s="38">
        <v>0</v>
      </c>
      <c r="DM30" s="38">
        <v>0</v>
      </c>
      <c r="DN30" s="38">
        <v>0</v>
      </c>
      <c r="DO30" s="39">
        <v>0</v>
      </c>
      <c r="DP30" s="37">
        <v>0</v>
      </c>
      <c r="DQ30" s="38">
        <v>0</v>
      </c>
      <c r="DR30" s="38">
        <v>0</v>
      </c>
      <c r="DS30" s="38">
        <v>0</v>
      </c>
      <c r="DT30" s="39">
        <v>0</v>
      </c>
      <c r="DU30" s="13">
        <v>660695.28</v>
      </c>
      <c r="DV30" s="14">
        <v>40.505099999999999</v>
      </c>
      <c r="DW30" s="14">
        <v>39.990600000000001</v>
      </c>
      <c r="DX30" s="14">
        <v>40.051900000000003</v>
      </c>
      <c r="DY30" s="15">
        <v>40.176499999999997</v>
      </c>
      <c r="DZ30" s="13">
        <v>703464.56</v>
      </c>
      <c r="EA30" s="14">
        <v>40.5261</v>
      </c>
      <c r="EB30" s="14">
        <v>40.012599999999999</v>
      </c>
      <c r="EC30" s="14">
        <v>40.075600000000001</v>
      </c>
      <c r="ED30" s="15">
        <v>40.198799999999999</v>
      </c>
      <c r="EE30" s="13">
        <v>798577.04</v>
      </c>
      <c r="EF30" s="14">
        <v>40.436999999999998</v>
      </c>
      <c r="EG30" s="14">
        <v>40.004600000000003</v>
      </c>
      <c r="EH30" s="14">
        <v>40.0565</v>
      </c>
      <c r="EI30" s="15">
        <v>40.161799999999999</v>
      </c>
      <c r="EJ30" s="13">
        <v>932086.08</v>
      </c>
      <c r="EK30" s="14">
        <v>40.295000000000002</v>
      </c>
      <c r="EL30" s="14">
        <v>39.945300000000003</v>
      </c>
      <c r="EM30" s="14">
        <v>39.993200000000002</v>
      </c>
      <c r="EN30" s="15">
        <v>40.075099999999999</v>
      </c>
      <c r="EO30" s="37">
        <v>0</v>
      </c>
      <c r="EP30" s="38">
        <v>0</v>
      </c>
      <c r="EQ30" s="38">
        <v>0</v>
      </c>
      <c r="ER30" s="38">
        <v>0</v>
      </c>
      <c r="ES30" s="39">
        <v>0</v>
      </c>
      <c r="ET30" s="37">
        <v>0</v>
      </c>
      <c r="EU30" s="38">
        <v>0</v>
      </c>
      <c r="EV30" s="38">
        <v>0</v>
      </c>
      <c r="EW30" s="38">
        <v>0</v>
      </c>
      <c r="EX30" s="39">
        <v>0</v>
      </c>
      <c r="EY30" s="37">
        <v>0</v>
      </c>
      <c r="EZ30" s="38">
        <v>0</v>
      </c>
      <c r="FA30" s="38">
        <v>0</v>
      </c>
      <c r="FB30" s="38">
        <v>0</v>
      </c>
      <c r="FC30" s="39">
        <v>0</v>
      </c>
      <c r="FD30" s="37">
        <v>0</v>
      </c>
      <c r="FE30" s="38">
        <v>0</v>
      </c>
      <c r="FF30" s="38">
        <v>0</v>
      </c>
      <c r="FG30" s="38">
        <v>0</v>
      </c>
      <c r="FH30" s="39">
        <v>0</v>
      </c>
      <c r="FI30" s="37">
        <v>0</v>
      </c>
      <c r="FJ30" s="38">
        <v>0</v>
      </c>
      <c r="FK30" s="38">
        <v>0</v>
      </c>
      <c r="FL30" s="38">
        <v>0</v>
      </c>
      <c r="FM30" s="39">
        <v>0</v>
      </c>
      <c r="FN30" s="37">
        <v>0</v>
      </c>
      <c r="FO30" s="38">
        <v>0</v>
      </c>
      <c r="FP30" s="38">
        <v>0</v>
      </c>
      <c r="FQ30" s="38">
        <v>0</v>
      </c>
      <c r="FR30" s="39">
        <v>0</v>
      </c>
      <c r="FS30" s="37">
        <v>0</v>
      </c>
      <c r="FT30" s="38">
        <v>0</v>
      </c>
      <c r="FU30" s="38">
        <v>0</v>
      </c>
      <c r="FV30" s="38">
        <v>0</v>
      </c>
      <c r="FW30" s="39">
        <v>0</v>
      </c>
      <c r="FX30" s="37">
        <v>0</v>
      </c>
      <c r="FY30" s="38">
        <v>0</v>
      </c>
      <c r="FZ30" s="38">
        <v>0</v>
      </c>
      <c r="GA30" s="38">
        <v>0</v>
      </c>
      <c r="GB30" s="39">
        <v>0</v>
      </c>
    </row>
    <row r="31" spans="2:184" ht="15" customHeight="1">
      <c r="B31" s="122"/>
      <c r="C31" s="72" t="s">
        <v>18</v>
      </c>
      <c r="D31" s="4">
        <f>-(($B7 - 8) * 6)</f>
        <v>0</v>
      </c>
      <c r="E31" s="5">
        <v>1957081.6</v>
      </c>
      <c r="F31" s="6">
        <v>73.9709</v>
      </c>
      <c r="G31" s="6">
        <v>70.787899999999993</v>
      </c>
      <c r="H31" s="6">
        <v>70.808400000000006</v>
      </c>
      <c r="I31" s="7">
        <v>71.621700000000004</v>
      </c>
      <c r="J31" s="5">
        <v>1897061.12</v>
      </c>
      <c r="K31" s="6">
        <v>74.202200000000005</v>
      </c>
      <c r="L31" s="6">
        <v>70.915800000000004</v>
      </c>
      <c r="M31" s="6">
        <v>70.976399999999998</v>
      </c>
      <c r="N31" s="7">
        <v>71.785700000000006</v>
      </c>
      <c r="O31" s="5">
        <v>1872990.88</v>
      </c>
      <c r="P31" s="6">
        <v>74.261799999999994</v>
      </c>
      <c r="Q31" s="6">
        <v>71.000600000000006</v>
      </c>
      <c r="R31" s="6">
        <v>71.026899999999998</v>
      </c>
      <c r="S31" s="7">
        <v>71.851799999999997</v>
      </c>
      <c r="T31" s="5">
        <v>1878187.68</v>
      </c>
      <c r="U31" s="6">
        <v>74.752700000000004</v>
      </c>
      <c r="V31" s="6">
        <v>71.127099999999999</v>
      </c>
      <c r="W31" s="6">
        <v>71.147499999999994</v>
      </c>
      <c r="X31" s="7">
        <v>72.043300000000002</v>
      </c>
      <c r="Y31" s="31">
        <v>0</v>
      </c>
      <c r="Z31" s="32">
        <v>0</v>
      </c>
      <c r="AA31" s="32">
        <v>0</v>
      </c>
      <c r="AB31" s="32">
        <v>0</v>
      </c>
      <c r="AC31" s="33">
        <v>0</v>
      </c>
      <c r="AD31" s="31">
        <v>0</v>
      </c>
      <c r="AE31" s="32">
        <v>0</v>
      </c>
      <c r="AF31" s="32">
        <v>0</v>
      </c>
      <c r="AG31" s="32">
        <v>0</v>
      </c>
      <c r="AH31" s="33">
        <v>0</v>
      </c>
      <c r="AI31" s="31">
        <v>0</v>
      </c>
      <c r="AJ31" s="32">
        <v>0</v>
      </c>
      <c r="AK31" s="32">
        <v>0</v>
      </c>
      <c r="AL31" s="32">
        <v>0</v>
      </c>
      <c r="AM31" s="33">
        <v>0</v>
      </c>
      <c r="AN31" s="31">
        <v>0</v>
      </c>
      <c r="AO31" s="32">
        <v>0</v>
      </c>
      <c r="AP31" s="32">
        <v>0</v>
      </c>
      <c r="AQ31" s="32">
        <v>0</v>
      </c>
      <c r="AR31" s="33">
        <v>0</v>
      </c>
      <c r="AS31" s="31">
        <v>0</v>
      </c>
      <c r="AT31" s="32">
        <v>0</v>
      </c>
      <c r="AU31" s="32">
        <v>0</v>
      </c>
      <c r="AV31" s="32">
        <v>0</v>
      </c>
      <c r="AW31" s="33">
        <v>0</v>
      </c>
      <c r="AX31" s="31">
        <v>0</v>
      </c>
      <c r="AY31" s="32">
        <v>0</v>
      </c>
      <c r="AZ31" s="32">
        <v>0</v>
      </c>
      <c r="BA31" s="32">
        <v>0</v>
      </c>
      <c r="BB31" s="33">
        <v>0</v>
      </c>
      <c r="BC31" s="31">
        <v>0</v>
      </c>
      <c r="BD31" s="32">
        <v>0</v>
      </c>
      <c r="BE31" s="32">
        <v>0</v>
      </c>
      <c r="BF31" s="32">
        <v>0</v>
      </c>
      <c r="BG31" s="33">
        <v>0</v>
      </c>
      <c r="BH31" s="31">
        <v>0</v>
      </c>
      <c r="BI31" s="32">
        <v>0</v>
      </c>
      <c r="BJ31" s="32">
        <v>0</v>
      </c>
      <c r="BK31" s="32">
        <v>0</v>
      </c>
      <c r="BL31" s="33">
        <v>0</v>
      </c>
      <c r="BM31" s="5">
        <v>1966703.96</v>
      </c>
      <c r="BN31" s="6">
        <v>73.9666</v>
      </c>
      <c r="BO31" s="6">
        <v>70.781999999999996</v>
      </c>
      <c r="BP31" s="6">
        <v>70.800899999999999</v>
      </c>
      <c r="BQ31" s="7">
        <v>71.615600000000001</v>
      </c>
      <c r="BR31" s="5">
        <v>1906617.52</v>
      </c>
      <c r="BS31" s="6">
        <v>74.218900000000005</v>
      </c>
      <c r="BT31" s="6">
        <v>70.915999999999997</v>
      </c>
      <c r="BU31" s="6">
        <v>70.961500000000001</v>
      </c>
      <c r="BV31" s="7">
        <v>71.782899999999998</v>
      </c>
      <c r="BW31" s="5">
        <v>1882284.64</v>
      </c>
      <c r="BX31" s="6">
        <v>74.275499999999994</v>
      </c>
      <c r="BY31" s="6">
        <v>71.006799999999998</v>
      </c>
      <c r="BZ31" s="6">
        <v>71.031000000000006</v>
      </c>
      <c r="CA31" s="7">
        <v>71.858599999999996</v>
      </c>
      <c r="CB31" s="5">
        <v>1887388.72</v>
      </c>
      <c r="CC31" s="6">
        <v>74.779899999999998</v>
      </c>
      <c r="CD31" s="6">
        <v>71.139499999999998</v>
      </c>
      <c r="CE31" s="6">
        <v>71.137299999999996</v>
      </c>
      <c r="CF31" s="7">
        <v>72.049099999999996</v>
      </c>
      <c r="CG31" s="31">
        <v>0</v>
      </c>
      <c r="CH31" s="32">
        <v>0</v>
      </c>
      <c r="CI31" s="32">
        <v>0</v>
      </c>
      <c r="CJ31" s="32">
        <v>0</v>
      </c>
      <c r="CK31" s="33">
        <v>0</v>
      </c>
      <c r="CL31" s="31">
        <v>0</v>
      </c>
      <c r="CM31" s="32">
        <v>0</v>
      </c>
      <c r="CN31" s="32">
        <v>0</v>
      </c>
      <c r="CO31" s="32">
        <v>0</v>
      </c>
      <c r="CP31" s="33">
        <v>0</v>
      </c>
      <c r="CQ31" s="31">
        <v>0</v>
      </c>
      <c r="CR31" s="32">
        <v>0</v>
      </c>
      <c r="CS31" s="32">
        <v>0</v>
      </c>
      <c r="CT31" s="32">
        <v>0</v>
      </c>
      <c r="CU31" s="33">
        <v>0</v>
      </c>
      <c r="CV31" s="31">
        <v>0</v>
      </c>
      <c r="CW31" s="32">
        <v>0</v>
      </c>
      <c r="CX31" s="32">
        <v>0</v>
      </c>
      <c r="CY31" s="32">
        <v>0</v>
      </c>
      <c r="CZ31" s="33">
        <v>0</v>
      </c>
      <c r="DA31" s="31">
        <v>0</v>
      </c>
      <c r="DB31" s="32">
        <v>0</v>
      </c>
      <c r="DC31" s="32">
        <v>0</v>
      </c>
      <c r="DD31" s="32">
        <v>0</v>
      </c>
      <c r="DE31" s="33">
        <v>0</v>
      </c>
      <c r="DF31" s="31">
        <v>0</v>
      </c>
      <c r="DG31" s="32">
        <v>0</v>
      </c>
      <c r="DH31" s="32">
        <v>0</v>
      </c>
      <c r="DI31" s="32">
        <v>0</v>
      </c>
      <c r="DJ31" s="33">
        <v>0</v>
      </c>
      <c r="DK31" s="31">
        <v>0</v>
      </c>
      <c r="DL31" s="32">
        <v>0</v>
      </c>
      <c r="DM31" s="32">
        <v>0</v>
      </c>
      <c r="DN31" s="32">
        <v>0</v>
      </c>
      <c r="DO31" s="33">
        <v>0</v>
      </c>
      <c r="DP31" s="31">
        <v>0</v>
      </c>
      <c r="DQ31" s="32">
        <v>0</v>
      </c>
      <c r="DR31" s="32">
        <v>0</v>
      </c>
      <c r="DS31" s="32">
        <v>0</v>
      </c>
      <c r="DT31" s="33">
        <v>0</v>
      </c>
      <c r="DU31" s="5">
        <v>1962668.32</v>
      </c>
      <c r="DV31" s="6">
        <v>73.9589</v>
      </c>
      <c r="DW31" s="6">
        <v>70.781499999999994</v>
      </c>
      <c r="DX31" s="6">
        <v>70.810900000000004</v>
      </c>
      <c r="DY31" s="7">
        <v>71.617800000000003</v>
      </c>
      <c r="DZ31" s="5">
        <v>1902680.44</v>
      </c>
      <c r="EA31" s="6">
        <v>74.214399999999998</v>
      </c>
      <c r="EB31" s="6">
        <v>70.921999999999997</v>
      </c>
      <c r="EC31" s="6">
        <v>70.963800000000006</v>
      </c>
      <c r="ED31" s="7">
        <v>71.785399999999996</v>
      </c>
      <c r="EE31" s="5">
        <v>1878467.16</v>
      </c>
      <c r="EF31" s="6">
        <v>74.264700000000005</v>
      </c>
      <c r="EG31" s="6">
        <v>71.002899999999997</v>
      </c>
      <c r="EH31" s="6">
        <v>71.031899999999993</v>
      </c>
      <c r="EI31" s="7">
        <v>71.8553</v>
      </c>
      <c r="EJ31" s="5">
        <v>1883590.48</v>
      </c>
      <c r="EK31" s="6">
        <v>74.762</v>
      </c>
      <c r="EL31" s="6">
        <v>71.125100000000003</v>
      </c>
      <c r="EM31" s="6">
        <v>71.1434</v>
      </c>
      <c r="EN31" s="7">
        <v>72.042500000000004</v>
      </c>
      <c r="EO31" s="31">
        <v>0</v>
      </c>
      <c r="EP31" s="32">
        <v>0</v>
      </c>
      <c r="EQ31" s="32">
        <v>0</v>
      </c>
      <c r="ER31" s="32">
        <v>0</v>
      </c>
      <c r="ES31" s="33">
        <v>0</v>
      </c>
      <c r="ET31" s="31">
        <v>0</v>
      </c>
      <c r="EU31" s="32">
        <v>0</v>
      </c>
      <c r="EV31" s="32">
        <v>0</v>
      </c>
      <c r="EW31" s="32">
        <v>0</v>
      </c>
      <c r="EX31" s="33">
        <v>0</v>
      </c>
      <c r="EY31" s="31">
        <v>0</v>
      </c>
      <c r="EZ31" s="32">
        <v>0</v>
      </c>
      <c r="FA31" s="32">
        <v>0</v>
      </c>
      <c r="FB31" s="32">
        <v>0</v>
      </c>
      <c r="FC31" s="33">
        <v>0</v>
      </c>
      <c r="FD31" s="31">
        <v>0</v>
      </c>
      <c r="FE31" s="32">
        <v>0</v>
      </c>
      <c r="FF31" s="32">
        <v>0</v>
      </c>
      <c r="FG31" s="32">
        <v>0</v>
      </c>
      <c r="FH31" s="33">
        <v>0</v>
      </c>
      <c r="FI31" s="31">
        <v>0</v>
      </c>
      <c r="FJ31" s="32">
        <v>0</v>
      </c>
      <c r="FK31" s="32">
        <v>0</v>
      </c>
      <c r="FL31" s="32">
        <v>0</v>
      </c>
      <c r="FM31" s="33">
        <v>0</v>
      </c>
      <c r="FN31" s="31">
        <v>0</v>
      </c>
      <c r="FO31" s="32">
        <v>0</v>
      </c>
      <c r="FP31" s="32">
        <v>0</v>
      </c>
      <c r="FQ31" s="32">
        <v>0</v>
      </c>
      <c r="FR31" s="33">
        <v>0</v>
      </c>
      <c r="FS31" s="31">
        <v>0</v>
      </c>
      <c r="FT31" s="32">
        <v>0</v>
      </c>
      <c r="FU31" s="32">
        <v>0</v>
      </c>
      <c r="FV31" s="32">
        <v>0</v>
      </c>
      <c r="FW31" s="33">
        <v>0</v>
      </c>
      <c r="FX31" s="31">
        <v>0</v>
      </c>
      <c r="FY31" s="32">
        <v>0</v>
      </c>
      <c r="FZ31" s="32">
        <v>0</v>
      </c>
      <c r="GA31" s="32">
        <v>0</v>
      </c>
      <c r="GB31" s="33">
        <v>0</v>
      </c>
    </row>
    <row r="32" spans="2:184" ht="15" customHeight="1">
      <c r="B32" s="122"/>
      <c r="C32" s="73"/>
      <c r="D32" s="8">
        <f>$D31 + 2</f>
        <v>2</v>
      </c>
      <c r="E32" s="9">
        <v>1829199.28</v>
      </c>
      <c r="F32" s="10">
        <v>64.541700000000006</v>
      </c>
      <c r="G32" s="10">
        <v>62.6691</v>
      </c>
      <c r="H32" s="10">
        <v>62.671199999999999</v>
      </c>
      <c r="I32" s="11">
        <v>63.209099999999999</v>
      </c>
      <c r="J32" s="9">
        <v>1782284.56</v>
      </c>
      <c r="K32" s="10">
        <v>64.607699999999994</v>
      </c>
      <c r="L32" s="10">
        <v>62.711300000000001</v>
      </c>
      <c r="M32" s="10">
        <v>62.706600000000002</v>
      </c>
      <c r="N32" s="11">
        <v>63.2545</v>
      </c>
      <c r="O32" s="9">
        <v>1769183.2</v>
      </c>
      <c r="P32" s="10">
        <v>64.650400000000005</v>
      </c>
      <c r="Q32" s="10">
        <v>62.733499999999999</v>
      </c>
      <c r="R32" s="10">
        <v>62.724600000000002</v>
      </c>
      <c r="S32" s="11">
        <v>63.280099999999997</v>
      </c>
      <c r="T32" s="9">
        <v>1784067.68</v>
      </c>
      <c r="U32" s="10">
        <v>64.750100000000003</v>
      </c>
      <c r="V32" s="10">
        <v>62.742699999999999</v>
      </c>
      <c r="W32" s="10">
        <v>62.741399999999999</v>
      </c>
      <c r="X32" s="11">
        <v>63.314100000000003</v>
      </c>
      <c r="Y32" s="34">
        <v>0</v>
      </c>
      <c r="Z32" s="35">
        <v>0</v>
      </c>
      <c r="AA32" s="35">
        <v>0</v>
      </c>
      <c r="AB32" s="35">
        <v>0</v>
      </c>
      <c r="AC32" s="36">
        <v>0</v>
      </c>
      <c r="AD32" s="34">
        <v>0</v>
      </c>
      <c r="AE32" s="35">
        <v>0</v>
      </c>
      <c r="AF32" s="35">
        <v>0</v>
      </c>
      <c r="AG32" s="35">
        <v>0</v>
      </c>
      <c r="AH32" s="36">
        <v>0</v>
      </c>
      <c r="AI32" s="34">
        <v>0</v>
      </c>
      <c r="AJ32" s="35">
        <v>0</v>
      </c>
      <c r="AK32" s="35">
        <v>0</v>
      </c>
      <c r="AL32" s="35">
        <v>0</v>
      </c>
      <c r="AM32" s="36">
        <v>0</v>
      </c>
      <c r="AN32" s="34">
        <v>0</v>
      </c>
      <c r="AO32" s="35">
        <v>0</v>
      </c>
      <c r="AP32" s="35">
        <v>0</v>
      </c>
      <c r="AQ32" s="35">
        <v>0</v>
      </c>
      <c r="AR32" s="36">
        <v>0</v>
      </c>
      <c r="AS32" s="34">
        <v>0</v>
      </c>
      <c r="AT32" s="35">
        <v>0</v>
      </c>
      <c r="AU32" s="35">
        <v>0</v>
      </c>
      <c r="AV32" s="35">
        <v>0</v>
      </c>
      <c r="AW32" s="36">
        <v>0</v>
      </c>
      <c r="AX32" s="34">
        <v>0</v>
      </c>
      <c r="AY32" s="35">
        <v>0</v>
      </c>
      <c r="AZ32" s="35">
        <v>0</v>
      </c>
      <c r="BA32" s="35">
        <v>0</v>
      </c>
      <c r="BB32" s="36">
        <v>0</v>
      </c>
      <c r="BC32" s="34">
        <v>0</v>
      </c>
      <c r="BD32" s="35">
        <v>0</v>
      </c>
      <c r="BE32" s="35">
        <v>0</v>
      </c>
      <c r="BF32" s="35">
        <v>0</v>
      </c>
      <c r="BG32" s="36">
        <v>0</v>
      </c>
      <c r="BH32" s="34">
        <v>0</v>
      </c>
      <c r="BI32" s="35">
        <v>0</v>
      </c>
      <c r="BJ32" s="35">
        <v>0</v>
      </c>
      <c r="BK32" s="35">
        <v>0</v>
      </c>
      <c r="BL32" s="36">
        <v>0</v>
      </c>
      <c r="BM32" s="9">
        <v>1838899.44</v>
      </c>
      <c r="BN32" s="10">
        <v>64.547600000000003</v>
      </c>
      <c r="BO32" s="10">
        <v>62.676499999999997</v>
      </c>
      <c r="BP32" s="10">
        <v>62.671599999999998</v>
      </c>
      <c r="BQ32" s="11">
        <v>63.2134</v>
      </c>
      <c r="BR32" s="9">
        <v>1791723.8</v>
      </c>
      <c r="BS32" s="10">
        <v>64.604600000000005</v>
      </c>
      <c r="BT32" s="10">
        <v>62.711199999999998</v>
      </c>
      <c r="BU32" s="10">
        <v>62.705500000000001</v>
      </c>
      <c r="BV32" s="11">
        <v>63.253300000000003</v>
      </c>
      <c r="BW32" s="9">
        <v>1778364.4</v>
      </c>
      <c r="BX32" s="10">
        <v>64.648700000000005</v>
      </c>
      <c r="BY32" s="10">
        <v>62.734200000000001</v>
      </c>
      <c r="BZ32" s="10">
        <v>62.724200000000003</v>
      </c>
      <c r="CA32" s="11">
        <v>63.279800000000002</v>
      </c>
      <c r="CB32" s="9">
        <v>1793437.48</v>
      </c>
      <c r="CC32" s="10">
        <v>64.748099999999994</v>
      </c>
      <c r="CD32" s="10">
        <v>62.741</v>
      </c>
      <c r="CE32" s="10">
        <v>62.741</v>
      </c>
      <c r="CF32" s="11">
        <v>63.312800000000003</v>
      </c>
      <c r="CG32" s="34">
        <v>0</v>
      </c>
      <c r="CH32" s="35">
        <v>0</v>
      </c>
      <c r="CI32" s="35">
        <v>0</v>
      </c>
      <c r="CJ32" s="35">
        <v>0</v>
      </c>
      <c r="CK32" s="36">
        <v>0</v>
      </c>
      <c r="CL32" s="34">
        <v>0</v>
      </c>
      <c r="CM32" s="35">
        <v>0</v>
      </c>
      <c r="CN32" s="35">
        <v>0</v>
      </c>
      <c r="CO32" s="35">
        <v>0</v>
      </c>
      <c r="CP32" s="36">
        <v>0</v>
      </c>
      <c r="CQ32" s="34">
        <v>0</v>
      </c>
      <c r="CR32" s="35">
        <v>0</v>
      </c>
      <c r="CS32" s="35">
        <v>0</v>
      </c>
      <c r="CT32" s="35">
        <v>0</v>
      </c>
      <c r="CU32" s="36">
        <v>0</v>
      </c>
      <c r="CV32" s="34">
        <v>0</v>
      </c>
      <c r="CW32" s="35">
        <v>0</v>
      </c>
      <c r="CX32" s="35">
        <v>0</v>
      </c>
      <c r="CY32" s="35">
        <v>0</v>
      </c>
      <c r="CZ32" s="36">
        <v>0</v>
      </c>
      <c r="DA32" s="34">
        <v>0</v>
      </c>
      <c r="DB32" s="35">
        <v>0</v>
      </c>
      <c r="DC32" s="35">
        <v>0</v>
      </c>
      <c r="DD32" s="35">
        <v>0</v>
      </c>
      <c r="DE32" s="36">
        <v>0</v>
      </c>
      <c r="DF32" s="34">
        <v>0</v>
      </c>
      <c r="DG32" s="35">
        <v>0</v>
      </c>
      <c r="DH32" s="35">
        <v>0</v>
      </c>
      <c r="DI32" s="35">
        <v>0</v>
      </c>
      <c r="DJ32" s="36">
        <v>0</v>
      </c>
      <c r="DK32" s="34">
        <v>0</v>
      </c>
      <c r="DL32" s="35">
        <v>0</v>
      </c>
      <c r="DM32" s="35">
        <v>0</v>
      </c>
      <c r="DN32" s="35">
        <v>0</v>
      </c>
      <c r="DO32" s="36">
        <v>0</v>
      </c>
      <c r="DP32" s="34">
        <v>0</v>
      </c>
      <c r="DQ32" s="35">
        <v>0</v>
      </c>
      <c r="DR32" s="35">
        <v>0</v>
      </c>
      <c r="DS32" s="35">
        <v>0</v>
      </c>
      <c r="DT32" s="36">
        <v>0</v>
      </c>
      <c r="DU32" s="9">
        <v>1834901.96</v>
      </c>
      <c r="DV32" s="10">
        <v>64.544799999999995</v>
      </c>
      <c r="DW32" s="10">
        <v>62.673699999999997</v>
      </c>
      <c r="DX32" s="10">
        <v>62.671700000000001</v>
      </c>
      <c r="DY32" s="11">
        <v>63.2117</v>
      </c>
      <c r="DZ32" s="9">
        <v>1787880.24</v>
      </c>
      <c r="EA32" s="10">
        <v>64.611000000000004</v>
      </c>
      <c r="EB32" s="10">
        <v>62.716299999999997</v>
      </c>
      <c r="EC32" s="10">
        <v>62.703600000000002</v>
      </c>
      <c r="ED32" s="11">
        <v>63.256100000000004</v>
      </c>
      <c r="EE32" s="9">
        <v>1774608.04</v>
      </c>
      <c r="EF32" s="10">
        <v>64.652799999999999</v>
      </c>
      <c r="EG32" s="10">
        <v>62.733699999999999</v>
      </c>
      <c r="EH32" s="10">
        <v>62.724600000000002</v>
      </c>
      <c r="EI32" s="11">
        <v>63.280799999999999</v>
      </c>
      <c r="EJ32" s="9">
        <v>1789672.56</v>
      </c>
      <c r="EK32" s="10">
        <v>64.746899999999997</v>
      </c>
      <c r="EL32" s="10">
        <v>62.740600000000001</v>
      </c>
      <c r="EM32" s="10">
        <v>62.740499999999997</v>
      </c>
      <c r="EN32" s="11">
        <v>63.312100000000001</v>
      </c>
      <c r="EO32" s="34">
        <v>0</v>
      </c>
      <c r="EP32" s="35">
        <v>0</v>
      </c>
      <c r="EQ32" s="35">
        <v>0</v>
      </c>
      <c r="ER32" s="35">
        <v>0</v>
      </c>
      <c r="ES32" s="36">
        <v>0</v>
      </c>
      <c r="ET32" s="34">
        <v>0</v>
      </c>
      <c r="EU32" s="35">
        <v>0</v>
      </c>
      <c r="EV32" s="35">
        <v>0</v>
      </c>
      <c r="EW32" s="35">
        <v>0</v>
      </c>
      <c r="EX32" s="36">
        <v>0</v>
      </c>
      <c r="EY32" s="34">
        <v>0</v>
      </c>
      <c r="EZ32" s="35">
        <v>0</v>
      </c>
      <c r="FA32" s="35">
        <v>0</v>
      </c>
      <c r="FB32" s="35">
        <v>0</v>
      </c>
      <c r="FC32" s="36">
        <v>0</v>
      </c>
      <c r="FD32" s="34">
        <v>0</v>
      </c>
      <c r="FE32" s="35">
        <v>0</v>
      </c>
      <c r="FF32" s="35">
        <v>0</v>
      </c>
      <c r="FG32" s="35">
        <v>0</v>
      </c>
      <c r="FH32" s="36">
        <v>0</v>
      </c>
      <c r="FI32" s="34">
        <v>0</v>
      </c>
      <c r="FJ32" s="35">
        <v>0</v>
      </c>
      <c r="FK32" s="35">
        <v>0</v>
      </c>
      <c r="FL32" s="35">
        <v>0</v>
      </c>
      <c r="FM32" s="36">
        <v>0</v>
      </c>
      <c r="FN32" s="34">
        <v>0</v>
      </c>
      <c r="FO32" s="35">
        <v>0</v>
      </c>
      <c r="FP32" s="35">
        <v>0</v>
      </c>
      <c r="FQ32" s="35">
        <v>0</v>
      </c>
      <c r="FR32" s="36">
        <v>0</v>
      </c>
      <c r="FS32" s="34">
        <v>0</v>
      </c>
      <c r="FT32" s="35">
        <v>0</v>
      </c>
      <c r="FU32" s="35">
        <v>0</v>
      </c>
      <c r="FV32" s="35">
        <v>0</v>
      </c>
      <c r="FW32" s="36">
        <v>0</v>
      </c>
      <c r="FX32" s="34">
        <v>0</v>
      </c>
      <c r="FY32" s="35">
        <v>0</v>
      </c>
      <c r="FZ32" s="35">
        <v>0</v>
      </c>
      <c r="GA32" s="35">
        <v>0</v>
      </c>
      <c r="GB32" s="36">
        <v>0</v>
      </c>
    </row>
    <row r="33" spans="2:184" ht="15" customHeight="1">
      <c r="B33" s="122"/>
      <c r="C33" s="73"/>
      <c r="D33" s="8">
        <f t="shared" ref="D33:D42" si="2">$D32 + 2</f>
        <v>4</v>
      </c>
      <c r="E33" s="9">
        <v>1704413.2</v>
      </c>
      <c r="F33" s="10">
        <v>59.229199999999999</v>
      </c>
      <c r="G33" s="10">
        <v>58.215899999999998</v>
      </c>
      <c r="H33" s="10">
        <v>58.215800000000002</v>
      </c>
      <c r="I33" s="11">
        <v>58.528100000000002</v>
      </c>
      <c r="J33" s="9">
        <v>1669777.92</v>
      </c>
      <c r="K33" s="10">
        <v>59.2515</v>
      </c>
      <c r="L33" s="10">
        <v>58.233499999999999</v>
      </c>
      <c r="M33" s="10">
        <v>58.2346</v>
      </c>
      <c r="N33" s="11">
        <v>58.547400000000003</v>
      </c>
      <c r="O33" s="9">
        <v>1665615.52</v>
      </c>
      <c r="P33" s="10">
        <v>59.273699999999998</v>
      </c>
      <c r="Q33" s="10">
        <v>58.2455</v>
      </c>
      <c r="R33" s="10">
        <v>58.246200000000002</v>
      </c>
      <c r="S33" s="11">
        <v>58.562199999999997</v>
      </c>
      <c r="T33" s="9">
        <v>1694115.08</v>
      </c>
      <c r="U33" s="10">
        <v>59.326500000000003</v>
      </c>
      <c r="V33" s="10">
        <v>58.252800000000001</v>
      </c>
      <c r="W33" s="10">
        <v>58.252800000000001</v>
      </c>
      <c r="X33" s="11">
        <v>58.582000000000001</v>
      </c>
      <c r="Y33" s="34">
        <v>0</v>
      </c>
      <c r="Z33" s="35">
        <v>0</v>
      </c>
      <c r="AA33" s="35">
        <v>0</v>
      </c>
      <c r="AB33" s="35">
        <v>0</v>
      </c>
      <c r="AC33" s="36">
        <v>0</v>
      </c>
      <c r="AD33" s="34">
        <v>0</v>
      </c>
      <c r="AE33" s="35">
        <v>0</v>
      </c>
      <c r="AF33" s="35">
        <v>0</v>
      </c>
      <c r="AG33" s="35">
        <v>0</v>
      </c>
      <c r="AH33" s="36">
        <v>0</v>
      </c>
      <c r="AI33" s="34">
        <v>0</v>
      </c>
      <c r="AJ33" s="35">
        <v>0</v>
      </c>
      <c r="AK33" s="35">
        <v>0</v>
      </c>
      <c r="AL33" s="35">
        <v>0</v>
      </c>
      <c r="AM33" s="36">
        <v>0</v>
      </c>
      <c r="AN33" s="34">
        <v>0</v>
      </c>
      <c r="AO33" s="35">
        <v>0</v>
      </c>
      <c r="AP33" s="35">
        <v>0</v>
      </c>
      <c r="AQ33" s="35">
        <v>0</v>
      </c>
      <c r="AR33" s="36">
        <v>0</v>
      </c>
      <c r="AS33" s="34">
        <v>0</v>
      </c>
      <c r="AT33" s="35">
        <v>0</v>
      </c>
      <c r="AU33" s="35">
        <v>0</v>
      </c>
      <c r="AV33" s="35">
        <v>0</v>
      </c>
      <c r="AW33" s="36">
        <v>0</v>
      </c>
      <c r="AX33" s="34">
        <v>0</v>
      </c>
      <c r="AY33" s="35">
        <v>0</v>
      </c>
      <c r="AZ33" s="35">
        <v>0</v>
      </c>
      <c r="BA33" s="35">
        <v>0</v>
      </c>
      <c r="BB33" s="36">
        <v>0</v>
      </c>
      <c r="BC33" s="34">
        <v>0</v>
      </c>
      <c r="BD33" s="35">
        <v>0</v>
      </c>
      <c r="BE33" s="35">
        <v>0</v>
      </c>
      <c r="BF33" s="35">
        <v>0</v>
      </c>
      <c r="BG33" s="36">
        <v>0</v>
      </c>
      <c r="BH33" s="34">
        <v>0</v>
      </c>
      <c r="BI33" s="35">
        <v>0</v>
      </c>
      <c r="BJ33" s="35">
        <v>0</v>
      </c>
      <c r="BK33" s="35">
        <v>0</v>
      </c>
      <c r="BL33" s="36">
        <v>0</v>
      </c>
      <c r="BM33" s="9">
        <v>1713992.08</v>
      </c>
      <c r="BN33" s="10">
        <v>59.231200000000001</v>
      </c>
      <c r="BO33" s="10">
        <v>58.2166</v>
      </c>
      <c r="BP33" s="10">
        <v>58.2166</v>
      </c>
      <c r="BQ33" s="11">
        <v>58.529200000000003</v>
      </c>
      <c r="BR33" s="9">
        <v>1679162.6</v>
      </c>
      <c r="BS33" s="10">
        <v>59.252400000000002</v>
      </c>
      <c r="BT33" s="10">
        <v>58.234900000000003</v>
      </c>
      <c r="BU33" s="10">
        <v>58.234000000000002</v>
      </c>
      <c r="BV33" s="11">
        <v>58.548000000000002</v>
      </c>
      <c r="BW33" s="9">
        <v>1674793.04</v>
      </c>
      <c r="BX33" s="10">
        <v>59.276600000000002</v>
      </c>
      <c r="BY33" s="10">
        <v>58.243699999999997</v>
      </c>
      <c r="BZ33" s="10">
        <v>58.246600000000001</v>
      </c>
      <c r="CA33" s="11">
        <v>58.5625</v>
      </c>
      <c r="CB33" s="9">
        <v>1703814.8</v>
      </c>
      <c r="CC33" s="10">
        <v>59.3262</v>
      </c>
      <c r="CD33" s="10">
        <v>58.2532</v>
      </c>
      <c r="CE33" s="10">
        <v>58.253100000000003</v>
      </c>
      <c r="CF33" s="11">
        <v>58.5822</v>
      </c>
      <c r="CG33" s="34">
        <v>0</v>
      </c>
      <c r="CH33" s="35">
        <v>0</v>
      </c>
      <c r="CI33" s="35">
        <v>0</v>
      </c>
      <c r="CJ33" s="35">
        <v>0</v>
      </c>
      <c r="CK33" s="36">
        <v>0</v>
      </c>
      <c r="CL33" s="34">
        <v>0</v>
      </c>
      <c r="CM33" s="35">
        <v>0</v>
      </c>
      <c r="CN33" s="35">
        <v>0</v>
      </c>
      <c r="CO33" s="35">
        <v>0</v>
      </c>
      <c r="CP33" s="36">
        <v>0</v>
      </c>
      <c r="CQ33" s="34">
        <v>0</v>
      </c>
      <c r="CR33" s="35">
        <v>0</v>
      </c>
      <c r="CS33" s="35">
        <v>0</v>
      </c>
      <c r="CT33" s="35">
        <v>0</v>
      </c>
      <c r="CU33" s="36">
        <v>0</v>
      </c>
      <c r="CV33" s="34">
        <v>0</v>
      </c>
      <c r="CW33" s="35">
        <v>0</v>
      </c>
      <c r="CX33" s="35">
        <v>0</v>
      </c>
      <c r="CY33" s="35">
        <v>0</v>
      </c>
      <c r="CZ33" s="36">
        <v>0</v>
      </c>
      <c r="DA33" s="34">
        <v>0</v>
      </c>
      <c r="DB33" s="35">
        <v>0</v>
      </c>
      <c r="DC33" s="35">
        <v>0</v>
      </c>
      <c r="DD33" s="35">
        <v>0</v>
      </c>
      <c r="DE33" s="36">
        <v>0</v>
      </c>
      <c r="DF33" s="34">
        <v>0</v>
      </c>
      <c r="DG33" s="35">
        <v>0</v>
      </c>
      <c r="DH33" s="35">
        <v>0</v>
      </c>
      <c r="DI33" s="35">
        <v>0</v>
      </c>
      <c r="DJ33" s="36">
        <v>0</v>
      </c>
      <c r="DK33" s="34">
        <v>0</v>
      </c>
      <c r="DL33" s="35">
        <v>0</v>
      </c>
      <c r="DM33" s="35">
        <v>0</v>
      </c>
      <c r="DN33" s="35">
        <v>0</v>
      </c>
      <c r="DO33" s="36">
        <v>0</v>
      </c>
      <c r="DP33" s="34">
        <v>0</v>
      </c>
      <c r="DQ33" s="35">
        <v>0</v>
      </c>
      <c r="DR33" s="35">
        <v>0</v>
      </c>
      <c r="DS33" s="35">
        <v>0</v>
      </c>
      <c r="DT33" s="36">
        <v>0</v>
      </c>
      <c r="DU33" s="9">
        <v>1710066.2</v>
      </c>
      <c r="DV33" s="10">
        <v>59.2333</v>
      </c>
      <c r="DW33" s="10">
        <v>58.218200000000003</v>
      </c>
      <c r="DX33" s="10">
        <v>58.217100000000002</v>
      </c>
      <c r="DY33" s="11">
        <v>58.530500000000004</v>
      </c>
      <c r="DZ33" s="9">
        <v>1675268.24</v>
      </c>
      <c r="EA33" s="10">
        <v>59.247399999999999</v>
      </c>
      <c r="EB33" s="10">
        <v>58.235900000000001</v>
      </c>
      <c r="EC33" s="10">
        <v>58.2363</v>
      </c>
      <c r="ED33" s="11">
        <v>58.547699999999999</v>
      </c>
      <c r="EE33" s="9">
        <v>1670924.64</v>
      </c>
      <c r="EF33" s="10">
        <v>59.272300000000001</v>
      </c>
      <c r="EG33" s="10">
        <v>58.243099999999998</v>
      </c>
      <c r="EH33" s="10">
        <v>58.244799999999998</v>
      </c>
      <c r="EI33" s="11">
        <v>58.560400000000001</v>
      </c>
      <c r="EJ33" s="9">
        <v>1699849.56</v>
      </c>
      <c r="EK33" s="10">
        <v>59.329500000000003</v>
      </c>
      <c r="EL33" s="10">
        <v>58.252800000000001</v>
      </c>
      <c r="EM33" s="10">
        <v>58.252499999999998</v>
      </c>
      <c r="EN33" s="11">
        <v>58.582799999999999</v>
      </c>
      <c r="EO33" s="34">
        <v>0</v>
      </c>
      <c r="EP33" s="35">
        <v>0</v>
      </c>
      <c r="EQ33" s="35">
        <v>0</v>
      </c>
      <c r="ER33" s="35">
        <v>0</v>
      </c>
      <c r="ES33" s="36">
        <v>0</v>
      </c>
      <c r="ET33" s="34">
        <v>0</v>
      </c>
      <c r="EU33" s="35">
        <v>0</v>
      </c>
      <c r="EV33" s="35">
        <v>0</v>
      </c>
      <c r="EW33" s="35">
        <v>0</v>
      </c>
      <c r="EX33" s="36">
        <v>0</v>
      </c>
      <c r="EY33" s="34">
        <v>0</v>
      </c>
      <c r="EZ33" s="35">
        <v>0</v>
      </c>
      <c r="FA33" s="35">
        <v>0</v>
      </c>
      <c r="FB33" s="35">
        <v>0</v>
      </c>
      <c r="FC33" s="36">
        <v>0</v>
      </c>
      <c r="FD33" s="34">
        <v>0</v>
      </c>
      <c r="FE33" s="35">
        <v>0</v>
      </c>
      <c r="FF33" s="35">
        <v>0</v>
      </c>
      <c r="FG33" s="35">
        <v>0</v>
      </c>
      <c r="FH33" s="36">
        <v>0</v>
      </c>
      <c r="FI33" s="34">
        <v>0</v>
      </c>
      <c r="FJ33" s="35">
        <v>0</v>
      </c>
      <c r="FK33" s="35">
        <v>0</v>
      </c>
      <c r="FL33" s="35">
        <v>0</v>
      </c>
      <c r="FM33" s="36">
        <v>0</v>
      </c>
      <c r="FN33" s="34">
        <v>0</v>
      </c>
      <c r="FO33" s="35">
        <v>0</v>
      </c>
      <c r="FP33" s="35">
        <v>0</v>
      </c>
      <c r="FQ33" s="35">
        <v>0</v>
      </c>
      <c r="FR33" s="36">
        <v>0</v>
      </c>
      <c r="FS33" s="34">
        <v>0</v>
      </c>
      <c r="FT33" s="35">
        <v>0</v>
      </c>
      <c r="FU33" s="35">
        <v>0</v>
      </c>
      <c r="FV33" s="35">
        <v>0</v>
      </c>
      <c r="FW33" s="36">
        <v>0</v>
      </c>
      <c r="FX33" s="34">
        <v>0</v>
      </c>
      <c r="FY33" s="35">
        <v>0</v>
      </c>
      <c r="FZ33" s="35">
        <v>0</v>
      </c>
      <c r="GA33" s="35">
        <v>0</v>
      </c>
      <c r="GB33" s="36">
        <v>0</v>
      </c>
    </row>
    <row r="34" spans="2:184" ht="15" customHeight="1">
      <c r="B34" s="122"/>
      <c r="C34" s="73"/>
      <c r="D34" s="8">
        <f t="shared" si="2"/>
        <v>6</v>
      </c>
      <c r="E34" s="9">
        <v>1582684.96</v>
      </c>
      <c r="F34" s="10">
        <v>56.082900000000002</v>
      </c>
      <c r="G34" s="10">
        <v>55.416200000000003</v>
      </c>
      <c r="H34" s="10">
        <v>55.417099999999998</v>
      </c>
      <c r="I34" s="11">
        <v>55.627600000000001</v>
      </c>
      <c r="J34" s="9">
        <v>1559519.16</v>
      </c>
      <c r="K34" s="10">
        <v>56.098100000000002</v>
      </c>
      <c r="L34" s="10">
        <v>55.430300000000003</v>
      </c>
      <c r="M34" s="10">
        <v>55.430300000000003</v>
      </c>
      <c r="N34" s="11">
        <v>55.6417</v>
      </c>
      <c r="O34" s="9">
        <v>1563838.28</v>
      </c>
      <c r="P34" s="10">
        <v>56.122799999999998</v>
      </c>
      <c r="Q34" s="10">
        <v>55.438000000000002</v>
      </c>
      <c r="R34" s="10">
        <v>55.439</v>
      </c>
      <c r="S34" s="11">
        <v>55.654800000000002</v>
      </c>
      <c r="T34" s="9">
        <v>1610339.36</v>
      </c>
      <c r="U34" s="10">
        <v>56.158299999999997</v>
      </c>
      <c r="V34" s="10">
        <v>55.451900000000002</v>
      </c>
      <c r="W34" s="10">
        <v>55.4499</v>
      </c>
      <c r="X34" s="11">
        <v>55.674100000000003</v>
      </c>
      <c r="Y34" s="34">
        <v>0</v>
      </c>
      <c r="Z34" s="35">
        <v>0</v>
      </c>
      <c r="AA34" s="35">
        <v>0</v>
      </c>
      <c r="AB34" s="35">
        <v>0</v>
      </c>
      <c r="AC34" s="36">
        <v>0</v>
      </c>
      <c r="AD34" s="34">
        <v>0</v>
      </c>
      <c r="AE34" s="35">
        <v>0</v>
      </c>
      <c r="AF34" s="35">
        <v>0</v>
      </c>
      <c r="AG34" s="35">
        <v>0</v>
      </c>
      <c r="AH34" s="36">
        <v>0</v>
      </c>
      <c r="AI34" s="34">
        <v>0</v>
      </c>
      <c r="AJ34" s="35">
        <v>0</v>
      </c>
      <c r="AK34" s="35">
        <v>0</v>
      </c>
      <c r="AL34" s="35">
        <v>0</v>
      </c>
      <c r="AM34" s="36">
        <v>0</v>
      </c>
      <c r="AN34" s="34">
        <v>0</v>
      </c>
      <c r="AO34" s="35">
        <v>0</v>
      </c>
      <c r="AP34" s="35">
        <v>0</v>
      </c>
      <c r="AQ34" s="35">
        <v>0</v>
      </c>
      <c r="AR34" s="36">
        <v>0</v>
      </c>
      <c r="AS34" s="34">
        <v>0</v>
      </c>
      <c r="AT34" s="35">
        <v>0</v>
      </c>
      <c r="AU34" s="35">
        <v>0</v>
      </c>
      <c r="AV34" s="35">
        <v>0</v>
      </c>
      <c r="AW34" s="36">
        <v>0</v>
      </c>
      <c r="AX34" s="34">
        <v>0</v>
      </c>
      <c r="AY34" s="35">
        <v>0</v>
      </c>
      <c r="AZ34" s="35">
        <v>0</v>
      </c>
      <c r="BA34" s="35">
        <v>0</v>
      </c>
      <c r="BB34" s="36">
        <v>0</v>
      </c>
      <c r="BC34" s="34">
        <v>0</v>
      </c>
      <c r="BD34" s="35">
        <v>0</v>
      </c>
      <c r="BE34" s="35">
        <v>0</v>
      </c>
      <c r="BF34" s="35">
        <v>0</v>
      </c>
      <c r="BG34" s="36">
        <v>0</v>
      </c>
      <c r="BH34" s="34">
        <v>0</v>
      </c>
      <c r="BI34" s="35">
        <v>0</v>
      </c>
      <c r="BJ34" s="35">
        <v>0</v>
      </c>
      <c r="BK34" s="35">
        <v>0</v>
      </c>
      <c r="BL34" s="36">
        <v>0</v>
      </c>
      <c r="BM34" s="9">
        <v>1592229.52</v>
      </c>
      <c r="BN34" s="10">
        <v>56.080300000000001</v>
      </c>
      <c r="BO34" s="10">
        <v>55.416600000000003</v>
      </c>
      <c r="BP34" s="10">
        <v>55.419899999999998</v>
      </c>
      <c r="BQ34" s="11">
        <v>55.627899999999997</v>
      </c>
      <c r="BR34" s="9">
        <v>1568746.28</v>
      </c>
      <c r="BS34" s="10">
        <v>56.096499999999999</v>
      </c>
      <c r="BT34" s="10">
        <v>55.429600000000001</v>
      </c>
      <c r="BU34" s="10">
        <v>55.4315</v>
      </c>
      <c r="BV34" s="11">
        <v>55.641399999999997</v>
      </c>
      <c r="BW34" s="9">
        <v>1572994.12</v>
      </c>
      <c r="BX34" s="10">
        <v>56.1205</v>
      </c>
      <c r="BY34" s="10">
        <v>55.439599999999999</v>
      </c>
      <c r="BZ34" s="10">
        <v>55.4405</v>
      </c>
      <c r="CA34" s="11">
        <v>55.655200000000001</v>
      </c>
      <c r="CB34" s="9">
        <v>1620093</v>
      </c>
      <c r="CC34" s="10">
        <v>56.158700000000003</v>
      </c>
      <c r="CD34" s="10">
        <v>55.450499999999998</v>
      </c>
      <c r="CE34" s="10">
        <v>55.4512</v>
      </c>
      <c r="CF34" s="11">
        <v>55.674199999999999</v>
      </c>
      <c r="CG34" s="34">
        <v>0</v>
      </c>
      <c r="CH34" s="35">
        <v>0</v>
      </c>
      <c r="CI34" s="35">
        <v>0</v>
      </c>
      <c r="CJ34" s="35">
        <v>0</v>
      </c>
      <c r="CK34" s="36">
        <v>0</v>
      </c>
      <c r="CL34" s="34">
        <v>0</v>
      </c>
      <c r="CM34" s="35">
        <v>0</v>
      </c>
      <c r="CN34" s="35">
        <v>0</v>
      </c>
      <c r="CO34" s="35">
        <v>0</v>
      </c>
      <c r="CP34" s="36">
        <v>0</v>
      </c>
      <c r="CQ34" s="34">
        <v>0</v>
      </c>
      <c r="CR34" s="35">
        <v>0</v>
      </c>
      <c r="CS34" s="35">
        <v>0</v>
      </c>
      <c r="CT34" s="35">
        <v>0</v>
      </c>
      <c r="CU34" s="36">
        <v>0</v>
      </c>
      <c r="CV34" s="34">
        <v>0</v>
      </c>
      <c r="CW34" s="35">
        <v>0</v>
      </c>
      <c r="CX34" s="35">
        <v>0</v>
      </c>
      <c r="CY34" s="35">
        <v>0</v>
      </c>
      <c r="CZ34" s="36">
        <v>0</v>
      </c>
      <c r="DA34" s="34">
        <v>0</v>
      </c>
      <c r="DB34" s="35">
        <v>0</v>
      </c>
      <c r="DC34" s="35">
        <v>0</v>
      </c>
      <c r="DD34" s="35">
        <v>0</v>
      </c>
      <c r="DE34" s="36">
        <v>0</v>
      </c>
      <c r="DF34" s="34">
        <v>0</v>
      </c>
      <c r="DG34" s="35">
        <v>0</v>
      </c>
      <c r="DH34" s="35">
        <v>0</v>
      </c>
      <c r="DI34" s="35">
        <v>0</v>
      </c>
      <c r="DJ34" s="36">
        <v>0</v>
      </c>
      <c r="DK34" s="34">
        <v>0</v>
      </c>
      <c r="DL34" s="35">
        <v>0</v>
      </c>
      <c r="DM34" s="35">
        <v>0</v>
      </c>
      <c r="DN34" s="35">
        <v>0</v>
      </c>
      <c r="DO34" s="36">
        <v>0</v>
      </c>
      <c r="DP34" s="34">
        <v>0</v>
      </c>
      <c r="DQ34" s="35">
        <v>0</v>
      </c>
      <c r="DR34" s="35">
        <v>0</v>
      </c>
      <c r="DS34" s="35">
        <v>0</v>
      </c>
      <c r="DT34" s="36">
        <v>0</v>
      </c>
      <c r="DU34" s="9">
        <v>1588275.84</v>
      </c>
      <c r="DV34" s="10">
        <v>56.079099999999997</v>
      </c>
      <c r="DW34" s="10">
        <v>55.416600000000003</v>
      </c>
      <c r="DX34" s="10">
        <v>55.418700000000001</v>
      </c>
      <c r="DY34" s="11">
        <v>55.627099999999999</v>
      </c>
      <c r="DZ34" s="9">
        <v>1564927.28</v>
      </c>
      <c r="EA34" s="10">
        <v>56.097200000000001</v>
      </c>
      <c r="EB34" s="10">
        <v>55.431800000000003</v>
      </c>
      <c r="EC34" s="10">
        <v>55.429699999999997</v>
      </c>
      <c r="ED34" s="11">
        <v>55.641800000000003</v>
      </c>
      <c r="EE34" s="9">
        <v>1569145.24</v>
      </c>
      <c r="EF34" s="10">
        <v>56.121299999999998</v>
      </c>
      <c r="EG34" s="10">
        <v>55.438699999999997</v>
      </c>
      <c r="EH34" s="10">
        <v>55.439399999999999</v>
      </c>
      <c r="EI34" s="11">
        <v>55.654800000000002</v>
      </c>
      <c r="EJ34" s="9">
        <v>1616105.68</v>
      </c>
      <c r="EK34" s="10">
        <v>56.161000000000001</v>
      </c>
      <c r="EL34" s="10">
        <v>55.451999999999998</v>
      </c>
      <c r="EM34" s="10">
        <v>55.452500000000001</v>
      </c>
      <c r="EN34" s="11">
        <v>55.675899999999999</v>
      </c>
      <c r="EO34" s="34">
        <v>0</v>
      </c>
      <c r="EP34" s="35">
        <v>0</v>
      </c>
      <c r="EQ34" s="35">
        <v>0</v>
      </c>
      <c r="ER34" s="35">
        <v>0</v>
      </c>
      <c r="ES34" s="36">
        <v>0</v>
      </c>
      <c r="ET34" s="34">
        <v>0</v>
      </c>
      <c r="EU34" s="35">
        <v>0</v>
      </c>
      <c r="EV34" s="35">
        <v>0</v>
      </c>
      <c r="EW34" s="35">
        <v>0</v>
      </c>
      <c r="EX34" s="36">
        <v>0</v>
      </c>
      <c r="EY34" s="34">
        <v>0</v>
      </c>
      <c r="EZ34" s="35">
        <v>0</v>
      </c>
      <c r="FA34" s="35">
        <v>0</v>
      </c>
      <c r="FB34" s="35">
        <v>0</v>
      </c>
      <c r="FC34" s="36">
        <v>0</v>
      </c>
      <c r="FD34" s="34">
        <v>0</v>
      </c>
      <c r="FE34" s="35">
        <v>0</v>
      </c>
      <c r="FF34" s="35">
        <v>0</v>
      </c>
      <c r="FG34" s="35">
        <v>0</v>
      </c>
      <c r="FH34" s="36">
        <v>0</v>
      </c>
      <c r="FI34" s="34">
        <v>0</v>
      </c>
      <c r="FJ34" s="35">
        <v>0</v>
      </c>
      <c r="FK34" s="35">
        <v>0</v>
      </c>
      <c r="FL34" s="35">
        <v>0</v>
      </c>
      <c r="FM34" s="36">
        <v>0</v>
      </c>
      <c r="FN34" s="34">
        <v>0</v>
      </c>
      <c r="FO34" s="35">
        <v>0</v>
      </c>
      <c r="FP34" s="35">
        <v>0</v>
      </c>
      <c r="FQ34" s="35">
        <v>0</v>
      </c>
      <c r="FR34" s="36">
        <v>0</v>
      </c>
      <c r="FS34" s="34">
        <v>0</v>
      </c>
      <c r="FT34" s="35">
        <v>0</v>
      </c>
      <c r="FU34" s="35">
        <v>0</v>
      </c>
      <c r="FV34" s="35">
        <v>0</v>
      </c>
      <c r="FW34" s="36">
        <v>0</v>
      </c>
      <c r="FX34" s="34">
        <v>0</v>
      </c>
      <c r="FY34" s="35">
        <v>0</v>
      </c>
      <c r="FZ34" s="35">
        <v>0</v>
      </c>
      <c r="GA34" s="35">
        <v>0</v>
      </c>
      <c r="GB34" s="36">
        <v>0</v>
      </c>
    </row>
    <row r="35" spans="2:184" ht="15" customHeight="1">
      <c r="B35" s="122"/>
      <c r="C35" s="73"/>
      <c r="D35" s="8">
        <f t="shared" si="2"/>
        <v>8</v>
      </c>
      <c r="E35" s="9">
        <v>1452003.16</v>
      </c>
      <c r="F35" s="10">
        <v>53.695700000000002</v>
      </c>
      <c r="G35" s="10">
        <v>53.237400000000001</v>
      </c>
      <c r="H35" s="10">
        <v>53.238900000000001</v>
      </c>
      <c r="I35" s="11">
        <v>53.385399999999997</v>
      </c>
      <c r="J35" s="9">
        <v>1439907.56</v>
      </c>
      <c r="K35" s="10">
        <v>53.712200000000003</v>
      </c>
      <c r="L35" s="10">
        <v>53.2502</v>
      </c>
      <c r="M35" s="10">
        <v>53.248600000000003</v>
      </c>
      <c r="N35" s="11">
        <v>53.398299999999999</v>
      </c>
      <c r="O35" s="9">
        <v>1454830.48</v>
      </c>
      <c r="P35" s="10">
        <v>53.744599999999998</v>
      </c>
      <c r="Q35" s="10">
        <v>53.258600000000001</v>
      </c>
      <c r="R35" s="10">
        <v>53.259399999999999</v>
      </c>
      <c r="S35" s="11">
        <v>53.414900000000003</v>
      </c>
      <c r="T35" s="9">
        <v>1526438.2</v>
      </c>
      <c r="U35" s="10">
        <v>53.773000000000003</v>
      </c>
      <c r="V35" s="10">
        <v>53.2791</v>
      </c>
      <c r="W35" s="10">
        <v>53.2776</v>
      </c>
      <c r="X35" s="11">
        <v>53.436999999999998</v>
      </c>
      <c r="Y35" s="34">
        <v>0</v>
      </c>
      <c r="Z35" s="35">
        <v>0</v>
      </c>
      <c r="AA35" s="35">
        <v>0</v>
      </c>
      <c r="AB35" s="35">
        <v>0</v>
      </c>
      <c r="AC35" s="36">
        <v>0</v>
      </c>
      <c r="AD35" s="34">
        <v>0</v>
      </c>
      <c r="AE35" s="35">
        <v>0</v>
      </c>
      <c r="AF35" s="35">
        <v>0</v>
      </c>
      <c r="AG35" s="35">
        <v>0</v>
      </c>
      <c r="AH35" s="36">
        <v>0</v>
      </c>
      <c r="AI35" s="34">
        <v>0</v>
      </c>
      <c r="AJ35" s="35">
        <v>0</v>
      </c>
      <c r="AK35" s="35">
        <v>0</v>
      </c>
      <c r="AL35" s="35">
        <v>0</v>
      </c>
      <c r="AM35" s="36">
        <v>0</v>
      </c>
      <c r="AN35" s="34">
        <v>0</v>
      </c>
      <c r="AO35" s="35">
        <v>0</v>
      </c>
      <c r="AP35" s="35">
        <v>0</v>
      </c>
      <c r="AQ35" s="35">
        <v>0</v>
      </c>
      <c r="AR35" s="36">
        <v>0</v>
      </c>
      <c r="AS35" s="34">
        <v>0</v>
      </c>
      <c r="AT35" s="35">
        <v>0</v>
      </c>
      <c r="AU35" s="35">
        <v>0</v>
      </c>
      <c r="AV35" s="35">
        <v>0</v>
      </c>
      <c r="AW35" s="36">
        <v>0</v>
      </c>
      <c r="AX35" s="34">
        <v>0</v>
      </c>
      <c r="AY35" s="35">
        <v>0</v>
      </c>
      <c r="AZ35" s="35">
        <v>0</v>
      </c>
      <c r="BA35" s="35">
        <v>0</v>
      </c>
      <c r="BB35" s="36">
        <v>0</v>
      </c>
      <c r="BC35" s="34">
        <v>0</v>
      </c>
      <c r="BD35" s="35">
        <v>0</v>
      </c>
      <c r="BE35" s="35">
        <v>0</v>
      </c>
      <c r="BF35" s="35">
        <v>0</v>
      </c>
      <c r="BG35" s="36">
        <v>0</v>
      </c>
      <c r="BH35" s="34">
        <v>0</v>
      </c>
      <c r="BI35" s="35">
        <v>0</v>
      </c>
      <c r="BJ35" s="35">
        <v>0</v>
      </c>
      <c r="BK35" s="35">
        <v>0</v>
      </c>
      <c r="BL35" s="36">
        <v>0</v>
      </c>
      <c r="BM35" s="9">
        <v>1461470.08</v>
      </c>
      <c r="BN35" s="10">
        <v>53.695900000000002</v>
      </c>
      <c r="BO35" s="10">
        <v>53.238300000000002</v>
      </c>
      <c r="BP35" s="10">
        <v>53.237200000000001</v>
      </c>
      <c r="BQ35" s="11">
        <v>53.385199999999998</v>
      </c>
      <c r="BR35" s="9">
        <v>1449077.96</v>
      </c>
      <c r="BS35" s="10">
        <v>53.711500000000001</v>
      </c>
      <c r="BT35" s="10">
        <v>53.247599999999998</v>
      </c>
      <c r="BU35" s="10">
        <v>53.249200000000002</v>
      </c>
      <c r="BV35" s="11">
        <v>53.397300000000001</v>
      </c>
      <c r="BW35" s="9">
        <v>1464326.72</v>
      </c>
      <c r="BX35" s="10">
        <v>53.746699999999997</v>
      </c>
      <c r="BY35" s="10">
        <v>53.261099999999999</v>
      </c>
      <c r="BZ35" s="10">
        <v>53.2592</v>
      </c>
      <c r="CA35" s="11">
        <v>53.416400000000003</v>
      </c>
      <c r="CB35" s="9">
        <v>1536375.04</v>
      </c>
      <c r="CC35" s="10">
        <v>53.775599999999997</v>
      </c>
      <c r="CD35" s="10">
        <v>53.280500000000004</v>
      </c>
      <c r="CE35" s="10">
        <v>53.279600000000002</v>
      </c>
      <c r="CF35" s="11">
        <v>53.439</v>
      </c>
      <c r="CG35" s="34">
        <v>0</v>
      </c>
      <c r="CH35" s="35">
        <v>0</v>
      </c>
      <c r="CI35" s="35">
        <v>0</v>
      </c>
      <c r="CJ35" s="35">
        <v>0</v>
      </c>
      <c r="CK35" s="36">
        <v>0</v>
      </c>
      <c r="CL35" s="34">
        <v>0</v>
      </c>
      <c r="CM35" s="35">
        <v>0</v>
      </c>
      <c r="CN35" s="35">
        <v>0</v>
      </c>
      <c r="CO35" s="35">
        <v>0</v>
      </c>
      <c r="CP35" s="36">
        <v>0</v>
      </c>
      <c r="CQ35" s="34">
        <v>0</v>
      </c>
      <c r="CR35" s="35">
        <v>0</v>
      </c>
      <c r="CS35" s="35">
        <v>0</v>
      </c>
      <c r="CT35" s="35">
        <v>0</v>
      </c>
      <c r="CU35" s="36">
        <v>0</v>
      </c>
      <c r="CV35" s="34">
        <v>0</v>
      </c>
      <c r="CW35" s="35">
        <v>0</v>
      </c>
      <c r="CX35" s="35">
        <v>0</v>
      </c>
      <c r="CY35" s="35">
        <v>0</v>
      </c>
      <c r="CZ35" s="36">
        <v>0</v>
      </c>
      <c r="DA35" s="34">
        <v>0</v>
      </c>
      <c r="DB35" s="35">
        <v>0</v>
      </c>
      <c r="DC35" s="35">
        <v>0</v>
      </c>
      <c r="DD35" s="35">
        <v>0</v>
      </c>
      <c r="DE35" s="36">
        <v>0</v>
      </c>
      <c r="DF35" s="34">
        <v>0</v>
      </c>
      <c r="DG35" s="35">
        <v>0</v>
      </c>
      <c r="DH35" s="35">
        <v>0</v>
      </c>
      <c r="DI35" s="35">
        <v>0</v>
      </c>
      <c r="DJ35" s="36">
        <v>0</v>
      </c>
      <c r="DK35" s="34">
        <v>0</v>
      </c>
      <c r="DL35" s="35">
        <v>0</v>
      </c>
      <c r="DM35" s="35">
        <v>0</v>
      </c>
      <c r="DN35" s="35">
        <v>0</v>
      </c>
      <c r="DO35" s="36">
        <v>0</v>
      </c>
      <c r="DP35" s="34">
        <v>0</v>
      </c>
      <c r="DQ35" s="35">
        <v>0</v>
      </c>
      <c r="DR35" s="35">
        <v>0</v>
      </c>
      <c r="DS35" s="35">
        <v>0</v>
      </c>
      <c r="DT35" s="36">
        <v>0</v>
      </c>
      <c r="DU35" s="9">
        <v>1457661.36</v>
      </c>
      <c r="DV35" s="10">
        <v>53.696100000000001</v>
      </c>
      <c r="DW35" s="10">
        <v>53.241100000000003</v>
      </c>
      <c r="DX35" s="10">
        <v>53.238700000000001</v>
      </c>
      <c r="DY35" s="11">
        <v>53.386699999999998</v>
      </c>
      <c r="DZ35" s="9">
        <v>1445220.48</v>
      </c>
      <c r="EA35" s="10">
        <v>53.709499999999998</v>
      </c>
      <c r="EB35" s="10">
        <v>53.247500000000002</v>
      </c>
      <c r="EC35" s="10">
        <v>53.247500000000002</v>
      </c>
      <c r="ED35" s="11">
        <v>53.396099999999997</v>
      </c>
      <c r="EE35" s="9">
        <v>1460554.88</v>
      </c>
      <c r="EF35" s="10">
        <v>53.748899999999999</v>
      </c>
      <c r="EG35" s="10">
        <v>53.259500000000003</v>
      </c>
      <c r="EH35" s="10">
        <v>53.2592</v>
      </c>
      <c r="EI35" s="11">
        <v>53.416499999999999</v>
      </c>
      <c r="EJ35" s="9">
        <v>1532251</v>
      </c>
      <c r="EK35" s="10">
        <v>53.772399999999998</v>
      </c>
      <c r="EL35" s="10">
        <v>53.279000000000003</v>
      </c>
      <c r="EM35" s="10">
        <v>53.2776</v>
      </c>
      <c r="EN35" s="11">
        <v>53.436799999999998</v>
      </c>
      <c r="EO35" s="34">
        <v>0</v>
      </c>
      <c r="EP35" s="35">
        <v>0</v>
      </c>
      <c r="EQ35" s="35">
        <v>0</v>
      </c>
      <c r="ER35" s="35">
        <v>0</v>
      </c>
      <c r="ES35" s="36">
        <v>0</v>
      </c>
      <c r="ET35" s="34">
        <v>0</v>
      </c>
      <c r="EU35" s="35">
        <v>0</v>
      </c>
      <c r="EV35" s="35">
        <v>0</v>
      </c>
      <c r="EW35" s="35">
        <v>0</v>
      </c>
      <c r="EX35" s="36">
        <v>0</v>
      </c>
      <c r="EY35" s="34">
        <v>0</v>
      </c>
      <c r="EZ35" s="35">
        <v>0</v>
      </c>
      <c r="FA35" s="35">
        <v>0</v>
      </c>
      <c r="FB35" s="35">
        <v>0</v>
      </c>
      <c r="FC35" s="36">
        <v>0</v>
      </c>
      <c r="FD35" s="34">
        <v>0</v>
      </c>
      <c r="FE35" s="35">
        <v>0</v>
      </c>
      <c r="FF35" s="35">
        <v>0</v>
      </c>
      <c r="FG35" s="35">
        <v>0</v>
      </c>
      <c r="FH35" s="36">
        <v>0</v>
      </c>
      <c r="FI35" s="34">
        <v>0</v>
      </c>
      <c r="FJ35" s="35">
        <v>0</v>
      </c>
      <c r="FK35" s="35">
        <v>0</v>
      </c>
      <c r="FL35" s="35">
        <v>0</v>
      </c>
      <c r="FM35" s="36">
        <v>0</v>
      </c>
      <c r="FN35" s="34">
        <v>0</v>
      </c>
      <c r="FO35" s="35">
        <v>0</v>
      </c>
      <c r="FP35" s="35">
        <v>0</v>
      </c>
      <c r="FQ35" s="35">
        <v>0</v>
      </c>
      <c r="FR35" s="36">
        <v>0</v>
      </c>
      <c r="FS35" s="34">
        <v>0</v>
      </c>
      <c r="FT35" s="35">
        <v>0</v>
      </c>
      <c r="FU35" s="35">
        <v>0</v>
      </c>
      <c r="FV35" s="35">
        <v>0</v>
      </c>
      <c r="FW35" s="36">
        <v>0</v>
      </c>
      <c r="FX35" s="34">
        <v>0</v>
      </c>
      <c r="FY35" s="35">
        <v>0</v>
      </c>
      <c r="FZ35" s="35">
        <v>0</v>
      </c>
      <c r="GA35" s="35">
        <v>0</v>
      </c>
      <c r="GB35" s="36">
        <v>0</v>
      </c>
    </row>
    <row r="36" spans="2:184" ht="15" customHeight="1">
      <c r="B36" s="122"/>
      <c r="C36" s="73"/>
      <c r="D36" s="8">
        <f t="shared" si="2"/>
        <v>10</v>
      </c>
      <c r="E36" s="9">
        <v>1333584.32</v>
      </c>
      <c r="F36" s="10">
        <v>51.882399999999997</v>
      </c>
      <c r="G36" s="10">
        <v>51.514899999999997</v>
      </c>
      <c r="H36" s="10">
        <v>51.5152</v>
      </c>
      <c r="I36" s="11">
        <v>51.634099999999997</v>
      </c>
      <c r="J36" s="9">
        <v>1330478.96</v>
      </c>
      <c r="K36" s="10">
        <v>51.902999999999999</v>
      </c>
      <c r="L36" s="10">
        <v>51.524799999999999</v>
      </c>
      <c r="M36" s="10">
        <v>51.528399999999998</v>
      </c>
      <c r="N36" s="11">
        <v>51.648400000000002</v>
      </c>
      <c r="O36" s="9">
        <v>1357409.28</v>
      </c>
      <c r="P36" s="10">
        <v>51.943800000000003</v>
      </c>
      <c r="Q36" s="10">
        <v>51.541699999999999</v>
      </c>
      <c r="R36" s="10">
        <v>51.542000000000002</v>
      </c>
      <c r="S36" s="11">
        <v>51.671799999999998</v>
      </c>
      <c r="T36" s="9">
        <v>1455035.04</v>
      </c>
      <c r="U36" s="10">
        <v>51.951999999999998</v>
      </c>
      <c r="V36" s="10">
        <v>51.564999999999998</v>
      </c>
      <c r="W36" s="10">
        <v>51.562899999999999</v>
      </c>
      <c r="X36" s="11">
        <v>51.689500000000002</v>
      </c>
      <c r="Y36" s="34">
        <v>0</v>
      </c>
      <c r="Z36" s="35">
        <v>0</v>
      </c>
      <c r="AA36" s="35">
        <v>0</v>
      </c>
      <c r="AB36" s="35">
        <v>0</v>
      </c>
      <c r="AC36" s="36">
        <v>0</v>
      </c>
      <c r="AD36" s="34">
        <v>0</v>
      </c>
      <c r="AE36" s="35">
        <v>0</v>
      </c>
      <c r="AF36" s="35">
        <v>0</v>
      </c>
      <c r="AG36" s="35">
        <v>0</v>
      </c>
      <c r="AH36" s="36">
        <v>0</v>
      </c>
      <c r="AI36" s="34">
        <v>0</v>
      </c>
      <c r="AJ36" s="35">
        <v>0</v>
      </c>
      <c r="AK36" s="35">
        <v>0</v>
      </c>
      <c r="AL36" s="35">
        <v>0</v>
      </c>
      <c r="AM36" s="36">
        <v>0</v>
      </c>
      <c r="AN36" s="34">
        <v>0</v>
      </c>
      <c r="AO36" s="35">
        <v>0</v>
      </c>
      <c r="AP36" s="35">
        <v>0</v>
      </c>
      <c r="AQ36" s="35">
        <v>0</v>
      </c>
      <c r="AR36" s="36">
        <v>0</v>
      </c>
      <c r="AS36" s="34">
        <v>0</v>
      </c>
      <c r="AT36" s="35">
        <v>0</v>
      </c>
      <c r="AU36" s="35">
        <v>0</v>
      </c>
      <c r="AV36" s="35">
        <v>0</v>
      </c>
      <c r="AW36" s="36">
        <v>0</v>
      </c>
      <c r="AX36" s="34">
        <v>0</v>
      </c>
      <c r="AY36" s="35">
        <v>0</v>
      </c>
      <c r="AZ36" s="35">
        <v>0</v>
      </c>
      <c r="BA36" s="35">
        <v>0</v>
      </c>
      <c r="BB36" s="36">
        <v>0</v>
      </c>
      <c r="BC36" s="34">
        <v>0</v>
      </c>
      <c r="BD36" s="35">
        <v>0</v>
      </c>
      <c r="BE36" s="35">
        <v>0</v>
      </c>
      <c r="BF36" s="35">
        <v>0</v>
      </c>
      <c r="BG36" s="36">
        <v>0</v>
      </c>
      <c r="BH36" s="34">
        <v>0</v>
      </c>
      <c r="BI36" s="35">
        <v>0</v>
      </c>
      <c r="BJ36" s="35">
        <v>0</v>
      </c>
      <c r="BK36" s="35">
        <v>0</v>
      </c>
      <c r="BL36" s="36">
        <v>0</v>
      </c>
      <c r="BM36" s="9">
        <v>1342905.52</v>
      </c>
      <c r="BN36" s="10">
        <v>51.8827</v>
      </c>
      <c r="BO36" s="10">
        <v>51.514200000000002</v>
      </c>
      <c r="BP36" s="10">
        <v>51.514400000000002</v>
      </c>
      <c r="BQ36" s="11">
        <v>51.633600000000001</v>
      </c>
      <c r="BR36" s="9">
        <v>1339443.8</v>
      </c>
      <c r="BS36" s="10">
        <v>51.902099999999997</v>
      </c>
      <c r="BT36" s="10">
        <v>51.524700000000003</v>
      </c>
      <c r="BU36" s="10">
        <v>51.526499999999999</v>
      </c>
      <c r="BV36" s="11">
        <v>51.647500000000001</v>
      </c>
      <c r="BW36" s="9">
        <v>1366971.36</v>
      </c>
      <c r="BX36" s="10">
        <v>51.944200000000002</v>
      </c>
      <c r="BY36" s="10">
        <v>51.539000000000001</v>
      </c>
      <c r="BZ36" s="10">
        <v>51.541200000000003</v>
      </c>
      <c r="CA36" s="11">
        <v>51.670699999999997</v>
      </c>
      <c r="CB36" s="9">
        <v>1465107.04</v>
      </c>
      <c r="CC36" s="10">
        <v>51.954099999999997</v>
      </c>
      <c r="CD36" s="10">
        <v>51.565199999999997</v>
      </c>
      <c r="CE36" s="10">
        <v>51.563000000000002</v>
      </c>
      <c r="CF36" s="11">
        <v>51.690199999999997</v>
      </c>
      <c r="CG36" s="34">
        <v>0</v>
      </c>
      <c r="CH36" s="35">
        <v>0</v>
      </c>
      <c r="CI36" s="35">
        <v>0</v>
      </c>
      <c r="CJ36" s="35">
        <v>0</v>
      </c>
      <c r="CK36" s="36">
        <v>0</v>
      </c>
      <c r="CL36" s="34">
        <v>0</v>
      </c>
      <c r="CM36" s="35">
        <v>0</v>
      </c>
      <c r="CN36" s="35">
        <v>0</v>
      </c>
      <c r="CO36" s="35">
        <v>0</v>
      </c>
      <c r="CP36" s="36">
        <v>0</v>
      </c>
      <c r="CQ36" s="34">
        <v>0</v>
      </c>
      <c r="CR36" s="35">
        <v>0</v>
      </c>
      <c r="CS36" s="35">
        <v>0</v>
      </c>
      <c r="CT36" s="35">
        <v>0</v>
      </c>
      <c r="CU36" s="36">
        <v>0</v>
      </c>
      <c r="CV36" s="34">
        <v>0</v>
      </c>
      <c r="CW36" s="35">
        <v>0</v>
      </c>
      <c r="CX36" s="35">
        <v>0</v>
      </c>
      <c r="CY36" s="35">
        <v>0</v>
      </c>
      <c r="CZ36" s="36">
        <v>0</v>
      </c>
      <c r="DA36" s="34">
        <v>0</v>
      </c>
      <c r="DB36" s="35">
        <v>0</v>
      </c>
      <c r="DC36" s="35">
        <v>0</v>
      </c>
      <c r="DD36" s="35">
        <v>0</v>
      </c>
      <c r="DE36" s="36">
        <v>0</v>
      </c>
      <c r="DF36" s="34">
        <v>0</v>
      </c>
      <c r="DG36" s="35">
        <v>0</v>
      </c>
      <c r="DH36" s="35">
        <v>0</v>
      </c>
      <c r="DI36" s="35">
        <v>0</v>
      </c>
      <c r="DJ36" s="36">
        <v>0</v>
      </c>
      <c r="DK36" s="34">
        <v>0</v>
      </c>
      <c r="DL36" s="35">
        <v>0</v>
      </c>
      <c r="DM36" s="35">
        <v>0</v>
      </c>
      <c r="DN36" s="35">
        <v>0</v>
      </c>
      <c r="DO36" s="36">
        <v>0</v>
      </c>
      <c r="DP36" s="34">
        <v>0</v>
      </c>
      <c r="DQ36" s="35">
        <v>0</v>
      </c>
      <c r="DR36" s="35">
        <v>0</v>
      </c>
      <c r="DS36" s="35">
        <v>0</v>
      </c>
      <c r="DT36" s="36">
        <v>0</v>
      </c>
      <c r="DU36" s="9">
        <v>1338974.8799999999</v>
      </c>
      <c r="DV36" s="10">
        <v>51.881100000000004</v>
      </c>
      <c r="DW36" s="10">
        <v>51.513300000000001</v>
      </c>
      <c r="DX36" s="10">
        <v>51.515500000000003</v>
      </c>
      <c r="DY36" s="11">
        <v>51.633200000000002</v>
      </c>
      <c r="DZ36" s="9">
        <v>1335751.3999999999</v>
      </c>
      <c r="EA36" s="10">
        <v>51.902900000000002</v>
      </c>
      <c r="EB36" s="10">
        <v>51.523000000000003</v>
      </c>
      <c r="EC36" s="10">
        <v>51.526400000000002</v>
      </c>
      <c r="ED36" s="11">
        <v>51.647100000000002</v>
      </c>
      <c r="EE36" s="9">
        <v>1363003.48</v>
      </c>
      <c r="EF36" s="10">
        <v>51.941899999999997</v>
      </c>
      <c r="EG36" s="10">
        <v>51.540199999999999</v>
      </c>
      <c r="EH36" s="10">
        <v>51.540199999999999</v>
      </c>
      <c r="EI36" s="11">
        <v>51.67</v>
      </c>
      <c r="EJ36" s="9">
        <v>1461080.12</v>
      </c>
      <c r="EK36" s="10">
        <v>51.954500000000003</v>
      </c>
      <c r="EL36" s="10">
        <v>51.563600000000001</v>
      </c>
      <c r="EM36" s="10">
        <v>51.563600000000001</v>
      </c>
      <c r="EN36" s="11">
        <v>51.69</v>
      </c>
      <c r="EO36" s="34">
        <v>0</v>
      </c>
      <c r="EP36" s="35">
        <v>0</v>
      </c>
      <c r="EQ36" s="35">
        <v>0</v>
      </c>
      <c r="ER36" s="35">
        <v>0</v>
      </c>
      <c r="ES36" s="36">
        <v>0</v>
      </c>
      <c r="ET36" s="34">
        <v>0</v>
      </c>
      <c r="EU36" s="35">
        <v>0</v>
      </c>
      <c r="EV36" s="35">
        <v>0</v>
      </c>
      <c r="EW36" s="35">
        <v>0</v>
      </c>
      <c r="EX36" s="36">
        <v>0</v>
      </c>
      <c r="EY36" s="34">
        <v>0</v>
      </c>
      <c r="EZ36" s="35">
        <v>0</v>
      </c>
      <c r="FA36" s="35">
        <v>0</v>
      </c>
      <c r="FB36" s="35">
        <v>0</v>
      </c>
      <c r="FC36" s="36">
        <v>0</v>
      </c>
      <c r="FD36" s="34">
        <v>0</v>
      </c>
      <c r="FE36" s="35">
        <v>0</v>
      </c>
      <c r="FF36" s="35">
        <v>0</v>
      </c>
      <c r="FG36" s="35">
        <v>0</v>
      </c>
      <c r="FH36" s="36">
        <v>0</v>
      </c>
      <c r="FI36" s="34">
        <v>0</v>
      </c>
      <c r="FJ36" s="35">
        <v>0</v>
      </c>
      <c r="FK36" s="35">
        <v>0</v>
      </c>
      <c r="FL36" s="35">
        <v>0</v>
      </c>
      <c r="FM36" s="36">
        <v>0</v>
      </c>
      <c r="FN36" s="34">
        <v>0</v>
      </c>
      <c r="FO36" s="35">
        <v>0</v>
      </c>
      <c r="FP36" s="35">
        <v>0</v>
      </c>
      <c r="FQ36" s="35">
        <v>0</v>
      </c>
      <c r="FR36" s="36">
        <v>0</v>
      </c>
      <c r="FS36" s="34">
        <v>0</v>
      </c>
      <c r="FT36" s="35">
        <v>0</v>
      </c>
      <c r="FU36" s="35">
        <v>0</v>
      </c>
      <c r="FV36" s="35">
        <v>0</v>
      </c>
      <c r="FW36" s="36">
        <v>0</v>
      </c>
      <c r="FX36" s="34">
        <v>0</v>
      </c>
      <c r="FY36" s="35">
        <v>0</v>
      </c>
      <c r="FZ36" s="35">
        <v>0</v>
      </c>
      <c r="GA36" s="35">
        <v>0</v>
      </c>
      <c r="GB36" s="36">
        <v>0</v>
      </c>
    </row>
    <row r="37" spans="2:184" ht="15" customHeight="1">
      <c r="B37" s="122"/>
      <c r="C37" s="73"/>
      <c r="D37" s="8">
        <f t="shared" si="2"/>
        <v>12</v>
      </c>
      <c r="E37" s="9">
        <v>1220377.48</v>
      </c>
      <c r="F37" s="10">
        <v>50.110399999999998</v>
      </c>
      <c r="G37" s="10">
        <v>49.787599999999998</v>
      </c>
      <c r="H37" s="10">
        <v>49.7881</v>
      </c>
      <c r="I37" s="11">
        <v>49.892699999999998</v>
      </c>
      <c r="J37" s="9">
        <v>1225203.3600000001</v>
      </c>
      <c r="K37" s="10">
        <v>50.139899999999997</v>
      </c>
      <c r="L37" s="10">
        <v>49.800400000000003</v>
      </c>
      <c r="M37" s="10">
        <v>49.798499999999997</v>
      </c>
      <c r="N37" s="11">
        <v>49.91</v>
      </c>
      <c r="O37" s="9">
        <v>1265982.76</v>
      </c>
      <c r="P37" s="10">
        <v>50.174100000000003</v>
      </c>
      <c r="Q37" s="10">
        <v>49.818300000000001</v>
      </c>
      <c r="R37" s="10">
        <v>49.815600000000003</v>
      </c>
      <c r="S37" s="11">
        <v>49.9328</v>
      </c>
      <c r="T37" s="9">
        <v>1388203.36</v>
      </c>
      <c r="U37" s="10">
        <v>50.157400000000003</v>
      </c>
      <c r="V37" s="10">
        <v>49.8444</v>
      </c>
      <c r="W37" s="10">
        <v>49.836199999999998</v>
      </c>
      <c r="X37" s="11">
        <v>49.943399999999997</v>
      </c>
      <c r="Y37" s="34">
        <v>0</v>
      </c>
      <c r="Z37" s="35">
        <v>0</v>
      </c>
      <c r="AA37" s="35">
        <v>0</v>
      </c>
      <c r="AB37" s="35">
        <v>0</v>
      </c>
      <c r="AC37" s="36">
        <v>0</v>
      </c>
      <c r="AD37" s="34">
        <v>0</v>
      </c>
      <c r="AE37" s="35">
        <v>0</v>
      </c>
      <c r="AF37" s="35">
        <v>0</v>
      </c>
      <c r="AG37" s="35">
        <v>0</v>
      </c>
      <c r="AH37" s="36">
        <v>0</v>
      </c>
      <c r="AI37" s="34">
        <v>0</v>
      </c>
      <c r="AJ37" s="35">
        <v>0</v>
      </c>
      <c r="AK37" s="35">
        <v>0</v>
      </c>
      <c r="AL37" s="35">
        <v>0</v>
      </c>
      <c r="AM37" s="36">
        <v>0</v>
      </c>
      <c r="AN37" s="34">
        <v>0</v>
      </c>
      <c r="AO37" s="35">
        <v>0</v>
      </c>
      <c r="AP37" s="35">
        <v>0</v>
      </c>
      <c r="AQ37" s="35">
        <v>0</v>
      </c>
      <c r="AR37" s="36">
        <v>0</v>
      </c>
      <c r="AS37" s="34">
        <v>0</v>
      </c>
      <c r="AT37" s="35">
        <v>0</v>
      </c>
      <c r="AU37" s="35">
        <v>0</v>
      </c>
      <c r="AV37" s="35">
        <v>0</v>
      </c>
      <c r="AW37" s="36">
        <v>0</v>
      </c>
      <c r="AX37" s="34">
        <v>0</v>
      </c>
      <c r="AY37" s="35">
        <v>0</v>
      </c>
      <c r="AZ37" s="35">
        <v>0</v>
      </c>
      <c r="BA37" s="35">
        <v>0</v>
      </c>
      <c r="BB37" s="36">
        <v>0</v>
      </c>
      <c r="BC37" s="34">
        <v>0</v>
      </c>
      <c r="BD37" s="35">
        <v>0</v>
      </c>
      <c r="BE37" s="35">
        <v>0</v>
      </c>
      <c r="BF37" s="35">
        <v>0</v>
      </c>
      <c r="BG37" s="36">
        <v>0</v>
      </c>
      <c r="BH37" s="34">
        <v>0</v>
      </c>
      <c r="BI37" s="35">
        <v>0</v>
      </c>
      <c r="BJ37" s="35">
        <v>0</v>
      </c>
      <c r="BK37" s="35">
        <v>0</v>
      </c>
      <c r="BL37" s="36">
        <v>0</v>
      </c>
      <c r="BM37" s="9">
        <v>1229642.52</v>
      </c>
      <c r="BN37" s="10">
        <v>50.112499999999997</v>
      </c>
      <c r="BO37" s="10">
        <v>49.788200000000003</v>
      </c>
      <c r="BP37" s="10">
        <v>49.788200000000003</v>
      </c>
      <c r="BQ37" s="11">
        <v>49.893599999999999</v>
      </c>
      <c r="BR37" s="9">
        <v>1234316.8</v>
      </c>
      <c r="BS37" s="10">
        <v>50.139400000000002</v>
      </c>
      <c r="BT37" s="10">
        <v>49.8005</v>
      </c>
      <c r="BU37" s="10">
        <v>49.799300000000002</v>
      </c>
      <c r="BV37" s="11">
        <v>49.9101</v>
      </c>
      <c r="BW37" s="9">
        <v>1275799.6399999999</v>
      </c>
      <c r="BX37" s="10">
        <v>50.174900000000001</v>
      </c>
      <c r="BY37" s="10">
        <v>49.819200000000002</v>
      </c>
      <c r="BZ37" s="10">
        <v>49.814900000000002</v>
      </c>
      <c r="CA37" s="11">
        <v>49.933100000000003</v>
      </c>
      <c r="CB37" s="9">
        <v>1398673.16</v>
      </c>
      <c r="CC37" s="10">
        <v>50.159199999999998</v>
      </c>
      <c r="CD37" s="10">
        <v>49.840699999999998</v>
      </c>
      <c r="CE37" s="10">
        <v>49.8352</v>
      </c>
      <c r="CF37" s="11">
        <v>49.942399999999999</v>
      </c>
      <c r="CG37" s="34">
        <v>0</v>
      </c>
      <c r="CH37" s="35">
        <v>0</v>
      </c>
      <c r="CI37" s="35">
        <v>0</v>
      </c>
      <c r="CJ37" s="35">
        <v>0</v>
      </c>
      <c r="CK37" s="36">
        <v>0</v>
      </c>
      <c r="CL37" s="34">
        <v>0</v>
      </c>
      <c r="CM37" s="35">
        <v>0</v>
      </c>
      <c r="CN37" s="35">
        <v>0</v>
      </c>
      <c r="CO37" s="35">
        <v>0</v>
      </c>
      <c r="CP37" s="36">
        <v>0</v>
      </c>
      <c r="CQ37" s="34">
        <v>0</v>
      </c>
      <c r="CR37" s="35">
        <v>0</v>
      </c>
      <c r="CS37" s="35">
        <v>0</v>
      </c>
      <c r="CT37" s="35">
        <v>0</v>
      </c>
      <c r="CU37" s="36">
        <v>0</v>
      </c>
      <c r="CV37" s="34">
        <v>0</v>
      </c>
      <c r="CW37" s="35">
        <v>0</v>
      </c>
      <c r="CX37" s="35">
        <v>0</v>
      </c>
      <c r="CY37" s="35">
        <v>0</v>
      </c>
      <c r="CZ37" s="36">
        <v>0</v>
      </c>
      <c r="DA37" s="34">
        <v>0</v>
      </c>
      <c r="DB37" s="35">
        <v>0</v>
      </c>
      <c r="DC37" s="35">
        <v>0</v>
      </c>
      <c r="DD37" s="35">
        <v>0</v>
      </c>
      <c r="DE37" s="36">
        <v>0</v>
      </c>
      <c r="DF37" s="34">
        <v>0</v>
      </c>
      <c r="DG37" s="35">
        <v>0</v>
      </c>
      <c r="DH37" s="35">
        <v>0</v>
      </c>
      <c r="DI37" s="35">
        <v>0</v>
      </c>
      <c r="DJ37" s="36">
        <v>0</v>
      </c>
      <c r="DK37" s="34">
        <v>0</v>
      </c>
      <c r="DL37" s="35">
        <v>0</v>
      </c>
      <c r="DM37" s="35">
        <v>0</v>
      </c>
      <c r="DN37" s="35">
        <v>0</v>
      </c>
      <c r="DO37" s="36">
        <v>0</v>
      </c>
      <c r="DP37" s="34">
        <v>0</v>
      </c>
      <c r="DQ37" s="35">
        <v>0</v>
      </c>
      <c r="DR37" s="35">
        <v>0</v>
      </c>
      <c r="DS37" s="35">
        <v>0</v>
      </c>
      <c r="DT37" s="36">
        <v>0</v>
      </c>
      <c r="DU37" s="9">
        <v>1225824.1599999999</v>
      </c>
      <c r="DV37" s="10">
        <v>50.110399999999998</v>
      </c>
      <c r="DW37" s="10">
        <v>49.790199999999999</v>
      </c>
      <c r="DX37" s="10">
        <v>49.786799999999999</v>
      </c>
      <c r="DY37" s="11">
        <v>49.8932</v>
      </c>
      <c r="DZ37" s="9">
        <v>1230544.8799999999</v>
      </c>
      <c r="EA37" s="10">
        <v>50.139499999999998</v>
      </c>
      <c r="EB37" s="10">
        <v>49.799500000000002</v>
      </c>
      <c r="EC37" s="10">
        <v>49.798699999999997</v>
      </c>
      <c r="ED37" s="11">
        <v>49.909599999999998</v>
      </c>
      <c r="EE37" s="9">
        <v>1271778.52</v>
      </c>
      <c r="EF37" s="10">
        <v>50.1738</v>
      </c>
      <c r="EG37" s="10">
        <v>49.819499999999998</v>
      </c>
      <c r="EH37" s="10">
        <v>49.814799999999998</v>
      </c>
      <c r="EI37" s="11">
        <v>49.9328</v>
      </c>
      <c r="EJ37" s="9">
        <v>1394581.52</v>
      </c>
      <c r="EK37" s="10">
        <v>50.158700000000003</v>
      </c>
      <c r="EL37" s="10">
        <v>49.842100000000002</v>
      </c>
      <c r="EM37" s="10">
        <v>49.836599999999997</v>
      </c>
      <c r="EN37" s="11">
        <v>49.943199999999997</v>
      </c>
      <c r="EO37" s="34">
        <v>0</v>
      </c>
      <c r="EP37" s="35">
        <v>0</v>
      </c>
      <c r="EQ37" s="35">
        <v>0</v>
      </c>
      <c r="ER37" s="35">
        <v>0</v>
      </c>
      <c r="ES37" s="36">
        <v>0</v>
      </c>
      <c r="ET37" s="34">
        <v>0</v>
      </c>
      <c r="EU37" s="35">
        <v>0</v>
      </c>
      <c r="EV37" s="35">
        <v>0</v>
      </c>
      <c r="EW37" s="35">
        <v>0</v>
      </c>
      <c r="EX37" s="36">
        <v>0</v>
      </c>
      <c r="EY37" s="34">
        <v>0</v>
      </c>
      <c r="EZ37" s="35">
        <v>0</v>
      </c>
      <c r="FA37" s="35">
        <v>0</v>
      </c>
      <c r="FB37" s="35">
        <v>0</v>
      </c>
      <c r="FC37" s="36">
        <v>0</v>
      </c>
      <c r="FD37" s="34">
        <v>0</v>
      </c>
      <c r="FE37" s="35">
        <v>0</v>
      </c>
      <c r="FF37" s="35">
        <v>0</v>
      </c>
      <c r="FG37" s="35">
        <v>0</v>
      </c>
      <c r="FH37" s="36">
        <v>0</v>
      </c>
      <c r="FI37" s="34">
        <v>0</v>
      </c>
      <c r="FJ37" s="35">
        <v>0</v>
      </c>
      <c r="FK37" s="35">
        <v>0</v>
      </c>
      <c r="FL37" s="35">
        <v>0</v>
      </c>
      <c r="FM37" s="36">
        <v>0</v>
      </c>
      <c r="FN37" s="34">
        <v>0</v>
      </c>
      <c r="FO37" s="35">
        <v>0</v>
      </c>
      <c r="FP37" s="35">
        <v>0</v>
      </c>
      <c r="FQ37" s="35">
        <v>0</v>
      </c>
      <c r="FR37" s="36">
        <v>0</v>
      </c>
      <c r="FS37" s="34">
        <v>0</v>
      </c>
      <c r="FT37" s="35">
        <v>0</v>
      </c>
      <c r="FU37" s="35">
        <v>0</v>
      </c>
      <c r="FV37" s="35">
        <v>0</v>
      </c>
      <c r="FW37" s="36">
        <v>0</v>
      </c>
      <c r="FX37" s="34">
        <v>0</v>
      </c>
      <c r="FY37" s="35">
        <v>0</v>
      </c>
      <c r="FZ37" s="35">
        <v>0</v>
      </c>
      <c r="GA37" s="35">
        <v>0</v>
      </c>
      <c r="GB37" s="36">
        <v>0</v>
      </c>
    </row>
    <row r="38" spans="2:184" ht="15" customHeight="1">
      <c r="B38" s="122"/>
      <c r="C38" s="73"/>
      <c r="D38" s="8">
        <f t="shared" si="2"/>
        <v>14</v>
      </c>
      <c r="E38" s="9">
        <v>1101335.3600000001</v>
      </c>
      <c r="F38" s="10">
        <v>48.154400000000003</v>
      </c>
      <c r="G38" s="10">
        <v>47.851399999999998</v>
      </c>
      <c r="H38" s="10">
        <v>47.853299999999997</v>
      </c>
      <c r="I38" s="11">
        <v>47.950699999999998</v>
      </c>
      <c r="J38" s="9">
        <v>1114033.96</v>
      </c>
      <c r="K38" s="10">
        <v>48.183199999999999</v>
      </c>
      <c r="L38" s="10">
        <v>47.866</v>
      </c>
      <c r="M38" s="10">
        <v>47.864699999999999</v>
      </c>
      <c r="N38" s="11">
        <v>47.968699999999998</v>
      </c>
      <c r="O38" s="9">
        <v>1172336.76</v>
      </c>
      <c r="P38" s="10">
        <v>48.2012</v>
      </c>
      <c r="Q38" s="10">
        <v>47.883899999999997</v>
      </c>
      <c r="R38" s="10">
        <v>47.880800000000001</v>
      </c>
      <c r="S38" s="11">
        <v>47.9861</v>
      </c>
      <c r="T38" s="9">
        <v>1315886.8799999999</v>
      </c>
      <c r="U38" s="10">
        <v>48.153300000000002</v>
      </c>
      <c r="V38" s="10">
        <v>47.902099999999997</v>
      </c>
      <c r="W38" s="10">
        <v>47.893700000000003</v>
      </c>
      <c r="X38" s="11">
        <v>47.981400000000001</v>
      </c>
      <c r="Y38" s="34">
        <v>0</v>
      </c>
      <c r="Z38" s="35">
        <v>0</v>
      </c>
      <c r="AA38" s="35">
        <v>0</v>
      </c>
      <c r="AB38" s="35">
        <v>0</v>
      </c>
      <c r="AC38" s="36">
        <v>0</v>
      </c>
      <c r="AD38" s="34">
        <v>0</v>
      </c>
      <c r="AE38" s="35">
        <v>0</v>
      </c>
      <c r="AF38" s="35">
        <v>0</v>
      </c>
      <c r="AG38" s="35">
        <v>0</v>
      </c>
      <c r="AH38" s="36">
        <v>0</v>
      </c>
      <c r="AI38" s="34">
        <v>0</v>
      </c>
      <c r="AJ38" s="35">
        <v>0</v>
      </c>
      <c r="AK38" s="35">
        <v>0</v>
      </c>
      <c r="AL38" s="35">
        <v>0</v>
      </c>
      <c r="AM38" s="36">
        <v>0</v>
      </c>
      <c r="AN38" s="34">
        <v>0</v>
      </c>
      <c r="AO38" s="35">
        <v>0</v>
      </c>
      <c r="AP38" s="35">
        <v>0</v>
      </c>
      <c r="AQ38" s="35">
        <v>0</v>
      </c>
      <c r="AR38" s="36">
        <v>0</v>
      </c>
      <c r="AS38" s="34">
        <v>0</v>
      </c>
      <c r="AT38" s="35">
        <v>0</v>
      </c>
      <c r="AU38" s="35">
        <v>0</v>
      </c>
      <c r="AV38" s="35">
        <v>0</v>
      </c>
      <c r="AW38" s="36">
        <v>0</v>
      </c>
      <c r="AX38" s="34">
        <v>0</v>
      </c>
      <c r="AY38" s="35">
        <v>0</v>
      </c>
      <c r="AZ38" s="35">
        <v>0</v>
      </c>
      <c r="BA38" s="35">
        <v>0</v>
      </c>
      <c r="BB38" s="36">
        <v>0</v>
      </c>
      <c r="BC38" s="34">
        <v>0</v>
      </c>
      <c r="BD38" s="35">
        <v>0</v>
      </c>
      <c r="BE38" s="35">
        <v>0</v>
      </c>
      <c r="BF38" s="35">
        <v>0</v>
      </c>
      <c r="BG38" s="36">
        <v>0</v>
      </c>
      <c r="BH38" s="34">
        <v>0</v>
      </c>
      <c r="BI38" s="35">
        <v>0</v>
      </c>
      <c r="BJ38" s="35">
        <v>0</v>
      </c>
      <c r="BK38" s="35">
        <v>0</v>
      </c>
      <c r="BL38" s="36">
        <v>0</v>
      </c>
      <c r="BM38" s="9">
        <v>1110568.32</v>
      </c>
      <c r="BN38" s="10">
        <v>48.156799999999997</v>
      </c>
      <c r="BO38" s="10">
        <v>47.853900000000003</v>
      </c>
      <c r="BP38" s="10">
        <v>47.854799999999997</v>
      </c>
      <c r="BQ38" s="11">
        <v>47.9529</v>
      </c>
      <c r="BR38" s="9">
        <v>1123408.32</v>
      </c>
      <c r="BS38" s="10">
        <v>48.182400000000001</v>
      </c>
      <c r="BT38" s="10">
        <v>47.864699999999999</v>
      </c>
      <c r="BU38" s="10">
        <v>47.866</v>
      </c>
      <c r="BV38" s="11">
        <v>47.968499999999999</v>
      </c>
      <c r="BW38" s="9">
        <v>1182214.3600000001</v>
      </c>
      <c r="BX38" s="10">
        <v>48.1982</v>
      </c>
      <c r="BY38" s="10">
        <v>47.883899999999997</v>
      </c>
      <c r="BZ38" s="10">
        <v>47.880200000000002</v>
      </c>
      <c r="CA38" s="11">
        <v>47.984900000000003</v>
      </c>
      <c r="CB38" s="9">
        <v>1327372.3999999999</v>
      </c>
      <c r="CC38" s="10">
        <v>48.150300000000001</v>
      </c>
      <c r="CD38" s="10">
        <v>47.901600000000002</v>
      </c>
      <c r="CE38" s="10">
        <v>47.894199999999998</v>
      </c>
      <c r="CF38" s="11">
        <v>47.980400000000003</v>
      </c>
      <c r="CG38" s="34">
        <v>0</v>
      </c>
      <c r="CH38" s="35">
        <v>0</v>
      </c>
      <c r="CI38" s="35">
        <v>0</v>
      </c>
      <c r="CJ38" s="35">
        <v>0</v>
      </c>
      <c r="CK38" s="36">
        <v>0</v>
      </c>
      <c r="CL38" s="34">
        <v>0</v>
      </c>
      <c r="CM38" s="35">
        <v>0</v>
      </c>
      <c r="CN38" s="35">
        <v>0</v>
      </c>
      <c r="CO38" s="35">
        <v>0</v>
      </c>
      <c r="CP38" s="36">
        <v>0</v>
      </c>
      <c r="CQ38" s="34">
        <v>0</v>
      </c>
      <c r="CR38" s="35">
        <v>0</v>
      </c>
      <c r="CS38" s="35">
        <v>0</v>
      </c>
      <c r="CT38" s="35">
        <v>0</v>
      </c>
      <c r="CU38" s="36">
        <v>0</v>
      </c>
      <c r="CV38" s="34">
        <v>0</v>
      </c>
      <c r="CW38" s="35">
        <v>0</v>
      </c>
      <c r="CX38" s="35">
        <v>0</v>
      </c>
      <c r="CY38" s="35">
        <v>0</v>
      </c>
      <c r="CZ38" s="36">
        <v>0</v>
      </c>
      <c r="DA38" s="34">
        <v>0</v>
      </c>
      <c r="DB38" s="35">
        <v>0</v>
      </c>
      <c r="DC38" s="35">
        <v>0</v>
      </c>
      <c r="DD38" s="35">
        <v>0</v>
      </c>
      <c r="DE38" s="36">
        <v>0</v>
      </c>
      <c r="DF38" s="34">
        <v>0</v>
      </c>
      <c r="DG38" s="35">
        <v>0</v>
      </c>
      <c r="DH38" s="35">
        <v>0</v>
      </c>
      <c r="DI38" s="35">
        <v>0</v>
      </c>
      <c r="DJ38" s="36">
        <v>0</v>
      </c>
      <c r="DK38" s="34">
        <v>0</v>
      </c>
      <c r="DL38" s="35">
        <v>0</v>
      </c>
      <c r="DM38" s="35">
        <v>0</v>
      </c>
      <c r="DN38" s="35">
        <v>0</v>
      </c>
      <c r="DO38" s="36">
        <v>0</v>
      </c>
      <c r="DP38" s="34">
        <v>0</v>
      </c>
      <c r="DQ38" s="35">
        <v>0</v>
      </c>
      <c r="DR38" s="35">
        <v>0</v>
      </c>
      <c r="DS38" s="35">
        <v>0</v>
      </c>
      <c r="DT38" s="36">
        <v>0</v>
      </c>
      <c r="DU38" s="9">
        <v>1106764.08</v>
      </c>
      <c r="DV38" s="10">
        <v>48.1556</v>
      </c>
      <c r="DW38" s="10">
        <v>47.852699999999999</v>
      </c>
      <c r="DX38" s="10">
        <v>47.852899999999998</v>
      </c>
      <c r="DY38" s="11">
        <v>47.9514</v>
      </c>
      <c r="DZ38" s="9">
        <v>1119691.92</v>
      </c>
      <c r="EA38" s="10">
        <v>48.183500000000002</v>
      </c>
      <c r="EB38" s="10">
        <v>47.866199999999999</v>
      </c>
      <c r="EC38" s="10">
        <v>47.8658</v>
      </c>
      <c r="ED38" s="11">
        <v>47.969299999999997</v>
      </c>
      <c r="EE38" s="9">
        <v>1178197.56</v>
      </c>
      <c r="EF38" s="10">
        <v>48.200099999999999</v>
      </c>
      <c r="EG38" s="10">
        <v>47.884099999999997</v>
      </c>
      <c r="EH38" s="10">
        <v>47.8795</v>
      </c>
      <c r="EI38" s="11">
        <v>47.985300000000002</v>
      </c>
      <c r="EJ38" s="9">
        <v>1323257.3999999999</v>
      </c>
      <c r="EK38" s="10">
        <v>48.151400000000002</v>
      </c>
      <c r="EL38" s="10">
        <v>47.9024</v>
      </c>
      <c r="EM38" s="10">
        <v>47.8949</v>
      </c>
      <c r="EN38" s="11">
        <v>47.981299999999997</v>
      </c>
      <c r="EO38" s="34">
        <v>0</v>
      </c>
      <c r="EP38" s="35">
        <v>0</v>
      </c>
      <c r="EQ38" s="35">
        <v>0</v>
      </c>
      <c r="ER38" s="35">
        <v>0</v>
      </c>
      <c r="ES38" s="36">
        <v>0</v>
      </c>
      <c r="ET38" s="34">
        <v>0</v>
      </c>
      <c r="EU38" s="35">
        <v>0</v>
      </c>
      <c r="EV38" s="35">
        <v>0</v>
      </c>
      <c r="EW38" s="35">
        <v>0</v>
      </c>
      <c r="EX38" s="36">
        <v>0</v>
      </c>
      <c r="EY38" s="34">
        <v>0</v>
      </c>
      <c r="EZ38" s="35">
        <v>0</v>
      </c>
      <c r="FA38" s="35">
        <v>0</v>
      </c>
      <c r="FB38" s="35">
        <v>0</v>
      </c>
      <c r="FC38" s="36">
        <v>0</v>
      </c>
      <c r="FD38" s="34">
        <v>0</v>
      </c>
      <c r="FE38" s="35">
        <v>0</v>
      </c>
      <c r="FF38" s="35">
        <v>0</v>
      </c>
      <c r="FG38" s="35">
        <v>0</v>
      </c>
      <c r="FH38" s="36">
        <v>0</v>
      </c>
      <c r="FI38" s="34">
        <v>0</v>
      </c>
      <c r="FJ38" s="35">
        <v>0</v>
      </c>
      <c r="FK38" s="35">
        <v>0</v>
      </c>
      <c r="FL38" s="35">
        <v>0</v>
      </c>
      <c r="FM38" s="36">
        <v>0</v>
      </c>
      <c r="FN38" s="34">
        <v>0</v>
      </c>
      <c r="FO38" s="35">
        <v>0</v>
      </c>
      <c r="FP38" s="35">
        <v>0</v>
      </c>
      <c r="FQ38" s="35">
        <v>0</v>
      </c>
      <c r="FR38" s="36">
        <v>0</v>
      </c>
      <c r="FS38" s="34">
        <v>0</v>
      </c>
      <c r="FT38" s="35">
        <v>0</v>
      </c>
      <c r="FU38" s="35">
        <v>0</v>
      </c>
      <c r="FV38" s="35">
        <v>0</v>
      </c>
      <c r="FW38" s="36">
        <v>0</v>
      </c>
      <c r="FX38" s="34">
        <v>0</v>
      </c>
      <c r="FY38" s="35">
        <v>0</v>
      </c>
      <c r="FZ38" s="35">
        <v>0</v>
      </c>
      <c r="GA38" s="35">
        <v>0</v>
      </c>
      <c r="GB38" s="36">
        <v>0</v>
      </c>
    </row>
    <row r="39" spans="2:184" ht="15" customHeight="1">
      <c r="B39" s="122"/>
      <c r="C39" s="73"/>
      <c r="D39" s="8">
        <f t="shared" si="2"/>
        <v>16</v>
      </c>
      <c r="E39" s="9">
        <v>989978.72</v>
      </c>
      <c r="F39" s="10">
        <v>46.227800000000002</v>
      </c>
      <c r="G39" s="10">
        <v>45.066699999999997</v>
      </c>
      <c r="H39" s="10">
        <v>45.113900000000001</v>
      </c>
      <c r="I39" s="11">
        <v>45.4373</v>
      </c>
      <c r="J39" s="9">
        <v>1010136.12</v>
      </c>
      <c r="K39" s="10">
        <v>46.249499999999998</v>
      </c>
      <c r="L39" s="10">
        <v>45.018799999999999</v>
      </c>
      <c r="M39" s="10">
        <v>45.067399999999999</v>
      </c>
      <c r="N39" s="11">
        <v>45.409100000000002</v>
      </c>
      <c r="O39" s="9">
        <v>1085147.8799999999</v>
      </c>
      <c r="P39" s="10">
        <v>46.2515</v>
      </c>
      <c r="Q39" s="10">
        <v>44.980200000000004</v>
      </c>
      <c r="R39" s="10">
        <v>45.029899999999998</v>
      </c>
      <c r="S39" s="11">
        <v>45.382100000000001</v>
      </c>
      <c r="T39" s="9">
        <v>1240958.8799999999</v>
      </c>
      <c r="U39" s="10">
        <v>46.183199999999999</v>
      </c>
      <c r="V39" s="10">
        <v>44.982300000000002</v>
      </c>
      <c r="W39" s="10">
        <v>45.029699999999998</v>
      </c>
      <c r="X39" s="11">
        <v>45.363999999999997</v>
      </c>
      <c r="Y39" s="34">
        <v>0</v>
      </c>
      <c r="Z39" s="35">
        <v>0</v>
      </c>
      <c r="AA39" s="35">
        <v>0</v>
      </c>
      <c r="AB39" s="35">
        <v>0</v>
      </c>
      <c r="AC39" s="36">
        <v>0</v>
      </c>
      <c r="AD39" s="34">
        <v>0</v>
      </c>
      <c r="AE39" s="35">
        <v>0</v>
      </c>
      <c r="AF39" s="35">
        <v>0</v>
      </c>
      <c r="AG39" s="35">
        <v>0</v>
      </c>
      <c r="AH39" s="36">
        <v>0</v>
      </c>
      <c r="AI39" s="34">
        <v>0</v>
      </c>
      <c r="AJ39" s="35">
        <v>0</v>
      </c>
      <c r="AK39" s="35">
        <v>0</v>
      </c>
      <c r="AL39" s="35">
        <v>0</v>
      </c>
      <c r="AM39" s="36">
        <v>0</v>
      </c>
      <c r="AN39" s="34">
        <v>0</v>
      </c>
      <c r="AO39" s="35">
        <v>0</v>
      </c>
      <c r="AP39" s="35">
        <v>0</v>
      </c>
      <c r="AQ39" s="35">
        <v>0</v>
      </c>
      <c r="AR39" s="36">
        <v>0</v>
      </c>
      <c r="AS39" s="34">
        <v>0</v>
      </c>
      <c r="AT39" s="35">
        <v>0</v>
      </c>
      <c r="AU39" s="35">
        <v>0</v>
      </c>
      <c r="AV39" s="35">
        <v>0</v>
      </c>
      <c r="AW39" s="36">
        <v>0</v>
      </c>
      <c r="AX39" s="34">
        <v>0</v>
      </c>
      <c r="AY39" s="35">
        <v>0</v>
      </c>
      <c r="AZ39" s="35">
        <v>0</v>
      </c>
      <c r="BA39" s="35">
        <v>0</v>
      </c>
      <c r="BB39" s="36">
        <v>0</v>
      </c>
      <c r="BC39" s="34">
        <v>0</v>
      </c>
      <c r="BD39" s="35">
        <v>0</v>
      </c>
      <c r="BE39" s="35">
        <v>0</v>
      </c>
      <c r="BF39" s="35">
        <v>0</v>
      </c>
      <c r="BG39" s="36">
        <v>0</v>
      </c>
      <c r="BH39" s="34">
        <v>0</v>
      </c>
      <c r="BI39" s="35">
        <v>0</v>
      </c>
      <c r="BJ39" s="35">
        <v>0</v>
      </c>
      <c r="BK39" s="35">
        <v>0</v>
      </c>
      <c r="BL39" s="36">
        <v>0</v>
      </c>
      <c r="BM39" s="9">
        <v>998882.6</v>
      </c>
      <c r="BN39" s="10">
        <v>46.226300000000002</v>
      </c>
      <c r="BO39" s="10">
        <v>45.065199999999997</v>
      </c>
      <c r="BP39" s="10">
        <v>45.1126</v>
      </c>
      <c r="BQ39" s="11">
        <v>45.435899999999997</v>
      </c>
      <c r="BR39" s="9">
        <v>1019728.08</v>
      </c>
      <c r="BS39" s="10">
        <v>46.249400000000001</v>
      </c>
      <c r="BT39" s="10">
        <v>45.017499999999998</v>
      </c>
      <c r="BU39" s="10">
        <v>45.067999999999998</v>
      </c>
      <c r="BV39" s="11">
        <v>45.408900000000003</v>
      </c>
      <c r="BW39" s="9">
        <v>1095417.8</v>
      </c>
      <c r="BX39" s="10">
        <v>46.249299999999998</v>
      </c>
      <c r="BY39" s="10">
        <v>44.982799999999997</v>
      </c>
      <c r="BZ39" s="10">
        <v>45.030999999999999</v>
      </c>
      <c r="CA39" s="11">
        <v>45.382800000000003</v>
      </c>
      <c r="CB39" s="9">
        <v>1254307.76</v>
      </c>
      <c r="CC39" s="10">
        <v>46.183199999999999</v>
      </c>
      <c r="CD39" s="10">
        <v>44.9846</v>
      </c>
      <c r="CE39" s="10">
        <v>45.029499999999999</v>
      </c>
      <c r="CF39" s="11">
        <v>45.364800000000002</v>
      </c>
      <c r="CG39" s="34">
        <v>0</v>
      </c>
      <c r="CH39" s="35">
        <v>0</v>
      </c>
      <c r="CI39" s="35">
        <v>0</v>
      </c>
      <c r="CJ39" s="35">
        <v>0</v>
      </c>
      <c r="CK39" s="36">
        <v>0</v>
      </c>
      <c r="CL39" s="34">
        <v>0</v>
      </c>
      <c r="CM39" s="35">
        <v>0</v>
      </c>
      <c r="CN39" s="35">
        <v>0</v>
      </c>
      <c r="CO39" s="35">
        <v>0</v>
      </c>
      <c r="CP39" s="36">
        <v>0</v>
      </c>
      <c r="CQ39" s="34">
        <v>0</v>
      </c>
      <c r="CR39" s="35">
        <v>0</v>
      </c>
      <c r="CS39" s="35">
        <v>0</v>
      </c>
      <c r="CT39" s="35">
        <v>0</v>
      </c>
      <c r="CU39" s="36">
        <v>0</v>
      </c>
      <c r="CV39" s="34">
        <v>0</v>
      </c>
      <c r="CW39" s="35">
        <v>0</v>
      </c>
      <c r="CX39" s="35">
        <v>0</v>
      </c>
      <c r="CY39" s="35">
        <v>0</v>
      </c>
      <c r="CZ39" s="36">
        <v>0</v>
      </c>
      <c r="DA39" s="34">
        <v>0</v>
      </c>
      <c r="DB39" s="35">
        <v>0</v>
      </c>
      <c r="DC39" s="35">
        <v>0</v>
      </c>
      <c r="DD39" s="35">
        <v>0</v>
      </c>
      <c r="DE39" s="36">
        <v>0</v>
      </c>
      <c r="DF39" s="34">
        <v>0</v>
      </c>
      <c r="DG39" s="35">
        <v>0</v>
      </c>
      <c r="DH39" s="35">
        <v>0</v>
      </c>
      <c r="DI39" s="35">
        <v>0</v>
      </c>
      <c r="DJ39" s="36">
        <v>0</v>
      </c>
      <c r="DK39" s="34">
        <v>0</v>
      </c>
      <c r="DL39" s="35">
        <v>0</v>
      </c>
      <c r="DM39" s="35">
        <v>0</v>
      </c>
      <c r="DN39" s="35">
        <v>0</v>
      </c>
      <c r="DO39" s="36">
        <v>0</v>
      </c>
      <c r="DP39" s="34">
        <v>0</v>
      </c>
      <c r="DQ39" s="35">
        <v>0</v>
      </c>
      <c r="DR39" s="35">
        <v>0</v>
      </c>
      <c r="DS39" s="35">
        <v>0</v>
      </c>
      <c r="DT39" s="36">
        <v>0</v>
      </c>
      <c r="DU39" s="9">
        <v>995144.04</v>
      </c>
      <c r="DV39" s="10">
        <v>46.226599999999998</v>
      </c>
      <c r="DW39" s="10">
        <v>45.063800000000001</v>
      </c>
      <c r="DX39" s="10">
        <v>45.1113</v>
      </c>
      <c r="DY39" s="11">
        <v>45.435000000000002</v>
      </c>
      <c r="DZ39" s="9">
        <v>1015881.72</v>
      </c>
      <c r="EA39" s="10">
        <v>46.252699999999997</v>
      </c>
      <c r="EB39" s="10">
        <v>45.017600000000002</v>
      </c>
      <c r="EC39" s="10">
        <v>45.0657</v>
      </c>
      <c r="ED39" s="11">
        <v>45.408999999999999</v>
      </c>
      <c r="EE39" s="9">
        <v>1091305.92</v>
      </c>
      <c r="EF39" s="10">
        <v>46.2498</v>
      </c>
      <c r="EG39" s="10">
        <v>44.981499999999997</v>
      </c>
      <c r="EH39" s="10">
        <v>45.030700000000003</v>
      </c>
      <c r="EI39" s="11">
        <v>45.382399999999997</v>
      </c>
      <c r="EJ39" s="9">
        <v>1250051.48</v>
      </c>
      <c r="EK39" s="10">
        <v>46.183</v>
      </c>
      <c r="EL39" s="10">
        <v>44.983499999999999</v>
      </c>
      <c r="EM39" s="10">
        <v>45.027200000000001</v>
      </c>
      <c r="EN39" s="11">
        <v>45.363500000000002</v>
      </c>
      <c r="EO39" s="34">
        <v>0</v>
      </c>
      <c r="EP39" s="35">
        <v>0</v>
      </c>
      <c r="EQ39" s="35">
        <v>0</v>
      </c>
      <c r="ER39" s="35">
        <v>0</v>
      </c>
      <c r="ES39" s="36">
        <v>0</v>
      </c>
      <c r="ET39" s="34">
        <v>0</v>
      </c>
      <c r="EU39" s="35">
        <v>0</v>
      </c>
      <c r="EV39" s="35">
        <v>0</v>
      </c>
      <c r="EW39" s="35">
        <v>0</v>
      </c>
      <c r="EX39" s="36">
        <v>0</v>
      </c>
      <c r="EY39" s="34">
        <v>0</v>
      </c>
      <c r="EZ39" s="35">
        <v>0</v>
      </c>
      <c r="FA39" s="35">
        <v>0</v>
      </c>
      <c r="FB39" s="35">
        <v>0</v>
      </c>
      <c r="FC39" s="36">
        <v>0</v>
      </c>
      <c r="FD39" s="34">
        <v>0</v>
      </c>
      <c r="FE39" s="35">
        <v>0</v>
      </c>
      <c r="FF39" s="35">
        <v>0</v>
      </c>
      <c r="FG39" s="35">
        <v>0</v>
      </c>
      <c r="FH39" s="36">
        <v>0</v>
      </c>
      <c r="FI39" s="34">
        <v>0</v>
      </c>
      <c r="FJ39" s="35">
        <v>0</v>
      </c>
      <c r="FK39" s="35">
        <v>0</v>
      </c>
      <c r="FL39" s="35">
        <v>0</v>
      </c>
      <c r="FM39" s="36">
        <v>0</v>
      </c>
      <c r="FN39" s="34">
        <v>0</v>
      </c>
      <c r="FO39" s="35">
        <v>0</v>
      </c>
      <c r="FP39" s="35">
        <v>0</v>
      </c>
      <c r="FQ39" s="35">
        <v>0</v>
      </c>
      <c r="FR39" s="36">
        <v>0</v>
      </c>
      <c r="FS39" s="34">
        <v>0</v>
      </c>
      <c r="FT39" s="35">
        <v>0</v>
      </c>
      <c r="FU39" s="35">
        <v>0</v>
      </c>
      <c r="FV39" s="35">
        <v>0</v>
      </c>
      <c r="FW39" s="36">
        <v>0</v>
      </c>
      <c r="FX39" s="34">
        <v>0</v>
      </c>
      <c r="FY39" s="35">
        <v>0</v>
      </c>
      <c r="FZ39" s="35">
        <v>0</v>
      </c>
      <c r="GA39" s="35">
        <v>0</v>
      </c>
      <c r="GB39" s="36">
        <v>0</v>
      </c>
    </row>
    <row r="40" spans="2:184" ht="15" customHeight="1">
      <c r="B40" s="122"/>
      <c r="C40" s="73"/>
      <c r="D40" s="8">
        <f t="shared" si="2"/>
        <v>18</v>
      </c>
      <c r="E40" s="9">
        <v>880280.36</v>
      </c>
      <c r="F40" s="10">
        <v>44.307200000000002</v>
      </c>
      <c r="G40" s="10">
        <v>43.523000000000003</v>
      </c>
      <c r="H40" s="10">
        <v>43.565800000000003</v>
      </c>
      <c r="I40" s="11">
        <v>43.784100000000002</v>
      </c>
      <c r="J40" s="9">
        <v>908141.12</v>
      </c>
      <c r="K40" s="10">
        <v>44.326799999999999</v>
      </c>
      <c r="L40" s="10">
        <v>43.4938</v>
      </c>
      <c r="M40" s="10">
        <v>43.539900000000003</v>
      </c>
      <c r="N40" s="11">
        <v>43.770400000000002</v>
      </c>
      <c r="O40" s="9">
        <v>996952.88</v>
      </c>
      <c r="P40" s="10">
        <v>44.309800000000003</v>
      </c>
      <c r="Q40" s="10">
        <v>43.475700000000003</v>
      </c>
      <c r="R40" s="10">
        <v>43.518000000000001</v>
      </c>
      <c r="S40" s="11">
        <v>43.751199999999997</v>
      </c>
      <c r="T40" s="9">
        <v>1155749.44</v>
      </c>
      <c r="U40" s="10">
        <v>44.229500000000002</v>
      </c>
      <c r="V40" s="10">
        <v>43.474800000000002</v>
      </c>
      <c r="W40" s="10">
        <v>43.512599999999999</v>
      </c>
      <c r="X40" s="11">
        <v>43.725299999999997</v>
      </c>
      <c r="Y40" s="34">
        <v>0</v>
      </c>
      <c r="Z40" s="35">
        <v>0</v>
      </c>
      <c r="AA40" s="35">
        <v>0</v>
      </c>
      <c r="AB40" s="35">
        <v>0</v>
      </c>
      <c r="AC40" s="36">
        <v>0</v>
      </c>
      <c r="AD40" s="34">
        <v>0</v>
      </c>
      <c r="AE40" s="35">
        <v>0</v>
      </c>
      <c r="AF40" s="35">
        <v>0</v>
      </c>
      <c r="AG40" s="35">
        <v>0</v>
      </c>
      <c r="AH40" s="36">
        <v>0</v>
      </c>
      <c r="AI40" s="34">
        <v>0</v>
      </c>
      <c r="AJ40" s="35">
        <v>0</v>
      </c>
      <c r="AK40" s="35">
        <v>0</v>
      </c>
      <c r="AL40" s="35">
        <v>0</v>
      </c>
      <c r="AM40" s="36">
        <v>0</v>
      </c>
      <c r="AN40" s="34">
        <v>0</v>
      </c>
      <c r="AO40" s="35">
        <v>0</v>
      </c>
      <c r="AP40" s="35">
        <v>0</v>
      </c>
      <c r="AQ40" s="35">
        <v>0</v>
      </c>
      <c r="AR40" s="36">
        <v>0</v>
      </c>
      <c r="AS40" s="34">
        <v>0</v>
      </c>
      <c r="AT40" s="35">
        <v>0</v>
      </c>
      <c r="AU40" s="35">
        <v>0</v>
      </c>
      <c r="AV40" s="35">
        <v>0</v>
      </c>
      <c r="AW40" s="36">
        <v>0</v>
      </c>
      <c r="AX40" s="34">
        <v>0</v>
      </c>
      <c r="AY40" s="35">
        <v>0</v>
      </c>
      <c r="AZ40" s="35">
        <v>0</v>
      </c>
      <c r="BA40" s="35">
        <v>0</v>
      </c>
      <c r="BB40" s="36">
        <v>0</v>
      </c>
      <c r="BC40" s="34">
        <v>0</v>
      </c>
      <c r="BD40" s="35">
        <v>0</v>
      </c>
      <c r="BE40" s="35">
        <v>0</v>
      </c>
      <c r="BF40" s="35">
        <v>0</v>
      </c>
      <c r="BG40" s="36">
        <v>0</v>
      </c>
      <c r="BH40" s="34">
        <v>0</v>
      </c>
      <c r="BI40" s="35">
        <v>0</v>
      </c>
      <c r="BJ40" s="35">
        <v>0</v>
      </c>
      <c r="BK40" s="35">
        <v>0</v>
      </c>
      <c r="BL40" s="36">
        <v>0</v>
      </c>
      <c r="BM40" s="9">
        <v>889460.32</v>
      </c>
      <c r="BN40" s="10">
        <v>44.308199999999999</v>
      </c>
      <c r="BO40" s="10">
        <v>43.523400000000002</v>
      </c>
      <c r="BP40" s="10">
        <v>43.567399999999999</v>
      </c>
      <c r="BQ40" s="11">
        <v>43.784999999999997</v>
      </c>
      <c r="BR40" s="9">
        <v>917851</v>
      </c>
      <c r="BS40" s="10">
        <v>44.326799999999999</v>
      </c>
      <c r="BT40" s="10">
        <v>43.493899999999996</v>
      </c>
      <c r="BU40" s="10">
        <v>43.540100000000002</v>
      </c>
      <c r="BV40" s="11">
        <v>43.770499999999998</v>
      </c>
      <c r="BW40" s="9">
        <v>1007559.4</v>
      </c>
      <c r="BX40" s="10">
        <v>44.308199999999999</v>
      </c>
      <c r="BY40" s="10">
        <v>43.474400000000003</v>
      </c>
      <c r="BZ40" s="10">
        <v>43.516800000000003</v>
      </c>
      <c r="CA40" s="11">
        <v>43.749899999999997</v>
      </c>
      <c r="CB40" s="9">
        <v>1171330.68</v>
      </c>
      <c r="CC40" s="10">
        <v>44.229599999999998</v>
      </c>
      <c r="CD40" s="10">
        <v>43.474499999999999</v>
      </c>
      <c r="CE40" s="10">
        <v>43.513100000000001</v>
      </c>
      <c r="CF40" s="11">
        <v>43.725499999999997</v>
      </c>
      <c r="CG40" s="34">
        <v>0</v>
      </c>
      <c r="CH40" s="35">
        <v>0</v>
      </c>
      <c r="CI40" s="35">
        <v>0</v>
      </c>
      <c r="CJ40" s="35">
        <v>0</v>
      </c>
      <c r="CK40" s="36">
        <v>0</v>
      </c>
      <c r="CL40" s="34">
        <v>0</v>
      </c>
      <c r="CM40" s="35">
        <v>0</v>
      </c>
      <c r="CN40" s="35">
        <v>0</v>
      </c>
      <c r="CO40" s="35">
        <v>0</v>
      </c>
      <c r="CP40" s="36">
        <v>0</v>
      </c>
      <c r="CQ40" s="34">
        <v>0</v>
      </c>
      <c r="CR40" s="35">
        <v>0</v>
      </c>
      <c r="CS40" s="35">
        <v>0</v>
      </c>
      <c r="CT40" s="35">
        <v>0</v>
      </c>
      <c r="CU40" s="36">
        <v>0</v>
      </c>
      <c r="CV40" s="34">
        <v>0</v>
      </c>
      <c r="CW40" s="35">
        <v>0</v>
      </c>
      <c r="CX40" s="35">
        <v>0</v>
      </c>
      <c r="CY40" s="35">
        <v>0</v>
      </c>
      <c r="CZ40" s="36">
        <v>0</v>
      </c>
      <c r="DA40" s="34">
        <v>0</v>
      </c>
      <c r="DB40" s="35">
        <v>0</v>
      </c>
      <c r="DC40" s="35">
        <v>0</v>
      </c>
      <c r="DD40" s="35">
        <v>0</v>
      </c>
      <c r="DE40" s="36">
        <v>0</v>
      </c>
      <c r="DF40" s="34">
        <v>0</v>
      </c>
      <c r="DG40" s="35">
        <v>0</v>
      </c>
      <c r="DH40" s="35">
        <v>0</v>
      </c>
      <c r="DI40" s="35">
        <v>0</v>
      </c>
      <c r="DJ40" s="36">
        <v>0</v>
      </c>
      <c r="DK40" s="34">
        <v>0</v>
      </c>
      <c r="DL40" s="35">
        <v>0</v>
      </c>
      <c r="DM40" s="35">
        <v>0</v>
      </c>
      <c r="DN40" s="35">
        <v>0</v>
      </c>
      <c r="DO40" s="36">
        <v>0</v>
      </c>
      <c r="DP40" s="34">
        <v>0</v>
      </c>
      <c r="DQ40" s="35">
        <v>0</v>
      </c>
      <c r="DR40" s="35">
        <v>0</v>
      </c>
      <c r="DS40" s="35">
        <v>0</v>
      </c>
      <c r="DT40" s="36">
        <v>0</v>
      </c>
      <c r="DU40" s="9">
        <v>885644.96</v>
      </c>
      <c r="DV40" s="10">
        <v>44.306800000000003</v>
      </c>
      <c r="DW40" s="10">
        <v>43.522300000000001</v>
      </c>
      <c r="DX40" s="10">
        <v>43.566899999999997</v>
      </c>
      <c r="DY40" s="11">
        <v>43.784100000000002</v>
      </c>
      <c r="DZ40" s="9">
        <v>913860.76</v>
      </c>
      <c r="EA40" s="10">
        <v>44.326599999999999</v>
      </c>
      <c r="EB40" s="10">
        <v>43.495100000000001</v>
      </c>
      <c r="EC40" s="10">
        <v>43.538400000000003</v>
      </c>
      <c r="ED40" s="11">
        <v>43.770200000000003</v>
      </c>
      <c r="EE40" s="9">
        <v>1003274.88</v>
      </c>
      <c r="EF40" s="10">
        <v>44.306199999999997</v>
      </c>
      <c r="EG40" s="10">
        <v>43.475499999999997</v>
      </c>
      <c r="EH40" s="10">
        <v>43.519300000000001</v>
      </c>
      <c r="EI40" s="11">
        <v>43.750599999999999</v>
      </c>
      <c r="EJ40" s="9">
        <v>1167135.2</v>
      </c>
      <c r="EK40" s="10">
        <v>44.23</v>
      </c>
      <c r="EL40" s="10">
        <v>43.475999999999999</v>
      </c>
      <c r="EM40" s="10">
        <v>43.5139</v>
      </c>
      <c r="EN40" s="11">
        <v>43.726399999999998</v>
      </c>
      <c r="EO40" s="34">
        <v>0</v>
      </c>
      <c r="EP40" s="35">
        <v>0</v>
      </c>
      <c r="EQ40" s="35">
        <v>0</v>
      </c>
      <c r="ER40" s="35">
        <v>0</v>
      </c>
      <c r="ES40" s="36">
        <v>0</v>
      </c>
      <c r="ET40" s="34">
        <v>0</v>
      </c>
      <c r="EU40" s="35">
        <v>0</v>
      </c>
      <c r="EV40" s="35">
        <v>0</v>
      </c>
      <c r="EW40" s="35">
        <v>0</v>
      </c>
      <c r="EX40" s="36">
        <v>0</v>
      </c>
      <c r="EY40" s="34">
        <v>0</v>
      </c>
      <c r="EZ40" s="35">
        <v>0</v>
      </c>
      <c r="FA40" s="35">
        <v>0</v>
      </c>
      <c r="FB40" s="35">
        <v>0</v>
      </c>
      <c r="FC40" s="36">
        <v>0</v>
      </c>
      <c r="FD40" s="34">
        <v>0</v>
      </c>
      <c r="FE40" s="35">
        <v>0</v>
      </c>
      <c r="FF40" s="35">
        <v>0</v>
      </c>
      <c r="FG40" s="35">
        <v>0</v>
      </c>
      <c r="FH40" s="36">
        <v>0</v>
      </c>
      <c r="FI40" s="34">
        <v>0</v>
      </c>
      <c r="FJ40" s="35">
        <v>0</v>
      </c>
      <c r="FK40" s="35">
        <v>0</v>
      </c>
      <c r="FL40" s="35">
        <v>0</v>
      </c>
      <c r="FM40" s="36">
        <v>0</v>
      </c>
      <c r="FN40" s="34">
        <v>0</v>
      </c>
      <c r="FO40" s="35">
        <v>0</v>
      </c>
      <c r="FP40" s="35">
        <v>0</v>
      </c>
      <c r="FQ40" s="35">
        <v>0</v>
      </c>
      <c r="FR40" s="36">
        <v>0</v>
      </c>
      <c r="FS40" s="34">
        <v>0</v>
      </c>
      <c r="FT40" s="35">
        <v>0</v>
      </c>
      <c r="FU40" s="35">
        <v>0</v>
      </c>
      <c r="FV40" s="35">
        <v>0</v>
      </c>
      <c r="FW40" s="36">
        <v>0</v>
      </c>
      <c r="FX40" s="34">
        <v>0</v>
      </c>
      <c r="FY40" s="35">
        <v>0</v>
      </c>
      <c r="FZ40" s="35">
        <v>0</v>
      </c>
      <c r="GA40" s="35">
        <v>0</v>
      </c>
      <c r="GB40" s="36">
        <v>0</v>
      </c>
    </row>
    <row r="41" spans="2:184" ht="15" customHeight="1">
      <c r="B41" s="122"/>
      <c r="C41" s="73"/>
      <c r="D41" s="8">
        <f t="shared" si="2"/>
        <v>20</v>
      </c>
      <c r="E41" s="9">
        <v>762140.2</v>
      </c>
      <c r="F41" s="10">
        <v>42.2226</v>
      </c>
      <c r="G41" s="10">
        <v>41.703099999999999</v>
      </c>
      <c r="H41" s="10">
        <v>41.7483</v>
      </c>
      <c r="I41" s="11">
        <v>41.884999999999998</v>
      </c>
      <c r="J41" s="9">
        <v>798429.6</v>
      </c>
      <c r="K41" s="10">
        <v>42.231000000000002</v>
      </c>
      <c r="L41" s="10">
        <v>41.692399999999999</v>
      </c>
      <c r="M41" s="10">
        <v>41.7395</v>
      </c>
      <c r="N41" s="11">
        <v>41.880899999999997</v>
      </c>
      <c r="O41" s="9">
        <v>895658.68</v>
      </c>
      <c r="P41" s="10">
        <v>42.197200000000002</v>
      </c>
      <c r="Q41" s="10">
        <v>41.683300000000003</v>
      </c>
      <c r="R41" s="10">
        <v>41.725999999999999</v>
      </c>
      <c r="S41" s="11">
        <v>41.8626</v>
      </c>
      <c r="T41" s="9">
        <v>1046783.68</v>
      </c>
      <c r="U41" s="10">
        <v>42.1205</v>
      </c>
      <c r="V41" s="10">
        <v>41.669800000000002</v>
      </c>
      <c r="W41" s="10">
        <v>41.712499999999999</v>
      </c>
      <c r="X41" s="11">
        <v>41.829599999999999</v>
      </c>
      <c r="Y41" s="34">
        <v>0</v>
      </c>
      <c r="Z41" s="35">
        <v>0</v>
      </c>
      <c r="AA41" s="35">
        <v>0</v>
      </c>
      <c r="AB41" s="35">
        <v>0</v>
      </c>
      <c r="AC41" s="36">
        <v>0</v>
      </c>
      <c r="AD41" s="34">
        <v>0</v>
      </c>
      <c r="AE41" s="35">
        <v>0</v>
      </c>
      <c r="AF41" s="35">
        <v>0</v>
      </c>
      <c r="AG41" s="35">
        <v>0</v>
      </c>
      <c r="AH41" s="36">
        <v>0</v>
      </c>
      <c r="AI41" s="34">
        <v>0</v>
      </c>
      <c r="AJ41" s="35">
        <v>0</v>
      </c>
      <c r="AK41" s="35">
        <v>0</v>
      </c>
      <c r="AL41" s="35">
        <v>0</v>
      </c>
      <c r="AM41" s="36">
        <v>0</v>
      </c>
      <c r="AN41" s="34">
        <v>0</v>
      </c>
      <c r="AO41" s="35">
        <v>0</v>
      </c>
      <c r="AP41" s="35">
        <v>0</v>
      </c>
      <c r="AQ41" s="35">
        <v>0</v>
      </c>
      <c r="AR41" s="36">
        <v>0</v>
      </c>
      <c r="AS41" s="34">
        <v>0</v>
      </c>
      <c r="AT41" s="35">
        <v>0</v>
      </c>
      <c r="AU41" s="35">
        <v>0</v>
      </c>
      <c r="AV41" s="35">
        <v>0</v>
      </c>
      <c r="AW41" s="36">
        <v>0</v>
      </c>
      <c r="AX41" s="34">
        <v>0</v>
      </c>
      <c r="AY41" s="35">
        <v>0</v>
      </c>
      <c r="AZ41" s="35">
        <v>0</v>
      </c>
      <c r="BA41" s="35">
        <v>0</v>
      </c>
      <c r="BB41" s="36">
        <v>0</v>
      </c>
      <c r="BC41" s="34">
        <v>0</v>
      </c>
      <c r="BD41" s="35">
        <v>0</v>
      </c>
      <c r="BE41" s="35">
        <v>0</v>
      </c>
      <c r="BF41" s="35">
        <v>0</v>
      </c>
      <c r="BG41" s="36">
        <v>0</v>
      </c>
      <c r="BH41" s="34">
        <v>0</v>
      </c>
      <c r="BI41" s="35">
        <v>0</v>
      </c>
      <c r="BJ41" s="35">
        <v>0</v>
      </c>
      <c r="BK41" s="35">
        <v>0</v>
      </c>
      <c r="BL41" s="36">
        <v>0</v>
      </c>
      <c r="BM41" s="9">
        <v>771416</v>
      </c>
      <c r="BN41" s="10">
        <v>42.221400000000003</v>
      </c>
      <c r="BO41" s="10">
        <v>41.702199999999998</v>
      </c>
      <c r="BP41" s="10">
        <v>41.750100000000003</v>
      </c>
      <c r="BQ41" s="11">
        <v>41.884999999999998</v>
      </c>
      <c r="BR41" s="9">
        <v>808280.8</v>
      </c>
      <c r="BS41" s="10">
        <v>42.231900000000003</v>
      </c>
      <c r="BT41" s="10">
        <v>41.692399999999999</v>
      </c>
      <c r="BU41" s="10">
        <v>41.7393</v>
      </c>
      <c r="BV41" s="11">
        <v>41.881100000000004</v>
      </c>
      <c r="BW41" s="9">
        <v>906732.12</v>
      </c>
      <c r="BX41" s="10">
        <v>42.196199999999997</v>
      </c>
      <c r="BY41" s="10">
        <v>41.680799999999998</v>
      </c>
      <c r="BZ41" s="10">
        <v>41.725999999999999</v>
      </c>
      <c r="CA41" s="11">
        <v>41.861499999999999</v>
      </c>
      <c r="CB41" s="9">
        <v>1064794.76</v>
      </c>
      <c r="CC41" s="10">
        <v>42.119900000000001</v>
      </c>
      <c r="CD41" s="10">
        <v>41.669400000000003</v>
      </c>
      <c r="CE41" s="10">
        <v>41.711500000000001</v>
      </c>
      <c r="CF41" s="11">
        <v>41.828899999999997</v>
      </c>
      <c r="CG41" s="34">
        <v>0</v>
      </c>
      <c r="CH41" s="35">
        <v>0</v>
      </c>
      <c r="CI41" s="35">
        <v>0</v>
      </c>
      <c r="CJ41" s="35">
        <v>0</v>
      </c>
      <c r="CK41" s="36">
        <v>0</v>
      </c>
      <c r="CL41" s="34">
        <v>0</v>
      </c>
      <c r="CM41" s="35">
        <v>0</v>
      </c>
      <c r="CN41" s="35">
        <v>0</v>
      </c>
      <c r="CO41" s="35">
        <v>0</v>
      </c>
      <c r="CP41" s="36">
        <v>0</v>
      </c>
      <c r="CQ41" s="34">
        <v>0</v>
      </c>
      <c r="CR41" s="35">
        <v>0</v>
      </c>
      <c r="CS41" s="35">
        <v>0</v>
      </c>
      <c r="CT41" s="35">
        <v>0</v>
      </c>
      <c r="CU41" s="36">
        <v>0</v>
      </c>
      <c r="CV41" s="34">
        <v>0</v>
      </c>
      <c r="CW41" s="35">
        <v>0</v>
      </c>
      <c r="CX41" s="35">
        <v>0</v>
      </c>
      <c r="CY41" s="35">
        <v>0</v>
      </c>
      <c r="CZ41" s="36">
        <v>0</v>
      </c>
      <c r="DA41" s="34">
        <v>0</v>
      </c>
      <c r="DB41" s="35">
        <v>0</v>
      </c>
      <c r="DC41" s="35">
        <v>0</v>
      </c>
      <c r="DD41" s="35">
        <v>0</v>
      </c>
      <c r="DE41" s="36">
        <v>0</v>
      </c>
      <c r="DF41" s="34">
        <v>0</v>
      </c>
      <c r="DG41" s="35">
        <v>0</v>
      </c>
      <c r="DH41" s="35">
        <v>0</v>
      </c>
      <c r="DI41" s="35">
        <v>0</v>
      </c>
      <c r="DJ41" s="36">
        <v>0</v>
      </c>
      <c r="DK41" s="34">
        <v>0</v>
      </c>
      <c r="DL41" s="35">
        <v>0</v>
      </c>
      <c r="DM41" s="35">
        <v>0</v>
      </c>
      <c r="DN41" s="35">
        <v>0</v>
      </c>
      <c r="DO41" s="36">
        <v>0</v>
      </c>
      <c r="DP41" s="34">
        <v>0</v>
      </c>
      <c r="DQ41" s="35">
        <v>0</v>
      </c>
      <c r="DR41" s="35">
        <v>0</v>
      </c>
      <c r="DS41" s="35">
        <v>0</v>
      </c>
      <c r="DT41" s="36">
        <v>0</v>
      </c>
      <c r="DU41" s="9">
        <v>767737.56</v>
      </c>
      <c r="DV41" s="10">
        <v>42.222799999999999</v>
      </c>
      <c r="DW41" s="10">
        <v>41.703000000000003</v>
      </c>
      <c r="DX41" s="10">
        <v>41.748199999999997</v>
      </c>
      <c r="DY41" s="11">
        <v>41.885100000000001</v>
      </c>
      <c r="DZ41" s="9">
        <v>804165.36</v>
      </c>
      <c r="EA41" s="10">
        <v>42.2316</v>
      </c>
      <c r="EB41" s="10">
        <v>41.6935</v>
      </c>
      <c r="EC41" s="10">
        <v>41.739899999999999</v>
      </c>
      <c r="ED41" s="11">
        <v>41.881599999999999</v>
      </c>
      <c r="EE41" s="9">
        <v>902476.32</v>
      </c>
      <c r="EF41" s="10">
        <v>42.196800000000003</v>
      </c>
      <c r="EG41" s="10">
        <v>41.680300000000003</v>
      </c>
      <c r="EH41" s="10">
        <v>41.726799999999997</v>
      </c>
      <c r="EI41" s="11">
        <v>41.861800000000002</v>
      </c>
      <c r="EJ41" s="9">
        <v>1060429.28</v>
      </c>
      <c r="EK41" s="10">
        <v>42.1203</v>
      </c>
      <c r="EL41" s="10">
        <v>41.670299999999997</v>
      </c>
      <c r="EM41" s="10">
        <v>41.711300000000001</v>
      </c>
      <c r="EN41" s="11">
        <v>41.829300000000003</v>
      </c>
      <c r="EO41" s="34">
        <v>0</v>
      </c>
      <c r="EP41" s="35">
        <v>0</v>
      </c>
      <c r="EQ41" s="35">
        <v>0</v>
      </c>
      <c r="ER41" s="35">
        <v>0</v>
      </c>
      <c r="ES41" s="36">
        <v>0</v>
      </c>
      <c r="ET41" s="34">
        <v>0</v>
      </c>
      <c r="EU41" s="35">
        <v>0</v>
      </c>
      <c r="EV41" s="35">
        <v>0</v>
      </c>
      <c r="EW41" s="35">
        <v>0</v>
      </c>
      <c r="EX41" s="36">
        <v>0</v>
      </c>
      <c r="EY41" s="34">
        <v>0</v>
      </c>
      <c r="EZ41" s="35">
        <v>0</v>
      </c>
      <c r="FA41" s="35">
        <v>0</v>
      </c>
      <c r="FB41" s="35">
        <v>0</v>
      </c>
      <c r="FC41" s="36">
        <v>0</v>
      </c>
      <c r="FD41" s="34">
        <v>0</v>
      </c>
      <c r="FE41" s="35">
        <v>0</v>
      </c>
      <c r="FF41" s="35">
        <v>0</v>
      </c>
      <c r="FG41" s="35">
        <v>0</v>
      </c>
      <c r="FH41" s="36">
        <v>0</v>
      </c>
      <c r="FI41" s="34">
        <v>0</v>
      </c>
      <c r="FJ41" s="35">
        <v>0</v>
      </c>
      <c r="FK41" s="35">
        <v>0</v>
      </c>
      <c r="FL41" s="35">
        <v>0</v>
      </c>
      <c r="FM41" s="36">
        <v>0</v>
      </c>
      <c r="FN41" s="34">
        <v>0</v>
      </c>
      <c r="FO41" s="35">
        <v>0</v>
      </c>
      <c r="FP41" s="35">
        <v>0</v>
      </c>
      <c r="FQ41" s="35">
        <v>0</v>
      </c>
      <c r="FR41" s="36">
        <v>0</v>
      </c>
      <c r="FS41" s="34">
        <v>0</v>
      </c>
      <c r="FT41" s="35">
        <v>0</v>
      </c>
      <c r="FU41" s="35">
        <v>0</v>
      </c>
      <c r="FV41" s="35">
        <v>0</v>
      </c>
      <c r="FW41" s="36">
        <v>0</v>
      </c>
      <c r="FX41" s="34">
        <v>0</v>
      </c>
      <c r="FY41" s="35">
        <v>0</v>
      </c>
      <c r="FZ41" s="35">
        <v>0</v>
      </c>
      <c r="GA41" s="35">
        <v>0</v>
      </c>
      <c r="GB41" s="36">
        <v>0</v>
      </c>
    </row>
    <row r="42" spans="2:184" ht="15.75" customHeight="1" thickBot="1">
      <c r="B42" s="122"/>
      <c r="C42" s="74"/>
      <c r="D42" s="12">
        <f t="shared" si="2"/>
        <v>22</v>
      </c>
      <c r="E42" s="13">
        <v>651398.40000000002</v>
      </c>
      <c r="F42" s="14">
        <v>40.281300000000002</v>
      </c>
      <c r="G42" s="14">
        <v>39.895499999999998</v>
      </c>
      <c r="H42" s="14">
        <v>39.955800000000004</v>
      </c>
      <c r="I42" s="15">
        <v>40.040900000000001</v>
      </c>
      <c r="J42" s="13">
        <v>694079.72</v>
      </c>
      <c r="K42" s="14">
        <v>40.278500000000001</v>
      </c>
      <c r="L42" s="14">
        <v>39.893599999999999</v>
      </c>
      <c r="M42" s="14">
        <v>39.954599999999999</v>
      </c>
      <c r="N42" s="15">
        <v>40.039000000000001</v>
      </c>
      <c r="O42" s="13">
        <v>791237.36</v>
      </c>
      <c r="P42" s="14">
        <v>40.234200000000001</v>
      </c>
      <c r="Q42" s="14">
        <v>39.885399999999997</v>
      </c>
      <c r="R42" s="14">
        <v>39.940100000000001</v>
      </c>
      <c r="S42" s="15">
        <v>40.017200000000003</v>
      </c>
      <c r="T42" s="13">
        <v>926074.24</v>
      </c>
      <c r="U42" s="14">
        <v>40.166800000000002</v>
      </c>
      <c r="V42" s="14">
        <v>39.8643</v>
      </c>
      <c r="W42" s="14">
        <v>39.918100000000003</v>
      </c>
      <c r="X42" s="15">
        <v>39.981099999999998</v>
      </c>
      <c r="Y42" s="37">
        <v>0</v>
      </c>
      <c r="Z42" s="38">
        <v>0</v>
      </c>
      <c r="AA42" s="38">
        <v>0</v>
      </c>
      <c r="AB42" s="38">
        <v>0</v>
      </c>
      <c r="AC42" s="39">
        <v>0</v>
      </c>
      <c r="AD42" s="37">
        <v>0</v>
      </c>
      <c r="AE42" s="38">
        <v>0</v>
      </c>
      <c r="AF42" s="38">
        <v>0</v>
      </c>
      <c r="AG42" s="38">
        <v>0</v>
      </c>
      <c r="AH42" s="39">
        <v>0</v>
      </c>
      <c r="AI42" s="37">
        <v>0</v>
      </c>
      <c r="AJ42" s="38">
        <v>0</v>
      </c>
      <c r="AK42" s="38">
        <v>0</v>
      </c>
      <c r="AL42" s="38">
        <v>0</v>
      </c>
      <c r="AM42" s="39">
        <v>0</v>
      </c>
      <c r="AN42" s="37">
        <v>0</v>
      </c>
      <c r="AO42" s="38">
        <v>0</v>
      </c>
      <c r="AP42" s="38">
        <v>0</v>
      </c>
      <c r="AQ42" s="38">
        <v>0</v>
      </c>
      <c r="AR42" s="39">
        <v>0</v>
      </c>
      <c r="AS42" s="37">
        <v>0</v>
      </c>
      <c r="AT42" s="38">
        <v>0</v>
      </c>
      <c r="AU42" s="38">
        <v>0</v>
      </c>
      <c r="AV42" s="38">
        <v>0</v>
      </c>
      <c r="AW42" s="39">
        <v>0</v>
      </c>
      <c r="AX42" s="37">
        <v>0</v>
      </c>
      <c r="AY42" s="38">
        <v>0</v>
      </c>
      <c r="AZ42" s="38">
        <v>0</v>
      </c>
      <c r="BA42" s="38">
        <v>0</v>
      </c>
      <c r="BB42" s="39">
        <v>0</v>
      </c>
      <c r="BC42" s="37">
        <v>0</v>
      </c>
      <c r="BD42" s="38">
        <v>0</v>
      </c>
      <c r="BE42" s="38">
        <v>0</v>
      </c>
      <c r="BF42" s="38">
        <v>0</v>
      </c>
      <c r="BG42" s="39">
        <v>0</v>
      </c>
      <c r="BH42" s="37">
        <v>0</v>
      </c>
      <c r="BI42" s="38">
        <v>0</v>
      </c>
      <c r="BJ42" s="38">
        <v>0</v>
      </c>
      <c r="BK42" s="38">
        <v>0</v>
      </c>
      <c r="BL42" s="39">
        <v>0</v>
      </c>
      <c r="BM42" s="13">
        <v>660773.43999999994</v>
      </c>
      <c r="BN42" s="14">
        <v>40.279600000000002</v>
      </c>
      <c r="BO42" s="14">
        <v>39.896299999999997</v>
      </c>
      <c r="BP42" s="14">
        <v>39.955500000000001</v>
      </c>
      <c r="BQ42" s="15">
        <v>40.040599999999998</v>
      </c>
      <c r="BR42" s="13">
        <v>703783.2</v>
      </c>
      <c r="BS42" s="14">
        <v>40.278500000000001</v>
      </c>
      <c r="BT42" s="14">
        <v>39.893799999999999</v>
      </c>
      <c r="BU42" s="14">
        <v>39.953600000000002</v>
      </c>
      <c r="BV42" s="15">
        <v>40.038699999999999</v>
      </c>
      <c r="BW42" s="13">
        <v>802550.64</v>
      </c>
      <c r="BX42" s="14">
        <v>40.235100000000003</v>
      </c>
      <c r="BY42" s="14">
        <v>39.886299999999999</v>
      </c>
      <c r="BZ42" s="14">
        <v>39.941699999999997</v>
      </c>
      <c r="CA42" s="15">
        <v>40.0184</v>
      </c>
      <c r="CB42" s="13">
        <v>945145.72</v>
      </c>
      <c r="CC42" s="14">
        <v>40.165599999999998</v>
      </c>
      <c r="CD42" s="14">
        <v>39.865200000000002</v>
      </c>
      <c r="CE42" s="14">
        <v>39.918300000000002</v>
      </c>
      <c r="CF42" s="15">
        <v>39.981099999999998</v>
      </c>
      <c r="CG42" s="37">
        <v>0</v>
      </c>
      <c r="CH42" s="38">
        <v>0</v>
      </c>
      <c r="CI42" s="38">
        <v>0</v>
      </c>
      <c r="CJ42" s="38">
        <v>0</v>
      </c>
      <c r="CK42" s="39">
        <v>0</v>
      </c>
      <c r="CL42" s="37">
        <v>0</v>
      </c>
      <c r="CM42" s="38">
        <v>0</v>
      </c>
      <c r="CN42" s="38">
        <v>0</v>
      </c>
      <c r="CO42" s="38">
        <v>0</v>
      </c>
      <c r="CP42" s="39">
        <v>0</v>
      </c>
      <c r="CQ42" s="37">
        <v>0</v>
      </c>
      <c r="CR42" s="38">
        <v>0</v>
      </c>
      <c r="CS42" s="38">
        <v>0</v>
      </c>
      <c r="CT42" s="38">
        <v>0</v>
      </c>
      <c r="CU42" s="39">
        <v>0</v>
      </c>
      <c r="CV42" s="37">
        <v>0</v>
      </c>
      <c r="CW42" s="38">
        <v>0</v>
      </c>
      <c r="CX42" s="38">
        <v>0</v>
      </c>
      <c r="CY42" s="38">
        <v>0</v>
      </c>
      <c r="CZ42" s="39">
        <v>0</v>
      </c>
      <c r="DA42" s="37">
        <v>0</v>
      </c>
      <c r="DB42" s="38">
        <v>0</v>
      </c>
      <c r="DC42" s="38">
        <v>0</v>
      </c>
      <c r="DD42" s="38">
        <v>0</v>
      </c>
      <c r="DE42" s="39">
        <v>0</v>
      </c>
      <c r="DF42" s="37">
        <v>0</v>
      </c>
      <c r="DG42" s="38">
        <v>0</v>
      </c>
      <c r="DH42" s="38">
        <v>0</v>
      </c>
      <c r="DI42" s="38">
        <v>0</v>
      </c>
      <c r="DJ42" s="39">
        <v>0</v>
      </c>
      <c r="DK42" s="37">
        <v>0</v>
      </c>
      <c r="DL42" s="38">
        <v>0</v>
      </c>
      <c r="DM42" s="38">
        <v>0</v>
      </c>
      <c r="DN42" s="38">
        <v>0</v>
      </c>
      <c r="DO42" s="39">
        <v>0</v>
      </c>
      <c r="DP42" s="37">
        <v>0</v>
      </c>
      <c r="DQ42" s="38">
        <v>0</v>
      </c>
      <c r="DR42" s="38">
        <v>0</v>
      </c>
      <c r="DS42" s="38">
        <v>0</v>
      </c>
      <c r="DT42" s="39">
        <v>0</v>
      </c>
      <c r="DU42" s="13">
        <v>656864.04</v>
      </c>
      <c r="DV42" s="14">
        <v>40.278799999999997</v>
      </c>
      <c r="DW42" s="14">
        <v>39.895600000000002</v>
      </c>
      <c r="DX42" s="14">
        <v>39.954799999999999</v>
      </c>
      <c r="DY42" s="15">
        <v>40.0398</v>
      </c>
      <c r="DZ42" s="13">
        <v>699722.88</v>
      </c>
      <c r="EA42" s="14">
        <v>40.279200000000003</v>
      </c>
      <c r="EB42" s="14">
        <v>39.894500000000001</v>
      </c>
      <c r="EC42" s="14">
        <v>39.954300000000003</v>
      </c>
      <c r="ED42" s="15">
        <v>40.039400000000001</v>
      </c>
      <c r="EE42" s="13">
        <v>798237.52</v>
      </c>
      <c r="EF42" s="14">
        <v>40.236400000000003</v>
      </c>
      <c r="EG42" s="14">
        <v>39.884300000000003</v>
      </c>
      <c r="EH42" s="14">
        <v>39.943399999999997</v>
      </c>
      <c r="EI42" s="15">
        <v>40.018700000000003</v>
      </c>
      <c r="EJ42" s="13">
        <v>940695</v>
      </c>
      <c r="EK42" s="14">
        <v>40.165399999999998</v>
      </c>
      <c r="EL42" s="14">
        <v>39.864699999999999</v>
      </c>
      <c r="EM42" s="14">
        <v>39.917299999999997</v>
      </c>
      <c r="EN42" s="15">
        <v>39.980499999999999</v>
      </c>
      <c r="EO42" s="37">
        <v>0</v>
      </c>
      <c r="EP42" s="38">
        <v>0</v>
      </c>
      <c r="EQ42" s="38">
        <v>0</v>
      </c>
      <c r="ER42" s="38">
        <v>0</v>
      </c>
      <c r="ES42" s="39">
        <v>0</v>
      </c>
      <c r="ET42" s="37">
        <v>0</v>
      </c>
      <c r="EU42" s="38">
        <v>0</v>
      </c>
      <c r="EV42" s="38">
        <v>0</v>
      </c>
      <c r="EW42" s="38">
        <v>0</v>
      </c>
      <c r="EX42" s="39">
        <v>0</v>
      </c>
      <c r="EY42" s="37">
        <v>0</v>
      </c>
      <c r="EZ42" s="38">
        <v>0</v>
      </c>
      <c r="FA42" s="38">
        <v>0</v>
      </c>
      <c r="FB42" s="38">
        <v>0</v>
      </c>
      <c r="FC42" s="39">
        <v>0</v>
      </c>
      <c r="FD42" s="37">
        <v>0</v>
      </c>
      <c r="FE42" s="38">
        <v>0</v>
      </c>
      <c r="FF42" s="38">
        <v>0</v>
      </c>
      <c r="FG42" s="38">
        <v>0</v>
      </c>
      <c r="FH42" s="39">
        <v>0</v>
      </c>
      <c r="FI42" s="37">
        <v>0</v>
      </c>
      <c r="FJ42" s="38">
        <v>0</v>
      </c>
      <c r="FK42" s="38">
        <v>0</v>
      </c>
      <c r="FL42" s="38">
        <v>0</v>
      </c>
      <c r="FM42" s="39">
        <v>0</v>
      </c>
      <c r="FN42" s="37">
        <v>0</v>
      </c>
      <c r="FO42" s="38">
        <v>0</v>
      </c>
      <c r="FP42" s="38">
        <v>0</v>
      </c>
      <c r="FQ42" s="38">
        <v>0</v>
      </c>
      <c r="FR42" s="39">
        <v>0</v>
      </c>
      <c r="FS42" s="37">
        <v>0</v>
      </c>
      <c r="FT42" s="38">
        <v>0</v>
      </c>
      <c r="FU42" s="38">
        <v>0</v>
      </c>
      <c r="FV42" s="38">
        <v>0</v>
      </c>
      <c r="FW42" s="39">
        <v>0</v>
      </c>
      <c r="FX42" s="37">
        <v>0</v>
      </c>
      <c r="FY42" s="38">
        <v>0</v>
      </c>
      <c r="FZ42" s="38">
        <v>0</v>
      </c>
      <c r="GA42" s="38">
        <v>0</v>
      </c>
      <c r="GB42" s="39">
        <v>0</v>
      </c>
    </row>
    <row r="43" spans="2:184" ht="15" customHeight="1">
      <c r="B43" s="122"/>
      <c r="C43" s="72" t="s">
        <v>19</v>
      </c>
      <c r="D43" s="4">
        <f>-(($B7 - 8) * 6)</f>
        <v>0</v>
      </c>
      <c r="E43" s="5">
        <v>1956561.28</v>
      </c>
      <c r="F43" s="6">
        <v>69.366299999999995</v>
      </c>
      <c r="G43" s="6">
        <v>68.479799999999997</v>
      </c>
      <c r="H43" s="6">
        <v>68.464399999999998</v>
      </c>
      <c r="I43" s="7">
        <v>68.750100000000003</v>
      </c>
      <c r="J43" s="5">
        <v>1892084.16</v>
      </c>
      <c r="K43" s="6">
        <v>69.438299999999998</v>
      </c>
      <c r="L43" s="6">
        <v>68.531599999999997</v>
      </c>
      <c r="M43" s="6">
        <v>68.513099999999994</v>
      </c>
      <c r="N43" s="7">
        <v>68.806600000000003</v>
      </c>
      <c r="O43" s="5">
        <v>1864751</v>
      </c>
      <c r="P43" s="6">
        <v>69.471900000000005</v>
      </c>
      <c r="Q43" s="6">
        <v>68.572900000000004</v>
      </c>
      <c r="R43" s="6">
        <v>68.536600000000007</v>
      </c>
      <c r="S43" s="7">
        <v>68.839399999999998</v>
      </c>
      <c r="T43" s="5">
        <v>1870976.08</v>
      </c>
      <c r="U43" s="6">
        <v>69.489099999999993</v>
      </c>
      <c r="V43" s="6">
        <v>68.600099999999998</v>
      </c>
      <c r="W43" s="6">
        <v>68.574799999999996</v>
      </c>
      <c r="X43" s="7">
        <v>68.867599999999996</v>
      </c>
      <c r="Y43" s="31">
        <v>0</v>
      </c>
      <c r="Z43" s="32">
        <v>0</v>
      </c>
      <c r="AA43" s="32">
        <v>0</v>
      </c>
      <c r="AB43" s="32">
        <v>0</v>
      </c>
      <c r="AC43" s="33">
        <v>0</v>
      </c>
      <c r="AD43" s="31">
        <v>0</v>
      </c>
      <c r="AE43" s="32">
        <v>0</v>
      </c>
      <c r="AF43" s="32">
        <v>0</v>
      </c>
      <c r="AG43" s="32">
        <v>0</v>
      </c>
      <c r="AH43" s="33">
        <v>0</v>
      </c>
      <c r="AI43" s="31">
        <v>0</v>
      </c>
      <c r="AJ43" s="32">
        <v>0</v>
      </c>
      <c r="AK43" s="32">
        <v>0</v>
      </c>
      <c r="AL43" s="32">
        <v>0</v>
      </c>
      <c r="AM43" s="33">
        <v>0</v>
      </c>
      <c r="AN43" s="31">
        <v>0</v>
      </c>
      <c r="AO43" s="32">
        <v>0</v>
      </c>
      <c r="AP43" s="32">
        <v>0</v>
      </c>
      <c r="AQ43" s="32">
        <v>0</v>
      </c>
      <c r="AR43" s="33">
        <v>0</v>
      </c>
      <c r="AS43" s="31">
        <v>0</v>
      </c>
      <c r="AT43" s="32">
        <v>0</v>
      </c>
      <c r="AU43" s="32">
        <v>0</v>
      </c>
      <c r="AV43" s="32">
        <v>0</v>
      </c>
      <c r="AW43" s="33">
        <v>0</v>
      </c>
      <c r="AX43" s="31">
        <v>0</v>
      </c>
      <c r="AY43" s="32">
        <v>0</v>
      </c>
      <c r="AZ43" s="32">
        <v>0</v>
      </c>
      <c r="BA43" s="32">
        <v>0</v>
      </c>
      <c r="BB43" s="33">
        <v>0</v>
      </c>
      <c r="BC43" s="31">
        <v>0</v>
      </c>
      <c r="BD43" s="32">
        <v>0</v>
      </c>
      <c r="BE43" s="32">
        <v>0</v>
      </c>
      <c r="BF43" s="32">
        <v>0</v>
      </c>
      <c r="BG43" s="33">
        <v>0</v>
      </c>
      <c r="BH43" s="31">
        <v>0</v>
      </c>
      <c r="BI43" s="32">
        <v>0</v>
      </c>
      <c r="BJ43" s="32">
        <v>0</v>
      </c>
      <c r="BK43" s="32">
        <v>0</v>
      </c>
      <c r="BL43" s="33">
        <v>0</v>
      </c>
      <c r="BM43" s="5">
        <v>1966202.76</v>
      </c>
      <c r="BN43" s="6">
        <v>69.359499999999997</v>
      </c>
      <c r="BO43" s="6">
        <v>68.483999999999995</v>
      </c>
      <c r="BP43" s="6">
        <v>68.4589</v>
      </c>
      <c r="BQ43" s="7">
        <v>68.747600000000006</v>
      </c>
      <c r="BR43" s="5">
        <v>1901700.36</v>
      </c>
      <c r="BS43" s="6">
        <v>69.431799999999996</v>
      </c>
      <c r="BT43" s="6">
        <v>68.540099999999995</v>
      </c>
      <c r="BU43" s="6">
        <v>68.516599999999997</v>
      </c>
      <c r="BV43" s="7">
        <v>68.808999999999997</v>
      </c>
      <c r="BW43" s="5">
        <v>1874029.12</v>
      </c>
      <c r="BX43" s="6">
        <v>69.475700000000003</v>
      </c>
      <c r="BY43" s="6">
        <v>68.570499999999996</v>
      </c>
      <c r="BZ43" s="6">
        <v>68.541700000000006</v>
      </c>
      <c r="CA43" s="7">
        <v>68.841399999999993</v>
      </c>
      <c r="CB43" s="5">
        <v>1880073.48</v>
      </c>
      <c r="CC43" s="6">
        <v>69.487700000000004</v>
      </c>
      <c r="CD43" s="6">
        <v>68.602999999999994</v>
      </c>
      <c r="CE43" s="6">
        <v>68.575599999999994</v>
      </c>
      <c r="CF43" s="7">
        <v>68.868499999999997</v>
      </c>
      <c r="CG43" s="31">
        <v>0</v>
      </c>
      <c r="CH43" s="32">
        <v>0</v>
      </c>
      <c r="CI43" s="32">
        <v>0</v>
      </c>
      <c r="CJ43" s="32">
        <v>0</v>
      </c>
      <c r="CK43" s="33">
        <v>0</v>
      </c>
      <c r="CL43" s="31">
        <v>0</v>
      </c>
      <c r="CM43" s="32">
        <v>0</v>
      </c>
      <c r="CN43" s="32">
        <v>0</v>
      </c>
      <c r="CO43" s="32">
        <v>0</v>
      </c>
      <c r="CP43" s="33">
        <v>0</v>
      </c>
      <c r="CQ43" s="31">
        <v>0</v>
      </c>
      <c r="CR43" s="32">
        <v>0</v>
      </c>
      <c r="CS43" s="32">
        <v>0</v>
      </c>
      <c r="CT43" s="32">
        <v>0</v>
      </c>
      <c r="CU43" s="33">
        <v>0</v>
      </c>
      <c r="CV43" s="31">
        <v>0</v>
      </c>
      <c r="CW43" s="32">
        <v>0</v>
      </c>
      <c r="CX43" s="32">
        <v>0</v>
      </c>
      <c r="CY43" s="32">
        <v>0</v>
      </c>
      <c r="CZ43" s="33">
        <v>0</v>
      </c>
      <c r="DA43" s="31">
        <v>0</v>
      </c>
      <c r="DB43" s="32">
        <v>0</v>
      </c>
      <c r="DC43" s="32">
        <v>0</v>
      </c>
      <c r="DD43" s="32">
        <v>0</v>
      </c>
      <c r="DE43" s="33">
        <v>0</v>
      </c>
      <c r="DF43" s="31">
        <v>0</v>
      </c>
      <c r="DG43" s="32">
        <v>0</v>
      </c>
      <c r="DH43" s="32">
        <v>0</v>
      </c>
      <c r="DI43" s="32">
        <v>0</v>
      </c>
      <c r="DJ43" s="33">
        <v>0</v>
      </c>
      <c r="DK43" s="31">
        <v>0</v>
      </c>
      <c r="DL43" s="32">
        <v>0</v>
      </c>
      <c r="DM43" s="32">
        <v>0</v>
      </c>
      <c r="DN43" s="32">
        <v>0</v>
      </c>
      <c r="DO43" s="33">
        <v>0</v>
      </c>
      <c r="DP43" s="31">
        <v>0</v>
      </c>
      <c r="DQ43" s="32">
        <v>0</v>
      </c>
      <c r="DR43" s="32">
        <v>0</v>
      </c>
      <c r="DS43" s="32">
        <v>0</v>
      </c>
      <c r="DT43" s="33">
        <v>0</v>
      </c>
      <c r="DU43" s="5">
        <v>1962152.68</v>
      </c>
      <c r="DV43" s="6">
        <v>69.359800000000007</v>
      </c>
      <c r="DW43" s="6">
        <v>68.476200000000006</v>
      </c>
      <c r="DX43" s="6">
        <v>68.463899999999995</v>
      </c>
      <c r="DY43" s="7">
        <v>68.746799999999993</v>
      </c>
      <c r="DZ43" s="5">
        <v>1897795.28</v>
      </c>
      <c r="EA43" s="6">
        <v>69.439300000000003</v>
      </c>
      <c r="EB43" s="6">
        <v>68.535700000000006</v>
      </c>
      <c r="EC43" s="6">
        <v>68.514200000000002</v>
      </c>
      <c r="ED43" s="7">
        <v>68.808800000000005</v>
      </c>
      <c r="EE43" s="5">
        <v>1870147.76</v>
      </c>
      <c r="EF43" s="6">
        <v>69.469700000000003</v>
      </c>
      <c r="EG43" s="6">
        <v>68.568299999999994</v>
      </c>
      <c r="EH43" s="6">
        <v>68.538600000000002</v>
      </c>
      <c r="EI43" s="7">
        <v>68.837800000000001</v>
      </c>
      <c r="EJ43" s="5">
        <v>1876333.6</v>
      </c>
      <c r="EK43" s="6">
        <v>69.492500000000007</v>
      </c>
      <c r="EL43" s="6">
        <v>68.598799999999997</v>
      </c>
      <c r="EM43" s="6">
        <v>68.572000000000003</v>
      </c>
      <c r="EN43" s="7">
        <v>68.867099999999994</v>
      </c>
      <c r="EO43" s="31">
        <v>0</v>
      </c>
      <c r="EP43" s="32">
        <v>0</v>
      </c>
      <c r="EQ43" s="32">
        <v>0</v>
      </c>
      <c r="ER43" s="32">
        <v>0</v>
      </c>
      <c r="ES43" s="33">
        <v>0</v>
      </c>
      <c r="ET43" s="31">
        <v>0</v>
      </c>
      <c r="EU43" s="32">
        <v>0</v>
      </c>
      <c r="EV43" s="32">
        <v>0</v>
      </c>
      <c r="EW43" s="32">
        <v>0</v>
      </c>
      <c r="EX43" s="33">
        <v>0</v>
      </c>
      <c r="EY43" s="31">
        <v>0</v>
      </c>
      <c r="EZ43" s="32">
        <v>0</v>
      </c>
      <c r="FA43" s="32">
        <v>0</v>
      </c>
      <c r="FB43" s="32">
        <v>0</v>
      </c>
      <c r="FC43" s="33">
        <v>0</v>
      </c>
      <c r="FD43" s="31">
        <v>0</v>
      </c>
      <c r="FE43" s="32">
        <v>0</v>
      </c>
      <c r="FF43" s="32">
        <v>0</v>
      </c>
      <c r="FG43" s="32">
        <v>0</v>
      </c>
      <c r="FH43" s="33">
        <v>0</v>
      </c>
      <c r="FI43" s="31">
        <v>0</v>
      </c>
      <c r="FJ43" s="32">
        <v>0</v>
      </c>
      <c r="FK43" s="32">
        <v>0</v>
      </c>
      <c r="FL43" s="32">
        <v>0</v>
      </c>
      <c r="FM43" s="33">
        <v>0</v>
      </c>
      <c r="FN43" s="31">
        <v>0</v>
      </c>
      <c r="FO43" s="32">
        <v>0</v>
      </c>
      <c r="FP43" s="32">
        <v>0</v>
      </c>
      <c r="FQ43" s="32">
        <v>0</v>
      </c>
      <c r="FR43" s="33">
        <v>0</v>
      </c>
      <c r="FS43" s="31">
        <v>0</v>
      </c>
      <c r="FT43" s="32">
        <v>0</v>
      </c>
      <c r="FU43" s="32">
        <v>0</v>
      </c>
      <c r="FV43" s="32">
        <v>0</v>
      </c>
      <c r="FW43" s="33">
        <v>0</v>
      </c>
      <c r="FX43" s="31">
        <v>0</v>
      </c>
      <c r="FY43" s="32">
        <v>0</v>
      </c>
      <c r="FZ43" s="32">
        <v>0</v>
      </c>
      <c r="GA43" s="32">
        <v>0</v>
      </c>
      <c r="GB43" s="33">
        <v>0</v>
      </c>
    </row>
    <row r="44" spans="2:184" ht="15" customHeight="1">
      <c r="B44" s="122"/>
      <c r="C44" s="73"/>
      <c r="D44" s="8">
        <f>$D43 + 2</f>
        <v>2</v>
      </c>
      <c r="E44" s="9">
        <v>1820867.44</v>
      </c>
      <c r="F44" s="10">
        <v>62.109200000000001</v>
      </c>
      <c r="G44" s="10">
        <v>61.7012</v>
      </c>
      <c r="H44" s="10">
        <v>61.701799999999999</v>
      </c>
      <c r="I44" s="11">
        <v>61.833199999999998</v>
      </c>
      <c r="J44" s="9">
        <v>1769327.32</v>
      </c>
      <c r="K44" s="10">
        <v>62.120199999999997</v>
      </c>
      <c r="L44" s="10">
        <v>61.713500000000003</v>
      </c>
      <c r="M44" s="10">
        <v>61.725200000000001</v>
      </c>
      <c r="N44" s="11">
        <v>61.8489</v>
      </c>
      <c r="O44" s="9">
        <v>1754392.44</v>
      </c>
      <c r="P44" s="10">
        <v>62.132599999999996</v>
      </c>
      <c r="Q44" s="10">
        <v>61.729599999999998</v>
      </c>
      <c r="R44" s="10">
        <v>61.728499999999997</v>
      </c>
      <c r="S44" s="11">
        <v>61.859499999999997</v>
      </c>
      <c r="T44" s="9">
        <v>1773520.12</v>
      </c>
      <c r="U44" s="10">
        <v>62.138199999999998</v>
      </c>
      <c r="V44" s="10">
        <v>61.735100000000003</v>
      </c>
      <c r="W44" s="10">
        <v>61.740900000000003</v>
      </c>
      <c r="X44" s="11">
        <v>61.8673</v>
      </c>
      <c r="Y44" s="34">
        <v>0</v>
      </c>
      <c r="Z44" s="35">
        <v>0</v>
      </c>
      <c r="AA44" s="35">
        <v>0</v>
      </c>
      <c r="AB44" s="35">
        <v>0</v>
      </c>
      <c r="AC44" s="36">
        <v>0</v>
      </c>
      <c r="AD44" s="34">
        <v>0</v>
      </c>
      <c r="AE44" s="35">
        <v>0</v>
      </c>
      <c r="AF44" s="35">
        <v>0</v>
      </c>
      <c r="AG44" s="35">
        <v>0</v>
      </c>
      <c r="AH44" s="36">
        <v>0</v>
      </c>
      <c r="AI44" s="34">
        <v>0</v>
      </c>
      <c r="AJ44" s="35">
        <v>0</v>
      </c>
      <c r="AK44" s="35">
        <v>0</v>
      </c>
      <c r="AL44" s="35">
        <v>0</v>
      </c>
      <c r="AM44" s="36">
        <v>0</v>
      </c>
      <c r="AN44" s="34">
        <v>0</v>
      </c>
      <c r="AO44" s="35">
        <v>0</v>
      </c>
      <c r="AP44" s="35">
        <v>0</v>
      </c>
      <c r="AQ44" s="35">
        <v>0</v>
      </c>
      <c r="AR44" s="36">
        <v>0</v>
      </c>
      <c r="AS44" s="34">
        <v>0</v>
      </c>
      <c r="AT44" s="35">
        <v>0</v>
      </c>
      <c r="AU44" s="35">
        <v>0</v>
      </c>
      <c r="AV44" s="35">
        <v>0</v>
      </c>
      <c r="AW44" s="36">
        <v>0</v>
      </c>
      <c r="AX44" s="34">
        <v>0</v>
      </c>
      <c r="AY44" s="35">
        <v>0</v>
      </c>
      <c r="AZ44" s="35">
        <v>0</v>
      </c>
      <c r="BA44" s="35">
        <v>0</v>
      </c>
      <c r="BB44" s="36">
        <v>0</v>
      </c>
      <c r="BC44" s="34">
        <v>0</v>
      </c>
      <c r="BD44" s="35">
        <v>0</v>
      </c>
      <c r="BE44" s="35">
        <v>0</v>
      </c>
      <c r="BF44" s="35">
        <v>0</v>
      </c>
      <c r="BG44" s="36">
        <v>0</v>
      </c>
      <c r="BH44" s="34">
        <v>0</v>
      </c>
      <c r="BI44" s="35">
        <v>0</v>
      </c>
      <c r="BJ44" s="35">
        <v>0</v>
      </c>
      <c r="BK44" s="35">
        <v>0</v>
      </c>
      <c r="BL44" s="36">
        <v>0</v>
      </c>
      <c r="BM44" s="9">
        <v>1830546.32</v>
      </c>
      <c r="BN44" s="10">
        <v>62.112400000000001</v>
      </c>
      <c r="BO44" s="10">
        <v>61.7029</v>
      </c>
      <c r="BP44" s="10">
        <v>61.703400000000002</v>
      </c>
      <c r="BQ44" s="11">
        <v>61.835299999999997</v>
      </c>
      <c r="BR44" s="9">
        <v>1778896.36</v>
      </c>
      <c r="BS44" s="10">
        <v>62.125500000000002</v>
      </c>
      <c r="BT44" s="10">
        <v>61.718499999999999</v>
      </c>
      <c r="BU44" s="10">
        <v>61.718400000000003</v>
      </c>
      <c r="BV44" s="11">
        <v>61.849899999999998</v>
      </c>
      <c r="BW44" s="9">
        <v>1763591.48</v>
      </c>
      <c r="BX44" s="10">
        <v>62.131999999999998</v>
      </c>
      <c r="BY44" s="10">
        <v>61.7286</v>
      </c>
      <c r="BZ44" s="10">
        <v>61.733800000000002</v>
      </c>
      <c r="CA44" s="11">
        <v>61.860700000000001</v>
      </c>
      <c r="CB44" s="9">
        <v>1782863.04</v>
      </c>
      <c r="CC44" s="10">
        <v>62.143000000000001</v>
      </c>
      <c r="CD44" s="10">
        <v>61.7363</v>
      </c>
      <c r="CE44" s="10">
        <v>61.738100000000003</v>
      </c>
      <c r="CF44" s="11">
        <v>61.868299999999998</v>
      </c>
      <c r="CG44" s="34">
        <v>0</v>
      </c>
      <c r="CH44" s="35">
        <v>0</v>
      </c>
      <c r="CI44" s="35">
        <v>0</v>
      </c>
      <c r="CJ44" s="35">
        <v>0</v>
      </c>
      <c r="CK44" s="36">
        <v>0</v>
      </c>
      <c r="CL44" s="34">
        <v>0</v>
      </c>
      <c r="CM44" s="35">
        <v>0</v>
      </c>
      <c r="CN44" s="35">
        <v>0</v>
      </c>
      <c r="CO44" s="35">
        <v>0</v>
      </c>
      <c r="CP44" s="36">
        <v>0</v>
      </c>
      <c r="CQ44" s="34">
        <v>0</v>
      </c>
      <c r="CR44" s="35">
        <v>0</v>
      </c>
      <c r="CS44" s="35">
        <v>0</v>
      </c>
      <c r="CT44" s="35">
        <v>0</v>
      </c>
      <c r="CU44" s="36">
        <v>0</v>
      </c>
      <c r="CV44" s="34">
        <v>0</v>
      </c>
      <c r="CW44" s="35">
        <v>0</v>
      </c>
      <c r="CX44" s="35">
        <v>0</v>
      </c>
      <c r="CY44" s="35">
        <v>0</v>
      </c>
      <c r="CZ44" s="36">
        <v>0</v>
      </c>
      <c r="DA44" s="34">
        <v>0</v>
      </c>
      <c r="DB44" s="35">
        <v>0</v>
      </c>
      <c r="DC44" s="35">
        <v>0</v>
      </c>
      <c r="DD44" s="35">
        <v>0</v>
      </c>
      <c r="DE44" s="36">
        <v>0</v>
      </c>
      <c r="DF44" s="34">
        <v>0</v>
      </c>
      <c r="DG44" s="35">
        <v>0</v>
      </c>
      <c r="DH44" s="35">
        <v>0</v>
      </c>
      <c r="DI44" s="35">
        <v>0</v>
      </c>
      <c r="DJ44" s="36">
        <v>0</v>
      </c>
      <c r="DK44" s="34">
        <v>0</v>
      </c>
      <c r="DL44" s="35">
        <v>0</v>
      </c>
      <c r="DM44" s="35">
        <v>0</v>
      </c>
      <c r="DN44" s="35">
        <v>0</v>
      </c>
      <c r="DO44" s="36">
        <v>0</v>
      </c>
      <c r="DP44" s="34">
        <v>0</v>
      </c>
      <c r="DQ44" s="35">
        <v>0</v>
      </c>
      <c r="DR44" s="35">
        <v>0</v>
      </c>
      <c r="DS44" s="35">
        <v>0</v>
      </c>
      <c r="DT44" s="36">
        <v>0</v>
      </c>
      <c r="DU44" s="9">
        <v>1826490.16</v>
      </c>
      <c r="DV44" s="10">
        <v>62.110599999999998</v>
      </c>
      <c r="DW44" s="10">
        <v>61.698</v>
      </c>
      <c r="DX44" s="10">
        <v>61.707000000000001</v>
      </c>
      <c r="DY44" s="11">
        <v>61.834299999999999</v>
      </c>
      <c r="DZ44" s="9">
        <v>1775040.12</v>
      </c>
      <c r="EA44" s="10">
        <v>62.125999999999998</v>
      </c>
      <c r="EB44" s="10">
        <v>61.719200000000001</v>
      </c>
      <c r="EC44" s="10">
        <v>61.722900000000003</v>
      </c>
      <c r="ED44" s="11">
        <v>61.851900000000001</v>
      </c>
      <c r="EE44" s="9">
        <v>1759738.44</v>
      </c>
      <c r="EF44" s="10">
        <v>62.130400000000002</v>
      </c>
      <c r="EG44" s="10">
        <v>61.731099999999998</v>
      </c>
      <c r="EH44" s="10">
        <v>61.725700000000003</v>
      </c>
      <c r="EI44" s="11">
        <v>61.8583</v>
      </c>
      <c r="EJ44" s="9">
        <v>1779228.32</v>
      </c>
      <c r="EK44" s="10">
        <v>62.1419</v>
      </c>
      <c r="EL44" s="10">
        <v>61.737499999999997</v>
      </c>
      <c r="EM44" s="10">
        <v>61.743400000000001</v>
      </c>
      <c r="EN44" s="11">
        <v>61.870199999999997</v>
      </c>
      <c r="EO44" s="34">
        <v>0</v>
      </c>
      <c r="EP44" s="35">
        <v>0</v>
      </c>
      <c r="EQ44" s="35">
        <v>0</v>
      </c>
      <c r="ER44" s="35">
        <v>0</v>
      </c>
      <c r="ES44" s="36">
        <v>0</v>
      </c>
      <c r="ET44" s="34">
        <v>0</v>
      </c>
      <c r="EU44" s="35">
        <v>0</v>
      </c>
      <c r="EV44" s="35">
        <v>0</v>
      </c>
      <c r="EW44" s="35">
        <v>0</v>
      </c>
      <c r="EX44" s="36">
        <v>0</v>
      </c>
      <c r="EY44" s="34">
        <v>0</v>
      </c>
      <c r="EZ44" s="35">
        <v>0</v>
      </c>
      <c r="FA44" s="35">
        <v>0</v>
      </c>
      <c r="FB44" s="35">
        <v>0</v>
      </c>
      <c r="FC44" s="36">
        <v>0</v>
      </c>
      <c r="FD44" s="34">
        <v>0</v>
      </c>
      <c r="FE44" s="35">
        <v>0</v>
      </c>
      <c r="FF44" s="35">
        <v>0</v>
      </c>
      <c r="FG44" s="35">
        <v>0</v>
      </c>
      <c r="FH44" s="36">
        <v>0</v>
      </c>
      <c r="FI44" s="34">
        <v>0</v>
      </c>
      <c r="FJ44" s="35">
        <v>0</v>
      </c>
      <c r="FK44" s="35">
        <v>0</v>
      </c>
      <c r="FL44" s="35">
        <v>0</v>
      </c>
      <c r="FM44" s="36">
        <v>0</v>
      </c>
      <c r="FN44" s="34">
        <v>0</v>
      </c>
      <c r="FO44" s="35">
        <v>0</v>
      </c>
      <c r="FP44" s="35">
        <v>0</v>
      </c>
      <c r="FQ44" s="35">
        <v>0</v>
      </c>
      <c r="FR44" s="36">
        <v>0</v>
      </c>
      <c r="FS44" s="34">
        <v>0</v>
      </c>
      <c r="FT44" s="35">
        <v>0</v>
      </c>
      <c r="FU44" s="35">
        <v>0</v>
      </c>
      <c r="FV44" s="35">
        <v>0</v>
      </c>
      <c r="FW44" s="36">
        <v>0</v>
      </c>
      <c r="FX44" s="34">
        <v>0</v>
      </c>
      <c r="FY44" s="35">
        <v>0</v>
      </c>
      <c r="FZ44" s="35">
        <v>0</v>
      </c>
      <c r="GA44" s="35">
        <v>0</v>
      </c>
      <c r="GB44" s="36">
        <v>0</v>
      </c>
    </row>
    <row r="45" spans="2:184" ht="15" customHeight="1">
      <c r="B45" s="122"/>
      <c r="C45" s="73"/>
      <c r="D45" s="8">
        <f t="shared" ref="D45:D54" si="3">$D44 + 2</f>
        <v>4</v>
      </c>
      <c r="E45" s="9">
        <v>1694522.72</v>
      </c>
      <c r="F45" s="10">
        <v>57.974200000000003</v>
      </c>
      <c r="G45" s="10">
        <v>57.717500000000001</v>
      </c>
      <c r="H45" s="10">
        <v>57.724899999999998</v>
      </c>
      <c r="I45" s="11">
        <v>57.803899999999999</v>
      </c>
      <c r="J45" s="9">
        <v>1655945.64</v>
      </c>
      <c r="K45" s="10">
        <v>57.98</v>
      </c>
      <c r="L45" s="10">
        <v>57.727899999999998</v>
      </c>
      <c r="M45" s="10">
        <v>57.730699999999999</v>
      </c>
      <c r="N45" s="11">
        <v>57.811300000000003</v>
      </c>
      <c r="O45" s="9">
        <v>1651577.44</v>
      </c>
      <c r="P45" s="10">
        <v>57.9846</v>
      </c>
      <c r="Q45" s="10">
        <v>57.735399999999998</v>
      </c>
      <c r="R45" s="10">
        <v>57.734400000000001</v>
      </c>
      <c r="S45" s="11">
        <v>57.816499999999998</v>
      </c>
      <c r="T45" s="9">
        <v>1685556.32</v>
      </c>
      <c r="U45" s="10">
        <v>57.990400000000001</v>
      </c>
      <c r="V45" s="10">
        <v>57.740200000000002</v>
      </c>
      <c r="W45" s="10">
        <v>57.744700000000002</v>
      </c>
      <c r="X45" s="11">
        <v>57.823500000000003</v>
      </c>
      <c r="Y45" s="34">
        <v>0</v>
      </c>
      <c r="Z45" s="35">
        <v>0</v>
      </c>
      <c r="AA45" s="35">
        <v>0</v>
      </c>
      <c r="AB45" s="35">
        <v>0</v>
      </c>
      <c r="AC45" s="36">
        <v>0</v>
      </c>
      <c r="AD45" s="34">
        <v>0</v>
      </c>
      <c r="AE45" s="35">
        <v>0</v>
      </c>
      <c r="AF45" s="35">
        <v>0</v>
      </c>
      <c r="AG45" s="35">
        <v>0</v>
      </c>
      <c r="AH45" s="36">
        <v>0</v>
      </c>
      <c r="AI45" s="34">
        <v>0</v>
      </c>
      <c r="AJ45" s="35">
        <v>0</v>
      </c>
      <c r="AK45" s="35">
        <v>0</v>
      </c>
      <c r="AL45" s="35">
        <v>0</v>
      </c>
      <c r="AM45" s="36">
        <v>0</v>
      </c>
      <c r="AN45" s="34">
        <v>0</v>
      </c>
      <c r="AO45" s="35">
        <v>0</v>
      </c>
      <c r="AP45" s="35">
        <v>0</v>
      </c>
      <c r="AQ45" s="35">
        <v>0</v>
      </c>
      <c r="AR45" s="36">
        <v>0</v>
      </c>
      <c r="AS45" s="34">
        <v>0</v>
      </c>
      <c r="AT45" s="35">
        <v>0</v>
      </c>
      <c r="AU45" s="35">
        <v>0</v>
      </c>
      <c r="AV45" s="35">
        <v>0</v>
      </c>
      <c r="AW45" s="36">
        <v>0</v>
      </c>
      <c r="AX45" s="34">
        <v>0</v>
      </c>
      <c r="AY45" s="35">
        <v>0</v>
      </c>
      <c r="AZ45" s="35">
        <v>0</v>
      </c>
      <c r="BA45" s="35">
        <v>0</v>
      </c>
      <c r="BB45" s="36">
        <v>0</v>
      </c>
      <c r="BC45" s="34">
        <v>0</v>
      </c>
      <c r="BD45" s="35">
        <v>0</v>
      </c>
      <c r="BE45" s="35">
        <v>0</v>
      </c>
      <c r="BF45" s="35">
        <v>0</v>
      </c>
      <c r="BG45" s="36">
        <v>0</v>
      </c>
      <c r="BH45" s="34">
        <v>0</v>
      </c>
      <c r="BI45" s="35">
        <v>0</v>
      </c>
      <c r="BJ45" s="35">
        <v>0</v>
      </c>
      <c r="BK45" s="35">
        <v>0</v>
      </c>
      <c r="BL45" s="36">
        <v>0</v>
      </c>
      <c r="BM45" s="9">
        <v>1704089.44</v>
      </c>
      <c r="BN45" s="10">
        <v>57.9726</v>
      </c>
      <c r="BO45" s="10">
        <v>57.715400000000002</v>
      </c>
      <c r="BP45" s="10">
        <v>57.723100000000002</v>
      </c>
      <c r="BQ45" s="11">
        <v>57.802100000000003</v>
      </c>
      <c r="BR45" s="9">
        <v>1665269.88</v>
      </c>
      <c r="BS45" s="10">
        <v>57.984000000000002</v>
      </c>
      <c r="BT45" s="10">
        <v>57.7271</v>
      </c>
      <c r="BU45" s="10">
        <v>57.729900000000001</v>
      </c>
      <c r="BV45" s="11">
        <v>57.811999999999998</v>
      </c>
      <c r="BW45" s="9">
        <v>1660575.28</v>
      </c>
      <c r="BX45" s="10">
        <v>57.985100000000003</v>
      </c>
      <c r="BY45" s="10">
        <v>57.732100000000003</v>
      </c>
      <c r="BZ45" s="10">
        <v>57.733600000000003</v>
      </c>
      <c r="CA45" s="11">
        <v>57.815300000000001</v>
      </c>
      <c r="CB45" s="9">
        <v>1695256.24</v>
      </c>
      <c r="CC45" s="10">
        <v>57.99</v>
      </c>
      <c r="CD45" s="10">
        <v>57.741300000000003</v>
      </c>
      <c r="CE45" s="10">
        <v>57.744399999999999</v>
      </c>
      <c r="CF45" s="11">
        <v>57.823700000000002</v>
      </c>
      <c r="CG45" s="34">
        <v>0</v>
      </c>
      <c r="CH45" s="35">
        <v>0</v>
      </c>
      <c r="CI45" s="35">
        <v>0</v>
      </c>
      <c r="CJ45" s="35">
        <v>0</v>
      </c>
      <c r="CK45" s="36">
        <v>0</v>
      </c>
      <c r="CL45" s="34">
        <v>0</v>
      </c>
      <c r="CM45" s="35">
        <v>0</v>
      </c>
      <c r="CN45" s="35">
        <v>0</v>
      </c>
      <c r="CO45" s="35">
        <v>0</v>
      </c>
      <c r="CP45" s="36">
        <v>0</v>
      </c>
      <c r="CQ45" s="34">
        <v>0</v>
      </c>
      <c r="CR45" s="35">
        <v>0</v>
      </c>
      <c r="CS45" s="35">
        <v>0</v>
      </c>
      <c r="CT45" s="35">
        <v>0</v>
      </c>
      <c r="CU45" s="36">
        <v>0</v>
      </c>
      <c r="CV45" s="34">
        <v>0</v>
      </c>
      <c r="CW45" s="35">
        <v>0</v>
      </c>
      <c r="CX45" s="35">
        <v>0</v>
      </c>
      <c r="CY45" s="35">
        <v>0</v>
      </c>
      <c r="CZ45" s="36">
        <v>0</v>
      </c>
      <c r="DA45" s="34">
        <v>0</v>
      </c>
      <c r="DB45" s="35">
        <v>0</v>
      </c>
      <c r="DC45" s="35">
        <v>0</v>
      </c>
      <c r="DD45" s="35">
        <v>0</v>
      </c>
      <c r="DE45" s="36">
        <v>0</v>
      </c>
      <c r="DF45" s="34">
        <v>0</v>
      </c>
      <c r="DG45" s="35">
        <v>0</v>
      </c>
      <c r="DH45" s="35">
        <v>0</v>
      </c>
      <c r="DI45" s="35">
        <v>0</v>
      </c>
      <c r="DJ45" s="36">
        <v>0</v>
      </c>
      <c r="DK45" s="34">
        <v>0</v>
      </c>
      <c r="DL45" s="35">
        <v>0</v>
      </c>
      <c r="DM45" s="35">
        <v>0</v>
      </c>
      <c r="DN45" s="35">
        <v>0</v>
      </c>
      <c r="DO45" s="36">
        <v>0</v>
      </c>
      <c r="DP45" s="34">
        <v>0</v>
      </c>
      <c r="DQ45" s="35">
        <v>0</v>
      </c>
      <c r="DR45" s="35">
        <v>0</v>
      </c>
      <c r="DS45" s="35">
        <v>0</v>
      </c>
      <c r="DT45" s="36">
        <v>0</v>
      </c>
      <c r="DU45" s="9">
        <v>1700098.28</v>
      </c>
      <c r="DV45" s="10">
        <v>57.972000000000001</v>
      </c>
      <c r="DW45" s="10">
        <v>57.720599999999997</v>
      </c>
      <c r="DX45" s="10">
        <v>57.720599999999997</v>
      </c>
      <c r="DY45" s="11">
        <v>57.802799999999998</v>
      </c>
      <c r="DZ45" s="9">
        <v>1661399.28</v>
      </c>
      <c r="EA45" s="10">
        <v>57.978700000000003</v>
      </c>
      <c r="EB45" s="10">
        <v>57.7288</v>
      </c>
      <c r="EC45" s="10">
        <v>57.7286</v>
      </c>
      <c r="ED45" s="11">
        <v>57.810400000000001</v>
      </c>
      <c r="EE45" s="9">
        <v>1656854.64</v>
      </c>
      <c r="EF45" s="10">
        <v>57.984299999999998</v>
      </c>
      <c r="EG45" s="10">
        <v>57.734499999999997</v>
      </c>
      <c r="EH45" s="10">
        <v>57.733800000000002</v>
      </c>
      <c r="EI45" s="11">
        <v>57.815899999999999</v>
      </c>
      <c r="EJ45" s="9">
        <v>1691418.28</v>
      </c>
      <c r="EK45" s="10">
        <v>57.991100000000003</v>
      </c>
      <c r="EL45" s="10">
        <v>57.742899999999999</v>
      </c>
      <c r="EM45" s="10">
        <v>57.745899999999999</v>
      </c>
      <c r="EN45" s="11">
        <v>57.825099999999999</v>
      </c>
      <c r="EO45" s="34">
        <v>0</v>
      </c>
      <c r="EP45" s="35">
        <v>0</v>
      </c>
      <c r="EQ45" s="35">
        <v>0</v>
      </c>
      <c r="ER45" s="35">
        <v>0</v>
      </c>
      <c r="ES45" s="36">
        <v>0</v>
      </c>
      <c r="ET45" s="34">
        <v>0</v>
      </c>
      <c r="EU45" s="35">
        <v>0</v>
      </c>
      <c r="EV45" s="35">
        <v>0</v>
      </c>
      <c r="EW45" s="35">
        <v>0</v>
      </c>
      <c r="EX45" s="36">
        <v>0</v>
      </c>
      <c r="EY45" s="34">
        <v>0</v>
      </c>
      <c r="EZ45" s="35">
        <v>0</v>
      </c>
      <c r="FA45" s="35">
        <v>0</v>
      </c>
      <c r="FB45" s="35">
        <v>0</v>
      </c>
      <c r="FC45" s="36">
        <v>0</v>
      </c>
      <c r="FD45" s="34">
        <v>0</v>
      </c>
      <c r="FE45" s="35">
        <v>0</v>
      </c>
      <c r="FF45" s="35">
        <v>0</v>
      </c>
      <c r="FG45" s="35">
        <v>0</v>
      </c>
      <c r="FH45" s="36">
        <v>0</v>
      </c>
      <c r="FI45" s="34">
        <v>0</v>
      </c>
      <c r="FJ45" s="35">
        <v>0</v>
      </c>
      <c r="FK45" s="35">
        <v>0</v>
      </c>
      <c r="FL45" s="35">
        <v>0</v>
      </c>
      <c r="FM45" s="36">
        <v>0</v>
      </c>
      <c r="FN45" s="34">
        <v>0</v>
      </c>
      <c r="FO45" s="35">
        <v>0</v>
      </c>
      <c r="FP45" s="35">
        <v>0</v>
      </c>
      <c r="FQ45" s="35">
        <v>0</v>
      </c>
      <c r="FR45" s="36">
        <v>0</v>
      </c>
      <c r="FS45" s="34">
        <v>0</v>
      </c>
      <c r="FT45" s="35">
        <v>0</v>
      </c>
      <c r="FU45" s="35">
        <v>0</v>
      </c>
      <c r="FV45" s="35">
        <v>0</v>
      </c>
      <c r="FW45" s="36">
        <v>0</v>
      </c>
      <c r="FX45" s="34">
        <v>0</v>
      </c>
      <c r="FY45" s="35">
        <v>0</v>
      </c>
      <c r="FZ45" s="35">
        <v>0</v>
      </c>
      <c r="GA45" s="35">
        <v>0</v>
      </c>
      <c r="GB45" s="36">
        <v>0</v>
      </c>
    </row>
    <row r="46" spans="2:184" ht="15" customHeight="1">
      <c r="B46" s="122"/>
      <c r="C46" s="73"/>
      <c r="D46" s="8">
        <f t="shared" si="3"/>
        <v>6</v>
      </c>
      <c r="E46" s="9">
        <v>1572665</v>
      </c>
      <c r="F46" s="10">
        <v>55.244199999999999</v>
      </c>
      <c r="G46" s="10">
        <v>55.063099999999999</v>
      </c>
      <c r="H46" s="10">
        <v>55.063800000000001</v>
      </c>
      <c r="I46" s="11">
        <v>55.122900000000001</v>
      </c>
      <c r="J46" s="9">
        <v>1546251.76</v>
      </c>
      <c r="K46" s="10">
        <v>55.253399999999999</v>
      </c>
      <c r="L46" s="10">
        <v>55.068600000000004</v>
      </c>
      <c r="M46" s="10">
        <v>55.073099999999997</v>
      </c>
      <c r="N46" s="11">
        <v>55.130899999999997</v>
      </c>
      <c r="O46" s="9">
        <v>1552022.16</v>
      </c>
      <c r="P46" s="10">
        <v>55.252000000000002</v>
      </c>
      <c r="Q46" s="10">
        <v>55.072800000000001</v>
      </c>
      <c r="R46" s="10">
        <v>55.077300000000001</v>
      </c>
      <c r="S46" s="11">
        <v>55.133200000000002</v>
      </c>
      <c r="T46" s="9">
        <v>1603910.24</v>
      </c>
      <c r="U46" s="10">
        <v>55.258899999999997</v>
      </c>
      <c r="V46" s="10">
        <v>55.083399999999997</v>
      </c>
      <c r="W46" s="10">
        <v>55.083599999999997</v>
      </c>
      <c r="X46" s="11">
        <v>55.141199999999998</v>
      </c>
      <c r="Y46" s="34">
        <v>0</v>
      </c>
      <c r="Z46" s="35">
        <v>0</v>
      </c>
      <c r="AA46" s="35">
        <v>0</v>
      </c>
      <c r="AB46" s="35">
        <v>0</v>
      </c>
      <c r="AC46" s="36">
        <v>0</v>
      </c>
      <c r="AD46" s="34">
        <v>0</v>
      </c>
      <c r="AE46" s="35">
        <v>0</v>
      </c>
      <c r="AF46" s="35">
        <v>0</v>
      </c>
      <c r="AG46" s="35">
        <v>0</v>
      </c>
      <c r="AH46" s="36">
        <v>0</v>
      </c>
      <c r="AI46" s="34">
        <v>0</v>
      </c>
      <c r="AJ46" s="35">
        <v>0</v>
      </c>
      <c r="AK46" s="35">
        <v>0</v>
      </c>
      <c r="AL46" s="35">
        <v>0</v>
      </c>
      <c r="AM46" s="36">
        <v>0</v>
      </c>
      <c r="AN46" s="34">
        <v>0</v>
      </c>
      <c r="AO46" s="35">
        <v>0</v>
      </c>
      <c r="AP46" s="35">
        <v>0</v>
      </c>
      <c r="AQ46" s="35">
        <v>0</v>
      </c>
      <c r="AR46" s="36">
        <v>0</v>
      </c>
      <c r="AS46" s="34">
        <v>0</v>
      </c>
      <c r="AT46" s="35">
        <v>0</v>
      </c>
      <c r="AU46" s="35">
        <v>0</v>
      </c>
      <c r="AV46" s="35">
        <v>0</v>
      </c>
      <c r="AW46" s="36">
        <v>0</v>
      </c>
      <c r="AX46" s="34">
        <v>0</v>
      </c>
      <c r="AY46" s="35">
        <v>0</v>
      </c>
      <c r="AZ46" s="35">
        <v>0</v>
      </c>
      <c r="BA46" s="35">
        <v>0</v>
      </c>
      <c r="BB46" s="36">
        <v>0</v>
      </c>
      <c r="BC46" s="34">
        <v>0</v>
      </c>
      <c r="BD46" s="35">
        <v>0</v>
      </c>
      <c r="BE46" s="35">
        <v>0</v>
      </c>
      <c r="BF46" s="35">
        <v>0</v>
      </c>
      <c r="BG46" s="36">
        <v>0</v>
      </c>
      <c r="BH46" s="34">
        <v>0</v>
      </c>
      <c r="BI46" s="35">
        <v>0</v>
      </c>
      <c r="BJ46" s="35">
        <v>0</v>
      </c>
      <c r="BK46" s="35">
        <v>0</v>
      </c>
      <c r="BL46" s="36">
        <v>0</v>
      </c>
      <c r="BM46" s="9">
        <v>1582198.56</v>
      </c>
      <c r="BN46" s="10">
        <v>55.245699999999999</v>
      </c>
      <c r="BO46" s="10">
        <v>55.0623</v>
      </c>
      <c r="BP46" s="10">
        <v>55.064799999999998</v>
      </c>
      <c r="BQ46" s="11">
        <v>55.123399999999997</v>
      </c>
      <c r="BR46" s="9">
        <v>1555531.04</v>
      </c>
      <c r="BS46" s="10">
        <v>55.2517</v>
      </c>
      <c r="BT46" s="10">
        <v>55.068899999999999</v>
      </c>
      <c r="BU46" s="10">
        <v>55.073500000000003</v>
      </c>
      <c r="BV46" s="11">
        <v>55.130499999999998</v>
      </c>
      <c r="BW46" s="9">
        <v>1561090.16</v>
      </c>
      <c r="BX46" s="10">
        <v>55.2515</v>
      </c>
      <c r="BY46" s="10">
        <v>55.0717</v>
      </c>
      <c r="BZ46" s="10">
        <v>55.077100000000002</v>
      </c>
      <c r="CA46" s="11">
        <v>55.132599999999996</v>
      </c>
      <c r="CB46" s="9">
        <v>1613610.2</v>
      </c>
      <c r="CC46" s="10">
        <v>55.258499999999998</v>
      </c>
      <c r="CD46" s="10">
        <v>55.0794</v>
      </c>
      <c r="CE46" s="10">
        <v>55.085999999999999</v>
      </c>
      <c r="CF46" s="11">
        <v>55.140500000000003</v>
      </c>
      <c r="CG46" s="34">
        <v>0</v>
      </c>
      <c r="CH46" s="35">
        <v>0</v>
      </c>
      <c r="CI46" s="35">
        <v>0</v>
      </c>
      <c r="CJ46" s="35">
        <v>0</v>
      </c>
      <c r="CK46" s="36">
        <v>0</v>
      </c>
      <c r="CL46" s="34">
        <v>0</v>
      </c>
      <c r="CM46" s="35">
        <v>0</v>
      </c>
      <c r="CN46" s="35">
        <v>0</v>
      </c>
      <c r="CO46" s="35">
        <v>0</v>
      </c>
      <c r="CP46" s="36">
        <v>0</v>
      </c>
      <c r="CQ46" s="34">
        <v>0</v>
      </c>
      <c r="CR46" s="35">
        <v>0</v>
      </c>
      <c r="CS46" s="35">
        <v>0</v>
      </c>
      <c r="CT46" s="35">
        <v>0</v>
      </c>
      <c r="CU46" s="36">
        <v>0</v>
      </c>
      <c r="CV46" s="34">
        <v>0</v>
      </c>
      <c r="CW46" s="35">
        <v>0</v>
      </c>
      <c r="CX46" s="35">
        <v>0</v>
      </c>
      <c r="CY46" s="35">
        <v>0</v>
      </c>
      <c r="CZ46" s="36">
        <v>0</v>
      </c>
      <c r="DA46" s="34">
        <v>0</v>
      </c>
      <c r="DB46" s="35">
        <v>0</v>
      </c>
      <c r="DC46" s="35">
        <v>0</v>
      </c>
      <c r="DD46" s="35">
        <v>0</v>
      </c>
      <c r="DE46" s="36">
        <v>0</v>
      </c>
      <c r="DF46" s="34">
        <v>0</v>
      </c>
      <c r="DG46" s="35">
        <v>0</v>
      </c>
      <c r="DH46" s="35">
        <v>0</v>
      </c>
      <c r="DI46" s="35">
        <v>0</v>
      </c>
      <c r="DJ46" s="36">
        <v>0</v>
      </c>
      <c r="DK46" s="34">
        <v>0</v>
      </c>
      <c r="DL46" s="35">
        <v>0</v>
      </c>
      <c r="DM46" s="35">
        <v>0</v>
      </c>
      <c r="DN46" s="35">
        <v>0</v>
      </c>
      <c r="DO46" s="36">
        <v>0</v>
      </c>
      <c r="DP46" s="34">
        <v>0</v>
      </c>
      <c r="DQ46" s="35">
        <v>0</v>
      </c>
      <c r="DR46" s="35">
        <v>0</v>
      </c>
      <c r="DS46" s="35">
        <v>0</v>
      </c>
      <c r="DT46" s="36">
        <v>0</v>
      </c>
      <c r="DU46" s="9">
        <v>1578271.68</v>
      </c>
      <c r="DV46" s="10">
        <v>55.244799999999998</v>
      </c>
      <c r="DW46" s="10">
        <v>55.0625</v>
      </c>
      <c r="DX46" s="10">
        <v>55.064999999999998</v>
      </c>
      <c r="DY46" s="11">
        <v>55.1233</v>
      </c>
      <c r="DZ46" s="9">
        <v>1551603.56</v>
      </c>
      <c r="EA46" s="10">
        <v>55.250799999999998</v>
      </c>
      <c r="EB46" s="10">
        <v>55.067100000000003</v>
      </c>
      <c r="EC46" s="10">
        <v>55.073799999999999</v>
      </c>
      <c r="ED46" s="11">
        <v>55.1297</v>
      </c>
      <c r="EE46" s="9">
        <v>1557378</v>
      </c>
      <c r="EF46" s="10">
        <v>55.251800000000003</v>
      </c>
      <c r="EG46" s="10">
        <v>55.072699999999998</v>
      </c>
      <c r="EH46" s="10">
        <v>55.077399999999997</v>
      </c>
      <c r="EI46" s="11">
        <v>55.133099999999999</v>
      </c>
      <c r="EJ46" s="9">
        <v>1609654</v>
      </c>
      <c r="EK46" s="10">
        <v>55.259700000000002</v>
      </c>
      <c r="EL46" s="10">
        <v>55.081600000000002</v>
      </c>
      <c r="EM46" s="10">
        <v>55.084200000000003</v>
      </c>
      <c r="EN46" s="11">
        <v>55.141100000000002</v>
      </c>
      <c r="EO46" s="34">
        <v>0</v>
      </c>
      <c r="EP46" s="35">
        <v>0</v>
      </c>
      <c r="EQ46" s="35">
        <v>0</v>
      </c>
      <c r="ER46" s="35">
        <v>0</v>
      </c>
      <c r="ES46" s="36">
        <v>0</v>
      </c>
      <c r="ET46" s="34">
        <v>0</v>
      </c>
      <c r="EU46" s="35">
        <v>0</v>
      </c>
      <c r="EV46" s="35">
        <v>0</v>
      </c>
      <c r="EW46" s="35">
        <v>0</v>
      </c>
      <c r="EX46" s="36">
        <v>0</v>
      </c>
      <c r="EY46" s="34">
        <v>0</v>
      </c>
      <c r="EZ46" s="35">
        <v>0</v>
      </c>
      <c r="FA46" s="35">
        <v>0</v>
      </c>
      <c r="FB46" s="35">
        <v>0</v>
      </c>
      <c r="FC46" s="36">
        <v>0</v>
      </c>
      <c r="FD46" s="34">
        <v>0</v>
      </c>
      <c r="FE46" s="35">
        <v>0</v>
      </c>
      <c r="FF46" s="35">
        <v>0</v>
      </c>
      <c r="FG46" s="35">
        <v>0</v>
      </c>
      <c r="FH46" s="36">
        <v>0</v>
      </c>
      <c r="FI46" s="34">
        <v>0</v>
      </c>
      <c r="FJ46" s="35">
        <v>0</v>
      </c>
      <c r="FK46" s="35">
        <v>0</v>
      </c>
      <c r="FL46" s="35">
        <v>0</v>
      </c>
      <c r="FM46" s="36">
        <v>0</v>
      </c>
      <c r="FN46" s="34">
        <v>0</v>
      </c>
      <c r="FO46" s="35">
        <v>0</v>
      </c>
      <c r="FP46" s="35">
        <v>0</v>
      </c>
      <c r="FQ46" s="35">
        <v>0</v>
      </c>
      <c r="FR46" s="36">
        <v>0</v>
      </c>
      <c r="FS46" s="34">
        <v>0</v>
      </c>
      <c r="FT46" s="35">
        <v>0</v>
      </c>
      <c r="FU46" s="35">
        <v>0</v>
      </c>
      <c r="FV46" s="35">
        <v>0</v>
      </c>
      <c r="FW46" s="36">
        <v>0</v>
      </c>
      <c r="FX46" s="34">
        <v>0</v>
      </c>
      <c r="FY46" s="35">
        <v>0</v>
      </c>
      <c r="FZ46" s="35">
        <v>0</v>
      </c>
      <c r="GA46" s="35">
        <v>0</v>
      </c>
      <c r="GB46" s="36">
        <v>0</v>
      </c>
    </row>
    <row r="47" spans="2:184" ht="15" customHeight="1">
      <c r="B47" s="122"/>
      <c r="C47" s="73"/>
      <c r="D47" s="8">
        <f t="shared" si="3"/>
        <v>8</v>
      </c>
      <c r="E47" s="9">
        <v>1443806.92</v>
      </c>
      <c r="F47" s="10">
        <v>53.131999999999998</v>
      </c>
      <c r="G47" s="10">
        <v>52.991300000000003</v>
      </c>
      <c r="H47" s="10">
        <v>52.992800000000003</v>
      </c>
      <c r="I47" s="11">
        <v>53.038200000000003</v>
      </c>
      <c r="J47" s="9">
        <v>1429665.2</v>
      </c>
      <c r="K47" s="10">
        <v>53.134900000000002</v>
      </c>
      <c r="L47" s="10">
        <v>52.996200000000002</v>
      </c>
      <c r="M47" s="10">
        <v>52.997700000000002</v>
      </c>
      <c r="N47" s="11">
        <v>53.042499999999997</v>
      </c>
      <c r="O47" s="9">
        <v>1447160.64</v>
      </c>
      <c r="P47" s="10">
        <v>53.137799999999999</v>
      </c>
      <c r="Q47" s="10">
        <v>52.998800000000003</v>
      </c>
      <c r="R47" s="10">
        <v>53.001600000000003</v>
      </c>
      <c r="S47" s="11">
        <v>53.0456</v>
      </c>
      <c r="T47" s="9">
        <v>1522532.28</v>
      </c>
      <c r="U47" s="10">
        <v>53.143700000000003</v>
      </c>
      <c r="V47" s="10">
        <v>53.0092</v>
      </c>
      <c r="W47" s="10">
        <v>53.010300000000001</v>
      </c>
      <c r="X47" s="11">
        <v>53.053899999999999</v>
      </c>
      <c r="Y47" s="34">
        <v>0</v>
      </c>
      <c r="Z47" s="35">
        <v>0</v>
      </c>
      <c r="AA47" s="35">
        <v>0</v>
      </c>
      <c r="AB47" s="35">
        <v>0</v>
      </c>
      <c r="AC47" s="36">
        <v>0</v>
      </c>
      <c r="AD47" s="34">
        <v>0</v>
      </c>
      <c r="AE47" s="35">
        <v>0</v>
      </c>
      <c r="AF47" s="35">
        <v>0</v>
      </c>
      <c r="AG47" s="35">
        <v>0</v>
      </c>
      <c r="AH47" s="36">
        <v>0</v>
      </c>
      <c r="AI47" s="34">
        <v>0</v>
      </c>
      <c r="AJ47" s="35">
        <v>0</v>
      </c>
      <c r="AK47" s="35">
        <v>0</v>
      </c>
      <c r="AL47" s="35">
        <v>0</v>
      </c>
      <c r="AM47" s="36">
        <v>0</v>
      </c>
      <c r="AN47" s="34">
        <v>0</v>
      </c>
      <c r="AO47" s="35">
        <v>0</v>
      </c>
      <c r="AP47" s="35">
        <v>0</v>
      </c>
      <c r="AQ47" s="35">
        <v>0</v>
      </c>
      <c r="AR47" s="36">
        <v>0</v>
      </c>
      <c r="AS47" s="34">
        <v>0</v>
      </c>
      <c r="AT47" s="35">
        <v>0</v>
      </c>
      <c r="AU47" s="35">
        <v>0</v>
      </c>
      <c r="AV47" s="35">
        <v>0</v>
      </c>
      <c r="AW47" s="36">
        <v>0</v>
      </c>
      <c r="AX47" s="34">
        <v>0</v>
      </c>
      <c r="AY47" s="35">
        <v>0</v>
      </c>
      <c r="AZ47" s="35">
        <v>0</v>
      </c>
      <c r="BA47" s="35">
        <v>0</v>
      </c>
      <c r="BB47" s="36">
        <v>0</v>
      </c>
      <c r="BC47" s="34">
        <v>0</v>
      </c>
      <c r="BD47" s="35">
        <v>0</v>
      </c>
      <c r="BE47" s="35">
        <v>0</v>
      </c>
      <c r="BF47" s="35">
        <v>0</v>
      </c>
      <c r="BG47" s="36">
        <v>0</v>
      </c>
      <c r="BH47" s="34">
        <v>0</v>
      </c>
      <c r="BI47" s="35">
        <v>0</v>
      </c>
      <c r="BJ47" s="35">
        <v>0</v>
      </c>
      <c r="BK47" s="35">
        <v>0</v>
      </c>
      <c r="BL47" s="36">
        <v>0</v>
      </c>
      <c r="BM47" s="9">
        <v>1453335.32</v>
      </c>
      <c r="BN47" s="10">
        <v>53.1312</v>
      </c>
      <c r="BO47" s="10">
        <v>52.990299999999998</v>
      </c>
      <c r="BP47" s="10">
        <v>52.991700000000002</v>
      </c>
      <c r="BQ47" s="11">
        <v>53.037199999999999</v>
      </c>
      <c r="BR47" s="9">
        <v>1438787.56</v>
      </c>
      <c r="BS47" s="10">
        <v>53.134300000000003</v>
      </c>
      <c r="BT47" s="10">
        <v>52.9953</v>
      </c>
      <c r="BU47" s="10">
        <v>52.999299999999998</v>
      </c>
      <c r="BV47" s="11">
        <v>53.042499999999997</v>
      </c>
      <c r="BW47" s="9">
        <v>1456540.6</v>
      </c>
      <c r="BX47" s="10">
        <v>53.136899999999997</v>
      </c>
      <c r="BY47" s="10">
        <v>52.998800000000003</v>
      </c>
      <c r="BZ47" s="10">
        <v>53.000300000000003</v>
      </c>
      <c r="CA47" s="11">
        <v>53.044899999999998</v>
      </c>
      <c r="CB47" s="9">
        <v>1532523.52</v>
      </c>
      <c r="CC47" s="10">
        <v>53.143900000000002</v>
      </c>
      <c r="CD47" s="10">
        <v>53.010300000000001</v>
      </c>
      <c r="CE47" s="10">
        <v>53.010399999999997</v>
      </c>
      <c r="CF47" s="11">
        <v>53.054400000000001</v>
      </c>
      <c r="CG47" s="34">
        <v>0</v>
      </c>
      <c r="CH47" s="35">
        <v>0</v>
      </c>
      <c r="CI47" s="35">
        <v>0</v>
      </c>
      <c r="CJ47" s="35">
        <v>0</v>
      </c>
      <c r="CK47" s="36">
        <v>0</v>
      </c>
      <c r="CL47" s="34">
        <v>0</v>
      </c>
      <c r="CM47" s="35">
        <v>0</v>
      </c>
      <c r="CN47" s="35">
        <v>0</v>
      </c>
      <c r="CO47" s="35">
        <v>0</v>
      </c>
      <c r="CP47" s="36">
        <v>0</v>
      </c>
      <c r="CQ47" s="34">
        <v>0</v>
      </c>
      <c r="CR47" s="35">
        <v>0</v>
      </c>
      <c r="CS47" s="35">
        <v>0</v>
      </c>
      <c r="CT47" s="35">
        <v>0</v>
      </c>
      <c r="CU47" s="36">
        <v>0</v>
      </c>
      <c r="CV47" s="34">
        <v>0</v>
      </c>
      <c r="CW47" s="35">
        <v>0</v>
      </c>
      <c r="CX47" s="35">
        <v>0</v>
      </c>
      <c r="CY47" s="35">
        <v>0</v>
      </c>
      <c r="CZ47" s="36">
        <v>0</v>
      </c>
      <c r="DA47" s="34">
        <v>0</v>
      </c>
      <c r="DB47" s="35">
        <v>0</v>
      </c>
      <c r="DC47" s="35">
        <v>0</v>
      </c>
      <c r="DD47" s="35">
        <v>0</v>
      </c>
      <c r="DE47" s="36">
        <v>0</v>
      </c>
      <c r="DF47" s="34">
        <v>0</v>
      </c>
      <c r="DG47" s="35">
        <v>0</v>
      </c>
      <c r="DH47" s="35">
        <v>0</v>
      </c>
      <c r="DI47" s="35">
        <v>0</v>
      </c>
      <c r="DJ47" s="36">
        <v>0</v>
      </c>
      <c r="DK47" s="34">
        <v>0</v>
      </c>
      <c r="DL47" s="35">
        <v>0</v>
      </c>
      <c r="DM47" s="35">
        <v>0</v>
      </c>
      <c r="DN47" s="35">
        <v>0</v>
      </c>
      <c r="DO47" s="36">
        <v>0</v>
      </c>
      <c r="DP47" s="34">
        <v>0</v>
      </c>
      <c r="DQ47" s="35">
        <v>0</v>
      </c>
      <c r="DR47" s="35">
        <v>0</v>
      </c>
      <c r="DS47" s="35">
        <v>0</v>
      </c>
      <c r="DT47" s="36">
        <v>0</v>
      </c>
      <c r="DU47" s="9">
        <v>1449466.36</v>
      </c>
      <c r="DV47" s="10">
        <v>53.132800000000003</v>
      </c>
      <c r="DW47" s="10">
        <v>52.991</v>
      </c>
      <c r="DX47" s="10">
        <v>52.994599999999998</v>
      </c>
      <c r="DY47" s="11">
        <v>53.038899999999998</v>
      </c>
      <c r="DZ47" s="9">
        <v>1434984.52</v>
      </c>
      <c r="EA47" s="10">
        <v>53.134900000000002</v>
      </c>
      <c r="EB47" s="10">
        <v>52.994900000000001</v>
      </c>
      <c r="EC47" s="10">
        <v>52.997700000000002</v>
      </c>
      <c r="ED47" s="11">
        <v>53.042000000000002</v>
      </c>
      <c r="EE47" s="9">
        <v>1452809.72</v>
      </c>
      <c r="EF47" s="10">
        <v>53.137300000000003</v>
      </c>
      <c r="EG47" s="10">
        <v>53.000300000000003</v>
      </c>
      <c r="EH47" s="10">
        <v>53.000799999999998</v>
      </c>
      <c r="EI47" s="11">
        <v>53.045699999999997</v>
      </c>
      <c r="EJ47" s="9">
        <v>1528473.6000000001</v>
      </c>
      <c r="EK47" s="10">
        <v>53.142400000000002</v>
      </c>
      <c r="EL47" s="10">
        <v>53.008899999999997</v>
      </c>
      <c r="EM47" s="10">
        <v>53.010599999999997</v>
      </c>
      <c r="EN47" s="11">
        <v>53.0535</v>
      </c>
      <c r="EO47" s="34">
        <v>0</v>
      </c>
      <c r="EP47" s="35">
        <v>0</v>
      </c>
      <c r="EQ47" s="35">
        <v>0</v>
      </c>
      <c r="ER47" s="35">
        <v>0</v>
      </c>
      <c r="ES47" s="36">
        <v>0</v>
      </c>
      <c r="ET47" s="34">
        <v>0</v>
      </c>
      <c r="EU47" s="35">
        <v>0</v>
      </c>
      <c r="EV47" s="35">
        <v>0</v>
      </c>
      <c r="EW47" s="35">
        <v>0</v>
      </c>
      <c r="EX47" s="36">
        <v>0</v>
      </c>
      <c r="EY47" s="34">
        <v>0</v>
      </c>
      <c r="EZ47" s="35">
        <v>0</v>
      </c>
      <c r="FA47" s="35">
        <v>0</v>
      </c>
      <c r="FB47" s="35">
        <v>0</v>
      </c>
      <c r="FC47" s="36">
        <v>0</v>
      </c>
      <c r="FD47" s="34">
        <v>0</v>
      </c>
      <c r="FE47" s="35">
        <v>0</v>
      </c>
      <c r="FF47" s="35">
        <v>0</v>
      </c>
      <c r="FG47" s="35">
        <v>0</v>
      </c>
      <c r="FH47" s="36">
        <v>0</v>
      </c>
      <c r="FI47" s="34">
        <v>0</v>
      </c>
      <c r="FJ47" s="35">
        <v>0</v>
      </c>
      <c r="FK47" s="35">
        <v>0</v>
      </c>
      <c r="FL47" s="35">
        <v>0</v>
      </c>
      <c r="FM47" s="36">
        <v>0</v>
      </c>
      <c r="FN47" s="34">
        <v>0</v>
      </c>
      <c r="FO47" s="35">
        <v>0</v>
      </c>
      <c r="FP47" s="35">
        <v>0</v>
      </c>
      <c r="FQ47" s="35">
        <v>0</v>
      </c>
      <c r="FR47" s="36">
        <v>0</v>
      </c>
      <c r="FS47" s="34">
        <v>0</v>
      </c>
      <c r="FT47" s="35">
        <v>0</v>
      </c>
      <c r="FU47" s="35">
        <v>0</v>
      </c>
      <c r="FV47" s="35">
        <v>0</v>
      </c>
      <c r="FW47" s="36">
        <v>0</v>
      </c>
      <c r="FX47" s="34">
        <v>0</v>
      </c>
      <c r="FY47" s="35">
        <v>0</v>
      </c>
      <c r="FZ47" s="35">
        <v>0</v>
      </c>
      <c r="GA47" s="35">
        <v>0</v>
      </c>
      <c r="GB47" s="36">
        <v>0</v>
      </c>
    </row>
    <row r="48" spans="2:184" ht="15" customHeight="1">
      <c r="B48" s="122"/>
      <c r="C48" s="73"/>
      <c r="D48" s="8">
        <f t="shared" si="3"/>
        <v>10</v>
      </c>
      <c r="E48" s="9">
        <v>1327208.8400000001</v>
      </c>
      <c r="F48" s="10">
        <v>51.437899999999999</v>
      </c>
      <c r="G48" s="10">
        <v>51.311300000000003</v>
      </c>
      <c r="H48" s="10">
        <v>51.314799999999998</v>
      </c>
      <c r="I48" s="11">
        <v>51.354300000000002</v>
      </c>
      <c r="J48" s="9">
        <v>1323021.6000000001</v>
      </c>
      <c r="K48" s="10">
        <v>51.438899999999997</v>
      </c>
      <c r="L48" s="10">
        <v>51.314999999999998</v>
      </c>
      <c r="M48" s="10">
        <v>51.317700000000002</v>
      </c>
      <c r="N48" s="11">
        <v>51.3568</v>
      </c>
      <c r="O48" s="9">
        <v>1352804.56</v>
      </c>
      <c r="P48" s="10">
        <v>51.439399999999999</v>
      </c>
      <c r="Q48" s="10">
        <v>51.319099999999999</v>
      </c>
      <c r="R48" s="10">
        <v>51.319899999999997</v>
      </c>
      <c r="S48" s="11">
        <v>51.359099999999998</v>
      </c>
      <c r="T48" s="9">
        <v>1453018.04</v>
      </c>
      <c r="U48" s="10">
        <v>51.448</v>
      </c>
      <c r="V48" s="10">
        <v>51.331699999999998</v>
      </c>
      <c r="W48" s="10">
        <v>51.330399999999997</v>
      </c>
      <c r="X48" s="11">
        <v>51.369700000000002</v>
      </c>
      <c r="Y48" s="34">
        <v>0</v>
      </c>
      <c r="Z48" s="35">
        <v>0</v>
      </c>
      <c r="AA48" s="35">
        <v>0</v>
      </c>
      <c r="AB48" s="35">
        <v>0</v>
      </c>
      <c r="AC48" s="36">
        <v>0</v>
      </c>
      <c r="AD48" s="34">
        <v>0</v>
      </c>
      <c r="AE48" s="35">
        <v>0</v>
      </c>
      <c r="AF48" s="35">
        <v>0</v>
      </c>
      <c r="AG48" s="35">
        <v>0</v>
      </c>
      <c r="AH48" s="36">
        <v>0</v>
      </c>
      <c r="AI48" s="34">
        <v>0</v>
      </c>
      <c r="AJ48" s="35">
        <v>0</v>
      </c>
      <c r="AK48" s="35">
        <v>0</v>
      </c>
      <c r="AL48" s="35">
        <v>0</v>
      </c>
      <c r="AM48" s="36">
        <v>0</v>
      </c>
      <c r="AN48" s="34">
        <v>0</v>
      </c>
      <c r="AO48" s="35">
        <v>0</v>
      </c>
      <c r="AP48" s="35">
        <v>0</v>
      </c>
      <c r="AQ48" s="35">
        <v>0</v>
      </c>
      <c r="AR48" s="36">
        <v>0</v>
      </c>
      <c r="AS48" s="34">
        <v>0</v>
      </c>
      <c r="AT48" s="35">
        <v>0</v>
      </c>
      <c r="AU48" s="35">
        <v>0</v>
      </c>
      <c r="AV48" s="35">
        <v>0</v>
      </c>
      <c r="AW48" s="36">
        <v>0</v>
      </c>
      <c r="AX48" s="34">
        <v>0</v>
      </c>
      <c r="AY48" s="35">
        <v>0</v>
      </c>
      <c r="AZ48" s="35">
        <v>0</v>
      </c>
      <c r="BA48" s="35">
        <v>0</v>
      </c>
      <c r="BB48" s="36">
        <v>0</v>
      </c>
      <c r="BC48" s="34">
        <v>0</v>
      </c>
      <c r="BD48" s="35">
        <v>0</v>
      </c>
      <c r="BE48" s="35">
        <v>0</v>
      </c>
      <c r="BF48" s="35">
        <v>0</v>
      </c>
      <c r="BG48" s="36">
        <v>0</v>
      </c>
      <c r="BH48" s="34">
        <v>0</v>
      </c>
      <c r="BI48" s="35">
        <v>0</v>
      </c>
      <c r="BJ48" s="35">
        <v>0</v>
      </c>
      <c r="BK48" s="35">
        <v>0</v>
      </c>
      <c r="BL48" s="36">
        <v>0</v>
      </c>
      <c r="BM48" s="9">
        <v>1336580.96</v>
      </c>
      <c r="BN48" s="10">
        <v>51.436700000000002</v>
      </c>
      <c r="BO48" s="10">
        <v>51.311700000000002</v>
      </c>
      <c r="BP48" s="10">
        <v>51.3127</v>
      </c>
      <c r="BQ48" s="11">
        <v>51.353299999999997</v>
      </c>
      <c r="BR48" s="9">
        <v>1332002.48</v>
      </c>
      <c r="BS48" s="10">
        <v>51.440300000000001</v>
      </c>
      <c r="BT48" s="10">
        <v>51.315800000000003</v>
      </c>
      <c r="BU48" s="10">
        <v>51.316299999999998</v>
      </c>
      <c r="BV48" s="11">
        <v>51.357100000000003</v>
      </c>
      <c r="BW48" s="9">
        <v>1362389.84</v>
      </c>
      <c r="BX48" s="10">
        <v>51.439500000000002</v>
      </c>
      <c r="BY48" s="10">
        <v>51.318399999999997</v>
      </c>
      <c r="BZ48" s="10">
        <v>51.319400000000002</v>
      </c>
      <c r="CA48" s="11">
        <v>51.358699999999999</v>
      </c>
      <c r="CB48" s="9">
        <v>1463349.48</v>
      </c>
      <c r="CC48" s="10">
        <v>51.447800000000001</v>
      </c>
      <c r="CD48" s="10">
        <v>51.329700000000003</v>
      </c>
      <c r="CE48" s="10">
        <v>51.3309</v>
      </c>
      <c r="CF48" s="11">
        <v>51.369100000000003</v>
      </c>
      <c r="CG48" s="34">
        <v>0</v>
      </c>
      <c r="CH48" s="35">
        <v>0</v>
      </c>
      <c r="CI48" s="35">
        <v>0</v>
      </c>
      <c r="CJ48" s="35">
        <v>0</v>
      </c>
      <c r="CK48" s="36">
        <v>0</v>
      </c>
      <c r="CL48" s="34">
        <v>0</v>
      </c>
      <c r="CM48" s="35">
        <v>0</v>
      </c>
      <c r="CN48" s="35">
        <v>0</v>
      </c>
      <c r="CO48" s="35">
        <v>0</v>
      </c>
      <c r="CP48" s="36">
        <v>0</v>
      </c>
      <c r="CQ48" s="34">
        <v>0</v>
      </c>
      <c r="CR48" s="35">
        <v>0</v>
      </c>
      <c r="CS48" s="35">
        <v>0</v>
      </c>
      <c r="CT48" s="35">
        <v>0</v>
      </c>
      <c r="CU48" s="36">
        <v>0</v>
      </c>
      <c r="CV48" s="34">
        <v>0</v>
      </c>
      <c r="CW48" s="35">
        <v>0</v>
      </c>
      <c r="CX48" s="35">
        <v>0</v>
      </c>
      <c r="CY48" s="35">
        <v>0</v>
      </c>
      <c r="CZ48" s="36">
        <v>0</v>
      </c>
      <c r="DA48" s="34">
        <v>0</v>
      </c>
      <c r="DB48" s="35">
        <v>0</v>
      </c>
      <c r="DC48" s="35">
        <v>0</v>
      </c>
      <c r="DD48" s="35">
        <v>0</v>
      </c>
      <c r="DE48" s="36">
        <v>0</v>
      </c>
      <c r="DF48" s="34">
        <v>0</v>
      </c>
      <c r="DG48" s="35">
        <v>0</v>
      </c>
      <c r="DH48" s="35">
        <v>0</v>
      </c>
      <c r="DI48" s="35">
        <v>0</v>
      </c>
      <c r="DJ48" s="36">
        <v>0</v>
      </c>
      <c r="DK48" s="34">
        <v>0</v>
      </c>
      <c r="DL48" s="35">
        <v>0</v>
      </c>
      <c r="DM48" s="35">
        <v>0</v>
      </c>
      <c r="DN48" s="35">
        <v>0</v>
      </c>
      <c r="DO48" s="36">
        <v>0</v>
      </c>
      <c r="DP48" s="34">
        <v>0</v>
      </c>
      <c r="DQ48" s="35">
        <v>0</v>
      </c>
      <c r="DR48" s="35">
        <v>0</v>
      </c>
      <c r="DS48" s="35">
        <v>0</v>
      </c>
      <c r="DT48" s="36">
        <v>0</v>
      </c>
      <c r="DU48" s="9">
        <v>1332754.1599999999</v>
      </c>
      <c r="DV48" s="10">
        <v>51.438099999999999</v>
      </c>
      <c r="DW48" s="10">
        <v>51.311900000000001</v>
      </c>
      <c r="DX48" s="10">
        <v>51.314799999999998</v>
      </c>
      <c r="DY48" s="11">
        <v>51.354500000000002</v>
      </c>
      <c r="DZ48" s="9">
        <v>1328263.92</v>
      </c>
      <c r="EA48" s="10">
        <v>51.439500000000002</v>
      </c>
      <c r="EB48" s="10">
        <v>51.314700000000002</v>
      </c>
      <c r="EC48" s="10">
        <v>51.317999999999998</v>
      </c>
      <c r="ED48" s="11">
        <v>51.356999999999999</v>
      </c>
      <c r="EE48" s="9">
        <v>1358541.84</v>
      </c>
      <c r="EF48" s="10">
        <v>51.439900000000002</v>
      </c>
      <c r="EG48" s="10">
        <v>51.320099999999996</v>
      </c>
      <c r="EH48" s="10">
        <v>51.319899999999997</v>
      </c>
      <c r="EI48" s="11">
        <v>51.3596</v>
      </c>
      <c r="EJ48" s="9">
        <v>1459426.8</v>
      </c>
      <c r="EK48" s="10">
        <v>51.448300000000003</v>
      </c>
      <c r="EL48" s="10">
        <v>51.331000000000003</v>
      </c>
      <c r="EM48" s="10">
        <v>51.3322</v>
      </c>
      <c r="EN48" s="11">
        <v>51.370100000000001</v>
      </c>
      <c r="EO48" s="34">
        <v>0</v>
      </c>
      <c r="EP48" s="35">
        <v>0</v>
      </c>
      <c r="EQ48" s="35">
        <v>0</v>
      </c>
      <c r="ER48" s="35">
        <v>0</v>
      </c>
      <c r="ES48" s="36">
        <v>0</v>
      </c>
      <c r="ET48" s="34">
        <v>0</v>
      </c>
      <c r="EU48" s="35">
        <v>0</v>
      </c>
      <c r="EV48" s="35">
        <v>0</v>
      </c>
      <c r="EW48" s="35">
        <v>0</v>
      </c>
      <c r="EX48" s="36">
        <v>0</v>
      </c>
      <c r="EY48" s="34">
        <v>0</v>
      </c>
      <c r="EZ48" s="35">
        <v>0</v>
      </c>
      <c r="FA48" s="35">
        <v>0</v>
      </c>
      <c r="FB48" s="35">
        <v>0</v>
      </c>
      <c r="FC48" s="36">
        <v>0</v>
      </c>
      <c r="FD48" s="34">
        <v>0</v>
      </c>
      <c r="FE48" s="35">
        <v>0</v>
      </c>
      <c r="FF48" s="35">
        <v>0</v>
      </c>
      <c r="FG48" s="35">
        <v>0</v>
      </c>
      <c r="FH48" s="36">
        <v>0</v>
      </c>
      <c r="FI48" s="34">
        <v>0</v>
      </c>
      <c r="FJ48" s="35">
        <v>0</v>
      </c>
      <c r="FK48" s="35">
        <v>0</v>
      </c>
      <c r="FL48" s="35">
        <v>0</v>
      </c>
      <c r="FM48" s="36">
        <v>0</v>
      </c>
      <c r="FN48" s="34">
        <v>0</v>
      </c>
      <c r="FO48" s="35">
        <v>0</v>
      </c>
      <c r="FP48" s="35">
        <v>0</v>
      </c>
      <c r="FQ48" s="35">
        <v>0</v>
      </c>
      <c r="FR48" s="36">
        <v>0</v>
      </c>
      <c r="FS48" s="34">
        <v>0</v>
      </c>
      <c r="FT48" s="35">
        <v>0</v>
      </c>
      <c r="FU48" s="35">
        <v>0</v>
      </c>
      <c r="FV48" s="35">
        <v>0</v>
      </c>
      <c r="FW48" s="36">
        <v>0</v>
      </c>
      <c r="FX48" s="34">
        <v>0</v>
      </c>
      <c r="FY48" s="35">
        <v>0</v>
      </c>
      <c r="FZ48" s="35">
        <v>0</v>
      </c>
      <c r="GA48" s="35">
        <v>0</v>
      </c>
      <c r="GB48" s="36">
        <v>0</v>
      </c>
    </row>
    <row r="49" spans="2:184" ht="15" customHeight="1">
      <c r="B49" s="122"/>
      <c r="C49" s="73"/>
      <c r="D49" s="8">
        <f t="shared" si="3"/>
        <v>12</v>
      </c>
      <c r="E49" s="9">
        <v>1215814.1200000001</v>
      </c>
      <c r="F49" s="10">
        <v>49.740299999999998</v>
      </c>
      <c r="G49" s="10">
        <v>49.6252</v>
      </c>
      <c r="H49" s="10">
        <v>49.6248</v>
      </c>
      <c r="I49" s="11">
        <v>49.6631</v>
      </c>
      <c r="J49" s="9">
        <v>1220253.3600000001</v>
      </c>
      <c r="K49" s="10">
        <v>49.7395</v>
      </c>
      <c r="L49" s="10">
        <v>49.626300000000001</v>
      </c>
      <c r="M49" s="10">
        <v>49.626300000000001</v>
      </c>
      <c r="N49" s="11">
        <v>49.663699999999999</v>
      </c>
      <c r="O49" s="9">
        <v>1263669.68</v>
      </c>
      <c r="P49" s="10">
        <v>49.74</v>
      </c>
      <c r="Q49" s="10">
        <v>49.631300000000003</v>
      </c>
      <c r="R49" s="10">
        <v>49.629399999999997</v>
      </c>
      <c r="S49" s="11">
        <v>49.666600000000003</v>
      </c>
      <c r="T49" s="9">
        <v>1387792.24</v>
      </c>
      <c r="U49" s="10">
        <v>49.741300000000003</v>
      </c>
      <c r="V49" s="10">
        <v>49.644399999999997</v>
      </c>
      <c r="W49" s="10">
        <v>49.638500000000001</v>
      </c>
      <c r="X49" s="11">
        <v>49.674500000000002</v>
      </c>
      <c r="Y49" s="34">
        <v>0</v>
      </c>
      <c r="Z49" s="35">
        <v>0</v>
      </c>
      <c r="AA49" s="35">
        <v>0</v>
      </c>
      <c r="AB49" s="35">
        <v>0</v>
      </c>
      <c r="AC49" s="36">
        <v>0</v>
      </c>
      <c r="AD49" s="34">
        <v>0</v>
      </c>
      <c r="AE49" s="35">
        <v>0</v>
      </c>
      <c r="AF49" s="35">
        <v>0</v>
      </c>
      <c r="AG49" s="35">
        <v>0</v>
      </c>
      <c r="AH49" s="36">
        <v>0</v>
      </c>
      <c r="AI49" s="34">
        <v>0</v>
      </c>
      <c r="AJ49" s="35">
        <v>0</v>
      </c>
      <c r="AK49" s="35">
        <v>0</v>
      </c>
      <c r="AL49" s="35">
        <v>0</v>
      </c>
      <c r="AM49" s="36">
        <v>0</v>
      </c>
      <c r="AN49" s="34">
        <v>0</v>
      </c>
      <c r="AO49" s="35">
        <v>0</v>
      </c>
      <c r="AP49" s="35">
        <v>0</v>
      </c>
      <c r="AQ49" s="35">
        <v>0</v>
      </c>
      <c r="AR49" s="36">
        <v>0</v>
      </c>
      <c r="AS49" s="34">
        <v>0</v>
      </c>
      <c r="AT49" s="35">
        <v>0</v>
      </c>
      <c r="AU49" s="35">
        <v>0</v>
      </c>
      <c r="AV49" s="35">
        <v>0</v>
      </c>
      <c r="AW49" s="36">
        <v>0</v>
      </c>
      <c r="AX49" s="34">
        <v>0</v>
      </c>
      <c r="AY49" s="35">
        <v>0</v>
      </c>
      <c r="AZ49" s="35">
        <v>0</v>
      </c>
      <c r="BA49" s="35">
        <v>0</v>
      </c>
      <c r="BB49" s="36">
        <v>0</v>
      </c>
      <c r="BC49" s="34">
        <v>0</v>
      </c>
      <c r="BD49" s="35">
        <v>0</v>
      </c>
      <c r="BE49" s="35">
        <v>0</v>
      </c>
      <c r="BF49" s="35">
        <v>0</v>
      </c>
      <c r="BG49" s="36">
        <v>0</v>
      </c>
      <c r="BH49" s="34">
        <v>0</v>
      </c>
      <c r="BI49" s="35">
        <v>0</v>
      </c>
      <c r="BJ49" s="35">
        <v>0</v>
      </c>
      <c r="BK49" s="35">
        <v>0</v>
      </c>
      <c r="BL49" s="36">
        <v>0</v>
      </c>
      <c r="BM49" s="9">
        <v>1225038.24</v>
      </c>
      <c r="BN49" s="10">
        <v>49.741100000000003</v>
      </c>
      <c r="BO49" s="10">
        <v>49.625500000000002</v>
      </c>
      <c r="BP49" s="10">
        <v>49.625399999999999</v>
      </c>
      <c r="BQ49" s="11">
        <v>49.663699999999999</v>
      </c>
      <c r="BR49" s="9">
        <v>1229282.3999999999</v>
      </c>
      <c r="BS49" s="10">
        <v>49.738500000000002</v>
      </c>
      <c r="BT49" s="10">
        <v>49.626199999999997</v>
      </c>
      <c r="BU49" s="10">
        <v>49.625100000000003</v>
      </c>
      <c r="BV49" s="11">
        <v>49.6629</v>
      </c>
      <c r="BW49" s="9">
        <v>1273488.8</v>
      </c>
      <c r="BX49" s="10">
        <v>49.738300000000002</v>
      </c>
      <c r="BY49" s="10">
        <v>49.630699999999997</v>
      </c>
      <c r="BZ49" s="10">
        <v>49.628300000000003</v>
      </c>
      <c r="CA49" s="11">
        <v>49.665500000000002</v>
      </c>
      <c r="CB49" s="9">
        <v>1398905.68</v>
      </c>
      <c r="CC49" s="10">
        <v>49.743200000000002</v>
      </c>
      <c r="CD49" s="10">
        <v>49.641300000000001</v>
      </c>
      <c r="CE49" s="10">
        <v>49.639299999999999</v>
      </c>
      <c r="CF49" s="11">
        <v>49.674300000000002</v>
      </c>
      <c r="CG49" s="34">
        <v>0</v>
      </c>
      <c r="CH49" s="35">
        <v>0</v>
      </c>
      <c r="CI49" s="35">
        <v>0</v>
      </c>
      <c r="CJ49" s="35">
        <v>0</v>
      </c>
      <c r="CK49" s="36">
        <v>0</v>
      </c>
      <c r="CL49" s="34">
        <v>0</v>
      </c>
      <c r="CM49" s="35">
        <v>0</v>
      </c>
      <c r="CN49" s="35">
        <v>0</v>
      </c>
      <c r="CO49" s="35">
        <v>0</v>
      </c>
      <c r="CP49" s="36">
        <v>0</v>
      </c>
      <c r="CQ49" s="34">
        <v>0</v>
      </c>
      <c r="CR49" s="35">
        <v>0</v>
      </c>
      <c r="CS49" s="35">
        <v>0</v>
      </c>
      <c r="CT49" s="35">
        <v>0</v>
      </c>
      <c r="CU49" s="36">
        <v>0</v>
      </c>
      <c r="CV49" s="34">
        <v>0</v>
      </c>
      <c r="CW49" s="35">
        <v>0</v>
      </c>
      <c r="CX49" s="35">
        <v>0</v>
      </c>
      <c r="CY49" s="35">
        <v>0</v>
      </c>
      <c r="CZ49" s="36">
        <v>0</v>
      </c>
      <c r="DA49" s="34">
        <v>0</v>
      </c>
      <c r="DB49" s="35">
        <v>0</v>
      </c>
      <c r="DC49" s="35">
        <v>0</v>
      </c>
      <c r="DD49" s="35">
        <v>0</v>
      </c>
      <c r="DE49" s="36">
        <v>0</v>
      </c>
      <c r="DF49" s="34">
        <v>0</v>
      </c>
      <c r="DG49" s="35">
        <v>0</v>
      </c>
      <c r="DH49" s="35">
        <v>0</v>
      </c>
      <c r="DI49" s="35">
        <v>0</v>
      </c>
      <c r="DJ49" s="36">
        <v>0</v>
      </c>
      <c r="DK49" s="34">
        <v>0</v>
      </c>
      <c r="DL49" s="35">
        <v>0</v>
      </c>
      <c r="DM49" s="35">
        <v>0</v>
      </c>
      <c r="DN49" s="35">
        <v>0</v>
      </c>
      <c r="DO49" s="36">
        <v>0</v>
      </c>
      <c r="DP49" s="34">
        <v>0</v>
      </c>
      <c r="DQ49" s="35">
        <v>0</v>
      </c>
      <c r="DR49" s="35">
        <v>0</v>
      </c>
      <c r="DS49" s="35">
        <v>0</v>
      </c>
      <c r="DT49" s="36">
        <v>0</v>
      </c>
      <c r="DU49" s="9">
        <v>1221208.72</v>
      </c>
      <c r="DV49" s="10">
        <v>49.739199999999997</v>
      </c>
      <c r="DW49" s="10">
        <v>49.625100000000003</v>
      </c>
      <c r="DX49" s="10">
        <v>49.6233</v>
      </c>
      <c r="DY49" s="11">
        <v>49.662199999999999</v>
      </c>
      <c r="DZ49" s="9">
        <v>1225652.1599999999</v>
      </c>
      <c r="EA49" s="10">
        <v>49.738999999999997</v>
      </c>
      <c r="EB49" s="10">
        <v>49.627299999999998</v>
      </c>
      <c r="EC49" s="10">
        <v>49.625900000000001</v>
      </c>
      <c r="ED49" s="11">
        <v>49.663699999999999</v>
      </c>
      <c r="EE49" s="9">
        <v>1269486.8799999999</v>
      </c>
      <c r="EF49" s="10">
        <v>49.740499999999997</v>
      </c>
      <c r="EG49" s="10">
        <v>49.630499999999998</v>
      </c>
      <c r="EH49" s="10">
        <v>49.628399999999999</v>
      </c>
      <c r="EI49" s="11">
        <v>49.6661</v>
      </c>
      <c r="EJ49" s="9">
        <v>1394865</v>
      </c>
      <c r="EK49" s="10">
        <v>49.7438</v>
      </c>
      <c r="EL49" s="10">
        <v>49.642200000000003</v>
      </c>
      <c r="EM49" s="10">
        <v>49.639000000000003</v>
      </c>
      <c r="EN49" s="11">
        <v>49.674700000000001</v>
      </c>
      <c r="EO49" s="34">
        <v>0</v>
      </c>
      <c r="EP49" s="35">
        <v>0</v>
      </c>
      <c r="EQ49" s="35">
        <v>0</v>
      </c>
      <c r="ER49" s="35">
        <v>0</v>
      </c>
      <c r="ES49" s="36">
        <v>0</v>
      </c>
      <c r="ET49" s="34">
        <v>0</v>
      </c>
      <c r="EU49" s="35">
        <v>0</v>
      </c>
      <c r="EV49" s="35">
        <v>0</v>
      </c>
      <c r="EW49" s="35">
        <v>0</v>
      </c>
      <c r="EX49" s="36">
        <v>0</v>
      </c>
      <c r="EY49" s="34">
        <v>0</v>
      </c>
      <c r="EZ49" s="35">
        <v>0</v>
      </c>
      <c r="FA49" s="35">
        <v>0</v>
      </c>
      <c r="FB49" s="35">
        <v>0</v>
      </c>
      <c r="FC49" s="36">
        <v>0</v>
      </c>
      <c r="FD49" s="34">
        <v>0</v>
      </c>
      <c r="FE49" s="35">
        <v>0</v>
      </c>
      <c r="FF49" s="35">
        <v>0</v>
      </c>
      <c r="FG49" s="35">
        <v>0</v>
      </c>
      <c r="FH49" s="36">
        <v>0</v>
      </c>
      <c r="FI49" s="34">
        <v>0</v>
      </c>
      <c r="FJ49" s="35">
        <v>0</v>
      </c>
      <c r="FK49" s="35">
        <v>0</v>
      </c>
      <c r="FL49" s="35">
        <v>0</v>
      </c>
      <c r="FM49" s="36">
        <v>0</v>
      </c>
      <c r="FN49" s="34">
        <v>0</v>
      </c>
      <c r="FO49" s="35">
        <v>0</v>
      </c>
      <c r="FP49" s="35">
        <v>0</v>
      </c>
      <c r="FQ49" s="35">
        <v>0</v>
      </c>
      <c r="FR49" s="36">
        <v>0</v>
      </c>
      <c r="FS49" s="34">
        <v>0</v>
      </c>
      <c r="FT49" s="35">
        <v>0</v>
      </c>
      <c r="FU49" s="35">
        <v>0</v>
      </c>
      <c r="FV49" s="35">
        <v>0</v>
      </c>
      <c r="FW49" s="36">
        <v>0</v>
      </c>
      <c r="FX49" s="34">
        <v>0</v>
      </c>
      <c r="FY49" s="35">
        <v>0</v>
      </c>
      <c r="FZ49" s="35">
        <v>0</v>
      </c>
      <c r="GA49" s="35">
        <v>0</v>
      </c>
      <c r="GB49" s="36">
        <v>0</v>
      </c>
    </row>
    <row r="50" spans="2:184" ht="15" customHeight="1">
      <c r="B50" s="122"/>
      <c r="C50" s="73"/>
      <c r="D50" s="8">
        <f t="shared" si="3"/>
        <v>14</v>
      </c>
      <c r="E50" s="9">
        <v>1097163.2</v>
      </c>
      <c r="F50" s="10">
        <v>47.813400000000001</v>
      </c>
      <c r="G50" s="10">
        <v>47.703699999999998</v>
      </c>
      <c r="H50" s="10">
        <v>47.703099999999999</v>
      </c>
      <c r="I50" s="11">
        <v>47.739699999999999</v>
      </c>
      <c r="J50" s="9">
        <v>1110165.56</v>
      </c>
      <c r="K50" s="10">
        <v>47.808799999999998</v>
      </c>
      <c r="L50" s="10">
        <v>47.704000000000001</v>
      </c>
      <c r="M50" s="10">
        <v>47.7044</v>
      </c>
      <c r="N50" s="11">
        <v>47.738799999999998</v>
      </c>
      <c r="O50" s="9">
        <v>1170670.0800000001</v>
      </c>
      <c r="P50" s="10">
        <v>47.811300000000003</v>
      </c>
      <c r="Q50" s="10">
        <v>47.709000000000003</v>
      </c>
      <c r="R50" s="10">
        <v>47.708100000000002</v>
      </c>
      <c r="S50" s="11">
        <v>47.7425</v>
      </c>
      <c r="T50" s="9">
        <v>1316349.72</v>
      </c>
      <c r="U50" s="10">
        <v>47.804200000000002</v>
      </c>
      <c r="V50" s="10">
        <v>47.719099999999997</v>
      </c>
      <c r="W50" s="10">
        <v>47.716500000000003</v>
      </c>
      <c r="X50" s="11">
        <v>47.746400000000001</v>
      </c>
      <c r="Y50" s="34">
        <v>0</v>
      </c>
      <c r="Z50" s="35">
        <v>0</v>
      </c>
      <c r="AA50" s="35">
        <v>0</v>
      </c>
      <c r="AB50" s="35">
        <v>0</v>
      </c>
      <c r="AC50" s="36">
        <v>0</v>
      </c>
      <c r="AD50" s="34">
        <v>0</v>
      </c>
      <c r="AE50" s="35">
        <v>0</v>
      </c>
      <c r="AF50" s="35">
        <v>0</v>
      </c>
      <c r="AG50" s="35">
        <v>0</v>
      </c>
      <c r="AH50" s="36">
        <v>0</v>
      </c>
      <c r="AI50" s="34">
        <v>0</v>
      </c>
      <c r="AJ50" s="35">
        <v>0</v>
      </c>
      <c r="AK50" s="35">
        <v>0</v>
      </c>
      <c r="AL50" s="35">
        <v>0</v>
      </c>
      <c r="AM50" s="36">
        <v>0</v>
      </c>
      <c r="AN50" s="34">
        <v>0</v>
      </c>
      <c r="AO50" s="35">
        <v>0</v>
      </c>
      <c r="AP50" s="35">
        <v>0</v>
      </c>
      <c r="AQ50" s="35">
        <v>0</v>
      </c>
      <c r="AR50" s="36">
        <v>0</v>
      </c>
      <c r="AS50" s="34">
        <v>0</v>
      </c>
      <c r="AT50" s="35">
        <v>0</v>
      </c>
      <c r="AU50" s="35">
        <v>0</v>
      </c>
      <c r="AV50" s="35">
        <v>0</v>
      </c>
      <c r="AW50" s="36">
        <v>0</v>
      </c>
      <c r="AX50" s="34">
        <v>0</v>
      </c>
      <c r="AY50" s="35">
        <v>0</v>
      </c>
      <c r="AZ50" s="35">
        <v>0</v>
      </c>
      <c r="BA50" s="35">
        <v>0</v>
      </c>
      <c r="BB50" s="36">
        <v>0</v>
      </c>
      <c r="BC50" s="34">
        <v>0</v>
      </c>
      <c r="BD50" s="35">
        <v>0</v>
      </c>
      <c r="BE50" s="35">
        <v>0</v>
      </c>
      <c r="BF50" s="35">
        <v>0</v>
      </c>
      <c r="BG50" s="36">
        <v>0</v>
      </c>
      <c r="BH50" s="34">
        <v>0</v>
      </c>
      <c r="BI50" s="35">
        <v>0</v>
      </c>
      <c r="BJ50" s="35">
        <v>0</v>
      </c>
      <c r="BK50" s="35">
        <v>0</v>
      </c>
      <c r="BL50" s="36">
        <v>0</v>
      </c>
      <c r="BM50" s="9">
        <v>1106132.68</v>
      </c>
      <c r="BN50" s="10">
        <v>47.812199999999997</v>
      </c>
      <c r="BO50" s="10">
        <v>47.703600000000002</v>
      </c>
      <c r="BP50" s="10">
        <v>47.703800000000001</v>
      </c>
      <c r="BQ50" s="11">
        <v>47.739600000000003</v>
      </c>
      <c r="BR50" s="9">
        <v>1119595.72</v>
      </c>
      <c r="BS50" s="10">
        <v>47.808500000000002</v>
      </c>
      <c r="BT50" s="10">
        <v>47.704300000000003</v>
      </c>
      <c r="BU50" s="10">
        <v>47.704900000000002</v>
      </c>
      <c r="BV50" s="11">
        <v>47.738900000000001</v>
      </c>
      <c r="BW50" s="9">
        <v>1180805.52</v>
      </c>
      <c r="BX50" s="10">
        <v>47.810600000000001</v>
      </c>
      <c r="BY50" s="10">
        <v>47.709200000000003</v>
      </c>
      <c r="BZ50" s="10">
        <v>47.708799999999997</v>
      </c>
      <c r="CA50" s="11">
        <v>47.742600000000003</v>
      </c>
      <c r="CB50" s="9">
        <v>1328959</v>
      </c>
      <c r="CC50" s="10">
        <v>47.803800000000003</v>
      </c>
      <c r="CD50" s="10">
        <v>47.7196</v>
      </c>
      <c r="CE50" s="10">
        <v>47.716299999999997</v>
      </c>
      <c r="CF50" s="11">
        <v>47.746400000000001</v>
      </c>
      <c r="CG50" s="34">
        <v>0</v>
      </c>
      <c r="CH50" s="35">
        <v>0</v>
      </c>
      <c r="CI50" s="35">
        <v>0</v>
      </c>
      <c r="CJ50" s="35">
        <v>0</v>
      </c>
      <c r="CK50" s="36">
        <v>0</v>
      </c>
      <c r="CL50" s="34">
        <v>0</v>
      </c>
      <c r="CM50" s="35">
        <v>0</v>
      </c>
      <c r="CN50" s="35">
        <v>0</v>
      </c>
      <c r="CO50" s="35">
        <v>0</v>
      </c>
      <c r="CP50" s="36">
        <v>0</v>
      </c>
      <c r="CQ50" s="34">
        <v>0</v>
      </c>
      <c r="CR50" s="35">
        <v>0</v>
      </c>
      <c r="CS50" s="35">
        <v>0</v>
      </c>
      <c r="CT50" s="35">
        <v>0</v>
      </c>
      <c r="CU50" s="36">
        <v>0</v>
      </c>
      <c r="CV50" s="34">
        <v>0</v>
      </c>
      <c r="CW50" s="35">
        <v>0</v>
      </c>
      <c r="CX50" s="35">
        <v>0</v>
      </c>
      <c r="CY50" s="35">
        <v>0</v>
      </c>
      <c r="CZ50" s="36">
        <v>0</v>
      </c>
      <c r="DA50" s="34">
        <v>0</v>
      </c>
      <c r="DB50" s="35">
        <v>0</v>
      </c>
      <c r="DC50" s="35">
        <v>0</v>
      </c>
      <c r="DD50" s="35">
        <v>0</v>
      </c>
      <c r="DE50" s="36">
        <v>0</v>
      </c>
      <c r="DF50" s="34">
        <v>0</v>
      </c>
      <c r="DG50" s="35">
        <v>0</v>
      </c>
      <c r="DH50" s="35">
        <v>0</v>
      </c>
      <c r="DI50" s="35">
        <v>0</v>
      </c>
      <c r="DJ50" s="36">
        <v>0</v>
      </c>
      <c r="DK50" s="34">
        <v>0</v>
      </c>
      <c r="DL50" s="35">
        <v>0</v>
      </c>
      <c r="DM50" s="35">
        <v>0</v>
      </c>
      <c r="DN50" s="35">
        <v>0</v>
      </c>
      <c r="DO50" s="36">
        <v>0</v>
      </c>
      <c r="DP50" s="34">
        <v>0</v>
      </c>
      <c r="DQ50" s="35">
        <v>0</v>
      </c>
      <c r="DR50" s="35">
        <v>0</v>
      </c>
      <c r="DS50" s="35">
        <v>0</v>
      </c>
      <c r="DT50" s="36">
        <v>0</v>
      </c>
      <c r="DU50" s="9">
        <v>1102439.6000000001</v>
      </c>
      <c r="DV50" s="10">
        <v>47.8127</v>
      </c>
      <c r="DW50" s="10">
        <v>47.703800000000001</v>
      </c>
      <c r="DX50" s="10">
        <v>47.702399999999997</v>
      </c>
      <c r="DY50" s="11">
        <v>47.7393</v>
      </c>
      <c r="DZ50" s="9">
        <v>1115785.3600000001</v>
      </c>
      <c r="EA50" s="10">
        <v>47.808900000000001</v>
      </c>
      <c r="EB50" s="10">
        <v>47.703299999999999</v>
      </c>
      <c r="EC50" s="10">
        <v>47.704700000000003</v>
      </c>
      <c r="ED50" s="11">
        <v>47.738700000000001</v>
      </c>
      <c r="EE50" s="9">
        <v>1176751.3600000001</v>
      </c>
      <c r="EF50" s="10">
        <v>47.8108</v>
      </c>
      <c r="EG50" s="10">
        <v>47.708399999999997</v>
      </c>
      <c r="EH50" s="10">
        <v>47.709400000000002</v>
      </c>
      <c r="EI50" s="11">
        <v>47.742600000000003</v>
      </c>
      <c r="EJ50" s="9">
        <v>1324783.32</v>
      </c>
      <c r="EK50" s="10">
        <v>47.8033</v>
      </c>
      <c r="EL50" s="10">
        <v>47.718699999999998</v>
      </c>
      <c r="EM50" s="10">
        <v>47.716299999999997</v>
      </c>
      <c r="EN50" s="11">
        <v>47.745899999999999</v>
      </c>
      <c r="EO50" s="34">
        <v>0</v>
      </c>
      <c r="EP50" s="35">
        <v>0</v>
      </c>
      <c r="EQ50" s="35">
        <v>0</v>
      </c>
      <c r="ER50" s="35">
        <v>0</v>
      </c>
      <c r="ES50" s="36">
        <v>0</v>
      </c>
      <c r="ET50" s="34">
        <v>0</v>
      </c>
      <c r="EU50" s="35">
        <v>0</v>
      </c>
      <c r="EV50" s="35">
        <v>0</v>
      </c>
      <c r="EW50" s="35">
        <v>0</v>
      </c>
      <c r="EX50" s="36">
        <v>0</v>
      </c>
      <c r="EY50" s="34">
        <v>0</v>
      </c>
      <c r="EZ50" s="35">
        <v>0</v>
      </c>
      <c r="FA50" s="35">
        <v>0</v>
      </c>
      <c r="FB50" s="35">
        <v>0</v>
      </c>
      <c r="FC50" s="36">
        <v>0</v>
      </c>
      <c r="FD50" s="34">
        <v>0</v>
      </c>
      <c r="FE50" s="35">
        <v>0</v>
      </c>
      <c r="FF50" s="35">
        <v>0</v>
      </c>
      <c r="FG50" s="35">
        <v>0</v>
      </c>
      <c r="FH50" s="36">
        <v>0</v>
      </c>
      <c r="FI50" s="34">
        <v>0</v>
      </c>
      <c r="FJ50" s="35">
        <v>0</v>
      </c>
      <c r="FK50" s="35">
        <v>0</v>
      </c>
      <c r="FL50" s="35">
        <v>0</v>
      </c>
      <c r="FM50" s="36">
        <v>0</v>
      </c>
      <c r="FN50" s="34">
        <v>0</v>
      </c>
      <c r="FO50" s="35">
        <v>0</v>
      </c>
      <c r="FP50" s="35">
        <v>0</v>
      </c>
      <c r="FQ50" s="35">
        <v>0</v>
      </c>
      <c r="FR50" s="36">
        <v>0</v>
      </c>
      <c r="FS50" s="34">
        <v>0</v>
      </c>
      <c r="FT50" s="35">
        <v>0</v>
      </c>
      <c r="FU50" s="35">
        <v>0</v>
      </c>
      <c r="FV50" s="35">
        <v>0</v>
      </c>
      <c r="FW50" s="36">
        <v>0</v>
      </c>
      <c r="FX50" s="34">
        <v>0</v>
      </c>
      <c r="FY50" s="35">
        <v>0</v>
      </c>
      <c r="FZ50" s="35">
        <v>0</v>
      </c>
      <c r="GA50" s="35">
        <v>0</v>
      </c>
      <c r="GB50" s="36">
        <v>0</v>
      </c>
    </row>
    <row r="51" spans="2:184" ht="15" customHeight="1">
      <c r="B51" s="122"/>
      <c r="C51" s="73"/>
      <c r="D51" s="8">
        <f t="shared" si="3"/>
        <v>16</v>
      </c>
      <c r="E51" s="9">
        <v>986832.4</v>
      </c>
      <c r="F51" s="10">
        <v>45.943399999999997</v>
      </c>
      <c r="G51" s="10">
        <v>45.358800000000002</v>
      </c>
      <c r="H51" s="10">
        <v>45.387999999999998</v>
      </c>
      <c r="I51" s="11">
        <v>45.555199999999999</v>
      </c>
      <c r="J51" s="9">
        <v>1007597.84</v>
      </c>
      <c r="K51" s="10">
        <v>45.939900000000002</v>
      </c>
      <c r="L51" s="10">
        <v>45.355499999999999</v>
      </c>
      <c r="M51" s="10">
        <v>45.383499999999998</v>
      </c>
      <c r="N51" s="11">
        <v>45.551400000000001</v>
      </c>
      <c r="O51" s="9">
        <v>1084548.92</v>
      </c>
      <c r="P51" s="10">
        <v>45.938600000000001</v>
      </c>
      <c r="Q51" s="10">
        <v>45.344900000000003</v>
      </c>
      <c r="R51" s="10">
        <v>45.372900000000001</v>
      </c>
      <c r="S51" s="11">
        <v>45.543599999999998</v>
      </c>
      <c r="T51" s="9">
        <v>1243029.2</v>
      </c>
      <c r="U51" s="10">
        <v>45.921399999999998</v>
      </c>
      <c r="V51" s="10">
        <v>45.3461</v>
      </c>
      <c r="W51" s="10">
        <v>45.372599999999998</v>
      </c>
      <c r="X51" s="11">
        <v>45.538800000000002</v>
      </c>
      <c r="Y51" s="34">
        <v>0</v>
      </c>
      <c r="Z51" s="35">
        <v>0</v>
      </c>
      <c r="AA51" s="35">
        <v>0</v>
      </c>
      <c r="AB51" s="35">
        <v>0</v>
      </c>
      <c r="AC51" s="36">
        <v>0</v>
      </c>
      <c r="AD51" s="34">
        <v>0</v>
      </c>
      <c r="AE51" s="35">
        <v>0</v>
      </c>
      <c r="AF51" s="35">
        <v>0</v>
      </c>
      <c r="AG51" s="35">
        <v>0</v>
      </c>
      <c r="AH51" s="36">
        <v>0</v>
      </c>
      <c r="AI51" s="34">
        <v>0</v>
      </c>
      <c r="AJ51" s="35">
        <v>0</v>
      </c>
      <c r="AK51" s="35">
        <v>0</v>
      </c>
      <c r="AL51" s="35">
        <v>0</v>
      </c>
      <c r="AM51" s="36">
        <v>0</v>
      </c>
      <c r="AN51" s="34">
        <v>0</v>
      </c>
      <c r="AO51" s="35">
        <v>0</v>
      </c>
      <c r="AP51" s="35">
        <v>0</v>
      </c>
      <c r="AQ51" s="35">
        <v>0</v>
      </c>
      <c r="AR51" s="36">
        <v>0</v>
      </c>
      <c r="AS51" s="34">
        <v>0</v>
      </c>
      <c r="AT51" s="35">
        <v>0</v>
      </c>
      <c r="AU51" s="35">
        <v>0</v>
      </c>
      <c r="AV51" s="35">
        <v>0</v>
      </c>
      <c r="AW51" s="36">
        <v>0</v>
      </c>
      <c r="AX51" s="34">
        <v>0</v>
      </c>
      <c r="AY51" s="35">
        <v>0</v>
      </c>
      <c r="AZ51" s="35">
        <v>0</v>
      </c>
      <c r="BA51" s="35">
        <v>0</v>
      </c>
      <c r="BB51" s="36">
        <v>0</v>
      </c>
      <c r="BC51" s="34">
        <v>0</v>
      </c>
      <c r="BD51" s="35">
        <v>0</v>
      </c>
      <c r="BE51" s="35">
        <v>0</v>
      </c>
      <c r="BF51" s="35">
        <v>0</v>
      </c>
      <c r="BG51" s="36">
        <v>0</v>
      </c>
      <c r="BH51" s="34">
        <v>0</v>
      </c>
      <c r="BI51" s="35">
        <v>0</v>
      </c>
      <c r="BJ51" s="35">
        <v>0</v>
      </c>
      <c r="BK51" s="35">
        <v>0</v>
      </c>
      <c r="BL51" s="36">
        <v>0</v>
      </c>
      <c r="BM51" s="9">
        <v>995768.76</v>
      </c>
      <c r="BN51" s="10">
        <v>45.943399999999997</v>
      </c>
      <c r="BO51" s="10">
        <v>45.357100000000003</v>
      </c>
      <c r="BP51" s="10">
        <v>45.386200000000002</v>
      </c>
      <c r="BQ51" s="11">
        <v>45.554000000000002</v>
      </c>
      <c r="BR51" s="9">
        <v>1017171.92</v>
      </c>
      <c r="BS51" s="10">
        <v>45.939700000000002</v>
      </c>
      <c r="BT51" s="10">
        <v>45.356200000000001</v>
      </c>
      <c r="BU51" s="10">
        <v>45.386400000000002</v>
      </c>
      <c r="BV51" s="11">
        <v>45.552599999999998</v>
      </c>
      <c r="BW51" s="9">
        <v>1095144</v>
      </c>
      <c r="BX51" s="10">
        <v>45.939700000000002</v>
      </c>
      <c r="BY51" s="10">
        <v>45.344799999999999</v>
      </c>
      <c r="BZ51" s="10">
        <v>45.372300000000003</v>
      </c>
      <c r="CA51" s="11">
        <v>45.543700000000001</v>
      </c>
      <c r="CB51" s="9">
        <v>1257787.08</v>
      </c>
      <c r="CC51" s="10">
        <v>45.920699999999997</v>
      </c>
      <c r="CD51" s="10">
        <v>45.345399999999998</v>
      </c>
      <c r="CE51" s="10">
        <v>45.372700000000002</v>
      </c>
      <c r="CF51" s="11">
        <v>45.5383</v>
      </c>
      <c r="CG51" s="34">
        <v>0</v>
      </c>
      <c r="CH51" s="35">
        <v>0</v>
      </c>
      <c r="CI51" s="35">
        <v>0</v>
      </c>
      <c r="CJ51" s="35">
        <v>0</v>
      </c>
      <c r="CK51" s="36">
        <v>0</v>
      </c>
      <c r="CL51" s="34">
        <v>0</v>
      </c>
      <c r="CM51" s="35">
        <v>0</v>
      </c>
      <c r="CN51" s="35">
        <v>0</v>
      </c>
      <c r="CO51" s="35">
        <v>0</v>
      </c>
      <c r="CP51" s="36">
        <v>0</v>
      </c>
      <c r="CQ51" s="34">
        <v>0</v>
      </c>
      <c r="CR51" s="35">
        <v>0</v>
      </c>
      <c r="CS51" s="35">
        <v>0</v>
      </c>
      <c r="CT51" s="35">
        <v>0</v>
      </c>
      <c r="CU51" s="36">
        <v>0</v>
      </c>
      <c r="CV51" s="34">
        <v>0</v>
      </c>
      <c r="CW51" s="35">
        <v>0</v>
      </c>
      <c r="CX51" s="35">
        <v>0</v>
      </c>
      <c r="CY51" s="35">
        <v>0</v>
      </c>
      <c r="CZ51" s="36">
        <v>0</v>
      </c>
      <c r="DA51" s="34">
        <v>0</v>
      </c>
      <c r="DB51" s="35">
        <v>0</v>
      </c>
      <c r="DC51" s="35">
        <v>0</v>
      </c>
      <c r="DD51" s="35">
        <v>0</v>
      </c>
      <c r="DE51" s="36">
        <v>0</v>
      </c>
      <c r="DF51" s="34">
        <v>0</v>
      </c>
      <c r="DG51" s="35">
        <v>0</v>
      </c>
      <c r="DH51" s="35">
        <v>0</v>
      </c>
      <c r="DI51" s="35">
        <v>0</v>
      </c>
      <c r="DJ51" s="36">
        <v>0</v>
      </c>
      <c r="DK51" s="34">
        <v>0</v>
      </c>
      <c r="DL51" s="35">
        <v>0</v>
      </c>
      <c r="DM51" s="35">
        <v>0</v>
      </c>
      <c r="DN51" s="35">
        <v>0</v>
      </c>
      <c r="DO51" s="36">
        <v>0</v>
      </c>
      <c r="DP51" s="34">
        <v>0</v>
      </c>
      <c r="DQ51" s="35">
        <v>0</v>
      </c>
      <c r="DR51" s="35">
        <v>0</v>
      </c>
      <c r="DS51" s="35">
        <v>0</v>
      </c>
      <c r="DT51" s="36">
        <v>0</v>
      </c>
      <c r="DU51" s="9">
        <v>992018.96</v>
      </c>
      <c r="DV51" s="10">
        <v>45.9437</v>
      </c>
      <c r="DW51" s="10">
        <v>45.357900000000001</v>
      </c>
      <c r="DX51" s="10">
        <v>45.3857</v>
      </c>
      <c r="DY51" s="11">
        <v>45.554200000000002</v>
      </c>
      <c r="DZ51" s="9">
        <v>1013293.32</v>
      </c>
      <c r="EA51" s="10">
        <v>45.941200000000002</v>
      </c>
      <c r="EB51" s="10">
        <v>45.356099999999998</v>
      </c>
      <c r="EC51" s="10">
        <v>45.383800000000001</v>
      </c>
      <c r="ED51" s="11">
        <v>45.552100000000003</v>
      </c>
      <c r="EE51" s="9">
        <v>1090968.24</v>
      </c>
      <c r="EF51" s="10">
        <v>45.939300000000003</v>
      </c>
      <c r="EG51" s="10">
        <v>45.344499999999996</v>
      </c>
      <c r="EH51" s="10">
        <v>45.374499999999998</v>
      </c>
      <c r="EI51" s="11">
        <v>45.5443</v>
      </c>
      <c r="EJ51" s="9">
        <v>1253572.8</v>
      </c>
      <c r="EK51" s="10">
        <v>45.920400000000001</v>
      </c>
      <c r="EL51" s="10">
        <v>45.346699999999998</v>
      </c>
      <c r="EM51" s="10">
        <v>45.374000000000002</v>
      </c>
      <c r="EN51" s="11">
        <v>45.539099999999998</v>
      </c>
      <c r="EO51" s="34">
        <v>0</v>
      </c>
      <c r="EP51" s="35">
        <v>0</v>
      </c>
      <c r="EQ51" s="35">
        <v>0</v>
      </c>
      <c r="ER51" s="35">
        <v>0</v>
      </c>
      <c r="ES51" s="36">
        <v>0</v>
      </c>
      <c r="ET51" s="34">
        <v>0</v>
      </c>
      <c r="EU51" s="35">
        <v>0</v>
      </c>
      <c r="EV51" s="35">
        <v>0</v>
      </c>
      <c r="EW51" s="35">
        <v>0</v>
      </c>
      <c r="EX51" s="36">
        <v>0</v>
      </c>
      <c r="EY51" s="34">
        <v>0</v>
      </c>
      <c r="EZ51" s="35">
        <v>0</v>
      </c>
      <c r="FA51" s="35">
        <v>0</v>
      </c>
      <c r="FB51" s="35">
        <v>0</v>
      </c>
      <c r="FC51" s="36">
        <v>0</v>
      </c>
      <c r="FD51" s="34">
        <v>0</v>
      </c>
      <c r="FE51" s="35">
        <v>0</v>
      </c>
      <c r="FF51" s="35">
        <v>0</v>
      </c>
      <c r="FG51" s="35">
        <v>0</v>
      </c>
      <c r="FH51" s="36">
        <v>0</v>
      </c>
      <c r="FI51" s="34">
        <v>0</v>
      </c>
      <c r="FJ51" s="35">
        <v>0</v>
      </c>
      <c r="FK51" s="35">
        <v>0</v>
      </c>
      <c r="FL51" s="35">
        <v>0</v>
      </c>
      <c r="FM51" s="36">
        <v>0</v>
      </c>
      <c r="FN51" s="34">
        <v>0</v>
      </c>
      <c r="FO51" s="35">
        <v>0</v>
      </c>
      <c r="FP51" s="35">
        <v>0</v>
      </c>
      <c r="FQ51" s="35">
        <v>0</v>
      </c>
      <c r="FR51" s="36">
        <v>0</v>
      </c>
      <c r="FS51" s="34">
        <v>0</v>
      </c>
      <c r="FT51" s="35">
        <v>0</v>
      </c>
      <c r="FU51" s="35">
        <v>0</v>
      </c>
      <c r="FV51" s="35">
        <v>0</v>
      </c>
      <c r="FW51" s="36">
        <v>0</v>
      </c>
      <c r="FX51" s="34">
        <v>0</v>
      </c>
      <c r="FY51" s="35">
        <v>0</v>
      </c>
      <c r="FZ51" s="35">
        <v>0</v>
      </c>
      <c r="GA51" s="35">
        <v>0</v>
      </c>
      <c r="GB51" s="36">
        <v>0</v>
      </c>
    </row>
    <row r="52" spans="2:184" ht="15" customHeight="1">
      <c r="B52" s="122"/>
      <c r="C52" s="73"/>
      <c r="D52" s="8">
        <f t="shared" si="3"/>
        <v>18</v>
      </c>
      <c r="E52" s="9">
        <v>878456.12</v>
      </c>
      <c r="F52" s="10">
        <v>44.069899999999997</v>
      </c>
      <c r="G52" s="10">
        <v>43.668700000000001</v>
      </c>
      <c r="H52" s="10">
        <v>43.697099999999999</v>
      </c>
      <c r="I52" s="11">
        <v>43.808100000000003</v>
      </c>
      <c r="J52" s="9">
        <v>906638.76</v>
      </c>
      <c r="K52" s="10">
        <v>44.067799999999998</v>
      </c>
      <c r="L52" s="10">
        <v>43.665799999999997</v>
      </c>
      <c r="M52" s="10">
        <v>43.693300000000001</v>
      </c>
      <c r="N52" s="11">
        <v>43.805100000000003</v>
      </c>
      <c r="O52" s="9">
        <v>997149</v>
      </c>
      <c r="P52" s="10">
        <v>44.058100000000003</v>
      </c>
      <c r="Q52" s="10">
        <v>43.660800000000002</v>
      </c>
      <c r="R52" s="10">
        <v>43.686399999999999</v>
      </c>
      <c r="S52" s="11">
        <v>43.798000000000002</v>
      </c>
      <c r="T52" s="9">
        <v>1159072.92</v>
      </c>
      <c r="U52" s="10">
        <v>44.034300000000002</v>
      </c>
      <c r="V52" s="10">
        <v>43.662100000000002</v>
      </c>
      <c r="W52" s="10">
        <v>43.685899999999997</v>
      </c>
      <c r="X52" s="11">
        <v>43.790799999999997</v>
      </c>
      <c r="Y52" s="34">
        <v>0</v>
      </c>
      <c r="Z52" s="35">
        <v>0</v>
      </c>
      <c r="AA52" s="35">
        <v>0</v>
      </c>
      <c r="AB52" s="35">
        <v>0</v>
      </c>
      <c r="AC52" s="36">
        <v>0</v>
      </c>
      <c r="AD52" s="34">
        <v>0</v>
      </c>
      <c r="AE52" s="35">
        <v>0</v>
      </c>
      <c r="AF52" s="35">
        <v>0</v>
      </c>
      <c r="AG52" s="35">
        <v>0</v>
      </c>
      <c r="AH52" s="36">
        <v>0</v>
      </c>
      <c r="AI52" s="34">
        <v>0</v>
      </c>
      <c r="AJ52" s="35">
        <v>0</v>
      </c>
      <c r="AK52" s="35">
        <v>0</v>
      </c>
      <c r="AL52" s="35">
        <v>0</v>
      </c>
      <c r="AM52" s="36">
        <v>0</v>
      </c>
      <c r="AN52" s="34">
        <v>0</v>
      </c>
      <c r="AO52" s="35">
        <v>0</v>
      </c>
      <c r="AP52" s="35">
        <v>0</v>
      </c>
      <c r="AQ52" s="35">
        <v>0</v>
      </c>
      <c r="AR52" s="36">
        <v>0</v>
      </c>
      <c r="AS52" s="34">
        <v>0</v>
      </c>
      <c r="AT52" s="35">
        <v>0</v>
      </c>
      <c r="AU52" s="35">
        <v>0</v>
      </c>
      <c r="AV52" s="35">
        <v>0</v>
      </c>
      <c r="AW52" s="36">
        <v>0</v>
      </c>
      <c r="AX52" s="34">
        <v>0</v>
      </c>
      <c r="AY52" s="35">
        <v>0</v>
      </c>
      <c r="AZ52" s="35">
        <v>0</v>
      </c>
      <c r="BA52" s="35">
        <v>0</v>
      </c>
      <c r="BB52" s="36">
        <v>0</v>
      </c>
      <c r="BC52" s="34">
        <v>0</v>
      </c>
      <c r="BD52" s="35">
        <v>0</v>
      </c>
      <c r="BE52" s="35">
        <v>0</v>
      </c>
      <c r="BF52" s="35">
        <v>0</v>
      </c>
      <c r="BG52" s="36">
        <v>0</v>
      </c>
      <c r="BH52" s="34">
        <v>0</v>
      </c>
      <c r="BI52" s="35">
        <v>0</v>
      </c>
      <c r="BJ52" s="35">
        <v>0</v>
      </c>
      <c r="BK52" s="35">
        <v>0</v>
      </c>
      <c r="BL52" s="36">
        <v>0</v>
      </c>
      <c r="BM52" s="9">
        <v>887536.36</v>
      </c>
      <c r="BN52" s="10">
        <v>44.070500000000003</v>
      </c>
      <c r="BO52" s="10">
        <v>43.67</v>
      </c>
      <c r="BP52" s="10">
        <v>43.696300000000001</v>
      </c>
      <c r="BQ52" s="11">
        <v>43.808500000000002</v>
      </c>
      <c r="BR52" s="9">
        <v>916363.6</v>
      </c>
      <c r="BS52" s="10">
        <v>44.067399999999999</v>
      </c>
      <c r="BT52" s="10">
        <v>43.665999999999997</v>
      </c>
      <c r="BU52" s="10">
        <v>43.692100000000003</v>
      </c>
      <c r="BV52" s="11">
        <v>43.804699999999997</v>
      </c>
      <c r="BW52" s="9">
        <v>1008309.72</v>
      </c>
      <c r="BX52" s="10">
        <v>44.058799999999998</v>
      </c>
      <c r="BY52" s="10">
        <v>43.660400000000003</v>
      </c>
      <c r="BZ52" s="10">
        <v>43.686500000000002</v>
      </c>
      <c r="CA52" s="11">
        <v>43.798099999999998</v>
      </c>
      <c r="CB52" s="9">
        <v>1176479.3600000001</v>
      </c>
      <c r="CC52" s="10">
        <v>44.034500000000001</v>
      </c>
      <c r="CD52" s="10">
        <v>43.662599999999998</v>
      </c>
      <c r="CE52" s="10">
        <v>43.685400000000001</v>
      </c>
      <c r="CF52" s="11">
        <v>43.790900000000001</v>
      </c>
      <c r="CG52" s="34">
        <v>0</v>
      </c>
      <c r="CH52" s="35">
        <v>0</v>
      </c>
      <c r="CI52" s="35">
        <v>0</v>
      </c>
      <c r="CJ52" s="35">
        <v>0</v>
      </c>
      <c r="CK52" s="36">
        <v>0</v>
      </c>
      <c r="CL52" s="34">
        <v>0</v>
      </c>
      <c r="CM52" s="35">
        <v>0</v>
      </c>
      <c r="CN52" s="35">
        <v>0</v>
      </c>
      <c r="CO52" s="35">
        <v>0</v>
      </c>
      <c r="CP52" s="36">
        <v>0</v>
      </c>
      <c r="CQ52" s="34">
        <v>0</v>
      </c>
      <c r="CR52" s="35">
        <v>0</v>
      </c>
      <c r="CS52" s="35">
        <v>0</v>
      </c>
      <c r="CT52" s="35">
        <v>0</v>
      </c>
      <c r="CU52" s="36">
        <v>0</v>
      </c>
      <c r="CV52" s="34">
        <v>0</v>
      </c>
      <c r="CW52" s="35">
        <v>0</v>
      </c>
      <c r="CX52" s="35">
        <v>0</v>
      </c>
      <c r="CY52" s="35">
        <v>0</v>
      </c>
      <c r="CZ52" s="36">
        <v>0</v>
      </c>
      <c r="DA52" s="34">
        <v>0</v>
      </c>
      <c r="DB52" s="35">
        <v>0</v>
      </c>
      <c r="DC52" s="35">
        <v>0</v>
      </c>
      <c r="DD52" s="35">
        <v>0</v>
      </c>
      <c r="DE52" s="36">
        <v>0</v>
      </c>
      <c r="DF52" s="34">
        <v>0</v>
      </c>
      <c r="DG52" s="35">
        <v>0</v>
      </c>
      <c r="DH52" s="35">
        <v>0</v>
      </c>
      <c r="DI52" s="35">
        <v>0</v>
      </c>
      <c r="DJ52" s="36">
        <v>0</v>
      </c>
      <c r="DK52" s="34">
        <v>0</v>
      </c>
      <c r="DL52" s="35">
        <v>0</v>
      </c>
      <c r="DM52" s="35">
        <v>0</v>
      </c>
      <c r="DN52" s="35">
        <v>0</v>
      </c>
      <c r="DO52" s="36">
        <v>0</v>
      </c>
      <c r="DP52" s="34">
        <v>0</v>
      </c>
      <c r="DQ52" s="35">
        <v>0</v>
      </c>
      <c r="DR52" s="35">
        <v>0</v>
      </c>
      <c r="DS52" s="35">
        <v>0</v>
      </c>
      <c r="DT52" s="36">
        <v>0</v>
      </c>
      <c r="DU52" s="9">
        <v>883879.6</v>
      </c>
      <c r="DV52" s="10">
        <v>44.069400000000002</v>
      </c>
      <c r="DW52" s="10">
        <v>43.669699999999999</v>
      </c>
      <c r="DX52" s="10">
        <v>43.6965</v>
      </c>
      <c r="DY52" s="11">
        <v>43.808100000000003</v>
      </c>
      <c r="DZ52" s="9">
        <v>912391.12</v>
      </c>
      <c r="EA52" s="10">
        <v>44.067900000000002</v>
      </c>
      <c r="EB52" s="10">
        <v>43.666200000000003</v>
      </c>
      <c r="EC52" s="10">
        <v>43.6922</v>
      </c>
      <c r="ED52" s="11">
        <v>43.804900000000004</v>
      </c>
      <c r="EE52" s="9">
        <v>1004009.92</v>
      </c>
      <c r="EF52" s="10">
        <v>44.058900000000001</v>
      </c>
      <c r="EG52" s="10">
        <v>43.6616</v>
      </c>
      <c r="EH52" s="10">
        <v>43.686100000000003</v>
      </c>
      <c r="EI52" s="11">
        <v>43.798400000000001</v>
      </c>
      <c r="EJ52" s="9">
        <v>1172124.8400000001</v>
      </c>
      <c r="EK52" s="10">
        <v>44.033900000000003</v>
      </c>
      <c r="EL52" s="10">
        <v>43.662599999999998</v>
      </c>
      <c r="EM52" s="10">
        <v>43.686100000000003</v>
      </c>
      <c r="EN52" s="11">
        <v>43.790900000000001</v>
      </c>
      <c r="EO52" s="34">
        <v>0</v>
      </c>
      <c r="EP52" s="35">
        <v>0</v>
      </c>
      <c r="EQ52" s="35">
        <v>0</v>
      </c>
      <c r="ER52" s="35">
        <v>0</v>
      </c>
      <c r="ES52" s="36">
        <v>0</v>
      </c>
      <c r="ET52" s="34">
        <v>0</v>
      </c>
      <c r="EU52" s="35">
        <v>0</v>
      </c>
      <c r="EV52" s="35">
        <v>0</v>
      </c>
      <c r="EW52" s="35">
        <v>0</v>
      </c>
      <c r="EX52" s="36">
        <v>0</v>
      </c>
      <c r="EY52" s="34">
        <v>0</v>
      </c>
      <c r="EZ52" s="35">
        <v>0</v>
      </c>
      <c r="FA52" s="35">
        <v>0</v>
      </c>
      <c r="FB52" s="35">
        <v>0</v>
      </c>
      <c r="FC52" s="36">
        <v>0</v>
      </c>
      <c r="FD52" s="34">
        <v>0</v>
      </c>
      <c r="FE52" s="35">
        <v>0</v>
      </c>
      <c r="FF52" s="35">
        <v>0</v>
      </c>
      <c r="FG52" s="35">
        <v>0</v>
      </c>
      <c r="FH52" s="36">
        <v>0</v>
      </c>
      <c r="FI52" s="34">
        <v>0</v>
      </c>
      <c r="FJ52" s="35">
        <v>0</v>
      </c>
      <c r="FK52" s="35">
        <v>0</v>
      </c>
      <c r="FL52" s="35">
        <v>0</v>
      </c>
      <c r="FM52" s="36">
        <v>0</v>
      </c>
      <c r="FN52" s="34">
        <v>0</v>
      </c>
      <c r="FO52" s="35">
        <v>0</v>
      </c>
      <c r="FP52" s="35">
        <v>0</v>
      </c>
      <c r="FQ52" s="35">
        <v>0</v>
      </c>
      <c r="FR52" s="36">
        <v>0</v>
      </c>
      <c r="FS52" s="34">
        <v>0</v>
      </c>
      <c r="FT52" s="35">
        <v>0</v>
      </c>
      <c r="FU52" s="35">
        <v>0</v>
      </c>
      <c r="FV52" s="35">
        <v>0</v>
      </c>
      <c r="FW52" s="36">
        <v>0</v>
      </c>
      <c r="FX52" s="34">
        <v>0</v>
      </c>
      <c r="FY52" s="35">
        <v>0</v>
      </c>
      <c r="FZ52" s="35">
        <v>0</v>
      </c>
      <c r="GA52" s="35">
        <v>0</v>
      </c>
      <c r="GB52" s="36">
        <v>0</v>
      </c>
    </row>
    <row r="53" spans="2:184" ht="15" customHeight="1">
      <c r="B53" s="122"/>
      <c r="C53" s="73"/>
      <c r="D53" s="8">
        <f t="shared" si="3"/>
        <v>20</v>
      </c>
      <c r="E53" s="9">
        <v>760957.4</v>
      </c>
      <c r="F53" s="10">
        <v>42.026499999999999</v>
      </c>
      <c r="G53" s="10">
        <v>41.747999999999998</v>
      </c>
      <c r="H53" s="10">
        <v>41.779299999999999</v>
      </c>
      <c r="I53" s="11">
        <v>41.849499999999999</v>
      </c>
      <c r="J53" s="9">
        <v>797584.52</v>
      </c>
      <c r="K53" s="10">
        <v>42.023899999999998</v>
      </c>
      <c r="L53" s="10">
        <v>41.746499999999997</v>
      </c>
      <c r="M53" s="10">
        <v>41.7776</v>
      </c>
      <c r="N53" s="11">
        <v>41.8476</v>
      </c>
      <c r="O53" s="9">
        <v>896611.6</v>
      </c>
      <c r="P53" s="10">
        <v>42.008200000000002</v>
      </c>
      <c r="Q53" s="10">
        <v>41.744399999999999</v>
      </c>
      <c r="R53" s="10">
        <v>41.773699999999998</v>
      </c>
      <c r="S53" s="11">
        <v>41.840499999999999</v>
      </c>
      <c r="T53" s="9">
        <v>1050979.8</v>
      </c>
      <c r="U53" s="10">
        <v>41.9818</v>
      </c>
      <c r="V53" s="10">
        <v>41.739800000000002</v>
      </c>
      <c r="W53" s="10">
        <v>41.767899999999997</v>
      </c>
      <c r="X53" s="11">
        <v>41.828499999999998</v>
      </c>
      <c r="Y53" s="34">
        <v>0</v>
      </c>
      <c r="Z53" s="35">
        <v>0</v>
      </c>
      <c r="AA53" s="35">
        <v>0</v>
      </c>
      <c r="AB53" s="35">
        <v>0</v>
      </c>
      <c r="AC53" s="36">
        <v>0</v>
      </c>
      <c r="AD53" s="34">
        <v>0</v>
      </c>
      <c r="AE53" s="35">
        <v>0</v>
      </c>
      <c r="AF53" s="35">
        <v>0</v>
      </c>
      <c r="AG53" s="35">
        <v>0</v>
      </c>
      <c r="AH53" s="36">
        <v>0</v>
      </c>
      <c r="AI53" s="34">
        <v>0</v>
      </c>
      <c r="AJ53" s="35">
        <v>0</v>
      </c>
      <c r="AK53" s="35">
        <v>0</v>
      </c>
      <c r="AL53" s="35">
        <v>0</v>
      </c>
      <c r="AM53" s="36">
        <v>0</v>
      </c>
      <c r="AN53" s="34">
        <v>0</v>
      </c>
      <c r="AO53" s="35">
        <v>0</v>
      </c>
      <c r="AP53" s="35">
        <v>0</v>
      </c>
      <c r="AQ53" s="35">
        <v>0</v>
      </c>
      <c r="AR53" s="36">
        <v>0</v>
      </c>
      <c r="AS53" s="34">
        <v>0</v>
      </c>
      <c r="AT53" s="35">
        <v>0</v>
      </c>
      <c r="AU53" s="35">
        <v>0</v>
      </c>
      <c r="AV53" s="35">
        <v>0</v>
      </c>
      <c r="AW53" s="36">
        <v>0</v>
      </c>
      <c r="AX53" s="34">
        <v>0</v>
      </c>
      <c r="AY53" s="35">
        <v>0</v>
      </c>
      <c r="AZ53" s="35">
        <v>0</v>
      </c>
      <c r="BA53" s="35">
        <v>0</v>
      </c>
      <c r="BB53" s="36">
        <v>0</v>
      </c>
      <c r="BC53" s="34">
        <v>0</v>
      </c>
      <c r="BD53" s="35">
        <v>0</v>
      </c>
      <c r="BE53" s="35">
        <v>0</v>
      </c>
      <c r="BF53" s="35">
        <v>0</v>
      </c>
      <c r="BG53" s="36">
        <v>0</v>
      </c>
      <c r="BH53" s="34">
        <v>0</v>
      </c>
      <c r="BI53" s="35">
        <v>0</v>
      </c>
      <c r="BJ53" s="35">
        <v>0</v>
      </c>
      <c r="BK53" s="35">
        <v>0</v>
      </c>
      <c r="BL53" s="36">
        <v>0</v>
      </c>
      <c r="BM53" s="9">
        <v>770314.8</v>
      </c>
      <c r="BN53" s="10">
        <v>42.026299999999999</v>
      </c>
      <c r="BO53" s="10">
        <v>41.7485</v>
      </c>
      <c r="BP53" s="10">
        <v>41.7806</v>
      </c>
      <c r="BQ53" s="11">
        <v>41.85</v>
      </c>
      <c r="BR53" s="9">
        <v>807400.64</v>
      </c>
      <c r="BS53" s="10">
        <v>42.023099999999999</v>
      </c>
      <c r="BT53" s="10">
        <v>41.746899999999997</v>
      </c>
      <c r="BU53" s="10">
        <v>41.778300000000002</v>
      </c>
      <c r="BV53" s="11">
        <v>41.847700000000003</v>
      </c>
      <c r="BW53" s="9">
        <v>908156.96</v>
      </c>
      <c r="BX53" s="10">
        <v>42.007800000000003</v>
      </c>
      <c r="BY53" s="10">
        <v>41.7438</v>
      </c>
      <c r="BZ53" s="10">
        <v>41.773200000000003</v>
      </c>
      <c r="CA53" s="11">
        <v>41.84</v>
      </c>
      <c r="CB53" s="9">
        <v>1070796.76</v>
      </c>
      <c r="CC53" s="10">
        <v>41.982100000000003</v>
      </c>
      <c r="CD53" s="10">
        <v>41.740900000000003</v>
      </c>
      <c r="CE53" s="10">
        <v>41.768000000000001</v>
      </c>
      <c r="CF53" s="11">
        <v>41.829000000000001</v>
      </c>
      <c r="CG53" s="34">
        <v>0</v>
      </c>
      <c r="CH53" s="35">
        <v>0</v>
      </c>
      <c r="CI53" s="35">
        <v>0</v>
      </c>
      <c r="CJ53" s="35">
        <v>0</v>
      </c>
      <c r="CK53" s="36">
        <v>0</v>
      </c>
      <c r="CL53" s="34">
        <v>0</v>
      </c>
      <c r="CM53" s="35">
        <v>0</v>
      </c>
      <c r="CN53" s="35">
        <v>0</v>
      </c>
      <c r="CO53" s="35">
        <v>0</v>
      </c>
      <c r="CP53" s="36">
        <v>0</v>
      </c>
      <c r="CQ53" s="34">
        <v>0</v>
      </c>
      <c r="CR53" s="35">
        <v>0</v>
      </c>
      <c r="CS53" s="35">
        <v>0</v>
      </c>
      <c r="CT53" s="35">
        <v>0</v>
      </c>
      <c r="CU53" s="36">
        <v>0</v>
      </c>
      <c r="CV53" s="34">
        <v>0</v>
      </c>
      <c r="CW53" s="35">
        <v>0</v>
      </c>
      <c r="CX53" s="35">
        <v>0</v>
      </c>
      <c r="CY53" s="35">
        <v>0</v>
      </c>
      <c r="CZ53" s="36">
        <v>0</v>
      </c>
      <c r="DA53" s="34">
        <v>0</v>
      </c>
      <c r="DB53" s="35">
        <v>0</v>
      </c>
      <c r="DC53" s="35">
        <v>0</v>
      </c>
      <c r="DD53" s="35">
        <v>0</v>
      </c>
      <c r="DE53" s="36">
        <v>0</v>
      </c>
      <c r="DF53" s="34">
        <v>0</v>
      </c>
      <c r="DG53" s="35">
        <v>0</v>
      </c>
      <c r="DH53" s="35">
        <v>0</v>
      </c>
      <c r="DI53" s="35">
        <v>0</v>
      </c>
      <c r="DJ53" s="36">
        <v>0</v>
      </c>
      <c r="DK53" s="34">
        <v>0</v>
      </c>
      <c r="DL53" s="35">
        <v>0</v>
      </c>
      <c r="DM53" s="35">
        <v>0</v>
      </c>
      <c r="DN53" s="35">
        <v>0</v>
      </c>
      <c r="DO53" s="36">
        <v>0</v>
      </c>
      <c r="DP53" s="34">
        <v>0</v>
      </c>
      <c r="DQ53" s="35">
        <v>0</v>
      </c>
      <c r="DR53" s="35">
        <v>0</v>
      </c>
      <c r="DS53" s="35">
        <v>0</v>
      </c>
      <c r="DT53" s="36">
        <v>0</v>
      </c>
      <c r="DU53" s="9">
        <v>766593.08</v>
      </c>
      <c r="DV53" s="10">
        <v>42.026800000000001</v>
      </c>
      <c r="DW53" s="10">
        <v>41.749699999999997</v>
      </c>
      <c r="DX53" s="10">
        <v>41.780099999999997</v>
      </c>
      <c r="DY53" s="11">
        <v>41.8504</v>
      </c>
      <c r="DZ53" s="9">
        <v>803334.12</v>
      </c>
      <c r="EA53" s="10">
        <v>42.024099999999997</v>
      </c>
      <c r="EB53" s="10">
        <v>41.745899999999999</v>
      </c>
      <c r="EC53" s="10">
        <v>41.779000000000003</v>
      </c>
      <c r="ED53" s="11">
        <v>41.847900000000003</v>
      </c>
      <c r="EE53" s="9">
        <v>903814.6</v>
      </c>
      <c r="EF53" s="10">
        <v>42.008299999999998</v>
      </c>
      <c r="EG53" s="10">
        <v>41.744999999999997</v>
      </c>
      <c r="EH53" s="10">
        <v>41.773800000000001</v>
      </c>
      <c r="EI53" s="11">
        <v>41.840800000000002</v>
      </c>
      <c r="EJ53" s="9">
        <v>1066379.3999999999</v>
      </c>
      <c r="EK53" s="10">
        <v>41.982199999999999</v>
      </c>
      <c r="EL53" s="10">
        <v>41.741</v>
      </c>
      <c r="EM53" s="10">
        <v>41.768099999999997</v>
      </c>
      <c r="EN53" s="11">
        <v>41.829099999999997</v>
      </c>
      <c r="EO53" s="34">
        <v>0</v>
      </c>
      <c r="EP53" s="35">
        <v>0</v>
      </c>
      <c r="EQ53" s="35">
        <v>0</v>
      </c>
      <c r="ER53" s="35">
        <v>0</v>
      </c>
      <c r="ES53" s="36">
        <v>0</v>
      </c>
      <c r="ET53" s="34">
        <v>0</v>
      </c>
      <c r="EU53" s="35">
        <v>0</v>
      </c>
      <c r="EV53" s="35">
        <v>0</v>
      </c>
      <c r="EW53" s="35">
        <v>0</v>
      </c>
      <c r="EX53" s="36">
        <v>0</v>
      </c>
      <c r="EY53" s="34">
        <v>0</v>
      </c>
      <c r="EZ53" s="35">
        <v>0</v>
      </c>
      <c r="FA53" s="35">
        <v>0</v>
      </c>
      <c r="FB53" s="35">
        <v>0</v>
      </c>
      <c r="FC53" s="36">
        <v>0</v>
      </c>
      <c r="FD53" s="34">
        <v>0</v>
      </c>
      <c r="FE53" s="35">
        <v>0</v>
      </c>
      <c r="FF53" s="35">
        <v>0</v>
      </c>
      <c r="FG53" s="35">
        <v>0</v>
      </c>
      <c r="FH53" s="36">
        <v>0</v>
      </c>
      <c r="FI53" s="34">
        <v>0</v>
      </c>
      <c r="FJ53" s="35">
        <v>0</v>
      </c>
      <c r="FK53" s="35">
        <v>0</v>
      </c>
      <c r="FL53" s="35">
        <v>0</v>
      </c>
      <c r="FM53" s="36">
        <v>0</v>
      </c>
      <c r="FN53" s="34">
        <v>0</v>
      </c>
      <c r="FO53" s="35">
        <v>0</v>
      </c>
      <c r="FP53" s="35">
        <v>0</v>
      </c>
      <c r="FQ53" s="35">
        <v>0</v>
      </c>
      <c r="FR53" s="36">
        <v>0</v>
      </c>
      <c r="FS53" s="34">
        <v>0</v>
      </c>
      <c r="FT53" s="35">
        <v>0</v>
      </c>
      <c r="FU53" s="35">
        <v>0</v>
      </c>
      <c r="FV53" s="35">
        <v>0</v>
      </c>
      <c r="FW53" s="36">
        <v>0</v>
      </c>
      <c r="FX53" s="34">
        <v>0</v>
      </c>
      <c r="FY53" s="35">
        <v>0</v>
      </c>
      <c r="FZ53" s="35">
        <v>0</v>
      </c>
      <c r="GA53" s="35">
        <v>0</v>
      </c>
      <c r="GB53" s="36">
        <v>0</v>
      </c>
    </row>
    <row r="54" spans="2:184" ht="15.75" customHeight="1" thickBot="1">
      <c r="B54" s="122"/>
      <c r="C54" s="74"/>
      <c r="D54" s="12">
        <f t="shared" si="3"/>
        <v>22</v>
      </c>
      <c r="E54" s="13">
        <v>651483.88</v>
      </c>
      <c r="F54" s="14">
        <v>40.136600000000001</v>
      </c>
      <c r="G54" s="14">
        <v>39.8917</v>
      </c>
      <c r="H54" s="14">
        <v>39.938099999999999</v>
      </c>
      <c r="I54" s="15">
        <v>39.987499999999997</v>
      </c>
      <c r="J54" s="13">
        <v>694430.64</v>
      </c>
      <c r="K54" s="14">
        <v>40.130099999999999</v>
      </c>
      <c r="L54" s="14">
        <v>39.891599999999997</v>
      </c>
      <c r="M54" s="14">
        <v>39.938200000000002</v>
      </c>
      <c r="N54" s="15">
        <v>39.985399999999998</v>
      </c>
      <c r="O54" s="13">
        <v>793525.08</v>
      </c>
      <c r="P54" s="14">
        <v>40.109400000000001</v>
      </c>
      <c r="Q54" s="14">
        <v>39.888100000000001</v>
      </c>
      <c r="R54" s="14">
        <v>39.931600000000003</v>
      </c>
      <c r="S54" s="15">
        <v>39.975299999999997</v>
      </c>
      <c r="T54" s="13">
        <v>931497.28</v>
      </c>
      <c r="U54" s="14">
        <v>40.085000000000001</v>
      </c>
      <c r="V54" s="14">
        <v>39.879300000000001</v>
      </c>
      <c r="W54" s="14">
        <v>39.922199999999997</v>
      </c>
      <c r="X54" s="15">
        <v>39.961300000000001</v>
      </c>
      <c r="Y54" s="37">
        <v>0</v>
      </c>
      <c r="Z54" s="38">
        <v>0</v>
      </c>
      <c r="AA54" s="38">
        <v>0</v>
      </c>
      <c r="AB54" s="38">
        <v>0</v>
      </c>
      <c r="AC54" s="39">
        <v>0</v>
      </c>
      <c r="AD54" s="37">
        <v>0</v>
      </c>
      <c r="AE54" s="38">
        <v>0</v>
      </c>
      <c r="AF54" s="38">
        <v>0</v>
      </c>
      <c r="AG54" s="38">
        <v>0</v>
      </c>
      <c r="AH54" s="39">
        <v>0</v>
      </c>
      <c r="AI54" s="37">
        <v>0</v>
      </c>
      <c r="AJ54" s="38">
        <v>0</v>
      </c>
      <c r="AK54" s="38">
        <v>0</v>
      </c>
      <c r="AL54" s="38">
        <v>0</v>
      </c>
      <c r="AM54" s="39">
        <v>0</v>
      </c>
      <c r="AN54" s="37">
        <v>0</v>
      </c>
      <c r="AO54" s="38">
        <v>0</v>
      </c>
      <c r="AP54" s="38">
        <v>0</v>
      </c>
      <c r="AQ54" s="38">
        <v>0</v>
      </c>
      <c r="AR54" s="39">
        <v>0</v>
      </c>
      <c r="AS54" s="37">
        <v>0</v>
      </c>
      <c r="AT54" s="38">
        <v>0</v>
      </c>
      <c r="AU54" s="38">
        <v>0</v>
      </c>
      <c r="AV54" s="38">
        <v>0</v>
      </c>
      <c r="AW54" s="39">
        <v>0</v>
      </c>
      <c r="AX54" s="37">
        <v>0</v>
      </c>
      <c r="AY54" s="38">
        <v>0</v>
      </c>
      <c r="AZ54" s="38">
        <v>0</v>
      </c>
      <c r="BA54" s="38">
        <v>0</v>
      </c>
      <c r="BB54" s="39">
        <v>0</v>
      </c>
      <c r="BC54" s="37">
        <v>0</v>
      </c>
      <c r="BD54" s="38">
        <v>0</v>
      </c>
      <c r="BE54" s="38">
        <v>0</v>
      </c>
      <c r="BF54" s="38">
        <v>0</v>
      </c>
      <c r="BG54" s="39">
        <v>0</v>
      </c>
      <c r="BH54" s="37">
        <v>0</v>
      </c>
      <c r="BI54" s="38">
        <v>0</v>
      </c>
      <c r="BJ54" s="38">
        <v>0</v>
      </c>
      <c r="BK54" s="38">
        <v>0</v>
      </c>
      <c r="BL54" s="39">
        <v>0</v>
      </c>
      <c r="BM54" s="13">
        <v>660840.16</v>
      </c>
      <c r="BN54" s="14">
        <v>40.136099999999999</v>
      </c>
      <c r="BO54" s="14">
        <v>39.891100000000002</v>
      </c>
      <c r="BP54" s="14">
        <v>39.938000000000002</v>
      </c>
      <c r="BQ54" s="15">
        <v>39.987099999999998</v>
      </c>
      <c r="BR54" s="13">
        <v>704169.44</v>
      </c>
      <c r="BS54" s="14">
        <v>40.1295</v>
      </c>
      <c r="BT54" s="14">
        <v>39.892299999999999</v>
      </c>
      <c r="BU54" s="14">
        <v>39.938400000000001</v>
      </c>
      <c r="BV54" s="15">
        <v>39.985500000000002</v>
      </c>
      <c r="BW54" s="13">
        <v>805227.12</v>
      </c>
      <c r="BX54" s="14">
        <v>40.109699999999997</v>
      </c>
      <c r="BY54" s="14">
        <v>39.889800000000001</v>
      </c>
      <c r="BZ54" s="14">
        <v>39.931699999999999</v>
      </c>
      <c r="CA54" s="15">
        <v>39.975999999999999</v>
      </c>
      <c r="CB54" s="13">
        <v>952136.36</v>
      </c>
      <c r="CC54" s="14">
        <v>40.0852</v>
      </c>
      <c r="CD54" s="14">
        <v>39.8795</v>
      </c>
      <c r="CE54" s="14">
        <v>39.924399999999999</v>
      </c>
      <c r="CF54" s="15">
        <v>39.9621</v>
      </c>
      <c r="CG54" s="37">
        <v>0</v>
      </c>
      <c r="CH54" s="38">
        <v>0</v>
      </c>
      <c r="CI54" s="38">
        <v>0</v>
      </c>
      <c r="CJ54" s="38">
        <v>0</v>
      </c>
      <c r="CK54" s="39">
        <v>0</v>
      </c>
      <c r="CL54" s="37">
        <v>0</v>
      </c>
      <c r="CM54" s="38">
        <v>0</v>
      </c>
      <c r="CN54" s="38">
        <v>0</v>
      </c>
      <c r="CO54" s="38">
        <v>0</v>
      </c>
      <c r="CP54" s="39">
        <v>0</v>
      </c>
      <c r="CQ54" s="37">
        <v>0</v>
      </c>
      <c r="CR54" s="38">
        <v>0</v>
      </c>
      <c r="CS54" s="38">
        <v>0</v>
      </c>
      <c r="CT54" s="38">
        <v>0</v>
      </c>
      <c r="CU54" s="39">
        <v>0</v>
      </c>
      <c r="CV54" s="37">
        <v>0</v>
      </c>
      <c r="CW54" s="38">
        <v>0</v>
      </c>
      <c r="CX54" s="38">
        <v>0</v>
      </c>
      <c r="CY54" s="38">
        <v>0</v>
      </c>
      <c r="CZ54" s="39">
        <v>0</v>
      </c>
      <c r="DA54" s="37">
        <v>0</v>
      </c>
      <c r="DB54" s="38">
        <v>0</v>
      </c>
      <c r="DC54" s="38">
        <v>0</v>
      </c>
      <c r="DD54" s="38">
        <v>0</v>
      </c>
      <c r="DE54" s="39">
        <v>0</v>
      </c>
      <c r="DF54" s="37">
        <v>0</v>
      </c>
      <c r="DG54" s="38">
        <v>0</v>
      </c>
      <c r="DH54" s="38">
        <v>0</v>
      </c>
      <c r="DI54" s="38">
        <v>0</v>
      </c>
      <c r="DJ54" s="39">
        <v>0</v>
      </c>
      <c r="DK54" s="37">
        <v>0</v>
      </c>
      <c r="DL54" s="38">
        <v>0</v>
      </c>
      <c r="DM54" s="38">
        <v>0</v>
      </c>
      <c r="DN54" s="38">
        <v>0</v>
      </c>
      <c r="DO54" s="39">
        <v>0</v>
      </c>
      <c r="DP54" s="37">
        <v>0</v>
      </c>
      <c r="DQ54" s="38">
        <v>0</v>
      </c>
      <c r="DR54" s="38">
        <v>0</v>
      </c>
      <c r="DS54" s="38">
        <v>0</v>
      </c>
      <c r="DT54" s="39">
        <v>0</v>
      </c>
      <c r="DU54" s="13">
        <v>657028.84</v>
      </c>
      <c r="DV54" s="14">
        <v>40.137099999999997</v>
      </c>
      <c r="DW54" s="14">
        <v>39.891199999999998</v>
      </c>
      <c r="DX54" s="14">
        <v>39.937600000000003</v>
      </c>
      <c r="DY54" s="15">
        <v>39.987299999999998</v>
      </c>
      <c r="DZ54" s="13">
        <v>700031.6</v>
      </c>
      <c r="EA54" s="14">
        <v>40.129800000000003</v>
      </c>
      <c r="EB54" s="14">
        <v>39.891199999999998</v>
      </c>
      <c r="EC54" s="14">
        <v>39.9377</v>
      </c>
      <c r="ED54" s="15">
        <v>39.984999999999999</v>
      </c>
      <c r="EE54" s="13">
        <v>800781.6</v>
      </c>
      <c r="EF54" s="14">
        <v>40.1096</v>
      </c>
      <c r="EG54" s="14">
        <v>39.889099999999999</v>
      </c>
      <c r="EH54" s="14">
        <v>39.931699999999999</v>
      </c>
      <c r="EI54" s="15">
        <v>39.9758</v>
      </c>
      <c r="EJ54" s="13">
        <v>947566.72</v>
      </c>
      <c r="EK54" s="14">
        <v>40.084200000000003</v>
      </c>
      <c r="EL54" s="14">
        <v>39.879800000000003</v>
      </c>
      <c r="EM54" s="14">
        <v>39.921900000000001</v>
      </c>
      <c r="EN54" s="15">
        <v>39.961100000000002</v>
      </c>
      <c r="EO54" s="37">
        <v>0</v>
      </c>
      <c r="EP54" s="38">
        <v>0</v>
      </c>
      <c r="EQ54" s="38">
        <v>0</v>
      </c>
      <c r="ER54" s="38">
        <v>0</v>
      </c>
      <c r="ES54" s="39">
        <v>0</v>
      </c>
      <c r="ET54" s="37">
        <v>0</v>
      </c>
      <c r="EU54" s="38">
        <v>0</v>
      </c>
      <c r="EV54" s="38">
        <v>0</v>
      </c>
      <c r="EW54" s="38">
        <v>0</v>
      </c>
      <c r="EX54" s="39">
        <v>0</v>
      </c>
      <c r="EY54" s="37">
        <v>0</v>
      </c>
      <c r="EZ54" s="38">
        <v>0</v>
      </c>
      <c r="FA54" s="38">
        <v>0</v>
      </c>
      <c r="FB54" s="38">
        <v>0</v>
      </c>
      <c r="FC54" s="39">
        <v>0</v>
      </c>
      <c r="FD54" s="37">
        <v>0</v>
      </c>
      <c r="FE54" s="38">
        <v>0</v>
      </c>
      <c r="FF54" s="38">
        <v>0</v>
      </c>
      <c r="FG54" s="38">
        <v>0</v>
      </c>
      <c r="FH54" s="39">
        <v>0</v>
      </c>
      <c r="FI54" s="37">
        <v>0</v>
      </c>
      <c r="FJ54" s="38">
        <v>0</v>
      </c>
      <c r="FK54" s="38">
        <v>0</v>
      </c>
      <c r="FL54" s="38">
        <v>0</v>
      </c>
      <c r="FM54" s="39">
        <v>0</v>
      </c>
      <c r="FN54" s="37">
        <v>0</v>
      </c>
      <c r="FO54" s="38">
        <v>0</v>
      </c>
      <c r="FP54" s="38">
        <v>0</v>
      </c>
      <c r="FQ54" s="38">
        <v>0</v>
      </c>
      <c r="FR54" s="39">
        <v>0</v>
      </c>
      <c r="FS54" s="37">
        <v>0</v>
      </c>
      <c r="FT54" s="38">
        <v>0</v>
      </c>
      <c r="FU54" s="38">
        <v>0</v>
      </c>
      <c r="FV54" s="38">
        <v>0</v>
      </c>
      <c r="FW54" s="39">
        <v>0</v>
      </c>
      <c r="FX54" s="37">
        <v>0</v>
      </c>
      <c r="FY54" s="38">
        <v>0</v>
      </c>
      <c r="FZ54" s="38">
        <v>0</v>
      </c>
      <c r="GA54" s="38">
        <v>0</v>
      </c>
      <c r="GB54" s="39">
        <v>0</v>
      </c>
    </row>
    <row r="55" spans="2:184" ht="15" customHeight="1">
      <c r="B55" s="122"/>
      <c r="C55" s="72" t="s">
        <v>20</v>
      </c>
      <c r="D55" s="4">
        <f>-(($B7 - 8) * 6)</f>
        <v>0</v>
      </c>
      <c r="E55" s="5">
        <v>1958655.36</v>
      </c>
      <c r="F55" s="6">
        <v>68.021799999999999</v>
      </c>
      <c r="G55" s="6">
        <v>67.518600000000006</v>
      </c>
      <c r="H55" s="6">
        <v>67.522199999999998</v>
      </c>
      <c r="I55" s="7">
        <v>67.681100000000001</v>
      </c>
      <c r="J55" s="5">
        <v>1892282.48</v>
      </c>
      <c r="K55" s="6">
        <v>68.042699999999996</v>
      </c>
      <c r="L55" s="6">
        <v>67.542500000000004</v>
      </c>
      <c r="M55" s="6">
        <v>67.542000000000002</v>
      </c>
      <c r="N55" s="7">
        <v>67.702699999999993</v>
      </c>
      <c r="O55" s="5">
        <v>1863213.2</v>
      </c>
      <c r="P55" s="6">
        <v>68.058999999999997</v>
      </c>
      <c r="Q55" s="6">
        <v>67.563800000000001</v>
      </c>
      <c r="R55" s="6">
        <v>67.5578</v>
      </c>
      <c r="S55" s="7">
        <v>67.720500000000001</v>
      </c>
      <c r="T55" s="5">
        <v>1868683.2</v>
      </c>
      <c r="U55" s="6">
        <v>68.063599999999994</v>
      </c>
      <c r="V55" s="6">
        <v>67.574700000000007</v>
      </c>
      <c r="W55" s="6">
        <v>67.575800000000001</v>
      </c>
      <c r="X55" s="7">
        <v>67.731999999999999</v>
      </c>
      <c r="Y55" s="31">
        <v>0</v>
      </c>
      <c r="Z55" s="32">
        <v>0</v>
      </c>
      <c r="AA55" s="32">
        <v>0</v>
      </c>
      <c r="AB55" s="32">
        <v>0</v>
      </c>
      <c r="AC55" s="33">
        <v>0</v>
      </c>
      <c r="AD55" s="31">
        <v>0</v>
      </c>
      <c r="AE55" s="32">
        <v>0</v>
      </c>
      <c r="AF55" s="32">
        <v>0</v>
      </c>
      <c r="AG55" s="32">
        <v>0</v>
      </c>
      <c r="AH55" s="33">
        <v>0</v>
      </c>
      <c r="AI55" s="31">
        <v>0</v>
      </c>
      <c r="AJ55" s="32">
        <v>0</v>
      </c>
      <c r="AK55" s="32">
        <v>0</v>
      </c>
      <c r="AL55" s="32">
        <v>0</v>
      </c>
      <c r="AM55" s="33">
        <v>0</v>
      </c>
      <c r="AN55" s="31">
        <v>0</v>
      </c>
      <c r="AO55" s="32">
        <v>0</v>
      </c>
      <c r="AP55" s="32">
        <v>0</v>
      </c>
      <c r="AQ55" s="32">
        <v>0</v>
      </c>
      <c r="AR55" s="33">
        <v>0</v>
      </c>
      <c r="AS55" s="31">
        <v>0</v>
      </c>
      <c r="AT55" s="32">
        <v>0</v>
      </c>
      <c r="AU55" s="32">
        <v>0</v>
      </c>
      <c r="AV55" s="32">
        <v>0</v>
      </c>
      <c r="AW55" s="33">
        <v>0</v>
      </c>
      <c r="AX55" s="31">
        <v>0</v>
      </c>
      <c r="AY55" s="32">
        <v>0</v>
      </c>
      <c r="AZ55" s="32">
        <v>0</v>
      </c>
      <c r="BA55" s="32">
        <v>0</v>
      </c>
      <c r="BB55" s="33">
        <v>0</v>
      </c>
      <c r="BC55" s="31">
        <v>0</v>
      </c>
      <c r="BD55" s="32">
        <v>0</v>
      </c>
      <c r="BE55" s="32">
        <v>0</v>
      </c>
      <c r="BF55" s="32">
        <v>0</v>
      </c>
      <c r="BG55" s="33">
        <v>0</v>
      </c>
      <c r="BH55" s="31">
        <v>0</v>
      </c>
      <c r="BI55" s="32">
        <v>0</v>
      </c>
      <c r="BJ55" s="32">
        <v>0</v>
      </c>
      <c r="BK55" s="32">
        <v>0</v>
      </c>
      <c r="BL55" s="33">
        <v>0</v>
      </c>
      <c r="BM55" s="5">
        <v>1968244.6</v>
      </c>
      <c r="BN55" s="6">
        <v>68.021900000000002</v>
      </c>
      <c r="BO55" s="6">
        <v>67.520399999999995</v>
      </c>
      <c r="BP55" s="6">
        <v>67.522400000000005</v>
      </c>
      <c r="BQ55" s="7">
        <v>67.681899999999999</v>
      </c>
      <c r="BR55" s="5">
        <v>1901965.92</v>
      </c>
      <c r="BS55" s="6">
        <v>68.044499999999999</v>
      </c>
      <c r="BT55" s="6">
        <v>67.544499999999999</v>
      </c>
      <c r="BU55" s="6">
        <v>67.543300000000002</v>
      </c>
      <c r="BV55" s="7">
        <v>67.704400000000007</v>
      </c>
      <c r="BW55" s="5">
        <v>1872513.2</v>
      </c>
      <c r="BX55" s="6">
        <v>68.059799999999996</v>
      </c>
      <c r="BY55" s="6">
        <v>67.565200000000004</v>
      </c>
      <c r="BZ55" s="6">
        <v>67.562100000000001</v>
      </c>
      <c r="CA55" s="7">
        <v>67.722800000000007</v>
      </c>
      <c r="CB55" s="5">
        <v>1877792.44</v>
      </c>
      <c r="CC55" s="6">
        <v>68.064099999999996</v>
      </c>
      <c r="CD55" s="6">
        <v>67.573999999999998</v>
      </c>
      <c r="CE55" s="6">
        <v>67.578599999999994</v>
      </c>
      <c r="CF55" s="7">
        <v>67.732799999999997</v>
      </c>
      <c r="CG55" s="31">
        <v>0</v>
      </c>
      <c r="CH55" s="32">
        <v>0</v>
      </c>
      <c r="CI55" s="32">
        <v>0</v>
      </c>
      <c r="CJ55" s="32">
        <v>0</v>
      </c>
      <c r="CK55" s="33">
        <v>0</v>
      </c>
      <c r="CL55" s="31">
        <v>0</v>
      </c>
      <c r="CM55" s="32">
        <v>0</v>
      </c>
      <c r="CN55" s="32">
        <v>0</v>
      </c>
      <c r="CO55" s="32">
        <v>0</v>
      </c>
      <c r="CP55" s="33">
        <v>0</v>
      </c>
      <c r="CQ55" s="31">
        <v>0</v>
      </c>
      <c r="CR55" s="32">
        <v>0</v>
      </c>
      <c r="CS55" s="32">
        <v>0</v>
      </c>
      <c r="CT55" s="32">
        <v>0</v>
      </c>
      <c r="CU55" s="33">
        <v>0</v>
      </c>
      <c r="CV55" s="31">
        <v>0</v>
      </c>
      <c r="CW55" s="32">
        <v>0</v>
      </c>
      <c r="CX55" s="32">
        <v>0</v>
      </c>
      <c r="CY55" s="32">
        <v>0</v>
      </c>
      <c r="CZ55" s="33">
        <v>0</v>
      </c>
      <c r="DA55" s="31">
        <v>0</v>
      </c>
      <c r="DB55" s="32">
        <v>0</v>
      </c>
      <c r="DC55" s="32">
        <v>0</v>
      </c>
      <c r="DD55" s="32">
        <v>0</v>
      </c>
      <c r="DE55" s="33">
        <v>0</v>
      </c>
      <c r="DF55" s="31">
        <v>0</v>
      </c>
      <c r="DG55" s="32">
        <v>0</v>
      </c>
      <c r="DH55" s="32">
        <v>0</v>
      </c>
      <c r="DI55" s="32">
        <v>0</v>
      </c>
      <c r="DJ55" s="33">
        <v>0</v>
      </c>
      <c r="DK55" s="31">
        <v>0</v>
      </c>
      <c r="DL55" s="32">
        <v>0</v>
      </c>
      <c r="DM55" s="32">
        <v>0</v>
      </c>
      <c r="DN55" s="32">
        <v>0</v>
      </c>
      <c r="DO55" s="33">
        <v>0</v>
      </c>
      <c r="DP55" s="31">
        <v>0</v>
      </c>
      <c r="DQ55" s="32">
        <v>0</v>
      </c>
      <c r="DR55" s="32">
        <v>0</v>
      </c>
      <c r="DS55" s="32">
        <v>0</v>
      </c>
      <c r="DT55" s="33">
        <v>0</v>
      </c>
      <c r="DU55" s="5">
        <v>1964266.32</v>
      </c>
      <c r="DV55" s="6">
        <v>68.020700000000005</v>
      </c>
      <c r="DW55" s="6">
        <v>67.519499999999994</v>
      </c>
      <c r="DX55" s="6">
        <v>67.525300000000001</v>
      </c>
      <c r="DY55" s="7">
        <v>67.682199999999995</v>
      </c>
      <c r="DZ55" s="5">
        <v>1897971.64</v>
      </c>
      <c r="EA55" s="6">
        <v>68.043400000000005</v>
      </c>
      <c r="EB55" s="6">
        <v>67.5398</v>
      </c>
      <c r="EC55" s="6">
        <v>67.546099999999996</v>
      </c>
      <c r="ED55" s="7">
        <v>67.703400000000002</v>
      </c>
      <c r="EE55" s="5">
        <v>1868711.6</v>
      </c>
      <c r="EF55" s="6">
        <v>68.061300000000003</v>
      </c>
      <c r="EG55" s="6">
        <v>67.564800000000005</v>
      </c>
      <c r="EH55" s="6">
        <v>67.558800000000005</v>
      </c>
      <c r="EI55" s="7">
        <v>67.721999999999994</v>
      </c>
      <c r="EJ55" s="5">
        <v>1874071.56</v>
      </c>
      <c r="EK55" s="6">
        <v>68.066199999999995</v>
      </c>
      <c r="EL55" s="6">
        <v>67.582300000000004</v>
      </c>
      <c r="EM55" s="6">
        <v>67.569800000000001</v>
      </c>
      <c r="EN55" s="7">
        <v>67.7333</v>
      </c>
      <c r="EO55" s="31">
        <v>0</v>
      </c>
      <c r="EP55" s="32">
        <v>0</v>
      </c>
      <c r="EQ55" s="32">
        <v>0</v>
      </c>
      <c r="ER55" s="32">
        <v>0</v>
      </c>
      <c r="ES55" s="33">
        <v>0</v>
      </c>
      <c r="ET55" s="31">
        <v>0</v>
      </c>
      <c r="EU55" s="32">
        <v>0</v>
      </c>
      <c r="EV55" s="32">
        <v>0</v>
      </c>
      <c r="EW55" s="32">
        <v>0</v>
      </c>
      <c r="EX55" s="33">
        <v>0</v>
      </c>
      <c r="EY55" s="31">
        <v>0</v>
      </c>
      <c r="EZ55" s="32">
        <v>0</v>
      </c>
      <c r="FA55" s="32">
        <v>0</v>
      </c>
      <c r="FB55" s="32">
        <v>0</v>
      </c>
      <c r="FC55" s="33">
        <v>0</v>
      </c>
      <c r="FD55" s="31">
        <v>0</v>
      </c>
      <c r="FE55" s="32">
        <v>0</v>
      </c>
      <c r="FF55" s="32">
        <v>0</v>
      </c>
      <c r="FG55" s="32">
        <v>0</v>
      </c>
      <c r="FH55" s="33">
        <v>0</v>
      </c>
      <c r="FI55" s="31">
        <v>0</v>
      </c>
      <c r="FJ55" s="32">
        <v>0</v>
      </c>
      <c r="FK55" s="32">
        <v>0</v>
      </c>
      <c r="FL55" s="32">
        <v>0</v>
      </c>
      <c r="FM55" s="33">
        <v>0</v>
      </c>
      <c r="FN55" s="31">
        <v>0</v>
      </c>
      <c r="FO55" s="32">
        <v>0</v>
      </c>
      <c r="FP55" s="32">
        <v>0</v>
      </c>
      <c r="FQ55" s="32">
        <v>0</v>
      </c>
      <c r="FR55" s="33">
        <v>0</v>
      </c>
      <c r="FS55" s="31">
        <v>0</v>
      </c>
      <c r="FT55" s="32">
        <v>0</v>
      </c>
      <c r="FU55" s="32">
        <v>0</v>
      </c>
      <c r="FV55" s="32">
        <v>0</v>
      </c>
      <c r="FW55" s="33">
        <v>0</v>
      </c>
      <c r="FX55" s="31">
        <v>0</v>
      </c>
      <c r="FY55" s="32">
        <v>0</v>
      </c>
      <c r="FZ55" s="32">
        <v>0</v>
      </c>
      <c r="GA55" s="32">
        <v>0</v>
      </c>
      <c r="GB55" s="33">
        <v>0</v>
      </c>
    </row>
    <row r="56" spans="2:184" ht="15" customHeight="1">
      <c r="B56" s="122"/>
      <c r="C56" s="73"/>
      <c r="D56" s="8">
        <f>$D55 + 2</f>
        <v>2</v>
      </c>
      <c r="E56" s="9">
        <v>1821244.76</v>
      </c>
      <c r="F56" s="10">
        <v>61.544199999999996</v>
      </c>
      <c r="G56" s="10">
        <v>61.319499999999998</v>
      </c>
      <c r="H56" s="10">
        <v>61.317100000000003</v>
      </c>
      <c r="I56" s="11">
        <v>61.392299999999999</v>
      </c>
      <c r="J56" s="9">
        <v>1768027.08</v>
      </c>
      <c r="K56" s="10">
        <v>61.548900000000003</v>
      </c>
      <c r="L56" s="10">
        <v>61.3294</v>
      </c>
      <c r="M56" s="10">
        <v>61.323</v>
      </c>
      <c r="N56" s="11">
        <v>61.3992</v>
      </c>
      <c r="O56" s="9">
        <v>1751499.12</v>
      </c>
      <c r="P56" s="10">
        <v>61.551900000000003</v>
      </c>
      <c r="Q56" s="10">
        <v>61.332500000000003</v>
      </c>
      <c r="R56" s="10">
        <v>61.331299999999999</v>
      </c>
      <c r="S56" s="11">
        <v>61.404000000000003</v>
      </c>
      <c r="T56" s="9">
        <v>1770421.24</v>
      </c>
      <c r="U56" s="10">
        <v>61.558100000000003</v>
      </c>
      <c r="V56" s="10">
        <v>61.3386</v>
      </c>
      <c r="W56" s="10">
        <v>61.337899999999998</v>
      </c>
      <c r="X56" s="11">
        <v>61.410299999999999</v>
      </c>
      <c r="Y56" s="34">
        <v>0</v>
      </c>
      <c r="Z56" s="35">
        <v>0</v>
      </c>
      <c r="AA56" s="35">
        <v>0</v>
      </c>
      <c r="AB56" s="35">
        <v>0</v>
      </c>
      <c r="AC56" s="36">
        <v>0</v>
      </c>
      <c r="AD56" s="34">
        <v>0</v>
      </c>
      <c r="AE56" s="35">
        <v>0</v>
      </c>
      <c r="AF56" s="35">
        <v>0</v>
      </c>
      <c r="AG56" s="35">
        <v>0</v>
      </c>
      <c r="AH56" s="36">
        <v>0</v>
      </c>
      <c r="AI56" s="34">
        <v>0</v>
      </c>
      <c r="AJ56" s="35">
        <v>0</v>
      </c>
      <c r="AK56" s="35">
        <v>0</v>
      </c>
      <c r="AL56" s="35">
        <v>0</v>
      </c>
      <c r="AM56" s="36">
        <v>0</v>
      </c>
      <c r="AN56" s="34">
        <v>0</v>
      </c>
      <c r="AO56" s="35">
        <v>0</v>
      </c>
      <c r="AP56" s="35">
        <v>0</v>
      </c>
      <c r="AQ56" s="35">
        <v>0</v>
      </c>
      <c r="AR56" s="36">
        <v>0</v>
      </c>
      <c r="AS56" s="34">
        <v>0</v>
      </c>
      <c r="AT56" s="35">
        <v>0</v>
      </c>
      <c r="AU56" s="35">
        <v>0</v>
      </c>
      <c r="AV56" s="35">
        <v>0</v>
      </c>
      <c r="AW56" s="36">
        <v>0</v>
      </c>
      <c r="AX56" s="34">
        <v>0</v>
      </c>
      <c r="AY56" s="35">
        <v>0</v>
      </c>
      <c r="AZ56" s="35">
        <v>0</v>
      </c>
      <c r="BA56" s="35">
        <v>0</v>
      </c>
      <c r="BB56" s="36">
        <v>0</v>
      </c>
      <c r="BC56" s="34">
        <v>0</v>
      </c>
      <c r="BD56" s="35">
        <v>0</v>
      </c>
      <c r="BE56" s="35">
        <v>0</v>
      </c>
      <c r="BF56" s="35">
        <v>0</v>
      </c>
      <c r="BG56" s="36">
        <v>0</v>
      </c>
      <c r="BH56" s="34">
        <v>0</v>
      </c>
      <c r="BI56" s="35">
        <v>0</v>
      </c>
      <c r="BJ56" s="35">
        <v>0</v>
      </c>
      <c r="BK56" s="35">
        <v>0</v>
      </c>
      <c r="BL56" s="36">
        <v>0</v>
      </c>
      <c r="BM56" s="9">
        <v>1830827.16</v>
      </c>
      <c r="BN56" s="10">
        <v>61.541200000000003</v>
      </c>
      <c r="BO56" s="10">
        <v>61.3202</v>
      </c>
      <c r="BP56" s="10">
        <v>61.311999999999998</v>
      </c>
      <c r="BQ56" s="11">
        <v>61.389800000000001</v>
      </c>
      <c r="BR56" s="9">
        <v>1777614.6</v>
      </c>
      <c r="BS56" s="10">
        <v>61.549799999999998</v>
      </c>
      <c r="BT56" s="10">
        <v>61.325299999999999</v>
      </c>
      <c r="BU56" s="10">
        <v>61.323399999999999</v>
      </c>
      <c r="BV56" s="11">
        <v>61.398200000000003</v>
      </c>
      <c r="BW56" s="9">
        <v>1760646.44</v>
      </c>
      <c r="BX56" s="10">
        <v>61.554099999999998</v>
      </c>
      <c r="BY56" s="10">
        <v>61.33</v>
      </c>
      <c r="BZ56" s="10">
        <v>61.332999999999998</v>
      </c>
      <c r="CA56" s="11">
        <v>61.404400000000003</v>
      </c>
      <c r="CB56" s="9">
        <v>1779818.48</v>
      </c>
      <c r="CC56" s="10">
        <v>61.554299999999998</v>
      </c>
      <c r="CD56" s="10">
        <v>61.337899999999998</v>
      </c>
      <c r="CE56" s="10">
        <v>61.331800000000001</v>
      </c>
      <c r="CF56" s="11">
        <v>61.406700000000001</v>
      </c>
      <c r="CG56" s="34">
        <v>0</v>
      </c>
      <c r="CH56" s="35">
        <v>0</v>
      </c>
      <c r="CI56" s="35">
        <v>0</v>
      </c>
      <c r="CJ56" s="35">
        <v>0</v>
      </c>
      <c r="CK56" s="36">
        <v>0</v>
      </c>
      <c r="CL56" s="34">
        <v>0</v>
      </c>
      <c r="CM56" s="35">
        <v>0</v>
      </c>
      <c r="CN56" s="35">
        <v>0</v>
      </c>
      <c r="CO56" s="35">
        <v>0</v>
      </c>
      <c r="CP56" s="36">
        <v>0</v>
      </c>
      <c r="CQ56" s="34">
        <v>0</v>
      </c>
      <c r="CR56" s="35">
        <v>0</v>
      </c>
      <c r="CS56" s="35">
        <v>0</v>
      </c>
      <c r="CT56" s="35">
        <v>0</v>
      </c>
      <c r="CU56" s="36">
        <v>0</v>
      </c>
      <c r="CV56" s="34">
        <v>0</v>
      </c>
      <c r="CW56" s="35">
        <v>0</v>
      </c>
      <c r="CX56" s="35">
        <v>0</v>
      </c>
      <c r="CY56" s="35">
        <v>0</v>
      </c>
      <c r="CZ56" s="36">
        <v>0</v>
      </c>
      <c r="DA56" s="34">
        <v>0</v>
      </c>
      <c r="DB56" s="35">
        <v>0</v>
      </c>
      <c r="DC56" s="35">
        <v>0</v>
      </c>
      <c r="DD56" s="35">
        <v>0</v>
      </c>
      <c r="DE56" s="36">
        <v>0</v>
      </c>
      <c r="DF56" s="34">
        <v>0</v>
      </c>
      <c r="DG56" s="35">
        <v>0</v>
      </c>
      <c r="DH56" s="35">
        <v>0</v>
      </c>
      <c r="DI56" s="35">
        <v>0</v>
      </c>
      <c r="DJ56" s="36">
        <v>0</v>
      </c>
      <c r="DK56" s="34">
        <v>0</v>
      </c>
      <c r="DL56" s="35">
        <v>0</v>
      </c>
      <c r="DM56" s="35">
        <v>0</v>
      </c>
      <c r="DN56" s="35">
        <v>0</v>
      </c>
      <c r="DO56" s="36">
        <v>0</v>
      </c>
      <c r="DP56" s="34">
        <v>0</v>
      </c>
      <c r="DQ56" s="35">
        <v>0</v>
      </c>
      <c r="DR56" s="35">
        <v>0</v>
      </c>
      <c r="DS56" s="35">
        <v>0</v>
      </c>
      <c r="DT56" s="36">
        <v>0</v>
      </c>
      <c r="DU56" s="9">
        <v>1826893.4</v>
      </c>
      <c r="DV56" s="10">
        <v>61.542499999999997</v>
      </c>
      <c r="DW56" s="10">
        <v>61.319600000000001</v>
      </c>
      <c r="DX56" s="10">
        <v>61.318800000000003</v>
      </c>
      <c r="DY56" s="11">
        <v>61.392400000000002</v>
      </c>
      <c r="DZ56" s="9">
        <v>1773712.64</v>
      </c>
      <c r="EA56" s="10">
        <v>61.551299999999998</v>
      </c>
      <c r="EB56" s="10">
        <v>61.3262</v>
      </c>
      <c r="EC56" s="10">
        <v>61.323700000000002</v>
      </c>
      <c r="ED56" s="11">
        <v>61.399099999999997</v>
      </c>
      <c r="EE56" s="9">
        <v>1756870.44</v>
      </c>
      <c r="EF56" s="10">
        <v>61.551699999999997</v>
      </c>
      <c r="EG56" s="10">
        <v>61.330199999999998</v>
      </c>
      <c r="EH56" s="10">
        <v>61.3339</v>
      </c>
      <c r="EI56" s="11">
        <v>61.404000000000003</v>
      </c>
      <c r="EJ56" s="9">
        <v>1776057.4</v>
      </c>
      <c r="EK56" s="10">
        <v>61.556699999999999</v>
      </c>
      <c r="EL56" s="10">
        <v>61.3354</v>
      </c>
      <c r="EM56" s="10">
        <v>61.3367</v>
      </c>
      <c r="EN56" s="11">
        <v>61.4084</v>
      </c>
      <c r="EO56" s="34">
        <v>0</v>
      </c>
      <c r="EP56" s="35">
        <v>0</v>
      </c>
      <c r="EQ56" s="35">
        <v>0</v>
      </c>
      <c r="ER56" s="35">
        <v>0</v>
      </c>
      <c r="ES56" s="36">
        <v>0</v>
      </c>
      <c r="ET56" s="34">
        <v>0</v>
      </c>
      <c r="EU56" s="35">
        <v>0</v>
      </c>
      <c r="EV56" s="35">
        <v>0</v>
      </c>
      <c r="EW56" s="35">
        <v>0</v>
      </c>
      <c r="EX56" s="36">
        <v>0</v>
      </c>
      <c r="EY56" s="34">
        <v>0</v>
      </c>
      <c r="EZ56" s="35">
        <v>0</v>
      </c>
      <c r="FA56" s="35">
        <v>0</v>
      </c>
      <c r="FB56" s="35">
        <v>0</v>
      </c>
      <c r="FC56" s="36">
        <v>0</v>
      </c>
      <c r="FD56" s="34">
        <v>0</v>
      </c>
      <c r="FE56" s="35">
        <v>0</v>
      </c>
      <c r="FF56" s="35">
        <v>0</v>
      </c>
      <c r="FG56" s="35">
        <v>0</v>
      </c>
      <c r="FH56" s="36">
        <v>0</v>
      </c>
      <c r="FI56" s="34">
        <v>0</v>
      </c>
      <c r="FJ56" s="35">
        <v>0</v>
      </c>
      <c r="FK56" s="35">
        <v>0</v>
      </c>
      <c r="FL56" s="35">
        <v>0</v>
      </c>
      <c r="FM56" s="36">
        <v>0</v>
      </c>
      <c r="FN56" s="34">
        <v>0</v>
      </c>
      <c r="FO56" s="35">
        <v>0</v>
      </c>
      <c r="FP56" s="35">
        <v>0</v>
      </c>
      <c r="FQ56" s="35">
        <v>0</v>
      </c>
      <c r="FR56" s="36">
        <v>0</v>
      </c>
      <c r="FS56" s="34">
        <v>0</v>
      </c>
      <c r="FT56" s="35">
        <v>0</v>
      </c>
      <c r="FU56" s="35">
        <v>0</v>
      </c>
      <c r="FV56" s="35">
        <v>0</v>
      </c>
      <c r="FW56" s="36">
        <v>0</v>
      </c>
      <c r="FX56" s="34">
        <v>0</v>
      </c>
      <c r="FY56" s="35">
        <v>0</v>
      </c>
      <c r="FZ56" s="35">
        <v>0</v>
      </c>
      <c r="GA56" s="35">
        <v>0</v>
      </c>
      <c r="GB56" s="36">
        <v>0</v>
      </c>
    </row>
    <row r="57" spans="2:184" ht="15" customHeight="1">
      <c r="B57" s="122"/>
      <c r="C57" s="73"/>
      <c r="D57" s="8">
        <f t="shared" ref="D57:D66" si="4">$D56 + 2</f>
        <v>4</v>
      </c>
      <c r="E57" s="9">
        <v>1694609.16</v>
      </c>
      <c r="F57" s="10">
        <v>57.641599999999997</v>
      </c>
      <c r="G57" s="10">
        <v>57.497900000000001</v>
      </c>
      <c r="H57" s="10">
        <v>57.503999999999998</v>
      </c>
      <c r="I57" s="11">
        <v>57.5473</v>
      </c>
      <c r="J57" s="9">
        <v>1654133.76</v>
      </c>
      <c r="K57" s="10">
        <v>57.647199999999998</v>
      </c>
      <c r="L57" s="10">
        <v>57.502800000000001</v>
      </c>
      <c r="M57" s="10">
        <v>57.505800000000001</v>
      </c>
      <c r="N57" s="11">
        <v>57.551400000000001</v>
      </c>
      <c r="O57" s="9">
        <v>1648716</v>
      </c>
      <c r="P57" s="10">
        <v>57.647399999999998</v>
      </c>
      <c r="Q57" s="10">
        <v>57.506500000000003</v>
      </c>
      <c r="R57" s="10">
        <v>57.509799999999998</v>
      </c>
      <c r="S57" s="11">
        <v>57.554099999999998</v>
      </c>
      <c r="T57" s="9">
        <v>1682824.48</v>
      </c>
      <c r="U57" s="10">
        <v>57.649700000000003</v>
      </c>
      <c r="V57" s="10">
        <v>57.510199999999998</v>
      </c>
      <c r="W57" s="10">
        <v>57.512599999999999</v>
      </c>
      <c r="X57" s="11">
        <v>57.557000000000002</v>
      </c>
      <c r="Y57" s="34">
        <v>0</v>
      </c>
      <c r="Z57" s="35">
        <v>0</v>
      </c>
      <c r="AA57" s="35">
        <v>0</v>
      </c>
      <c r="AB57" s="35">
        <v>0</v>
      </c>
      <c r="AC57" s="36">
        <v>0</v>
      </c>
      <c r="AD57" s="34">
        <v>0</v>
      </c>
      <c r="AE57" s="35">
        <v>0</v>
      </c>
      <c r="AF57" s="35">
        <v>0</v>
      </c>
      <c r="AG57" s="35">
        <v>0</v>
      </c>
      <c r="AH57" s="36">
        <v>0</v>
      </c>
      <c r="AI57" s="34">
        <v>0</v>
      </c>
      <c r="AJ57" s="35">
        <v>0</v>
      </c>
      <c r="AK57" s="35">
        <v>0</v>
      </c>
      <c r="AL57" s="35">
        <v>0</v>
      </c>
      <c r="AM57" s="36">
        <v>0</v>
      </c>
      <c r="AN57" s="34">
        <v>0</v>
      </c>
      <c r="AO57" s="35">
        <v>0</v>
      </c>
      <c r="AP57" s="35">
        <v>0</v>
      </c>
      <c r="AQ57" s="35">
        <v>0</v>
      </c>
      <c r="AR57" s="36">
        <v>0</v>
      </c>
      <c r="AS57" s="34">
        <v>0</v>
      </c>
      <c r="AT57" s="35">
        <v>0</v>
      </c>
      <c r="AU57" s="35">
        <v>0</v>
      </c>
      <c r="AV57" s="35">
        <v>0</v>
      </c>
      <c r="AW57" s="36">
        <v>0</v>
      </c>
      <c r="AX57" s="34">
        <v>0</v>
      </c>
      <c r="AY57" s="35">
        <v>0</v>
      </c>
      <c r="AZ57" s="35">
        <v>0</v>
      </c>
      <c r="BA57" s="35">
        <v>0</v>
      </c>
      <c r="BB57" s="36">
        <v>0</v>
      </c>
      <c r="BC57" s="34">
        <v>0</v>
      </c>
      <c r="BD57" s="35">
        <v>0</v>
      </c>
      <c r="BE57" s="35">
        <v>0</v>
      </c>
      <c r="BF57" s="35">
        <v>0</v>
      </c>
      <c r="BG57" s="36">
        <v>0</v>
      </c>
      <c r="BH57" s="34">
        <v>0</v>
      </c>
      <c r="BI57" s="35">
        <v>0</v>
      </c>
      <c r="BJ57" s="35">
        <v>0</v>
      </c>
      <c r="BK57" s="35">
        <v>0</v>
      </c>
      <c r="BL57" s="36">
        <v>0</v>
      </c>
      <c r="BM57" s="9">
        <v>1704260.4</v>
      </c>
      <c r="BN57" s="10">
        <v>57.641300000000001</v>
      </c>
      <c r="BO57" s="10">
        <v>57.498899999999999</v>
      </c>
      <c r="BP57" s="10">
        <v>57.503599999999999</v>
      </c>
      <c r="BQ57" s="11">
        <v>57.547499999999999</v>
      </c>
      <c r="BR57" s="9">
        <v>1663548.2</v>
      </c>
      <c r="BS57" s="10">
        <v>57.646000000000001</v>
      </c>
      <c r="BT57" s="10">
        <v>57.503300000000003</v>
      </c>
      <c r="BU57" s="10">
        <v>57.505600000000001</v>
      </c>
      <c r="BV57" s="11">
        <v>57.551099999999998</v>
      </c>
      <c r="BW57" s="9">
        <v>1657699.08</v>
      </c>
      <c r="BX57" s="10">
        <v>57.645899999999997</v>
      </c>
      <c r="BY57" s="10">
        <v>57.508099999999999</v>
      </c>
      <c r="BZ57" s="10">
        <v>57.510300000000001</v>
      </c>
      <c r="CA57" s="11">
        <v>57.554299999999998</v>
      </c>
      <c r="CB57" s="9">
        <v>1692486.2</v>
      </c>
      <c r="CC57" s="10">
        <v>57.650599999999997</v>
      </c>
      <c r="CD57" s="10">
        <v>57.511200000000002</v>
      </c>
      <c r="CE57" s="10">
        <v>57.513399999999997</v>
      </c>
      <c r="CF57" s="11">
        <v>57.557899999999997</v>
      </c>
      <c r="CG57" s="34">
        <v>0</v>
      </c>
      <c r="CH57" s="35">
        <v>0</v>
      </c>
      <c r="CI57" s="35">
        <v>0</v>
      </c>
      <c r="CJ57" s="35">
        <v>0</v>
      </c>
      <c r="CK57" s="36">
        <v>0</v>
      </c>
      <c r="CL57" s="34">
        <v>0</v>
      </c>
      <c r="CM57" s="35">
        <v>0</v>
      </c>
      <c r="CN57" s="35">
        <v>0</v>
      </c>
      <c r="CO57" s="35">
        <v>0</v>
      </c>
      <c r="CP57" s="36">
        <v>0</v>
      </c>
      <c r="CQ57" s="34">
        <v>0</v>
      </c>
      <c r="CR57" s="35">
        <v>0</v>
      </c>
      <c r="CS57" s="35">
        <v>0</v>
      </c>
      <c r="CT57" s="35">
        <v>0</v>
      </c>
      <c r="CU57" s="36">
        <v>0</v>
      </c>
      <c r="CV57" s="34">
        <v>0</v>
      </c>
      <c r="CW57" s="35">
        <v>0</v>
      </c>
      <c r="CX57" s="35">
        <v>0</v>
      </c>
      <c r="CY57" s="35">
        <v>0</v>
      </c>
      <c r="CZ57" s="36">
        <v>0</v>
      </c>
      <c r="DA57" s="34">
        <v>0</v>
      </c>
      <c r="DB57" s="35">
        <v>0</v>
      </c>
      <c r="DC57" s="35">
        <v>0</v>
      </c>
      <c r="DD57" s="35">
        <v>0</v>
      </c>
      <c r="DE57" s="36">
        <v>0</v>
      </c>
      <c r="DF57" s="34">
        <v>0</v>
      </c>
      <c r="DG57" s="35">
        <v>0</v>
      </c>
      <c r="DH57" s="35">
        <v>0</v>
      </c>
      <c r="DI57" s="35">
        <v>0</v>
      </c>
      <c r="DJ57" s="36">
        <v>0</v>
      </c>
      <c r="DK57" s="34">
        <v>0</v>
      </c>
      <c r="DL57" s="35">
        <v>0</v>
      </c>
      <c r="DM57" s="35">
        <v>0</v>
      </c>
      <c r="DN57" s="35">
        <v>0</v>
      </c>
      <c r="DO57" s="36">
        <v>0</v>
      </c>
      <c r="DP57" s="34">
        <v>0</v>
      </c>
      <c r="DQ57" s="35">
        <v>0</v>
      </c>
      <c r="DR57" s="35">
        <v>0</v>
      </c>
      <c r="DS57" s="35">
        <v>0</v>
      </c>
      <c r="DT57" s="36">
        <v>0</v>
      </c>
      <c r="DU57" s="9">
        <v>1700334.12</v>
      </c>
      <c r="DV57" s="10">
        <v>57.639800000000001</v>
      </c>
      <c r="DW57" s="10">
        <v>57.502299999999998</v>
      </c>
      <c r="DX57" s="10">
        <v>57.503</v>
      </c>
      <c r="DY57" s="11">
        <v>57.547899999999998</v>
      </c>
      <c r="DZ57" s="9">
        <v>1659751.44</v>
      </c>
      <c r="EA57" s="10">
        <v>57.646799999999999</v>
      </c>
      <c r="EB57" s="10">
        <v>57.505499999999998</v>
      </c>
      <c r="EC57" s="10">
        <v>57.503500000000003</v>
      </c>
      <c r="ED57" s="11">
        <v>57.551400000000001</v>
      </c>
      <c r="EE57" s="9">
        <v>1654012.84</v>
      </c>
      <c r="EF57" s="10">
        <v>57.646799999999999</v>
      </c>
      <c r="EG57" s="10">
        <v>57.509099999999997</v>
      </c>
      <c r="EH57" s="10">
        <v>57.508099999999999</v>
      </c>
      <c r="EI57" s="11">
        <v>57.554200000000002</v>
      </c>
      <c r="EJ57" s="9">
        <v>1688625.36</v>
      </c>
      <c r="EK57" s="10">
        <v>57.6477</v>
      </c>
      <c r="EL57" s="10">
        <v>57.511000000000003</v>
      </c>
      <c r="EM57" s="10">
        <v>57.515799999999999</v>
      </c>
      <c r="EN57" s="11">
        <v>57.557699999999997</v>
      </c>
      <c r="EO57" s="34">
        <v>0</v>
      </c>
      <c r="EP57" s="35">
        <v>0</v>
      </c>
      <c r="EQ57" s="35">
        <v>0</v>
      </c>
      <c r="ER57" s="35">
        <v>0</v>
      </c>
      <c r="ES57" s="36">
        <v>0</v>
      </c>
      <c r="ET57" s="34">
        <v>0</v>
      </c>
      <c r="EU57" s="35">
        <v>0</v>
      </c>
      <c r="EV57" s="35">
        <v>0</v>
      </c>
      <c r="EW57" s="35">
        <v>0</v>
      </c>
      <c r="EX57" s="36">
        <v>0</v>
      </c>
      <c r="EY57" s="34">
        <v>0</v>
      </c>
      <c r="EZ57" s="35">
        <v>0</v>
      </c>
      <c r="FA57" s="35">
        <v>0</v>
      </c>
      <c r="FB57" s="35">
        <v>0</v>
      </c>
      <c r="FC57" s="36">
        <v>0</v>
      </c>
      <c r="FD57" s="34">
        <v>0</v>
      </c>
      <c r="FE57" s="35">
        <v>0</v>
      </c>
      <c r="FF57" s="35">
        <v>0</v>
      </c>
      <c r="FG57" s="35">
        <v>0</v>
      </c>
      <c r="FH57" s="36">
        <v>0</v>
      </c>
      <c r="FI57" s="34">
        <v>0</v>
      </c>
      <c r="FJ57" s="35">
        <v>0</v>
      </c>
      <c r="FK57" s="35">
        <v>0</v>
      </c>
      <c r="FL57" s="35">
        <v>0</v>
      </c>
      <c r="FM57" s="36">
        <v>0</v>
      </c>
      <c r="FN57" s="34">
        <v>0</v>
      </c>
      <c r="FO57" s="35">
        <v>0</v>
      </c>
      <c r="FP57" s="35">
        <v>0</v>
      </c>
      <c r="FQ57" s="35">
        <v>0</v>
      </c>
      <c r="FR57" s="36">
        <v>0</v>
      </c>
      <c r="FS57" s="34">
        <v>0</v>
      </c>
      <c r="FT57" s="35">
        <v>0</v>
      </c>
      <c r="FU57" s="35">
        <v>0</v>
      </c>
      <c r="FV57" s="35">
        <v>0</v>
      </c>
      <c r="FW57" s="36">
        <v>0</v>
      </c>
      <c r="FX57" s="34">
        <v>0</v>
      </c>
      <c r="FY57" s="35">
        <v>0</v>
      </c>
      <c r="FZ57" s="35">
        <v>0</v>
      </c>
      <c r="GA57" s="35">
        <v>0</v>
      </c>
      <c r="GB57" s="36">
        <v>0</v>
      </c>
    </row>
    <row r="58" spans="2:184" ht="15" customHeight="1">
      <c r="B58" s="122"/>
      <c r="C58" s="73"/>
      <c r="D58" s="8">
        <f t="shared" si="4"/>
        <v>6</v>
      </c>
      <c r="E58" s="9">
        <v>1573054.92</v>
      </c>
      <c r="F58" s="10">
        <v>55.018900000000002</v>
      </c>
      <c r="G58" s="10">
        <v>54.912799999999997</v>
      </c>
      <c r="H58" s="10">
        <v>54.915900000000001</v>
      </c>
      <c r="I58" s="11">
        <v>54.948900000000002</v>
      </c>
      <c r="J58" s="9">
        <v>1544967.72</v>
      </c>
      <c r="K58" s="10">
        <v>55.020899999999997</v>
      </c>
      <c r="L58" s="10">
        <v>54.915300000000002</v>
      </c>
      <c r="M58" s="10">
        <v>54.917200000000001</v>
      </c>
      <c r="N58" s="11">
        <v>54.950899999999997</v>
      </c>
      <c r="O58" s="9">
        <v>1549943.2</v>
      </c>
      <c r="P58" s="10">
        <v>55.024700000000003</v>
      </c>
      <c r="Q58" s="10">
        <v>54.918199999999999</v>
      </c>
      <c r="R58" s="10">
        <v>54.922199999999997</v>
      </c>
      <c r="S58" s="11">
        <v>54.954700000000003</v>
      </c>
      <c r="T58" s="9">
        <v>1602041.92</v>
      </c>
      <c r="U58" s="10">
        <v>55.025799999999997</v>
      </c>
      <c r="V58" s="10">
        <v>54.922400000000003</v>
      </c>
      <c r="W58" s="10">
        <v>54.923099999999998</v>
      </c>
      <c r="X58" s="11">
        <v>54.956800000000001</v>
      </c>
      <c r="Y58" s="34">
        <v>0</v>
      </c>
      <c r="Z58" s="35">
        <v>0</v>
      </c>
      <c r="AA58" s="35">
        <v>0</v>
      </c>
      <c r="AB58" s="35">
        <v>0</v>
      </c>
      <c r="AC58" s="36">
        <v>0</v>
      </c>
      <c r="AD58" s="34">
        <v>0</v>
      </c>
      <c r="AE58" s="35">
        <v>0</v>
      </c>
      <c r="AF58" s="35">
        <v>0</v>
      </c>
      <c r="AG58" s="35">
        <v>0</v>
      </c>
      <c r="AH58" s="36">
        <v>0</v>
      </c>
      <c r="AI58" s="34">
        <v>0</v>
      </c>
      <c r="AJ58" s="35">
        <v>0</v>
      </c>
      <c r="AK58" s="35">
        <v>0</v>
      </c>
      <c r="AL58" s="35">
        <v>0</v>
      </c>
      <c r="AM58" s="36">
        <v>0</v>
      </c>
      <c r="AN58" s="34">
        <v>0</v>
      </c>
      <c r="AO58" s="35">
        <v>0</v>
      </c>
      <c r="AP58" s="35">
        <v>0</v>
      </c>
      <c r="AQ58" s="35">
        <v>0</v>
      </c>
      <c r="AR58" s="36">
        <v>0</v>
      </c>
      <c r="AS58" s="34">
        <v>0</v>
      </c>
      <c r="AT58" s="35">
        <v>0</v>
      </c>
      <c r="AU58" s="35">
        <v>0</v>
      </c>
      <c r="AV58" s="35">
        <v>0</v>
      </c>
      <c r="AW58" s="36">
        <v>0</v>
      </c>
      <c r="AX58" s="34">
        <v>0</v>
      </c>
      <c r="AY58" s="35">
        <v>0</v>
      </c>
      <c r="AZ58" s="35">
        <v>0</v>
      </c>
      <c r="BA58" s="35">
        <v>0</v>
      </c>
      <c r="BB58" s="36">
        <v>0</v>
      </c>
      <c r="BC58" s="34">
        <v>0</v>
      </c>
      <c r="BD58" s="35">
        <v>0</v>
      </c>
      <c r="BE58" s="35">
        <v>0</v>
      </c>
      <c r="BF58" s="35">
        <v>0</v>
      </c>
      <c r="BG58" s="36">
        <v>0</v>
      </c>
      <c r="BH58" s="34">
        <v>0</v>
      </c>
      <c r="BI58" s="35">
        <v>0</v>
      </c>
      <c r="BJ58" s="35">
        <v>0</v>
      </c>
      <c r="BK58" s="35">
        <v>0</v>
      </c>
      <c r="BL58" s="36">
        <v>0</v>
      </c>
      <c r="BM58" s="9">
        <v>1582763.8</v>
      </c>
      <c r="BN58" s="10">
        <v>55.020499999999998</v>
      </c>
      <c r="BO58" s="10">
        <v>54.912799999999997</v>
      </c>
      <c r="BP58" s="10">
        <v>54.915199999999999</v>
      </c>
      <c r="BQ58" s="11">
        <v>54.949199999999998</v>
      </c>
      <c r="BR58" s="9">
        <v>1554228.64</v>
      </c>
      <c r="BS58" s="10">
        <v>55.023699999999998</v>
      </c>
      <c r="BT58" s="10">
        <v>54.914999999999999</v>
      </c>
      <c r="BU58" s="10">
        <v>54.919499999999999</v>
      </c>
      <c r="BV58" s="11">
        <v>54.952399999999997</v>
      </c>
      <c r="BW58" s="9">
        <v>1559068.96</v>
      </c>
      <c r="BX58" s="10">
        <v>55.024500000000003</v>
      </c>
      <c r="BY58" s="10">
        <v>54.9193</v>
      </c>
      <c r="BZ58" s="10">
        <v>54.921599999999998</v>
      </c>
      <c r="CA58" s="11">
        <v>54.954900000000002</v>
      </c>
      <c r="CB58" s="9">
        <v>1611949.48</v>
      </c>
      <c r="CC58" s="10">
        <v>55.027700000000003</v>
      </c>
      <c r="CD58" s="10">
        <v>54.922899999999998</v>
      </c>
      <c r="CE58" s="10">
        <v>54.924300000000002</v>
      </c>
      <c r="CF58" s="11">
        <v>54.957999999999998</v>
      </c>
      <c r="CG58" s="34">
        <v>0</v>
      </c>
      <c r="CH58" s="35">
        <v>0</v>
      </c>
      <c r="CI58" s="35">
        <v>0</v>
      </c>
      <c r="CJ58" s="35">
        <v>0</v>
      </c>
      <c r="CK58" s="36">
        <v>0</v>
      </c>
      <c r="CL58" s="34">
        <v>0</v>
      </c>
      <c r="CM58" s="35">
        <v>0</v>
      </c>
      <c r="CN58" s="35">
        <v>0</v>
      </c>
      <c r="CO58" s="35">
        <v>0</v>
      </c>
      <c r="CP58" s="36">
        <v>0</v>
      </c>
      <c r="CQ58" s="34">
        <v>0</v>
      </c>
      <c r="CR58" s="35">
        <v>0</v>
      </c>
      <c r="CS58" s="35">
        <v>0</v>
      </c>
      <c r="CT58" s="35">
        <v>0</v>
      </c>
      <c r="CU58" s="36">
        <v>0</v>
      </c>
      <c r="CV58" s="34">
        <v>0</v>
      </c>
      <c r="CW58" s="35">
        <v>0</v>
      </c>
      <c r="CX58" s="35">
        <v>0</v>
      </c>
      <c r="CY58" s="35">
        <v>0</v>
      </c>
      <c r="CZ58" s="36">
        <v>0</v>
      </c>
      <c r="DA58" s="34">
        <v>0</v>
      </c>
      <c r="DB58" s="35">
        <v>0</v>
      </c>
      <c r="DC58" s="35">
        <v>0</v>
      </c>
      <c r="DD58" s="35">
        <v>0</v>
      </c>
      <c r="DE58" s="36">
        <v>0</v>
      </c>
      <c r="DF58" s="34">
        <v>0</v>
      </c>
      <c r="DG58" s="35">
        <v>0</v>
      </c>
      <c r="DH58" s="35">
        <v>0</v>
      </c>
      <c r="DI58" s="35">
        <v>0</v>
      </c>
      <c r="DJ58" s="36">
        <v>0</v>
      </c>
      <c r="DK58" s="34">
        <v>0</v>
      </c>
      <c r="DL58" s="35">
        <v>0</v>
      </c>
      <c r="DM58" s="35">
        <v>0</v>
      </c>
      <c r="DN58" s="35">
        <v>0</v>
      </c>
      <c r="DO58" s="36">
        <v>0</v>
      </c>
      <c r="DP58" s="34">
        <v>0</v>
      </c>
      <c r="DQ58" s="35">
        <v>0</v>
      </c>
      <c r="DR58" s="35">
        <v>0</v>
      </c>
      <c r="DS58" s="35">
        <v>0</v>
      </c>
      <c r="DT58" s="36">
        <v>0</v>
      </c>
      <c r="DU58" s="9">
        <v>1578790.8</v>
      </c>
      <c r="DV58" s="10">
        <v>55.019500000000001</v>
      </c>
      <c r="DW58" s="10">
        <v>54.9131</v>
      </c>
      <c r="DX58" s="10">
        <v>54.917999999999999</v>
      </c>
      <c r="DY58" s="11">
        <v>54.9499</v>
      </c>
      <c r="DZ58" s="9">
        <v>1550446.12</v>
      </c>
      <c r="EA58" s="10">
        <v>55.023000000000003</v>
      </c>
      <c r="EB58" s="10">
        <v>54.915599999999998</v>
      </c>
      <c r="EC58" s="10">
        <v>54.920299999999997</v>
      </c>
      <c r="ED58" s="11">
        <v>54.9527</v>
      </c>
      <c r="EE58" s="9">
        <v>1555360.52</v>
      </c>
      <c r="EF58" s="10">
        <v>55.0242</v>
      </c>
      <c r="EG58" s="10">
        <v>54.918599999999998</v>
      </c>
      <c r="EH58" s="10">
        <v>54.922600000000003</v>
      </c>
      <c r="EI58" s="11">
        <v>54.954900000000002</v>
      </c>
      <c r="EJ58" s="9">
        <v>1607978.8</v>
      </c>
      <c r="EK58" s="10">
        <v>55.027000000000001</v>
      </c>
      <c r="EL58" s="10">
        <v>54.923000000000002</v>
      </c>
      <c r="EM58" s="10">
        <v>54.9255</v>
      </c>
      <c r="EN58" s="11">
        <v>54.958199999999998</v>
      </c>
      <c r="EO58" s="34">
        <v>0</v>
      </c>
      <c r="EP58" s="35">
        <v>0</v>
      </c>
      <c r="EQ58" s="35">
        <v>0</v>
      </c>
      <c r="ER58" s="35">
        <v>0</v>
      </c>
      <c r="ES58" s="36">
        <v>0</v>
      </c>
      <c r="ET58" s="34">
        <v>0</v>
      </c>
      <c r="EU58" s="35">
        <v>0</v>
      </c>
      <c r="EV58" s="35">
        <v>0</v>
      </c>
      <c r="EW58" s="35">
        <v>0</v>
      </c>
      <c r="EX58" s="36">
        <v>0</v>
      </c>
      <c r="EY58" s="34">
        <v>0</v>
      </c>
      <c r="EZ58" s="35">
        <v>0</v>
      </c>
      <c r="FA58" s="35">
        <v>0</v>
      </c>
      <c r="FB58" s="35">
        <v>0</v>
      </c>
      <c r="FC58" s="36">
        <v>0</v>
      </c>
      <c r="FD58" s="34">
        <v>0</v>
      </c>
      <c r="FE58" s="35">
        <v>0</v>
      </c>
      <c r="FF58" s="35">
        <v>0</v>
      </c>
      <c r="FG58" s="35">
        <v>0</v>
      </c>
      <c r="FH58" s="36">
        <v>0</v>
      </c>
      <c r="FI58" s="34">
        <v>0</v>
      </c>
      <c r="FJ58" s="35">
        <v>0</v>
      </c>
      <c r="FK58" s="35">
        <v>0</v>
      </c>
      <c r="FL58" s="35">
        <v>0</v>
      </c>
      <c r="FM58" s="36">
        <v>0</v>
      </c>
      <c r="FN58" s="34">
        <v>0</v>
      </c>
      <c r="FO58" s="35">
        <v>0</v>
      </c>
      <c r="FP58" s="35">
        <v>0</v>
      </c>
      <c r="FQ58" s="35">
        <v>0</v>
      </c>
      <c r="FR58" s="36">
        <v>0</v>
      </c>
      <c r="FS58" s="34">
        <v>0</v>
      </c>
      <c r="FT58" s="35">
        <v>0</v>
      </c>
      <c r="FU58" s="35">
        <v>0</v>
      </c>
      <c r="FV58" s="35">
        <v>0</v>
      </c>
      <c r="FW58" s="36">
        <v>0</v>
      </c>
      <c r="FX58" s="34">
        <v>0</v>
      </c>
      <c r="FY58" s="35">
        <v>0</v>
      </c>
      <c r="FZ58" s="35">
        <v>0</v>
      </c>
      <c r="GA58" s="35">
        <v>0</v>
      </c>
      <c r="GB58" s="36">
        <v>0</v>
      </c>
    </row>
    <row r="59" spans="2:184" ht="15" customHeight="1">
      <c r="B59" s="122"/>
      <c r="C59" s="73"/>
      <c r="D59" s="8">
        <f t="shared" si="4"/>
        <v>8</v>
      </c>
      <c r="E59" s="9">
        <v>1444961.28</v>
      </c>
      <c r="F59" s="10">
        <v>52.9696</v>
      </c>
      <c r="G59" s="10">
        <v>52.888100000000001</v>
      </c>
      <c r="H59" s="10">
        <v>52.892800000000001</v>
      </c>
      <c r="I59" s="11">
        <v>52.916699999999999</v>
      </c>
      <c r="J59" s="9">
        <v>1429298.32</v>
      </c>
      <c r="K59" s="10">
        <v>52.972499999999997</v>
      </c>
      <c r="L59" s="10">
        <v>52.8919</v>
      </c>
      <c r="M59" s="10">
        <v>52.895299999999999</v>
      </c>
      <c r="N59" s="11">
        <v>52.919699999999999</v>
      </c>
      <c r="O59" s="9">
        <v>1446358</v>
      </c>
      <c r="P59" s="10">
        <v>52.973599999999998</v>
      </c>
      <c r="Q59" s="10">
        <v>52.893000000000001</v>
      </c>
      <c r="R59" s="10">
        <v>52.897100000000002</v>
      </c>
      <c r="S59" s="11">
        <v>52.921100000000003</v>
      </c>
      <c r="T59" s="9">
        <v>1522070.4</v>
      </c>
      <c r="U59" s="10">
        <v>52.974899999999998</v>
      </c>
      <c r="V59" s="10">
        <v>52.896500000000003</v>
      </c>
      <c r="W59" s="10">
        <v>52.900399999999998</v>
      </c>
      <c r="X59" s="11">
        <v>52.9238</v>
      </c>
      <c r="Y59" s="34">
        <v>0</v>
      </c>
      <c r="Z59" s="35">
        <v>0</v>
      </c>
      <c r="AA59" s="35">
        <v>0</v>
      </c>
      <c r="AB59" s="35">
        <v>0</v>
      </c>
      <c r="AC59" s="36">
        <v>0</v>
      </c>
      <c r="AD59" s="34">
        <v>0</v>
      </c>
      <c r="AE59" s="35">
        <v>0</v>
      </c>
      <c r="AF59" s="35">
        <v>0</v>
      </c>
      <c r="AG59" s="35">
        <v>0</v>
      </c>
      <c r="AH59" s="36">
        <v>0</v>
      </c>
      <c r="AI59" s="34">
        <v>0</v>
      </c>
      <c r="AJ59" s="35">
        <v>0</v>
      </c>
      <c r="AK59" s="35">
        <v>0</v>
      </c>
      <c r="AL59" s="35">
        <v>0</v>
      </c>
      <c r="AM59" s="36">
        <v>0</v>
      </c>
      <c r="AN59" s="34">
        <v>0</v>
      </c>
      <c r="AO59" s="35">
        <v>0</v>
      </c>
      <c r="AP59" s="35">
        <v>0</v>
      </c>
      <c r="AQ59" s="35">
        <v>0</v>
      </c>
      <c r="AR59" s="36">
        <v>0</v>
      </c>
      <c r="AS59" s="34">
        <v>0</v>
      </c>
      <c r="AT59" s="35">
        <v>0</v>
      </c>
      <c r="AU59" s="35">
        <v>0</v>
      </c>
      <c r="AV59" s="35">
        <v>0</v>
      </c>
      <c r="AW59" s="36">
        <v>0</v>
      </c>
      <c r="AX59" s="34">
        <v>0</v>
      </c>
      <c r="AY59" s="35">
        <v>0</v>
      </c>
      <c r="AZ59" s="35">
        <v>0</v>
      </c>
      <c r="BA59" s="35">
        <v>0</v>
      </c>
      <c r="BB59" s="36">
        <v>0</v>
      </c>
      <c r="BC59" s="34">
        <v>0</v>
      </c>
      <c r="BD59" s="35">
        <v>0</v>
      </c>
      <c r="BE59" s="35">
        <v>0</v>
      </c>
      <c r="BF59" s="35">
        <v>0</v>
      </c>
      <c r="BG59" s="36">
        <v>0</v>
      </c>
      <c r="BH59" s="34">
        <v>0</v>
      </c>
      <c r="BI59" s="35">
        <v>0</v>
      </c>
      <c r="BJ59" s="35">
        <v>0</v>
      </c>
      <c r="BK59" s="35">
        <v>0</v>
      </c>
      <c r="BL59" s="36">
        <v>0</v>
      </c>
      <c r="BM59" s="9">
        <v>1454610.04</v>
      </c>
      <c r="BN59" s="10">
        <v>52.9696</v>
      </c>
      <c r="BO59" s="10">
        <v>52.889499999999998</v>
      </c>
      <c r="BP59" s="10">
        <v>52.892600000000002</v>
      </c>
      <c r="BQ59" s="11">
        <v>52.917099999999998</v>
      </c>
      <c r="BR59" s="9">
        <v>1438394.44</v>
      </c>
      <c r="BS59" s="10">
        <v>52.972900000000003</v>
      </c>
      <c r="BT59" s="10">
        <v>52.891300000000001</v>
      </c>
      <c r="BU59" s="10">
        <v>52.895099999999999</v>
      </c>
      <c r="BV59" s="11">
        <v>52.919600000000003</v>
      </c>
      <c r="BW59" s="9">
        <v>1455763.12</v>
      </c>
      <c r="BX59" s="10">
        <v>52.973399999999998</v>
      </c>
      <c r="BY59" s="10">
        <v>52.893300000000004</v>
      </c>
      <c r="BZ59" s="10">
        <v>52.895800000000001</v>
      </c>
      <c r="CA59" s="11">
        <v>52.920699999999997</v>
      </c>
      <c r="CB59" s="9">
        <v>1532129.84</v>
      </c>
      <c r="CC59" s="10">
        <v>52.975499999999997</v>
      </c>
      <c r="CD59" s="10">
        <v>52.897300000000001</v>
      </c>
      <c r="CE59" s="10">
        <v>52.900300000000001</v>
      </c>
      <c r="CF59" s="11">
        <v>52.924199999999999</v>
      </c>
      <c r="CG59" s="34">
        <v>0</v>
      </c>
      <c r="CH59" s="35">
        <v>0</v>
      </c>
      <c r="CI59" s="35">
        <v>0</v>
      </c>
      <c r="CJ59" s="35">
        <v>0</v>
      </c>
      <c r="CK59" s="36">
        <v>0</v>
      </c>
      <c r="CL59" s="34">
        <v>0</v>
      </c>
      <c r="CM59" s="35">
        <v>0</v>
      </c>
      <c r="CN59" s="35">
        <v>0</v>
      </c>
      <c r="CO59" s="35">
        <v>0</v>
      </c>
      <c r="CP59" s="36">
        <v>0</v>
      </c>
      <c r="CQ59" s="34">
        <v>0</v>
      </c>
      <c r="CR59" s="35">
        <v>0</v>
      </c>
      <c r="CS59" s="35">
        <v>0</v>
      </c>
      <c r="CT59" s="35">
        <v>0</v>
      </c>
      <c r="CU59" s="36">
        <v>0</v>
      </c>
      <c r="CV59" s="34">
        <v>0</v>
      </c>
      <c r="CW59" s="35">
        <v>0</v>
      </c>
      <c r="CX59" s="35">
        <v>0</v>
      </c>
      <c r="CY59" s="35">
        <v>0</v>
      </c>
      <c r="CZ59" s="36">
        <v>0</v>
      </c>
      <c r="DA59" s="34">
        <v>0</v>
      </c>
      <c r="DB59" s="35">
        <v>0</v>
      </c>
      <c r="DC59" s="35">
        <v>0</v>
      </c>
      <c r="DD59" s="35">
        <v>0</v>
      </c>
      <c r="DE59" s="36">
        <v>0</v>
      </c>
      <c r="DF59" s="34">
        <v>0</v>
      </c>
      <c r="DG59" s="35">
        <v>0</v>
      </c>
      <c r="DH59" s="35">
        <v>0</v>
      </c>
      <c r="DI59" s="35">
        <v>0</v>
      </c>
      <c r="DJ59" s="36">
        <v>0</v>
      </c>
      <c r="DK59" s="34">
        <v>0</v>
      </c>
      <c r="DL59" s="35">
        <v>0</v>
      </c>
      <c r="DM59" s="35">
        <v>0</v>
      </c>
      <c r="DN59" s="35">
        <v>0</v>
      </c>
      <c r="DO59" s="36">
        <v>0</v>
      </c>
      <c r="DP59" s="34">
        <v>0</v>
      </c>
      <c r="DQ59" s="35">
        <v>0</v>
      </c>
      <c r="DR59" s="35">
        <v>0</v>
      </c>
      <c r="DS59" s="35">
        <v>0</v>
      </c>
      <c r="DT59" s="36">
        <v>0</v>
      </c>
      <c r="DU59" s="9">
        <v>1450621.4</v>
      </c>
      <c r="DV59" s="10">
        <v>52.9694</v>
      </c>
      <c r="DW59" s="10">
        <v>52.889099999999999</v>
      </c>
      <c r="DX59" s="10">
        <v>52.892000000000003</v>
      </c>
      <c r="DY59" s="11">
        <v>52.916699999999999</v>
      </c>
      <c r="DZ59" s="9">
        <v>1434659.48</v>
      </c>
      <c r="EA59" s="10">
        <v>52.972799999999999</v>
      </c>
      <c r="EB59" s="10">
        <v>52.892299999999999</v>
      </c>
      <c r="EC59" s="10">
        <v>52.8949</v>
      </c>
      <c r="ED59" s="11">
        <v>52.919800000000002</v>
      </c>
      <c r="EE59" s="9">
        <v>1451993.04</v>
      </c>
      <c r="EF59" s="10">
        <v>52.973199999999999</v>
      </c>
      <c r="EG59" s="10">
        <v>52.892699999999998</v>
      </c>
      <c r="EH59" s="10">
        <v>52.897300000000001</v>
      </c>
      <c r="EI59" s="11">
        <v>52.920900000000003</v>
      </c>
      <c r="EJ59" s="9">
        <v>1528118.64</v>
      </c>
      <c r="EK59" s="10">
        <v>52.974699999999999</v>
      </c>
      <c r="EL59" s="10">
        <v>52.898000000000003</v>
      </c>
      <c r="EM59" s="10">
        <v>52.9</v>
      </c>
      <c r="EN59" s="11">
        <v>52.924100000000003</v>
      </c>
      <c r="EO59" s="34">
        <v>0</v>
      </c>
      <c r="EP59" s="35">
        <v>0</v>
      </c>
      <c r="EQ59" s="35">
        <v>0</v>
      </c>
      <c r="ER59" s="35">
        <v>0</v>
      </c>
      <c r="ES59" s="36">
        <v>0</v>
      </c>
      <c r="ET59" s="34">
        <v>0</v>
      </c>
      <c r="EU59" s="35">
        <v>0</v>
      </c>
      <c r="EV59" s="35">
        <v>0</v>
      </c>
      <c r="EW59" s="35">
        <v>0</v>
      </c>
      <c r="EX59" s="36">
        <v>0</v>
      </c>
      <c r="EY59" s="34">
        <v>0</v>
      </c>
      <c r="EZ59" s="35">
        <v>0</v>
      </c>
      <c r="FA59" s="35">
        <v>0</v>
      </c>
      <c r="FB59" s="35">
        <v>0</v>
      </c>
      <c r="FC59" s="36">
        <v>0</v>
      </c>
      <c r="FD59" s="34">
        <v>0</v>
      </c>
      <c r="FE59" s="35">
        <v>0</v>
      </c>
      <c r="FF59" s="35">
        <v>0</v>
      </c>
      <c r="FG59" s="35">
        <v>0</v>
      </c>
      <c r="FH59" s="36">
        <v>0</v>
      </c>
      <c r="FI59" s="34">
        <v>0</v>
      </c>
      <c r="FJ59" s="35">
        <v>0</v>
      </c>
      <c r="FK59" s="35">
        <v>0</v>
      </c>
      <c r="FL59" s="35">
        <v>0</v>
      </c>
      <c r="FM59" s="36">
        <v>0</v>
      </c>
      <c r="FN59" s="34">
        <v>0</v>
      </c>
      <c r="FO59" s="35">
        <v>0</v>
      </c>
      <c r="FP59" s="35">
        <v>0</v>
      </c>
      <c r="FQ59" s="35">
        <v>0</v>
      </c>
      <c r="FR59" s="36">
        <v>0</v>
      </c>
      <c r="FS59" s="34">
        <v>0</v>
      </c>
      <c r="FT59" s="35">
        <v>0</v>
      </c>
      <c r="FU59" s="35">
        <v>0</v>
      </c>
      <c r="FV59" s="35">
        <v>0</v>
      </c>
      <c r="FW59" s="36">
        <v>0</v>
      </c>
      <c r="FX59" s="34">
        <v>0</v>
      </c>
      <c r="FY59" s="35">
        <v>0</v>
      </c>
      <c r="FZ59" s="35">
        <v>0</v>
      </c>
      <c r="GA59" s="35">
        <v>0</v>
      </c>
      <c r="GB59" s="36">
        <v>0</v>
      </c>
    </row>
    <row r="60" spans="2:184" ht="15" customHeight="1">
      <c r="B60" s="122"/>
      <c r="C60" s="73"/>
      <c r="D60" s="8">
        <f t="shared" si="4"/>
        <v>10</v>
      </c>
      <c r="E60" s="9">
        <v>1328739.6399999999</v>
      </c>
      <c r="F60" s="10">
        <v>51.304200000000002</v>
      </c>
      <c r="G60" s="10">
        <v>51.230699999999999</v>
      </c>
      <c r="H60" s="10">
        <v>51.2331</v>
      </c>
      <c r="I60" s="11">
        <v>51.255899999999997</v>
      </c>
      <c r="J60" s="9">
        <v>1323352.08</v>
      </c>
      <c r="K60" s="10">
        <v>51.306199999999997</v>
      </c>
      <c r="L60" s="10">
        <v>51.2331</v>
      </c>
      <c r="M60" s="10">
        <v>51.235399999999998</v>
      </c>
      <c r="N60" s="11">
        <v>51.258099999999999</v>
      </c>
      <c r="O60" s="9">
        <v>1353075.08</v>
      </c>
      <c r="P60" s="10">
        <v>51.308199999999999</v>
      </c>
      <c r="Q60" s="10">
        <v>51.234999999999999</v>
      </c>
      <c r="R60" s="10">
        <v>51.235199999999999</v>
      </c>
      <c r="S60" s="11">
        <v>51.259300000000003</v>
      </c>
      <c r="T60" s="9">
        <v>1453687.6</v>
      </c>
      <c r="U60" s="10">
        <v>51.31</v>
      </c>
      <c r="V60" s="10">
        <v>51.239899999999999</v>
      </c>
      <c r="W60" s="10">
        <v>51.241599999999998</v>
      </c>
      <c r="X60" s="11">
        <v>51.2637</v>
      </c>
      <c r="Y60" s="34">
        <v>0</v>
      </c>
      <c r="Z60" s="35">
        <v>0</v>
      </c>
      <c r="AA60" s="35">
        <v>0</v>
      </c>
      <c r="AB60" s="35">
        <v>0</v>
      </c>
      <c r="AC60" s="36">
        <v>0</v>
      </c>
      <c r="AD60" s="34">
        <v>0</v>
      </c>
      <c r="AE60" s="35">
        <v>0</v>
      </c>
      <c r="AF60" s="35">
        <v>0</v>
      </c>
      <c r="AG60" s="35">
        <v>0</v>
      </c>
      <c r="AH60" s="36">
        <v>0</v>
      </c>
      <c r="AI60" s="34">
        <v>0</v>
      </c>
      <c r="AJ60" s="35">
        <v>0</v>
      </c>
      <c r="AK60" s="35">
        <v>0</v>
      </c>
      <c r="AL60" s="35">
        <v>0</v>
      </c>
      <c r="AM60" s="36">
        <v>0</v>
      </c>
      <c r="AN60" s="34">
        <v>0</v>
      </c>
      <c r="AO60" s="35">
        <v>0</v>
      </c>
      <c r="AP60" s="35">
        <v>0</v>
      </c>
      <c r="AQ60" s="35">
        <v>0</v>
      </c>
      <c r="AR60" s="36">
        <v>0</v>
      </c>
      <c r="AS60" s="34">
        <v>0</v>
      </c>
      <c r="AT60" s="35">
        <v>0</v>
      </c>
      <c r="AU60" s="35">
        <v>0</v>
      </c>
      <c r="AV60" s="35">
        <v>0</v>
      </c>
      <c r="AW60" s="36">
        <v>0</v>
      </c>
      <c r="AX60" s="34">
        <v>0</v>
      </c>
      <c r="AY60" s="35">
        <v>0</v>
      </c>
      <c r="AZ60" s="35">
        <v>0</v>
      </c>
      <c r="BA60" s="35">
        <v>0</v>
      </c>
      <c r="BB60" s="36">
        <v>0</v>
      </c>
      <c r="BC60" s="34">
        <v>0</v>
      </c>
      <c r="BD60" s="35">
        <v>0</v>
      </c>
      <c r="BE60" s="35">
        <v>0</v>
      </c>
      <c r="BF60" s="35">
        <v>0</v>
      </c>
      <c r="BG60" s="36">
        <v>0</v>
      </c>
      <c r="BH60" s="34">
        <v>0</v>
      </c>
      <c r="BI60" s="35">
        <v>0</v>
      </c>
      <c r="BJ60" s="35">
        <v>0</v>
      </c>
      <c r="BK60" s="35">
        <v>0</v>
      </c>
      <c r="BL60" s="36">
        <v>0</v>
      </c>
      <c r="BM60" s="9">
        <v>1338183.3999999999</v>
      </c>
      <c r="BN60" s="10">
        <v>51.305199999999999</v>
      </c>
      <c r="BO60" s="10">
        <v>51.230600000000003</v>
      </c>
      <c r="BP60" s="10">
        <v>51.232999999999997</v>
      </c>
      <c r="BQ60" s="11">
        <v>51.256100000000004</v>
      </c>
      <c r="BR60" s="9">
        <v>1332324</v>
      </c>
      <c r="BS60" s="10">
        <v>51.306100000000001</v>
      </c>
      <c r="BT60" s="10">
        <v>51.232799999999997</v>
      </c>
      <c r="BU60" s="10">
        <v>51.234000000000002</v>
      </c>
      <c r="BV60" s="11">
        <v>51.2575</v>
      </c>
      <c r="BW60" s="9">
        <v>1362735.84</v>
      </c>
      <c r="BX60" s="10">
        <v>51.308100000000003</v>
      </c>
      <c r="BY60" s="10">
        <v>51.232599999999998</v>
      </c>
      <c r="BZ60" s="10">
        <v>51.2361</v>
      </c>
      <c r="CA60" s="11">
        <v>51.258800000000001</v>
      </c>
      <c r="CB60" s="9">
        <v>1464162.76</v>
      </c>
      <c r="CC60" s="10">
        <v>51.309899999999999</v>
      </c>
      <c r="CD60" s="10">
        <v>51.238900000000001</v>
      </c>
      <c r="CE60" s="10">
        <v>51.241300000000003</v>
      </c>
      <c r="CF60" s="11">
        <v>51.263199999999998</v>
      </c>
      <c r="CG60" s="34">
        <v>0</v>
      </c>
      <c r="CH60" s="35">
        <v>0</v>
      </c>
      <c r="CI60" s="35">
        <v>0</v>
      </c>
      <c r="CJ60" s="35">
        <v>0</v>
      </c>
      <c r="CK60" s="36">
        <v>0</v>
      </c>
      <c r="CL60" s="34">
        <v>0</v>
      </c>
      <c r="CM60" s="35">
        <v>0</v>
      </c>
      <c r="CN60" s="35">
        <v>0</v>
      </c>
      <c r="CO60" s="35">
        <v>0</v>
      </c>
      <c r="CP60" s="36">
        <v>0</v>
      </c>
      <c r="CQ60" s="34">
        <v>0</v>
      </c>
      <c r="CR60" s="35">
        <v>0</v>
      </c>
      <c r="CS60" s="35">
        <v>0</v>
      </c>
      <c r="CT60" s="35">
        <v>0</v>
      </c>
      <c r="CU60" s="36">
        <v>0</v>
      </c>
      <c r="CV60" s="34">
        <v>0</v>
      </c>
      <c r="CW60" s="35">
        <v>0</v>
      </c>
      <c r="CX60" s="35">
        <v>0</v>
      </c>
      <c r="CY60" s="35">
        <v>0</v>
      </c>
      <c r="CZ60" s="36">
        <v>0</v>
      </c>
      <c r="DA60" s="34">
        <v>0</v>
      </c>
      <c r="DB60" s="35">
        <v>0</v>
      </c>
      <c r="DC60" s="35">
        <v>0</v>
      </c>
      <c r="DD60" s="35">
        <v>0</v>
      </c>
      <c r="DE60" s="36">
        <v>0</v>
      </c>
      <c r="DF60" s="34">
        <v>0</v>
      </c>
      <c r="DG60" s="35">
        <v>0</v>
      </c>
      <c r="DH60" s="35">
        <v>0</v>
      </c>
      <c r="DI60" s="35">
        <v>0</v>
      </c>
      <c r="DJ60" s="36">
        <v>0</v>
      </c>
      <c r="DK60" s="34">
        <v>0</v>
      </c>
      <c r="DL60" s="35">
        <v>0</v>
      </c>
      <c r="DM60" s="35">
        <v>0</v>
      </c>
      <c r="DN60" s="35">
        <v>0</v>
      </c>
      <c r="DO60" s="36">
        <v>0</v>
      </c>
      <c r="DP60" s="34">
        <v>0</v>
      </c>
      <c r="DQ60" s="35">
        <v>0</v>
      </c>
      <c r="DR60" s="35">
        <v>0</v>
      </c>
      <c r="DS60" s="35">
        <v>0</v>
      </c>
      <c r="DT60" s="36">
        <v>0</v>
      </c>
      <c r="DU60" s="9">
        <v>1334335.32</v>
      </c>
      <c r="DV60" s="10">
        <v>51.305500000000002</v>
      </c>
      <c r="DW60" s="10">
        <v>51.231099999999998</v>
      </c>
      <c r="DX60" s="10">
        <v>51.2346</v>
      </c>
      <c r="DY60" s="11">
        <v>51.256900000000002</v>
      </c>
      <c r="DZ60" s="9">
        <v>1328613.52</v>
      </c>
      <c r="EA60" s="10">
        <v>51.306399999999996</v>
      </c>
      <c r="EB60" s="10">
        <v>51.232999999999997</v>
      </c>
      <c r="EC60" s="10">
        <v>51.2346</v>
      </c>
      <c r="ED60" s="11">
        <v>51.257899999999999</v>
      </c>
      <c r="EE60" s="9">
        <v>1358817.72</v>
      </c>
      <c r="EF60" s="10">
        <v>51.3078</v>
      </c>
      <c r="EG60" s="10">
        <v>51.234499999999997</v>
      </c>
      <c r="EH60" s="10">
        <v>51.235599999999998</v>
      </c>
      <c r="EI60" s="11">
        <v>51.2592</v>
      </c>
      <c r="EJ60" s="9">
        <v>1460183.84</v>
      </c>
      <c r="EK60" s="10">
        <v>51.311</v>
      </c>
      <c r="EL60" s="10">
        <v>51.241</v>
      </c>
      <c r="EM60" s="10">
        <v>51.241100000000003</v>
      </c>
      <c r="EN60" s="11">
        <v>51.264299999999999</v>
      </c>
      <c r="EO60" s="34">
        <v>0</v>
      </c>
      <c r="EP60" s="35">
        <v>0</v>
      </c>
      <c r="EQ60" s="35">
        <v>0</v>
      </c>
      <c r="ER60" s="35">
        <v>0</v>
      </c>
      <c r="ES60" s="36">
        <v>0</v>
      </c>
      <c r="ET60" s="34">
        <v>0</v>
      </c>
      <c r="EU60" s="35">
        <v>0</v>
      </c>
      <c r="EV60" s="35">
        <v>0</v>
      </c>
      <c r="EW60" s="35">
        <v>0</v>
      </c>
      <c r="EX60" s="36">
        <v>0</v>
      </c>
      <c r="EY60" s="34">
        <v>0</v>
      </c>
      <c r="EZ60" s="35">
        <v>0</v>
      </c>
      <c r="FA60" s="35">
        <v>0</v>
      </c>
      <c r="FB60" s="35">
        <v>0</v>
      </c>
      <c r="FC60" s="36">
        <v>0</v>
      </c>
      <c r="FD60" s="34">
        <v>0</v>
      </c>
      <c r="FE60" s="35">
        <v>0</v>
      </c>
      <c r="FF60" s="35">
        <v>0</v>
      </c>
      <c r="FG60" s="35">
        <v>0</v>
      </c>
      <c r="FH60" s="36">
        <v>0</v>
      </c>
      <c r="FI60" s="34">
        <v>0</v>
      </c>
      <c r="FJ60" s="35">
        <v>0</v>
      </c>
      <c r="FK60" s="35">
        <v>0</v>
      </c>
      <c r="FL60" s="35">
        <v>0</v>
      </c>
      <c r="FM60" s="36">
        <v>0</v>
      </c>
      <c r="FN60" s="34">
        <v>0</v>
      </c>
      <c r="FO60" s="35">
        <v>0</v>
      </c>
      <c r="FP60" s="35">
        <v>0</v>
      </c>
      <c r="FQ60" s="35">
        <v>0</v>
      </c>
      <c r="FR60" s="36">
        <v>0</v>
      </c>
      <c r="FS60" s="34">
        <v>0</v>
      </c>
      <c r="FT60" s="35">
        <v>0</v>
      </c>
      <c r="FU60" s="35">
        <v>0</v>
      </c>
      <c r="FV60" s="35">
        <v>0</v>
      </c>
      <c r="FW60" s="36">
        <v>0</v>
      </c>
      <c r="FX60" s="34">
        <v>0</v>
      </c>
      <c r="FY60" s="35">
        <v>0</v>
      </c>
      <c r="FZ60" s="35">
        <v>0</v>
      </c>
      <c r="GA60" s="35">
        <v>0</v>
      </c>
      <c r="GB60" s="36">
        <v>0</v>
      </c>
    </row>
    <row r="61" spans="2:184" ht="15" customHeight="1">
      <c r="B61" s="122"/>
      <c r="C61" s="73"/>
      <c r="D61" s="8">
        <f t="shared" si="4"/>
        <v>12</v>
      </c>
      <c r="E61" s="9">
        <v>1217281.6000000001</v>
      </c>
      <c r="F61" s="10">
        <v>49.617199999999997</v>
      </c>
      <c r="G61" s="10">
        <v>49.554200000000002</v>
      </c>
      <c r="H61" s="10">
        <v>49.553699999999999</v>
      </c>
      <c r="I61" s="11">
        <v>49.5749</v>
      </c>
      <c r="J61" s="9">
        <v>1220890.24</v>
      </c>
      <c r="K61" s="10">
        <v>49.619399999999999</v>
      </c>
      <c r="L61" s="10">
        <v>49.554900000000004</v>
      </c>
      <c r="M61" s="10">
        <v>49.555399999999999</v>
      </c>
      <c r="N61" s="11">
        <v>49.576500000000003</v>
      </c>
      <c r="O61" s="9">
        <v>1264634.8</v>
      </c>
      <c r="P61" s="10">
        <v>49.6203</v>
      </c>
      <c r="Q61" s="10">
        <v>49.5578</v>
      </c>
      <c r="R61" s="10">
        <v>49.557200000000002</v>
      </c>
      <c r="S61" s="11">
        <v>49.578299999999999</v>
      </c>
      <c r="T61" s="9">
        <v>1389167.48</v>
      </c>
      <c r="U61" s="10">
        <v>49.622199999999999</v>
      </c>
      <c r="V61" s="10">
        <v>49.562100000000001</v>
      </c>
      <c r="W61" s="10">
        <v>49.561199999999999</v>
      </c>
      <c r="X61" s="11">
        <v>49.581699999999998</v>
      </c>
      <c r="Y61" s="34">
        <v>0</v>
      </c>
      <c r="Z61" s="35">
        <v>0</v>
      </c>
      <c r="AA61" s="35">
        <v>0</v>
      </c>
      <c r="AB61" s="35">
        <v>0</v>
      </c>
      <c r="AC61" s="36">
        <v>0</v>
      </c>
      <c r="AD61" s="34">
        <v>0</v>
      </c>
      <c r="AE61" s="35">
        <v>0</v>
      </c>
      <c r="AF61" s="35">
        <v>0</v>
      </c>
      <c r="AG61" s="35">
        <v>0</v>
      </c>
      <c r="AH61" s="36">
        <v>0</v>
      </c>
      <c r="AI61" s="34">
        <v>0</v>
      </c>
      <c r="AJ61" s="35">
        <v>0</v>
      </c>
      <c r="AK61" s="35">
        <v>0</v>
      </c>
      <c r="AL61" s="35">
        <v>0</v>
      </c>
      <c r="AM61" s="36">
        <v>0</v>
      </c>
      <c r="AN61" s="34">
        <v>0</v>
      </c>
      <c r="AO61" s="35">
        <v>0</v>
      </c>
      <c r="AP61" s="35">
        <v>0</v>
      </c>
      <c r="AQ61" s="35">
        <v>0</v>
      </c>
      <c r="AR61" s="36">
        <v>0</v>
      </c>
      <c r="AS61" s="34">
        <v>0</v>
      </c>
      <c r="AT61" s="35">
        <v>0</v>
      </c>
      <c r="AU61" s="35">
        <v>0</v>
      </c>
      <c r="AV61" s="35">
        <v>0</v>
      </c>
      <c r="AW61" s="36">
        <v>0</v>
      </c>
      <c r="AX61" s="34">
        <v>0</v>
      </c>
      <c r="AY61" s="35">
        <v>0</v>
      </c>
      <c r="AZ61" s="35">
        <v>0</v>
      </c>
      <c r="BA61" s="35">
        <v>0</v>
      </c>
      <c r="BB61" s="36">
        <v>0</v>
      </c>
      <c r="BC61" s="34">
        <v>0</v>
      </c>
      <c r="BD61" s="35">
        <v>0</v>
      </c>
      <c r="BE61" s="35">
        <v>0</v>
      </c>
      <c r="BF61" s="35">
        <v>0</v>
      </c>
      <c r="BG61" s="36">
        <v>0</v>
      </c>
      <c r="BH61" s="34">
        <v>0</v>
      </c>
      <c r="BI61" s="35">
        <v>0</v>
      </c>
      <c r="BJ61" s="35">
        <v>0</v>
      </c>
      <c r="BK61" s="35">
        <v>0</v>
      </c>
      <c r="BL61" s="36">
        <v>0</v>
      </c>
      <c r="BM61" s="9">
        <v>1226513</v>
      </c>
      <c r="BN61" s="10">
        <v>49.618099999999998</v>
      </c>
      <c r="BO61" s="10">
        <v>49.553800000000003</v>
      </c>
      <c r="BP61" s="10">
        <v>49.553600000000003</v>
      </c>
      <c r="BQ61" s="11">
        <v>49.575000000000003</v>
      </c>
      <c r="BR61" s="9">
        <v>1230000.6399999999</v>
      </c>
      <c r="BS61" s="10">
        <v>49.618099999999998</v>
      </c>
      <c r="BT61" s="10">
        <v>49.555900000000001</v>
      </c>
      <c r="BU61" s="10">
        <v>49.555700000000002</v>
      </c>
      <c r="BV61" s="11">
        <v>49.576500000000003</v>
      </c>
      <c r="BW61" s="9">
        <v>1274509.52</v>
      </c>
      <c r="BX61" s="10">
        <v>49.619399999999999</v>
      </c>
      <c r="BY61" s="10">
        <v>49.558100000000003</v>
      </c>
      <c r="BZ61" s="10">
        <v>49.557299999999998</v>
      </c>
      <c r="CA61" s="11">
        <v>49.578200000000002</v>
      </c>
      <c r="CB61" s="9">
        <v>1400492.24</v>
      </c>
      <c r="CC61" s="10">
        <v>49.621299999999998</v>
      </c>
      <c r="CD61" s="10">
        <v>49.561399999999999</v>
      </c>
      <c r="CE61" s="10">
        <v>49.561700000000002</v>
      </c>
      <c r="CF61" s="11">
        <v>49.581400000000002</v>
      </c>
      <c r="CG61" s="34">
        <v>0</v>
      </c>
      <c r="CH61" s="35">
        <v>0</v>
      </c>
      <c r="CI61" s="35">
        <v>0</v>
      </c>
      <c r="CJ61" s="35">
        <v>0</v>
      </c>
      <c r="CK61" s="36">
        <v>0</v>
      </c>
      <c r="CL61" s="34">
        <v>0</v>
      </c>
      <c r="CM61" s="35">
        <v>0</v>
      </c>
      <c r="CN61" s="35">
        <v>0</v>
      </c>
      <c r="CO61" s="35">
        <v>0</v>
      </c>
      <c r="CP61" s="36">
        <v>0</v>
      </c>
      <c r="CQ61" s="34">
        <v>0</v>
      </c>
      <c r="CR61" s="35">
        <v>0</v>
      </c>
      <c r="CS61" s="35">
        <v>0</v>
      </c>
      <c r="CT61" s="35">
        <v>0</v>
      </c>
      <c r="CU61" s="36">
        <v>0</v>
      </c>
      <c r="CV61" s="34">
        <v>0</v>
      </c>
      <c r="CW61" s="35">
        <v>0</v>
      </c>
      <c r="CX61" s="35">
        <v>0</v>
      </c>
      <c r="CY61" s="35">
        <v>0</v>
      </c>
      <c r="CZ61" s="36">
        <v>0</v>
      </c>
      <c r="DA61" s="34">
        <v>0</v>
      </c>
      <c r="DB61" s="35">
        <v>0</v>
      </c>
      <c r="DC61" s="35">
        <v>0</v>
      </c>
      <c r="DD61" s="35">
        <v>0</v>
      </c>
      <c r="DE61" s="36">
        <v>0</v>
      </c>
      <c r="DF61" s="34">
        <v>0</v>
      </c>
      <c r="DG61" s="35">
        <v>0</v>
      </c>
      <c r="DH61" s="35">
        <v>0</v>
      </c>
      <c r="DI61" s="35">
        <v>0</v>
      </c>
      <c r="DJ61" s="36">
        <v>0</v>
      </c>
      <c r="DK61" s="34">
        <v>0</v>
      </c>
      <c r="DL61" s="35">
        <v>0</v>
      </c>
      <c r="DM61" s="35">
        <v>0</v>
      </c>
      <c r="DN61" s="35">
        <v>0</v>
      </c>
      <c r="DO61" s="36">
        <v>0</v>
      </c>
      <c r="DP61" s="34">
        <v>0</v>
      </c>
      <c r="DQ61" s="35">
        <v>0</v>
      </c>
      <c r="DR61" s="35">
        <v>0</v>
      </c>
      <c r="DS61" s="35">
        <v>0</v>
      </c>
      <c r="DT61" s="36">
        <v>0</v>
      </c>
      <c r="DU61" s="9">
        <v>1222738.76</v>
      </c>
      <c r="DV61" s="10">
        <v>49.618099999999998</v>
      </c>
      <c r="DW61" s="10">
        <v>49.5535</v>
      </c>
      <c r="DX61" s="10">
        <v>49.554200000000002</v>
      </c>
      <c r="DY61" s="11">
        <v>49.575200000000002</v>
      </c>
      <c r="DZ61" s="9">
        <v>1226294.52</v>
      </c>
      <c r="EA61" s="10">
        <v>49.619300000000003</v>
      </c>
      <c r="EB61" s="10">
        <v>49.555900000000001</v>
      </c>
      <c r="EC61" s="10">
        <v>49.555700000000002</v>
      </c>
      <c r="ED61" s="11">
        <v>49.576799999999999</v>
      </c>
      <c r="EE61" s="9">
        <v>1270546.1200000001</v>
      </c>
      <c r="EF61" s="10">
        <v>49.619500000000002</v>
      </c>
      <c r="EG61" s="10">
        <v>49.558100000000003</v>
      </c>
      <c r="EH61" s="10">
        <v>49.557200000000002</v>
      </c>
      <c r="EI61" s="11">
        <v>49.578200000000002</v>
      </c>
      <c r="EJ61" s="9">
        <v>1396464.72</v>
      </c>
      <c r="EK61" s="10">
        <v>49.621499999999997</v>
      </c>
      <c r="EL61" s="10">
        <v>49.562399999999997</v>
      </c>
      <c r="EM61" s="10">
        <v>49.561300000000003</v>
      </c>
      <c r="EN61" s="11">
        <v>49.581600000000002</v>
      </c>
      <c r="EO61" s="34">
        <v>0</v>
      </c>
      <c r="EP61" s="35">
        <v>0</v>
      </c>
      <c r="EQ61" s="35">
        <v>0</v>
      </c>
      <c r="ER61" s="35">
        <v>0</v>
      </c>
      <c r="ES61" s="36">
        <v>0</v>
      </c>
      <c r="ET61" s="34">
        <v>0</v>
      </c>
      <c r="EU61" s="35">
        <v>0</v>
      </c>
      <c r="EV61" s="35">
        <v>0</v>
      </c>
      <c r="EW61" s="35">
        <v>0</v>
      </c>
      <c r="EX61" s="36">
        <v>0</v>
      </c>
      <c r="EY61" s="34">
        <v>0</v>
      </c>
      <c r="EZ61" s="35">
        <v>0</v>
      </c>
      <c r="FA61" s="35">
        <v>0</v>
      </c>
      <c r="FB61" s="35">
        <v>0</v>
      </c>
      <c r="FC61" s="36">
        <v>0</v>
      </c>
      <c r="FD61" s="34">
        <v>0</v>
      </c>
      <c r="FE61" s="35">
        <v>0</v>
      </c>
      <c r="FF61" s="35">
        <v>0</v>
      </c>
      <c r="FG61" s="35">
        <v>0</v>
      </c>
      <c r="FH61" s="36">
        <v>0</v>
      </c>
      <c r="FI61" s="34">
        <v>0</v>
      </c>
      <c r="FJ61" s="35">
        <v>0</v>
      </c>
      <c r="FK61" s="35">
        <v>0</v>
      </c>
      <c r="FL61" s="35">
        <v>0</v>
      </c>
      <c r="FM61" s="36">
        <v>0</v>
      </c>
      <c r="FN61" s="34">
        <v>0</v>
      </c>
      <c r="FO61" s="35">
        <v>0</v>
      </c>
      <c r="FP61" s="35">
        <v>0</v>
      </c>
      <c r="FQ61" s="35">
        <v>0</v>
      </c>
      <c r="FR61" s="36">
        <v>0</v>
      </c>
      <c r="FS61" s="34">
        <v>0</v>
      </c>
      <c r="FT61" s="35">
        <v>0</v>
      </c>
      <c r="FU61" s="35">
        <v>0</v>
      </c>
      <c r="FV61" s="35">
        <v>0</v>
      </c>
      <c r="FW61" s="36">
        <v>0</v>
      </c>
      <c r="FX61" s="34">
        <v>0</v>
      </c>
      <c r="FY61" s="35">
        <v>0</v>
      </c>
      <c r="FZ61" s="35">
        <v>0</v>
      </c>
      <c r="GA61" s="35">
        <v>0</v>
      </c>
      <c r="GB61" s="36">
        <v>0</v>
      </c>
    </row>
    <row r="62" spans="2:184" ht="15" customHeight="1">
      <c r="B62" s="122"/>
      <c r="C62" s="73"/>
      <c r="D62" s="8">
        <f t="shared" si="4"/>
        <v>14</v>
      </c>
      <c r="E62" s="9">
        <v>1098357.52</v>
      </c>
      <c r="F62" s="10">
        <v>47.7</v>
      </c>
      <c r="G62" s="10">
        <v>47.637900000000002</v>
      </c>
      <c r="H62" s="10">
        <v>47.639800000000001</v>
      </c>
      <c r="I62" s="11">
        <v>47.659100000000002</v>
      </c>
      <c r="J62" s="9">
        <v>1110997.76</v>
      </c>
      <c r="K62" s="10">
        <v>47.700699999999998</v>
      </c>
      <c r="L62" s="10">
        <v>47.639000000000003</v>
      </c>
      <c r="M62" s="10">
        <v>47.641399999999997</v>
      </c>
      <c r="N62" s="11">
        <v>47.660299999999999</v>
      </c>
      <c r="O62" s="9">
        <v>1172017</v>
      </c>
      <c r="P62" s="10">
        <v>47.701799999999999</v>
      </c>
      <c r="Q62" s="10">
        <v>47.642000000000003</v>
      </c>
      <c r="R62" s="10">
        <v>47.643099999999997</v>
      </c>
      <c r="S62" s="11">
        <v>47.662199999999999</v>
      </c>
      <c r="T62" s="9">
        <v>1318278.56</v>
      </c>
      <c r="U62" s="10">
        <v>47.698900000000002</v>
      </c>
      <c r="V62" s="10">
        <v>47.648499999999999</v>
      </c>
      <c r="W62" s="10">
        <v>47.648200000000003</v>
      </c>
      <c r="X62" s="11">
        <v>47.665199999999999</v>
      </c>
      <c r="Y62" s="34">
        <v>0</v>
      </c>
      <c r="Z62" s="35">
        <v>0</v>
      </c>
      <c r="AA62" s="35">
        <v>0</v>
      </c>
      <c r="AB62" s="35">
        <v>0</v>
      </c>
      <c r="AC62" s="36">
        <v>0</v>
      </c>
      <c r="AD62" s="34">
        <v>0</v>
      </c>
      <c r="AE62" s="35">
        <v>0</v>
      </c>
      <c r="AF62" s="35">
        <v>0</v>
      </c>
      <c r="AG62" s="35">
        <v>0</v>
      </c>
      <c r="AH62" s="36">
        <v>0</v>
      </c>
      <c r="AI62" s="34">
        <v>0</v>
      </c>
      <c r="AJ62" s="35">
        <v>0</v>
      </c>
      <c r="AK62" s="35">
        <v>0</v>
      </c>
      <c r="AL62" s="35">
        <v>0</v>
      </c>
      <c r="AM62" s="36">
        <v>0</v>
      </c>
      <c r="AN62" s="34">
        <v>0</v>
      </c>
      <c r="AO62" s="35">
        <v>0</v>
      </c>
      <c r="AP62" s="35">
        <v>0</v>
      </c>
      <c r="AQ62" s="35">
        <v>0</v>
      </c>
      <c r="AR62" s="36">
        <v>0</v>
      </c>
      <c r="AS62" s="34">
        <v>0</v>
      </c>
      <c r="AT62" s="35">
        <v>0</v>
      </c>
      <c r="AU62" s="35">
        <v>0</v>
      </c>
      <c r="AV62" s="35">
        <v>0</v>
      </c>
      <c r="AW62" s="36">
        <v>0</v>
      </c>
      <c r="AX62" s="34">
        <v>0</v>
      </c>
      <c r="AY62" s="35">
        <v>0</v>
      </c>
      <c r="AZ62" s="35">
        <v>0</v>
      </c>
      <c r="BA62" s="35">
        <v>0</v>
      </c>
      <c r="BB62" s="36">
        <v>0</v>
      </c>
      <c r="BC62" s="34">
        <v>0</v>
      </c>
      <c r="BD62" s="35">
        <v>0</v>
      </c>
      <c r="BE62" s="35">
        <v>0</v>
      </c>
      <c r="BF62" s="35">
        <v>0</v>
      </c>
      <c r="BG62" s="36">
        <v>0</v>
      </c>
      <c r="BH62" s="34">
        <v>0</v>
      </c>
      <c r="BI62" s="35">
        <v>0</v>
      </c>
      <c r="BJ62" s="35">
        <v>0</v>
      </c>
      <c r="BK62" s="35">
        <v>0</v>
      </c>
      <c r="BL62" s="36">
        <v>0</v>
      </c>
      <c r="BM62" s="9">
        <v>1107409.32</v>
      </c>
      <c r="BN62" s="10">
        <v>47.700299999999999</v>
      </c>
      <c r="BO62" s="10">
        <v>47.639699999999998</v>
      </c>
      <c r="BP62" s="10">
        <v>47.639299999999999</v>
      </c>
      <c r="BQ62" s="11">
        <v>47.659700000000001</v>
      </c>
      <c r="BR62" s="9">
        <v>1120401.28</v>
      </c>
      <c r="BS62" s="10">
        <v>47.700699999999998</v>
      </c>
      <c r="BT62" s="10">
        <v>47.639899999999997</v>
      </c>
      <c r="BU62" s="10">
        <v>47.641599999999997</v>
      </c>
      <c r="BV62" s="11">
        <v>47.660699999999999</v>
      </c>
      <c r="BW62" s="9">
        <v>1182282.3999999999</v>
      </c>
      <c r="BX62" s="10">
        <v>47.701900000000002</v>
      </c>
      <c r="BY62" s="10">
        <v>47.642400000000002</v>
      </c>
      <c r="BZ62" s="10">
        <v>47.643300000000004</v>
      </c>
      <c r="CA62" s="11">
        <v>47.662399999999998</v>
      </c>
      <c r="CB62" s="9">
        <v>1331219.68</v>
      </c>
      <c r="CC62" s="10">
        <v>47.699100000000001</v>
      </c>
      <c r="CD62" s="10">
        <v>47.647599999999997</v>
      </c>
      <c r="CE62" s="10">
        <v>47.646700000000003</v>
      </c>
      <c r="CF62" s="11">
        <v>47.664400000000001</v>
      </c>
      <c r="CG62" s="34">
        <v>0</v>
      </c>
      <c r="CH62" s="35">
        <v>0</v>
      </c>
      <c r="CI62" s="35">
        <v>0</v>
      </c>
      <c r="CJ62" s="35">
        <v>0</v>
      </c>
      <c r="CK62" s="36">
        <v>0</v>
      </c>
      <c r="CL62" s="34">
        <v>0</v>
      </c>
      <c r="CM62" s="35">
        <v>0</v>
      </c>
      <c r="CN62" s="35">
        <v>0</v>
      </c>
      <c r="CO62" s="35">
        <v>0</v>
      </c>
      <c r="CP62" s="36">
        <v>0</v>
      </c>
      <c r="CQ62" s="34">
        <v>0</v>
      </c>
      <c r="CR62" s="35">
        <v>0</v>
      </c>
      <c r="CS62" s="35">
        <v>0</v>
      </c>
      <c r="CT62" s="35">
        <v>0</v>
      </c>
      <c r="CU62" s="36">
        <v>0</v>
      </c>
      <c r="CV62" s="34">
        <v>0</v>
      </c>
      <c r="CW62" s="35">
        <v>0</v>
      </c>
      <c r="CX62" s="35">
        <v>0</v>
      </c>
      <c r="CY62" s="35">
        <v>0</v>
      </c>
      <c r="CZ62" s="36">
        <v>0</v>
      </c>
      <c r="DA62" s="34">
        <v>0</v>
      </c>
      <c r="DB62" s="35">
        <v>0</v>
      </c>
      <c r="DC62" s="35">
        <v>0</v>
      </c>
      <c r="DD62" s="35">
        <v>0</v>
      </c>
      <c r="DE62" s="36">
        <v>0</v>
      </c>
      <c r="DF62" s="34">
        <v>0</v>
      </c>
      <c r="DG62" s="35">
        <v>0</v>
      </c>
      <c r="DH62" s="35">
        <v>0</v>
      </c>
      <c r="DI62" s="35">
        <v>0</v>
      </c>
      <c r="DJ62" s="36">
        <v>0</v>
      </c>
      <c r="DK62" s="34">
        <v>0</v>
      </c>
      <c r="DL62" s="35">
        <v>0</v>
      </c>
      <c r="DM62" s="35">
        <v>0</v>
      </c>
      <c r="DN62" s="35">
        <v>0</v>
      </c>
      <c r="DO62" s="36">
        <v>0</v>
      </c>
      <c r="DP62" s="34">
        <v>0</v>
      </c>
      <c r="DQ62" s="35">
        <v>0</v>
      </c>
      <c r="DR62" s="35">
        <v>0</v>
      </c>
      <c r="DS62" s="35">
        <v>0</v>
      </c>
      <c r="DT62" s="36">
        <v>0</v>
      </c>
      <c r="DU62" s="9">
        <v>1103682.5600000001</v>
      </c>
      <c r="DV62" s="10">
        <v>47.700800000000001</v>
      </c>
      <c r="DW62" s="10">
        <v>47.638599999999997</v>
      </c>
      <c r="DX62" s="10">
        <v>47.6404</v>
      </c>
      <c r="DY62" s="11">
        <v>47.659799999999997</v>
      </c>
      <c r="DZ62" s="9">
        <v>1116636.56</v>
      </c>
      <c r="EA62" s="10">
        <v>47.700200000000002</v>
      </c>
      <c r="EB62" s="10">
        <v>47.639899999999997</v>
      </c>
      <c r="EC62" s="10">
        <v>47.642099999999999</v>
      </c>
      <c r="ED62" s="11">
        <v>47.660600000000002</v>
      </c>
      <c r="EE62" s="9">
        <v>1178181.92</v>
      </c>
      <c r="EF62" s="10">
        <v>47.701300000000003</v>
      </c>
      <c r="EG62" s="10">
        <v>47.642000000000003</v>
      </c>
      <c r="EH62" s="10">
        <v>47.643500000000003</v>
      </c>
      <c r="EI62" s="11">
        <v>47.662199999999999</v>
      </c>
      <c r="EJ62" s="9">
        <v>1327084.68</v>
      </c>
      <c r="EK62" s="10">
        <v>47.698700000000002</v>
      </c>
      <c r="EL62" s="10">
        <v>47.6477</v>
      </c>
      <c r="EM62" s="10">
        <v>47.646900000000002</v>
      </c>
      <c r="EN62" s="11">
        <v>47.664299999999997</v>
      </c>
      <c r="EO62" s="34">
        <v>0</v>
      </c>
      <c r="EP62" s="35">
        <v>0</v>
      </c>
      <c r="EQ62" s="35">
        <v>0</v>
      </c>
      <c r="ER62" s="35">
        <v>0</v>
      </c>
      <c r="ES62" s="36">
        <v>0</v>
      </c>
      <c r="ET62" s="34">
        <v>0</v>
      </c>
      <c r="EU62" s="35">
        <v>0</v>
      </c>
      <c r="EV62" s="35">
        <v>0</v>
      </c>
      <c r="EW62" s="35">
        <v>0</v>
      </c>
      <c r="EX62" s="36">
        <v>0</v>
      </c>
      <c r="EY62" s="34">
        <v>0</v>
      </c>
      <c r="EZ62" s="35">
        <v>0</v>
      </c>
      <c r="FA62" s="35">
        <v>0</v>
      </c>
      <c r="FB62" s="35">
        <v>0</v>
      </c>
      <c r="FC62" s="36">
        <v>0</v>
      </c>
      <c r="FD62" s="34">
        <v>0</v>
      </c>
      <c r="FE62" s="35">
        <v>0</v>
      </c>
      <c r="FF62" s="35">
        <v>0</v>
      </c>
      <c r="FG62" s="35">
        <v>0</v>
      </c>
      <c r="FH62" s="36">
        <v>0</v>
      </c>
      <c r="FI62" s="34">
        <v>0</v>
      </c>
      <c r="FJ62" s="35">
        <v>0</v>
      </c>
      <c r="FK62" s="35">
        <v>0</v>
      </c>
      <c r="FL62" s="35">
        <v>0</v>
      </c>
      <c r="FM62" s="36">
        <v>0</v>
      </c>
      <c r="FN62" s="34">
        <v>0</v>
      </c>
      <c r="FO62" s="35">
        <v>0</v>
      </c>
      <c r="FP62" s="35">
        <v>0</v>
      </c>
      <c r="FQ62" s="35">
        <v>0</v>
      </c>
      <c r="FR62" s="36">
        <v>0</v>
      </c>
      <c r="FS62" s="34">
        <v>0</v>
      </c>
      <c r="FT62" s="35">
        <v>0</v>
      </c>
      <c r="FU62" s="35">
        <v>0</v>
      </c>
      <c r="FV62" s="35">
        <v>0</v>
      </c>
      <c r="FW62" s="36">
        <v>0</v>
      </c>
      <c r="FX62" s="34">
        <v>0</v>
      </c>
      <c r="FY62" s="35">
        <v>0</v>
      </c>
      <c r="FZ62" s="35">
        <v>0</v>
      </c>
      <c r="GA62" s="35">
        <v>0</v>
      </c>
      <c r="GB62" s="36">
        <v>0</v>
      </c>
    </row>
    <row r="63" spans="2:184" ht="15" customHeight="1">
      <c r="B63" s="122"/>
      <c r="C63" s="73"/>
      <c r="D63" s="8">
        <f t="shared" si="4"/>
        <v>16</v>
      </c>
      <c r="E63" s="9">
        <v>988005.64</v>
      </c>
      <c r="F63" s="10">
        <v>45.842100000000002</v>
      </c>
      <c r="G63" s="10">
        <v>45.478099999999998</v>
      </c>
      <c r="H63" s="10">
        <v>45.495199999999997</v>
      </c>
      <c r="I63" s="11">
        <v>45.601900000000001</v>
      </c>
      <c r="J63" s="9">
        <v>1008668.48</v>
      </c>
      <c r="K63" s="10">
        <v>45.841099999999997</v>
      </c>
      <c r="L63" s="10">
        <v>45.480800000000002</v>
      </c>
      <c r="M63" s="10">
        <v>45.496400000000001</v>
      </c>
      <c r="N63" s="11">
        <v>45.602899999999998</v>
      </c>
      <c r="O63" s="9">
        <v>1086395.3600000001</v>
      </c>
      <c r="P63" s="10">
        <v>45.841700000000003</v>
      </c>
      <c r="Q63" s="10">
        <v>45.480600000000003</v>
      </c>
      <c r="R63" s="10">
        <v>45.497700000000002</v>
      </c>
      <c r="S63" s="11">
        <v>45.603499999999997</v>
      </c>
      <c r="T63" s="9">
        <v>1245585.2</v>
      </c>
      <c r="U63" s="10">
        <v>45.8371</v>
      </c>
      <c r="V63" s="10">
        <v>45.485399999999998</v>
      </c>
      <c r="W63" s="10">
        <v>45.500999999999998</v>
      </c>
      <c r="X63" s="11">
        <v>45.604799999999997</v>
      </c>
      <c r="Y63" s="34">
        <v>0</v>
      </c>
      <c r="Z63" s="35">
        <v>0</v>
      </c>
      <c r="AA63" s="35">
        <v>0</v>
      </c>
      <c r="AB63" s="35">
        <v>0</v>
      </c>
      <c r="AC63" s="36">
        <v>0</v>
      </c>
      <c r="AD63" s="34">
        <v>0</v>
      </c>
      <c r="AE63" s="35">
        <v>0</v>
      </c>
      <c r="AF63" s="35">
        <v>0</v>
      </c>
      <c r="AG63" s="35">
        <v>0</v>
      </c>
      <c r="AH63" s="36">
        <v>0</v>
      </c>
      <c r="AI63" s="34">
        <v>0</v>
      </c>
      <c r="AJ63" s="35">
        <v>0</v>
      </c>
      <c r="AK63" s="35">
        <v>0</v>
      </c>
      <c r="AL63" s="35">
        <v>0</v>
      </c>
      <c r="AM63" s="36">
        <v>0</v>
      </c>
      <c r="AN63" s="34">
        <v>0</v>
      </c>
      <c r="AO63" s="35">
        <v>0</v>
      </c>
      <c r="AP63" s="35">
        <v>0</v>
      </c>
      <c r="AQ63" s="35">
        <v>0</v>
      </c>
      <c r="AR63" s="36">
        <v>0</v>
      </c>
      <c r="AS63" s="34">
        <v>0</v>
      </c>
      <c r="AT63" s="35">
        <v>0</v>
      </c>
      <c r="AU63" s="35">
        <v>0</v>
      </c>
      <c r="AV63" s="35">
        <v>0</v>
      </c>
      <c r="AW63" s="36">
        <v>0</v>
      </c>
      <c r="AX63" s="34">
        <v>0</v>
      </c>
      <c r="AY63" s="35">
        <v>0</v>
      </c>
      <c r="AZ63" s="35">
        <v>0</v>
      </c>
      <c r="BA63" s="35">
        <v>0</v>
      </c>
      <c r="BB63" s="36">
        <v>0</v>
      </c>
      <c r="BC63" s="34">
        <v>0</v>
      </c>
      <c r="BD63" s="35">
        <v>0</v>
      </c>
      <c r="BE63" s="35">
        <v>0</v>
      </c>
      <c r="BF63" s="35">
        <v>0</v>
      </c>
      <c r="BG63" s="36">
        <v>0</v>
      </c>
      <c r="BH63" s="34">
        <v>0</v>
      </c>
      <c r="BI63" s="35">
        <v>0</v>
      </c>
      <c r="BJ63" s="35">
        <v>0</v>
      </c>
      <c r="BK63" s="35">
        <v>0</v>
      </c>
      <c r="BL63" s="36">
        <v>0</v>
      </c>
      <c r="BM63" s="9">
        <v>996974.88</v>
      </c>
      <c r="BN63" s="10">
        <v>45.842599999999997</v>
      </c>
      <c r="BO63" s="10">
        <v>45.478099999999998</v>
      </c>
      <c r="BP63" s="10">
        <v>45.495699999999999</v>
      </c>
      <c r="BQ63" s="11">
        <v>45.602200000000003</v>
      </c>
      <c r="BR63" s="9">
        <v>1018262.08</v>
      </c>
      <c r="BS63" s="10">
        <v>45.841200000000001</v>
      </c>
      <c r="BT63" s="10">
        <v>45.4803</v>
      </c>
      <c r="BU63" s="10">
        <v>45.496499999999997</v>
      </c>
      <c r="BV63" s="11">
        <v>45.602899999999998</v>
      </c>
      <c r="BW63" s="9">
        <v>1097197.04</v>
      </c>
      <c r="BX63" s="10">
        <v>45.842500000000001</v>
      </c>
      <c r="BY63" s="10">
        <v>45.481299999999997</v>
      </c>
      <c r="BZ63" s="10">
        <v>45.497700000000002</v>
      </c>
      <c r="CA63" s="11">
        <v>45.603999999999999</v>
      </c>
      <c r="CB63" s="9">
        <v>1260950.44</v>
      </c>
      <c r="CC63" s="10">
        <v>45.836399999999998</v>
      </c>
      <c r="CD63" s="10">
        <v>45.485399999999998</v>
      </c>
      <c r="CE63" s="10">
        <v>45.501399999999997</v>
      </c>
      <c r="CF63" s="11">
        <v>45.604700000000001</v>
      </c>
      <c r="CG63" s="34">
        <v>0</v>
      </c>
      <c r="CH63" s="35">
        <v>0</v>
      </c>
      <c r="CI63" s="35">
        <v>0</v>
      </c>
      <c r="CJ63" s="35">
        <v>0</v>
      </c>
      <c r="CK63" s="36">
        <v>0</v>
      </c>
      <c r="CL63" s="34">
        <v>0</v>
      </c>
      <c r="CM63" s="35">
        <v>0</v>
      </c>
      <c r="CN63" s="35">
        <v>0</v>
      </c>
      <c r="CO63" s="35">
        <v>0</v>
      </c>
      <c r="CP63" s="36">
        <v>0</v>
      </c>
      <c r="CQ63" s="34">
        <v>0</v>
      </c>
      <c r="CR63" s="35">
        <v>0</v>
      </c>
      <c r="CS63" s="35">
        <v>0</v>
      </c>
      <c r="CT63" s="35">
        <v>0</v>
      </c>
      <c r="CU63" s="36">
        <v>0</v>
      </c>
      <c r="CV63" s="34">
        <v>0</v>
      </c>
      <c r="CW63" s="35">
        <v>0</v>
      </c>
      <c r="CX63" s="35">
        <v>0</v>
      </c>
      <c r="CY63" s="35">
        <v>0</v>
      </c>
      <c r="CZ63" s="36">
        <v>0</v>
      </c>
      <c r="DA63" s="34">
        <v>0</v>
      </c>
      <c r="DB63" s="35">
        <v>0</v>
      </c>
      <c r="DC63" s="35">
        <v>0</v>
      </c>
      <c r="DD63" s="35">
        <v>0</v>
      </c>
      <c r="DE63" s="36">
        <v>0</v>
      </c>
      <c r="DF63" s="34">
        <v>0</v>
      </c>
      <c r="DG63" s="35">
        <v>0</v>
      </c>
      <c r="DH63" s="35">
        <v>0</v>
      </c>
      <c r="DI63" s="35">
        <v>0</v>
      </c>
      <c r="DJ63" s="36">
        <v>0</v>
      </c>
      <c r="DK63" s="34">
        <v>0</v>
      </c>
      <c r="DL63" s="35">
        <v>0</v>
      </c>
      <c r="DM63" s="35">
        <v>0</v>
      </c>
      <c r="DN63" s="35">
        <v>0</v>
      </c>
      <c r="DO63" s="36">
        <v>0</v>
      </c>
      <c r="DP63" s="34">
        <v>0</v>
      </c>
      <c r="DQ63" s="35">
        <v>0</v>
      </c>
      <c r="DR63" s="35">
        <v>0</v>
      </c>
      <c r="DS63" s="35">
        <v>0</v>
      </c>
      <c r="DT63" s="36">
        <v>0</v>
      </c>
      <c r="DU63" s="9">
        <v>993233.64</v>
      </c>
      <c r="DV63" s="10">
        <v>45.841700000000003</v>
      </c>
      <c r="DW63" s="10">
        <v>45.478499999999997</v>
      </c>
      <c r="DX63" s="10">
        <v>45.494300000000003</v>
      </c>
      <c r="DY63" s="11">
        <v>45.601599999999998</v>
      </c>
      <c r="DZ63" s="9">
        <v>1014354.56</v>
      </c>
      <c r="EA63" s="10">
        <v>45.840699999999998</v>
      </c>
      <c r="EB63" s="10">
        <v>45.479799999999997</v>
      </c>
      <c r="EC63" s="10">
        <v>45.495899999999999</v>
      </c>
      <c r="ED63" s="11">
        <v>45.6023</v>
      </c>
      <c r="EE63" s="9">
        <v>1092992.8400000001</v>
      </c>
      <c r="EF63" s="10">
        <v>45.842399999999998</v>
      </c>
      <c r="EG63" s="10">
        <v>45.481299999999997</v>
      </c>
      <c r="EH63" s="10">
        <v>45.497999999999998</v>
      </c>
      <c r="EI63" s="11">
        <v>45.604100000000003</v>
      </c>
      <c r="EJ63" s="9">
        <v>1256694.04</v>
      </c>
      <c r="EK63" s="10">
        <v>45.836399999999998</v>
      </c>
      <c r="EL63" s="10">
        <v>45.4861</v>
      </c>
      <c r="EM63" s="10">
        <v>45.500500000000002</v>
      </c>
      <c r="EN63" s="11">
        <v>45.604700000000001</v>
      </c>
      <c r="EO63" s="34">
        <v>0</v>
      </c>
      <c r="EP63" s="35">
        <v>0</v>
      </c>
      <c r="EQ63" s="35">
        <v>0</v>
      </c>
      <c r="ER63" s="35">
        <v>0</v>
      </c>
      <c r="ES63" s="36">
        <v>0</v>
      </c>
      <c r="ET63" s="34">
        <v>0</v>
      </c>
      <c r="EU63" s="35">
        <v>0</v>
      </c>
      <c r="EV63" s="35">
        <v>0</v>
      </c>
      <c r="EW63" s="35">
        <v>0</v>
      </c>
      <c r="EX63" s="36">
        <v>0</v>
      </c>
      <c r="EY63" s="34">
        <v>0</v>
      </c>
      <c r="EZ63" s="35">
        <v>0</v>
      </c>
      <c r="FA63" s="35">
        <v>0</v>
      </c>
      <c r="FB63" s="35">
        <v>0</v>
      </c>
      <c r="FC63" s="36">
        <v>0</v>
      </c>
      <c r="FD63" s="34">
        <v>0</v>
      </c>
      <c r="FE63" s="35">
        <v>0</v>
      </c>
      <c r="FF63" s="35">
        <v>0</v>
      </c>
      <c r="FG63" s="35">
        <v>0</v>
      </c>
      <c r="FH63" s="36">
        <v>0</v>
      </c>
      <c r="FI63" s="34">
        <v>0</v>
      </c>
      <c r="FJ63" s="35">
        <v>0</v>
      </c>
      <c r="FK63" s="35">
        <v>0</v>
      </c>
      <c r="FL63" s="35">
        <v>0</v>
      </c>
      <c r="FM63" s="36">
        <v>0</v>
      </c>
      <c r="FN63" s="34">
        <v>0</v>
      </c>
      <c r="FO63" s="35">
        <v>0</v>
      </c>
      <c r="FP63" s="35">
        <v>0</v>
      </c>
      <c r="FQ63" s="35">
        <v>0</v>
      </c>
      <c r="FR63" s="36">
        <v>0</v>
      </c>
      <c r="FS63" s="34">
        <v>0</v>
      </c>
      <c r="FT63" s="35">
        <v>0</v>
      </c>
      <c r="FU63" s="35">
        <v>0</v>
      </c>
      <c r="FV63" s="35">
        <v>0</v>
      </c>
      <c r="FW63" s="36">
        <v>0</v>
      </c>
      <c r="FX63" s="34">
        <v>0</v>
      </c>
      <c r="FY63" s="35">
        <v>0</v>
      </c>
      <c r="FZ63" s="35">
        <v>0</v>
      </c>
      <c r="GA63" s="35">
        <v>0</v>
      </c>
      <c r="GB63" s="36">
        <v>0</v>
      </c>
    </row>
    <row r="64" spans="2:184" ht="15" customHeight="1">
      <c r="B64" s="122"/>
      <c r="C64" s="73"/>
      <c r="D64" s="8">
        <f t="shared" si="4"/>
        <v>18</v>
      </c>
      <c r="E64" s="9">
        <v>879654.6</v>
      </c>
      <c r="F64" s="10">
        <v>43.981200000000001</v>
      </c>
      <c r="G64" s="10">
        <v>43.728499999999997</v>
      </c>
      <c r="H64" s="10">
        <v>43.747700000000002</v>
      </c>
      <c r="I64" s="11">
        <v>43.817599999999999</v>
      </c>
      <c r="J64" s="9">
        <v>908061.64</v>
      </c>
      <c r="K64" s="10">
        <v>43.981200000000001</v>
      </c>
      <c r="L64" s="10">
        <v>43.7301</v>
      </c>
      <c r="M64" s="10">
        <v>43.747599999999998</v>
      </c>
      <c r="N64" s="11">
        <v>43.818100000000001</v>
      </c>
      <c r="O64" s="9">
        <v>999437.88</v>
      </c>
      <c r="P64" s="10">
        <v>43.978499999999997</v>
      </c>
      <c r="Q64" s="10">
        <v>43.731400000000001</v>
      </c>
      <c r="R64" s="10">
        <v>43.7485</v>
      </c>
      <c r="S64" s="11">
        <v>43.817999999999998</v>
      </c>
      <c r="T64" s="9">
        <v>1162471.6000000001</v>
      </c>
      <c r="U64" s="10">
        <v>43.970700000000001</v>
      </c>
      <c r="V64" s="10">
        <v>43.7346</v>
      </c>
      <c r="W64" s="10">
        <v>43.7502</v>
      </c>
      <c r="X64" s="11">
        <v>43.8172</v>
      </c>
      <c r="Y64" s="34">
        <v>0</v>
      </c>
      <c r="Z64" s="35">
        <v>0</v>
      </c>
      <c r="AA64" s="35">
        <v>0</v>
      </c>
      <c r="AB64" s="35">
        <v>0</v>
      </c>
      <c r="AC64" s="36">
        <v>0</v>
      </c>
      <c r="AD64" s="34">
        <v>0</v>
      </c>
      <c r="AE64" s="35">
        <v>0</v>
      </c>
      <c r="AF64" s="35">
        <v>0</v>
      </c>
      <c r="AG64" s="35">
        <v>0</v>
      </c>
      <c r="AH64" s="36">
        <v>0</v>
      </c>
      <c r="AI64" s="34">
        <v>0</v>
      </c>
      <c r="AJ64" s="35">
        <v>0</v>
      </c>
      <c r="AK64" s="35">
        <v>0</v>
      </c>
      <c r="AL64" s="35">
        <v>0</v>
      </c>
      <c r="AM64" s="36">
        <v>0</v>
      </c>
      <c r="AN64" s="34">
        <v>0</v>
      </c>
      <c r="AO64" s="35">
        <v>0</v>
      </c>
      <c r="AP64" s="35">
        <v>0</v>
      </c>
      <c r="AQ64" s="35">
        <v>0</v>
      </c>
      <c r="AR64" s="36">
        <v>0</v>
      </c>
      <c r="AS64" s="34">
        <v>0</v>
      </c>
      <c r="AT64" s="35">
        <v>0</v>
      </c>
      <c r="AU64" s="35">
        <v>0</v>
      </c>
      <c r="AV64" s="35">
        <v>0</v>
      </c>
      <c r="AW64" s="36">
        <v>0</v>
      </c>
      <c r="AX64" s="34">
        <v>0</v>
      </c>
      <c r="AY64" s="35">
        <v>0</v>
      </c>
      <c r="AZ64" s="35">
        <v>0</v>
      </c>
      <c r="BA64" s="35">
        <v>0</v>
      </c>
      <c r="BB64" s="36">
        <v>0</v>
      </c>
      <c r="BC64" s="34">
        <v>0</v>
      </c>
      <c r="BD64" s="35">
        <v>0</v>
      </c>
      <c r="BE64" s="35">
        <v>0</v>
      </c>
      <c r="BF64" s="35">
        <v>0</v>
      </c>
      <c r="BG64" s="36">
        <v>0</v>
      </c>
      <c r="BH64" s="34">
        <v>0</v>
      </c>
      <c r="BI64" s="35">
        <v>0</v>
      </c>
      <c r="BJ64" s="35">
        <v>0</v>
      </c>
      <c r="BK64" s="35">
        <v>0</v>
      </c>
      <c r="BL64" s="36">
        <v>0</v>
      </c>
      <c r="BM64" s="9">
        <v>888794.36</v>
      </c>
      <c r="BN64" s="10">
        <v>43.980699999999999</v>
      </c>
      <c r="BO64" s="10">
        <v>43.728499999999997</v>
      </c>
      <c r="BP64" s="10">
        <v>43.747199999999999</v>
      </c>
      <c r="BQ64" s="11">
        <v>43.817300000000003</v>
      </c>
      <c r="BR64" s="9">
        <v>917808.96</v>
      </c>
      <c r="BS64" s="10">
        <v>43.981299999999997</v>
      </c>
      <c r="BT64" s="10">
        <v>43.729599999999998</v>
      </c>
      <c r="BU64" s="10">
        <v>43.747799999999998</v>
      </c>
      <c r="BV64" s="11">
        <v>43.818100000000001</v>
      </c>
      <c r="BW64" s="9">
        <v>1010755.88</v>
      </c>
      <c r="BX64" s="10">
        <v>43.978299999999997</v>
      </c>
      <c r="BY64" s="10">
        <v>43.731400000000001</v>
      </c>
      <c r="BZ64" s="10">
        <v>43.7485</v>
      </c>
      <c r="CA64" s="11">
        <v>43.817900000000002</v>
      </c>
      <c r="CB64" s="9">
        <v>1180462.24</v>
      </c>
      <c r="CC64" s="10">
        <v>43.969799999999999</v>
      </c>
      <c r="CD64" s="10">
        <v>43.733899999999998</v>
      </c>
      <c r="CE64" s="10">
        <v>43.7498</v>
      </c>
      <c r="CF64" s="11">
        <v>43.816499999999998</v>
      </c>
      <c r="CG64" s="34">
        <v>0</v>
      </c>
      <c r="CH64" s="35">
        <v>0</v>
      </c>
      <c r="CI64" s="35">
        <v>0</v>
      </c>
      <c r="CJ64" s="35">
        <v>0</v>
      </c>
      <c r="CK64" s="36">
        <v>0</v>
      </c>
      <c r="CL64" s="34">
        <v>0</v>
      </c>
      <c r="CM64" s="35">
        <v>0</v>
      </c>
      <c r="CN64" s="35">
        <v>0</v>
      </c>
      <c r="CO64" s="35">
        <v>0</v>
      </c>
      <c r="CP64" s="36">
        <v>0</v>
      </c>
      <c r="CQ64" s="34">
        <v>0</v>
      </c>
      <c r="CR64" s="35">
        <v>0</v>
      </c>
      <c r="CS64" s="35">
        <v>0</v>
      </c>
      <c r="CT64" s="35">
        <v>0</v>
      </c>
      <c r="CU64" s="36">
        <v>0</v>
      </c>
      <c r="CV64" s="34">
        <v>0</v>
      </c>
      <c r="CW64" s="35">
        <v>0</v>
      </c>
      <c r="CX64" s="35">
        <v>0</v>
      </c>
      <c r="CY64" s="35">
        <v>0</v>
      </c>
      <c r="CZ64" s="36">
        <v>0</v>
      </c>
      <c r="DA64" s="34">
        <v>0</v>
      </c>
      <c r="DB64" s="35">
        <v>0</v>
      </c>
      <c r="DC64" s="35">
        <v>0</v>
      </c>
      <c r="DD64" s="35">
        <v>0</v>
      </c>
      <c r="DE64" s="36">
        <v>0</v>
      </c>
      <c r="DF64" s="34">
        <v>0</v>
      </c>
      <c r="DG64" s="35">
        <v>0</v>
      </c>
      <c r="DH64" s="35">
        <v>0</v>
      </c>
      <c r="DI64" s="35">
        <v>0</v>
      </c>
      <c r="DJ64" s="36">
        <v>0</v>
      </c>
      <c r="DK64" s="34">
        <v>0</v>
      </c>
      <c r="DL64" s="35">
        <v>0</v>
      </c>
      <c r="DM64" s="35">
        <v>0</v>
      </c>
      <c r="DN64" s="35">
        <v>0</v>
      </c>
      <c r="DO64" s="36">
        <v>0</v>
      </c>
      <c r="DP64" s="34">
        <v>0</v>
      </c>
      <c r="DQ64" s="35">
        <v>0</v>
      </c>
      <c r="DR64" s="35">
        <v>0</v>
      </c>
      <c r="DS64" s="35">
        <v>0</v>
      </c>
      <c r="DT64" s="36">
        <v>0</v>
      </c>
      <c r="DU64" s="9">
        <v>885076.64</v>
      </c>
      <c r="DV64" s="10">
        <v>43.981499999999997</v>
      </c>
      <c r="DW64" s="10">
        <v>43.729100000000003</v>
      </c>
      <c r="DX64" s="10">
        <v>43.747199999999999</v>
      </c>
      <c r="DY64" s="11">
        <v>43.817799999999998</v>
      </c>
      <c r="DZ64" s="9">
        <v>913813.6</v>
      </c>
      <c r="EA64" s="10">
        <v>43.981299999999997</v>
      </c>
      <c r="EB64" s="10">
        <v>43.729399999999998</v>
      </c>
      <c r="EC64" s="10">
        <v>43.747300000000003</v>
      </c>
      <c r="ED64" s="11">
        <v>43.817799999999998</v>
      </c>
      <c r="EE64" s="9">
        <v>1006430.32</v>
      </c>
      <c r="EF64" s="10">
        <v>43.978000000000002</v>
      </c>
      <c r="EG64" s="10">
        <v>43.730800000000002</v>
      </c>
      <c r="EH64" s="10">
        <v>43.748100000000001</v>
      </c>
      <c r="EI64" s="11">
        <v>43.817500000000003</v>
      </c>
      <c r="EJ64" s="9">
        <v>1176131</v>
      </c>
      <c r="EK64" s="10">
        <v>43.970300000000002</v>
      </c>
      <c r="EL64" s="10">
        <v>43.734999999999999</v>
      </c>
      <c r="EM64" s="10">
        <v>43.7498</v>
      </c>
      <c r="EN64" s="11">
        <v>43.817</v>
      </c>
      <c r="EO64" s="34">
        <v>0</v>
      </c>
      <c r="EP64" s="35">
        <v>0</v>
      </c>
      <c r="EQ64" s="35">
        <v>0</v>
      </c>
      <c r="ER64" s="35">
        <v>0</v>
      </c>
      <c r="ES64" s="36">
        <v>0</v>
      </c>
      <c r="ET64" s="34">
        <v>0</v>
      </c>
      <c r="EU64" s="35">
        <v>0</v>
      </c>
      <c r="EV64" s="35">
        <v>0</v>
      </c>
      <c r="EW64" s="35">
        <v>0</v>
      </c>
      <c r="EX64" s="36">
        <v>0</v>
      </c>
      <c r="EY64" s="34">
        <v>0</v>
      </c>
      <c r="EZ64" s="35">
        <v>0</v>
      </c>
      <c r="FA64" s="35">
        <v>0</v>
      </c>
      <c r="FB64" s="35">
        <v>0</v>
      </c>
      <c r="FC64" s="36">
        <v>0</v>
      </c>
      <c r="FD64" s="34">
        <v>0</v>
      </c>
      <c r="FE64" s="35">
        <v>0</v>
      </c>
      <c r="FF64" s="35">
        <v>0</v>
      </c>
      <c r="FG64" s="35">
        <v>0</v>
      </c>
      <c r="FH64" s="36">
        <v>0</v>
      </c>
      <c r="FI64" s="34">
        <v>0</v>
      </c>
      <c r="FJ64" s="35">
        <v>0</v>
      </c>
      <c r="FK64" s="35">
        <v>0</v>
      </c>
      <c r="FL64" s="35">
        <v>0</v>
      </c>
      <c r="FM64" s="36">
        <v>0</v>
      </c>
      <c r="FN64" s="34">
        <v>0</v>
      </c>
      <c r="FO64" s="35">
        <v>0</v>
      </c>
      <c r="FP64" s="35">
        <v>0</v>
      </c>
      <c r="FQ64" s="35">
        <v>0</v>
      </c>
      <c r="FR64" s="36">
        <v>0</v>
      </c>
      <c r="FS64" s="34">
        <v>0</v>
      </c>
      <c r="FT64" s="35">
        <v>0</v>
      </c>
      <c r="FU64" s="35">
        <v>0</v>
      </c>
      <c r="FV64" s="35">
        <v>0</v>
      </c>
      <c r="FW64" s="36">
        <v>0</v>
      </c>
      <c r="FX64" s="34">
        <v>0</v>
      </c>
      <c r="FY64" s="35">
        <v>0</v>
      </c>
      <c r="FZ64" s="35">
        <v>0</v>
      </c>
      <c r="GA64" s="35">
        <v>0</v>
      </c>
      <c r="GB64" s="36">
        <v>0</v>
      </c>
    </row>
    <row r="65" spans="2:184" ht="15" customHeight="1">
      <c r="B65" s="122"/>
      <c r="C65" s="73"/>
      <c r="D65" s="8">
        <f t="shared" si="4"/>
        <v>20</v>
      </c>
      <c r="E65" s="9">
        <v>762136.84</v>
      </c>
      <c r="F65" s="10">
        <v>41.948</v>
      </c>
      <c r="G65" s="10">
        <v>41.766500000000001</v>
      </c>
      <c r="H65" s="10">
        <v>41.790900000000001</v>
      </c>
      <c r="I65" s="11">
        <v>41.834400000000002</v>
      </c>
      <c r="J65" s="9">
        <v>799218.84</v>
      </c>
      <c r="K65" s="10">
        <v>41.947000000000003</v>
      </c>
      <c r="L65" s="10">
        <v>41.767200000000003</v>
      </c>
      <c r="M65" s="10">
        <v>41.791600000000003</v>
      </c>
      <c r="N65" s="11">
        <v>41.834499999999998</v>
      </c>
      <c r="O65" s="9">
        <v>899088.12</v>
      </c>
      <c r="P65" s="10">
        <v>41.941899999999997</v>
      </c>
      <c r="Q65" s="10">
        <v>41.768300000000004</v>
      </c>
      <c r="R65" s="10">
        <v>41.791899999999998</v>
      </c>
      <c r="S65" s="11">
        <v>41.833399999999997</v>
      </c>
      <c r="T65" s="9">
        <v>1054887.72</v>
      </c>
      <c r="U65" s="10">
        <v>41.933</v>
      </c>
      <c r="V65" s="10">
        <v>41.768599999999999</v>
      </c>
      <c r="W65" s="10">
        <v>41.789900000000003</v>
      </c>
      <c r="X65" s="11">
        <v>41.829900000000002</v>
      </c>
      <c r="Y65" s="34">
        <v>0</v>
      </c>
      <c r="Z65" s="35">
        <v>0</v>
      </c>
      <c r="AA65" s="35">
        <v>0</v>
      </c>
      <c r="AB65" s="35">
        <v>0</v>
      </c>
      <c r="AC65" s="36">
        <v>0</v>
      </c>
      <c r="AD65" s="34">
        <v>0</v>
      </c>
      <c r="AE65" s="35">
        <v>0</v>
      </c>
      <c r="AF65" s="35">
        <v>0</v>
      </c>
      <c r="AG65" s="35">
        <v>0</v>
      </c>
      <c r="AH65" s="36">
        <v>0</v>
      </c>
      <c r="AI65" s="34">
        <v>0</v>
      </c>
      <c r="AJ65" s="35">
        <v>0</v>
      </c>
      <c r="AK65" s="35">
        <v>0</v>
      </c>
      <c r="AL65" s="35">
        <v>0</v>
      </c>
      <c r="AM65" s="36">
        <v>0</v>
      </c>
      <c r="AN65" s="34">
        <v>0</v>
      </c>
      <c r="AO65" s="35">
        <v>0</v>
      </c>
      <c r="AP65" s="35">
        <v>0</v>
      </c>
      <c r="AQ65" s="35">
        <v>0</v>
      </c>
      <c r="AR65" s="36">
        <v>0</v>
      </c>
      <c r="AS65" s="34">
        <v>0</v>
      </c>
      <c r="AT65" s="35">
        <v>0</v>
      </c>
      <c r="AU65" s="35">
        <v>0</v>
      </c>
      <c r="AV65" s="35">
        <v>0</v>
      </c>
      <c r="AW65" s="36">
        <v>0</v>
      </c>
      <c r="AX65" s="34">
        <v>0</v>
      </c>
      <c r="AY65" s="35">
        <v>0</v>
      </c>
      <c r="AZ65" s="35">
        <v>0</v>
      </c>
      <c r="BA65" s="35">
        <v>0</v>
      </c>
      <c r="BB65" s="36">
        <v>0</v>
      </c>
      <c r="BC65" s="34">
        <v>0</v>
      </c>
      <c r="BD65" s="35">
        <v>0</v>
      </c>
      <c r="BE65" s="35">
        <v>0</v>
      </c>
      <c r="BF65" s="35">
        <v>0</v>
      </c>
      <c r="BG65" s="36">
        <v>0</v>
      </c>
      <c r="BH65" s="34">
        <v>0</v>
      </c>
      <c r="BI65" s="35">
        <v>0</v>
      </c>
      <c r="BJ65" s="35">
        <v>0</v>
      </c>
      <c r="BK65" s="35">
        <v>0</v>
      </c>
      <c r="BL65" s="36">
        <v>0</v>
      </c>
      <c r="BM65" s="9">
        <v>771495.56</v>
      </c>
      <c r="BN65" s="10">
        <v>41.948300000000003</v>
      </c>
      <c r="BO65" s="10">
        <v>41.767000000000003</v>
      </c>
      <c r="BP65" s="10">
        <v>41.791200000000003</v>
      </c>
      <c r="BQ65" s="11">
        <v>41.834699999999998</v>
      </c>
      <c r="BR65" s="9">
        <v>809004.76</v>
      </c>
      <c r="BS65" s="10">
        <v>41.947200000000002</v>
      </c>
      <c r="BT65" s="10">
        <v>41.7669</v>
      </c>
      <c r="BU65" s="10">
        <v>41.791600000000003</v>
      </c>
      <c r="BV65" s="11">
        <v>41.834499999999998</v>
      </c>
      <c r="BW65" s="9">
        <v>910872</v>
      </c>
      <c r="BX65" s="10">
        <v>41.942799999999998</v>
      </c>
      <c r="BY65" s="10">
        <v>41.7682</v>
      </c>
      <c r="BZ65" s="10">
        <v>41.792299999999997</v>
      </c>
      <c r="CA65" s="11">
        <v>41.833799999999997</v>
      </c>
      <c r="CB65" s="9">
        <v>1075336.72</v>
      </c>
      <c r="CC65" s="10">
        <v>41.932600000000001</v>
      </c>
      <c r="CD65" s="10">
        <v>41.767299999999999</v>
      </c>
      <c r="CE65" s="10">
        <v>41.789700000000003</v>
      </c>
      <c r="CF65" s="11">
        <v>41.829300000000003</v>
      </c>
      <c r="CG65" s="34">
        <v>0</v>
      </c>
      <c r="CH65" s="35">
        <v>0</v>
      </c>
      <c r="CI65" s="35">
        <v>0</v>
      </c>
      <c r="CJ65" s="35">
        <v>0</v>
      </c>
      <c r="CK65" s="36">
        <v>0</v>
      </c>
      <c r="CL65" s="34">
        <v>0</v>
      </c>
      <c r="CM65" s="35">
        <v>0</v>
      </c>
      <c r="CN65" s="35">
        <v>0</v>
      </c>
      <c r="CO65" s="35">
        <v>0</v>
      </c>
      <c r="CP65" s="36">
        <v>0</v>
      </c>
      <c r="CQ65" s="34">
        <v>0</v>
      </c>
      <c r="CR65" s="35">
        <v>0</v>
      </c>
      <c r="CS65" s="35">
        <v>0</v>
      </c>
      <c r="CT65" s="35">
        <v>0</v>
      </c>
      <c r="CU65" s="36">
        <v>0</v>
      </c>
      <c r="CV65" s="34">
        <v>0</v>
      </c>
      <c r="CW65" s="35">
        <v>0</v>
      </c>
      <c r="CX65" s="35">
        <v>0</v>
      </c>
      <c r="CY65" s="35">
        <v>0</v>
      </c>
      <c r="CZ65" s="36">
        <v>0</v>
      </c>
      <c r="DA65" s="34">
        <v>0</v>
      </c>
      <c r="DB65" s="35">
        <v>0</v>
      </c>
      <c r="DC65" s="35">
        <v>0</v>
      </c>
      <c r="DD65" s="35">
        <v>0</v>
      </c>
      <c r="DE65" s="36">
        <v>0</v>
      </c>
      <c r="DF65" s="34">
        <v>0</v>
      </c>
      <c r="DG65" s="35">
        <v>0</v>
      </c>
      <c r="DH65" s="35">
        <v>0</v>
      </c>
      <c r="DI65" s="35">
        <v>0</v>
      </c>
      <c r="DJ65" s="36">
        <v>0</v>
      </c>
      <c r="DK65" s="34">
        <v>0</v>
      </c>
      <c r="DL65" s="35">
        <v>0</v>
      </c>
      <c r="DM65" s="35">
        <v>0</v>
      </c>
      <c r="DN65" s="35">
        <v>0</v>
      </c>
      <c r="DO65" s="36">
        <v>0</v>
      </c>
      <c r="DP65" s="34">
        <v>0</v>
      </c>
      <c r="DQ65" s="35">
        <v>0</v>
      </c>
      <c r="DR65" s="35">
        <v>0</v>
      </c>
      <c r="DS65" s="35">
        <v>0</v>
      </c>
      <c r="DT65" s="36">
        <v>0</v>
      </c>
      <c r="DU65" s="9">
        <v>767727.8</v>
      </c>
      <c r="DV65" s="10">
        <v>41.947899999999997</v>
      </c>
      <c r="DW65" s="10">
        <v>41.766599999999997</v>
      </c>
      <c r="DX65" s="10">
        <v>41.791400000000003</v>
      </c>
      <c r="DY65" s="11">
        <v>41.834600000000002</v>
      </c>
      <c r="DZ65" s="9">
        <v>804917.28</v>
      </c>
      <c r="EA65" s="10">
        <v>41.946800000000003</v>
      </c>
      <c r="EB65" s="10">
        <v>41.766800000000003</v>
      </c>
      <c r="EC65" s="10">
        <v>41.790999999999997</v>
      </c>
      <c r="ED65" s="11">
        <v>41.834200000000003</v>
      </c>
      <c r="EE65" s="9">
        <v>906425.72</v>
      </c>
      <c r="EF65" s="10">
        <v>41.941899999999997</v>
      </c>
      <c r="EG65" s="10">
        <v>41.768000000000001</v>
      </c>
      <c r="EH65" s="10">
        <v>41.792099999999998</v>
      </c>
      <c r="EI65" s="11">
        <v>41.833300000000001</v>
      </c>
      <c r="EJ65" s="9">
        <v>1070883.04</v>
      </c>
      <c r="EK65" s="10">
        <v>41.933799999999998</v>
      </c>
      <c r="EL65" s="10">
        <v>41.767699999999998</v>
      </c>
      <c r="EM65" s="10">
        <v>41.789499999999997</v>
      </c>
      <c r="EN65" s="11">
        <v>41.829700000000003</v>
      </c>
      <c r="EO65" s="34">
        <v>0</v>
      </c>
      <c r="EP65" s="35">
        <v>0</v>
      </c>
      <c r="EQ65" s="35">
        <v>0</v>
      </c>
      <c r="ER65" s="35">
        <v>0</v>
      </c>
      <c r="ES65" s="36">
        <v>0</v>
      </c>
      <c r="ET65" s="34">
        <v>0</v>
      </c>
      <c r="EU65" s="35">
        <v>0</v>
      </c>
      <c r="EV65" s="35">
        <v>0</v>
      </c>
      <c r="EW65" s="35">
        <v>0</v>
      </c>
      <c r="EX65" s="36">
        <v>0</v>
      </c>
      <c r="EY65" s="34">
        <v>0</v>
      </c>
      <c r="EZ65" s="35">
        <v>0</v>
      </c>
      <c r="FA65" s="35">
        <v>0</v>
      </c>
      <c r="FB65" s="35">
        <v>0</v>
      </c>
      <c r="FC65" s="36">
        <v>0</v>
      </c>
      <c r="FD65" s="34">
        <v>0</v>
      </c>
      <c r="FE65" s="35">
        <v>0</v>
      </c>
      <c r="FF65" s="35">
        <v>0</v>
      </c>
      <c r="FG65" s="35">
        <v>0</v>
      </c>
      <c r="FH65" s="36">
        <v>0</v>
      </c>
      <c r="FI65" s="34">
        <v>0</v>
      </c>
      <c r="FJ65" s="35">
        <v>0</v>
      </c>
      <c r="FK65" s="35">
        <v>0</v>
      </c>
      <c r="FL65" s="35">
        <v>0</v>
      </c>
      <c r="FM65" s="36">
        <v>0</v>
      </c>
      <c r="FN65" s="34">
        <v>0</v>
      </c>
      <c r="FO65" s="35">
        <v>0</v>
      </c>
      <c r="FP65" s="35">
        <v>0</v>
      </c>
      <c r="FQ65" s="35">
        <v>0</v>
      </c>
      <c r="FR65" s="36">
        <v>0</v>
      </c>
      <c r="FS65" s="34">
        <v>0</v>
      </c>
      <c r="FT65" s="35">
        <v>0</v>
      </c>
      <c r="FU65" s="35">
        <v>0</v>
      </c>
      <c r="FV65" s="35">
        <v>0</v>
      </c>
      <c r="FW65" s="36">
        <v>0</v>
      </c>
      <c r="FX65" s="34">
        <v>0</v>
      </c>
      <c r="FY65" s="35">
        <v>0</v>
      </c>
      <c r="FZ65" s="35">
        <v>0</v>
      </c>
      <c r="GA65" s="35">
        <v>0</v>
      </c>
      <c r="GB65" s="36">
        <v>0</v>
      </c>
    </row>
    <row r="66" spans="2:184" ht="15.75" customHeight="1" thickBot="1">
      <c r="B66" s="123"/>
      <c r="C66" s="74"/>
      <c r="D66" s="12">
        <f t="shared" si="4"/>
        <v>22</v>
      </c>
      <c r="E66" s="13">
        <v>652730.24</v>
      </c>
      <c r="F66" s="14">
        <v>40.070999999999998</v>
      </c>
      <c r="G66" s="14">
        <v>39.888399999999997</v>
      </c>
      <c r="H66" s="14">
        <v>39.928199999999997</v>
      </c>
      <c r="I66" s="15">
        <v>39.961799999999997</v>
      </c>
      <c r="J66" s="13">
        <v>696121.56</v>
      </c>
      <c r="K66" s="14">
        <v>40.069099999999999</v>
      </c>
      <c r="L66" s="14">
        <v>39.888399999999997</v>
      </c>
      <c r="M66" s="14">
        <v>39.928600000000003</v>
      </c>
      <c r="N66" s="15">
        <v>39.961399999999998</v>
      </c>
      <c r="O66" s="13">
        <v>796148</v>
      </c>
      <c r="P66" s="14">
        <v>40.062399999999997</v>
      </c>
      <c r="Q66" s="14">
        <v>39.888800000000003</v>
      </c>
      <c r="R66" s="14">
        <v>39.927</v>
      </c>
      <c r="S66" s="15">
        <v>39.9587</v>
      </c>
      <c r="T66" s="13">
        <v>935778.24</v>
      </c>
      <c r="U66" s="14">
        <v>40.054600000000001</v>
      </c>
      <c r="V66" s="14">
        <v>39.885300000000001</v>
      </c>
      <c r="W66" s="14">
        <v>39.924700000000001</v>
      </c>
      <c r="X66" s="15">
        <v>39.9542</v>
      </c>
      <c r="Y66" s="37">
        <v>0</v>
      </c>
      <c r="Z66" s="38">
        <v>0</v>
      </c>
      <c r="AA66" s="38">
        <v>0</v>
      </c>
      <c r="AB66" s="38">
        <v>0</v>
      </c>
      <c r="AC66" s="39">
        <v>0</v>
      </c>
      <c r="AD66" s="37">
        <v>0</v>
      </c>
      <c r="AE66" s="38">
        <v>0</v>
      </c>
      <c r="AF66" s="38">
        <v>0</v>
      </c>
      <c r="AG66" s="38">
        <v>0</v>
      </c>
      <c r="AH66" s="39">
        <v>0</v>
      </c>
      <c r="AI66" s="37">
        <v>0</v>
      </c>
      <c r="AJ66" s="38">
        <v>0</v>
      </c>
      <c r="AK66" s="38">
        <v>0</v>
      </c>
      <c r="AL66" s="38">
        <v>0</v>
      </c>
      <c r="AM66" s="39">
        <v>0</v>
      </c>
      <c r="AN66" s="37">
        <v>0</v>
      </c>
      <c r="AO66" s="38">
        <v>0</v>
      </c>
      <c r="AP66" s="38">
        <v>0</v>
      </c>
      <c r="AQ66" s="38">
        <v>0</v>
      </c>
      <c r="AR66" s="39">
        <v>0</v>
      </c>
      <c r="AS66" s="37">
        <v>0</v>
      </c>
      <c r="AT66" s="38">
        <v>0</v>
      </c>
      <c r="AU66" s="38">
        <v>0</v>
      </c>
      <c r="AV66" s="38">
        <v>0</v>
      </c>
      <c r="AW66" s="39">
        <v>0</v>
      </c>
      <c r="AX66" s="37">
        <v>0</v>
      </c>
      <c r="AY66" s="38">
        <v>0</v>
      </c>
      <c r="AZ66" s="38">
        <v>0</v>
      </c>
      <c r="BA66" s="38">
        <v>0</v>
      </c>
      <c r="BB66" s="39">
        <v>0</v>
      </c>
      <c r="BC66" s="37">
        <v>0</v>
      </c>
      <c r="BD66" s="38">
        <v>0</v>
      </c>
      <c r="BE66" s="38">
        <v>0</v>
      </c>
      <c r="BF66" s="38">
        <v>0</v>
      </c>
      <c r="BG66" s="39">
        <v>0</v>
      </c>
      <c r="BH66" s="37">
        <v>0</v>
      </c>
      <c r="BI66" s="38">
        <v>0</v>
      </c>
      <c r="BJ66" s="38">
        <v>0</v>
      </c>
      <c r="BK66" s="38">
        <v>0</v>
      </c>
      <c r="BL66" s="39">
        <v>0</v>
      </c>
      <c r="BM66" s="13">
        <v>662066.07999999996</v>
      </c>
      <c r="BN66" s="14">
        <v>40.071399999999997</v>
      </c>
      <c r="BO66" s="14">
        <v>39.888300000000001</v>
      </c>
      <c r="BP66" s="14">
        <v>39.928100000000001</v>
      </c>
      <c r="BQ66" s="15">
        <v>39.9619</v>
      </c>
      <c r="BR66" s="13">
        <v>705849.6</v>
      </c>
      <c r="BS66" s="14">
        <v>40.068899999999999</v>
      </c>
      <c r="BT66" s="14">
        <v>39.888100000000001</v>
      </c>
      <c r="BU66" s="14">
        <v>39.927799999999998</v>
      </c>
      <c r="BV66" s="15">
        <v>39.960900000000002</v>
      </c>
      <c r="BW66" s="13">
        <v>807950.76</v>
      </c>
      <c r="BX66" s="14">
        <v>40.061999999999998</v>
      </c>
      <c r="BY66" s="14">
        <v>39.888500000000001</v>
      </c>
      <c r="BZ66" s="14">
        <v>39.927599999999998</v>
      </c>
      <c r="CA66" s="15">
        <v>39.9587</v>
      </c>
      <c r="CB66" s="13">
        <v>956989.16</v>
      </c>
      <c r="CC66" s="14">
        <v>40.054900000000004</v>
      </c>
      <c r="CD66" s="14">
        <v>39.8857</v>
      </c>
      <c r="CE66" s="14">
        <v>39.925699999999999</v>
      </c>
      <c r="CF66" s="15">
        <v>39.954799999999999</v>
      </c>
      <c r="CG66" s="37">
        <v>0</v>
      </c>
      <c r="CH66" s="38">
        <v>0</v>
      </c>
      <c r="CI66" s="38">
        <v>0</v>
      </c>
      <c r="CJ66" s="38">
        <v>0</v>
      </c>
      <c r="CK66" s="39">
        <v>0</v>
      </c>
      <c r="CL66" s="37">
        <v>0</v>
      </c>
      <c r="CM66" s="38">
        <v>0</v>
      </c>
      <c r="CN66" s="38">
        <v>0</v>
      </c>
      <c r="CO66" s="38">
        <v>0</v>
      </c>
      <c r="CP66" s="39">
        <v>0</v>
      </c>
      <c r="CQ66" s="37">
        <v>0</v>
      </c>
      <c r="CR66" s="38">
        <v>0</v>
      </c>
      <c r="CS66" s="38">
        <v>0</v>
      </c>
      <c r="CT66" s="38">
        <v>0</v>
      </c>
      <c r="CU66" s="39">
        <v>0</v>
      </c>
      <c r="CV66" s="37">
        <v>0</v>
      </c>
      <c r="CW66" s="38">
        <v>0</v>
      </c>
      <c r="CX66" s="38">
        <v>0</v>
      </c>
      <c r="CY66" s="38">
        <v>0</v>
      </c>
      <c r="CZ66" s="39">
        <v>0</v>
      </c>
      <c r="DA66" s="37">
        <v>0</v>
      </c>
      <c r="DB66" s="38">
        <v>0</v>
      </c>
      <c r="DC66" s="38">
        <v>0</v>
      </c>
      <c r="DD66" s="38">
        <v>0</v>
      </c>
      <c r="DE66" s="39">
        <v>0</v>
      </c>
      <c r="DF66" s="37">
        <v>0</v>
      </c>
      <c r="DG66" s="38">
        <v>0</v>
      </c>
      <c r="DH66" s="38">
        <v>0</v>
      </c>
      <c r="DI66" s="38">
        <v>0</v>
      </c>
      <c r="DJ66" s="39">
        <v>0</v>
      </c>
      <c r="DK66" s="37">
        <v>0</v>
      </c>
      <c r="DL66" s="38">
        <v>0</v>
      </c>
      <c r="DM66" s="38">
        <v>0</v>
      </c>
      <c r="DN66" s="38">
        <v>0</v>
      </c>
      <c r="DO66" s="39">
        <v>0</v>
      </c>
      <c r="DP66" s="37">
        <v>0</v>
      </c>
      <c r="DQ66" s="38">
        <v>0</v>
      </c>
      <c r="DR66" s="38">
        <v>0</v>
      </c>
      <c r="DS66" s="38">
        <v>0</v>
      </c>
      <c r="DT66" s="39">
        <v>0</v>
      </c>
      <c r="DU66" s="13">
        <v>658263.19999999995</v>
      </c>
      <c r="DV66" s="14">
        <v>40.070500000000003</v>
      </c>
      <c r="DW66" s="14">
        <v>39.888199999999998</v>
      </c>
      <c r="DX66" s="14">
        <v>39.9285</v>
      </c>
      <c r="DY66" s="15">
        <v>39.9617</v>
      </c>
      <c r="DZ66" s="13">
        <v>701771.64</v>
      </c>
      <c r="EA66" s="14">
        <v>40.068899999999999</v>
      </c>
      <c r="EB66" s="14">
        <v>39.888800000000003</v>
      </c>
      <c r="EC66" s="14">
        <v>39.929000000000002</v>
      </c>
      <c r="ED66" s="15">
        <v>39.961599999999997</v>
      </c>
      <c r="EE66" s="13">
        <v>803556.92</v>
      </c>
      <c r="EF66" s="14">
        <v>40.063000000000002</v>
      </c>
      <c r="EG66" s="14">
        <v>39.8887</v>
      </c>
      <c r="EH66" s="14">
        <v>39.927900000000001</v>
      </c>
      <c r="EI66" s="15">
        <v>39.959200000000003</v>
      </c>
      <c r="EJ66" s="13">
        <v>952511.08</v>
      </c>
      <c r="EK66" s="14">
        <v>40.054900000000004</v>
      </c>
      <c r="EL66" s="14">
        <v>39.885800000000003</v>
      </c>
      <c r="EM66" s="14">
        <v>39.925199999999997</v>
      </c>
      <c r="EN66" s="15">
        <v>39.954700000000003</v>
      </c>
      <c r="EO66" s="37">
        <v>0</v>
      </c>
      <c r="EP66" s="38">
        <v>0</v>
      </c>
      <c r="EQ66" s="38">
        <v>0</v>
      </c>
      <c r="ER66" s="38">
        <v>0</v>
      </c>
      <c r="ES66" s="39">
        <v>0</v>
      </c>
      <c r="ET66" s="37">
        <v>0</v>
      </c>
      <c r="EU66" s="38">
        <v>0</v>
      </c>
      <c r="EV66" s="38">
        <v>0</v>
      </c>
      <c r="EW66" s="38">
        <v>0</v>
      </c>
      <c r="EX66" s="39">
        <v>0</v>
      </c>
      <c r="EY66" s="37">
        <v>0</v>
      </c>
      <c r="EZ66" s="38">
        <v>0</v>
      </c>
      <c r="FA66" s="38">
        <v>0</v>
      </c>
      <c r="FB66" s="38">
        <v>0</v>
      </c>
      <c r="FC66" s="39">
        <v>0</v>
      </c>
      <c r="FD66" s="37">
        <v>0</v>
      </c>
      <c r="FE66" s="38">
        <v>0</v>
      </c>
      <c r="FF66" s="38">
        <v>0</v>
      </c>
      <c r="FG66" s="38">
        <v>0</v>
      </c>
      <c r="FH66" s="39">
        <v>0</v>
      </c>
      <c r="FI66" s="37">
        <v>0</v>
      </c>
      <c r="FJ66" s="38">
        <v>0</v>
      </c>
      <c r="FK66" s="38">
        <v>0</v>
      </c>
      <c r="FL66" s="38">
        <v>0</v>
      </c>
      <c r="FM66" s="39">
        <v>0</v>
      </c>
      <c r="FN66" s="37">
        <v>0</v>
      </c>
      <c r="FO66" s="38">
        <v>0</v>
      </c>
      <c r="FP66" s="38">
        <v>0</v>
      </c>
      <c r="FQ66" s="38">
        <v>0</v>
      </c>
      <c r="FR66" s="39">
        <v>0</v>
      </c>
      <c r="FS66" s="37">
        <v>0</v>
      </c>
      <c r="FT66" s="38">
        <v>0</v>
      </c>
      <c r="FU66" s="38">
        <v>0</v>
      </c>
      <c r="FV66" s="38">
        <v>0</v>
      </c>
      <c r="FW66" s="39">
        <v>0</v>
      </c>
      <c r="FX66" s="37">
        <v>0</v>
      </c>
      <c r="FY66" s="38">
        <v>0</v>
      </c>
      <c r="FZ66" s="38">
        <v>0</v>
      </c>
      <c r="GA66" s="38">
        <v>0</v>
      </c>
      <c r="GB66" s="39">
        <v>0</v>
      </c>
    </row>
    <row r="67" spans="2:184" ht="15" customHeight="1">
      <c r="B67" s="121">
        <v>10</v>
      </c>
      <c r="C67" s="70" t="s">
        <v>16</v>
      </c>
      <c r="D67" s="4">
        <f>-(($B67 - 8) * 6)</f>
        <v>-12</v>
      </c>
      <c r="E67" s="5">
        <v>2856926.2</v>
      </c>
      <c r="F67" s="6">
        <v>88.354699999999994</v>
      </c>
      <c r="G67" s="6">
        <v>84.7303</v>
      </c>
      <c r="H67" s="6">
        <v>84.702500000000001</v>
      </c>
      <c r="I67" s="7">
        <v>85.615200000000002</v>
      </c>
      <c r="J67" s="5">
        <v>2673031.44</v>
      </c>
      <c r="K67" s="6">
        <v>89.499600000000001</v>
      </c>
      <c r="L67" s="6">
        <v>85.351799999999997</v>
      </c>
      <c r="M67" s="6">
        <v>85.352199999999996</v>
      </c>
      <c r="N67" s="7">
        <v>86.3262</v>
      </c>
      <c r="O67" s="5">
        <v>2579362.04</v>
      </c>
      <c r="P67" s="6">
        <v>89.773499999999999</v>
      </c>
      <c r="Q67" s="6">
        <v>85.728099999999998</v>
      </c>
      <c r="R67" s="6">
        <v>85.772599999999997</v>
      </c>
      <c r="S67" s="7">
        <v>86.711399999999998</v>
      </c>
      <c r="T67" s="5">
        <v>2524530.04</v>
      </c>
      <c r="U67" s="6">
        <v>89.409499999999994</v>
      </c>
      <c r="V67" s="6">
        <v>85.523600000000002</v>
      </c>
      <c r="W67" s="6">
        <v>85.5608</v>
      </c>
      <c r="X67" s="7">
        <v>86.465699999999998</v>
      </c>
      <c r="Y67" s="5">
        <v>2502250.88</v>
      </c>
      <c r="Z67" s="6">
        <v>89.000699999999995</v>
      </c>
      <c r="AA67" s="6">
        <v>85.224900000000005</v>
      </c>
      <c r="AB67" s="6">
        <v>85.227099999999993</v>
      </c>
      <c r="AC67" s="7">
        <v>86.1374</v>
      </c>
      <c r="AD67" s="5">
        <v>2507860.12</v>
      </c>
      <c r="AE67" s="6">
        <v>89.565700000000007</v>
      </c>
      <c r="AF67" s="6">
        <v>85.411799999999999</v>
      </c>
      <c r="AG67" s="6">
        <v>85.405699999999996</v>
      </c>
      <c r="AH67" s="7">
        <v>86.386099999999999</v>
      </c>
      <c r="AI67" s="31">
        <v>0</v>
      </c>
      <c r="AJ67" s="32">
        <v>0</v>
      </c>
      <c r="AK67" s="32">
        <v>0</v>
      </c>
      <c r="AL67" s="32">
        <v>0</v>
      </c>
      <c r="AM67" s="33">
        <v>0</v>
      </c>
      <c r="AN67" s="31">
        <v>0</v>
      </c>
      <c r="AO67" s="32">
        <v>0</v>
      </c>
      <c r="AP67" s="32">
        <v>0</v>
      </c>
      <c r="AQ67" s="32">
        <v>0</v>
      </c>
      <c r="AR67" s="33">
        <v>0</v>
      </c>
      <c r="AS67" s="31">
        <v>0</v>
      </c>
      <c r="AT67" s="32">
        <v>0</v>
      </c>
      <c r="AU67" s="32">
        <v>0</v>
      </c>
      <c r="AV67" s="32">
        <v>0</v>
      </c>
      <c r="AW67" s="33">
        <v>0</v>
      </c>
      <c r="AX67" s="31">
        <v>0</v>
      </c>
      <c r="AY67" s="32">
        <v>0</v>
      </c>
      <c r="AZ67" s="32">
        <v>0</v>
      </c>
      <c r="BA67" s="32">
        <v>0</v>
      </c>
      <c r="BB67" s="33">
        <v>0</v>
      </c>
      <c r="BC67" s="31">
        <v>0</v>
      </c>
      <c r="BD67" s="32">
        <v>0</v>
      </c>
      <c r="BE67" s="32">
        <v>0</v>
      </c>
      <c r="BF67" s="32">
        <v>0</v>
      </c>
      <c r="BG67" s="33">
        <v>0</v>
      </c>
      <c r="BH67" s="31">
        <v>0</v>
      </c>
      <c r="BI67" s="32">
        <v>0</v>
      </c>
      <c r="BJ67" s="32">
        <v>0</v>
      </c>
      <c r="BK67" s="32">
        <v>0</v>
      </c>
      <c r="BL67" s="33">
        <v>0</v>
      </c>
      <c r="BM67" s="5">
        <v>2865967.8</v>
      </c>
      <c r="BN67" s="6">
        <v>88.193799999999996</v>
      </c>
      <c r="BO67" s="6">
        <v>84.640799999999999</v>
      </c>
      <c r="BP67" s="6">
        <v>84.594999999999999</v>
      </c>
      <c r="BQ67" s="7">
        <v>85.499200000000002</v>
      </c>
      <c r="BR67" s="5">
        <v>2682959.2799999998</v>
      </c>
      <c r="BS67" s="6">
        <v>89.706400000000002</v>
      </c>
      <c r="BT67" s="6">
        <v>85.468599999999995</v>
      </c>
      <c r="BU67" s="6">
        <v>85.46</v>
      </c>
      <c r="BV67" s="7">
        <v>86.4649</v>
      </c>
      <c r="BW67" s="5">
        <v>2589133.4</v>
      </c>
      <c r="BX67" s="6">
        <v>89.774500000000003</v>
      </c>
      <c r="BY67" s="6">
        <v>85.751800000000003</v>
      </c>
      <c r="BZ67" s="6">
        <v>85.782600000000002</v>
      </c>
      <c r="CA67" s="7">
        <v>86.727400000000003</v>
      </c>
      <c r="CB67" s="5">
        <v>2533852.84</v>
      </c>
      <c r="CC67" s="6">
        <v>89.415599999999998</v>
      </c>
      <c r="CD67" s="6">
        <v>85.536900000000003</v>
      </c>
      <c r="CE67" s="6">
        <v>85.531899999999993</v>
      </c>
      <c r="CF67" s="7">
        <v>86.473100000000002</v>
      </c>
      <c r="CG67" s="5">
        <v>2509869.4</v>
      </c>
      <c r="CH67" s="6">
        <v>88.380600000000001</v>
      </c>
      <c r="CI67" s="6">
        <v>84.799199999999999</v>
      </c>
      <c r="CJ67" s="6">
        <v>84.817499999999995</v>
      </c>
      <c r="CK67" s="7">
        <v>85.677199999999999</v>
      </c>
      <c r="CL67" s="5">
        <v>2517263.7200000002</v>
      </c>
      <c r="CM67" s="6">
        <v>89.518100000000004</v>
      </c>
      <c r="CN67" s="6">
        <v>85.434700000000007</v>
      </c>
      <c r="CO67" s="6">
        <v>85.417699999999996</v>
      </c>
      <c r="CP67" s="7">
        <v>86.396100000000004</v>
      </c>
      <c r="CQ67" s="31">
        <v>0</v>
      </c>
      <c r="CR67" s="32">
        <v>0</v>
      </c>
      <c r="CS67" s="32">
        <v>0</v>
      </c>
      <c r="CT67" s="32">
        <v>0</v>
      </c>
      <c r="CU67" s="33">
        <v>0</v>
      </c>
      <c r="CV67" s="31">
        <v>0</v>
      </c>
      <c r="CW67" s="32">
        <v>0</v>
      </c>
      <c r="CX67" s="32">
        <v>0</v>
      </c>
      <c r="CY67" s="32">
        <v>0</v>
      </c>
      <c r="CZ67" s="33">
        <v>0</v>
      </c>
      <c r="DA67" s="31">
        <v>0</v>
      </c>
      <c r="DB67" s="32">
        <v>0</v>
      </c>
      <c r="DC67" s="32">
        <v>0</v>
      </c>
      <c r="DD67" s="32">
        <v>0</v>
      </c>
      <c r="DE67" s="33">
        <v>0</v>
      </c>
      <c r="DF67" s="31">
        <v>0</v>
      </c>
      <c r="DG67" s="32">
        <v>0</v>
      </c>
      <c r="DH67" s="32">
        <v>0</v>
      </c>
      <c r="DI67" s="32">
        <v>0</v>
      </c>
      <c r="DJ67" s="33">
        <v>0</v>
      </c>
      <c r="DK67" s="31">
        <v>0</v>
      </c>
      <c r="DL67" s="32">
        <v>0</v>
      </c>
      <c r="DM67" s="32">
        <v>0</v>
      </c>
      <c r="DN67" s="32">
        <v>0</v>
      </c>
      <c r="DO67" s="33">
        <v>0</v>
      </c>
      <c r="DP67" s="31">
        <v>0</v>
      </c>
      <c r="DQ67" s="32">
        <v>0</v>
      </c>
      <c r="DR67" s="32">
        <v>0</v>
      </c>
      <c r="DS67" s="32">
        <v>0</v>
      </c>
      <c r="DT67" s="33">
        <v>0</v>
      </c>
      <c r="DU67" s="5">
        <v>2862223.68</v>
      </c>
      <c r="DV67" s="6">
        <v>88.334400000000002</v>
      </c>
      <c r="DW67" s="6">
        <v>84.750699999999995</v>
      </c>
      <c r="DX67" s="6">
        <v>84.730999999999995</v>
      </c>
      <c r="DY67" s="7">
        <v>85.633600000000001</v>
      </c>
      <c r="DZ67" s="5">
        <v>2678425.04</v>
      </c>
      <c r="EA67" s="6">
        <v>89.553799999999995</v>
      </c>
      <c r="EB67" s="6">
        <v>85.375600000000006</v>
      </c>
      <c r="EC67" s="6">
        <v>85.367999999999995</v>
      </c>
      <c r="ED67" s="7">
        <v>86.357500000000002</v>
      </c>
      <c r="EE67" s="5">
        <v>2585259.36</v>
      </c>
      <c r="EF67" s="6">
        <v>89.993499999999997</v>
      </c>
      <c r="EG67" s="6">
        <v>85.845200000000006</v>
      </c>
      <c r="EH67" s="6">
        <v>85.914599999999993</v>
      </c>
      <c r="EI67" s="7">
        <v>86.863399999999999</v>
      </c>
      <c r="EJ67" s="5">
        <v>2530120.7599999998</v>
      </c>
      <c r="EK67" s="6">
        <v>89.514600000000002</v>
      </c>
      <c r="EL67" s="6">
        <v>85.579599999999999</v>
      </c>
      <c r="EM67" s="6">
        <v>85.597899999999996</v>
      </c>
      <c r="EN67" s="7">
        <v>86.5351</v>
      </c>
      <c r="EO67" s="5">
        <v>2506783.2799999998</v>
      </c>
      <c r="EP67" s="6">
        <v>88.496099999999998</v>
      </c>
      <c r="EQ67" s="6">
        <v>84.957400000000007</v>
      </c>
      <c r="ER67" s="6">
        <v>84.959100000000007</v>
      </c>
      <c r="ES67" s="7">
        <v>85.826599999999999</v>
      </c>
      <c r="ET67" s="5">
        <v>2513248.4</v>
      </c>
      <c r="EU67" s="6">
        <v>89.62</v>
      </c>
      <c r="EV67" s="6">
        <v>85.445700000000002</v>
      </c>
      <c r="EW67" s="6">
        <v>85.414299999999997</v>
      </c>
      <c r="EX67" s="7">
        <v>86.416499999999999</v>
      </c>
      <c r="EY67" s="31">
        <v>0</v>
      </c>
      <c r="EZ67" s="32">
        <v>0</v>
      </c>
      <c r="FA67" s="32">
        <v>0</v>
      </c>
      <c r="FB67" s="32">
        <v>0</v>
      </c>
      <c r="FC67" s="33">
        <v>0</v>
      </c>
      <c r="FD67" s="31">
        <v>0</v>
      </c>
      <c r="FE67" s="32">
        <v>0</v>
      </c>
      <c r="FF67" s="32">
        <v>0</v>
      </c>
      <c r="FG67" s="32">
        <v>0</v>
      </c>
      <c r="FH67" s="33">
        <v>0</v>
      </c>
      <c r="FI67" s="31">
        <v>0</v>
      </c>
      <c r="FJ67" s="32">
        <v>0</v>
      </c>
      <c r="FK67" s="32">
        <v>0</v>
      </c>
      <c r="FL67" s="32">
        <v>0</v>
      </c>
      <c r="FM67" s="33">
        <v>0</v>
      </c>
      <c r="FN67" s="31">
        <v>0</v>
      </c>
      <c r="FO67" s="32">
        <v>0</v>
      </c>
      <c r="FP67" s="32">
        <v>0</v>
      </c>
      <c r="FQ67" s="32">
        <v>0</v>
      </c>
      <c r="FR67" s="33">
        <v>0</v>
      </c>
      <c r="FS67" s="31">
        <v>0</v>
      </c>
      <c r="FT67" s="32">
        <v>0</v>
      </c>
      <c r="FU67" s="32">
        <v>0</v>
      </c>
      <c r="FV67" s="32">
        <v>0</v>
      </c>
      <c r="FW67" s="33">
        <v>0</v>
      </c>
      <c r="FX67" s="31">
        <v>0</v>
      </c>
      <c r="FY67" s="32">
        <v>0</v>
      </c>
      <c r="FZ67" s="32">
        <v>0</v>
      </c>
      <c r="GA67" s="32">
        <v>0</v>
      </c>
      <c r="GB67" s="33">
        <v>0</v>
      </c>
    </row>
    <row r="68" spans="2:184" ht="15" customHeight="1">
      <c r="B68" s="122"/>
      <c r="C68" s="87"/>
      <c r="D68" s="8">
        <f>$D67 + 2</f>
        <v>-10</v>
      </c>
      <c r="E68" s="9">
        <v>2699396.08</v>
      </c>
      <c r="F68" s="10">
        <v>84.2136</v>
      </c>
      <c r="G68" s="10">
        <v>78.084000000000003</v>
      </c>
      <c r="H68" s="10">
        <v>78.105900000000005</v>
      </c>
      <c r="I68" s="11">
        <v>79.349000000000004</v>
      </c>
      <c r="J68" s="9">
        <v>2554803.2799999998</v>
      </c>
      <c r="K68" s="10">
        <v>84.965299999999999</v>
      </c>
      <c r="L68" s="10">
        <v>78.412599999999998</v>
      </c>
      <c r="M68" s="10">
        <v>78.382400000000004</v>
      </c>
      <c r="N68" s="11">
        <v>79.699299999999994</v>
      </c>
      <c r="O68" s="9">
        <v>2479518.08</v>
      </c>
      <c r="P68" s="10">
        <v>85.318700000000007</v>
      </c>
      <c r="Q68" s="10">
        <v>78.712000000000003</v>
      </c>
      <c r="R68" s="10">
        <v>78.744699999999995</v>
      </c>
      <c r="S68" s="11">
        <v>80.034099999999995</v>
      </c>
      <c r="T68" s="9">
        <v>2441019.64</v>
      </c>
      <c r="U68" s="10">
        <v>85.559299999999993</v>
      </c>
      <c r="V68" s="10">
        <v>78.9191</v>
      </c>
      <c r="W68" s="10">
        <v>78.995800000000003</v>
      </c>
      <c r="X68" s="11">
        <v>80.260900000000007</v>
      </c>
      <c r="Y68" s="9">
        <v>2431331.4</v>
      </c>
      <c r="Z68" s="10">
        <v>85.729900000000001</v>
      </c>
      <c r="AA68" s="10">
        <v>79.083299999999994</v>
      </c>
      <c r="AB68" s="10">
        <v>79.178799999999995</v>
      </c>
      <c r="AC68" s="11">
        <v>80.438400000000001</v>
      </c>
      <c r="AD68" s="9">
        <v>2443751.52</v>
      </c>
      <c r="AE68" s="10">
        <v>86.013199999999998</v>
      </c>
      <c r="AF68" s="10">
        <v>79.078599999999994</v>
      </c>
      <c r="AG68" s="10">
        <v>79.182400000000001</v>
      </c>
      <c r="AH68" s="11">
        <v>80.462699999999998</v>
      </c>
      <c r="AI68" s="34">
        <v>0</v>
      </c>
      <c r="AJ68" s="35">
        <v>0</v>
      </c>
      <c r="AK68" s="35">
        <v>0</v>
      </c>
      <c r="AL68" s="35">
        <v>0</v>
      </c>
      <c r="AM68" s="36">
        <v>0</v>
      </c>
      <c r="AN68" s="34">
        <v>0</v>
      </c>
      <c r="AO68" s="35">
        <v>0</v>
      </c>
      <c r="AP68" s="35">
        <v>0</v>
      </c>
      <c r="AQ68" s="35">
        <v>0</v>
      </c>
      <c r="AR68" s="36">
        <v>0</v>
      </c>
      <c r="AS68" s="34">
        <v>0</v>
      </c>
      <c r="AT68" s="35">
        <v>0</v>
      </c>
      <c r="AU68" s="35">
        <v>0</v>
      </c>
      <c r="AV68" s="35">
        <v>0</v>
      </c>
      <c r="AW68" s="36">
        <v>0</v>
      </c>
      <c r="AX68" s="34">
        <v>0</v>
      </c>
      <c r="AY68" s="35">
        <v>0</v>
      </c>
      <c r="AZ68" s="35">
        <v>0</v>
      </c>
      <c r="BA68" s="35">
        <v>0</v>
      </c>
      <c r="BB68" s="36">
        <v>0</v>
      </c>
      <c r="BC68" s="34">
        <v>0</v>
      </c>
      <c r="BD68" s="35">
        <v>0</v>
      </c>
      <c r="BE68" s="35">
        <v>0</v>
      </c>
      <c r="BF68" s="35">
        <v>0</v>
      </c>
      <c r="BG68" s="36">
        <v>0</v>
      </c>
      <c r="BH68" s="34">
        <v>0</v>
      </c>
      <c r="BI68" s="35">
        <v>0</v>
      </c>
      <c r="BJ68" s="35">
        <v>0</v>
      </c>
      <c r="BK68" s="35">
        <v>0</v>
      </c>
      <c r="BL68" s="36">
        <v>0</v>
      </c>
      <c r="BM68" s="9">
        <v>2708970.72</v>
      </c>
      <c r="BN68" s="10">
        <v>84.0916</v>
      </c>
      <c r="BO68" s="10">
        <v>78.072299999999998</v>
      </c>
      <c r="BP68" s="10">
        <v>78.088800000000006</v>
      </c>
      <c r="BQ68" s="11">
        <v>79.323700000000002</v>
      </c>
      <c r="BR68" s="9">
        <v>2565285.6</v>
      </c>
      <c r="BS68" s="10">
        <v>85.112099999999998</v>
      </c>
      <c r="BT68" s="10">
        <v>78.429599999999994</v>
      </c>
      <c r="BU68" s="10">
        <v>78.391800000000003</v>
      </c>
      <c r="BV68" s="11">
        <v>79.727099999999993</v>
      </c>
      <c r="BW68" s="9">
        <v>2489498.56</v>
      </c>
      <c r="BX68" s="10">
        <v>85.477500000000006</v>
      </c>
      <c r="BY68" s="10">
        <v>78.718699999999998</v>
      </c>
      <c r="BZ68" s="10">
        <v>78.746200000000002</v>
      </c>
      <c r="CA68" s="11">
        <v>80.0518</v>
      </c>
      <c r="CB68" s="9">
        <v>2450602.44</v>
      </c>
      <c r="CC68" s="10">
        <v>85.5124</v>
      </c>
      <c r="CD68" s="10">
        <v>78.927599999999998</v>
      </c>
      <c r="CE68" s="10">
        <v>79.002200000000002</v>
      </c>
      <c r="CF68" s="11">
        <v>80.265100000000004</v>
      </c>
      <c r="CG68" s="9">
        <v>2440160.7599999998</v>
      </c>
      <c r="CH68" s="10">
        <v>85.612399999999994</v>
      </c>
      <c r="CI68" s="10">
        <v>79.082099999999997</v>
      </c>
      <c r="CJ68" s="10">
        <v>79.170299999999997</v>
      </c>
      <c r="CK68" s="11">
        <v>80.421999999999997</v>
      </c>
      <c r="CL68" s="9">
        <v>2453610.92</v>
      </c>
      <c r="CM68" s="10">
        <v>86.085499999999996</v>
      </c>
      <c r="CN68" s="10">
        <v>79.094300000000004</v>
      </c>
      <c r="CO68" s="10">
        <v>79.201499999999996</v>
      </c>
      <c r="CP68" s="11">
        <v>80.485100000000003</v>
      </c>
      <c r="CQ68" s="34">
        <v>0</v>
      </c>
      <c r="CR68" s="35">
        <v>0</v>
      </c>
      <c r="CS68" s="35">
        <v>0</v>
      </c>
      <c r="CT68" s="35">
        <v>0</v>
      </c>
      <c r="CU68" s="36">
        <v>0</v>
      </c>
      <c r="CV68" s="34">
        <v>0</v>
      </c>
      <c r="CW68" s="35">
        <v>0</v>
      </c>
      <c r="CX68" s="35">
        <v>0</v>
      </c>
      <c r="CY68" s="35">
        <v>0</v>
      </c>
      <c r="CZ68" s="36">
        <v>0</v>
      </c>
      <c r="DA68" s="34">
        <v>0</v>
      </c>
      <c r="DB68" s="35">
        <v>0</v>
      </c>
      <c r="DC68" s="35">
        <v>0</v>
      </c>
      <c r="DD68" s="35">
        <v>0</v>
      </c>
      <c r="DE68" s="36">
        <v>0</v>
      </c>
      <c r="DF68" s="34">
        <v>0</v>
      </c>
      <c r="DG68" s="35">
        <v>0</v>
      </c>
      <c r="DH68" s="35">
        <v>0</v>
      </c>
      <c r="DI68" s="35">
        <v>0</v>
      </c>
      <c r="DJ68" s="36">
        <v>0</v>
      </c>
      <c r="DK68" s="34">
        <v>0</v>
      </c>
      <c r="DL68" s="35">
        <v>0</v>
      </c>
      <c r="DM68" s="35">
        <v>0</v>
      </c>
      <c r="DN68" s="35">
        <v>0</v>
      </c>
      <c r="DO68" s="36">
        <v>0</v>
      </c>
      <c r="DP68" s="34">
        <v>0</v>
      </c>
      <c r="DQ68" s="35">
        <v>0</v>
      </c>
      <c r="DR68" s="35">
        <v>0</v>
      </c>
      <c r="DS68" s="35">
        <v>0</v>
      </c>
      <c r="DT68" s="36">
        <v>0</v>
      </c>
      <c r="DU68" s="9">
        <v>2704553.32</v>
      </c>
      <c r="DV68" s="10">
        <v>84.064599999999999</v>
      </c>
      <c r="DW68" s="10">
        <v>78.070599999999999</v>
      </c>
      <c r="DX68" s="10">
        <v>78.090400000000002</v>
      </c>
      <c r="DY68" s="11">
        <v>79.321399999999997</v>
      </c>
      <c r="DZ68" s="9">
        <v>2560313.44</v>
      </c>
      <c r="EA68" s="10">
        <v>84.897099999999995</v>
      </c>
      <c r="EB68" s="10">
        <v>78.411900000000003</v>
      </c>
      <c r="EC68" s="10">
        <v>78.380499999999998</v>
      </c>
      <c r="ED68" s="11">
        <v>79.691599999999994</v>
      </c>
      <c r="EE68" s="9">
        <v>2485099.2799999998</v>
      </c>
      <c r="EF68" s="10">
        <v>85.336399999999998</v>
      </c>
      <c r="EG68" s="10">
        <v>78.710099999999997</v>
      </c>
      <c r="EH68" s="10">
        <v>78.739900000000006</v>
      </c>
      <c r="EI68" s="11">
        <v>80.032200000000003</v>
      </c>
      <c r="EJ68" s="9">
        <v>2446700.6800000002</v>
      </c>
      <c r="EK68" s="10">
        <v>85.576300000000003</v>
      </c>
      <c r="EL68" s="10">
        <v>78.924199999999999</v>
      </c>
      <c r="EM68" s="10">
        <v>79.003200000000007</v>
      </c>
      <c r="EN68" s="11">
        <v>80.268299999999996</v>
      </c>
      <c r="EO68" s="9">
        <v>2436099.48</v>
      </c>
      <c r="EP68" s="10">
        <v>85.551199999999994</v>
      </c>
      <c r="EQ68" s="10">
        <v>79.075800000000001</v>
      </c>
      <c r="ER68" s="10">
        <v>79.163499999999999</v>
      </c>
      <c r="ES68" s="11">
        <v>80.409000000000006</v>
      </c>
      <c r="ET68" s="9">
        <v>2449834.52</v>
      </c>
      <c r="EU68" s="10">
        <v>86.149900000000002</v>
      </c>
      <c r="EV68" s="10">
        <v>79.085300000000004</v>
      </c>
      <c r="EW68" s="10">
        <v>79.194500000000005</v>
      </c>
      <c r="EX68" s="11">
        <v>80.484099999999998</v>
      </c>
      <c r="EY68" s="34">
        <v>0</v>
      </c>
      <c r="EZ68" s="35">
        <v>0</v>
      </c>
      <c r="FA68" s="35">
        <v>0</v>
      </c>
      <c r="FB68" s="35">
        <v>0</v>
      </c>
      <c r="FC68" s="36">
        <v>0</v>
      </c>
      <c r="FD68" s="34">
        <v>0</v>
      </c>
      <c r="FE68" s="35">
        <v>0</v>
      </c>
      <c r="FF68" s="35">
        <v>0</v>
      </c>
      <c r="FG68" s="35">
        <v>0</v>
      </c>
      <c r="FH68" s="36">
        <v>0</v>
      </c>
      <c r="FI68" s="34">
        <v>0</v>
      </c>
      <c r="FJ68" s="35">
        <v>0</v>
      </c>
      <c r="FK68" s="35">
        <v>0</v>
      </c>
      <c r="FL68" s="35">
        <v>0</v>
      </c>
      <c r="FM68" s="36">
        <v>0</v>
      </c>
      <c r="FN68" s="34">
        <v>0</v>
      </c>
      <c r="FO68" s="35">
        <v>0</v>
      </c>
      <c r="FP68" s="35">
        <v>0</v>
      </c>
      <c r="FQ68" s="35">
        <v>0</v>
      </c>
      <c r="FR68" s="36">
        <v>0</v>
      </c>
      <c r="FS68" s="34">
        <v>0</v>
      </c>
      <c r="FT68" s="35">
        <v>0</v>
      </c>
      <c r="FU68" s="35">
        <v>0</v>
      </c>
      <c r="FV68" s="35">
        <v>0</v>
      </c>
      <c r="FW68" s="36">
        <v>0</v>
      </c>
      <c r="FX68" s="34">
        <v>0</v>
      </c>
      <c r="FY68" s="35">
        <v>0</v>
      </c>
      <c r="FZ68" s="35">
        <v>0</v>
      </c>
      <c r="GA68" s="35">
        <v>0</v>
      </c>
      <c r="GB68" s="36">
        <v>0</v>
      </c>
    </row>
    <row r="69" spans="2:184" ht="15" customHeight="1">
      <c r="B69" s="122"/>
      <c r="C69" s="87"/>
      <c r="D69" s="8">
        <f t="shared" ref="D69:D78" si="5">$D68 + 2</f>
        <v>-8</v>
      </c>
      <c r="E69" s="9">
        <v>2543102.7599999998</v>
      </c>
      <c r="F69" s="10">
        <v>78.720299999999995</v>
      </c>
      <c r="G69" s="10">
        <v>73.819400000000002</v>
      </c>
      <c r="H69" s="10">
        <v>73.795299999999997</v>
      </c>
      <c r="I69" s="11">
        <v>74.918700000000001</v>
      </c>
      <c r="J69" s="9">
        <v>2432877.04</v>
      </c>
      <c r="K69" s="10">
        <v>79.153300000000002</v>
      </c>
      <c r="L69" s="10">
        <v>74.048100000000005</v>
      </c>
      <c r="M69" s="10">
        <v>73.998900000000006</v>
      </c>
      <c r="N69" s="11">
        <v>75.164299999999997</v>
      </c>
      <c r="O69" s="9">
        <v>2374172.4</v>
      </c>
      <c r="P69" s="10">
        <v>79.812100000000001</v>
      </c>
      <c r="Q69" s="10">
        <v>74.364699999999999</v>
      </c>
      <c r="R69" s="10">
        <v>74.350899999999996</v>
      </c>
      <c r="S69" s="11">
        <v>75.540400000000005</v>
      </c>
      <c r="T69" s="9">
        <v>2347031.2799999998</v>
      </c>
      <c r="U69" s="10">
        <v>80.464699999999993</v>
      </c>
      <c r="V69" s="10">
        <v>74.8155</v>
      </c>
      <c r="W69" s="10">
        <v>74.8065</v>
      </c>
      <c r="X69" s="11">
        <v>76.018000000000001</v>
      </c>
      <c r="Y69" s="9">
        <v>2344856.56</v>
      </c>
      <c r="Z69" s="10">
        <v>80.670400000000001</v>
      </c>
      <c r="AA69" s="10">
        <v>75.053100000000001</v>
      </c>
      <c r="AB69" s="10">
        <v>75.034400000000005</v>
      </c>
      <c r="AC69" s="11">
        <v>76.247500000000002</v>
      </c>
      <c r="AD69" s="9">
        <v>2369176.88</v>
      </c>
      <c r="AE69" s="10">
        <v>81.235399999999998</v>
      </c>
      <c r="AF69" s="10">
        <v>74.909300000000002</v>
      </c>
      <c r="AG69" s="10">
        <v>74.917599999999993</v>
      </c>
      <c r="AH69" s="11">
        <v>76.1952</v>
      </c>
      <c r="AI69" s="34">
        <v>0</v>
      </c>
      <c r="AJ69" s="35">
        <v>0</v>
      </c>
      <c r="AK69" s="35">
        <v>0</v>
      </c>
      <c r="AL69" s="35">
        <v>0</v>
      </c>
      <c r="AM69" s="36">
        <v>0</v>
      </c>
      <c r="AN69" s="34">
        <v>0</v>
      </c>
      <c r="AO69" s="35">
        <v>0</v>
      </c>
      <c r="AP69" s="35">
        <v>0</v>
      </c>
      <c r="AQ69" s="35">
        <v>0</v>
      </c>
      <c r="AR69" s="36">
        <v>0</v>
      </c>
      <c r="AS69" s="34">
        <v>0</v>
      </c>
      <c r="AT69" s="35">
        <v>0</v>
      </c>
      <c r="AU69" s="35">
        <v>0</v>
      </c>
      <c r="AV69" s="35">
        <v>0</v>
      </c>
      <c r="AW69" s="36">
        <v>0</v>
      </c>
      <c r="AX69" s="34">
        <v>0</v>
      </c>
      <c r="AY69" s="35">
        <v>0</v>
      </c>
      <c r="AZ69" s="35">
        <v>0</v>
      </c>
      <c r="BA69" s="35">
        <v>0</v>
      </c>
      <c r="BB69" s="36">
        <v>0</v>
      </c>
      <c r="BC69" s="34">
        <v>0</v>
      </c>
      <c r="BD69" s="35">
        <v>0</v>
      </c>
      <c r="BE69" s="35">
        <v>0</v>
      </c>
      <c r="BF69" s="35">
        <v>0</v>
      </c>
      <c r="BG69" s="36">
        <v>0</v>
      </c>
      <c r="BH69" s="34">
        <v>0</v>
      </c>
      <c r="BI69" s="35">
        <v>0</v>
      </c>
      <c r="BJ69" s="35">
        <v>0</v>
      </c>
      <c r="BK69" s="35">
        <v>0</v>
      </c>
      <c r="BL69" s="36">
        <v>0</v>
      </c>
      <c r="BM69" s="9">
        <v>2552893.88</v>
      </c>
      <c r="BN69" s="10">
        <v>78.729399999999998</v>
      </c>
      <c r="BO69" s="10">
        <v>73.8172</v>
      </c>
      <c r="BP69" s="10">
        <v>73.790899999999993</v>
      </c>
      <c r="BQ69" s="11">
        <v>74.917100000000005</v>
      </c>
      <c r="BR69" s="9">
        <v>2442604.6</v>
      </c>
      <c r="BS69" s="10">
        <v>79.1601</v>
      </c>
      <c r="BT69" s="10">
        <v>74.043199999999999</v>
      </c>
      <c r="BU69" s="10">
        <v>73.992999999999995</v>
      </c>
      <c r="BV69" s="11">
        <v>75.160499999999999</v>
      </c>
      <c r="BW69" s="9">
        <v>2383718.36</v>
      </c>
      <c r="BX69" s="10">
        <v>79.820300000000003</v>
      </c>
      <c r="BY69" s="10">
        <v>74.3583</v>
      </c>
      <c r="BZ69" s="10">
        <v>74.357699999999994</v>
      </c>
      <c r="CA69" s="11">
        <v>75.541600000000003</v>
      </c>
      <c r="CB69" s="9">
        <v>2356528.92</v>
      </c>
      <c r="CC69" s="10">
        <v>80.506200000000007</v>
      </c>
      <c r="CD69" s="10">
        <v>74.814300000000003</v>
      </c>
      <c r="CE69" s="10">
        <v>74.807199999999995</v>
      </c>
      <c r="CF69" s="11">
        <v>76.0227</v>
      </c>
      <c r="CG69" s="9">
        <v>2354059</v>
      </c>
      <c r="CH69" s="10">
        <v>80.723600000000005</v>
      </c>
      <c r="CI69" s="10">
        <v>75.057500000000005</v>
      </c>
      <c r="CJ69" s="10">
        <v>75.044499999999999</v>
      </c>
      <c r="CK69" s="11">
        <v>76.260300000000001</v>
      </c>
      <c r="CL69" s="9">
        <v>2378719.6800000002</v>
      </c>
      <c r="CM69" s="10">
        <v>81.194999999999993</v>
      </c>
      <c r="CN69" s="10">
        <v>74.926599999999993</v>
      </c>
      <c r="CO69" s="10">
        <v>74.944199999999995</v>
      </c>
      <c r="CP69" s="11">
        <v>76.210599999999999</v>
      </c>
      <c r="CQ69" s="34">
        <v>0</v>
      </c>
      <c r="CR69" s="35">
        <v>0</v>
      </c>
      <c r="CS69" s="35">
        <v>0</v>
      </c>
      <c r="CT69" s="35">
        <v>0</v>
      </c>
      <c r="CU69" s="36">
        <v>0</v>
      </c>
      <c r="CV69" s="34">
        <v>0</v>
      </c>
      <c r="CW69" s="35">
        <v>0</v>
      </c>
      <c r="CX69" s="35">
        <v>0</v>
      </c>
      <c r="CY69" s="35">
        <v>0</v>
      </c>
      <c r="CZ69" s="36">
        <v>0</v>
      </c>
      <c r="DA69" s="34">
        <v>0</v>
      </c>
      <c r="DB69" s="35">
        <v>0</v>
      </c>
      <c r="DC69" s="35">
        <v>0</v>
      </c>
      <c r="DD69" s="35">
        <v>0</v>
      </c>
      <c r="DE69" s="36">
        <v>0</v>
      </c>
      <c r="DF69" s="34">
        <v>0</v>
      </c>
      <c r="DG69" s="35">
        <v>0</v>
      </c>
      <c r="DH69" s="35">
        <v>0</v>
      </c>
      <c r="DI69" s="35">
        <v>0</v>
      </c>
      <c r="DJ69" s="36">
        <v>0</v>
      </c>
      <c r="DK69" s="34">
        <v>0</v>
      </c>
      <c r="DL69" s="35">
        <v>0</v>
      </c>
      <c r="DM69" s="35">
        <v>0</v>
      </c>
      <c r="DN69" s="35">
        <v>0</v>
      </c>
      <c r="DO69" s="36">
        <v>0</v>
      </c>
      <c r="DP69" s="34">
        <v>0</v>
      </c>
      <c r="DQ69" s="35">
        <v>0</v>
      </c>
      <c r="DR69" s="35">
        <v>0</v>
      </c>
      <c r="DS69" s="35">
        <v>0</v>
      </c>
      <c r="DT69" s="36">
        <v>0</v>
      </c>
      <c r="DU69" s="9">
        <v>2548720.88</v>
      </c>
      <c r="DV69" s="10">
        <v>78.7333</v>
      </c>
      <c r="DW69" s="10">
        <v>73.816000000000003</v>
      </c>
      <c r="DX69" s="10">
        <v>73.791899999999998</v>
      </c>
      <c r="DY69" s="11">
        <v>74.917599999999993</v>
      </c>
      <c r="DZ69" s="9">
        <v>2438487.52</v>
      </c>
      <c r="EA69" s="10">
        <v>79.158799999999999</v>
      </c>
      <c r="EB69" s="10">
        <v>74.048000000000002</v>
      </c>
      <c r="EC69" s="10">
        <v>73.996099999999998</v>
      </c>
      <c r="ED69" s="11">
        <v>75.163799999999995</v>
      </c>
      <c r="EE69" s="9">
        <v>2379737.2000000002</v>
      </c>
      <c r="EF69" s="10">
        <v>79.814800000000005</v>
      </c>
      <c r="EG69" s="10">
        <v>74.364000000000004</v>
      </c>
      <c r="EH69" s="10">
        <v>74.352500000000006</v>
      </c>
      <c r="EI69" s="11">
        <v>75.541200000000003</v>
      </c>
      <c r="EJ69" s="9">
        <v>2352543.88</v>
      </c>
      <c r="EK69" s="10">
        <v>80.483699999999999</v>
      </c>
      <c r="EL69" s="10">
        <v>74.814599999999999</v>
      </c>
      <c r="EM69" s="10">
        <v>74.808300000000003</v>
      </c>
      <c r="EN69" s="11">
        <v>76.020600000000002</v>
      </c>
      <c r="EO69" s="9">
        <v>2350215.92</v>
      </c>
      <c r="EP69" s="10">
        <v>80.701800000000006</v>
      </c>
      <c r="EQ69" s="10">
        <v>75.057000000000002</v>
      </c>
      <c r="ER69" s="10">
        <v>75.041499999999999</v>
      </c>
      <c r="ES69" s="11">
        <v>76.256100000000004</v>
      </c>
      <c r="ET69" s="9">
        <v>2374779.2000000002</v>
      </c>
      <c r="EU69" s="10">
        <v>81.222200000000001</v>
      </c>
      <c r="EV69" s="10">
        <v>74.920400000000001</v>
      </c>
      <c r="EW69" s="10">
        <v>74.935199999999995</v>
      </c>
      <c r="EX69" s="11">
        <v>76.206699999999998</v>
      </c>
      <c r="EY69" s="34">
        <v>0</v>
      </c>
      <c r="EZ69" s="35">
        <v>0</v>
      </c>
      <c r="FA69" s="35">
        <v>0</v>
      </c>
      <c r="FB69" s="35">
        <v>0</v>
      </c>
      <c r="FC69" s="36">
        <v>0</v>
      </c>
      <c r="FD69" s="34">
        <v>0</v>
      </c>
      <c r="FE69" s="35">
        <v>0</v>
      </c>
      <c r="FF69" s="35">
        <v>0</v>
      </c>
      <c r="FG69" s="35">
        <v>0</v>
      </c>
      <c r="FH69" s="36">
        <v>0</v>
      </c>
      <c r="FI69" s="34">
        <v>0</v>
      </c>
      <c r="FJ69" s="35">
        <v>0</v>
      </c>
      <c r="FK69" s="35">
        <v>0</v>
      </c>
      <c r="FL69" s="35">
        <v>0</v>
      </c>
      <c r="FM69" s="36">
        <v>0</v>
      </c>
      <c r="FN69" s="34">
        <v>0</v>
      </c>
      <c r="FO69" s="35">
        <v>0</v>
      </c>
      <c r="FP69" s="35">
        <v>0</v>
      </c>
      <c r="FQ69" s="35">
        <v>0</v>
      </c>
      <c r="FR69" s="36">
        <v>0</v>
      </c>
      <c r="FS69" s="34">
        <v>0</v>
      </c>
      <c r="FT69" s="35">
        <v>0</v>
      </c>
      <c r="FU69" s="35">
        <v>0</v>
      </c>
      <c r="FV69" s="35">
        <v>0</v>
      </c>
      <c r="FW69" s="36">
        <v>0</v>
      </c>
      <c r="FX69" s="34">
        <v>0</v>
      </c>
      <c r="FY69" s="35">
        <v>0</v>
      </c>
      <c r="FZ69" s="35">
        <v>0</v>
      </c>
      <c r="GA69" s="35">
        <v>0</v>
      </c>
      <c r="GB69" s="36">
        <v>0</v>
      </c>
    </row>
    <row r="70" spans="2:184" ht="15" customHeight="1">
      <c r="B70" s="122"/>
      <c r="C70" s="87"/>
      <c r="D70" s="8">
        <f t="shared" si="5"/>
        <v>-6</v>
      </c>
      <c r="E70" s="9">
        <v>2377806.36</v>
      </c>
      <c r="F70" s="10">
        <v>69.854600000000005</v>
      </c>
      <c r="G70" s="10">
        <v>68.028099999999995</v>
      </c>
      <c r="H70" s="10">
        <v>68.027199999999993</v>
      </c>
      <c r="I70" s="11">
        <v>68.555300000000003</v>
      </c>
      <c r="J70" s="9">
        <v>2286699.96</v>
      </c>
      <c r="K70" s="10">
        <v>70.009900000000002</v>
      </c>
      <c r="L70" s="10">
        <v>68.124700000000004</v>
      </c>
      <c r="M70" s="10">
        <v>68.118300000000005</v>
      </c>
      <c r="N70" s="11">
        <v>68.664299999999997</v>
      </c>
      <c r="O70" s="9">
        <v>2236269.12</v>
      </c>
      <c r="P70" s="10">
        <v>70.089100000000002</v>
      </c>
      <c r="Q70" s="10">
        <v>68.160499999999999</v>
      </c>
      <c r="R70" s="10">
        <v>68.163499999999999</v>
      </c>
      <c r="S70" s="11">
        <v>68.714100000000002</v>
      </c>
      <c r="T70" s="9">
        <v>2216036.52</v>
      </c>
      <c r="U70" s="10">
        <v>70.050600000000003</v>
      </c>
      <c r="V70" s="10">
        <v>68.188699999999997</v>
      </c>
      <c r="W70" s="10">
        <v>68.184600000000003</v>
      </c>
      <c r="X70" s="11">
        <v>68.723500000000001</v>
      </c>
      <c r="Y70" s="9">
        <v>2219622.6800000002</v>
      </c>
      <c r="Z70" s="10">
        <v>70.069199999999995</v>
      </c>
      <c r="AA70" s="10">
        <v>68.204599999999999</v>
      </c>
      <c r="AB70" s="10">
        <v>68.1995</v>
      </c>
      <c r="AC70" s="11">
        <v>68.739800000000002</v>
      </c>
      <c r="AD70" s="9">
        <v>2265362.3199999998</v>
      </c>
      <c r="AE70" s="10">
        <v>70.367999999999995</v>
      </c>
      <c r="AF70" s="10">
        <v>68.213499999999996</v>
      </c>
      <c r="AG70" s="10">
        <v>68.214500000000001</v>
      </c>
      <c r="AH70" s="11">
        <v>68.820300000000003</v>
      </c>
      <c r="AI70" s="34">
        <v>0</v>
      </c>
      <c r="AJ70" s="35">
        <v>0</v>
      </c>
      <c r="AK70" s="35">
        <v>0</v>
      </c>
      <c r="AL70" s="35">
        <v>0</v>
      </c>
      <c r="AM70" s="36">
        <v>0</v>
      </c>
      <c r="AN70" s="34">
        <v>0</v>
      </c>
      <c r="AO70" s="35">
        <v>0</v>
      </c>
      <c r="AP70" s="35">
        <v>0</v>
      </c>
      <c r="AQ70" s="35">
        <v>0</v>
      </c>
      <c r="AR70" s="36">
        <v>0</v>
      </c>
      <c r="AS70" s="34">
        <v>0</v>
      </c>
      <c r="AT70" s="35">
        <v>0</v>
      </c>
      <c r="AU70" s="35">
        <v>0</v>
      </c>
      <c r="AV70" s="35">
        <v>0</v>
      </c>
      <c r="AW70" s="36">
        <v>0</v>
      </c>
      <c r="AX70" s="34">
        <v>0</v>
      </c>
      <c r="AY70" s="35">
        <v>0</v>
      </c>
      <c r="AZ70" s="35">
        <v>0</v>
      </c>
      <c r="BA70" s="35">
        <v>0</v>
      </c>
      <c r="BB70" s="36">
        <v>0</v>
      </c>
      <c r="BC70" s="34">
        <v>0</v>
      </c>
      <c r="BD70" s="35">
        <v>0</v>
      </c>
      <c r="BE70" s="35">
        <v>0</v>
      </c>
      <c r="BF70" s="35">
        <v>0</v>
      </c>
      <c r="BG70" s="36">
        <v>0</v>
      </c>
      <c r="BH70" s="34">
        <v>0</v>
      </c>
      <c r="BI70" s="35">
        <v>0</v>
      </c>
      <c r="BJ70" s="35">
        <v>0</v>
      </c>
      <c r="BK70" s="35">
        <v>0</v>
      </c>
      <c r="BL70" s="36">
        <v>0</v>
      </c>
      <c r="BM70" s="9">
        <v>2388535.12</v>
      </c>
      <c r="BN70" s="10">
        <v>69.869299999999996</v>
      </c>
      <c r="BO70" s="10">
        <v>68.028700000000001</v>
      </c>
      <c r="BP70" s="10">
        <v>68.025199999999998</v>
      </c>
      <c r="BQ70" s="11">
        <v>68.558400000000006</v>
      </c>
      <c r="BR70" s="9">
        <v>2295194.7999999998</v>
      </c>
      <c r="BS70" s="10">
        <v>69.977900000000005</v>
      </c>
      <c r="BT70" s="10">
        <v>68.128</v>
      </c>
      <c r="BU70" s="10">
        <v>68.120099999999994</v>
      </c>
      <c r="BV70" s="11">
        <v>68.6584</v>
      </c>
      <c r="BW70" s="9">
        <v>2245698.08</v>
      </c>
      <c r="BX70" s="10">
        <v>70.086699999999993</v>
      </c>
      <c r="BY70" s="10">
        <v>68.163300000000007</v>
      </c>
      <c r="BZ70" s="10">
        <v>68.158199999999994</v>
      </c>
      <c r="CA70" s="11">
        <v>68.712599999999995</v>
      </c>
      <c r="CB70" s="9">
        <v>2225017.2799999998</v>
      </c>
      <c r="CC70" s="10">
        <v>70.047700000000006</v>
      </c>
      <c r="CD70" s="10">
        <v>68.189599999999999</v>
      </c>
      <c r="CE70" s="10">
        <v>68.189400000000006</v>
      </c>
      <c r="CF70" s="11">
        <v>68.724900000000005</v>
      </c>
      <c r="CG70" s="9">
        <v>2229842.52</v>
      </c>
      <c r="CH70" s="10">
        <v>70.107699999999994</v>
      </c>
      <c r="CI70" s="10">
        <v>68.196899999999999</v>
      </c>
      <c r="CJ70" s="10">
        <v>68.196799999999996</v>
      </c>
      <c r="CK70" s="11">
        <v>68.745000000000005</v>
      </c>
      <c r="CL70" s="9">
        <v>2275096.92</v>
      </c>
      <c r="CM70" s="10">
        <v>70.382499999999993</v>
      </c>
      <c r="CN70" s="10">
        <v>68.215199999999996</v>
      </c>
      <c r="CO70" s="10">
        <v>68.214200000000005</v>
      </c>
      <c r="CP70" s="11">
        <v>68.824200000000005</v>
      </c>
      <c r="CQ70" s="34">
        <v>0</v>
      </c>
      <c r="CR70" s="35">
        <v>0</v>
      </c>
      <c r="CS70" s="35">
        <v>0</v>
      </c>
      <c r="CT70" s="35">
        <v>0</v>
      </c>
      <c r="CU70" s="36">
        <v>0</v>
      </c>
      <c r="CV70" s="34">
        <v>0</v>
      </c>
      <c r="CW70" s="35">
        <v>0</v>
      </c>
      <c r="CX70" s="35">
        <v>0</v>
      </c>
      <c r="CY70" s="35">
        <v>0</v>
      </c>
      <c r="CZ70" s="36">
        <v>0</v>
      </c>
      <c r="DA70" s="34">
        <v>0</v>
      </c>
      <c r="DB70" s="35">
        <v>0</v>
      </c>
      <c r="DC70" s="35">
        <v>0</v>
      </c>
      <c r="DD70" s="35">
        <v>0</v>
      </c>
      <c r="DE70" s="36">
        <v>0</v>
      </c>
      <c r="DF70" s="34">
        <v>0</v>
      </c>
      <c r="DG70" s="35">
        <v>0</v>
      </c>
      <c r="DH70" s="35">
        <v>0</v>
      </c>
      <c r="DI70" s="35">
        <v>0</v>
      </c>
      <c r="DJ70" s="36">
        <v>0</v>
      </c>
      <c r="DK70" s="34">
        <v>0</v>
      </c>
      <c r="DL70" s="35">
        <v>0</v>
      </c>
      <c r="DM70" s="35">
        <v>0</v>
      </c>
      <c r="DN70" s="35">
        <v>0</v>
      </c>
      <c r="DO70" s="36">
        <v>0</v>
      </c>
      <c r="DP70" s="34">
        <v>0</v>
      </c>
      <c r="DQ70" s="35">
        <v>0</v>
      </c>
      <c r="DR70" s="35">
        <v>0</v>
      </c>
      <c r="DS70" s="35">
        <v>0</v>
      </c>
      <c r="DT70" s="36">
        <v>0</v>
      </c>
      <c r="DU70" s="9">
        <v>2383445.2000000002</v>
      </c>
      <c r="DV70" s="10">
        <v>69.853300000000004</v>
      </c>
      <c r="DW70" s="10">
        <v>68.028800000000004</v>
      </c>
      <c r="DX70" s="10">
        <v>68.026700000000005</v>
      </c>
      <c r="DY70" s="11">
        <v>68.555000000000007</v>
      </c>
      <c r="DZ70" s="9">
        <v>2291415.6800000002</v>
      </c>
      <c r="EA70" s="10">
        <v>69.985500000000002</v>
      </c>
      <c r="EB70" s="10">
        <v>68.125399999999999</v>
      </c>
      <c r="EC70" s="10">
        <v>68.121399999999994</v>
      </c>
      <c r="ED70" s="11">
        <v>68.659700000000001</v>
      </c>
      <c r="EE70" s="9">
        <v>2240700.16</v>
      </c>
      <c r="EF70" s="10">
        <v>70.051400000000001</v>
      </c>
      <c r="EG70" s="10">
        <v>68.166600000000003</v>
      </c>
      <c r="EH70" s="10">
        <v>68.166399999999996</v>
      </c>
      <c r="EI70" s="11">
        <v>68.708500000000001</v>
      </c>
      <c r="EJ70" s="9">
        <v>2221082.04</v>
      </c>
      <c r="EK70" s="10">
        <v>70.042400000000001</v>
      </c>
      <c r="EL70" s="10">
        <v>68.196600000000004</v>
      </c>
      <c r="EM70" s="10">
        <v>68.191000000000003</v>
      </c>
      <c r="EN70" s="11">
        <v>68.727000000000004</v>
      </c>
      <c r="EO70" s="9">
        <v>2225895.7200000002</v>
      </c>
      <c r="EP70" s="10">
        <v>70.099100000000007</v>
      </c>
      <c r="EQ70" s="10">
        <v>68.197599999999994</v>
      </c>
      <c r="ER70" s="10">
        <v>68.196899999999999</v>
      </c>
      <c r="ES70" s="11">
        <v>68.743300000000005</v>
      </c>
      <c r="ET70" s="9">
        <v>2271197.3199999998</v>
      </c>
      <c r="EU70" s="10">
        <v>70.391099999999994</v>
      </c>
      <c r="EV70" s="10">
        <v>68.211600000000004</v>
      </c>
      <c r="EW70" s="10">
        <v>68.212299999999999</v>
      </c>
      <c r="EX70" s="11">
        <v>68.824100000000001</v>
      </c>
      <c r="EY70" s="34">
        <v>0</v>
      </c>
      <c r="EZ70" s="35">
        <v>0</v>
      </c>
      <c r="FA70" s="35">
        <v>0</v>
      </c>
      <c r="FB70" s="35">
        <v>0</v>
      </c>
      <c r="FC70" s="36">
        <v>0</v>
      </c>
      <c r="FD70" s="34">
        <v>0</v>
      </c>
      <c r="FE70" s="35">
        <v>0</v>
      </c>
      <c r="FF70" s="35">
        <v>0</v>
      </c>
      <c r="FG70" s="35">
        <v>0</v>
      </c>
      <c r="FH70" s="36">
        <v>0</v>
      </c>
      <c r="FI70" s="34">
        <v>0</v>
      </c>
      <c r="FJ70" s="35">
        <v>0</v>
      </c>
      <c r="FK70" s="35">
        <v>0</v>
      </c>
      <c r="FL70" s="35">
        <v>0</v>
      </c>
      <c r="FM70" s="36">
        <v>0</v>
      </c>
      <c r="FN70" s="34">
        <v>0</v>
      </c>
      <c r="FO70" s="35">
        <v>0</v>
      </c>
      <c r="FP70" s="35">
        <v>0</v>
      </c>
      <c r="FQ70" s="35">
        <v>0</v>
      </c>
      <c r="FR70" s="36">
        <v>0</v>
      </c>
      <c r="FS70" s="34">
        <v>0</v>
      </c>
      <c r="FT70" s="35">
        <v>0</v>
      </c>
      <c r="FU70" s="35">
        <v>0</v>
      </c>
      <c r="FV70" s="35">
        <v>0</v>
      </c>
      <c r="FW70" s="36">
        <v>0</v>
      </c>
      <c r="FX70" s="34">
        <v>0</v>
      </c>
      <c r="FY70" s="35">
        <v>0</v>
      </c>
      <c r="FZ70" s="35">
        <v>0</v>
      </c>
      <c r="GA70" s="35">
        <v>0</v>
      </c>
      <c r="GB70" s="36">
        <v>0</v>
      </c>
    </row>
    <row r="71" spans="2:184" ht="15" customHeight="1">
      <c r="B71" s="122"/>
      <c r="C71" s="87"/>
      <c r="D71" s="8">
        <f t="shared" si="5"/>
        <v>-4</v>
      </c>
      <c r="E71" s="9">
        <v>2220577.12</v>
      </c>
      <c r="F71" s="10">
        <v>67.024900000000002</v>
      </c>
      <c r="G71" s="10">
        <v>65.796300000000002</v>
      </c>
      <c r="H71" s="10">
        <v>65.799099999999996</v>
      </c>
      <c r="I71" s="11">
        <v>66.169399999999996</v>
      </c>
      <c r="J71" s="9">
        <v>2147921.56</v>
      </c>
      <c r="K71" s="10">
        <v>67.099699999999999</v>
      </c>
      <c r="L71" s="10">
        <v>65.856999999999999</v>
      </c>
      <c r="M71" s="10">
        <v>65.857699999999994</v>
      </c>
      <c r="N71" s="11">
        <v>66.233099999999993</v>
      </c>
      <c r="O71" s="9">
        <v>2110106.16</v>
      </c>
      <c r="P71" s="10">
        <v>67.151899999999998</v>
      </c>
      <c r="Q71" s="10">
        <v>65.886300000000006</v>
      </c>
      <c r="R71" s="10">
        <v>65.889700000000005</v>
      </c>
      <c r="S71" s="11">
        <v>66.2697</v>
      </c>
      <c r="T71" s="9">
        <v>2099530.3199999998</v>
      </c>
      <c r="U71" s="10">
        <v>67.121300000000005</v>
      </c>
      <c r="V71" s="10">
        <v>65.893100000000004</v>
      </c>
      <c r="W71" s="10">
        <v>65.900800000000004</v>
      </c>
      <c r="X71" s="11">
        <v>66.267700000000005</v>
      </c>
      <c r="Y71" s="9">
        <v>2113827.8399999999</v>
      </c>
      <c r="Z71" s="10">
        <v>67.212800000000001</v>
      </c>
      <c r="AA71" s="10">
        <v>65.913799999999995</v>
      </c>
      <c r="AB71" s="10">
        <v>65.919399999999996</v>
      </c>
      <c r="AC71" s="11">
        <v>66.307000000000002</v>
      </c>
      <c r="AD71" s="9">
        <v>2187767.6800000002</v>
      </c>
      <c r="AE71" s="10">
        <v>67.451800000000006</v>
      </c>
      <c r="AF71" s="10">
        <v>65.970799999999997</v>
      </c>
      <c r="AG71" s="10">
        <v>65.983500000000006</v>
      </c>
      <c r="AH71" s="11">
        <v>66.415300000000002</v>
      </c>
      <c r="AI71" s="34">
        <v>0</v>
      </c>
      <c r="AJ71" s="35">
        <v>0</v>
      </c>
      <c r="AK71" s="35">
        <v>0</v>
      </c>
      <c r="AL71" s="35">
        <v>0</v>
      </c>
      <c r="AM71" s="36">
        <v>0</v>
      </c>
      <c r="AN71" s="34">
        <v>0</v>
      </c>
      <c r="AO71" s="35">
        <v>0</v>
      </c>
      <c r="AP71" s="35">
        <v>0</v>
      </c>
      <c r="AQ71" s="35">
        <v>0</v>
      </c>
      <c r="AR71" s="36">
        <v>0</v>
      </c>
      <c r="AS71" s="34">
        <v>0</v>
      </c>
      <c r="AT71" s="35">
        <v>0</v>
      </c>
      <c r="AU71" s="35">
        <v>0</v>
      </c>
      <c r="AV71" s="35">
        <v>0</v>
      </c>
      <c r="AW71" s="36">
        <v>0</v>
      </c>
      <c r="AX71" s="34">
        <v>0</v>
      </c>
      <c r="AY71" s="35">
        <v>0</v>
      </c>
      <c r="AZ71" s="35">
        <v>0</v>
      </c>
      <c r="BA71" s="35">
        <v>0</v>
      </c>
      <c r="BB71" s="36">
        <v>0</v>
      </c>
      <c r="BC71" s="34">
        <v>0</v>
      </c>
      <c r="BD71" s="35">
        <v>0</v>
      </c>
      <c r="BE71" s="35">
        <v>0</v>
      </c>
      <c r="BF71" s="35">
        <v>0</v>
      </c>
      <c r="BG71" s="36">
        <v>0</v>
      </c>
      <c r="BH71" s="34">
        <v>0</v>
      </c>
      <c r="BI71" s="35">
        <v>0</v>
      </c>
      <c r="BJ71" s="35">
        <v>0</v>
      </c>
      <c r="BK71" s="35">
        <v>0</v>
      </c>
      <c r="BL71" s="36">
        <v>0</v>
      </c>
      <c r="BM71" s="9">
        <v>2229353.2799999998</v>
      </c>
      <c r="BN71" s="10">
        <v>67.0017</v>
      </c>
      <c r="BO71" s="10">
        <v>65.794799999999995</v>
      </c>
      <c r="BP71" s="10">
        <v>65.796800000000005</v>
      </c>
      <c r="BQ71" s="11">
        <v>66.161600000000007</v>
      </c>
      <c r="BR71" s="9">
        <v>2158200.7200000002</v>
      </c>
      <c r="BS71" s="10">
        <v>67.121099999999998</v>
      </c>
      <c r="BT71" s="10">
        <v>65.857600000000005</v>
      </c>
      <c r="BU71" s="10">
        <v>65.861999999999995</v>
      </c>
      <c r="BV71" s="11">
        <v>66.240799999999993</v>
      </c>
      <c r="BW71" s="9">
        <v>2119723.96</v>
      </c>
      <c r="BX71" s="10">
        <v>67.164000000000001</v>
      </c>
      <c r="BY71" s="10">
        <v>65.886499999999998</v>
      </c>
      <c r="BZ71" s="10">
        <v>65.891400000000004</v>
      </c>
      <c r="CA71" s="11">
        <v>66.273700000000005</v>
      </c>
      <c r="CB71" s="9">
        <v>2108967.56</v>
      </c>
      <c r="CC71" s="10">
        <v>67.130300000000005</v>
      </c>
      <c r="CD71" s="10">
        <v>65.888499999999993</v>
      </c>
      <c r="CE71" s="10">
        <v>65.894900000000007</v>
      </c>
      <c r="CF71" s="11">
        <v>66.266199999999998</v>
      </c>
      <c r="CG71" s="9">
        <v>2122254.16</v>
      </c>
      <c r="CH71" s="10">
        <v>67.181399999999996</v>
      </c>
      <c r="CI71" s="10">
        <v>65.911900000000003</v>
      </c>
      <c r="CJ71" s="10">
        <v>65.916399999999996</v>
      </c>
      <c r="CK71" s="11">
        <v>66.296700000000001</v>
      </c>
      <c r="CL71" s="9">
        <v>2197170.2799999998</v>
      </c>
      <c r="CM71" s="10">
        <v>67.441800000000001</v>
      </c>
      <c r="CN71" s="10">
        <v>65.967399999999998</v>
      </c>
      <c r="CO71" s="10">
        <v>65.977800000000002</v>
      </c>
      <c r="CP71" s="11">
        <v>66.409300000000002</v>
      </c>
      <c r="CQ71" s="34">
        <v>0</v>
      </c>
      <c r="CR71" s="35">
        <v>0</v>
      </c>
      <c r="CS71" s="35">
        <v>0</v>
      </c>
      <c r="CT71" s="35">
        <v>0</v>
      </c>
      <c r="CU71" s="36">
        <v>0</v>
      </c>
      <c r="CV71" s="34">
        <v>0</v>
      </c>
      <c r="CW71" s="35">
        <v>0</v>
      </c>
      <c r="CX71" s="35">
        <v>0</v>
      </c>
      <c r="CY71" s="35">
        <v>0</v>
      </c>
      <c r="CZ71" s="36">
        <v>0</v>
      </c>
      <c r="DA71" s="34">
        <v>0</v>
      </c>
      <c r="DB71" s="35">
        <v>0</v>
      </c>
      <c r="DC71" s="35">
        <v>0</v>
      </c>
      <c r="DD71" s="35">
        <v>0</v>
      </c>
      <c r="DE71" s="36">
        <v>0</v>
      </c>
      <c r="DF71" s="34">
        <v>0</v>
      </c>
      <c r="DG71" s="35">
        <v>0</v>
      </c>
      <c r="DH71" s="35">
        <v>0</v>
      </c>
      <c r="DI71" s="35">
        <v>0</v>
      </c>
      <c r="DJ71" s="36">
        <v>0</v>
      </c>
      <c r="DK71" s="34">
        <v>0</v>
      </c>
      <c r="DL71" s="35">
        <v>0</v>
      </c>
      <c r="DM71" s="35">
        <v>0</v>
      </c>
      <c r="DN71" s="35">
        <v>0</v>
      </c>
      <c r="DO71" s="36">
        <v>0</v>
      </c>
      <c r="DP71" s="34">
        <v>0</v>
      </c>
      <c r="DQ71" s="35">
        <v>0</v>
      </c>
      <c r="DR71" s="35">
        <v>0</v>
      </c>
      <c r="DS71" s="35">
        <v>0</v>
      </c>
      <c r="DT71" s="36">
        <v>0</v>
      </c>
      <c r="DU71" s="9">
        <v>2223715.2400000002</v>
      </c>
      <c r="DV71" s="10">
        <v>66.967399999999998</v>
      </c>
      <c r="DW71" s="10">
        <v>65.787300000000002</v>
      </c>
      <c r="DX71" s="10">
        <v>65.788799999999995</v>
      </c>
      <c r="DY71" s="11">
        <v>66.146500000000003</v>
      </c>
      <c r="DZ71" s="9">
        <v>2154793.84</v>
      </c>
      <c r="EA71" s="10">
        <v>67.136899999999997</v>
      </c>
      <c r="EB71" s="10">
        <v>65.859700000000004</v>
      </c>
      <c r="EC71" s="10">
        <v>65.862200000000001</v>
      </c>
      <c r="ED71" s="11">
        <v>66.245900000000006</v>
      </c>
      <c r="EE71" s="9">
        <v>2116225.3199999998</v>
      </c>
      <c r="EF71" s="10">
        <v>67.173299999999998</v>
      </c>
      <c r="EG71" s="10">
        <v>65.891599999999997</v>
      </c>
      <c r="EH71" s="10">
        <v>65.892300000000006</v>
      </c>
      <c r="EI71" s="11">
        <v>66.278400000000005</v>
      </c>
      <c r="EJ71" s="9">
        <v>2104778.56</v>
      </c>
      <c r="EK71" s="10">
        <v>67.120800000000003</v>
      </c>
      <c r="EL71" s="10">
        <v>65.8934</v>
      </c>
      <c r="EM71" s="10">
        <v>65.897900000000007</v>
      </c>
      <c r="EN71" s="11">
        <v>66.2667</v>
      </c>
      <c r="EO71" s="9">
        <v>2119052.16</v>
      </c>
      <c r="EP71" s="10">
        <v>67.206999999999994</v>
      </c>
      <c r="EQ71" s="10">
        <v>65.916300000000007</v>
      </c>
      <c r="ER71" s="10">
        <v>65.924199999999999</v>
      </c>
      <c r="ES71" s="11">
        <v>66.308099999999996</v>
      </c>
      <c r="ET71" s="9">
        <v>2193245.84</v>
      </c>
      <c r="EU71" s="10">
        <v>67.445700000000002</v>
      </c>
      <c r="EV71" s="10">
        <v>65.969200000000001</v>
      </c>
      <c r="EW71" s="10">
        <v>65.980699999999999</v>
      </c>
      <c r="EX71" s="11">
        <v>66.412099999999995</v>
      </c>
      <c r="EY71" s="34">
        <v>0</v>
      </c>
      <c r="EZ71" s="35">
        <v>0</v>
      </c>
      <c r="FA71" s="35">
        <v>0</v>
      </c>
      <c r="FB71" s="35">
        <v>0</v>
      </c>
      <c r="FC71" s="36">
        <v>0</v>
      </c>
      <c r="FD71" s="34">
        <v>0</v>
      </c>
      <c r="FE71" s="35">
        <v>0</v>
      </c>
      <c r="FF71" s="35">
        <v>0</v>
      </c>
      <c r="FG71" s="35">
        <v>0</v>
      </c>
      <c r="FH71" s="36">
        <v>0</v>
      </c>
      <c r="FI71" s="34">
        <v>0</v>
      </c>
      <c r="FJ71" s="35">
        <v>0</v>
      </c>
      <c r="FK71" s="35">
        <v>0</v>
      </c>
      <c r="FL71" s="35">
        <v>0</v>
      </c>
      <c r="FM71" s="36">
        <v>0</v>
      </c>
      <c r="FN71" s="34">
        <v>0</v>
      </c>
      <c r="FO71" s="35">
        <v>0</v>
      </c>
      <c r="FP71" s="35">
        <v>0</v>
      </c>
      <c r="FQ71" s="35">
        <v>0</v>
      </c>
      <c r="FR71" s="36">
        <v>0</v>
      </c>
      <c r="FS71" s="34">
        <v>0</v>
      </c>
      <c r="FT71" s="35">
        <v>0</v>
      </c>
      <c r="FU71" s="35">
        <v>0</v>
      </c>
      <c r="FV71" s="35">
        <v>0</v>
      </c>
      <c r="FW71" s="36">
        <v>0</v>
      </c>
      <c r="FX71" s="34">
        <v>0</v>
      </c>
      <c r="FY71" s="35">
        <v>0</v>
      </c>
      <c r="FZ71" s="35">
        <v>0</v>
      </c>
      <c r="GA71" s="35">
        <v>0</v>
      </c>
      <c r="GB71" s="36">
        <v>0</v>
      </c>
    </row>
    <row r="72" spans="2:184" ht="15" customHeight="1">
      <c r="B72" s="122"/>
      <c r="C72" s="87"/>
      <c r="D72" s="8">
        <f t="shared" si="5"/>
        <v>-2</v>
      </c>
      <c r="E72" s="9">
        <v>2079896.96</v>
      </c>
      <c r="F72" s="10">
        <v>64.955699999999993</v>
      </c>
      <c r="G72" s="10">
        <v>63.956800000000001</v>
      </c>
      <c r="H72" s="10">
        <v>63.957799999999999</v>
      </c>
      <c r="I72" s="11">
        <v>64.265100000000004</v>
      </c>
      <c r="J72" s="9">
        <v>2020321.44</v>
      </c>
      <c r="K72" s="10">
        <v>65.014200000000002</v>
      </c>
      <c r="L72" s="10">
        <v>63.998100000000001</v>
      </c>
      <c r="M72" s="10">
        <v>63.997100000000003</v>
      </c>
      <c r="N72" s="11">
        <v>64.310500000000005</v>
      </c>
      <c r="O72" s="9">
        <v>1991926.44</v>
      </c>
      <c r="P72" s="10">
        <v>65.007400000000004</v>
      </c>
      <c r="Q72" s="10">
        <v>64.009399999999999</v>
      </c>
      <c r="R72" s="10">
        <v>64.010300000000001</v>
      </c>
      <c r="S72" s="11">
        <v>64.3172</v>
      </c>
      <c r="T72" s="9">
        <v>1989121.56</v>
      </c>
      <c r="U72" s="10">
        <v>65.004199999999997</v>
      </c>
      <c r="V72" s="10">
        <v>64.028000000000006</v>
      </c>
      <c r="W72" s="10">
        <v>64.030299999999997</v>
      </c>
      <c r="X72" s="11">
        <v>64.330299999999994</v>
      </c>
      <c r="Y72" s="9">
        <v>2015694.84</v>
      </c>
      <c r="Z72" s="10">
        <v>65.114900000000006</v>
      </c>
      <c r="AA72" s="10">
        <v>64.056299999999993</v>
      </c>
      <c r="AB72" s="10">
        <v>64.060699999999997</v>
      </c>
      <c r="AC72" s="11">
        <v>64.3827</v>
      </c>
      <c r="AD72" s="9">
        <v>2123804.7999999998</v>
      </c>
      <c r="AE72" s="10">
        <v>65.234200000000001</v>
      </c>
      <c r="AF72" s="10">
        <v>64.137900000000002</v>
      </c>
      <c r="AG72" s="10">
        <v>64.146900000000002</v>
      </c>
      <c r="AH72" s="11">
        <v>64.476699999999994</v>
      </c>
      <c r="AI72" s="34">
        <v>0</v>
      </c>
      <c r="AJ72" s="35">
        <v>0</v>
      </c>
      <c r="AK72" s="35">
        <v>0</v>
      </c>
      <c r="AL72" s="35">
        <v>0</v>
      </c>
      <c r="AM72" s="36">
        <v>0</v>
      </c>
      <c r="AN72" s="34">
        <v>0</v>
      </c>
      <c r="AO72" s="35">
        <v>0</v>
      </c>
      <c r="AP72" s="35">
        <v>0</v>
      </c>
      <c r="AQ72" s="35">
        <v>0</v>
      </c>
      <c r="AR72" s="36">
        <v>0</v>
      </c>
      <c r="AS72" s="34">
        <v>0</v>
      </c>
      <c r="AT72" s="35">
        <v>0</v>
      </c>
      <c r="AU72" s="35">
        <v>0</v>
      </c>
      <c r="AV72" s="35">
        <v>0</v>
      </c>
      <c r="AW72" s="36">
        <v>0</v>
      </c>
      <c r="AX72" s="34">
        <v>0</v>
      </c>
      <c r="AY72" s="35">
        <v>0</v>
      </c>
      <c r="AZ72" s="35">
        <v>0</v>
      </c>
      <c r="BA72" s="35">
        <v>0</v>
      </c>
      <c r="BB72" s="36">
        <v>0</v>
      </c>
      <c r="BC72" s="34">
        <v>0</v>
      </c>
      <c r="BD72" s="35">
        <v>0</v>
      </c>
      <c r="BE72" s="35">
        <v>0</v>
      </c>
      <c r="BF72" s="35">
        <v>0</v>
      </c>
      <c r="BG72" s="36">
        <v>0</v>
      </c>
      <c r="BH72" s="34">
        <v>0</v>
      </c>
      <c r="BI72" s="35">
        <v>0</v>
      </c>
      <c r="BJ72" s="35">
        <v>0</v>
      </c>
      <c r="BK72" s="35">
        <v>0</v>
      </c>
      <c r="BL72" s="36">
        <v>0</v>
      </c>
      <c r="BM72" s="9">
        <v>2089501.4</v>
      </c>
      <c r="BN72" s="10">
        <v>64.956400000000002</v>
      </c>
      <c r="BO72" s="10">
        <v>63.958100000000002</v>
      </c>
      <c r="BP72" s="10">
        <v>63.9587</v>
      </c>
      <c r="BQ72" s="11">
        <v>64.266099999999994</v>
      </c>
      <c r="BR72" s="9">
        <v>2030198.32</v>
      </c>
      <c r="BS72" s="10">
        <v>65.020399999999995</v>
      </c>
      <c r="BT72" s="10">
        <v>63.997</v>
      </c>
      <c r="BU72" s="10">
        <v>63.995600000000003</v>
      </c>
      <c r="BV72" s="11">
        <v>64.311400000000006</v>
      </c>
      <c r="BW72" s="9">
        <v>2001914.8</v>
      </c>
      <c r="BX72" s="10">
        <v>65.024299999999997</v>
      </c>
      <c r="BY72" s="10">
        <v>64.006100000000004</v>
      </c>
      <c r="BZ72" s="10">
        <v>64.007400000000004</v>
      </c>
      <c r="CA72" s="11">
        <v>64.319699999999997</v>
      </c>
      <c r="CB72" s="9">
        <v>1996963.12</v>
      </c>
      <c r="CC72" s="10">
        <v>64.959000000000003</v>
      </c>
      <c r="CD72" s="10">
        <v>64.007999999999996</v>
      </c>
      <c r="CE72" s="10">
        <v>64.008600000000001</v>
      </c>
      <c r="CF72" s="11">
        <v>64.301900000000003</v>
      </c>
      <c r="CG72" s="9">
        <v>2025650.72</v>
      </c>
      <c r="CH72" s="10">
        <v>65.122600000000006</v>
      </c>
      <c r="CI72" s="10">
        <v>64.053399999999996</v>
      </c>
      <c r="CJ72" s="10">
        <v>64.060199999999995</v>
      </c>
      <c r="CK72" s="11">
        <v>64.383600000000001</v>
      </c>
      <c r="CL72" s="9">
        <v>2133503.48</v>
      </c>
      <c r="CM72" s="10">
        <v>65.231300000000005</v>
      </c>
      <c r="CN72" s="10">
        <v>64.139200000000002</v>
      </c>
      <c r="CO72" s="10">
        <v>64.145799999999994</v>
      </c>
      <c r="CP72" s="11">
        <v>64.475999999999999</v>
      </c>
      <c r="CQ72" s="34">
        <v>0</v>
      </c>
      <c r="CR72" s="35">
        <v>0</v>
      </c>
      <c r="CS72" s="35">
        <v>0</v>
      </c>
      <c r="CT72" s="35">
        <v>0</v>
      </c>
      <c r="CU72" s="36">
        <v>0</v>
      </c>
      <c r="CV72" s="34">
        <v>0</v>
      </c>
      <c r="CW72" s="35">
        <v>0</v>
      </c>
      <c r="CX72" s="35">
        <v>0</v>
      </c>
      <c r="CY72" s="35">
        <v>0</v>
      </c>
      <c r="CZ72" s="36">
        <v>0</v>
      </c>
      <c r="DA72" s="34">
        <v>0</v>
      </c>
      <c r="DB72" s="35">
        <v>0</v>
      </c>
      <c r="DC72" s="35">
        <v>0</v>
      </c>
      <c r="DD72" s="35">
        <v>0</v>
      </c>
      <c r="DE72" s="36">
        <v>0</v>
      </c>
      <c r="DF72" s="34">
        <v>0</v>
      </c>
      <c r="DG72" s="35">
        <v>0</v>
      </c>
      <c r="DH72" s="35">
        <v>0</v>
      </c>
      <c r="DI72" s="35">
        <v>0</v>
      </c>
      <c r="DJ72" s="36">
        <v>0</v>
      </c>
      <c r="DK72" s="34">
        <v>0</v>
      </c>
      <c r="DL72" s="35">
        <v>0</v>
      </c>
      <c r="DM72" s="35">
        <v>0</v>
      </c>
      <c r="DN72" s="35">
        <v>0</v>
      </c>
      <c r="DO72" s="36">
        <v>0</v>
      </c>
      <c r="DP72" s="34">
        <v>0</v>
      </c>
      <c r="DQ72" s="35">
        <v>0</v>
      </c>
      <c r="DR72" s="35">
        <v>0</v>
      </c>
      <c r="DS72" s="35">
        <v>0</v>
      </c>
      <c r="DT72" s="36">
        <v>0</v>
      </c>
      <c r="DU72" s="9">
        <v>2085749.8</v>
      </c>
      <c r="DV72" s="10">
        <v>64.958299999999994</v>
      </c>
      <c r="DW72" s="10">
        <v>63.956099999999999</v>
      </c>
      <c r="DX72" s="10">
        <v>63.9574</v>
      </c>
      <c r="DY72" s="11">
        <v>64.265500000000003</v>
      </c>
      <c r="DZ72" s="9">
        <v>2026380.92</v>
      </c>
      <c r="EA72" s="10">
        <v>65.028599999999997</v>
      </c>
      <c r="EB72" s="10">
        <v>63.998399999999997</v>
      </c>
      <c r="EC72" s="10">
        <v>63.9985</v>
      </c>
      <c r="ED72" s="11">
        <v>64.315200000000004</v>
      </c>
      <c r="EE72" s="9">
        <v>1998030.84</v>
      </c>
      <c r="EF72" s="10">
        <v>65.025400000000005</v>
      </c>
      <c r="EG72" s="10">
        <v>64.006799999999998</v>
      </c>
      <c r="EH72" s="10">
        <v>64.005499999999998</v>
      </c>
      <c r="EI72" s="11">
        <v>64.319500000000005</v>
      </c>
      <c r="EJ72" s="9">
        <v>1992774.2</v>
      </c>
      <c r="EK72" s="10">
        <v>64.960999999999999</v>
      </c>
      <c r="EL72" s="10">
        <v>64.015600000000006</v>
      </c>
      <c r="EM72" s="10">
        <v>64.018799999999999</v>
      </c>
      <c r="EN72" s="11">
        <v>64.309399999999997</v>
      </c>
      <c r="EO72" s="9">
        <v>2021332.16</v>
      </c>
      <c r="EP72" s="10">
        <v>65.116799999999998</v>
      </c>
      <c r="EQ72" s="10">
        <v>64.054299999999998</v>
      </c>
      <c r="ER72" s="10">
        <v>64.058800000000005</v>
      </c>
      <c r="ES72" s="11">
        <v>64.381799999999998</v>
      </c>
      <c r="ET72" s="9">
        <v>2129256.2000000002</v>
      </c>
      <c r="EU72" s="10">
        <v>65.225099999999998</v>
      </c>
      <c r="EV72" s="10">
        <v>64.140100000000004</v>
      </c>
      <c r="EW72" s="10">
        <v>64.146299999999997</v>
      </c>
      <c r="EX72" s="11">
        <v>64.474800000000002</v>
      </c>
      <c r="EY72" s="34">
        <v>0</v>
      </c>
      <c r="EZ72" s="35">
        <v>0</v>
      </c>
      <c r="FA72" s="35">
        <v>0</v>
      </c>
      <c r="FB72" s="35">
        <v>0</v>
      </c>
      <c r="FC72" s="36">
        <v>0</v>
      </c>
      <c r="FD72" s="34">
        <v>0</v>
      </c>
      <c r="FE72" s="35">
        <v>0</v>
      </c>
      <c r="FF72" s="35">
        <v>0</v>
      </c>
      <c r="FG72" s="35">
        <v>0</v>
      </c>
      <c r="FH72" s="36">
        <v>0</v>
      </c>
      <c r="FI72" s="34">
        <v>0</v>
      </c>
      <c r="FJ72" s="35">
        <v>0</v>
      </c>
      <c r="FK72" s="35">
        <v>0</v>
      </c>
      <c r="FL72" s="35">
        <v>0</v>
      </c>
      <c r="FM72" s="36">
        <v>0</v>
      </c>
      <c r="FN72" s="34">
        <v>0</v>
      </c>
      <c r="FO72" s="35">
        <v>0</v>
      </c>
      <c r="FP72" s="35">
        <v>0</v>
      </c>
      <c r="FQ72" s="35">
        <v>0</v>
      </c>
      <c r="FR72" s="36">
        <v>0</v>
      </c>
      <c r="FS72" s="34">
        <v>0</v>
      </c>
      <c r="FT72" s="35">
        <v>0</v>
      </c>
      <c r="FU72" s="35">
        <v>0</v>
      </c>
      <c r="FV72" s="35">
        <v>0</v>
      </c>
      <c r="FW72" s="36">
        <v>0</v>
      </c>
      <c r="FX72" s="34">
        <v>0</v>
      </c>
      <c r="FY72" s="35">
        <v>0</v>
      </c>
      <c r="FZ72" s="35">
        <v>0</v>
      </c>
      <c r="GA72" s="35">
        <v>0</v>
      </c>
      <c r="GB72" s="36">
        <v>0</v>
      </c>
    </row>
    <row r="73" spans="2:184" ht="15" customHeight="1">
      <c r="B73" s="122"/>
      <c r="C73" s="87"/>
      <c r="D73" s="8">
        <f t="shared" si="5"/>
        <v>0</v>
      </c>
      <c r="E73" s="9">
        <v>1951260.32</v>
      </c>
      <c r="F73" s="10">
        <v>63.149700000000003</v>
      </c>
      <c r="G73" s="10">
        <v>62.281799999999997</v>
      </c>
      <c r="H73" s="10">
        <v>62.281599999999997</v>
      </c>
      <c r="I73" s="11">
        <v>62.552</v>
      </c>
      <c r="J73" s="9">
        <v>1900879.32</v>
      </c>
      <c r="K73" s="10">
        <v>63.145899999999997</v>
      </c>
      <c r="L73" s="10">
        <v>62.288899999999998</v>
      </c>
      <c r="M73" s="10">
        <v>62.286700000000003</v>
      </c>
      <c r="N73" s="11">
        <v>62.555100000000003</v>
      </c>
      <c r="O73" s="9">
        <v>1881033.32</v>
      </c>
      <c r="P73" s="10">
        <v>63.114800000000002</v>
      </c>
      <c r="Q73" s="10">
        <v>62.295900000000003</v>
      </c>
      <c r="R73" s="10">
        <v>62.293599999999998</v>
      </c>
      <c r="S73" s="11">
        <v>62.551000000000002</v>
      </c>
      <c r="T73" s="9">
        <v>1888205.16</v>
      </c>
      <c r="U73" s="10">
        <v>63.205800000000004</v>
      </c>
      <c r="V73" s="10">
        <v>62.330199999999998</v>
      </c>
      <c r="W73" s="10">
        <v>62.326700000000002</v>
      </c>
      <c r="X73" s="11">
        <v>62.601100000000002</v>
      </c>
      <c r="Y73" s="9">
        <v>1933363.36</v>
      </c>
      <c r="Z73" s="10">
        <v>63.367699999999999</v>
      </c>
      <c r="AA73" s="10">
        <v>62.391399999999997</v>
      </c>
      <c r="AB73" s="10">
        <v>62.388100000000001</v>
      </c>
      <c r="AC73" s="11">
        <v>62.691899999999997</v>
      </c>
      <c r="AD73" s="9">
        <v>2076720.04</v>
      </c>
      <c r="AE73" s="10">
        <v>63.334499999999998</v>
      </c>
      <c r="AF73" s="10">
        <v>62.491599999999998</v>
      </c>
      <c r="AG73" s="10">
        <v>62.491100000000003</v>
      </c>
      <c r="AH73" s="11">
        <v>62.754600000000003</v>
      </c>
      <c r="AI73" s="34">
        <v>0</v>
      </c>
      <c r="AJ73" s="35">
        <v>0</v>
      </c>
      <c r="AK73" s="35">
        <v>0</v>
      </c>
      <c r="AL73" s="35">
        <v>0</v>
      </c>
      <c r="AM73" s="36">
        <v>0</v>
      </c>
      <c r="AN73" s="34">
        <v>0</v>
      </c>
      <c r="AO73" s="35">
        <v>0</v>
      </c>
      <c r="AP73" s="35">
        <v>0</v>
      </c>
      <c r="AQ73" s="35">
        <v>0</v>
      </c>
      <c r="AR73" s="36">
        <v>0</v>
      </c>
      <c r="AS73" s="34">
        <v>0</v>
      </c>
      <c r="AT73" s="35">
        <v>0</v>
      </c>
      <c r="AU73" s="35">
        <v>0</v>
      </c>
      <c r="AV73" s="35">
        <v>0</v>
      </c>
      <c r="AW73" s="36">
        <v>0</v>
      </c>
      <c r="AX73" s="34">
        <v>0</v>
      </c>
      <c r="AY73" s="35">
        <v>0</v>
      </c>
      <c r="AZ73" s="35">
        <v>0</v>
      </c>
      <c r="BA73" s="35">
        <v>0</v>
      </c>
      <c r="BB73" s="36">
        <v>0</v>
      </c>
      <c r="BC73" s="34">
        <v>0</v>
      </c>
      <c r="BD73" s="35">
        <v>0</v>
      </c>
      <c r="BE73" s="35">
        <v>0</v>
      </c>
      <c r="BF73" s="35">
        <v>0</v>
      </c>
      <c r="BG73" s="36">
        <v>0</v>
      </c>
      <c r="BH73" s="34">
        <v>0</v>
      </c>
      <c r="BI73" s="35">
        <v>0</v>
      </c>
      <c r="BJ73" s="35">
        <v>0</v>
      </c>
      <c r="BK73" s="35">
        <v>0</v>
      </c>
      <c r="BL73" s="36">
        <v>0</v>
      </c>
      <c r="BM73" s="9">
        <v>1959675.52</v>
      </c>
      <c r="BN73" s="10">
        <v>63.119700000000002</v>
      </c>
      <c r="BO73" s="10">
        <v>62.2759</v>
      </c>
      <c r="BP73" s="10">
        <v>62.270699999999998</v>
      </c>
      <c r="BQ73" s="11">
        <v>62.537399999999998</v>
      </c>
      <c r="BR73" s="9">
        <v>1911910.08</v>
      </c>
      <c r="BS73" s="10">
        <v>63.180900000000001</v>
      </c>
      <c r="BT73" s="10">
        <v>62.295200000000001</v>
      </c>
      <c r="BU73" s="10">
        <v>62.290500000000002</v>
      </c>
      <c r="BV73" s="11">
        <v>62.568899999999999</v>
      </c>
      <c r="BW73" s="9">
        <v>1889872.68</v>
      </c>
      <c r="BX73" s="10">
        <v>63.1036</v>
      </c>
      <c r="BY73" s="10">
        <v>62.290999999999997</v>
      </c>
      <c r="BZ73" s="10">
        <v>62.288800000000002</v>
      </c>
      <c r="CA73" s="11">
        <v>62.544199999999996</v>
      </c>
      <c r="CB73" s="9">
        <v>1896842.2</v>
      </c>
      <c r="CC73" s="10">
        <v>63.190899999999999</v>
      </c>
      <c r="CD73" s="10">
        <v>62.332599999999999</v>
      </c>
      <c r="CE73" s="10">
        <v>62.3309</v>
      </c>
      <c r="CF73" s="11">
        <v>62.599400000000003</v>
      </c>
      <c r="CG73" s="9">
        <v>1942422.24</v>
      </c>
      <c r="CH73" s="10">
        <v>63.353999999999999</v>
      </c>
      <c r="CI73" s="10">
        <v>62.391800000000003</v>
      </c>
      <c r="CJ73" s="10">
        <v>62.389299999999999</v>
      </c>
      <c r="CK73" s="11">
        <v>62.688499999999998</v>
      </c>
      <c r="CL73" s="9">
        <v>2086632.72</v>
      </c>
      <c r="CM73" s="10">
        <v>63.334600000000002</v>
      </c>
      <c r="CN73" s="10">
        <v>62.4893</v>
      </c>
      <c r="CO73" s="10">
        <v>62.4908</v>
      </c>
      <c r="CP73" s="11">
        <v>62.753700000000002</v>
      </c>
      <c r="CQ73" s="34">
        <v>0</v>
      </c>
      <c r="CR73" s="35">
        <v>0</v>
      </c>
      <c r="CS73" s="35">
        <v>0</v>
      </c>
      <c r="CT73" s="35">
        <v>0</v>
      </c>
      <c r="CU73" s="36">
        <v>0</v>
      </c>
      <c r="CV73" s="34">
        <v>0</v>
      </c>
      <c r="CW73" s="35">
        <v>0</v>
      </c>
      <c r="CX73" s="35">
        <v>0</v>
      </c>
      <c r="CY73" s="35">
        <v>0</v>
      </c>
      <c r="CZ73" s="36">
        <v>0</v>
      </c>
      <c r="DA73" s="34">
        <v>0</v>
      </c>
      <c r="DB73" s="35">
        <v>0</v>
      </c>
      <c r="DC73" s="35">
        <v>0</v>
      </c>
      <c r="DD73" s="35">
        <v>0</v>
      </c>
      <c r="DE73" s="36">
        <v>0</v>
      </c>
      <c r="DF73" s="34">
        <v>0</v>
      </c>
      <c r="DG73" s="35">
        <v>0</v>
      </c>
      <c r="DH73" s="35">
        <v>0</v>
      </c>
      <c r="DI73" s="35">
        <v>0</v>
      </c>
      <c r="DJ73" s="36">
        <v>0</v>
      </c>
      <c r="DK73" s="34">
        <v>0</v>
      </c>
      <c r="DL73" s="35">
        <v>0</v>
      </c>
      <c r="DM73" s="35">
        <v>0</v>
      </c>
      <c r="DN73" s="35">
        <v>0</v>
      </c>
      <c r="DO73" s="36">
        <v>0</v>
      </c>
      <c r="DP73" s="34">
        <v>0</v>
      </c>
      <c r="DQ73" s="35">
        <v>0</v>
      </c>
      <c r="DR73" s="35">
        <v>0</v>
      </c>
      <c r="DS73" s="35">
        <v>0</v>
      </c>
      <c r="DT73" s="36">
        <v>0</v>
      </c>
      <c r="DU73" s="9">
        <v>1955415.84</v>
      </c>
      <c r="DV73" s="10">
        <v>63.1143</v>
      </c>
      <c r="DW73" s="10">
        <v>62.271999999999998</v>
      </c>
      <c r="DX73" s="10">
        <v>62.2712</v>
      </c>
      <c r="DY73" s="11">
        <v>62.534599999999998</v>
      </c>
      <c r="DZ73" s="9">
        <v>1905869.28</v>
      </c>
      <c r="EA73" s="10">
        <v>63.128999999999998</v>
      </c>
      <c r="EB73" s="10">
        <v>62.286799999999999</v>
      </c>
      <c r="EC73" s="10">
        <v>62.281999999999996</v>
      </c>
      <c r="ED73" s="11">
        <v>62.547899999999998</v>
      </c>
      <c r="EE73" s="9">
        <v>1889779.64</v>
      </c>
      <c r="EF73" s="10">
        <v>63.2014</v>
      </c>
      <c r="EG73" s="10">
        <v>62.316899999999997</v>
      </c>
      <c r="EH73" s="10">
        <v>62.313600000000001</v>
      </c>
      <c r="EI73" s="11">
        <v>62.590899999999998</v>
      </c>
      <c r="EJ73" s="9">
        <v>1893615.28</v>
      </c>
      <c r="EK73" s="10">
        <v>63.203299999999999</v>
      </c>
      <c r="EL73" s="10">
        <v>62.333799999999997</v>
      </c>
      <c r="EM73" s="10">
        <v>62.3309</v>
      </c>
      <c r="EN73" s="11">
        <v>62.603400000000001</v>
      </c>
      <c r="EO73" s="9">
        <v>1938877.2</v>
      </c>
      <c r="EP73" s="10">
        <v>63.366999999999997</v>
      </c>
      <c r="EQ73" s="10">
        <v>62.392299999999999</v>
      </c>
      <c r="ER73" s="10">
        <v>62.39</v>
      </c>
      <c r="ES73" s="11">
        <v>62.692599999999999</v>
      </c>
      <c r="ET73" s="9">
        <v>2082478.68</v>
      </c>
      <c r="EU73" s="10">
        <v>63.332900000000002</v>
      </c>
      <c r="EV73" s="10">
        <v>62.489800000000002</v>
      </c>
      <c r="EW73" s="10">
        <v>62.491100000000003</v>
      </c>
      <c r="EX73" s="11">
        <v>62.753500000000003</v>
      </c>
      <c r="EY73" s="34">
        <v>0</v>
      </c>
      <c r="EZ73" s="35">
        <v>0</v>
      </c>
      <c r="FA73" s="35">
        <v>0</v>
      </c>
      <c r="FB73" s="35">
        <v>0</v>
      </c>
      <c r="FC73" s="36">
        <v>0</v>
      </c>
      <c r="FD73" s="34">
        <v>0</v>
      </c>
      <c r="FE73" s="35">
        <v>0</v>
      </c>
      <c r="FF73" s="35">
        <v>0</v>
      </c>
      <c r="FG73" s="35">
        <v>0</v>
      </c>
      <c r="FH73" s="36">
        <v>0</v>
      </c>
      <c r="FI73" s="34">
        <v>0</v>
      </c>
      <c r="FJ73" s="35">
        <v>0</v>
      </c>
      <c r="FK73" s="35">
        <v>0</v>
      </c>
      <c r="FL73" s="35">
        <v>0</v>
      </c>
      <c r="FM73" s="36">
        <v>0</v>
      </c>
      <c r="FN73" s="34">
        <v>0</v>
      </c>
      <c r="FO73" s="35">
        <v>0</v>
      </c>
      <c r="FP73" s="35">
        <v>0</v>
      </c>
      <c r="FQ73" s="35">
        <v>0</v>
      </c>
      <c r="FR73" s="36">
        <v>0</v>
      </c>
      <c r="FS73" s="34">
        <v>0</v>
      </c>
      <c r="FT73" s="35">
        <v>0</v>
      </c>
      <c r="FU73" s="35">
        <v>0</v>
      </c>
      <c r="FV73" s="35">
        <v>0</v>
      </c>
      <c r="FW73" s="36">
        <v>0</v>
      </c>
      <c r="FX73" s="34">
        <v>0</v>
      </c>
      <c r="FY73" s="35">
        <v>0</v>
      </c>
      <c r="FZ73" s="35">
        <v>0</v>
      </c>
      <c r="GA73" s="35">
        <v>0</v>
      </c>
      <c r="GB73" s="36">
        <v>0</v>
      </c>
    </row>
    <row r="74" spans="2:184" ht="15" customHeight="1">
      <c r="B74" s="122"/>
      <c r="C74" s="87"/>
      <c r="D74" s="8">
        <f t="shared" si="5"/>
        <v>2</v>
      </c>
      <c r="E74" s="9">
        <v>1817930.96</v>
      </c>
      <c r="F74" s="10">
        <v>61.173499999999997</v>
      </c>
      <c r="G74" s="10">
        <v>60.323099999999997</v>
      </c>
      <c r="H74" s="10">
        <v>60.316099999999999</v>
      </c>
      <c r="I74" s="11">
        <v>60.585799999999999</v>
      </c>
      <c r="J74" s="9">
        <v>1779034.76</v>
      </c>
      <c r="K74" s="10">
        <v>61.158000000000001</v>
      </c>
      <c r="L74" s="10">
        <v>60.322800000000001</v>
      </c>
      <c r="M74" s="10">
        <v>60.3185</v>
      </c>
      <c r="N74" s="11">
        <v>60.582000000000001</v>
      </c>
      <c r="O74" s="9">
        <v>1766899.28</v>
      </c>
      <c r="P74" s="10">
        <v>61.0837</v>
      </c>
      <c r="Q74" s="10">
        <v>60.311799999999998</v>
      </c>
      <c r="R74" s="10">
        <v>60.306199999999997</v>
      </c>
      <c r="S74" s="11">
        <v>60.552</v>
      </c>
      <c r="T74" s="9">
        <v>1783602.84</v>
      </c>
      <c r="U74" s="10">
        <v>61.2164</v>
      </c>
      <c r="V74" s="10">
        <v>60.364400000000003</v>
      </c>
      <c r="W74" s="10">
        <v>60.362200000000001</v>
      </c>
      <c r="X74" s="11">
        <v>60.628999999999998</v>
      </c>
      <c r="Y74" s="9">
        <v>1854119</v>
      </c>
      <c r="Z74" s="10">
        <v>61.330399999999997</v>
      </c>
      <c r="AA74" s="10">
        <v>60.463900000000002</v>
      </c>
      <c r="AB74" s="10">
        <v>60.460099999999997</v>
      </c>
      <c r="AC74" s="11">
        <v>60.732500000000002</v>
      </c>
      <c r="AD74" s="9">
        <v>2036111.3600000001</v>
      </c>
      <c r="AE74" s="10">
        <v>61.188899999999997</v>
      </c>
      <c r="AF74" s="10">
        <v>60.589300000000001</v>
      </c>
      <c r="AG74" s="10">
        <v>60.5807</v>
      </c>
      <c r="AH74" s="11">
        <v>60.777099999999997</v>
      </c>
      <c r="AI74" s="34">
        <v>0</v>
      </c>
      <c r="AJ74" s="35">
        <v>0</v>
      </c>
      <c r="AK74" s="35">
        <v>0</v>
      </c>
      <c r="AL74" s="35">
        <v>0</v>
      </c>
      <c r="AM74" s="36">
        <v>0</v>
      </c>
      <c r="AN74" s="34">
        <v>0</v>
      </c>
      <c r="AO74" s="35">
        <v>0</v>
      </c>
      <c r="AP74" s="35">
        <v>0</v>
      </c>
      <c r="AQ74" s="35">
        <v>0</v>
      </c>
      <c r="AR74" s="36">
        <v>0</v>
      </c>
      <c r="AS74" s="34">
        <v>0</v>
      </c>
      <c r="AT74" s="35">
        <v>0</v>
      </c>
      <c r="AU74" s="35">
        <v>0</v>
      </c>
      <c r="AV74" s="35">
        <v>0</v>
      </c>
      <c r="AW74" s="36">
        <v>0</v>
      </c>
      <c r="AX74" s="34">
        <v>0</v>
      </c>
      <c r="AY74" s="35">
        <v>0</v>
      </c>
      <c r="AZ74" s="35">
        <v>0</v>
      </c>
      <c r="BA74" s="35">
        <v>0</v>
      </c>
      <c r="BB74" s="36">
        <v>0</v>
      </c>
      <c r="BC74" s="34">
        <v>0</v>
      </c>
      <c r="BD74" s="35">
        <v>0</v>
      </c>
      <c r="BE74" s="35">
        <v>0</v>
      </c>
      <c r="BF74" s="35">
        <v>0</v>
      </c>
      <c r="BG74" s="36">
        <v>0</v>
      </c>
      <c r="BH74" s="34">
        <v>0</v>
      </c>
      <c r="BI74" s="35">
        <v>0</v>
      </c>
      <c r="BJ74" s="35">
        <v>0</v>
      </c>
      <c r="BK74" s="35">
        <v>0</v>
      </c>
      <c r="BL74" s="36">
        <v>0</v>
      </c>
      <c r="BM74" s="9">
        <v>1827468.48</v>
      </c>
      <c r="BN74" s="10">
        <v>61.176699999999997</v>
      </c>
      <c r="BO74" s="10">
        <v>60.3247</v>
      </c>
      <c r="BP74" s="10">
        <v>60.320500000000003</v>
      </c>
      <c r="BQ74" s="11">
        <v>60.588900000000002</v>
      </c>
      <c r="BR74" s="9">
        <v>1787725.28</v>
      </c>
      <c r="BS74" s="10">
        <v>61.148699999999998</v>
      </c>
      <c r="BT74" s="10">
        <v>60.327300000000001</v>
      </c>
      <c r="BU74" s="10">
        <v>60.322899999999997</v>
      </c>
      <c r="BV74" s="11">
        <v>60.582500000000003</v>
      </c>
      <c r="BW74" s="9">
        <v>1775353.64</v>
      </c>
      <c r="BX74" s="10">
        <v>61.069499999999998</v>
      </c>
      <c r="BY74" s="10">
        <v>60.314100000000003</v>
      </c>
      <c r="BZ74" s="10">
        <v>60.307200000000002</v>
      </c>
      <c r="CA74" s="11">
        <v>60.5488</v>
      </c>
      <c r="CB74" s="9">
        <v>1794142.52</v>
      </c>
      <c r="CC74" s="10">
        <v>61.240299999999998</v>
      </c>
      <c r="CD74" s="10">
        <v>60.369799999999998</v>
      </c>
      <c r="CE74" s="10">
        <v>60.367400000000004</v>
      </c>
      <c r="CF74" s="11">
        <v>60.639800000000001</v>
      </c>
      <c r="CG74" s="9">
        <v>1864097.72</v>
      </c>
      <c r="CH74" s="10">
        <v>61.335900000000002</v>
      </c>
      <c r="CI74" s="10">
        <v>60.463500000000003</v>
      </c>
      <c r="CJ74" s="10">
        <v>60.461399999999998</v>
      </c>
      <c r="CK74" s="11">
        <v>60.734499999999997</v>
      </c>
      <c r="CL74" s="9">
        <v>2045954.2</v>
      </c>
      <c r="CM74" s="10">
        <v>61.189399999999999</v>
      </c>
      <c r="CN74" s="10">
        <v>60.588299999999997</v>
      </c>
      <c r="CO74" s="10">
        <v>60.580399999999997</v>
      </c>
      <c r="CP74" s="11">
        <v>60.776800000000001</v>
      </c>
      <c r="CQ74" s="34">
        <v>0</v>
      </c>
      <c r="CR74" s="35">
        <v>0</v>
      </c>
      <c r="CS74" s="35">
        <v>0</v>
      </c>
      <c r="CT74" s="35">
        <v>0</v>
      </c>
      <c r="CU74" s="36">
        <v>0</v>
      </c>
      <c r="CV74" s="34">
        <v>0</v>
      </c>
      <c r="CW74" s="35">
        <v>0</v>
      </c>
      <c r="CX74" s="35">
        <v>0</v>
      </c>
      <c r="CY74" s="35">
        <v>0</v>
      </c>
      <c r="CZ74" s="36">
        <v>0</v>
      </c>
      <c r="DA74" s="34">
        <v>0</v>
      </c>
      <c r="DB74" s="35">
        <v>0</v>
      </c>
      <c r="DC74" s="35">
        <v>0</v>
      </c>
      <c r="DD74" s="35">
        <v>0</v>
      </c>
      <c r="DE74" s="36">
        <v>0</v>
      </c>
      <c r="DF74" s="34">
        <v>0</v>
      </c>
      <c r="DG74" s="35">
        <v>0</v>
      </c>
      <c r="DH74" s="35">
        <v>0</v>
      </c>
      <c r="DI74" s="35">
        <v>0</v>
      </c>
      <c r="DJ74" s="36">
        <v>0</v>
      </c>
      <c r="DK74" s="34">
        <v>0</v>
      </c>
      <c r="DL74" s="35">
        <v>0</v>
      </c>
      <c r="DM74" s="35">
        <v>0</v>
      </c>
      <c r="DN74" s="35">
        <v>0</v>
      </c>
      <c r="DO74" s="36">
        <v>0</v>
      </c>
      <c r="DP74" s="34">
        <v>0</v>
      </c>
      <c r="DQ74" s="35">
        <v>0</v>
      </c>
      <c r="DR74" s="35">
        <v>0</v>
      </c>
      <c r="DS74" s="35">
        <v>0</v>
      </c>
      <c r="DT74" s="36">
        <v>0</v>
      </c>
      <c r="DU74" s="9">
        <v>1822732.56</v>
      </c>
      <c r="DV74" s="10">
        <v>61.160800000000002</v>
      </c>
      <c r="DW74" s="10">
        <v>60.322299999999998</v>
      </c>
      <c r="DX74" s="10">
        <v>60.317300000000003</v>
      </c>
      <c r="DY74" s="11">
        <v>60.582299999999996</v>
      </c>
      <c r="DZ74" s="9">
        <v>1784358.36</v>
      </c>
      <c r="EA74" s="10">
        <v>61.164700000000003</v>
      </c>
      <c r="EB74" s="10">
        <v>60.333799999999997</v>
      </c>
      <c r="EC74" s="10">
        <v>60.329099999999997</v>
      </c>
      <c r="ED74" s="11">
        <v>60.591799999999999</v>
      </c>
      <c r="EE74" s="9">
        <v>1772998.52</v>
      </c>
      <c r="EF74" s="10">
        <v>61.106900000000003</v>
      </c>
      <c r="EG74" s="10">
        <v>60.325800000000001</v>
      </c>
      <c r="EH74" s="10">
        <v>60.324100000000001</v>
      </c>
      <c r="EI74" s="11">
        <v>60.569899999999997</v>
      </c>
      <c r="EJ74" s="9">
        <v>1790277.48</v>
      </c>
      <c r="EK74" s="10">
        <v>61.245600000000003</v>
      </c>
      <c r="EL74" s="10">
        <v>60.374299999999998</v>
      </c>
      <c r="EM74" s="10">
        <v>60.369700000000002</v>
      </c>
      <c r="EN74" s="11">
        <v>60.643799999999999</v>
      </c>
      <c r="EO74" s="9">
        <v>1860522.24</v>
      </c>
      <c r="EP74" s="10">
        <v>61.3474</v>
      </c>
      <c r="EQ74" s="10">
        <v>60.464599999999997</v>
      </c>
      <c r="ER74" s="10">
        <v>60.461300000000001</v>
      </c>
      <c r="ES74" s="11">
        <v>60.738199999999999</v>
      </c>
      <c r="ET74" s="9">
        <v>2041931.72</v>
      </c>
      <c r="EU74" s="10">
        <v>61.187600000000003</v>
      </c>
      <c r="EV74" s="10">
        <v>60.592100000000002</v>
      </c>
      <c r="EW74" s="10">
        <v>60.582299999999996</v>
      </c>
      <c r="EX74" s="11">
        <v>60.778300000000002</v>
      </c>
      <c r="EY74" s="34">
        <v>0</v>
      </c>
      <c r="EZ74" s="35">
        <v>0</v>
      </c>
      <c r="FA74" s="35">
        <v>0</v>
      </c>
      <c r="FB74" s="35">
        <v>0</v>
      </c>
      <c r="FC74" s="36">
        <v>0</v>
      </c>
      <c r="FD74" s="34">
        <v>0</v>
      </c>
      <c r="FE74" s="35">
        <v>0</v>
      </c>
      <c r="FF74" s="35">
        <v>0</v>
      </c>
      <c r="FG74" s="35">
        <v>0</v>
      </c>
      <c r="FH74" s="36">
        <v>0</v>
      </c>
      <c r="FI74" s="34">
        <v>0</v>
      </c>
      <c r="FJ74" s="35">
        <v>0</v>
      </c>
      <c r="FK74" s="35">
        <v>0</v>
      </c>
      <c r="FL74" s="35">
        <v>0</v>
      </c>
      <c r="FM74" s="36">
        <v>0</v>
      </c>
      <c r="FN74" s="34">
        <v>0</v>
      </c>
      <c r="FO74" s="35">
        <v>0</v>
      </c>
      <c r="FP74" s="35">
        <v>0</v>
      </c>
      <c r="FQ74" s="35">
        <v>0</v>
      </c>
      <c r="FR74" s="36">
        <v>0</v>
      </c>
      <c r="FS74" s="34">
        <v>0</v>
      </c>
      <c r="FT74" s="35">
        <v>0</v>
      </c>
      <c r="FU74" s="35">
        <v>0</v>
      </c>
      <c r="FV74" s="35">
        <v>0</v>
      </c>
      <c r="FW74" s="36">
        <v>0</v>
      </c>
      <c r="FX74" s="34">
        <v>0</v>
      </c>
      <c r="FY74" s="35">
        <v>0</v>
      </c>
      <c r="FZ74" s="35">
        <v>0</v>
      </c>
      <c r="GA74" s="35">
        <v>0</v>
      </c>
      <c r="GB74" s="36">
        <v>0</v>
      </c>
    </row>
    <row r="75" spans="2:184" ht="15" customHeight="1">
      <c r="B75" s="122"/>
      <c r="C75" s="87"/>
      <c r="D75" s="8">
        <f t="shared" si="5"/>
        <v>4</v>
      </c>
      <c r="E75" s="9">
        <v>1701170.2</v>
      </c>
      <c r="F75" s="10">
        <v>59.4358</v>
      </c>
      <c r="G75" s="10">
        <v>58.536900000000003</v>
      </c>
      <c r="H75" s="10">
        <v>58.535499999999999</v>
      </c>
      <c r="I75" s="11">
        <v>58.815600000000003</v>
      </c>
      <c r="J75" s="9">
        <v>1673886.84</v>
      </c>
      <c r="K75" s="10">
        <v>59.430199999999999</v>
      </c>
      <c r="L75" s="10">
        <v>58.548400000000001</v>
      </c>
      <c r="M75" s="10">
        <v>58.550699999999999</v>
      </c>
      <c r="N75" s="11">
        <v>58.823599999999999</v>
      </c>
      <c r="O75" s="9">
        <v>1672747.44</v>
      </c>
      <c r="P75" s="10">
        <v>59.461799999999997</v>
      </c>
      <c r="Q75" s="10">
        <v>58.5749</v>
      </c>
      <c r="R75" s="10">
        <v>58.574399999999997</v>
      </c>
      <c r="S75" s="11">
        <v>58.8504</v>
      </c>
      <c r="T75" s="9">
        <v>1696495.72</v>
      </c>
      <c r="U75" s="10">
        <v>59.521299999999997</v>
      </c>
      <c r="V75" s="10">
        <v>58.615400000000001</v>
      </c>
      <c r="W75" s="10">
        <v>58.622</v>
      </c>
      <c r="X75" s="11">
        <v>58.899000000000001</v>
      </c>
      <c r="Y75" s="9">
        <v>1793931.96</v>
      </c>
      <c r="Z75" s="10">
        <v>59.495699999999999</v>
      </c>
      <c r="AA75" s="10">
        <v>58.732100000000003</v>
      </c>
      <c r="AB75" s="10">
        <v>58.748600000000003</v>
      </c>
      <c r="AC75" s="11">
        <v>58.977800000000002</v>
      </c>
      <c r="AD75" s="9">
        <v>2004913</v>
      </c>
      <c r="AE75" s="10">
        <v>59.3277</v>
      </c>
      <c r="AF75" s="10">
        <v>58.892699999999998</v>
      </c>
      <c r="AG75" s="10">
        <v>58.872100000000003</v>
      </c>
      <c r="AH75" s="11">
        <v>59.025799999999997</v>
      </c>
      <c r="AI75" s="34">
        <v>0</v>
      </c>
      <c r="AJ75" s="35">
        <v>0</v>
      </c>
      <c r="AK75" s="35">
        <v>0</v>
      </c>
      <c r="AL75" s="35">
        <v>0</v>
      </c>
      <c r="AM75" s="36">
        <v>0</v>
      </c>
      <c r="AN75" s="34">
        <v>0</v>
      </c>
      <c r="AO75" s="35">
        <v>0</v>
      </c>
      <c r="AP75" s="35">
        <v>0</v>
      </c>
      <c r="AQ75" s="35">
        <v>0</v>
      </c>
      <c r="AR75" s="36">
        <v>0</v>
      </c>
      <c r="AS75" s="34">
        <v>0</v>
      </c>
      <c r="AT75" s="35">
        <v>0</v>
      </c>
      <c r="AU75" s="35">
        <v>0</v>
      </c>
      <c r="AV75" s="35">
        <v>0</v>
      </c>
      <c r="AW75" s="36">
        <v>0</v>
      </c>
      <c r="AX75" s="34">
        <v>0</v>
      </c>
      <c r="AY75" s="35">
        <v>0</v>
      </c>
      <c r="AZ75" s="35">
        <v>0</v>
      </c>
      <c r="BA75" s="35">
        <v>0</v>
      </c>
      <c r="BB75" s="36">
        <v>0</v>
      </c>
      <c r="BC75" s="34">
        <v>0</v>
      </c>
      <c r="BD75" s="35">
        <v>0</v>
      </c>
      <c r="BE75" s="35">
        <v>0</v>
      </c>
      <c r="BF75" s="35">
        <v>0</v>
      </c>
      <c r="BG75" s="36">
        <v>0</v>
      </c>
      <c r="BH75" s="34">
        <v>0</v>
      </c>
      <c r="BI75" s="35">
        <v>0</v>
      </c>
      <c r="BJ75" s="35">
        <v>0</v>
      </c>
      <c r="BK75" s="35">
        <v>0</v>
      </c>
      <c r="BL75" s="36">
        <v>0</v>
      </c>
      <c r="BM75" s="9">
        <v>1711562.04</v>
      </c>
      <c r="BN75" s="10">
        <v>59.453400000000002</v>
      </c>
      <c r="BO75" s="10">
        <v>58.536900000000003</v>
      </c>
      <c r="BP75" s="10">
        <v>58.534500000000001</v>
      </c>
      <c r="BQ75" s="11">
        <v>58.8202</v>
      </c>
      <c r="BR75" s="9">
        <v>1682727.8</v>
      </c>
      <c r="BS75" s="10">
        <v>59.4191</v>
      </c>
      <c r="BT75" s="10">
        <v>58.545900000000003</v>
      </c>
      <c r="BU75" s="10">
        <v>58.5456</v>
      </c>
      <c r="BV75" s="11">
        <v>58.817599999999999</v>
      </c>
      <c r="BW75" s="9">
        <v>1680886.8</v>
      </c>
      <c r="BX75" s="10">
        <v>59.436100000000003</v>
      </c>
      <c r="BY75" s="10">
        <v>58.572299999999998</v>
      </c>
      <c r="BZ75" s="10">
        <v>58.573999999999998</v>
      </c>
      <c r="CA75" s="11">
        <v>58.841999999999999</v>
      </c>
      <c r="CB75" s="9">
        <v>1706437.88</v>
      </c>
      <c r="CC75" s="10">
        <v>59.528700000000001</v>
      </c>
      <c r="CD75" s="10">
        <v>58.619799999999998</v>
      </c>
      <c r="CE75" s="10">
        <v>58.627200000000002</v>
      </c>
      <c r="CF75" s="11">
        <v>58.904699999999998</v>
      </c>
      <c r="CG75" s="9">
        <v>1804005.88</v>
      </c>
      <c r="CH75" s="10">
        <v>59.501600000000003</v>
      </c>
      <c r="CI75" s="10">
        <v>58.734900000000003</v>
      </c>
      <c r="CJ75" s="10">
        <v>58.747599999999998</v>
      </c>
      <c r="CK75" s="11">
        <v>58.980200000000004</v>
      </c>
      <c r="CL75" s="9">
        <v>2014790.52</v>
      </c>
      <c r="CM75" s="10">
        <v>59.325699999999998</v>
      </c>
      <c r="CN75" s="10">
        <v>58.887700000000002</v>
      </c>
      <c r="CO75" s="10">
        <v>58.868699999999997</v>
      </c>
      <c r="CP75" s="11">
        <v>59.022300000000001</v>
      </c>
      <c r="CQ75" s="34">
        <v>0</v>
      </c>
      <c r="CR75" s="35">
        <v>0</v>
      </c>
      <c r="CS75" s="35">
        <v>0</v>
      </c>
      <c r="CT75" s="35">
        <v>0</v>
      </c>
      <c r="CU75" s="36">
        <v>0</v>
      </c>
      <c r="CV75" s="34">
        <v>0</v>
      </c>
      <c r="CW75" s="35">
        <v>0</v>
      </c>
      <c r="CX75" s="35">
        <v>0</v>
      </c>
      <c r="CY75" s="35">
        <v>0</v>
      </c>
      <c r="CZ75" s="36">
        <v>0</v>
      </c>
      <c r="DA75" s="34">
        <v>0</v>
      </c>
      <c r="DB75" s="35">
        <v>0</v>
      </c>
      <c r="DC75" s="35">
        <v>0</v>
      </c>
      <c r="DD75" s="35">
        <v>0</v>
      </c>
      <c r="DE75" s="36">
        <v>0</v>
      </c>
      <c r="DF75" s="34">
        <v>0</v>
      </c>
      <c r="DG75" s="35">
        <v>0</v>
      </c>
      <c r="DH75" s="35">
        <v>0</v>
      </c>
      <c r="DI75" s="35">
        <v>0</v>
      </c>
      <c r="DJ75" s="36">
        <v>0</v>
      </c>
      <c r="DK75" s="34">
        <v>0</v>
      </c>
      <c r="DL75" s="35">
        <v>0</v>
      </c>
      <c r="DM75" s="35">
        <v>0</v>
      </c>
      <c r="DN75" s="35">
        <v>0</v>
      </c>
      <c r="DO75" s="36">
        <v>0</v>
      </c>
      <c r="DP75" s="34">
        <v>0</v>
      </c>
      <c r="DQ75" s="35">
        <v>0</v>
      </c>
      <c r="DR75" s="35">
        <v>0</v>
      </c>
      <c r="DS75" s="35">
        <v>0</v>
      </c>
      <c r="DT75" s="36">
        <v>0</v>
      </c>
      <c r="DU75" s="9">
        <v>1706332.72</v>
      </c>
      <c r="DV75" s="10">
        <v>59.420699999999997</v>
      </c>
      <c r="DW75" s="10">
        <v>58.526600000000002</v>
      </c>
      <c r="DX75" s="10">
        <v>58.524299999999997</v>
      </c>
      <c r="DY75" s="11">
        <v>58.803199999999997</v>
      </c>
      <c r="DZ75" s="9">
        <v>1677833.4</v>
      </c>
      <c r="EA75" s="10">
        <v>59.391599999999997</v>
      </c>
      <c r="EB75" s="10">
        <v>58.540300000000002</v>
      </c>
      <c r="EC75" s="10">
        <v>58.540500000000002</v>
      </c>
      <c r="ED75" s="11">
        <v>58.805900000000001</v>
      </c>
      <c r="EE75" s="9">
        <v>1677642.16</v>
      </c>
      <c r="EF75" s="10">
        <v>59.444299999999998</v>
      </c>
      <c r="EG75" s="10">
        <v>58.567799999999998</v>
      </c>
      <c r="EH75" s="10">
        <v>58.567100000000003</v>
      </c>
      <c r="EI75" s="11">
        <v>58.8401</v>
      </c>
      <c r="EJ75" s="9">
        <v>1702543.84</v>
      </c>
      <c r="EK75" s="10">
        <v>59.534199999999998</v>
      </c>
      <c r="EL75" s="10">
        <v>58.620899999999999</v>
      </c>
      <c r="EM75" s="10">
        <v>58.626300000000001</v>
      </c>
      <c r="EN75" s="11">
        <v>58.906300000000002</v>
      </c>
      <c r="EO75" s="9">
        <v>1799733.32</v>
      </c>
      <c r="EP75" s="10">
        <v>59.498199999999997</v>
      </c>
      <c r="EQ75" s="10">
        <v>58.733600000000003</v>
      </c>
      <c r="ER75" s="10">
        <v>58.749000000000002</v>
      </c>
      <c r="ES75" s="11">
        <v>58.979199999999999</v>
      </c>
      <c r="ET75" s="9">
        <v>2010591.84</v>
      </c>
      <c r="EU75" s="10">
        <v>59.323799999999999</v>
      </c>
      <c r="EV75" s="10">
        <v>58.89</v>
      </c>
      <c r="EW75" s="10">
        <v>58.8703</v>
      </c>
      <c r="EX75" s="11">
        <v>59.023000000000003</v>
      </c>
      <c r="EY75" s="34">
        <v>0</v>
      </c>
      <c r="EZ75" s="35">
        <v>0</v>
      </c>
      <c r="FA75" s="35">
        <v>0</v>
      </c>
      <c r="FB75" s="35">
        <v>0</v>
      </c>
      <c r="FC75" s="36">
        <v>0</v>
      </c>
      <c r="FD75" s="34">
        <v>0</v>
      </c>
      <c r="FE75" s="35">
        <v>0</v>
      </c>
      <c r="FF75" s="35">
        <v>0</v>
      </c>
      <c r="FG75" s="35">
        <v>0</v>
      </c>
      <c r="FH75" s="36">
        <v>0</v>
      </c>
      <c r="FI75" s="34">
        <v>0</v>
      </c>
      <c r="FJ75" s="35">
        <v>0</v>
      </c>
      <c r="FK75" s="35">
        <v>0</v>
      </c>
      <c r="FL75" s="35">
        <v>0</v>
      </c>
      <c r="FM75" s="36">
        <v>0</v>
      </c>
      <c r="FN75" s="34">
        <v>0</v>
      </c>
      <c r="FO75" s="35">
        <v>0</v>
      </c>
      <c r="FP75" s="35">
        <v>0</v>
      </c>
      <c r="FQ75" s="35">
        <v>0</v>
      </c>
      <c r="FR75" s="36">
        <v>0</v>
      </c>
      <c r="FS75" s="34">
        <v>0</v>
      </c>
      <c r="FT75" s="35">
        <v>0</v>
      </c>
      <c r="FU75" s="35">
        <v>0</v>
      </c>
      <c r="FV75" s="35">
        <v>0</v>
      </c>
      <c r="FW75" s="36">
        <v>0</v>
      </c>
      <c r="FX75" s="34">
        <v>0</v>
      </c>
      <c r="FY75" s="35">
        <v>0</v>
      </c>
      <c r="FZ75" s="35">
        <v>0</v>
      </c>
      <c r="GA75" s="35">
        <v>0</v>
      </c>
      <c r="GB75" s="36">
        <v>0</v>
      </c>
    </row>
    <row r="76" spans="2:184" ht="15" customHeight="1">
      <c r="B76" s="122"/>
      <c r="C76" s="87"/>
      <c r="D76" s="8">
        <f t="shared" si="5"/>
        <v>6</v>
      </c>
      <c r="E76" s="9">
        <v>1575461.88</v>
      </c>
      <c r="F76" s="10">
        <v>57.214199999999998</v>
      </c>
      <c r="G76" s="10">
        <v>56.494599999999998</v>
      </c>
      <c r="H76" s="10">
        <v>56.4831</v>
      </c>
      <c r="I76" s="11">
        <v>56.717399999999998</v>
      </c>
      <c r="J76" s="9">
        <v>1555713.24</v>
      </c>
      <c r="K76" s="10">
        <v>57.1708</v>
      </c>
      <c r="L76" s="10">
        <v>56.494199999999999</v>
      </c>
      <c r="M76" s="10">
        <v>56.480899999999998</v>
      </c>
      <c r="N76" s="11">
        <v>56.703499999999998</v>
      </c>
      <c r="O76" s="9">
        <v>1562601.4</v>
      </c>
      <c r="P76" s="10">
        <v>57.255800000000001</v>
      </c>
      <c r="Q76" s="10">
        <v>56.536900000000003</v>
      </c>
      <c r="R76" s="10">
        <v>56.523200000000003</v>
      </c>
      <c r="S76" s="11">
        <v>56.758699999999997</v>
      </c>
      <c r="T76" s="9">
        <v>1605724.56</v>
      </c>
      <c r="U76" s="10">
        <v>57.404000000000003</v>
      </c>
      <c r="V76" s="10">
        <v>56.613199999999999</v>
      </c>
      <c r="W76" s="10">
        <v>56.603299999999997</v>
      </c>
      <c r="X76" s="11">
        <v>56.857500000000002</v>
      </c>
      <c r="Y76" s="9">
        <v>1737248.08</v>
      </c>
      <c r="Z76" s="10">
        <v>57.299799999999998</v>
      </c>
      <c r="AA76" s="10">
        <v>56.713799999999999</v>
      </c>
      <c r="AB76" s="10">
        <v>56.706299999999999</v>
      </c>
      <c r="AC76" s="11">
        <v>56.897799999999997</v>
      </c>
      <c r="AD76" s="9">
        <v>1964718.36</v>
      </c>
      <c r="AE76" s="10">
        <v>57.066000000000003</v>
      </c>
      <c r="AF76" s="10">
        <v>56.767400000000002</v>
      </c>
      <c r="AG76" s="10">
        <v>56.736400000000003</v>
      </c>
      <c r="AH76" s="11">
        <v>56.854100000000003</v>
      </c>
      <c r="AI76" s="34">
        <v>0</v>
      </c>
      <c r="AJ76" s="35">
        <v>0</v>
      </c>
      <c r="AK76" s="35">
        <v>0</v>
      </c>
      <c r="AL76" s="35">
        <v>0</v>
      </c>
      <c r="AM76" s="36">
        <v>0</v>
      </c>
      <c r="AN76" s="34">
        <v>0</v>
      </c>
      <c r="AO76" s="35">
        <v>0</v>
      </c>
      <c r="AP76" s="35">
        <v>0</v>
      </c>
      <c r="AQ76" s="35">
        <v>0</v>
      </c>
      <c r="AR76" s="36">
        <v>0</v>
      </c>
      <c r="AS76" s="34">
        <v>0</v>
      </c>
      <c r="AT76" s="35">
        <v>0</v>
      </c>
      <c r="AU76" s="35">
        <v>0</v>
      </c>
      <c r="AV76" s="35">
        <v>0</v>
      </c>
      <c r="AW76" s="36">
        <v>0</v>
      </c>
      <c r="AX76" s="34">
        <v>0</v>
      </c>
      <c r="AY76" s="35">
        <v>0</v>
      </c>
      <c r="AZ76" s="35">
        <v>0</v>
      </c>
      <c r="BA76" s="35">
        <v>0</v>
      </c>
      <c r="BB76" s="36">
        <v>0</v>
      </c>
      <c r="BC76" s="34">
        <v>0</v>
      </c>
      <c r="BD76" s="35">
        <v>0</v>
      </c>
      <c r="BE76" s="35">
        <v>0</v>
      </c>
      <c r="BF76" s="35">
        <v>0</v>
      </c>
      <c r="BG76" s="36">
        <v>0</v>
      </c>
      <c r="BH76" s="34">
        <v>0</v>
      </c>
      <c r="BI76" s="35">
        <v>0</v>
      </c>
      <c r="BJ76" s="35">
        <v>0</v>
      </c>
      <c r="BK76" s="35">
        <v>0</v>
      </c>
      <c r="BL76" s="36">
        <v>0</v>
      </c>
      <c r="BM76" s="9">
        <v>1584688.64</v>
      </c>
      <c r="BN76" s="10">
        <v>57.206600000000002</v>
      </c>
      <c r="BO76" s="10">
        <v>56.491999999999997</v>
      </c>
      <c r="BP76" s="10">
        <v>56.476999999999997</v>
      </c>
      <c r="BQ76" s="11">
        <v>56.7121</v>
      </c>
      <c r="BR76" s="9">
        <v>1564904.36</v>
      </c>
      <c r="BS76" s="10">
        <v>57.173099999999998</v>
      </c>
      <c r="BT76" s="10">
        <v>56.494799999999998</v>
      </c>
      <c r="BU76" s="10">
        <v>56.480499999999999</v>
      </c>
      <c r="BV76" s="11">
        <v>56.704300000000003</v>
      </c>
      <c r="BW76" s="9">
        <v>1572038.48</v>
      </c>
      <c r="BX76" s="10">
        <v>57.259500000000003</v>
      </c>
      <c r="BY76" s="10">
        <v>56.538899999999998</v>
      </c>
      <c r="BZ76" s="10">
        <v>56.5259</v>
      </c>
      <c r="CA76" s="11">
        <v>56.761499999999998</v>
      </c>
      <c r="CB76" s="9">
        <v>1615314.04</v>
      </c>
      <c r="CC76" s="10">
        <v>57.398299999999999</v>
      </c>
      <c r="CD76" s="10">
        <v>56.612099999999998</v>
      </c>
      <c r="CE76" s="10">
        <v>56.599899999999998</v>
      </c>
      <c r="CF76" s="11">
        <v>56.854199999999999</v>
      </c>
      <c r="CG76" s="9">
        <v>1746619.24</v>
      </c>
      <c r="CH76" s="10">
        <v>57.287999999999997</v>
      </c>
      <c r="CI76" s="10">
        <v>56.713700000000003</v>
      </c>
      <c r="CJ76" s="10">
        <v>56.706200000000003</v>
      </c>
      <c r="CK76" s="11">
        <v>56.894199999999998</v>
      </c>
      <c r="CL76" s="9">
        <v>1975090.52</v>
      </c>
      <c r="CM76" s="10">
        <v>57.065100000000001</v>
      </c>
      <c r="CN76" s="10">
        <v>56.7682</v>
      </c>
      <c r="CO76" s="10">
        <v>56.740099999999998</v>
      </c>
      <c r="CP76" s="11">
        <v>56.8553</v>
      </c>
      <c r="CQ76" s="34">
        <v>0</v>
      </c>
      <c r="CR76" s="35">
        <v>0</v>
      </c>
      <c r="CS76" s="35">
        <v>0</v>
      </c>
      <c r="CT76" s="35">
        <v>0</v>
      </c>
      <c r="CU76" s="36">
        <v>0</v>
      </c>
      <c r="CV76" s="34">
        <v>0</v>
      </c>
      <c r="CW76" s="35">
        <v>0</v>
      </c>
      <c r="CX76" s="35">
        <v>0</v>
      </c>
      <c r="CY76" s="35">
        <v>0</v>
      </c>
      <c r="CZ76" s="36">
        <v>0</v>
      </c>
      <c r="DA76" s="34">
        <v>0</v>
      </c>
      <c r="DB76" s="35">
        <v>0</v>
      </c>
      <c r="DC76" s="35">
        <v>0</v>
      </c>
      <c r="DD76" s="35">
        <v>0</v>
      </c>
      <c r="DE76" s="36">
        <v>0</v>
      </c>
      <c r="DF76" s="34">
        <v>0</v>
      </c>
      <c r="DG76" s="35">
        <v>0</v>
      </c>
      <c r="DH76" s="35">
        <v>0</v>
      </c>
      <c r="DI76" s="35">
        <v>0</v>
      </c>
      <c r="DJ76" s="36">
        <v>0</v>
      </c>
      <c r="DK76" s="34">
        <v>0</v>
      </c>
      <c r="DL76" s="35">
        <v>0</v>
      </c>
      <c r="DM76" s="35">
        <v>0</v>
      </c>
      <c r="DN76" s="35">
        <v>0</v>
      </c>
      <c r="DO76" s="36">
        <v>0</v>
      </c>
      <c r="DP76" s="34">
        <v>0</v>
      </c>
      <c r="DQ76" s="35">
        <v>0</v>
      </c>
      <c r="DR76" s="35">
        <v>0</v>
      </c>
      <c r="DS76" s="35">
        <v>0</v>
      </c>
      <c r="DT76" s="36">
        <v>0</v>
      </c>
      <c r="DU76" s="9">
        <v>1580723.84</v>
      </c>
      <c r="DV76" s="10">
        <v>57.205300000000001</v>
      </c>
      <c r="DW76" s="10">
        <v>56.492699999999999</v>
      </c>
      <c r="DX76" s="10">
        <v>56.4788</v>
      </c>
      <c r="DY76" s="11">
        <v>56.712499999999999</v>
      </c>
      <c r="DZ76" s="9">
        <v>1561038.32</v>
      </c>
      <c r="EA76" s="10">
        <v>57.1693</v>
      </c>
      <c r="EB76" s="10">
        <v>56.491700000000002</v>
      </c>
      <c r="EC76" s="10">
        <v>56.480899999999998</v>
      </c>
      <c r="ED76" s="11">
        <v>56.702100000000002</v>
      </c>
      <c r="EE76" s="9">
        <v>1567605.56</v>
      </c>
      <c r="EF76" s="10">
        <v>57.239699999999999</v>
      </c>
      <c r="EG76" s="10">
        <v>56.53</v>
      </c>
      <c r="EH76" s="10">
        <v>56.515599999999999</v>
      </c>
      <c r="EI76" s="11">
        <v>56.748699999999999</v>
      </c>
      <c r="EJ76" s="9">
        <v>1611237.8</v>
      </c>
      <c r="EK76" s="10">
        <v>57.398400000000002</v>
      </c>
      <c r="EL76" s="10">
        <v>56.6113</v>
      </c>
      <c r="EM76" s="10">
        <v>56.601700000000001</v>
      </c>
      <c r="EN76" s="11">
        <v>56.854700000000001</v>
      </c>
      <c r="EO76" s="9">
        <v>1743044</v>
      </c>
      <c r="EP76" s="10">
        <v>57.299300000000002</v>
      </c>
      <c r="EQ76" s="10">
        <v>56.714100000000002</v>
      </c>
      <c r="ER76" s="10">
        <v>56.7059</v>
      </c>
      <c r="ES76" s="11">
        <v>56.8977</v>
      </c>
      <c r="ET76" s="9">
        <v>1970055.28</v>
      </c>
      <c r="EU76" s="10">
        <v>57.052500000000002</v>
      </c>
      <c r="EV76" s="10">
        <v>56.766800000000003</v>
      </c>
      <c r="EW76" s="10">
        <v>56.737200000000001</v>
      </c>
      <c r="EX76" s="11">
        <v>56.849800000000002</v>
      </c>
      <c r="EY76" s="34">
        <v>0</v>
      </c>
      <c r="EZ76" s="35">
        <v>0</v>
      </c>
      <c r="FA76" s="35">
        <v>0</v>
      </c>
      <c r="FB76" s="35">
        <v>0</v>
      </c>
      <c r="FC76" s="36">
        <v>0</v>
      </c>
      <c r="FD76" s="34">
        <v>0</v>
      </c>
      <c r="FE76" s="35">
        <v>0</v>
      </c>
      <c r="FF76" s="35">
        <v>0</v>
      </c>
      <c r="FG76" s="35">
        <v>0</v>
      </c>
      <c r="FH76" s="36">
        <v>0</v>
      </c>
      <c r="FI76" s="34">
        <v>0</v>
      </c>
      <c r="FJ76" s="35">
        <v>0</v>
      </c>
      <c r="FK76" s="35">
        <v>0</v>
      </c>
      <c r="FL76" s="35">
        <v>0</v>
      </c>
      <c r="FM76" s="36">
        <v>0</v>
      </c>
      <c r="FN76" s="34">
        <v>0</v>
      </c>
      <c r="FO76" s="35">
        <v>0</v>
      </c>
      <c r="FP76" s="35">
        <v>0</v>
      </c>
      <c r="FQ76" s="35">
        <v>0</v>
      </c>
      <c r="FR76" s="36">
        <v>0</v>
      </c>
      <c r="FS76" s="34">
        <v>0</v>
      </c>
      <c r="FT76" s="35">
        <v>0</v>
      </c>
      <c r="FU76" s="35">
        <v>0</v>
      </c>
      <c r="FV76" s="35">
        <v>0</v>
      </c>
      <c r="FW76" s="36">
        <v>0</v>
      </c>
      <c r="FX76" s="34">
        <v>0</v>
      </c>
      <c r="FY76" s="35">
        <v>0</v>
      </c>
      <c r="FZ76" s="35">
        <v>0</v>
      </c>
      <c r="GA76" s="35">
        <v>0</v>
      </c>
      <c r="GB76" s="36">
        <v>0</v>
      </c>
    </row>
    <row r="77" spans="2:184" ht="15" customHeight="1">
      <c r="B77" s="122"/>
      <c r="C77" s="87"/>
      <c r="D77" s="8">
        <f t="shared" si="5"/>
        <v>8</v>
      </c>
      <c r="E77" s="9">
        <v>1454486.48</v>
      </c>
      <c r="F77" s="10">
        <v>55.150799999999997</v>
      </c>
      <c r="G77" s="10">
        <v>54.470199999999998</v>
      </c>
      <c r="H77" s="10">
        <v>54.457599999999999</v>
      </c>
      <c r="I77" s="11">
        <v>54.680900000000001</v>
      </c>
      <c r="J77" s="9">
        <v>1445222.3999999999</v>
      </c>
      <c r="K77" s="10">
        <v>55.1479</v>
      </c>
      <c r="L77" s="10">
        <v>54.4831</v>
      </c>
      <c r="M77" s="10">
        <v>54.469499999999996</v>
      </c>
      <c r="N77" s="11">
        <v>54.688800000000001</v>
      </c>
      <c r="O77" s="9">
        <v>1459178.8</v>
      </c>
      <c r="P77" s="10">
        <v>55.220399999999998</v>
      </c>
      <c r="Q77" s="10">
        <v>54.526299999999999</v>
      </c>
      <c r="R77" s="10">
        <v>54.5139</v>
      </c>
      <c r="S77" s="11">
        <v>54.741199999999999</v>
      </c>
      <c r="T77" s="9">
        <v>1523084.16</v>
      </c>
      <c r="U77" s="10">
        <v>55.2896</v>
      </c>
      <c r="V77" s="10">
        <v>54.623800000000003</v>
      </c>
      <c r="W77" s="10">
        <v>54.613599999999998</v>
      </c>
      <c r="X77" s="11">
        <v>54.831000000000003</v>
      </c>
      <c r="Y77" s="9">
        <v>1685385.08</v>
      </c>
      <c r="Z77" s="10">
        <v>55.085999999999999</v>
      </c>
      <c r="AA77" s="10">
        <v>54.718400000000003</v>
      </c>
      <c r="AB77" s="10">
        <v>54.696300000000001</v>
      </c>
      <c r="AC77" s="11">
        <v>54.829900000000002</v>
      </c>
      <c r="AD77" s="9">
        <v>1918408.52</v>
      </c>
      <c r="AE77" s="10">
        <v>54.851100000000002</v>
      </c>
      <c r="AF77" s="10">
        <v>54.695700000000002</v>
      </c>
      <c r="AG77" s="10">
        <v>54.654000000000003</v>
      </c>
      <c r="AH77" s="11">
        <v>54.732799999999997</v>
      </c>
      <c r="AI77" s="34">
        <v>0</v>
      </c>
      <c r="AJ77" s="35">
        <v>0</v>
      </c>
      <c r="AK77" s="35">
        <v>0</v>
      </c>
      <c r="AL77" s="35">
        <v>0</v>
      </c>
      <c r="AM77" s="36">
        <v>0</v>
      </c>
      <c r="AN77" s="34">
        <v>0</v>
      </c>
      <c r="AO77" s="35">
        <v>0</v>
      </c>
      <c r="AP77" s="35">
        <v>0</v>
      </c>
      <c r="AQ77" s="35">
        <v>0</v>
      </c>
      <c r="AR77" s="36">
        <v>0</v>
      </c>
      <c r="AS77" s="34">
        <v>0</v>
      </c>
      <c r="AT77" s="35">
        <v>0</v>
      </c>
      <c r="AU77" s="35">
        <v>0</v>
      </c>
      <c r="AV77" s="35">
        <v>0</v>
      </c>
      <c r="AW77" s="36">
        <v>0</v>
      </c>
      <c r="AX77" s="34">
        <v>0</v>
      </c>
      <c r="AY77" s="35">
        <v>0</v>
      </c>
      <c r="AZ77" s="35">
        <v>0</v>
      </c>
      <c r="BA77" s="35">
        <v>0</v>
      </c>
      <c r="BB77" s="36">
        <v>0</v>
      </c>
      <c r="BC77" s="34">
        <v>0</v>
      </c>
      <c r="BD77" s="35">
        <v>0</v>
      </c>
      <c r="BE77" s="35">
        <v>0</v>
      </c>
      <c r="BF77" s="35">
        <v>0</v>
      </c>
      <c r="BG77" s="36">
        <v>0</v>
      </c>
      <c r="BH77" s="34">
        <v>0</v>
      </c>
      <c r="BI77" s="35">
        <v>0</v>
      </c>
      <c r="BJ77" s="35">
        <v>0</v>
      </c>
      <c r="BK77" s="35">
        <v>0</v>
      </c>
      <c r="BL77" s="36">
        <v>0</v>
      </c>
      <c r="BM77" s="9">
        <v>1463495.64</v>
      </c>
      <c r="BN77" s="10">
        <v>55.144199999999998</v>
      </c>
      <c r="BO77" s="10">
        <v>54.4649</v>
      </c>
      <c r="BP77" s="10">
        <v>54.451599999999999</v>
      </c>
      <c r="BQ77" s="11">
        <v>54.674999999999997</v>
      </c>
      <c r="BR77" s="9">
        <v>1454622.76</v>
      </c>
      <c r="BS77" s="10">
        <v>55.155500000000004</v>
      </c>
      <c r="BT77" s="10">
        <v>54.486600000000003</v>
      </c>
      <c r="BU77" s="10">
        <v>54.471200000000003</v>
      </c>
      <c r="BV77" s="11">
        <v>54.692900000000002</v>
      </c>
      <c r="BW77" s="9">
        <v>1468756.32</v>
      </c>
      <c r="BX77" s="10">
        <v>55.220799999999997</v>
      </c>
      <c r="BY77" s="10">
        <v>54.525700000000001</v>
      </c>
      <c r="BZ77" s="10">
        <v>54.5137</v>
      </c>
      <c r="CA77" s="11">
        <v>54.741</v>
      </c>
      <c r="CB77" s="9">
        <v>1532330.92</v>
      </c>
      <c r="CC77" s="10">
        <v>55.278399999999998</v>
      </c>
      <c r="CD77" s="10">
        <v>54.619799999999998</v>
      </c>
      <c r="CE77" s="10">
        <v>54.613199999999999</v>
      </c>
      <c r="CF77" s="11">
        <v>54.826099999999997</v>
      </c>
      <c r="CG77" s="9">
        <v>1695493.96</v>
      </c>
      <c r="CH77" s="10">
        <v>55.085900000000002</v>
      </c>
      <c r="CI77" s="10">
        <v>54.717599999999997</v>
      </c>
      <c r="CJ77" s="10">
        <v>54.695500000000003</v>
      </c>
      <c r="CK77" s="11">
        <v>54.829300000000003</v>
      </c>
      <c r="CL77" s="9">
        <v>1929183</v>
      </c>
      <c r="CM77" s="10">
        <v>54.851500000000001</v>
      </c>
      <c r="CN77" s="10">
        <v>54.693100000000001</v>
      </c>
      <c r="CO77" s="10">
        <v>54.652900000000002</v>
      </c>
      <c r="CP77" s="11">
        <v>54.7316</v>
      </c>
      <c r="CQ77" s="34">
        <v>0</v>
      </c>
      <c r="CR77" s="35">
        <v>0</v>
      </c>
      <c r="CS77" s="35">
        <v>0</v>
      </c>
      <c r="CT77" s="35">
        <v>0</v>
      </c>
      <c r="CU77" s="36">
        <v>0</v>
      </c>
      <c r="CV77" s="34">
        <v>0</v>
      </c>
      <c r="CW77" s="35">
        <v>0</v>
      </c>
      <c r="CX77" s="35">
        <v>0</v>
      </c>
      <c r="CY77" s="35">
        <v>0</v>
      </c>
      <c r="CZ77" s="36">
        <v>0</v>
      </c>
      <c r="DA77" s="34">
        <v>0</v>
      </c>
      <c r="DB77" s="35">
        <v>0</v>
      </c>
      <c r="DC77" s="35">
        <v>0</v>
      </c>
      <c r="DD77" s="35">
        <v>0</v>
      </c>
      <c r="DE77" s="36">
        <v>0</v>
      </c>
      <c r="DF77" s="34">
        <v>0</v>
      </c>
      <c r="DG77" s="35">
        <v>0</v>
      </c>
      <c r="DH77" s="35">
        <v>0</v>
      </c>
      <c r="DI77" s="35">
        <v>0</v>
      </c>
      <c r="DJ77" s="36">
        <v>0</v>
      </c>
      <c r="DK77" s="34">
        <v>0</v>
      </c>
      <c r="DL77" s="35">
        <v>0</v>
      </c>
      <c r="DM77" s="35">
        <v>0</v>
      </c>
      <c r="DN77" s="35">
        <v>0</v>
      </c>
      <c r="DO77" s="36">
        <v>0</v>
      </c>
      <c r="DP77" s="34">
        <v>0</v>
      </c>
      <c r="DQ77" s="35">
        <v>0</v>
      </c>
      <c r="DR77" s="35">
        <v>0</v>
      </c>
      <c r="DS77" s="35">
        <v>0</v>
      </c>
      <c r="DT77" s="36">
        <v>0</v>
      </c>
      <c r="DU77" s="9">
        <v>1459218.8</v>
      </c>
      <c r="DV77" s="10">
        <v>55.131399999999999</v>
      </c>
      <c r="DW77" s="10">
        <v>54.462499999999999</v>
      </c>
      <c r="DX77" s="10">
        <v>54.4467</v>
      </c>
      <c r="DY77" s="11">
        <v>54.668500000000002</v>
      </c>
      <c r="DZ77" s="9">
        <v>1450120.92</v>
      </c>
      <c r="EA77" s="10">
        <v>55.135599999999997</v>
      </c>
      <c r="EB77" s="10">
        <v>54.478400000000001</v>
      </c>
      <c r="EC77" s="10">
        <v>54.462699999999998</v>
      </c>
      <c r="ED77" s="11">
        <v>54.680999999999997</v>
      </c>
      <c r="EE77" s="9">
        <v>1464832.24</v>
      </c>
      <c r="EF77" s="10">
        <v>55.221600000000002</v>
      </c>
      <c r="EG77" s="10">
        <v>54.526200000000003</v>
      </c>
      <c r="EH77" s="10">
        <v>54.512</v>
      </c>
      <c r="EI77" s="11">
        <v>54.7408</v>
      </c>
      <c r="EJ77" s="9">
        <v>1528270.44</v>
      </c>
      <c r="EK77" s="10">
        <v>55.277099999999997</v>
      </c>
      <c r="EL77" s="10">
        <v>54.623800000000003</v>
      </c>
      <c r="EM77" s="10">
        <v>54.614400000000003</v>
      </c>
      <c r="EN77" s="11">
        <v>54.827500000000001</v>
      </c>
      <c r="EO77" s="9">
        <v>1691291.72</v>
      </c>
      <c r="EP77" s="10">
        <v>55.086500000000001</v>
      </c>
      <c r="EQ77" s="10">
        <v>54.717300000000002</v>
      </c>
      <c r="ER77" s="10">
        <v>54.695999999999998</v>
      </c>
      <c r="ES77" s="11">
        <v>54.829599999999999</v>
      </c>
      <c r="ET77" s="9">
        <v>1925087.92</v>
      </c>
      <c r="EU77" s="10">
        <v>54.8521</v>
      </c>
      <c r="EV77" s="10">
        <v>54.6952</v>
      </c>
      <c r="EW77" s="10">
        <v>54.655000000000001</v>
      </c>
      <c r="EX77" s="11">
        <v>54.7333</v>
      </c>
      <c r="EY77" s="34">
        <v>0</v>
      </c>
      <c r="EZ77" s="35">
        <v>0</v>
      </c>
      <c r="FA77" s="35">
        <v>0</v>
      </c>
      <c r="FB77" s="35">
        <v>0</v>
      </c>
      <c r="FC77" s="36">
        <v>0</v>
      </c>
      <c r="FD77" s="34">
        <v>0</v>
      </c>
      <c r="FE77" s="35">
        <v>0</v>
      </c>
      <c r="FF77" s="35">
        <v>0</v>
      </c>
      <c r="FG77" s="35">
        <v>0</v>
      </c>
      <c r="FH77" s="36">
        <v>0</v>
      </c>
      <c r="FI77" s="34">
        <v>0</v>
      </c>
      <c r="FJ77" s="35">
        <v>0</v>
      </c>
      <c r="FK77" s="35">
        <v>0</v>
      </c>
      <c r="FL77" s="35">
        <v>0</v>
      </c>
      <c r="FM77" s="36">
        <v>0</v>
      </c>
      <c r="FN77" s="34">
        <v>0</v>
      </c>
      <c r="FO77" s="35">
        <v>0</v>
      </c>
      <c r="FP77" s="35">
        <v>0</v>
      </c>
      <c r="FQ77" s="35">
        <v>0</v>
      </c>
      <c r="FR77" s="36">
        <v>0</v>
      </c>
      <c r="FS77" s="34">
        <v>0</v>
      </c>
      <c r="FT77" s="35">
        <v>0</v>
      </c>
      <c r="FU77" s="35">
        <v>0</v>
      </c>
      <c r="FV77" s="35">
        <v>0</v>
      </c>
      <c r="FW77" s="36">
        <v>0</v>
      </c>
      <c r="FX77" s="34">
        <v>0</v>
      </c>
      <c r="FY77" s="35">
        <v>0</v>
      </c>
      <c r="FZ77" s="35">
        <v>0</v>
      </c>
      <c r="GA77" s="35">
        <v>0</v>
      </c>
      <c r="GB77" s="36">
        <v>0</v>
      </c>
    </row>
    <row r="78" spans="2:184" ht="15.75" customHeight="1" thickBot="1">
      <c r="B78" s="122"/>
      <c r="C78" s="71"/>
      <c r="D78" s="12">
        <f t="shared" si="5"/>
        <v>10</v>
      </c>
      <c r="E78" s="13">
        <v>1337128.8400000001</v>
      </c>
      <c r="F78" s="14">
        <v>53.033000000000001</v>
      </c>
      <c r="G78" s="14">
        <v>52.448500000000003</v>
      </c>
      <c r="H78" s="14">
        <v>52.431699999999999</v>
      </c>
      <c r="I78" s="15">
        <v>52.628799999999998</v>
      </c>
      <c r="J78" s="13">
        <v>1337271.08</v>
      </c>
      <c r="K78" s="14">
        <v>53.093400000000003</v>
      </c>
      <c r="L78" s="14">
        <v>52.486199999999997</v>
      </c>
      <c r="M78" s="14">
        <v>52.469000000000001</v>
      </c>
      <c r="N78" s="15">
        <v>52.673299999999998</v>
      </c>
      <c r="O78" s="13">
        <v>1362100.12</v>
      </c>
      <c r="P78" s="14">
        <v>53.212699999999998</v>
      </c>
      <c r="Q78" s="14">
        <v>52.557600000000001</v>
      </c>
      <c r="R78" s="14">
        <v>52.5441</v>
      </c>
      <c r="S78" s="15">
        <v>52.7605</v>
      </c>
      <c r="T78" s="13">
        <v>1448264.64</v>
      </c>
      <c r="U78" s="14">
        <v>53.158200000000001</v>
      </c>
      <c r="V78" s="14">
        <v>52.639299999999999</v>
      </c>
      <c r="W78" s="14">
        <v>52.622199999999999</v>
      </c>
      <c r="X78" s="15">
        <v>52.799500000000002</v>
      </c>
      <c r="Y78" s="13">
        <v>1633818.88</v>
      </c>
      <c r="Z78" s="14">
        <v>52.937199999999997</v>
      </c>
      <c r="AA78" s="14">
        <v>52.691200000000002</v>
      </c>
      <c r="AB78" s="14">
        <v>52.652799999999999</v>
      </c>
      <c r="AC78" s="15">
        <v>52.758600000000001</v>
      </c>
      <c r="AD78" s="13">
        <v>1864313.32</v>
      </c>
      <c r="AE78" s="14">
        <v>52.718299999999999</v>
      </c>
      <c r="AF78" s="14">
        <v>52.6218</v>
      </c>
      <c r="AG78" s="14">
        <v>52.571599999999997</v>
      </c>
      <c r="AH78" s="15">
        <v>52.636800000000001</v>
      </c>
      <c r="AI78" s="37">
        <v>0</v>
      </c>
      <c r="AJ78" s="38">
        <v>0</v>
      </c>
      <c r="AK78" s="38">
        <v>0</v>
      </c>
      <c r="AL78" s="38">
        <v>0</v>
      </c>
      <c r="AM78" s="39">
        <v>0</v>
      </c>
      <c r="AN78" s="37">
        <v>0</v>
      </c>
      <c r="AO78" s="38">
        <v>0</v>
      </c>
      <c r="AP78" s="38">
        <v>0</v>
      </c>
      <c r="AQ78" s="38">
        <v>0</v>
      </c>
      <c r="AR78" s="39">
        <v>0</v>
      </c>
      <c r="AS78" s="37">
        <v>0</v>
      </c>
      <c r="AT78" s="38">
        <v>0</v>
      </c>
      <c r="AU78" s="38">
        <v>0</v>
      </c>
      <c r="AV78" s="38">
        <v>0</v>
      </c>
      <c r="AW78" s="39">
        <v>0</v>
      </c>
      <c r="AX78" s="37">
        <v>0</v>
      </c>
      <c r="AY78" s="38">
        <v>0</v>
      </c>
      <c r="AZ78" s="38">
        <v>0</v>
      </c>
      <c r="BA78" s="38">
        <v>0</v>
      </c>
      <c r="BB78" s="39">
        <v>0</v>
      </c>
      <c r="BC78" s="37">
        <v>0</v>
      </c>
      <c r="BD78" s="38">
        <v>0</v>
      </c>
      <c r="BE78" s="38">
        <v>0</v>
      </c>
      <c r="BF78" s="38">
        <v>0</v>
      </c>
      <c r="BG78" s="39">
        <v>0</v>
      </c>
      <c r="BH78" s="37">
        <v>0</v>
      </c>
      <c r="BI78" s="38">
        <v>0</v>
      </c>
      <c r="BJ78" s="38">
        <v>0</v>
      </c>
      <c r="BK78" s="38">
        <v>0</v>
      </c>
      <c r="BL78" s="39">
        <v>0</v>
      </c>
      <c r="BM78" s="13">
        <v>1347127.92</v>
      </c>
      <c r="BN78" s="14">
        <v>53.052500000000002</v>
      </c>
      <c r="BO78" s="14">
        <v>52.456899999999997</v>
      </c>
      <c r="BP78" s="14">
        <v>52.441400000000002</v>
      </c>
      <c r="BQ78" s="15">
        <v>52.640999999999998</v>
      </c>
      <c r="BR78" s="13">
        <v>1346436.48</v>
      </c>
      <c r="BS78" s="14">
        <v>53.093899999999998</v>
      </c>
      <c r="BT78" s="14">
        <v>52.4876</v>
      </c>
      <c r="BU78" s="14">
        <v>52.470300000000002</v>
      </c>
      <c r="BV78" s="15">
        <v>52.674399999999999</v>
      </c>
      <c r="BW78" s="13">
        <v>1371175.04</v>
      </c>
      <c r="BX78" s="14">
        <v>53.195399999999999</v>
      </c>
      <c r="BY78" s="14">
        <v>52.5486</v>
      </c>
      <c r="BZ78" s="14">
        <v>52.533000000000001</v>
      </c>
      <c r="CA78" s="15">
        <v>52.748199999999997</v>
      </c>
      <c r="CB78" s="13">
        <v>1458295.24</v>
      </c>
      <c r="CC78" s="14">
        <v>53.161700000000003</v>
      </c>
      <c r="CD78" s="14">
        <v>52.640599999999999</v>
      </c>
      <c r="CE78" s="14">
        <v>52.623699999999999</v>
      </c>
      <c r="CF78" s="15">
        <v>52.801600000000001</v>
      </c>
      <c r="CG78" s="13">
        <v>1644121.56</v>
      </c>
      <c r="CH78" s="14">
        <v>52.936399999999999</v>
      </c>
      <c r="CI78" s="14">
        <v>52.69</v>
      </c>
      <c r="CJ78" s="14">
        <v>52.650399999999998</v>
      </c>
      <c r="CK78" s="15">
        <v>52.757100000000001</v>
      </c>
      <c r="CL78" s="13">
        <v>1876319.92</v>
      </c>
      <c r="CM78" s="14">
        <v>52.721400000000003</v>
      </c>
      <c r="CN78" s="14">
        <v>52.622199999999999</v>
      </c>
      <c r="CO78" s="14">
        <v>52.572400000000002</v>
      </c>
      <c r="CP78" s="15">
        <v>52.638199999999998</v>
      </c>
      <c r="CQ78" s="37">
        <v>0</v>
      </c>
      <c r="CR78" s="38">
        <v>0</v>
      </c>
      <c r="CS78" s="38">
        <v>0</v>
      </c>
      <c r="CT78" s="38">
        <v>0</v>
      </c>
      <c r="CU78" s="39">
        <v>0</v>
      </c>
      <c r="CV78" s="37">
        <v>0</v>
      </c>
      <c r="CW78" s="38">
        <v>0</v>
      </c>
      <c r="CX78" s="38">
        <v>0</v>
      </c>
      <c r="CY78" s="38">
        <v>0</v>
      </c>
      <c r="CZ78" s="39">
        <v>0</v>
      </c>
      <c r="DA78" s="37">
        <v>0</v>
      </c>
      <c r="DB78" s="38">
        <v>0</v>
      </c>
      <c r="DC78" s="38">
        <v>0</v>
      </c>
      <c r="DD78" s="38">
        <v>0</v>
      </c>
      <c r="DE78" s="39">
        <v>0</v>
      </c>
      <c r="DF78" s="37">
        <v>0</v>
      </c>
      <c r="DG78" s="38">
        <v>0</v>
      </c>
      <c r="DH78" s="38">
        <v>0</v>
      </c>
      <c r="DI78" s="38">
        <v>0</v>
      </c>
      <c r="DJ78" s="39">
        <v>0</v>
      </c>
      <c r="DK78" s="37">
        <v>0</v>
      </c>
      <c r="DL78" s="38">
        <v>0</v>
      </c>
      <c r="DM78" s="38">
        <v>0</v>
      </c>
      <c r="DN78" s="38">
        <v>0</v>
      </c>
      <c r="DO78" s="39">
        <v>0</v>
      </c>
      <c r="DP78" s="37">
        <v>0</v>
      </c>
      <c r="DQ78" s="38">
        <v>0</v>
      </c>
      <c r="DR78" s="38">
        <v>0</v>
      </c>
      <c r="DS78" s="38">
        <v>0</v>
      </c>
      <c r="DT78" s="39">
        <v>0</v>
      </c>
      <c r="DU78" s="13">
        <v>1342565.4</v>
      </c>
      <c r="DV78" s="14">
        <v>53.0349</v>
      </c>
      <c r="DW78" s="14">
        <v>52.450499999999998</v>
      </c>
      <c r="DX78" s="14">
        <v>52.432200000000002</v>
      </c>
      <c r="DY78" s="15">
        <v>52.630200000000002</v>
      </c>
      <c r="DZ78" s="13">
        <v>1342382.8</v>
      </c>
      <c r="EA78" s="14">
        <v>53.087600000000002</v>
      </c>
      <c r="EB78" s="14">
        <v>52.482799999999997</v>
      </c>
      <c r="EC78" s="14">
        <v>52.4666</v>
      </c>
      <c r="ED78" s="15">
        <v>52.669499999999999</v>
      </c>
      <c r="EE78" s="13">
        <v>1367710.4</v>
      </c>
      <c r="EF78" s="14">
        <v>53.211399999999998</v>
      </c>
      <c r="EG78" s="14">
        <v>52.557699999999997</v>
      </c>
      <c r="EH78" s="14">
        <v>52.543100000000003</v>
      </c>
      <c r="EI78" s="15">
        <v>52.759700000000002</v>
      </c>
      <c r="EJ78" s="13">
        <v>1454039.76</v>
      </c>
      <c r="EK78" s="14">
        <v>53.158499999999997</v>
      </c>
      <c r="EL78" s="14">
        <v>52.638300000000001</v>
      </c>
      <c r="EM78" s="14">
        <v>52.6218</v>
      </c>
      <c r="EN78" s="15">
        <v>52.799100000000003</v>
      </c>
      <c r="EO78" s="13">
        <v>1640015.16</v>
      </c>
      <c r="EP78" s="14">
        <v>52.936799999999998</v>
      </c>
      <c r="EQ78" s="14">
        <v>52.689300000000003</v>
      </c>
      <c r="ER78" s="14">
        <v>52.651699999999998</v>
      </c>
      <c r="ES78" s="15">
        <v>52.7575</v>
      </c>
      <c r="ET78" s="13">
        <v>1872076.76</v>
      </c>
      <c r="EU78" s="14">
        <v>52.721400000000003</v>
      </c>
      <c r="EV78" s="14">
        <v>52.621099999999998</v>
      </c>
      <c r="EW78" s="14">
        <v>52.572699999999998</v>
      </c>
      <c r="EX78" s="15">
        <v>52.637900000000002</v>
      </c>
      <c r="EY78" s="37">
        <v>0</v>
      </c>
      <c r="EZ78" s="38">
        <v>0</v>
      </c>
      <c r="FA78" s="38">
        <v>0</v>
      </c>
      <c r="FB78" s="38">
        <v>0</v>
      </c>
      <c r="FC78" s="39">
        <v>0</v>
      </c>
      <c r="FD78" s="37">
        <v>0</v>
      </c>
      <c r="FE78" s="38">
        <v>0</v>
      </c>
      <c r="FF78" s="38">
        <v>0</v>
      </c>
      <c r="FG78" s="38">
        <v>0</v>
      </c>
      <c r="FH78" s="39">
        <v>0</v>
      </c>
      <c r="FI78" s="37">
        <v>0</v>
      </c>
      <c r="FJ78" s="38">
        <v>0</v>
      </c>
      <c r="FK78" s="38">
        <v>0</v>
      </c>
      <c r="FL78" s="38">
        <v>0</v>
      </c>
      <c r="FM78" s="39">
        <v>0</v>
      </c>
      <c r="FN78" s="37">
        <v>0</v>
      </c>
      <c r="FO78" s="38">
        <v>0</v>
      </c>
      <c r="FP78" s="38">
        <v>0</v>
      </c>
      <c r="FQ78" s="38">
        <v>0</v>
      </c>
      <c r="FR78" s="39">
        <v>0</v>
      </c>
      <c r="FS78" s="37">
        <v>0</v>
      </c>
      <c r="FT78" s="38">
        <v>0</v>
      </c>
      <c r="FU78" s="38">
        <v>0</v>
      </c>
      <c r="FV78" s="38">
        <v>0</v>
      </c>
      <c r="FW78" s="39">
        <v>0</v>
      </c>
      <c r="FX78" s="37">
        <v>0</v>
      </c>
      <c r="FY78" s="38">
        <v>0</v>
      </c>
      <c r="FZ78" s="38">
        <v>0</v>
      </c>
      <c r="GA78" s="38">
        <v>0</v>
      </c>
      <c r="GB78" s="39">
        <v>0</v>
      </c>
    </row>
    <row r="79" spans="2:184" ht="15" customHeight="1">
      <c r="B79" s="122"/>
      <c r="C79" s="70" t="s">
        <v>17</v>
      </c>
      <c r="D79" s="4">
        <f>-(($B67 - 8) * 6)</f>
        <v>-12</v>
      </c>
      <c r="E79" s="5">
        <v>2857084.6</v>
      </c>
      <c r="F79" s="6">
        <v>88.178899999999999</v>
      </c>
      <c r="G79" s="6">
        <v>84.639200000000002</v>
      </c>
      <c r="H79" s="6">
        <v>84.622500000000002</v>
      </c>
      <c r="I79" s="7">
        <v>85.523899999999998</v>
      </c>
      <c r="J79" s="5">
        <v>2672766.84</v>
      </c>
      <c r="K79" s="6">
        <v>89.765199999999993</v>
      </c>
      <c r="L79" s="6">
        <v>85.564400000000006</v>
      </c>
      <c r="M79" s="6">
        <v>85.557599999999994</v>
      </c>
      <c r="N79" s="7">
        <v>86.564599999999999</v>
      </c>
      <c r="O79" s="5">
        <v>2578720.36</v>
      </c>
      <c r="P79" s="6">
        <v>90.232299999999995</v>
      </c>
      <c r="Q79" s="6">
        <v>86.093900000000005</v>
      </c>
      <c r="R79" s="6">
        <v>86.115799999999993</v>
      </c>
      <c r="S79" s="7">
        <v>87.096500000000006</v>
      </c>
      <c r="T79" s="5">
        <v>2524670.88</v>
      </c>
      <c r="U79" s="6">
        <v>89.869799999999998</v>
      </c>
      <c r="V79" s="6">
        <v>85.971000000000004</v>
      </c>
      <c r="W79" s="6">
        <v>86.009900000000002</v>
      </c>
      <c r="X79" s="7">
        <v>86.939300000000003</v>
      </c>
      <c r="Y79" s="5">
        <v>2502439.64</v>
      </c>
      <c r="Z79" s="6">
        <v>89.634900000000002</v>
      </c>
      <c r="AA79" s="6">
        <v>85.676299999999998</v>
      </c>
      <c r="AB79" s="6">
        <v>85.667500000000004</v>
      </c>
      <c r="AC79" s="7">
        <v>86.631500000000003</v>
      </c>
      <c r="AD79" s="5">
        <v>2508178.88</v>
      </c>
      <c r="AE79" s="6">
        <v>90.297799999999995</v>
      </c>
      <c r="AF79" s="6">
        <v>85.932699999999997</v>
      </c>
      <c r="AG79" s="6">
        <v>85.913300000000007</v>
      </c>
      <c r="AH79" s="7">
        <v>86.951499999999996</v>
      </c>
      <c r="AI79" s="31">
        <v>0</v>
      </c>
      <c r="AJ79" s="32">
        <v>0</v>
      </c>
      <c r="AK79" s="32">
        <v>0</v>
      </c>
      <c r="AL79" s="32">
        <v>0</v>
      </c>
      <c r="AM79" s="33">
        <v>0</v>
      </c>
      <c r="AN79" s="31">
        <v>0</v>
      </c>
      <c r="AO79" s="32">
        <v>0</v>
      </c>
      <c r="AP79" s="32">
        <v>0</v>
      </c>
      <c r="AQ79" s="32">
        <v>0</v>
      </c>
      <c r="AR79" s="33">
        <v>0</v>
      </c>
      <c r="AS79" s="31">
        <v>0</v>
      </c>
      <c r="AT79" s="32">
        <v>0</v>
      </c>
      <c r="AU79" s="32">
        <v>0</v>
      </c>
      <c r="AV79" s="32">
        <v>0</v>
      </c>
      <c r="AW79" s="33">
        <v>0</v>
      </c>
      <c r="AX79" s="31">
        <v>0</v>
      </c>
      <c r="AY79" s="32">
        <v>0</v>
      </c>
      <c r="AZ79" s="32">
        <v>0</v>
      </c>
      <c r="BA79" s="32">
        <v>0</v>
      </c>
      <c r="BB79" s="33">
        <v>0</v>
      </c>
      <c r="BC79" s="31">
        <v>0</v>
      </c>
      <c r="BD79" s="32">
        <v>0</v>
      </c>
      <c r="BE79" s="32">
        <v>0</v>
      </c>
      <c r="BF79" s="32">
        <v>0</v>
      </c>
      <c r="BG79" s="33">
        <v>0</v>
      </c>
      <c r="BH79" s="31">
        <v>0</v>
      </c>
      <c r="BI79" s="32">
        <v>0</v>
      </c>
      <c r="BJ79" s="32">
        <v>0</v>
      </c>
      <c r="BK79" s="32">
        <v>0</v>
      </c>
      <c r="BL79" s="33">
        <v>0</v>
      </c>
      <c r="BM79" s="5">
        <v>2866185.08</v>
      </c>
      <c r="BN79" s="6">
        <v>88.198300000000003</v>
      </c>
      <c r="BO79" s="6">
        <v>84.670199999999994</v>
      </c>
      <c r="BP79" s="6">
        <v>84.622299999999996</v>
      </c>
      <c r="BQ79" s="7">
        <v>85.540599999999998</v>
      </c>
      <c r="BR79" s="5">
        <v>2681986.88</v>
      </c>
      <c r="BS79" s="6">
        <v>89.648200000000003</v>
      </c>
      <c r="BT79" s="6">
        <v>85.510900000000007</v>
      </c>
      <c r="BU79" s="6">
        <v>85.500100000000003</v>
      </c>
      <c r="BV79" s="7">
        <v>86.499300000000005</v>
      </c>
      <c r="BW79" s="5">
        <v>2588187.7200000002</v>
      </c>
      <c r="BX79" s="6">
        <v>90.233099999999993</v>
      </c>
      <c r="BY79" s="6">
        <v>86.054199999999994</v>
      </c>
      <c r="BZ79" s="6">
        <v>86.081000000000003</v>
      </c>
      <c r="CA79" s="7">
        <v>87.0655</v>
      </c>
      <c r="CB79" s="5">
        <v>2533771.7599999998</v>
      </c>
      <c r="CC79" s="6">
        <v>89.955200000000005</v>
      </c>
      <c r="CD79" s="6">
        <v>85.955399999999997</v>
      </c>
      <c r="CE79" s="6">
        <v>85.982600000000005</v>
      </c>
      <c r="CF79" s="7">
        <v>86.935599999999994</v>
      </c>
      <c r="CG79" s="5">
        <v>2511485.52</v>
      </c>
      <c r="CH79" s="6">
        <v>89.671099999999996</v>
      </c>
      <c r="CI79" s="6">
        <v>85.678899999999999</v>
      </c>
      <c r="CJ79" s="6">
        <v>85.677400000000006</v>
      </c>
      <c r="CK79" s="7">
        <v>86.643600000000006</v>
      </c>
      <c r="CL79" s="5">
        <v>2517814.64</v>
      </c>
      <c r="CM79" s="6">
        <v>90.456699999999998</v>
      </c>
      <c r="CN79" s="6">
        <v>86.020099999999999</v>
      </c>
      <c r="CO79" s="6">
        <v>86.0411</v>
      </c>
      <c r="CP79" s="7">
        <v>87.067300000000003</v>
      </c>
      <c r="CQ79" s="31">
        <v>0</v>
      </c>
      <c r="CR79" s="32">
        <v>0</v>
      </c>
      <c r="CS79" s="32">
        <v>0</v>
      </c>
      <c r="CT79" s="32">
        <v>0</v>
      </c>
      <c r="CU79" s="33">
        <v>0</v>
      </c>
      <c r="CV79" s="31">
        <v>0</v>
      </c>
      <c r="CW79" s="32">
        <v>0</v>
      </c>
      <c r="CX79" s="32">
        <v>0</v>
      </c>
      <c r="CY79" s="32">
        <v>0</v>
      </c>
      <c r="CZ79" s="33">
        <v>0</v>
      </c>
      <c r="DA79" s="31">
        <v>0</v>
      </c>
      <c r="DB79" s="32">
        <v>0</v>
      </c>
      <c r="DC79" s="32">
        <v>0</v>
      </c>
      <c r="DD79" s="32">
        <v>0</v>
      </c>
      <c r="DE79" s="33">
        <v>0</v>
      </c>
      <c r="DF79" s="31">
        <v>0</v>
      </c>
      <c r="DG79" s="32">
        <v>0</v>
      </c>
      <c r="DH79" s="32">
        <v>0</v>
      </c>
      <c r="DI79" s="32">
        <v>0</v>
      </c>
      <c r="DJ79" s="33">
        <v>0</v>
      </c>
      <c r="DK79" s="31">
        <v>0</v>
      </c>
      <c r="DL79" s="32">
        <v>0</v>
      </c>
      <c r="DM79" s="32">
        <v>0</v>
      </c>
      <c r="DN79" s="32">
        <v>0</v>
      </c>
      <c r="DO79" s="33">
        <v>0</v>
      </c>
      <c r="DP79" s="31">
        <v>0</v>
      </c>
      <c r="DQ79" s="32">
        <v>0</v>
      </c>
      <c r="DR79" s="32">
        <v>0</v>
      </c>
      <c r="DS79" s="32">
        <v>0</v>
      </c>
      <c r="DT79" s="33">
        <v>0</v>
      </c>
      <c r="DU79" s="5">
        <v>2862051.56</v>
      </c>
      <c r="DV79" s="6">
        <v>88.062799999999996</v>
      </c>
      <c r="DW79" s="6">
        <v>84.608900000000006</v>
      </c>
      <c r="DX79" s="6">
        <v>84.588300000000004</v>
      </c>
      <c r="DY79" s="7">
        <v>85.474100000000007</v>
      </c>
      <c r="DZ79" s="5">
        <v>2677997.7200000002</v>
      </c>
      <c r="EA79" s="6">
        <v>89.639899999999997</v>
      </c>
      <c r="EB79" s="6">
        <v>85.516000000000005</v>
      </c>
      <c r="EC79" s="6">
        <v>85.503</v>
      </c>
      <c r="ED79" s="7">
        <v>86.495000000000005</v>
      </c>
      <c r="EE79" s="5">
        <v>2583903.92</v>
      </c>
      <c r="EF79" s="6">
        <v>90.055199999999999</v>
      </c>
      <c r="EG79" s="6">
        <v>85.959599999999995</v>
      </c>
      <c r="EH79" s="6">
        <v>85.996499999999997</v>
      </c>
      <c r="EI79" s="7">
        <v>86.956400000000002</v>
      </c>
      <c r="EJ79" s="5">
        <v>2529887.7599999998</v>
      </c>
      <c r="EK79" s="6">
        <v>89.880899999999997</v>
      </c>
      <c r="EL79" s="6">
        <v>85.950699999999998</v>
      </c>
      <c r="EM79" s="6">
        <v>85.959299999999999</v>
      </c>
      <c r="EN79" s="7">
        <v>86.912000000000006</v>
      </c>
      <c r="EO79" s="5">
        <v>2507557.6</v>
      </c>
      <c r="EP79" s="6">
        <v>89.491399999999999</v>
      </c>
      <c r="EQ79" s="6">
        <v>85.623900000000006</v>
      </c>
      <c r="ER79" s="6">
        <v>85.609099999999998</v>
      </c>
      <c r="ES79" s="7">
        <v>86.551500000000004</v>
      </c>
      <c r="ET79" s="5">
        <v>2513265.56</v>
      </c>
      <c r="EU79" s="6">
        <v>90.138300000000001</v>
      </c>
      <c r="EV79" s="6">
        <v>85.8172</v>
      </c>
      <c r="EW79" s="6">
        <v>85.816599999999994</v>
      </c>
      <c r="EX79" s="7">
        <v>86.831000000000003</v>
      </c>
      <c r="EY79" s="31">
        <v>0</v>
      </c>
      <c r="EZ79" s="32">
        <v>0</v>
      </c>
      <c r="FA79" s="32">
        <v>0</v>
      </c>
      <c r="FB79" s="32">
        <v>0</v>
      </c>
      <c r="FC79" s="33">
        <v>0</v>
      </c>
      <c r="FD79" s="31">
        <v>0</v>
      </c>
      <c r="FE79" s="32">
        <v>0</v>
      </c>
      <c r="FF79" s="32">
        <v>0</v>
      </c>
      <c r="FG79" s="32">
        <v>0</v>
      </c>
      <c r="FH79" s="33">
        <v>0</v>
      </c>
      <c r="FI79" s="31">
        <v>0</v>
      </c>
      <c r="FJ79" s="32">
        <v>0</v>
      </c>
      <c r="FK79" s="32">
        <v>0</v>
      </c>
      <c r="FL79" s="32">
        <v>0</v>
      </c>
      <c r="FM79" s="33">
        <v>0</v>
      </c>
      <c r="FN79" s="31">
        <v>0</v>
      </c>
      <c r="FO79" s="32">
        <v>0</v>
      </c>
      <c r="FP79" s="32">
        <v>0</v>
      </c>
      <c r="FQ79" s="32">
        <v>0</v>
      </c>
      <c r="FR79" s="33">
        <v>0</v>
      </c>
      <c r="FS79" s="31">
        <v>0</v>
      </c>
      <c r="FT79" s="32">
        <v>0</v>
      </c>
      <c r="FU79" s="32">
        <v>0</v>
      </c>
      <c r="FV79" s="32">
        <v>0</v>
      </c>
      <c r="FW79" s="33">
        <v>0</v>
      </c>
      <c r="FX79" s="31">
        <v>0</v>
      </c>
      <c r="FY79" s="32">
        <v>0</v>
      </c>
      <c r="FZ79" s="32">
        <v>0</v>
      </c>
      <c r="GA79" s="32">
        <v>0</v>
      </c>
      <c r="GB79" s="33">
        <v>0</v>
      </c>
    </row>
    <row r="80" spans="2:184" ht="15" customHeight="1">
      <c r="B80" s="122"/>
      <c r="C80" s="87"/>
      <c r="D80" s="8">
        <f>$D79 + 2</f>
        <v>-10</v>
      </c>
      <c r="E80" s="9">
        <v>2691905.48</v>
      </c>
      <c r="F80" s="10">
        <v>80.781400000000005</v>
      </c>
      <c r="G80" s="10">
        <v>76.631399999999999</v>
      </c>
      <c r="H80" s="10">
        <v>76.629099999999994</v>
      </c>
      <c r="I80" s="11">
        <v>77.626499999999993</v>
      </c>
      <c r="J80" s="9">
        <v>2544883.88</v>
      </c>
      <c r="K80" s="10">
        <v>81.760800000000003</v>
      </c>
      <c r="L80" s="10">
        <v>77.010900000000007</v>
      </c>
      <c r="M80" s="10">
        <v>77.001800000000003</v>
      </c>
      <c r="N80" s="11">
        <v>78.0946</v>
      </c>
      <c r="O80" s="9">
        <v>2467211</v>
      </c>
      <c r="P80" s="10">
        <v>82.044499999999999</v>
      </c>
      <c r="Q80" s="10">
        <v>77.210800000000006</v>
      </c>
      <c r="R80" s="10">
        <v>77.203400000000002</v>
      </c>
      <c r="S80" s="11">
        <v>78.307599999999994</v>
      </c>
      <c r="T80" s="9">
        <v>2426518.6</v>
      </c>
      <c r="U80" s="10">
        <v>82.142799999999994</v>
      </c>
      <c r="V80" s="10">
        <v>77.276700000000005</v>
      </c>
      <c r="W80" s="10">
        <v>77.281300000000002</v>
      </c>
      <c r="X80" s="11">
        <v>78.382999999999996</v>
      </c>
      <c r="Y80" s="9">
        <v>2416078.2400000002</v>
      </c>
      <c r="Z80" s="10">
        <v>82.140299999999996</v>
      </c>
      <c r="AA80" s="10">
        <v>77.318700000000007</v>
      </c>
      <c r="AB80" s="10">
        <v>77.316400000000002</v>
      </c>
      <c r="AC80" s="11">
        <v>78.415999999999997</v>
      </c>
      <c r="AD80" s="9">
        <v>2430015.2799999998</v>
      </c>
      <c r="AE80" s="10">
        <v>82.477199999999996</v>
      </c>
      <c r="AF80" s="10">
        <v>77.3352</v>
      </c>
      <c r="AG80" s="10">
        <v>77.345699999999994</v>
      </c>
      <c r="AH80" s="11">
        <v>78.481200000000001</v>
      </c>
      <c r="AI80" s="34">
        <v>0</v>
      </c>
      <c r="AJ80" s="35">
        <v>0</v>
      </c>
      <c r="AK80" s="35">
        <v>0</v>
      </c>
      <c r="AL80" s="35">
        <v>0</v>
      </c>
      <c r="AM80" s="36">
        <v>0</v>
      </c>
      <c r="AN80" s="34">
        <v>0</v>
      </c>
      <c r="AO80" s="35">
        <v>0</v>
      </c>
      <c r="AP80" s="35">
        <v>0</v>
      </c>
      <c r="AQ80" s="35">
        <v>0</v>
      </c>
      <c r="AR80" s="36">
        <v>0</v>
      </c>
      <c r="AS80" s="34">
        <v>0</v>
      </c>
      <c r="AT80" s="35">
        <v>0</v>
      </c>
      <c r="AU80" s="35">
        <v>0</v>
      </c>
      <c r="AV80" s="35">
        <v>0</v>
      </c>
      <c r="AW80" s="36">
        <v>0</v>
      </c>
      <c r="AX80" s="34">
        <v>0</v>
      </c>
      <c r="AY80" s="35">
        <v>0</v>
      </c>
      <c r="AZ80" s="35">
        <v>0</v>
      </c>
      <c r="BA80" s="35">
        <v>0</v>
      </c>
      <c r="BB80" s="36">
        <v>0</v>
      </c>
      <c r="BC80" s="34">
        <v>0</v>
      </c>
      <c r="BD80" s="35">
        <v>0</v>
      </c>
      <c r="BE80" s="35">
        <v>0</v>
      </c>
      <c r="BF80" s="35">
        <v>0</v>
      </c>
      <c r="BG80" s="36">
        <v>0</v>
      </c>
      <c r="BH80" s="34">
        <v>0</v>
      </c>
      <c r="BI80" s="35">
        <v>0</v>
      </c>
      <c r="BJ80" s="35">
        <v>0</v>
      </c>
      <c r="BK80" s="35">
        <v>0</v>
      </c>
      <c r="BL80" s="36">
        <v>0</v>
      </c>
      <c r="BM80" s="9">
        <v>2703039.68</v>
      </c>
      <c r="BN80" s="10">
        <v>80.876900000000006</v>
      </c>
      <c r="BO80" s="10">
        <v>76.6404</v>
      </c>
      <c r="BP80" s="10">
        <v>76.631799999999998</v>
      </c>
      <c r="BQ80" s="11">
        <v>77.645700000000005</v>
      </c>
      <c r="BR80" s="9">
        <v>2555373.92</v>
      </c>
      <c r="BS80" s="10">
        <v>81.820800000000006</v>
      </c>
      <c r="BT80" s="10">
        <v>77.004499999999993</v>
      </c>
      <c r="BU80" s="10">
        <v>77.002499999999998</v>
      </c>
      <c r="BV80" s="11">
        <v>78.100099999999998</v>
      </c>
      <c r="BW80" s="9">
        <v>2476422.7999999998</v>
      </c>
      <c r="BX80" s="10">
        <v>82.009200000000007</v>
      </c>
      <c r="BY80" s="10">
        <v>77.2059</v>
      </c>
      <c r="BZ80" s="10">
        <v>77.199799999999996</v>
      </c>
      <c r="CA80" s="11">
        <v>78.299099999999996</v>
      </c>
      <c r="CB80" s="9">
        <v>2435729</v>
      </c>
      <c r="CC80" s="10">
        <v>82.100099999999998</v>
      </c>
      <c r="CD80" s="10">
        <v>77.279300000000006</v>
      </c>
      <c r="CE80" s="10">
        <v>77.278800000000004</v>
      </c>
      <c r="CF80" s="11">
        <v>78.376999999999995</v>
      </c>
      <c r="CG80" s="9">
        <v>2424816.2000000002</v>
      </c>
      <c r="CH80" s="10">
        <v>82.102000000000004</v>
      </c>
      <c r="CI80" s="10">
        <v>77.309299999999993</v>
      </c>
      <c r="CJ80" s="10">
        <v>77.310199999999995</v>
      </c>
      <c r="CK80" s="11">
        <v>78.403999999999996</v>
      </c>
      <c r="CL80" s="9">
        <v>2439380.6800000002</v>
      </c>
      <c r="CM80" s="10">
        <v>82.471500000000006</v>
      </c>
      <c r="CN80" s="10">
        <v>77.335099999999997</v>
      </c>
      <c r="CO80" s="10">
        <v>77.3489</v>
      </c>
      <c r="CP80" s="11">
        <v>78.482399999999998</v>
      </c>
      <c r="CQ80" s="34">
        <v>0</v>
      </c>
      <c r="CR80" s="35">
        <v>0</v>
      </c>
      <c r="CS80" s="35">
        <v>0</v>
      </c>
      <c r="CT80" s="35">
        <v>0</v>
      </c>
      <c r="CU80" s="36">
        <v>0</v>
      </c>
      <c r="CV80" s="34">
        <v>0</v>
      </c>
      <c r="CW80" s="35">
        <v>0</v>
      </c>
      <c r="CX80" s="35">
        <v>0</v>
      </c>
      <c r="CY80" s="35">
        <v>0</v>
      </c>
      <c r="CZ80" s="36">
        <v>0</v>
      </c>
      <c r="DA80" s="34">
        <v>0</v>
      </c>
      <c r="DB80" s="35">
        <v>0</v>
      </c>
      <c r="DC80" s="35">
        <v>0</v>
      </c>
      <c r="DD80" s="35">
        <v>0</v>
      </c>
      <c r="DE80" s="36">
        <v>0</v>
      </c>
      <c r="DF80" s="34">
        <v>0</v>
      </c>
      <c r="DG80" s="35">
        <v>0</v>
      </c>
      <c r="DH80" s="35">
        <v>0</v>
      </c>
      <c r="DI80" s="35">
        <v>0</v>
      </c>
      <c r="DJ80" s="36">
        <v>0</v>
      </c>
      <c r="DK80" s="34">
        <v>0</v>
      </c>
      <c r="DL80" s="35">
        <v>0</v>
      </c>
      <c r="DM80" s="35">
        <v>0</v>
      </c>
      <c r="DN80" s="35">
        <v>0</v>
      </c>
      <c r="DO80" s="36">
        <v>0</v>
      </c>
      <c r="DP80" s="34">
        <v>0</v>
      </c>
      <c r="DQ80" s="35">
        <v>0</v>
      </c>
      <c r="DR80" s="35">
        <v>0</v>
      </c>
      <c r="DS80" s="35">
        <v>0</v>
      </c>
      <c r="DT80" s="36">
        <v>0</v>
      </c>
      <c r="DU80" s="9">
        <v>2697301.92</v>
      </c>
      <c r="DV80" s="10">
        <v>80.7834</v>
      </c>
      <c r="DW80" s="10">
        <v>76.626300000000001</v>
      </c>
      <c r="DX80" s="10">
        <v>76.627099999999999</v>
      </c>
      <c r="DY80" s="11">
        <v>77.623999999999995</v>
      </c>
      <c r="DZ80" s="9">
        <v>2550758.84</v>
      </c>
      <c r="EA80" s="10">
        <v>81.803600000000003</v>
      </c>
      <c r="EB80" s="10">
        <v>77.005700000000004</v>
      </c>
      <c r="EC80" s="10">
        <v>77.002700000000004</v>
      </c>
      <c r="ED80" s="11">
        <v>78.098600000000005</v>
      </c>
      <c r="EE80" s="9">
        <v>2473677.12</v>
      </c>
      <c r="EF80" s="10">
        <v>82.195700000000002</v>
      </c>
      <c r="EG80" s="10">
        <v>77.204400000000007</v>
      </c>
      <c r="EH80" s="10">
        <v>77.200500000000005</v>
      </c>
      <c r="EI80" s="11">
        <v>78.323599999999999</v>
      </c>
      <c r="EJ80" s="9">
        <v>2431850.64</v>
      </c>
      <c r="EK80" s="10">
        <v>82.116</v>
      </c>
      <c r="EL80" s="10">
        <v>77.277000000000001</v>
      </c>
      <c r="EM80" s="10">
        <v>77.277299999999997</v>
      </c>
      <c r="EN80" s="11">
        <v>78.377700000000004</v>
      </c>
      <c r="EO80" s="9">
        <v>2421172</v>
      </c>
      <c r="EP80" s="10">
        <v>82.113100000000003</v>
      </c>
      <c r="EQ80" s="10">
        <v>77.312600000000003</v>
      </c>
      <c r="ER80" s="10">
        <v>77.314300000000003</v>
      </c>
      <c r="ES80" s="11">
        <v>78.408699999999996</v>
      </c>
      <c r="ET80" s="9">
        <v>2434985.96</v>
      </c>
      <c r="EU80" s="10">
        <v>82.390699999999995</v>
      </c>
      <c r="EV80" s="10">
        <v>77.337500000000006</v>
      </c>
      <c r="EW80" s="10">
        <v>77.351699999999994</v>
      </c>
      <c r="EX80" s="11">
        <v>78.474000000000004</v>
      </c>
      <c r="EY80" s="34">
        <v>0</v>
      </c>
      <c r="EZ80" s="35">
        <v>0</v>
      </c>
      <c r="FA80" s="35">
        <v>0</v>
      </c>
      <c r="FB80" s="35">
        <v>0</v>
      </c>
      <c r="FC80" s="36">
        <v>0</v>
      </c>
      <c r="FD80" s="34">
        <v>0</v>
      </c>
      <c r="FE80" s="35">
        <v>0</v>
      </c>
      <c r="FF80" s="35">
        <v>0</v>
      </c>
      <c r="FG80" s="35">
        <v>0</v>
      </c>
      <c r="FH80" s="36">
        <v>0</v>
      </c>
      <c r="FI80" s="34">
        <v>0</v>
      </c>
      <c r="FJ80" s="35">
        <v>0</v>
      </c>
      <c r="FK80" s="35">
        <v>0</v>
      </c>
      <c r="FL80" s="35">
        <v>0</v>
      </c>
      <c r="FM80" s="36">
        <v>0</v>
      </c>
      <c r="FN80" s="34">
        <v>0</v>
      </c>
      <c r="FO80" s="35">
        <v>0</v>
      </c>
      <c r="FP80" s="35">
        <v>0</v>
      </c>
      <c r="FQ80" s="35">
        <v>0</v>
      </c>
      <c r="FR80" s="36">
        <v>0</v>
      </c>
      <c r="FS80" s="34">
        <v>0</v>
      </c>
      <c r="FT80" s="35">
        <v>0</v>
      </c>
      <c r="FU80" s="35">
        <v>0</v>
      </c>
      <c r="FV80" s="35">
        <v>0</v>
      </c>
      <c r="FW80" s="36">
        <v>0</v>
      </c>
      <c r="FX80" s="34">
        <v>0</v>
      </c>
      <c r="FY80" s="35">
        <v>0</v>
      </c>
      <c r="FZ80" s="35">
        <v>0</v>
      </c>
      <c r="GA80" s="35">
        <v>0</v>
      </c>
      <c r="GB80" s="36">
        <v>0</v>
      </c>
    </row>
    <row r="81" spans="2:184" ht="15" customHeight="1">
      <c r="B81" s="122"/>
      <c r="C81" s="87"/>
      <c r="D81" s="8">
        <f t="shared" ref="D81:D90" si="6">$D80 + 2</f>
        <v>-8</v>
      </c>
      <c r="E81" s="9">
        <v>2531645.04</v>
      </c>
      <c r="F81" s="10">
        <v>74.066400000000002</v>
      </c>
      <c r="G81" s="10">
        <v>71.457400000000007</v>
      </c>
      <c r="H81" s="10">
        <v>71.446100000000001</v>
      </c>
      <c r="I81" s="11">
        <v>72.161199999999994</v>
      </c>
      <c r="J81" s="9">
        <v>2414603.4</v>
      </c>
      <c r="K81" s="10">
        <v>74.397199999999998</v>
      </c>
      <c r="L81" s="10">
        <v>71.605099999999993</v>
      </c>
      <c r="M81" s="10">
        <v>71.596699999999998</v>
      </c>
      <c r="N81" s="11">
        <v>72.3489</v>
      </c>
      <c r="O81" s="9">
        <v>2350097.64</v>
      </c>
      <c r="P81" s="10">
        <v>74.4512</v>
      </c>
      <c r="Q81" s="10">
        <v>71.680199999999999</v>
      </c>
      <c r="R81" s="10">
        <v>71.664500000000004</v>
      </c>
      <c r="S81" s="11">
        <v>72.416700000000006</v>
      </c>
      <c r="T81" s="9">
        <v>2320817.36</v>
      </c>
      <c r="U81" s="10">
        <v>74.476600000000005</v>
      </c>
      <c r="V81" s="10">
        <v>71.705799999999996</v>
      </c>
      <c r="W81" s="10">
        <v>71.696700000000007</v>
      </c>
      <c r="X81" s="11">
        <v>72.444900000000004</v>
      </c>
      <c r="Y81" s="9">
        <v>2318408.7200000002</v>
      </c>
      <c r="Z81" s="10">
        <v>74.518600000000006</v>
      </c>
      <c r="AA81" s="10">
        <v>71.7196</v>
      </c>
      <c r="AB81" s="10">
        <v>71.712699999999998</v>
      </c>
      <c r="AC81" s="11">
        <v>72.465500000000006</v>
      </c>
      <c r="AD81" s="9">
        <v>2344269.7200000002</v>
      </c>
      <c r="AE81" s="10">
        <v>74.912700000000001</v>
      </c>
      <c r="AF81" s="10">
        <v>71.724199999999996</v>
      </c>
      <c r="AG81" s="10">
        <v>71.709100000000007</v>
      </c>
      <c r="AH81" s="11">
        <v>72.544799999999995</v>
      </c>
      <c r="AI81" s="34">
        <v>0</v>
      </c>
      <c r="AJ81" s="35">
        <v>0</v>
      </c>
      <c r="AK81" s="35">
        <v>0</v>
      </c>
      <c r="AL81" s="35">
        <v>0</v>
      </c>
      <c r="AM81" s="36">
        <v>0</v>
      </c>
      <c r="AN81" s="34">
        <v>0</v>
      </c>
      <c r="AO81" s="35">
        <v>0</v>
      </c>
      <c r="AP81" s="35">
        <v>0</v>
      </c>
      <c r="AQ81" s="35">
        <v>0</v>
      </c>
      <c r="AR81" s="36">
        <v>0</v>
      </c>
      <c r="AS81" s="34">
        <v>0</v>
      </c>
      <c r="AT81" s="35">
        <v>0</v>
      </c>
      <c r="AU81" s="35">
        <v>0</v>
      </c>
      <c r="AV81" s="35">
        <v>0</v>
      </c>
      <c r="AW81" s="36">
        <v>0</v>
      </c>
      <c r="AX81" s="34">
        <v>0</v>
      </c>
      <c r="AY81" s="35">
        <v>0</v>
      </c>
      <c r="AZ81" s="35">
        <v>0</v>
      </c>
      <c r="BA81" s="35">
        <v>0</v>
      </c>
      <c r="BB81" s="36">
        <v>0</v>
      </c>
      <c r="BC81" s="34">
        <v>0</v>
      </c>
      <c r="BD81" s="35">
        <v>0</v>
      </c>
      <c r="BE81" s="35">
        <v>0</v>
      </c>
      <c r="BF81" s="35">
        <v>0</v>
      </c>
      <c r="BG81" s="36">
        <v>0</v>
      </c>
      <c r="BH81" s="34">
        <v>0</v>
      </c>
      <c r="BI81" s="35">
        <v>0</v>
      </c>
      <c r="BJ81" s="35">
        <v>0</v>
      </c>
      <c r="BK81" s="35">
        <v>0</v>
      </c>
      <c r="BL81" s="36">
        <v>0</v>
      </c>
      <c r="BM81" s="9">
        <v>2541605.64</v>
      </c>
      <c r="BN81" s="10">
        <v>74.042199999999994</v>
      </c>
      <c r="BO81" s="10">
        <v>71.459800000000001</v>
      </c>
      <c r="BP81" s="10">
        <v>71.446399999999997</v>
      </c>
      <c r="BQ81" s="11">
        <v>72.156999999999996</v>
      </c>
      <c r="BR81" s="9">
        <v>2423676.7599999998</v>
      </c>
      <c r="BS81" s="10">
        <v>74.353700000000003</v>
      </c>
      <c r="BT81" s="10">
        <v>71.609800000000007</v>
      </c>
      <c r="BU81" s="10">
        <v>71.601100000000002</v>
      </c>
      <c r="BV81" s="11">
        <v>72.343299999999999</v>
      </c>
      <c r="BW81" s="9">
        <v>2360156.92</v>
      </c>
      <c r="BX81" s="10">
        <v>74.494200000000006</v>
      </c>
      <c r="BY81" s="10">
        <v>71.674199999999999</v>
      </c>
      <c r="BZ81" s="10">
        <v>71.661799999999999</v>
      </c>
      <c r="CA81" s="11">
        <v>72.422200000000004</v>
      </c>
      <c r="CB81" s="9">
        <v>2330760.48</v>
      </c>
      <c r="CC81" s="10">
        <v>74.524600000000007</v>
      </c>
      <c r="CD81" s="10">
        <v>71.705500000000001</v>
      </c>
      <c r="CE81" s="10">
        <v>71.693100000000001</v>
      </c>
      <c r="CF81" s="11">
        <v>72.453199999999995</v>
      </c>
      <c r="CG81" s="9">
        <v>2326919.2799999998</v>
      </c>
      <c r="CH81" s="10">
        <v>74.480699999999999</v>
      </c>
      <c r="CI81" s="10">
        <v>71.725099999999998</v>
      </c>
      <c r="CJ81" s="10">
        <v>71.711799999999997</v>
      </c>
      <c r="CK81" s="11">
        <v>72.459400000000002</v>
      </c>
      <c r="CL81" s="9">
        <v>2353334.3199999998</v>
      </c>
      <c r="CM81" s="10">
        <v>74.843599999999995</v>
      </c>
      <c r="CN81" s="10">
        <v>71.7286</v>
      </c>
      <c r="CO81" s="10">
        <v>71.721100000000007</v>
      </c>
      <c r="CP81" s="11">
        <v>72.537899999999993</v>
      </c>
      <c r="CQ81" s="34">
        <v>0</v>
      </c>
      <c r="CR81" s="35">
        <v>0</v>
      </c>
      <c r="CS81" s="35">
        <v>0</v>
      </c>
      <c r="CT81" s="35">
        <v>0</v>
      </c>
      <c r="CU81" s="36">
        <v>0</v>
      </c>
      <c r="CV81" s="34">
        <v>0</v>
      </c>
      <c r="CW81" s="35">
        <v>0</v>
      </c>
      <c r="CX81" s="35">
        <v>0</v>
      </c>
      <c r="CY81" s="35">
        <v>0</v>
      </c>
      <c r="CZ81" s="36">
        <v>0</v>
      </c>
      <c r="DA81" s="34">
        <v>0</v>
      </c>
      <c r="DB81" s="35">
        <v>0</v>
      </c>
      <c r="DC81" s="35">
        <v>0</v>
      </c>
      <c r="DD81" s="35">
        <v>0</v>
      </c>
      <c r="DE81" s="36">
        <v>0</v>
      </c>
      <c r="DF81" s="34">
        <v>0</v>
      </c>
      <c r="DG81" s="35">
        <v>0</v>
      </c>
      <c r="DH81" s="35">
        <v>0</v>
      </c>
      <c r="DI81" s="35">
        <v>0</v>
      </c>
      <c r="DJ81" s="36">
        <v>0</v>
      </c>
      <c r="DK81" s="34">
        <v>0</v>
      </c>
      <c r="DL81" s="35">
        <v>0</v>
      </c>
      <c r="DM81" s="35">
        <v>0</v>
      </c>
      <c r="DN81" s="35">
        <v>0</v>
      </c>
      <c r="DO81" s="36">
        <v>0</v>
      </c>
      <c r="DP81" s="34">
        <v>0</v>
      </c>
      <c r="DQ81" s="35">
        <v>0</v>
      </c>
      <c r="DR81" s="35">
        <v>0</v>
      </c>
      <c r="DS81" s="35">
        <v>0</v>
      </c>
      <c r="DT81" s="36">
        <v>0</v>
      </c>
      <c r="DU81" s="9">
        <v>2536398.92</v>
      </c>
      <c r="DV81" s="10">
        <v>74.033699999999996</v>
      </c>
      <c r="DW81" s="10">
        <v>71.457099999999997</v>
      </c>
      <c r="DX81" s="10">
        <v>71.445300000000003</v>
      </c>
      <c r="DY81" s="11">
        <v>72.153800000000004</v>
      </c>
      <c r="DZ81" s="9">
        <v>2419620.6</v>
      </c>
      <c r="EA81" s="10">
        <v>74.369399999999999</v>
      </c>
      <c r="EB81" s="10">
        <v>71.607799999999997</v>
      </c>
      <c r="EC81" s="10">
        <v>71.597499999999997</v>
      </c>
      <c r="ED81" s="11">
        <v>72.344399999999993</v>
      </c>
      <c r="EE81" s="9">
        <v>2356514.4</v>
      </c>
      <c r="EF81" s="10">
        <v>74.510999999999996</v>
      </c>
      <c r="EG81" s="10">
        <v>71.671499999999995</v>
      </c>
      <c r="EH81" s="10">
        <v>71.661199999999994</v>
      </c>
      <c r="EI81" s="11">
        <v>72.424300000000002</v>
      </c>
      <c r="EJ81" s="9">
        <v>2326562.16</v>
      </c>
      <c r="EK81" s="10">
        <v>74.501900000000006</v>
      </c>
      <c r="EL81" s="10">
        <v>71.703299999999999</v>
      </c>
      <c r="EM81" s="10">
        <v>71.696100000000001</v>
      </c>
      <c r="EN81" s="11">
        <v>72.448899999999995</v>
      </c>
      <c r="EO81" s="9">
        <v>2323632.44</v>
      </c>
      <c r="EP81" s="10">
        <v>74.515000000000001</v>
      </c>
      <c r="EQ81" s="10">
        <v>71.719499999999996</v>
      </c>
      <c r="ER81" s="10">
        <v>71.7102</v>
      </c>
      <c r="ES81" s="11">
        <v>72.4636</v>
      </c>
      <c r="ET81" s="9">
        <v>2349483.3199999998</v>
      </c>
      <c r="EU81" s="10">
        <v>74.880799999999994</v>
      </c>
      <c r="EV81" s="10">
        <v>71.724900000000005</v>
      </c>
      <c r="EW81" s="10">
        <v>71.715999999999994</v>
      </c>
      <c r="EX81" s="11">
        <v>72.541600000000003</v>
      </c>
      <c r="EY81" s="34">
        <v>0</v>
      </c>
      <c r="EZ81" s="35">
        <v>0</v>
      </c>
      <c r="FA81" s="35">
        <v>0</v>
      </c>
      <c r="FB81" s="35">
        <v>0</v>
      </c>
      <c r="FC81" s="36">
        <v>0</v>
      </c>
      <c r="FD81" s="34">
        <v>0</v>
      </c>
      <c r="FE81" s="35">
        <v>0</v>
      </c>
      <c r="FF81" s="35">
        <v>0</v>
      </c>
      <c r="FG81" s="35">
        <v>0</v>
      </c>
      <c r="FH81" s="36">
        <v>0</v>
      </c>
      <c r="FI81" s="34">
        <v>0</v>
      </c>
      <c r="FJ81" s="35">
        <v>0</v>
      </c>
      <c r="FK81" s="35">
        <v>0</v>
      </c>
      <c r="FL81" s="35">
        <v>0</v>
      </c>
      <c r="FM81" s="36">
        <v>0</v>
      </c>
      <c r="FN81" s="34">
        <v>0</v>
      </c>
      <c r="FO81" s="35">
        <v>0</v>
      </c>
      <c r="FP81" s="35">
        <v>0</v>
      </c>
      <c r="FQ81" s="35">
        <v>0</v>
      </c>
      <c r="FR81" s="36">
        <v>0</v>
      </c>
      <c r="FS81" s="34">
        <v>0</v>
      </c>
      <c r="FT81" s="35">
        <v>0</v>
      </c>
      <c r="FU81" s="35">
        <v>0</v>
      </c>
      <c r="FV81" s="35">
        <v>0</v>
      </c>
      <c r="FW81" s="36">
        <v>0</v>
      </c>
      <c r="FX81" s="34">
        <v>0</v>
      </c>
      <c r="FY81" s="35">
        <v>0</v>
      </c>
      <c r="FZ81" s="35">
        <v>0</v>
      </c>
      <c r="GA81" s="35">
        <v>0</v>
      </c>
      <c r="GB81" s="36">
        <v>0</v>
      </c>
    </row>
    <row r="82" spans="2:184" ht="15" customHeight="1">
      <c r="B82" s="122"/>
      <c r="C82" s="87"/>
      <c r="D82" s="8">
        <f t="shared" si="6"/>
        <v>-6</v>
      </c>
      <c r="E82" s="9">
        <v>2373650.52</v>
      </c>
      <c r="F82" s="10">
        <v>69.581400000000002</v>
      </c>
      <c r="G82" s="10">
        <v>67.989500000000007</v>
      </c>
      <c r="H82" s="10">
        <v>67.984200000000001</v>
      </c>
      <c r="I82" s="11">
        <v>68.456000000000003</v>
      </c>
      <c r="J82" s="9">
        <v>2282304.7999999998</v>
      </c>
      <c r="K82" s="10">
        <v>69.738299999999995</v>
      </c>
      <c r="L82" s="10">
        <v>68.084800000000001</v>
      </c>
      <c r="M82" s="10">
        <v>68.080699999999993</v>
      </c>
      <c r="N82" s="11">
        <v>68.567400000000006</v>
      </c>
      <c r="O82" s="9">
        <v>2232427.3199999998</v>
      </c>
      <c r="P82" s="10">
        <v>69.827500000000001</v>
      </c>
      <c r="Q82" s="10">
        <v>68.121499999999997</v>
      </c>
      <c r="R82" s="10">
        <v>68.114999999999995</v>
      </c>
      <c r="S82" s="11">
        <v>68.616500000000002</v>
      </c>
      <c r="T82" s="9">
        <v>2211416.44</v>
      </c>
      <c r="U82" s="10">
        <v>69.770499999999998</v>
      </c>
      <c r="V82" s="10">
        <v>68.149000000000001</v>
      </c>
      <c r="W82" s="10">
        <v>68.147599999999997</v>
      </c>
      <c r="X82" s="11">
        <v>68.624600000000001</v>
      </c>
      <c r="Y82" s="9">
        <v>2215705.04</v>
      </c>
      <c r="Z82" s="10">
        <v>69.817700000000002</v>
      </c>
      <c r="AA82" s="10">
        <v>68.158100000000005</v>
      </c>
      <c r="AB82" s="10">
        <v>68.152799999999999</v>
      </c>
      <c r="AC82" s="11">
        <v>68.641900000000007</v>
      </c>
      <c r="AD82" s="9">
        <v>2260188.36</v>
      </c>
      <c r="AE82" s="10">
        <v>70.019000000000005</v>
      </c>
      <c r="AF82" s="10">
        <v>68.1571</v>
      </c>
      <c r="AG82" s="10">
        <v>68.153400000000005</v>
      </c>
      <c r="AH82" s="11">
        <v>68.692099999999996</v>
      </c>
      <c r="AI82" s="34">
        <v>0</v>
      </c>
      <c r="AJ82" s="35">
        <v>0</v>
      </c>
      <c r="AK82" s="35">
        <v>0</v>
      </c>
      <c r="AL82" s="35">
        <v>0</v>
      </c>
      <c r="AM82" s="36">
        <v>0</v>
      </c>
      <c r="AN82" s="34">
        <v>0</v>
      </c>
      <c r="AO82" s="35">
        <v>0</v>
      </c>
      <c r="AP82" s="35">
        <v>0</v>
      </c>
      <c r="AQ82" s="35">
        <v>0</v>
      </c>
      <c r="AR82" s="36">
        <v>0</v>
      </c>
      <c r="AS82" s="34">
        <v>0</v>
      </c>
      <c r="AT82" s="35">
        <v>0</v>
      </c>
      <c r="AU82" s="35">
        <v>0</v>
      </c>
      <c r="AV82" s="35">
        <v>0</v>
      </c>
      <c r="AW82" s="36">
        <v>0</v>
      </c>
      <c r="AX82" s="34">
        <v>0</v>
      </c>
      <c r="AY82" s="35">
        <v>0</v>
      </c>
      <c r="AZ82" s="35">
        <v>0</v>
      </c>
      <c r="BA82" s="35">
        <v>0</v>
      </c>
      <c r="BB82" s="36">
        <v>0</v>
      </c>
      <c r="BC82" s="34">
        <v>0</v>
      </c>
      <c r="BD82" s="35">
        <v>0</v>
      </c>
      <c r="BE82" s="35">
        <v>0</v>
      </c>
      <c r="BF82" s="35">
        <v>0</v>
      </c>
      <c r="BG82" s="36">
        <v>0</v>
      </c>
      <c r="BH82" s="34">
        <v>0</v>
      </c>
      <c r="BI82" s="35">
        <v>0</v>
      </c>
      <c r="BJ82" s="35">
        <v>0</v>
      </c>
      <c r="BK82" s="35">
        <v>0</v>
      </c>
      <c r="BL82" s="36">
        <v>0</v>
      </c>
      <c r="BM82" s="9">
        <v>2384287.52</v>
      </c>
      <c r="BN82" s="10">
        <v>69.593100000000007</v>
      </c>
      <c r="BO82" s="10">
        <v>67.986999999999995</v>
      </c>
      <c r="BP82" s="10">
        <v>67.984800000000007</v>
      </c>
      <c r="BQ82" s="11">
        <v>68.458299999999994</v>
      </c>
      <c r="BR82" s="9">
        <v>2292529.7599999998</v>
      </c>
      <c r="BS82" s="10">
        <v>69.759299999999996</v>
      </c>
      <c r="BT82" s="10">
        <v>68.082999999999998</v>
      </c>
      <c r="BU82" s="10">
        <v>68.081299999999999</v>
      </c>
      <c r="BV82" s="11">
        <v>68.572299999999998</v>
      </c>
      <c r="BW82" s="9">
        <v>2242263.96</v>
      </c>
      <c r="BX82" s="10">
        <v>69.841999999999999</v>
      </c>
      <c r="BY82" s="10">
        <v>68.117099999999994</v>
      </c>
      <c r="BZ82" s="10">
        <v>68.114599999999996</v>
      </c>
      <c r="CA82" s="11">
        <v>68.618399999999994</v>
      </c>
      <c r="CB82" s="9">
        <v>2220138.04</v>
      </c>
      <c r="CC82" s="10">
        <v>69.7624</v>
      </c>
      <c r="CD82" s="10">
        <v>68.150400000000005</v>
      </c>
      <c r="CE82" s="10">
        <v>68.149100000000004</v>
      </c>
      <c r="CF82" s="11">
        <v>68.623699999999999</v>
      </c>
      <c r="CG82" s="9">
        <v>2224945.56</v>
      </c>
      <c r="CH82" s="10">
        <v>69.817599999999999</v>
      </c>
      <c r="CI82" s="10">
        <v>68.155500000000004</v>
      </c>
      <c r="CJ82" s="10">
        <v>68.153599999999997</v>
      </c>
      <c r="CK82" s="11">
        <v>68.641199999999998</v>
      </c>
      <c r="CL82" s="9">
        <v>2269608.48</v>
      </c>
      <c r="CM82" s="10">
        <v>70.014499999999998</v>
      </c>
      <c r="CN82" s="10">
        <v>68.1584</v>
      </c>
      <c r="CO82" s="10">
        <v>68.155900000000003</v>
      </c>
      <c r="CP82" s="11">
        <v>68.692400000000006</v>
      </c>
      <c r="CQ82" s="34">
        <v>0</v>
      </c>
      <c r="CR82" s="35">
        <v>0</v>
      </c>
      <c r="CS82" s="35">
        <v>0</v>
      </c>
      <c r="CT82" s="35">
        <v>0</v>
      </c>
      <c r="CU82" s="36">
        <v>0</v>
      </c>
      <c r="CV82" s="34">
        <v>0</v>
      </c>
      <c r="CW82" s="35">
        <v>0</v>
      </c>
      <c r="CX82" s="35">
        <v>0</v>
      </c>
      <c r="CY82" s="35">
        <v>0</v>
      </c>
      <c r="CZ82" s="36">
        <v>0</v>
      </c>
      <c r="DA82" s="34">
        <v>0</v>
      </c>
      <c r="DB82" s="35">
        <v>0</v>
      </c>
      <c r="DC82" s="35">
        <v>0</v>
      </c>
      <c r="DD82" s="35">
        <v>0</v>
      </c>
      <c r="DE82" s="36">
        <v>0</v>
      </c>
      <c r="DF82" s="34">
        <v>0</v>
      </c>
      <c r="DG82" s="35">
        <v>0</v>
      </c>
      <c r="DH82" s="35">
        <v>0</v>
      </c>
      <c r="DI82" s="35">
        <v>0</v>
      </c>
      <c r="DJ82" s="36">
        <v>0</v>
      </c>
      <c r="DK82" s="34">
        <v>0</v>
      </c>
      <c r="DL82" s="35">
        <v>0</v>
      </c>
      <c r="DM82" s="35">
        <v>0</v>
      </c>
      <c r="DN82" s="35">
        <v>0</v>
      </c>
      <c r="DO82" s="36">
        <v>0</v>
      </c>
      <c r="DP82" s="34">
        <v>0</v>
      </c>
      <c r="DQ82" s="35">
        <v>0</v>
      </c>
      <c r="DR82" s="35">
        <v>0</v>
      </c>
      <c r="DS82" s="35">
        <v>0</v>
      </c>
      <c r="DT82" s="36">
        <v>0</v>
      </c>
      <c r="DU82" s="9">
        <v>2380420.7599999998</v>
      </c>
      <c r="DV82" s="10">
        <v>69.611699999999999</v>
      </c>
      <c r="DW82" s="10">
        <v>67.986699999999999</v>
      </c>
      <c r="DX82" s="10">
        <v>67.979900000000001</v>
      </c>
      <c r="DY82" s="11">
        <v>68.461100000000002</v>
      </c>
      <c r="DZ82" s="9">
        <v>2287910.96</v>
      </c>
      <c r="EA82" s="10">
        <v>69.742400000000004</v>
      </c>
      <c r="EB82" s="10">
        <v>68.085899999999995</v>
      </c>
      <c r="EC82" s="10">
        <v>68.082599999999999</v>
      </c>
      <c r="ED82" s="11">
        <v>68.569599999999994</v>
      </c>
      <c r="EE82" s="9">
        <v>2238061.96</v>
      </c>
      <c r="EF82" s="10">
        <v>69.832300000000004</v>
      </c>
      <c r="EG82" s="10">
        <v>68.1173</v>
      </c>
      <c r="EH82" s="10">
        <v>68.114400000000003</v>
      </c>
      <c r="EI82" s="11">
        <v>68.615899999999996</v>
      </c>
      <c r="EJ82" s="9">
        <v>2216914.92</v>
      </c>
      <c r="EK82" s="10">
        <v>69.780299999999997</v>
      </c>
      <c r="EL82" s="10">
        <v>68.1447</v>
      </c>
      <c r="EM82" s="10">
        <v>68.144999999999996</v>
      </c>
      <c r="EN82" s="11">
        <v>68.624499999999998</v>
      </c>
      <c r="EO82" s="9">
        <v>2220546.7999999998</v>
      </c>
      <c r="EP82" s="10">
        <v>69.793400000000005</v>
      </c>
      <c r="EQ82" s="10">
        <v>68.16</v>
      </c>
      <c r="ER82" s="10">
        <v>68.157700000000006</v>
      </c>
      <c r="ES82" s="11">
        <v>68.638400000000004</v>
      </c>
      <c r="ET82" s="9">
        <v>2265819.96</v>
      </c>
      <c r="EU82" s="10">
        <v>70.024299999999997</v>
      </c>
      <c r="EV82" s="10">
        <v>68.155299999999997</v>
      </c>
      <c r="EW82" s="10">
        <v>68.150300000000001</v>
      </c>
      <c r="EX82" s="11">
        <v>68.691599999999994</v>
      </c>
      <c r="EY82" s="34">
        <v>0</v>
      </c>
      <c r="EZ82" s="35">
        <v>0</v>
      </c>
      <c r="FA82" s="35">
        <v>0</v>
      </c>
      <c r="FB82" s="35">
        <v>0</v>
      </c>
      <c r="FC82" s="36">
        <v>0</v>
      </c>
      <c r="FD82" s="34">
        <v>0</v>
      </c>
      <c r="FE82" s="35">
        <v>0</v>
      </c>
      <c r="FF82" s="35">
        <v>0</v>
      </c>
      <c r="FG82" s="35">
        <v>0</v>
      </c>
      <c r="FH82" s="36">
        <v>0</v>
      </c>
      <c r="FI82" s="34">
        <v>0</v>
      </c>
      <c r="FJ82" s="35">
        <v>0</v>
      </c>
      <c r="FK82" s="35">
        <v>0</v>
      </c>
      <c r="FL82" s="35">
        <v>0</v>
      </c>
      <c r="FM82" s="36">
        <v>0</v>
      </c>
      <c r="FN82" s="34">
        <v>0</v>
      </c>
      <c r="FO82" s="35">
        <v>0</v>
      </c>
      <c r="FP82" s="35">
        <v>0</v>
      </c>
      <c r="FQ82" s="35">
        <v>0</v>
      </c>
      <c r="FR82" s="36">
        <v>0</v>
      </c>
      <c r="FS82" s="34">
        <v>0</v>
      </c>
      <c r="FT82" s="35">
        <v>0</v>
      </c>
      <c r="FU82" s="35">
        <v>0</v>
      </c>
      <c r="FV82" s="35">
        <v>0</v>
      </c>
      <c r="FW82" s="36">
        <v>0</v>
      </c>
      <c r="FX82" s="34">
        <v>0</v>
      </c>
      <c r="FY82" s="35">
        <v>0</v>
      </c>
      <c r="FZ82" s="35">
        <v>0</v>
      </c>
      <c r="GA82" s="35">
        <v>0</v>
      </c>
      <c r="GB82" s="36">
        <v>0</v>
      </c>
    </row>
    <row r="83" spans="2:184" ht="15" customHeight="1">
      <c r="B83" s="122"/>
      <c r="C83" s="87"/>
      <c r="D83" s="8">
        <f t="shared" si="6"/>
        <v>-4</v>
      </c>
      <c r="E83" s="9">
        <v>2217918.16</v>
      </c>
      <c r="F83" s="10">
        <v>66.817800000000005</v>
      </c>
      <c r="G83" s="10">
        <v>65.742800000000003</v>
      </c>
      <c r="H83" s="10">
        <v>65.745000000000005</v>
      </c>
      <c r="I83" s="11">
        <v>66.073099999999997</v>
      </c>
      <c r="J83" s="9">
        <v>2143634.52</v>
      </c>
      <c r="K83" s="10">
        <v>66.872299999999996</v>
      </c>
      <c r="L83" s="10">
        <v>65.809200000000004</v>
      </c>
      <c r="M83" s="10">
        <v>65.814099999999996</v>
      </c>
      <c r="N83" s="11">
        <v>66.137200000000007</v>
      </c>
      <c r="O83" s="9">
        <v>2105611.7200000002</v>
      </c>
      <c r="P83" s="10">
        <v>66.916899999999998</v>
      </c>
      <c r="Q83" s="10">
        <v>65.833299999999994</v>
      </c>
      <c r="R83" s="10">
        <v>65.833500000000001</v>
      </c>
      <c r="S83" s="11">
        <v>66.165300000000002</v>
      </c>
      <c r="T83" s="9">
        <v>2096109.04</v>
      </c>
      <c r="U83" s="10">
        <v>66.921300000000002</v>
      </c>
      <c r="V83" s="10">
        <v>65.847800000000007</v>
      </c>
      <c r="W83" s="10">
        <v>65.851200000000006</v>
      </c>
      <c r="X83" s="11">
        <v>66.178100000000001</v>
      </c>
      <c r="Y83" s="9">
        <v>2109760.4</v>
      </c>
      <c r="Z83" s="10">
        <v>66.988399999999999</v>
      </c>
      <c r="AA83" s="10">
        <v>65.858199999999997</v>
      </c>
      <c r="AB83" s="10">
        <v>65.857799999999997</v>
      </c>
      <c r="AC83" s="11">
        <v>66.203000000000003</v>
      </c>
      <c r="AD83" s="9">
        <v>2182056.36</v>
      </c>
      <c r="AE83" s="10">
        <v>67.119</v>
      </c>
      <c r="AF83" s="10">
        <v>65.891900000000007</v>
      </c>
      <c r="AG83" s="10">
        <v>65.893699999999995</v>
      </c>
      <c r="AH83" s="11">
        <v>66.264300000000006</v>
      </c>
      <c r="AI83" s="34">
        <v>0</v>
      </c>
      <c r="AJ83" s="35">
        <v>0</v>
      </c>
      <c r="AK83" s="35">
        <v>0</v>
      </c>
      <c r="AL83" s="35">
        <v>0</v>
      </c>
      <c r="AM83" s="36">
        <v>0</v>
      </c>
      <c r="AN83" s="34">
        <v>0</v>
      </c>
      <c r="AO83" s="35">
        <v>0</v>
      </c>
      <c r="AP83" s="35">
        <v>0</v>
      </c>
      <c r="AQ83" s="35">
        <v>0</v>
      </c>
      <c r="AR83" s="36">
        <v>0</v>
      </c>
      <c r="AS83" s="34">
        <v>0</v>
      </c>
      <c r="AT83" s="35">
        <v>0</v>
      </c>
      <c r="AU83" s="35">
        <v>0</v>
      </c>
      <c r="AV83" s="35">
        <v>0</v>
      </c>
      <c r="AW83" s="36">
        <v>0</v>
      </c>
      <c r="AX83" s="34">
        <v>0</v>
      </c>
      <c r="AY83" s="35">
        <v>0</v>
      </c>
      <c r="AZ83" s="35">
        <v>0</v>
      </c>
      <c r="BA83" s="35">
        <v>0</v>
      </c>
      <c r="BB83" s="36">
        <v>0</v>
      </c>
      <c r="BC83" s="34">
        <v>0</v>
      </c>
      <c r="BD83" s="35">
        <v>0</v>
      </c>
      <c r="BE83" s="35">
        <v>0</v>
      </c>
      <c r="BF83" s="35">
        <v>0</v>
      </c>
      <c r="BG83" s="36">
        <v>0</v>
      </c>
      <c r="BH83" s="34">
        <v>0</v>
      </c>
      <c r="BI83" s="35">
        <v>0</v>
      </c>
      <c r="BJ83" s="35">
        <v>0</v>
      </c>
      <c r="BK83" s="35">
        <v>0</v>
      </c>
      <c r="BL83" s="36">
        <v>0</v>
      </c>
      <c r="BM83" s="9">
        <v>2227187.2000000002</v>
      </c>
      <c r="BN83" s="10">
        <v>66.805300000000003</v>
      </c>
      <c r="BO83" s="10">
        <v>65.742400000000004</v>
      </c>
      <c r="BP83" s="10">
        <v>65.743300000000005</v>
      </c>
      <c r="BQ83" s="11">
        <v>66.068799999999996</v>
      </c>
      <c r="BR83" s="9">
        <v>2154662.36</v>
      </c>
      <c r="BS83" s="10">
        <v>66.902299999999997</v>
      </c>
      <c r="BT83" s="10">
        <v>65.811199999999999</v>
      </c>
      <c r="BU83" s="10">
        <v>65.813500000000005</v>
      </c>
      <c r="BV83" s="11">
        <v>66.146000000000001</v>
      </c>
      <c r="BW83" s="9">
        <v>2116196.2400000002</v>
      </c>
      <c r="BX83" s="10">
        <v>66.939899999999994</v>
      </c>
      <c r="BY83" s="10">
        <v>65.831299999999999</v>
      </c>
      <c r="BZ83" s="10">
        <v>65.832999999999998</v>
      </c>
      <c r="CA83" s="11">
        <v>66.1708</v>
      </c>
      <c r="CB83" s="9">
        <v>2104542</v>
      </c>
      <c r="CC83" s="10">
        <v>66.905699999999996</v>
      </c>
      <c r="CD83" s="10">
        <v>65.845299999999995</v>
      </c>
      <c r="CE83" s="10">
        <v>65.847300000000004</v>
      </c>
      <c r="CF83" s="11">
        <v>66.171400000000006</v>
      </c>
      <c r="CG83" s="9">
        <v>2118243.7999999998</v>
      </c>
      <c r="CH83" s="10">
        <v>66.963300000000004</v>
      </c>
      <c r="CI83" s="10">
        <v>65.857699999999994</v>
      </c>
      <c r="CJ83" s="10">
        <v>65.859099999999998</v>
      </c>
      <c r="CK83" s="11">
        <v>66.196299999999994</v>
      </c>
      <c r="CL83" s="9">
        <v>2191941.84</v>
      </c>
      <c r="CM83" s="10">
        <v>67.124399999999994</v>
      </c>
      <c r="CN83" s="10">
        <v>65.891800000000003</v>
      </c>
      <c r="CO83" s="10">
        <v>65.896100000000004</v>
      </c>
      <c r="CP83" s="11">
        <v>66.266599999999997</v>
      </c>
      <c r="CQ83" s="34">
        <v>0</v>
      </c>
      <c r="CR83" s="35">
        <v>0</v>
      </c>
      <c r="CS83" s="35">
        <v>0</v>
      </c>
      <c r="CT83" s="35">
        <v>0</v>
      </c>
      <c r="CU83" s="36">
        <v>0</v>
      </c>
      <c r="CV83" s="34">
        <v>0</v>
      </c>
      <c r="CW83" s="35">
        <v>0</v>
      </c>
      <c r="CX83" s="35">
        <v>0</v>
      </c>
      <c r="CY83" s="35">
        <v>0</v>
      </c>
      <c r="CZ83" s="36">
        <v>0</v>
      </c>
      <c r="DA83" s="34">
        <v>0</v>
      </c>
      <c r="DB83" s="35">
        <v>0</v>
      </c>
      <c r="DC83" s="35">
        <v>0</v>
      </c>
      <c r="DD83" s="35">
        <v>0</v>
      </c>
      <c r="DE83" s="36">
        <v>0</v>
      </c>
      <c r="DF83" s="34">
        <v>0</v>
      </c>
      <c r="DG83" s="35">
        <v>0</v>
      </c>
      <c r="DH83" s="35">
        <v>0</v>
      </c>
      <c r="DI83" s="35">
        <v>0</v>
      </c>
      <c r="DJ83" s="36">
        <v>0</v>
      </c>
      <c r="DK83" s="34">
        <v>0</v>
      </c>
      <c r="DL83" s="35">
        <v>0</v>
      </c>
      <c r="DM83" s="35">
        <v>0</v>
      </c>
      <c r="DN83" s="35">
        <v>0</v>
      </c>
      <c r="DO83" s="36">
        <v>0</v>
      </c>
      <c r="DP83" s="34">
        <v>0</v>
      </c>
      <c r="DQ83" s="35">
        <v>0</v>
      </c>
      <c r="DR83" s="35">
        <v>0</v>
      </c>
      <c r="DS83" s="35">
        <v>0</v>
      </c>
      <c r="DT83" s="36">
        <v>0</v>
      </c>
      <c r="DU83" s="9">
        <v>2222216.7999999998</v>
      </c>
      <c r="DV83" s="10">
        <v>66.793499999999995</v>
      </c>
      <c r="DW83" s="10">
        <v>65.741799999999998</v>
      </c>
      <c r="DX83" s="10">
        <v>65.743499999999997</v>
      </c>
      <c r="DY83" s="11">
        <v>66.065399999999997</v>
      </c>
      <c r="DZ83" s="9">
        <v>2150421.84</v>
      </c>
      <c r="EA83" s="10">
        <v>66.8977</v>
      </c>
      <c r="EB83" s="10">
        <v>65.810699999999997</v>
      </c>
      <c r="EC83" s="10">
        <v>65.813100000000006</v>
      </c>
      <c r="ED83" s="11">
        <v>66.144400000000005</v>
      </c>
      <c r="EE83" s="9">
        <v>2110352.96</v>
      </c>
      <c r="EF83" s="10">
        <v>66.898600000000002</v>
      </c>
      <c r="EG83" s="10">
        <v>65.835499999999996</v>
      </c>
      <c r="EH83" s="10">
        <v>65.836100000000002</v>
      </c>
      <c r="EI83" s="11">
        <v>66.161900000000003</v>
      </c>
      <c r="EJ83" s="9">
        <v>2102314.4</v>
      </c>
      <c r="EK83" s="10">
        <v>66.943899999999999</v>
      </c>
      <c r="EL83" s="10">
        <v>65.844800000000006</v>
      </c>
      <c r="EM83" s="10">
        <v>65.849800000000002</v>
      </c>
      <c r="EN83" s="11">
        <v>66.182900000000004</v>
      </c>
      <c r="EO83" s="9">
        <v>2114606.2400000002</v>
      </c>
      <c r="EP83" s="10">
        <v>66.970600000000005</v>
      </c>
      <c r="EQ83" s="10">
        <v>65.857600000000005</v>
      </c>
      <c r="ER83" s="10">
        <v>65.858800000000002</v>
      </c>
      <c r="ES83" s="11">
        <v>66.198099999999997</v>
      </c>
      <c r="ET83" s="9">
        <v>2188168.6</v>
      </c>
      <c r="EU83" s="10">
        <v>67.131900000000002</v>
      </c>
      <c r="EV83" s="10">
        <v>65.891800000000003</v>
      </c>
      <c r="EW83" s="10">
        <v>65.893699999999995</v>
      </c>
      <c r="EX83" s="11">
        <v>66.267899999999997</v>
      </c>
      <c r="EY83" s="34">
        <v>0</v>
      </c>
      <c r="EZ83" s="35">
        <v>0</v>
      </c>
      <c r="FA83" s="35">
        <v>0</v>
      </c>
      <c r="FB83" s="35">
        <v>0</v>
      </c>
      <c r="FC83" s="36">
        <v>0</v>
      </c>
      <c r="FD83" s="34">
        <v>0</v>
      </c>
      <c r="FE83" s="35">
        <v>0</v>
      </c>
      <c r="FF83" s="35">
        <v>0</v>
      </c>
      <c r="FG83" s="35">
        <v>0</v>
      </c>
      <c r="FH83" s="36">
        <v>0</v>
      </c>
      <c r="FI83" s="34">
        <v>0</v>
      </c>
      <c r="FJ83" s="35">
        <v>0</v>
      </c>
      <c r="FK83" s="35">
        <v>0</v>
      </c>
      <c r="FL83" s="35">
        <v>0</v>
      </c>
      <c r="FM83" s="36">
        <v>0</v>
      </c>
      <c r="FN83" s="34">
        <v>0</v>
      </c>
      <c r="FO83" s="35">
        <v>0</v>
      </c>
      <c r="FP83" s="35">
        <v>0</v>
      </c>
      <c r="FQ83" s="35">
        <v>0</v>
      </c>
      <c r="FR83" s="36">
        <v>0</v>
      </c>
      <c r="FS83" s="34">
        <v>0</v>
      </c>
      <c r="FT83" s="35">
        <v>0</v>
      </c>
      <c r="FU83" s="35">
        <v>0</v>
      </c>
      <c r="FV83" s="35">
        <v>0</v>
      </c>
      <c r="FW83" s="36">
        <v>0</v>
      </c>
      <c r="FX83" s="34">
        <v>0</v>
      </c>
      <c r="FY83" s="35">
        <v>0</v>
      </c>
      <c r="FZ83" s="35">
        <v>0</v>
      </c>
      <c r="GA83" s="35">
        <v>0</v>
      </c>
      <c r="GB83" s="36">
        <v>0</v>
      </c>
    </row>
    <row r="84" spans="2:184" ht="15" customHeight="1">
      <c r="B84" s="122"/>
      <c r="C84" s="87"/>
      <c r="D84" s="8">
        <f t="shared" si="6"/>
        <v>-2</v>
      </c>
      <c r="E84" s="9">
        <v>2078148.48</v>
      </c>
      <c r="F84" s="10">
        <v>64.850099999999998</v>
      </c>
      <c r="G84" s="10">
        <v>63.923400000000001</v>
      </c>
      <c r="H84" s="10">
        <v>63.920900000000003</v>
      </c>
      <c r="I84" s="11">
        <v>64.209800000000001</v>
      </c>
      <c r="J84" s="9">
        <v>2018563.36</v>
      </c>
      <c r="K84" s="10">
        <v>64.910799999999995</v>
      </c>
      <c r="L84" s="10">
        <v>63.961799999999997</v>
      </c>
      <c r="M84" s="10">
        <v>63.962200000000003</v>
      </c>
      <c r="N84" s="11">
        <v>64.255600000000001</v>
      </c>
      <c r="O84" s="9">
        <v>1990850.2</v>
      </c>
      <c r="P84" s="10">
        <v>64.930800000000005</v>
      </c>
      <c r="Q84" s="10">
        <v>63.975200000000001</v>
      </c>
      <c r="R84" s="10">
        <v>63.974400000000003</v>
      </c>
      <c r="S84" s="11">
        <v>64.270499999999998</v>
      </c>
      <c r="T84" s="9">
        <v>1987273.92</v>
      </c>
      <c r="U84" s="10">
        <v>64.915999999999997</v>
      </c>
      <c r="V84" s="10">
        <v>63.993499999999997</v>
      </c>
      <c r="W84" s="10">
        <v>63.992199999999997</v>
      </c>
      <c r="X84" s="11">
        <v>64.2791</v>
      </c>
      <c r="Y84" s="9">
        <v>2013685.56</v>
      </c>
      <c r="Z84" s="10">
        <v>65.011499999999998</v>
      </c>
      <c r="AA84" s="10">
        <v>64.014300000000006</v>
      </c>
      <c r="AB84" s="10">
        <v>64.014600000000002</v>
      </c>
      <c r="AC84" s="11">
        <v>64.321899999999999</v>
      </c>
      <c r="AD84" s="9">
        <v>2121789.16</v>
      </c>
      <c r="AE84" s="10">
        <v>65.106899999999996</v>
      </c>
      <c r="AF84" s="10">
        <v>64.070300000000003</v>
      </c>
      <c r="AG84" s="10">
        <v>64.069699999999997</v>
      </c>
      <c r="AH84" s="11">
        <v>64.388900000000007</v>
      </c>
      <c r="AI84" s="34">
        <v>0</v>
      </c>
      <c r="AJ84" s="35">
        <v>0</v>
      </c>
      <c r="AK84" s="35">
        <v>0</v>
      </c>
      <c r="AL84" s="35">
        <v>0</v>
      </c>
      <c r="AM84" s="36">
        <v>0</v>
      </c>
      <c r="AN84" s="34">
        <v>0</v>
      </c>
      <c r="AO84" s="35">
        <v>0</v>
      </c>
      <c r="AP84" s="35">
        <v>0</v>
      </c>
      <c r="AQ84" s="35">
        <v>0</v>
      </c>
      <c r="AR84" s="36">
        <v>0</v>
      </c>
      <c r="AS84" s="34">
        <v>0</v>
      </c>
      <c r="AT84" s="35">
        <v>0</v>
      </c>
      <c r="AU84" s="35">
        <v>0</v>
      </c>
      <c r="AV84" s="35">
        <v>0</v>
      </c>
      <c r="AW84" s="36">
        <v>0</v>
      </c>
      <c r="AX84" s="34">
        <v>0</v>
      </c>
      <c r="AY84" s="35">
        <v>0</v>
      </c>
      <c r="AZ84" s="35">
        <v>0</v>
      </c>
      <c r="BA84" s="35">
        <v>0</v>
      </c>
      <c r="BB84" s="36">
        <v>0</v>
      </c>
      <c r="BC84" s="34">
        <v>0</v>
      </c>
      <c r="BD84" s="35">
        <v>0</v>
      </c>
      <c r="BE84" s="35">
        <v>0</v>
      </c>
      <c r="BF84" s="35">
        <v>0</v>
      </c>
      <c r="BG84" s="36">
        <v>0</v>
      </c>
      <c r="BH84" s="34">
        <v>0</v>
      </c>
      <c r="BI84" s="35">
        <v>0</v>
      </c>
      <c r="BJ84" s="35">
        <v>0</v>
      </c>
      <c r="BK84" s="35">
        <v>0</v>
      </c>
      <c r="BL84" s="36">
        <v>0</v>
      </c>
      <c r="BM84" s="9">
        <v>2087023.32</v>
      </c>
      <c r="BN84" s="10">
        <v>64.836200000000005</v>
      </c>
      <c r="BO84" s="10">
        <v>63.923999999999999</v>
      </c>
      <c r="BP84" s="10">
        <v>63.921799999999998</v>
      </c>
      <c r="BQ84" s="11">
        <v>64.206299999999999</v>
      </c>
      <c r="BR84" s="9">
        <v>2028086.96</v>
      </c>
      <c r="BS84" s="10">
        <v>64.913300000000007</v>
      </c>
      <c r="BT84" s="10">
        <v>63.963799999999999</v>
      </c>
      <c r="BU84" s="10">
        <v>63.964199999999998</v>
      </c>
      <c r="BV84" s="11">
        <v>64.257800000000003</v>
      </c>
      <c r="BW84" s="9">
        <v>1998737.16</v>
      </c>
      <c r="BX84" s="10">
        <v>64.901499999999999</v>
      </c>
      <c r="BY84" s="10">
        <v>63.979700000000001</v>
      </c>
      <c r="BZ84" s="10">
        <v>63.978200000000001</v>
      </c>
      <c r="CA84" s="11">
        <v>64.265100000000004</v>
      </c>
      <c r="CB84" s="9">
        <v>1995321.96</v>
      </c>
      <c r="CC84" s="10">
        <v>64.8917</v>
      </c>
      <c r="CD84" s="10">
        <v>63.991599999999998</v>
      </c>
      <c r="CE84" s="10">
        <v>63.99</v>
      </c>
      <c r="CF84" s="11">
        <v>64.270600000000002</v>
      </c>
      <c r="CG84" s="9">
        <v>2023189.52</v>
      </c>
      <c r="CH84" s="10">
        <v>65.006900000000002</v>
      </c>
      <c r="CI84" s="10">
        <v>64.015199999999993</v>
      </c>
      <c r="CJ84" s="10">
        <v>64.014499999999998</v>
      </c>
      <c r="CK84" s="11">
        <v>64.320899999999995</v>
      </c>
      <c r="CL84" s="9">
        <v>2131584.2799999998</v>
      </c>
      <c r="CM84" s="10">
        <v>65.107399999999998</v>
      </c>
      <c r="CN84" s="10">
        <v>64.072000000000003</v>
      </c>
      <c r="CO84" s="10">
        <v>64.067899999999995</v>
      </c>
      <c r="CP84" s="11">
        <v>64.388999999999996</v>
      </c>
      <c r="CQ84" s="34">
        <v>0</v>
      </c>
      <c r="CR84" s="35">
        <v>0</v>
      </c>
      <c r="CS84" s="35">
        <v>0</v>
      </c>
      <c r="CT84" s="35">
        <v>0</v>
      </c>
      <c r="CU84" s="36">
        <v>0</v>
      </c>
      <c r="CV84" s="34">
        <v>0</v>
      </c>
      <c r="CW84" s="35">
        <v>0</v>
      </c>
      <c r="CX84" s="35">
        <v>0</v>
      </c>
      <c r="CY84" s="35">
        <v>0</v>
      </c>
      <c r="CZ84" s="36">
        <v>0</v>
      </c>
      <c r="DA84" s="34">
        <v>0</v>
      </c>
      <c r="DB84" s="35">
        <v>0</v>
      </c>
      <c r="DC84" s="35">
        <v>0</v>
      </c>
      <c r="DD84" s="35">
        <v>0</v>
      </c>
      <c r="DE84" s="36">
        <v>0</v>
      </c>
      <c r="DF84" s="34">
        <v>0</v>
      </c>
      <c r="DG84" s="35">
        <v>0</v>
      </c>
      <c r="DH84" s="35">
        <v>0</v>
      </c>
      <c r="DI84" s="35">
        <v>0</v>
      </c>
      <c r="DJ84" s="36">
        <v>0</v>
      </c>
      <c r="DK84" s="34">
        <v>0</v>
      </c>
      <c r="DL84" s="35">
        <v>0</v>
      </c>
      <c r="DM84" s="35">
        <v>0</v>
      </c>
      <c r="DN84" s="35">
        <v>0</v>
      </c>
      <c r="DO84" s="36">
        <v>0</v>
      </c>
      <c r="DP84" s="34">
        <v>0</v>
      </c>
      <c r="DQ84" s="35">
        <v>0</v>
      </c>
      <c r="DR84" s="35">
        <v>0</v>
      </c>
      <c r="DS84" s="35">
        <v>0</v>
      </c>
      <c r="DT84" s="36">
        <v>0</v>
      </c>
      <c r="DU84" s="9">
        <v>2083778.64</v>
      </c>
      <c r="DV84" s="10">
        <v>64.852500000000006</v>
      </c>
      <c r="DW84" s="10">
        <v>63.9223</v>
      </c>
      <c r="DX84" s="10">
        <v>63.924500000000002</v>
      </c>
      <c r="DY84" s="11">
        <v>64.211299999999994</v>
      </c>
      <c r="DZ84" s="9">
        <v>2025022</v>
      </c>
      <c r="EA84" s="10">
        <v>64.930800000000005</v>
      </c>
      <c r="EB84" s="10">
        <v>63.965299999999999</v>
      </c>
      <c r="EC84" s="10">
        <v>63.963700000000003</v>
      </c>
      <c r="ED84" s="11">
        <v>64.263099999999994</v>
      </c>
      <c r="EE84" s="9">
        <v>1994776.52</v>
      </c>
      <c r="EF84" s="10">
        <v>64.900099999999995</v>
      </c>
      <c r="EG84" s="10">
        <v>63.978299999999997</v>
      </c>
      <c r="EH84" s="10">
        <v>63.976799999999997</v>
      </c>
      <c r="EI84" s="11">
        <v>64.2637</v>
      </c>
      <c r="EJ84" s="9">
        <v>1993124.16</v>
      </c>
      <c r="EK84" s="10">
        <v>64.926000000000002</v>
      </c>
      <c r="EL84" s="10">
        <v>63.994</v>
      </c>
      <c r="EM84" s="10">
        <v>63.993299999999998</v>
      </c>
      <c r="EN84" s="11">
        <v>64.282600000000002</v>
      </c>
      <c r="EO84" s="9">
        <v>2019221.56</v>
      </c>
      <c r="EP84" s="10">
        <v>65.013300000000001</v>
      </c>
      <c r="EQ84" s="10">
        <v>64.013999999999996</v>
      </c>
      <c r="ER84" s="10">
        <v>64.0137</v>
      </c>
      <c r="ES84" s="11">
        <v>64.322000000000003</v>
      </c>
      <c r="ET84" s="9">
        <v>2127396.2799999998</v>
      </c>
      <c r="EU84" s="10">
        <v>65.104200000000006</v>
      </c>
      <c r="EV84" s="10">
        <v>64.070599999999999</v>
      </c>
      <c r="EW84" s="10">
        <v>64.069599999999994</v>
      </c>
      <c r="EX84" s="11">
        <v>64.388199999999998</v>
      </c>
      <c r="EY84" s="34">
        <v>0</v>
      </c>
      <c r="EZ84" s="35">
        <v>0</v>
      </c>
      <c r="FA84" s="35">
        <v>0</v>
      </c>
      <c r="FB84" s="35">
        <v>0</v>
      </c>
      <c r="FC84" s="36">
        <v>0</v>
      </c>
      <c r="FD84" s="34">
        <v>0</v>
      </c>
      <c r="FE84" s="35">
        <v>0</v>
      </c>
      <c r="FF84" s="35">
        <v>0</v>
      </c>
      <c r="FG84" s="35">
        <v>0</v>
      </c>
      <c r="FH84" s="36">
        <v>0</v>
      </c>
      <c r="FI84" s="34">
        <v>0</v>
      </c>
      <c r="FJ84" s="35">
        <v>0</v>
      </c>
      <c r="FK84" s="35">
        <v>0</v>
      </c>
      <c r="FL84" s="35">
        <v>0</v>
      </c>
      <c r="FM84" s="36">
        <v>0</v>
      </c>
      <c r="FN84" s="34">
        <v>0</v>
      </c>
      <c r="FO84" s="35">
        <v>0</v>
      </c>
      <c r="FP84" s="35">
        <v>0</v>
      </c>
      <c r="FQ84" s="35">
        <v>0</v>
      </c>
      <c r="FR84" s="36">
        <v>0</v>
      </c>
      <c r="FS84" s="34">
        <v>0</v>
      </c>
      <c r="FT84" s="35">
        <v>0</v>
      </c>
      <c r="FU84" s="35">
        <v>0</v>
      </c>
      <c r="FV84" s="35">
        <v>0</v>
      </c>
      <c r="FW84" s="36">
        <v>0</v>
      </c>
      <c r="FX84" s="34">
        <v>0</v>
      </c>
      <c r="FY84" s="35">
        <v>0</v>
      </c>
      <c r="FZ84" s="35">
        <v>0</v>
      </c>
      <c r="GA84" s="35">
        <v>0</v>
      </c>
      <c r="GB84" s="36">
        <v>0</v>
      </c>
    </row>
    <row r="85" spans="2:184" ht="15" customHeight="1">
      <c r="B85" s="122"/>
      <c r="C85" s="87"/>
      <c r="D85" s="8">
        <f t="shared" si="6"/>
        <v>0</v>
      </c>
      <c r="E85" s="9">
        <v>1950090</v>
      </c>
      <c r="F85" s="10">
        <v>63.073399999999999</v>
      </c>
      <c r="G85" s="10">
        <v>62.264800000000001</v>
      </c>
      <c r="H85" s="10">
        <v>62.262099999999997</v>
      </c>
      <c r="I85" s="11">
        <v>62.5169</v>
      </c>
      <c r="J85" s="9">
        <v>1900894.2</v>
      </c>
      <c r="K85" s="10">
        <v>63.112900000000003</v>
      </c>
      <c r="L85" s="10">
        <v>62.2883</v>
      </c>
      <c r="M85" s="10">
        <v>62.283000000000001</v>
      </c>
      <c r="N85" s="11">
        <v>62.544199999999996</v>
      </c>
      <c r="O85" s="9">
        <v>1881239.84</v>
      </c>
      <c r="P85" s="10">
        <v>63.099400000000003</v>
      </c>
      <c r="Q85" s="10">
        <v>62.305399999999999</v>
      </c>
      <c r="R85" s="10">
        <v>62.3003</v>
      </c>
      <c r="S85" s="11">
        <v>62.552399999999999</v>
      </c>
      <c r="T85" s="9">
        <v>1885989.64</v>
      </c>
      <c r="U85" s="10">
        <v>63.125599999999999</v>
      </c>
      <c r="V85" s="10">
        <v>62.3172</v>
      </c>
      <c r="W85" s="10">
        <v>62.313000000000002</v>
      </c>
      <c r="X85" s="11">
        <v>62.5685</v>
      </c>
      <c r="Y85" s="9">
        <v>1931473.8</v>
      </c>
      <c r="Z85" s="10">
        <v>63.2699</v>
      </c>
      <c r="AA85" s="10">
        <v>62.364400000000003</v>
      </c>
      <c r="AB85" s="10">
        <v>62.361800000000002</v>
      </c>
      <c r="AC85" s="11">
        <v>62.644799999999996</v>
      </c>
      <c r="AD85" s="9">
        <v>2075403.28</v>
      </c>
      <c r="AE85" s="10">
        <v>63.2331</v>
      </c>
      <c r="AF85" s="10">
        <v>62.445399999999999</v>
      </c>
      <c r="AG85" s="10">
        <v>62.44</v>
      </c>
      <c r="AH85" s="11">
        <v>62.6905</v>
      </c>
      <c r="AI85" s="34">
        <v>0</v>
      </c>
      <c r="AJ85" s="35">
        <v>0</v>
      </c>
      <c r="AK85" s="35">
        <v>0</v>
      </c>
      <c r="AL85" s="35">
        <v>0</v>
      </c>
      <c r="AM85" s="36">
        <v>0</v>
      </c>
      <c r="AN85" s="34">
        <v>0</v>
      </c>
      <c r="AO85" s="35">
        <v>0</v>
      </c>
      <c r="AP85" s="35">
        <v>0</v>
      </c>
      <c r="AQ85" s="35">
        <v>0</v>
      </c>
      <c r="AR85" s="36">
        <v>0</v>
      </c>
      <c r="AS85" s="34">
        <v>0</v>
      </c>
      <c r="AT85" s="35">
        <v>0</v>
      </c>
      <c r="AU85" s="35">
        <v>0</v>
      </c>
      <c r="AV85" s="35">
        <v>0</v>
      </c>
      <c r="AW85" s="36">
        <v>0</v>
      </c>
      <c r="AX85" s="34">
        <v>0</v>
      </c>
      <c r="AY85" s="35">
        <v>0</v>
      </c>
      <c r="AZ85" s="35">
        <v>0</v>
      </c>
      <c r="BA85" s="35">
        <v>0</v>
      </c>
      <c r="BB85" s="36">
        <v>0</v>
      </c>
      <c r="BC85" s="34">
        <v>0</v>
      </c>
      <c r="BD85" s="35">
        <v>0</v>
      </c>
      <c r="BE85" s="35">
        <v>0</v>
      </c>
      <c r="BF85" s="35">
        <v>0</v>
      </c>
      <c r="BG85" s="36">
        <v>0</v>
      </c>
      <c r="BH85" s="34">
        <v>0</v>
      </c>
      <c r="BI85" s="35">
        <v>0</v>
      </c>
      <c r="BJ85" s="35">
        <v>0</v>
      </c>
      <c r="BK85" s="35">
        <v>0</v>
      </c>
      <c r="BL85" s="36">
        <v>0</v>
      </c>
      <c r="BM85" s="9">
        <v>1959792.8</v>
      </c>
      <c r="BN85" s="10">
        <v>63.080300000000001</v>
      </c>
      <c r="BO85" s="10">
        <v>62.267200000000003</v>
      </c>
      <c r="BP85" s="10">
        <v>62.2624</v>
      </c>
      <c r="BQ85" s="11">
        <v>62.5199</v>
      </c>
      <c r="BR85" s="9">
        <v>1910616.04</v>
      </c>
      <c r="BS85" s="10">
        <v>63.121099999999998</v>
      </c>
      <c r="BT85" s="10">
        <v>62.291400000000003</v>
      </c>
      <c r="BU85" s="10">
        <v>62.289499999999997</v>
      </c>
      <c r="BV85" s="11">
        <v>62.549900000000001</v>
      </c>
      <c r="BW85" s="9">
        <v>1891073.12</v>
      </c>
      <c r="BX85" s="10">
        <v>63.119199999999999</v>
      </c>
      <c r="BY85" s="10">
        <v>62.304699999999997</v>
      </c>
      <c r="BZ85" s="10">
        <v>62.301499999999997</v>
      </c>
      <c r="CA85" s="11">
        <v>62.558399999999999</v>
      </c>
      <c r="CB85" s="9">
        <v>1897430.48</v>
      </c>
      <c r="CC85" s="10">
        <v>63.174599999999998</v>
      </c>
      <c r="CD85" s="10">
        <v>62.325899999999997</v>
      </c>
      <c r="CE85" s="10">
        <v>62.322000000000003</v>
      </c>
      <c r="CF85" s="11">
        <v>62.589300000000001</v>
      </c>
      <c r="CG85" s="9">
        <v>1940575.36</v>
      </c>
      <c r="CH85" s="10">
        <v>63.256</v>
      </c>
      <c r="CI85" s="10">
        <v>62.365499999999997</v>
      </c>
      <c r="CJ85" s="10">
        <v>62.360999999999997</v>
      </c>
      <c r="CK85" s="11">
        <v>62.640900000000002</v>
      </c>
      <c r="CL85" s="9">
        <v>2085478.88</v>
      </c>
      <c r="CM85" s="10">
        <v>63.235500000000002</v>
      </c>
      <c r="CN85" s="10">
        <v>62.445</v>
      </c>
      <c r="CO85" s="10">
        <v>62.44</v>
      </c>
      <c r="CP85" s="11">
        <v>62.691099999999999</v>
      </c>
      <c r="CQ85" s="34">
        <v>0</v>
      </c>
      <c r="CR85" s="35">
        <v>0</v>
      </c>
      <c r="CS85" s="35">
        <v>0</v>
      </c>
      <c r="CT85" s="35">
        <v>0</v>
      </c>
      <c r="CU85" s="36">
        <v>0</v>
      </c>
      <c r="CV85" s="34">
        <v>0</v>
      </c>
      <c r="CW85" s="35">
        <v>0</v>
      </c>
      <c r="CX85" s="35">
        <v>0</v>
      </c>
      <c r="CY85" s="35">
        <v>0</v>
      </c>
      <c r="CZ85" s="36">
        <v>0</v>
      </c>
      <c r="DA85" s="34">
        <v>0</v>
      </c>
      <c r="DB85" s="35">
        <v>0</v>
      </c>
      <c r="DC85" s="35">
        <v>0</v>
      </c>
      <c r="DD85" s="35">
        <v>0</v>
      </c>
      <c r="DE85" s="36">
        <v>0</v>
      </c>
      <c r="DF85" s="34">
        <v>0</v>
      </c>
      <c r="DG85" s="35">
        <v>0</v>
      </c>
      <c r="DH85" s="35">
        <v>0</v>
      </c>
      <c r="DI85" s="35">
        <v>0</v>
      </c>
      <c r="DJ85" s="36">
        <v>0</v>
      </c>
      <c r="DK85" s="34">
        <v>0</v>
      </c>
      <c r="DL85" s="35">
        <v>0</v>
      </c>
      <c r="DM85" s="35">
        <v>0</v>
      </c>
      <c r="DN85" s="35">
        <v>0</v>
      </c>
      <c r="DO85" s="36">
        <v>0</v>
      </c>
      <c r="DP85" s="34">
        <v>0</v>
      </c>
      <c r="DQ85" s="35">
        <v>0</v>
      </c>
      <c r="DR85" s="35">
        <v>0</v>
      </c>
      <c r="DS85" s="35">
        <v>0</v>
      </c>
      <c r="DT85" s="36">
        <v>0</v>
      </c>
      <c r="DU85" s="9">
        <v>1955614.64</v>
      </c>
      <c r="DV85" s="10">
        <v>63.077300000000001</v>
      </c>
      <c r="DW85" s="10">
        <v>62.266500000000001</v>
      </c>
      <c r="DX85" s="10">
        <v>62.2624</v>
      </c>
      <c r="DY85" s="11">
        <v>62.518799999999999</v>
      </c>
      <c r="DZ85" s="9">
        <v>1905522.84</v>
      </c>
      <c r="EA85" s="10">
        <v>63.0929</v>
      </c>
      <c r="EB85" s="10">
        <v>62.283900000000003</v>
      </c>
      <c r="EC85" s="10">
        <v>62.28</v>
      </c>
      <c r="ED85" s="11">
        <v>62.535699999999999</v>
      </c>
      <c r="EE85" s="9">
        <v>1887992.76</v>
      </c>
      <c r="EF85" s="10">
        <v>63.1233</v>
      </c>
      <c r="EG85" s="10">
        <v>62.301600000000001</v>
      </c>
      <c r="EH85" s="10">
        <v>62.2988</v>
      </c>
      <c r="EI85" s="11">
        <v>62.557499999999997</v>
      </c>
      <c r="EJ85" s="9">
        <v>1892439.6</v>
      </c>
      <c r="EK85" s="10">
        <v>63.147500000000001</v>
      </c>
      <c r="EL85" s="10">
        <v>62.320900000000002</v>
      </c>
      <c r="EM85" s="10">
        <v>62.318800000000003</v>
      </c>
      <c r="EN85" s="11">
        <v>62.578400000000002</v>
      </c>
      <c r="EO85" s="9">
        <v>1937332.88</v>
      </c>
      <c r="EP85" s="10">
        <v>63.273400000000002</v>
      </c>
      <c r="EQ85" s="10">
        <v>62.3645</v>
      </c>
      <c r="ER85" s="10">
        <v>62.361800000000002</v>
      </c>
      <c r="ES85" s="11">
        <v>62.645899999999997</v>
      </c>
      <c r="ET85" s="9">
        <v>2081275.8</v>
      </c>
      <c r="EU85" s="10">
        <v>63.235300000000002</v>
      </c>
      <c r="EV85" s="10">
        <v>62.444600000000001</v>
      </c>
      <c r="EW85" s="10">
        <v>62.437899999999999</v>
      </c>
      <c r="EX85" s="11">
        <v>62.690100000000001</v>
      </c>
      <c r="EY85" s="34">
        <v>0</v>
      </c>
      <c r="EZ85" s="35">
        <v>0</v>
      </c>
      <c r="FA85" s="35">
        <v>0</v>
      </c>
      <c r="FB85" s="35">
        <v>0</v>
      </c>
      <c r="FC85" s="36">
        <v>0</v>
      </c>
      <c r="FD85" s="34">
        <v>0</v>
      </c>
      <c r="FE85" s="35">
        <v>0</v>
      </c>
      <c r="FF85" s="35">
        <v>0</v>
      </c>
      <c r="FG85" s="35">
        <v>0</v>
      </c>
      <c r="FH85" s="36">
        <v>0</v>
      </c>
      <c r="FI85" s="34">
        <v>0</v>
      </c>
      <c r="FJ85" s="35">
        <v>0</v>
      </c>
      <c r="FK85" s="35">
        <v>0</v>
      </c>
      <c r="FL85" s="35">
        <v>0</v>
      </c>
      <c r="FM85" s="36">
        <v>0</v>
      </c>
      <c r="FN85" s="34">
        <v>0</v>
      </c>
      <c r="FO85" s="35">
        <v>0</v>
      </c>
      <c r="FP85" s="35">
        <v>0</v>
      </c>
      <c r="FQ85" s="35">
        <v>0</v>
      </c>
      <c r="FR85" s="36">
        <v>0</v>
      </c>
      <c r="FS85" s="34">
        <v>0</v>
      </c>
      <c r="FT85" s="35">
        <v>0</v>
      </c>
      <c r="FU85" s="35">
        <v>0</v>
      </c>
      <c r="FV85" s="35">
        <v>0</v>
      </c>
      <c r="FW85" s="36">
        <v>0</v>
      </c>
      <c r="FX85" s="34">
        <v>0</v>
      </c>
      <c r="FY85" s="35">
        <v>0</v>
      </c>
      <c r="FZ85" s="35">
        <v>0</v>
      </c>
      <c r="GA85" s="35">
        <v>0</v>
      </c>
      <c r="GB85" s="36">
        <v>0</v>
      </c>
    </row>
    <row r="86" spans="2:184" ht="15" customHeight="1">
      <c r="B86" s="122"/>
      <c r="C86" s="87"/>
      <c r="D86" s="8">
        <f t="shared" si="6"/>
        <v>2</v>
      </c>
      <c r="E86" s="9">
        <v>1816063.16</v>
      </c>
      <c r="F86" s="10">
        <v>61.087299999999999</v>
      </c>
      <c r="G86" s="10">
        <v>60.297899999999998</v>
      </c>
      <c r="H86" s="10">
        <v>60.291400000000003</v>
      </c>
      <c r="I86" s="11">
        <v>60.543100000000003</v>
      </c>
      <c r="J86" s="9">
        <v>1778491.32</v>
      </c>
      <c r="K86" s="10">
        <v>61.104399999999998</v>
      </c>
      <c r="L86" s="10">
        <v>60.3063</v>
      </c>
      <c r="M86" s="10">
        <v>60.3</v>
      </c>
      <c r="N86" s="11">
        <v>60.554099999999998</v>
      </c>
      <c r="O86" s="9">
        <v>1767832.84</v>
      </c>
      <c r="P86" s="10">
        <v>61.090400000000002</v>
      </c>
      <c r="Q86" s="10">
        <v>60.326300000000003</v>
      </c>
      <c r="R86" s="10">
        <v>60.318399999999997</v>
      </c>
      <c r="S86" s="11">
        <v>60.563499999999998</v>
      </c>
      <c r="T86" s="9">
        <v>1783968.6</v>
      </c>
      <c r="U86" s="10">
        <v>61.200099999999999</v>
      </c>
      <c r="V86" s="10">
        <v>60.360700000000001</v>
      </c>
      <c r="W86" s="10">
        <v>60.351599999999998</v>
      </c>
      <c r="X86" s="11">
        <v>60.619500000000002</v>
      </c>
      <c r="Y86" s="9">
        <v>1853763.52</v>
      </c>
      <c r="Z86" s="10">
        <v>61.2637</v>
      </c>
      <c r="AA86" s="10">
        <v>60.413499999999999</v>
      </c>
      <c r="AB86" s="10">
        <v>60.403199999999998</v>
      </c>
      <c r="AC86" s="11">
        <v>60.6751</v>
      </c>
      <c r="AD86" s="9">
        <v>2036914.08</v>
      </c>
      <c r="AE86" s="10">
        <v>61.139800000000001</v>
      </c>
      <c r="AF86" s="10">
        <v>60.493099999999998</v>
      </c>
      <c r="AG86" s="10">
        <v>60.4818</v>
      </c>
      <c r="AH86" s="11">
        <v>60.694200000000002</v>
      </c>
      <c r="AI86" s="34">
        <v>0</v>
      </c>
      <c r="AJ86" s="35">
        <v>0</v>
      </c>
      <c r="AK86" s="35">
        <v>0</v>
      </c>
      <c r="AL86" s="35">
        <v>0</v>
      </c>
      <c r="AM86" s="36">
        <v>0</v>
      </c>
      <c r="AN86" s="34">
        <v>0</v>
      </c>
      <c r="AO86" s="35">
        <v>0</v>
      </c>
      <c r="AP86" s="35">
        <v>0</v>
      </c>
      <c r="AQ86" s="35">
        <v>0</v>
      </c>
      <c r="AR86" s="36">
        <v>0</v>
      </c>
      <c r="AS86" s="34">
        <v>0</v>
      </c>
      <c r="AT86" s="35">
        <v>0</v>
      </c>
      <c r="AU86" s="35">
        <v>0</v>
      </c>
      <c r="AV86" s="35">
        <v>0</v>
      </c>
      <c r="AW86" s="36">
        <v>0</v>
      </c>
      <c r="AX86" s="34">
        <v>0</v>
      </c>
      <c r="AY86" s="35">
        <v>0</v>
      </c>
      <c r="AZ86" s="35">
        <v>0</v>
      </c>
      <c r="BA86" s="35">
        <v>0</v>
      </c>
      <c r="BB86" s="36">
        <v>0</v>
      </c>
      <c r="BC86" s="34">
        <v>0</v>
      </c>
      <c r="BD86" s="35">
        <v>0</v>
      </c>
      <c r="BE86" s="35">
        <v>0</v>
      </c>
      <c r="BF86" s="35">
        <v>0</v>
      </c>
      <c r="BG86" s="36">
        <v>0</v>
      </c>
      <c r="BH86" s="34">
        <v>0</v>
      </c>
      <c r="BI86" s="35">
        <v>0</v>
      </c>
      <c r="BJ86" s="35">
        <v>0</v>
      </c>
      <c r="BK86" s="35">
        <v>0</v>
      </c>
      <c r="BL86" s="36">
        <v>0</v>
      </c>
      <c r="BM86" s="9">
        <v>1825260.24</v>
      </c>
      <c r="BN86" s="10">
        <v>61.081000000000003</v>
      </c>
      <c r="BO86" s="10">
        <v>60.299900000000001</v>
      </c>
      <c r="BP86" s="10">
        <v>60.293500000000002</v>
      </c>
      <c r="BQ86" s="11">
        <v>60.5426</v>
      </c>
      <c r="BR86" s="9">
        <v>1786979.64</v>
      </c>
      <c r="BS86" s="10">
        <v>61.093299999999999</v>
      </c>
      <c r="BT86" s="10">
        <v>60.306600000000003</v>
      </c>
      <c r="BU86" s="10">
        <v>60.302999999999997</v>
      </c>
      <c r="BV86" s="11">
        <v>60.552100000000003</v>
      </c>
      <c r="BW86" s="9">
        <v>1777398.4</v>
      </c>
      <c r="BX86" s="10">
        <v>61.095300000000002</v>
      </c>
      <c r="BY86" s="10">
        <v>60.319899999999997</v>
      </c>
      <c r="BZ86" s="10">
        <v>60.314900000000002</v>
      </c>
      <c r="CA86" s="11">
        <v>60.561399999999999</v>
      </c>
      <c r="CB86" s="9">
        <v>1792454.6</v>
      </c>
      <c r="CC86" s="10">
        <v>61.177500000000002</v>
      </c>
      <c r="CD86" s="10">
        <v>60.357100000000003</v>
      </c>
      <c r="CE86" s="10">
        <v>60.3521</v>
      </c>
      <c r="CF86" s="11">
        <v>60.611800000000002</v>
      </c>
      <c r="CG86" s="9">
        <v>1863022.24</v>
      </c>
      <c r="CH86" s="10">
        <v>61.2532</v>
      </c>
      <c r="CI86" s="10">
        <v>60.412999999999997</v>
      </c>
      <c r="CJ86" s="10">
        <v>60.401800000000001</v>
      </c>
      <c r="CK86" s="11">
        <v>60.671399999999998</v>
      </c>
      <c r="CL86" s="9">
        <v>2046958.16</v>
      </c>
      <c r="CM86" s="10">
        <v>61.138599999999997</v>
      </c>
      <c r="CN86" s="10">
        <v>60.494199999999999</v>
      </c>
      <c r="CO86" s="10">
        <v>60.482100000000003</v>
      </c>
      <c r="CP86" s="11">
        <v>60.694299999999998</v>
      </c>
      <c r="CQ86" s="34">
        <v>0</v>
      </c>
      <c r="CR86" s="35">
        <v>0</v>
      </c>
      <c r="CS86" s="35">
        <v>0</v>
      </c>
      <c r="CT86" s="35">
        <v>0</v>
      </c>
      <c r="CU86" s="36">
        <v>0</v>
      </c>
      <c r="CV86" s="34">
        <v>0</v>
      </c>
      <c r="CW86" s="35">
        <v>0</v>
      </c>
      <c r="CX86" s="35">
        <v>0</v>
      </c>
      <c r="CY86" s="35">
        <v>0</v>
      </c>
      <c r="CZ86" s="36">
        <v>0</v>
      </c>
      <c r="DA86" s="34">
        <v>0</v>
      </c>
      <c r="DB86" s="35">
        <v>0</v>
      </c>
      <c r="DC86" s="35">
        <v>0</v>
      </c>
      <c r="DD86" s="35">
        <v>0</v>
      </c>
      <c r="DE86" s="36">
        <v>0</v>
      </c>
      <c r="DF86" s="34">
        <v>0</v>
      </c>
      <c r="DG86" s="35">
        <v>0</v>
      </c>
      <c r="DH86" s="35">
        <v>0</v>
      </c>
      <c r="DI86" s="35">
        <v>0</v>
      </c>
      <c r="DJ86" s="36">
        <v>0</v>
      </c>
      <c r="DK86" s="34">
        <v>0</v>
      </c>
      <c r="DL86" s="35">
        <v>0</v>
      </c>
      <c r="DM86" s="35">
        <v>0</v>
      </c>
      <c r="DN86" s="35">
        <v>0</v>
      </c>
      <c r="DO86" s="36">
        <v>0</v>
      </c>
      <c r="DP86" s="34">
        <v>0</v>
      </c>
      <c r="DQ86" s="35">
        <v>0</v>
      </c>
      <c r="DR86" s="35">
        <v>0</v>
      </c>
      <c r="DS86" s="35">
        <v>0</v>
      </c>
      <c r="DT86" s="36">
        <v>0</v>
      </c>
      <c r="DU86" s="9">
        <v>1821995.08</v>
      </c>
      <c r="DV86" s="10">
        <v>61.093000000000004</v>
      </c>
      <c r="DW86" s="10">
        <v>60.297400000000003</v>
      </c>
      <c r="DX86" s="10">
        <v>60.292700000000004</v>
      </c>
      <c r="DY86" s="11">
        <v>60.544899999999998</v>
      </c>
      <c r="DZ86" s="9">
        <v>1783033.76</v>
      </c>
      <c r="EA86" s="10">
        <v>61.094499999999996</v>
      </c>
      <c r="EB86" s="10">
        <v>60.313299999999998</v>
      </c>
      <c r="EC86" s="10">
        <v>60.308500000000002</v>
      </c>
      <c r="ED86" s="11">
        <v>60.556699999999999</v>
      </c>
      <c r="EE86" s="9">
        <v>1773284.28</v>
      </c>
      <c r="EF86" s="10">
        <v>61.090600000000002</v>
      </c>
      <c r="EG86" s="10">
        <v>60.322099999999999</v>
      </c>
      <c r="EH86" s="10">
        <v>60.315100000000001</v>
      </c>
      <c r="EI86" s="11">
        <v>60.560899999999997</v>
      </c>
      <c r="EJ86" s="9">
        <v>1790342.32</v>
      </c>
      <c r="EK86" s="10">
        <v>61.214599999999997</v>
      </c>
      <c r="EL86" s="10">
        <v>60.360100000000003</v>
      </c>
      <c r="EM86" s="10">
        <v>60.354500000000002</v>
      </c>
      <c r="EN86" s="11">
        <v>60.624499999999998</v>
      </c>
      <c r="EO86" s="9">
        <v>1858969.2</v>
      </c>
      <c r="EP86" s="10">
        <v>61.252899999999997</v>
      </c>
      <c r="EQ86" s="10">
        <v>60.411000000000001</v>
      </c>
      <c r="ER86" s="10">
        <v>60.403799999999997</v>
      </c>
      <c r="ES86" s="11">
        <v>60.671300000000002</v>
      </c>
      <c r="ET86" s="9">
        <v>2042867.56</v>
      </c>
      <c r="EU86" s="10">
        <v>61.140500000000003</v>
      </c>
      <c r="EV86" s="10">
        <v>60.495399999999997</v>
      </c>
      <c r="EW86" s="10">
        <v>60.482300000000002</v>
      </c>
      <c r="EX86" s="11">
        <v>60.695399999999999</v>
      </c>
      <c r="EY86" s="34">
        <v>0</v>
      </c>
      <c r="EZ86" s="35">
        <v>0</v>
      </c>
      <c r="FA86" s="35">
        <v>0</v>
      </c>
      <c r="FB86" s="35">
        <v>0</v>
      </c>
      <c r="FC86" s="36">
        <v>0</v>
      </c>
      <c r="FD86" s="34">
        <v>0</v>
      </c>
      <c r="FE86" s="35">
        <v>0</v>
      </c>
      <c r="FF86" s="35">
        <v>0</v>
      </c>
      <c r="FG86" s="35">
        <v>0</v>
      </c>
      <c r="FH86" s="36">
        <v>0</v>
      </c>
      <c r="FI86" s="34">
        <v>0</v>
      </c>
      <c r="FJ86" s="35">
        <v>0</v>
      </c>
      <c r="FK86" s="35">
        <v>0</v>
      </c>
      <c r="FL86" s="35">
        <v>0</v>
      </c>
      <c r="FM86" s="36">
        <v>0</v>
      </c>
      <c r="FN86" s="34">
        <v>0</v>
      </c>
      <c r="FO86" s="35">
        <v>0</v>
      </c>
      <c r="FP86" s="35">
        <v>0</v>
      </c>
      <c r="FQ86" s="35">
        <v>0</v>
      </c>
      <c r="FR86" s="36">
        <v>0</v>
      </c>
      <c r="FS86" s="34">
        <v>0</v>
      </c>
      <c r="FT86" s="35">
        <v>0</v>
      </c>
      <c r="FU86" s="35">
        <v>0</v>
      </c>
      <c r="FV86" s="35">
        <v>0</v>
      </c>
      <c r="FW86" s="36">
        <v>0</v>
      </c>
      <c r="FX86" s="34">
        <v>0</v>
      </c>
      <c r="FY86" s="35">
        <v>0</v>
      </c>
      <c r="FZ86" s="35">
        <v>0</v>
      </c>
      <c r="GA86" s="35">
        <v>0</v>
      </c>
      <c r="GB86" s="36">
        <v>0</v>
      </c>
    </row>
    <row r="87" spans="2:184" ht="15" customHeight="1">
      <c r="B87" s="122"/>
      <c r="C87" s="87"/>
      <c r="D87" s="8">
        <f t="shared" si="6"/>
        <v>4</v>
      </c>
      <c r="E87" s="9">
        <v>1692510.24</v>
      </c>
      <c r="F87" s="10">
        <v>59.132300000000001</v>
      </c>
      <c r="G87" s="10">
        <v>58.405500000000004</v>
      </c>
      <c r="H87" s="10">
        <v>58.395099999999999</v>
      </c>
      <c r="I87" s="11">
        <v>58.630800000000001</v>
      </c>
      <c r="J87" s="9">
        <v>1663678.88</v>
      </c>
      <c r="K87" s="10">
        <v>59.117699999999999</v>
      </c>
      <c r="L87" s="10">
        <v>58.411700000000003</v>
      </c>
      <c r="M87" s="10">
        <v>58.4009</v>
      </c>
      <c r="N87" s="11">
        <v>58.630600000000001</v>
      </c>
      <c r="O87" s="9">
        <v>1662691.16</v>
      </c>
      <c r="P87" s="10">
        <v>59.154400000000003</v>
      </c>
      <c r="Q87" s="10">
        <v>58.442</v>
      </c>
      <c r="R87" s="10">
        <v>58.43</v>
      </c>
      <c r="S87" s="11">
        <v>58.662500000000001</v>
      </c>
      <c r="T87" s="9">
        <v>1690017.68</v>
      </c>
      <c r="U87" s="10">
        <v>59.279299999999999</v>
      </c>
      <c r="V87" s="10">
        <v>58.480600000000003</v>
      </c>
      <c r="W87" s="10">
        <v>58.470199999999998</v>
      </c>
      <c r="X87" s="11">
        <v>58.7271</v>
      </c>
      <c r="Y87" s="9">
        <v>1791627.52</v>
      </c>
      <c r="Z87" s="10">
        <v>59.2866</v>
      </c>
      <c r="AA87" s="10">
        <v>58.549199999999999</v>
      </c>
      <c r="AB87" s="10">
        <v>58.537300000000002</v>
      </c>
      <c r="AC87" s="11">
        <v>58.777099999999997</v>
      </c>
      <c r="AD87" s="9">
        <v>2004164.52</v>
      </c>
      <c r="AE87" s="10">
        <v>59.104700000000001</v>
      </c>
      <c r="AF87" s="10">
        <v>58.613700000000001</v>
      </c>
      <c r="AG87" s="10">
        <v>58.598199999999999</v>
      </c>
      <c r="AH87" s="11">
        <v>58.765900000000002</v>
      </c>
      <c r="AI87" s="34">
        <v>0</v>
      </c>
      <c r="AJ87" s="35">
        <v>0</v>
      </c>
      <c r="AK87" s="35">
        <v>0</v>
      </c>
      <c r="AL87" s="35">
        <v>0</v>
      </c>
      <c r="AM87" s="36">
        <v>0</v>
      </c>
      <c r="AN87" s="34">
        <v>0</v>
      </c>
      <c r="AO87" s="35">
        <v>0</v>
      </c>
      <c r="AP87" s="35">
        <v>0</v>
      </c>
      <c r="AQ87" s="35">
        <v>0</v>
      </c>
      <c r="AR87" s="36">
        <v>0</v>
      </c>
      <c r="AS87" s="34">
        <v>0</v>
      </c>
      <c r="AT87" s="35">
        <v>0</v>
      </c>
      <c r="AU87" s="35">
        <v>0</v>
      </c>
      <c r="AV87" s="35">
        <v>0</v>
      </c>
      <c r="AW87" s="36">
        <v>0</v>
      </c>
      <c r="AX87" s="34">
        <v>0</v>
      </c>
      <c r="AY87" s="35">
        <v>0</v>
      </c>
      <c r="AZ87" s="35">
        <v>0</v>
      </c>
      <c r="BA87" s="35">
        <v>0</v>
      </c>
      <c r="BB87" s="36">
        <v>0</v>
      </c>
      <c r="BC87" s="34">
        <v>0</v>
      </c>
      <c r="BD87" s="35">
        <v>0</v>
      </c>
      <c r="BE87" s="35">
        <v>0</v>
      </c>
      <c r="BF87" s="35">
        <v>0</v>
      </c>
      <c r="BG87" s="36">
        <v>0</v>
      </c>
      <c r="BH87" s="34">
        <v>0</v>
      </c>
      <c r="BI87" s="35">
        <v>0</v>
      </c>
      <c r="BJ87" s="35">
        <v>0</v>
      </c>
      <c r="BK87" s="35">
        <v>0</v>
      </c>
      <c r="BL87" s="36">
        <v>0</v>
      </c>
      <c r="BM87" s="9">
        <v>1701997.24</v>
      </c>
      <c r="BN87" s="10">
        <v>59.136400000000002</v>
      </c>
      <c r="BO87" s="10">
        <v>58.406799999999997</v>
      </c>
      <c r="BP87" s="10">
        <v>58.395600000000002</v>
      </c>
      <c r="BQ87" s="11">
        <v>58.6327</v>
      </c>
      <c r="BR87" s="9">
        <v>1672958.64</v>
      </c>
      <c r="BS87" s="10">
        <v>59.114899999999999</v>
      </c>
      <c r="BT87" s="10">
        <v>58.409300000000002</v>
      </c>
      <c r="BU87" s="10">
        <v>58.398400000000002</v>
      </c>
      <c r="BV87" s="11">
        <v>58.628100000000003</v>
      </c>
      <c r="BW87" s="9">
        <v>1672117.92</v>
      </c>
      <c r="BX87" s="10">
        <v>59.1584</v>
      </c>
      <c r="BY87" s="10">
        <v>58.437899999999999</v>
      </c>
      <c r="BZ87" s="10">
        <v>58.427100000000003</v>
      </c>
      <c r="CA87" s="11">
        <v>58.661200000000001</v>
      </c>
      <c r="CB87" s="9">
        <v>1699726.96</v>
      </c>
      <c r="CC87" s="10">
        <v>59.277999999999999</v>
      </c>
      <c r="CD87" s="10">
        <v>58.481099999999998</v>
      </c>
      <c r="CE87" s="10">
        <v>58.471600000000002</v>
      </c>
      <c r="CF87" s="11">
        <v>58.727400000000003</v>
      </c>
      <c r="CG87" s="9">
        <v>1801748.52</v>
      </c>
      <c r="CH87" s="10">
        <v>59.290399999999998</v>
      </c>
      <c r="CI87" s="10">
        <v>58.549399999999999</v>
      </c>
      <c r="CJ87" s="10">
        <v>58.537599999999998</v>
      </c>
      <c r="CK87" s="11">
        <v>58.778399999999998</v>
      </c>
      <c r="CL87" s="9">
        <v>2014173.16</v>
      </c>
      <c r="CM87" s="10">
        <v>59.104199999999999</v>
      </c>
      <c r="CN87" s="10">
        <v>58.6143</v>
      </c>
      <c r="CO87" s="10">
        <v>58.597000000000001</v>
      </c>
      <c r="CP87" s="11">
        <v>58.765500000000003</v>
      </c>
      <c r="CQ87" s="34">
        <v>0</v>
      </c>
      <c r="CR87" s="35">
        <v>0</v>
      </c>
      <c r="CS87" s="35">
        <v>0</v>
      </c>
      <c r="CT87" s="35">
        <v>0</v>
      </c>
      <c r="CU87" s="36">
        <v>0</v>
      </c>
      <c r="CV87" s="34">
        <v>0</v>
      </c>
      <c r="CW87" s="35">
        <v>0</v>
      </c>
      <c r="CX87" s="35">
        <v>0</v>
      </c>
      <c r="CY87" s="35">
        <v>0</v>
      </c>
      <c r="CZ87" s="36">
        <v>0</v>
      </c>
      <c r="DA87" s="34">
        <v>0</v>
      </c>
      <c r="DB87" s="35">
        <v>0</v>
      </c>
      <c r="DC87" s="35">
        <v>0</v>
      </c>
      <c r="DD87" s="35">
        <v>0</v>
      </c>
      <c r="DE87" s="36">
        <v>0</v>
      </c>
      <c r="DF87" s="34">
        <v>0</v>
      </c>
      <c r="DG87" s="35">
        <v>0</v>
      </c>
      <c r="DH87" s="35">
        <v>0</v>
      </c>
      <c r="DI87" s="35">
        <v>0</v>
      </c>
      <c r="DJ87" s="36">
        <v>0</v>
      </c>
      <c r="DK87" s="34">
        <v>0</v>
      </c>
      <c r="DL87" s="35">
        <v>0</v>
      </c>
      <c r="DM87" s="35">
        <v>0</v>
      </c>
      <c r="DN87" s="35">
        <v>0</v>
      </c>
      <c r="DO87" s="36">
        <v>0</v>
      </c>
      <c r="DP87" s="34">
        <v>0</v>
      </c>
      <c r="DQ87" s="35">
        <v>0</v>
      </c>
      <c r="DR87" s="35">
        <v>0</v>
      </c>
      <c r="DS87" s="35">
        <v>0</v>
      </c>
      <c r="DT87" s="36">
        <v>0</v>
      </c>
      <c r="DU87" s="9">
        <v>1698239.52</v>
      </c>
      <c r="DV87" s="10">
        <v>59.138800000000003</v>
      </c>
      <c r="DW87" s="10">
        <v>58.405000000000001</v>
      </c>
      <c r="DX87" s="10">
        <v>58.394799999999996</v>
      </c>
      <c r="DY87" s="11">
        <v>58.6325</v>
      </c>
      <c r="DZ87" s="9">
        <v>1669509.1200000001</v>
      </c>
      <c r="EA87" s="10">
        <v>59.112900000000003</v>
      </c>
      <c r="EB87" s="10">
        <v>58.402799999999999</v>
      </c>
      <c r="EC87" s="10">
        <v>58.390799999999999</v>
      </c>
      <c r="ED87" s="11">
        <v>58.622500000000002</v>
      </c>
      <c r="EE87" s="9">
        <v>1668994.52</v>
      </c>
      <c r="EF87" s="10">
        <v>59.169600000000003</v>
      </c>
      <c r="EG87" s="10">
        <v>58.435299999999998</v>
      </c>
      <c r="EH87" s="10">
        <v>58.425800000000002</v>
      </c>
      <c r="EI87" s="11">
        <v>58.6631</v>
      </c>
      <c r="EJ87" s="9">
        <v>1696963.84</v>
      </c>
      <c r="EK87" s="10">
        <v>59.305900000000001</v>
      </c>
      <c r="EL87" s="10">
        <v>58.481400000000001</v>
      </c>
      <c r="EM87" s="10">
        <v>58.471499999999999</v>
      </c>
      <c r="EN87" s="11">
        <v>58.735599999999998</v>
      </c>
      <c r="EO87" s="9">
        <v>1797651.56</v>
      </c>
      <c r="EP87" s="10">
        <v>59.290900000000001</v>
      </c>
      <c r="EQ87" s="10">
        <v>58.549700000000001</v>
      </c>
      <c r="ER87" s="10">
        <v>58.536999999999999</v>
      </c>
      <c r="ES87" s="11">
        <v>58.778500000000001</v>
      </c>
      <c r="ET87" s="9">
        <v>2010281.92</v>
      </c>
      <c r="EU87" s="10">
        <v>59.1083</v>
      </c>
      <c r="EV87" s="10">
        <v>58.614100000000001</v>
      </c>
      <c r="EW87" s="10">
        <v>58.597299999999997</v>
      </c>
      <c r="EX87" s="11">
        <v>58.766800000000003</v>
      </c>
      <c r="EY87" s="34">
        <v>0</v>
      </c>
      <c r="EZ87" s="35">
        <v>0</v>
      </c>
      <c r="FA87" s="35">
        <v>0</v>
      </c>
      <c r="FB87" s="35">
        <v>0</v>
      </c>
      <c r="FC87" s="36">
        <v>0</v>
      </c>
      <c r="FD87" s="34">
        <v>0</v>
      </c>
      <c r="FE87" s="35">
        <v>0</v>
      </c>
      <c r="FF87" s="35">
        <v>0</v>
      </c>
      <c r="FG87" s="35">
        <v>0</v>
      </c>
      <c r="FH87" s="36">
        <v>0</v>
      </c>
      <c r="FI87" s="34">
        <v>0</v>
      </c>
      <c r="FJ87" s="35">
        <v>0</v>
      </c>
      <c r="FK87" s="35">
        <v>0</v>
      </c>
      <c r="FL87" s="35">
        <v>0</v>
      </c>
      <c r="FM87" s="36">
        <v>0</v>
      </c>
      <c r="FN87" s="34">
        <v>0</v>
      </c>
      <c r="FO87" s="35">
        <v>0</v>
      </c>
      <c r="FP87" s="35">
        <v>0</v>
      </c>
      <c r="FQ87" s="35">
        <v>0</v>
      </c>
      <c r="FR87" s="36">
        <v>0</v>
      </c>
      <c r="FS87" s="34">
        <v>0</v>
      </c>
      <c r="FT87" s="35">
        <v>0</v>
      </c>
      <c r="FU87" s="35">
        <v>0</v>
      </c>
      <c r="FV87" s="35">
        <v>0</v>
      </c>
      <c r="FW87" s="36">
        <v>0</v>
      </c>
      <c r="FX87" s="34">
        <v>0</v>
      </c>
      <c r="FY87" s="35">
        <v>0</v>
      </c>
      <c r="FZ87" s="35">
        <v>0</v>
      </c>
      <c r="GA87" s="35">
        <v>0</v>
      </c>
      <c r="GB87" s="36">
        <v>0</v>
      </c>
    </row>
    <row r="88" spans="2:184" ht="15" customHeight="1">
      <c r="B88" s="122"/>
      <c r="C88" s="87"/>
      <c r="D88" s="8">
        <f t="shared" si="6"/>
        <v>6</v>
      </c>
      <c r="E88" s="9">
        <v>1572912.2</v>
      </c>
      <c r="F88" s="10">
        <v>57.123800000000003</v>
      </c>
      <c r="G88" s="10">
        <v>56.468699999999998</v>
      </c>
      <c r="H88" s="10">
        <v>56.453499999999998</v>
      </c>
      <c r="I88" s="11">
        <v>56.670900000000003</v>
      </c>
      <c r="J88" s="9">
        <v>1553400.92</v>
      </c>
      <c r="K88" s="10">
        <v>57.094700000000003</v>
      </c>
      <c r="L88" s="10">
        <v>56.4724</v>
      </c>
      <c r="M88" s="10">
        <v>56.456200000000003</v>
      </c>
      <c r="N88" s="11">
        <v>56.664299999999997</v>
      </c>
      <c r="O88" s="9">
        <v>1560632.84</v>
      </c>
      <c r="P88" s="10">
        <v>57.185299999999998</v>
      </c>
      <c r="Q88" s="10">
        <v>56.5137</v>
      </c>
      <c r="R88" s="10">
        <v>56.499000000000002</v>
      </c>
      <c r="S88" s="11">
        <v>56.7211</v>
      </c>
      <c r="T88" s="9">
        <v>1603618.24</v>
      </c>
      <c r="U88" s="10">
        <v>57.307499999999997</v>
      </c>
      <c r="V88" s="10">
        <v>56.5657</v>
      </c>
      <c r="W88" s="10">
        <v>56.55</v>
      </c>
      <c r="X88" s="11">
        <v>56.793500000000002</v>
      </c>
      <c r="Y88" s="9">
        <v>1737210.28</v>
      </c>
      <c r="Z88" s="10">
        <v>57.226900000000001</v>
      </c>
      <c r="AA88" s="10">
        <v>56.638100000000001</v>
      </c>
      <c r="AB88" s="10">
        <v>56.616599999999998</v>
      </c>
      <c r="AC88" s="11">
        <v>56.818100000000001</v>
      </c>
      <c r="AD88" s="9">
        <v>1967449</v>
      </c>
      <c r="AE88" s="10">
        <v>57.0169</v>
      </c>
      <c r="AF88" s="10">
        <v>56.656700000000001</v>
      </c>
      <c r="AG88" s="10">
        <v>56.633000000000003</v>
      </c>
      <c r="AH88" s="11">
        <v>56.765300000000003</v>
      </c>
      <c r="AI88" s="34">
        <v>0</v>
      </c>
      <c r="AJ88" s="35">
        <v>0</v>
      </c>
      <c r="AK88" s="35">
        <v>0</v>
      </c>
      <c r="AL88" s="35">
        <v>0</v>
      </c>
      <c r="AM88" s="36">
        <v>0</v>
      </c>
      <c r="AN88" s="34">
        <v>0</v>
      </c>
      <c r="AO88" s="35">
        <v>0</v>
      </c>
      <c r="AP88" s="35">
        <v>0</v>
      </c>
      <c r="AQ88" s="35">
        <v>0</v>
      </c>
      <c r="AR88" s="36">
        <v>0</v>
      </c>
      <c r="AS88" s="34">
        <v>0</v>
      </c>
      <c r="AT88" s="35">
        <v>0</v>
      </c>
      <c r="AU88" s="35">
        <v>0</v>
      </c>
      <c r="AV88" s="35">
        <v>0</v>
      </c>
      <c r="AW88" s="36">
        <v>0</v>
      </c>
      <c r="AX88" s="34">
        <v>0</v>
      </c>
      <c r="AY88" s="35">
        <v>0</v>
      </c>
      <c r="AZ88" s="35">
        <v>0</v>
      </c>
      <c r="BA88" s="35">
        <v>0</v>
      </c>
      <c r="BB88" s="36">
        <v>0</v>
      </c>
      <c r="BC88" s="34">
        <v>0</v>
      </c>
      <c r="BD88" s="35">
        <v>0</v>
      </c>
      <c r="BE88" s="35">
        <v>0</v>
      </c>
      <c r="BF88" s="35">
        <v>0</v>
      </c>
      <c r="BG88" s="36">
        <v>0</v>
      </c>
      <c r="BH88" s="34">
        <v>0</v>
      </c>
      <c r="BI88" s="35">
        <v>0</v>
      </c>
      <c r="BJ88" s="35">
        <v>0</v>
      </c>
      <c r="BK88" s="35">
        <v>0</v>
      </c>
      <c r="BL88" s="36">
        <v>0</v>
      </c>
      <c r="BM88" s="9">
        <v>1582370.68</v>
      </c>
      <c r="BN88" s="10">
        <v>57.119799999999998</v>
      </c>
      <c r="BO88" s="10">
        <v>56.466500000000003</v>
      </c>
      <c r="BP88" s="10">
        <v>56.450800000000001</v>
      </c>
      <c r="BQ88" s="11">
        <v>56.667900000000003</v>
      </c>
      <c r="BR88" s="9">
        <v>1563013.64</v>
      </c>
      <c r="BS88" s="10">
        <v>57.102200000000003</v>
      </c>
      <c r="BT88" s="10">
        <v>56.473399999999998</v>
      </c>
      <c r="BU88" s="10">
        <v>56.457999999999998</v>
      </c>
      <c r="BV88" s="11">
        <v>56.6676</v>
      </c>
      <c r="BW88" s="9">
        <v>1569958.28</v>
      </c>
      <c r="BX88" s="10">
        <v>57.188400000000001</v>
      </c>
      <c r="BY88" s="10">
        <v>56.516399999999997</v>
      </c>
      <c r="BZ88" s="10">
        <v>56.499600000000001</v>
      </c>
      <c r="CA88" s="11">
        <v>56.723199999999999</v>
      </c>
      <c r="CB88" s="9">
        <v>1613181.76</v>
      </c>
      <c r="CC88" s="10">
        <v>57.304099999999998</v>
      </c>
      <c r="CD88" s="10">
        <v>56.563899999999997</v>
      </c>
      <c r="CE88" s="10">
        <v>56.548900000000003</v>
      </c>
      <c r="CF88" s="11">
        <v>56.791499999999999</v>
      </c>
      <c r="CG88" s="9">
        <v>1746891.2</v>
      </c>
      <c r="CH88" s="10">
        <v>57.221299999999999</v>
      </c>
      <c r="CI88" s="10">
        <v>56.6355</v>
      </c>
      <c r="CJ88" s="10">
        <v>56.617699999999999</v>
      </c>
      <c r="CK88" s="11">
        <v>56.815899999999999</v>
      </c>
      <c r="CL88" s="9">
        <v>1978707.2</v>
      </c>
      <c r="CM88" s="10">
        <v>57.025700000000001</v>
      </c>
      <c r="CN88" s="10">
        <v>56.658099999999997</v>
      </c>
      <c r="CO88" s="10">
        <v>56.634099999999997</v>
      </c>
      <c r="CP88" s="11">
        <v>56.768900000000002</v>
      </c>
      <c r="CQ88" s="34">
        <v>0</v>
      </c>
      <c r="CR88" s="35">
        <v>0</v>
      </c>
      <c r="CS88" s="35">
        <v>0</v>
      </c>
      <c r="CT88" s="35">
        <v>0</v>
      </c>
      <c r="CU88" s="36">
        <v>0</v>
      </c>
      <c r="CV88" s="34">
        <v>0</v>
      </c>
      <c r="CW88" s="35">
        <v>0</v>
      </c>
      <c r="CX88" s="35">
        <v>0</v>
      </c>
      <c r="CY88" s="35">
        <v>0</v>
      </c>
      <c r="CZ88" s="36">
        <v>0</v>
      </c>
      <c r="DA88" s="34">
        <v>0</v>
      </c>
      <c r="DB88" s="35">
        <v>0</v>
      </c>
      <c r="DC88" s="35">
        <v>0</v>
      </c>
      <c r="DD88" s="35">
        <v>0</v>
      </c>
      <c r="DE88" s="36">
        <v>0</v>
      </c>
      <c r="DF88" s="34">
        <v>0</v>
      </c>
      <c r="DG88" s="35">
        <v>0</v>
      </c>
      <c r="DH88" s="35">
        <v>0</v>
      </c>
      <c r="DI88" s="35">
        <v>0</v>
      </c>
      <c r="DJ88" s="36">
        <v>0</v>
      </c>
      <c r="DK88" s="34">
        <v>0</v>
      </c>
      <c r="DL88" s="35">
        <v>0</v>
      </c>
      <c r="DM88" s="35">
        <v>0</v>
      </c>
      <c r="DN88" s="35">
        <v>0</v>
      </c>
      <c r="DO88" s="36">
        <v>0</v>
      </c>
      <c r="DP88" s="34">
        <v>0</v>
      </c>
      <c r="DQ88" s="35">
        <v>0</v>
      </c>
      <c r="DR88" s="35">
        <v>0</v>
      </c>
      <c r="DS88" s="35">
        <v>0</v>
      </c>
      <c r="DT88" s="36">
        <v>0</v>
      </c>
      <c r="DU88" s="9">
        <v>1578348.72</v>
      </c>
      <c r="DV88" s="10">
        <v>57.122700000000002</v>
      </c>
      <c r="DW88" s="10">
        <v>56.469900000000003</v>
      </c>
      <c r="DX88" s="10">
        <v>56.453699999999998</v>
      </c>
      <c r="DY88" s="11">
        <v>56.671100000000003</v>
      </c>
      <c r="DZ88" s="9">
        <v>1558987.88</v>
      </c>
      <c r="EA88" s="10">
        <v>57.099299999999999</v>
      </c>
      <c r="EB88" s="10">
        <v>56.472499999999997</v>
      </c>
      <c r="EC88" s="10">
        <v>56.4572</v>
      </c>
      <c r="ED88" s="11">
        <v>56.6661</v>
      </c>
      <c r="EE88" s="9">
        <v>1566215</v>
      </c>
      <c r="EF88" s="10">
        <v>57.186799999999998</v>
      </c>
      <c r="EG88" s="10">
        <v>56.514000000000003</v>
      </c>
      <c r="EH88" s="10">
        <v>56.499499999999998</v>
      </c>
      <c r="EI88" s="11">
        <v>56.721800000000002</v>
      </c>
      <c r="EJ88" s="9">
        <v>1608891</v>
      </c>
      <c r="EK88" s="10">
        <v>57.2971</v>
      </c>
      <c r="EL88" s="10">
        <v>56.5655</v>
      </c>
      <c r="EM88" s="10">
        <v>56.549700000000001</v>
      </c>
      <c r="EN88" s="11">
        <v>56.790300000000002</v>
      </c>
      <c r="EO88" s="9">
        <v>1743157.68</v>
      </c>
      <c r="EP88" s="10">
        <v>57.227499999999999</v>
      </c>
      <c r="EQ88" s="10">
        <v>56.637500000000003</v>
      </c>
      <c r="ER88" s="10">
        <v>56.617800000000003</v>
      </c>
      <c r="ES88" s="11">
        <v>56.8185</v>
      </c>
      <c r="ET88" s="9">
        <v>1973608.6</v>
      </c>
      <c r="EU88" s="10">
        <v>57.014800000000001</v>
      </c>
      <c r="EV88" s="10">
        <v>56.655900000000003</v>
      </c>
      <c r="EW88" s="10">
        <v>56.633099999999999</v>
      </c>
      <c r="EX88" s="11">
        <v>56.764400000000002</v>
      </c>
      <c r="EY88" s="34">
        <v>0</v>
      </c>
      <c r="EZ88" s="35">
        <v>0</v>
      </c>
      <c r="FA88" s="35">
        <v>0</v>
      </c>
      <c r="FB88" s="35">
        <v>0</v>
      </c>
      <c r="FC88" s="36">
        <v>0</v>
      </c>
      <c r="FD88" s="34">
        <v>0</v>
      </c>
      <c r="FE88" s="35">
        <v>0</v>
      </c>
      <c r="FF88" s="35">
        <v>0</v>
      </c>
      <c r="FG88" s="35">
        <v>0</v>
      </c>
      <c r="FH88" s="36">
        <v>0</v>
      </c>
      <c r="FI88" s="34">
        <v>0</v>
      </c>
      <c r="FJ88" s="35">
        <v>0</v>
      </c>
      <c r="FK88" s="35">
        <v>0</v>
      </c>
      <c r="FL88" s="35">
        <v>0</v>
      </c>
      <c r="FM88" s="36">
        <v>0</v>
      </c>
      <c r="FN88" s="34">
        <v>0</v>
      </c>
      <c r="FO88" s="35">
        <v>0</v>
      </c>
      <c r="FP88" s="35">
        <v>0</v>
      </c>
      <c r="FQ88" s="35">
        <v>0</v>
      </c>
      <c r="FR88" s="36">
        <v>0</v>
      </c>
      <c r="FS88" s="34">
        <v>0</v>
      </c>
      <c r="FT88" s="35">
        <v>0</v>
      </c>
      <c r="FU88" s="35">
        <v>0</v>
      </c>
      <c r="FV88" s="35">
        <v>0</v>
      </c>
      <c r="FW88" s="36">
        <v>0</v>
      </c>
      <c r="FX88" s="34">
        <v>0</v>
      </c>
      <c r="FY88" s="35">
        <v>0</v>
      </c>
      <c r="FZ88" s="35">
        <v>0</v>
      </c>
      <c r="GA88" s="35">
        <v>0</v>
      </c>
      <c r="GB88" s="36">
        <v>0</v>
      </c>
    </row>
    <row r="89" spans="2:184" ht="15" customHeight="1">
      <c r="B89" s="122"/>
      <c r="C89" s="87"/>
      <c r="D89" s="8">
        <f t="shared" si="6"/>
        <v>8</v>
      </c>
      <c r="E89" s="9">
        <v>1451329.12</v>
      </c>
      <c r="F89" s="10">
        <v>55.051400000000001</v>
      </c>
      <c r="G89" s="10">
        <v>54.439700000000002</v>
      </c>
      <c r="H89" s="10">
        <v>54.423000000000002</v>
      </c>
      <c r="I89" s="11">
        <v>54.628300000000003</v>
      </c>
      <c r="J89" s="9">
        <v>1441969.76</v>
      </c>
      <c r="K89" s="10">
        <v>55.0486</v>
      </c>
      <c r="L89" s="10">
        <v>54.448599999999999</v>
      </c>
      <c r="M89" s="10">
        <v>54.432099999999998</v>
      </c>
      <c r="N89" s="11">
        <v>54.633800000000001</v>
      </c>
      <c r="O89" s="9">
        <v>1456289.84</v>
      </c>
      <c r="P89" s="10">
        <v>55.122500000000002</v>
      </c>
      <c r="Q89" s="10">
        <v>54.4861</v>
      </c>
      <c r="R89" s="10">
        <v>54.468499999999999</v>
      </c>
      <c r="S89" s="11">
        <v>54.681899999999999</v>
      </c>
      <c r="T89" s="9">
        <v>1519835.32</v>
      </c>
      <c r="U89" s="10">
        <v>55.159100000000002</v>
      </c>
      <c r="V89" s="10">
        <v>54.540799999999997</v>
      </c>
      <c r="W89" s="10">
        <v>54.521500000000003</v>
      </c>
      <c r="X89" s="11">
        <v>54.730499999999999</v>
      </c>
      <c r="Y89" s="9">
        <v>1686508.88</v>
      </c>
      <c r="Z89" s="10">
        <v>55.0062</v>
      </c>
      <c r="AA89" s="10">
        <v>54.598599999999998</v>
      </c>
      <c r="AB89" s="10">
        <v>54.573799999999999</v>
      </c>
      <c r="AC89" s="11">
        <v>54.721699999999998</v>
      </c>
      <c r="AD89" s="9">
        <v>1924729.32</v>
      </c>
      <c r="AE89" s="10">
        <v>54.8001</v>
      </c>
      <c r="AF89" s="10">
        <v>54.571100000000001</v>
      </c>
      <c r="AG89" s="10">
        <v>54.5396</v>
      </c>
      <c r="AH89" s="11">
        <v>54.635399999999997</v>
      </c>
      <c r="AI89" s="34">
        <v>0</v>
      </c>
      <c r="AJ89" s="35">
        <v>0</v>
      </c>
      <c r="AK89" s="35">
        <v>0</v>
      </c>
      <c r="AL89" s="35">
        <v>0</v>
      </c>
      <c r="AM89" s="36">
        <v>0</v>
      </c>
      <c r="AN89" s="34">
        <v>0</v>
      </c>
      <c r="AO89" s="35">
        <v>0</v>
      </c>
      <c r="AP89" s="35">
        <v>0</v>
      </c>
      <c r="AQ89" s="35">
        <v>0</v>
      </c>
      <c r="AR89" s="36">
        <v>0</v>
      </c>
      <c r="AS89" s="34">
        <v>0</v>
      </c>
      <c r="AT89" s="35">
        <v>0</v>
      </c>
      <c r="AU89" s="35">
        <v>0</v>
      </c>
      <c r="AV89" s="35">
        <v>0</v>
      </c>
      <c r="AW89" s="36">
        <v>0</v>
      </c>
      <c r="AX89" s="34">
        <v>0</v>
      </c>
      <c r="AY89" s="35">
        <v>0</v>
      </c>
      <c r="AZ89" s="35">
        <v>0</v>
      </c>
      <c r="BA89" s="35">
        <v>0</v>
      </c>
      <c r="BB89" s="36">
        <v>0</v>
      </c>
      <c r="BC89" s="34">
        <v>0</v>
      </c>
      <c r="BD89" s="35">
        <v>0</v>
      </c>
      <c r="BE89" s="35">
        <v>0</v>
      </c>
      <c r="BF89" s="35">
        <v>0</v>
      </c>
      <c r="BG89" s="36">
        <v>0</v>
      </c>
      <c r="BH89" s="34">
        <v>0</v>
      </c>
      <c r="BI89" s="35">
        <v>0</v>
      </c>
      <c r="BJ89" s="35">
        <v>0</v>
      </c>
      <c r="BK89" s="35">
        <v>0</v>
      </c>
      <c r="BL89" s="36">
        <v>0</v>
      </c>
      <c r="BM89" s="9">
        <v>1460508.64</v>
      </c>
      <c r="BN89" s="10">
        <v>55.044400000000003</v>
      </c>
      <c r="BO89" s="10">
        <v>54.436399999999999</v>
      </c>
      <c r="BP89" s="10">
        <v>54.4191</v>
      </c>
      <c r="BQ89" s="11">
        <v>54.623699999999999</v>
      </c>
      <c r="BR89" s="9">
        <v>1451438.0800000001</v>
      </c>
      <c r="BS89" s="10">
        <v>55.0565</v>
      </c>
      <c r="BT89" s="10">
        <v>54.452800000000003</v>
      </c>
      <c r="BU89" s="10">
        <v>54.436599999999999</v>
      </c>
      <c r="BV89" s="11">
        <v>54.639200000000002</v>
      </c>
      <c r="BW89" s="9">
        <v>1465927.64</v>
      </c>
      <c r="BX89" s="10">
        <v>55.1233</v>
      </c>
      <c r="BY89" s="10">
        <v>54.485700000000001</v>
      </c>
      <c r="BZ89" s="10">
        <v>54.469000000000001</v>
      </c>
      <c r="CA89" s="11">
        <v>54.682099999999998</v>
      </c>
      <c r="CB89" s="9">
        <v>1529849.84</v>
      </c>
      <c r="CC89" s="10">
        <v>55.162199999999999</v>
      </c>
      <c r="CD89" s="10">
        <v>54.542000000000002</v>
      </c>
      <c r="CE89" s="10">
        <v>54.522300000000001</v>
      </c>
      <c r="CF89" s="11">
        <v>54.732199999999999</v>
      </c>
      <c r="CG89" s="9">
        <v>1696838.92</v>
      </c>
      <c r="CH89" s="10">
        <v>55.008400000000002</v>
      </c>
      <c r="CI89" s="10">
        <v>54.599600000000002</v>
      </c>
      <c r="CJ89" s="10">
        <v>54.5749</v>
      </c>
      <c r="CK89" s="11">
        <v>54.723100000000002</v>
      </c>
      <c r="CL89" s="9">
        <v>1935851.2</v>
      </c>
      <c r="CM89" s="10">
        <v>54.799399999999999</v>
      </c>
      <c r="CN89" s="10">
        <v>54.570399999999999</v>
      </c>
      <c r="CO89" s="10">
        <v>54.54</v>
      </c>
      <c r="CP89" s="11">
        <v>54.635100000000001</v>
      </c>
      <c r="CQ89" s="34">
        <v>0</v>
      </c>
      <c r="CR89" s="35">
        <v>0</v>
      </c>
      <c r="CS89" s="35">
        <v>0</v>
      </c>
      <c r="CT89" s="35">
        <v>0</v>
      </c>
      <c r="CU89" s="36">
        <v>0</v>
      </c>
      <c r="CV89" s="34">
        <v>0</v>
      </c>
      <c r="CW89" s="35">
        <v>0</v>
      </c>
      <c r="CX89" s="35">
        <v>0</v>
      </c>
      <c r="CY89" s="35">
        <v>0</v>
      </c>
      <c r="CZ89" s="36">
        <v>0</v>
      </c>
      <c r="DA89" s="34">
        <v>0</v>
      </c>
      <c r="DB89" s="35">
        <v>0</v>
      </c>
      <c r="DC89" s="35">
        <v>0</v>
      </c>
      <c r="DD89" s="35">
        <v>0</v>
      </c>
      <c r="DE89" s="36">
        <v>0</v>
      </c>
      <c r="DF89" s="34">
        <v>0</v>
      </c>
      <c r="DG89" s="35">
        <v>0</v>
      </c>
      <c r="DH89" s="35">
        <v>0</v>
      </c>
      <c r="DI89" s="35">
        <v>0</v>
      </c>
      <c r="DJ89" s="36">
        <v>0</v>
      </c>
      <c r="DK89" s="34">
        <v>0</v>
      </c>
      <c r="DL89" s="35">
        <v>0</v>
      </c>
      <c r="DM89" s="35">
        <v>0</v>
      </c>
      <c r="DN89" s="35">
        <v>0</v>
      </c>
      <c r="DO89" s="36">
        <v>0</v>
      </c>
      <c r="DP89" s="34">
        <v>0</v>
      </c>
      <c r="DQ89" s="35">
        <v>0</v>
      </c>
      <c r="DR89" s="35">
        <v>0</v>
      </c>
      <c r="DS89" s="35">
        <v>0</v>
      </c>
      <c r="DT89" s="36">
        <v>0</v>
      </c>
      <c r="DU89" s="9">
        <v>1456607.56</v>
      </c>
      <c r="DV89" s="10">
        <v>55.043900000000001</v>
      </c>
      <c r="DW89" s="10">
        <v>54.435299999999998</v>
      </c>
      <c r="DX89" s="10">
        <v>54.4176</v>
      </c>
      <c r="DY89" s="11">
        <v>54.622599999999998</v>
      </c>
      <c r="DZ89" s="9">
        <v>1447614.64</v>
      </c>
      <c r="EA89" s="10">
        <v>55.0563</v>
      </c>
      <c r="EB89" s="10">
        <v>54.452199999999998</v>
      </c>
      <c r="EC89" s="10">
        <v>54.434100000000001</v>
      </c>
      <c r="ED89" s="11">
        <v>54.637999999999998</v>
      </c>
      <c r="EE89" s="9">
        <v>1461886.88</v>
      </c>
      <c r="EF89" s="10">
        <v>55.123199999999997</v>
      </c>
      <c r="EG89" s="10">
        <v>54.4848</v>
      </c>
      <c r="EH89" s="10">
        <v>54.467599999999997</v>
      </c>
      <c r="EI89" s="11">
        <v>54.6813</v>
      </c>
      <c r="EJ89" s="9">
        <v>1525815.48</v>
      </c>
      <c r="EK89" s="10">
        <v>55.163899999999998</v>
      </c>
      <c r="EL89" s="10">
        <v>54.5426</v>
      </c>
      <c r="EM89" s="10">
        <v>54.521500000000003</v>
      </c>
      <c r="EN89" s="11">
        <v>54.732599999999998</v>
      </c>
      <c r="EO89" s="9">
        <v>1692620.36</v>
      </c>
      <c r="EP89" s="10">
        <v>55.005000000000003</v>
      </c>
      <c r="EQ89" s="10">
        <v>54.6006</v>
      </c>
      <c r="ER89" s="10">
        <v>54.573099999999997</v>
      </c>
      <c r="ES89" s="11">
        <v>54.721800000000002</v>
      </c>
      <c r="ET89" s="9">
        <v>1931730.76</v>
      </c>
      <c r="EU89" s="10">
        <v>54.802900000000001</v>
      </c>
      <c r="EV89" s="10">
        <v>54.570300000000003</v>
      </c>
      <c r="EW89" s="10">
        <v>54.5398</v>
      </c>
      <c r="EX89" s="11">
        <v>54.636099999999999</v>
      </c>
      <c r="EY89" s="34">
        <v>0</v>
      </c>
      <c r="EZ89" s="35">
        <v>0</v>
      </c>
      <c r="FA89" s="35">
        <v>0</v>
      </c>
      <c r="FB89" s="35">
        <v>0</v>
      </c>
      <c r="FC89" s="36">
        <v>0</v>
      </c>
      <c r="FD89" s="34">
        <v>0</v>
      </c>
      <c r="FE89" s="35">
        <v>0</v>
      </c>
      <c r="FF89" s="35">
        <v>0</v>
      </c>
      <c r="FG89" s="35">
        <v>0</v>
      </c>
      <c r="FH89" s="36">
        <v>0</v>
      </c>
      <c r="FI89" s="34">
        <v>0</v>
      </c>
      <c r="FJ89" s="35">
        <v>0</v>
      </c>
      <c r="FK89" s="35">
        <v>0</v>
      </c>
      <c r="FL89" s="35">
        <v>0</v>
      </c>
      <c r="FM89" s="36">
        <v>0</v>
      </c>
      <c r="FN89" s="34">
        <v>0</v>
      </c>
      <c r="FO89" s="35">
        <v>0</v>
      </c>
      <c r="FP89" s="35">
        <v>0</v>
      </c>
      <c r="FQ89" s="35">
        <v>0</v>
      </c>
      <c r="FR89" s="36">
        <v>0</v>
      </c>
      <c r="FS89" s="34">
        <v>0</v>
      </c>
      <c r="FT89" s="35">
        <v>0</v>
      </c>
      <c r="FU89" s="35">
        <v>0</v>
      </c>
      <c r="FV89" s="35">
        <v>0</v>
      </c>
      <c r="FW89" s="36">
        <v>0</v>
      </c>
      <c r="FX89" s="34">
        <v>0</v>
      </c>
      <c r="FY89" s="35">
        <v>0</v>
      </c>
      <c r="FZ89" s="35">
        <v>0</v>
      </c>
      <c r="GA89" s="35">
        <v>0</v>
      </c>
      <c r="GB89" s="36">
        <v>0</v>
      </c>
    </row>
    <row r="90" spans="2:184" ht="15.75" customHeight="1" thickBot="1">
      <c r="B90" s="122"/>
      <c r="C90" s="71"/>
      <c r="D90" s="12">
        <f t="shared" si="6"/>
        <v>10</v>
      </c>
      <c r="E90" s="13">
        <v>1335803.08</v>
      </c>
      <c r="F90" s="14">
        <v>52.985700000000001</v>
      </c>
      <c r="G90" s="14">
        <v>52.440100000000001</v>
      </c>
      <c r="H90" s="14">
        <v>52.419800000000002</v>
      </c>
      <c r="I90" s="15">
        <v>52.607399999999998</v>
      </c>
      <c r="J90" s="13">
        <v>1334593.44</v>
      </c>
      <c r="K90" s="14">
        <v>53.011899999999997</v>
      </c>
      <c r="L90" s="14">
        <v>52.458399999999997</v>
      </c>
      <c r="M90" s="14">
        <v>52.440600000000003</v>
      </c>
      <c r="N90" s="15">
        <v>52.628999999999998</v>
      </c>
      <c r="O90" s="13">
        <v>1359131.04</v>
      </c>
      <c r="P90" s="14">
        <v>53.113199999999999</v>
      </c>
      <c r="Q90" s="14">
        <v>52.509799999999998</v>
      </c>
      <c r="R90" s="14">
        <v>52.490299999999998</v>
      </c>
      <c r="S90" s="15">
        <v>52.694899999999997</v>
      </c>
      <c r="T90" s="13">
        <v>1447801.08</v>
      </c>
      <c r="U90" s="14">
        <v>53.080500000000001</v>
      </c>
      <c r="V90" s="14">
        <v>52.566299999999998</v>
      </c>
      <c r="W90" s="14">
        <v>52.536700000000003</v>
      </c>
      <c r="X90" s="15">
        <v>52.720700000000001</v>
      </c>
      <c r="Y90" s="13">
        <v>1637273.68</v>
      </c>
      <c r="Z90" s="14">
        <v>52.885399999999997</v>
      </c>
      <c r="AA90" s="14">
        <v>52.5901</v>
      </c>
      <c r="AB90" s="14">
        <v>52.555599999999998</v>
      </c>
      <c r="AC90" s="15">
        <v>52.674500000000002</v>
      </c>
      <c r="AD90" s="13">
        <v>1873717.16</v>
      </c>
      <c r="AE90" s="14">
        <v>52.695700000000002</v>
      </c>
      <c r="AF90" s="14">
        <v>52.5319</v>
      </c>
      <c r="AG90" s="14">
        <v>52.493600000000001</v>
      </c>
      <c r="AH90" s="15">
        <v>52.572899999999997</v>
      </c>
      <c r="AI90" s="37">
        <v>0</v>
      </c>
      <c r="AJ90" s="38">
        <v>0</v>
      </c>
      <c r="AK90" s="38">
        <v>0</v>
      </c>
      <c r="AL90" s="38">
        <v>0</v>
      </c>
      <c r="AM90" s="39">
        <v>0</v>
      </c>
      <c r="AN90" s="37">
        <v>0</v>
      </c>
      <c r="AO90" s="38">
        <v>0</v>
      </c>
      <c r="AP90" s="38">
        <v>0</v>
      </c>
      <c r="AQ90" s="38">
        <v>0</v>
      </c>
      <c r="AR90" s="39">
        <v>0</v>
      </c>
      <c r="AS90" s="37">
        <v>0</v>
      </c>
      <c r="AT90" s="38">
        <v>0</v>
      </c>
      <c r="AU90" s="38">
        <v>0</v>
      </c>
      <c r="AV90" s="38">
        <v>0</v>
      </c>
      <c r="AW90" s="39">
        <v>0</v>
      </c>
      <c r="AX90" s="37">
        <v>0</v>
      </c>
      <c r="AY90" s="38">
        <v>0</v>
      </c>
      <c r="AZ90" s="38">
        <v>0</v>
      </c>
      <c r="BA90" s="38">
        <v>0</v>
      </c>
      <c r="BB90" s="39">
        <v>0</v>
      </c>
      <c r="BC90" s="37">
        <v>0</v>
      </c>
      <c r="BD90" s="38">
        <v>0</v>
      </c>
      <c r="BE90" s="38">
        <v>0</v>
      </c>
      <c r="BF90" s="38">
        <v>0</v>
      </c>
      <c r="BG90" s="39">
        <v>0</v>
      </c>
      <c r="BH90" s="37">
        <v>0</v>
      </c>
      <c r="BI90" s="38">
        <v>0</v>
      </c>
      <c r="BJ90" s="38">
        <v>0</v>
      </c>
      <c r="BK90" s="38">
        <v>0</v>
      </c>
      <c r="BL90" s="39">
        <v>0</v>
      </c>
      <c r="BM90" s="13">
        <v>1345080.8</v>
      </c>
      <c r="BN90" s="14">
        <v>52.986400000000003</v>
      </c>
      <c r="BO90" s="14">
        <v>52.438499999999998</v>
      </c>
      <c r="BP90" s="14">
        <v>52.421700000000001</v>
      </c>
      <c r="BQ90" s="15">
        <v>52.607700000000001</v>
      </c>
      <c r="BR90" s="13">
        <v>1343845.84</v>
      </c>
      <c r="BS90" s="14">
        <v>53.015700000000002</v>
      </c>
      <c r="BT90" s="14">
        <v>52.459699999999998</v>
      </c>
      <c r="BU90" s="14">
        <v>52.441200000000002</v>
      </c>
      <c r="BV90" s="15">
        <v>52.630800000000001</v>
      </c>
      <c r="BW90" s="13">
        <v>1368824.52</v>
      </c>
      <c r="BX90" s="14">
        <v>53.112400000000001</v>
      </c>
      <c r="BY90" s="14">
        <v>52.509</v>
      </c>
      <c r="BZ90" s="14">
        <v>52.490900000000003</v>
      </c>
      <c r="CA90" s="15">
        <v>52.694699999999997</v>
      </c>
      <c r="CB90" s="13">
        <v>1457831.4</v>
      </c>
      <c r="CC90" s="14">
        <v>53.079599999999999</v>
      </c>
      <c r="CD90" s="14">
        <v>52.566600000000001</v>
      </c>
      <c r="CE90" s="14">
        <v>52.539499999999997</v>
      </c>
      <c r="CF90" s="15">
        <v>52.721600000000002</v>
      </c>
      <c r="CG90" s="13">
        <v>1647911.04</v>
      </c>
      <c r="CH90" s="14">
        <v>52.882800000000003</v>
      </c>
      <c r="CI90" s="14">
        <v>52.5899</v>
      </c>
      <c r="CJ90" s="14">
        <v>52.5565</v>
      </c>
      <c r="CK90" s="15">
        <v>52.673900000000003</v>
      </c>
      <c r="CL90" s="13">
        <v>1886032.56</v>
      </c>
      <c r="CM90" s="14">
        <v>52.694800000000001</v>
      </c>
      <c r="CN90" s="14">
        <v>52.530700000000003</v>
      </c>
      <c r="CO90" s="14">
        <v>52.491900000000001</v>
      </c>
      <c r="CP90" s="15">
        <v>52.571599999999997</v>
      </c>
      <c r="CQ90" s="37">
        <v>0</v>
      </c>
      <c r="CR90" s="38">
        <v>0</v>
      </c>
      <c r="CS90" s="38">
        <v>0</v>
      </c>
      <c r="CT90" s="38">
        <v>0</v>
      </c>
      <c r="CU90" s="39">
        <v>0</v>
      </c>
      <c r="CV90" s="37">
        <v>0</v>
      </c>
      <c r="CW90" s="38">
        <v>0</v>
      </c>
      <c r="CX90" s="38">
        <v>0</v>
      </c>
      <c r="CY90" s="38">
        <v>0</v>
      </c>
      <c r="CZ90" s="39">
        <v>0</v>
      </c>
      <c r="DA90" s="37">
        <v>0</v>
      </c>
      <c r="DB90" s="38">
        <v>0</v>
      </c>
      <c r="DC90" s="38">
        <v>0</v>
      </c>
      <c r="DD90" s="38">
        <v>0</v>
      </c>
      <c r="DE90" s="39">
        <v>0</v>
      </c>
      <c r="DF90" s="37">
        <v>0</v>
      </c>
      <c r="DG90" s="38">
        <v>0</v>
      </c>
      <c r="DH90" s="38">
        <v>0</v>
      </c>
      <c r="DI90" s="38">
        <v>0</v>
      </c>
      <c r="DJ90" s="39">
        <v>0</v>
      </c>
      <c r="DK90" s="37">
        <v>0</v>
      </c>
      <c r="DL90" s="38">
        <v>0</v>
      </c>
      <c r="DM90" s="38">
        <v>0</v>
      </c>
      <c r="DN90" s="38">
        <v>0</v>
      </c>
      <c r="DO90" s="39">
        <v>0</v>
      </c>
      <c r="DP90" s="37">
        <v>0</v>
      </c>
      <c r="DQ90" s="38">
        <v>0</v>
      </c>
      <c r="DR90" s="38">
        <v>0</v>
      </c>
      <c r="DS90" s="38">
        <v>0</v>
      </c>
      <c r="DT90" s="39">
        <v>0</v>
      </c>
      <c r="DU90" s="13">
        <v>1341277.52</v>
      </c>
      <c r="DV90" s="14">
        <v>52.9861</v>
      </c>
      <c r="DW90" s="14">
        <v>52.438200000000002</v>
      </c>
      <c r="DX90" s="14">
        <v>52.421199999999999</v>
      </c>
      <c r="DY90" s="15">
        <v>52.607300000000002</v>
      </c>
      <c r="DZ90" s="13">
        <v>1339984.8</v>
      </c>
      <c r="EA90" s="14">
        <v>53.012</v>
      </c>
      <c r="EB90" s="14">
        <v>52.459000000000003</v>
      </c>
      <c r="EC90" s="14">
        <v>52.439700000000002</v>
      </c>
      <c r="ED90" s="15">
        <v>52.628900000000002</v>
      </c>
      <c r="EE90" s="13">
        <v>1364753.44</v>
      </c>
      <c r="EF90" s="14">
        <v>53.112200000000001</v>
      </c>
      <c r="EG90" s="14">
        <v>52.510300000000001</v>
      </c>
      <c r="EH90" s="14">
        <v>52.490499999999997</v>
      </c>
      <c r="EI90" s="15">
        <v>52.694899999999997</v>
      </c>
      <c r="EJ90" s="13">
        <v>1453801.88</v>
      </c>
      <c r="EK90" s="14">
        <v>53.082900000000002</v>
      </c>
      <c r="EL90" s="14">
        <v>52.566099999999999</v>
      </c>
      <c r="EM90" s="14">
        <v>52.540500000000002</v>
      </c>
      <c r="EN90" s="15">
        <v>52.722799999999999</v>
      </c>
      <c r="EO90" s="13">
        <v>1643747.76</v>
      </c>
      <c r="EP90" s="14">
        <v>52.886899999999997</v>
      </c>
      <c r="EQ90" s="14">
        <v>52.590200000000003</v>
      </c>
      <c r="ER90" s="14">
        <v>52.554200000000002</v>
      </c>
      <c r="ES90" s="15">
        <v>52.674500000000002</v>
      </c>
      <c r="ET90" s="13">
        <v>1881836.76</v>
      </c>
      <c r="EU90" s="14">
        <v>52.695900000000002</v>
      </c>
      <c r="EV90" s="14">
        <v>52.531199999999998</v>
      </c>
      <c r="EW90" s="14">
        <v>52.493299999999998</v>
      </c>
      <c r="EX90" s="15">
        <v>52.572600000000001</v>
      </c>
      <c r="EY90" s="37">
        <v>0</v>
      </c>
      <c r="EZ90" s="38">
        <v>0</v>
      </c>
      <c r="FA90" s="38">
        <v>0</v>
      </c>
      <c r="FB90" s="38">
        <v>0</v>
      </c>
      <c r="FC90" s="39">
        <v>0</v>
      </c>
      <c r="FD90" s="37">
        <v>0</v>
      </c>
      <c r="FE90" s="38">
        <v>0</v>
      </c>
      <c r="FF90" s="38">
        <v>0</v>
      </c>
      <c r="FG90" s="38">
        <v>0</v>
      </c>
      <c r="FH90" s="39">
        <v>0</v>
      </c>
      <c r="FI90" s="37">
        <v>0</v>
      </c>
      <c r="FJ90" s="38">
        <v>0</v>
      </c>
      <c r="FK90" s="38">
        <v>0</v>
      </c>
      <c r="FL90" s="38">
        <v>0</v>
      </c>
      <c r="FM90" s="39">
        <v>0</v>
      </c>
      <c r="FN90" s="37">
        <v>0</v>
      </c>
      <c r="FO90" s="38">
        <v>0</v>
      </c>
      <c r="FP90" s="38">
        <v>0</v>
      </c>
      <c r="FQ90" s="38">
        <v>0</v>
      </c>
      <c r="FR90" s="39">
        <v>0</v>
      </c>
      <c r="FS90" s="37">
        <v>0</v>
      </c>
      <c r="FT90" s="38">
        <v>0</v>
      </c>
      <c r="FU90" s="38">
        <v>0</v>
      </c>
      <c r="FV90" s="38">
        <v>0</v>
      </c>
      <c r="FW90" s="39">
        <v>0</v>
      </c>
      <c r="FX90" s="37">
        <v>0</v>
      </c>
      <c r="FY90" s="38">
        <v>0</v>
      </c>
      <c r="FZ90" s="38">
        <v>0</v>
      </c>
      <c r="GA90" s="38">
        <v>0</v>
      </c>
      <c r="GB90" s="39">
        <v>0</v>
      </c>
    </row>
    <row r="91" spans="2:184" ht="15" customHeight="1">
      <c r="B91" s="122"/>
      <c r="C91" s="72" t="s">
        <v>18</v>
      </c>
      <c r="D91" s="4">
        <f>-(($B67 - 8) * 6)</f>
        <v>-12</v>
      </c>
      <c r="E91" s="5">
        <v>2871413.8</v>
      </c>
      <c r="F91" s="6">
        <v>84.432000000000002</v>
      </c>
      <c r="G91" s="6">
        <v>82.001800000000003</v>
      </c>
      <c r="H91" s="6">
        <v>81.995199999999997</v>
      </c>
      <c r="I91" s="7">
        <v>82.668499999999995</v>
      </c>
      <c r="J91" s="5">
        <v>2686016.08</v>
      </c>
      <c r="K91" s="6">
        <v>85.374600000000001</v>
      </c>
      <c r="L91" s="6">
        <v>82.436899999999994</v>
      </c>
      <c r="M91" s="6">
        <v>82.451300000000003</v>
      </c>
      <c r="N91" s="7">
        <v>83.2196</v>
      </c>
      <c r="O91" s="5">
        <v>2585927.96</v>
      </c>
      <c r="P91" s="6">
        <v>85.877200000000002</v>
      </c>
      <c r="Q91" s="6">
        <v>82.786600000000007</v>
      </c>
      <c r="R91" s="6">
        <v>82.793700000000001</v>
      </c>
      <c r="S91" s="7">
        <v>83.596900000000005</v>
      </c>
      <c r="T91" s="5">
        <v>2524877.6800000002</v>
      </c>
      <c r="U91" s="6">
        <v>86.055000000000007</v>
      </c>
      <c r="V91" s="6">
        <v>82.914400000000001</v>
      </c>
      <c r="W91" s="6">
        <v>82.938500000000005</v>
      </c>
      <c r="X91" s="7">
        <v>83.741500000000002</v>
      </c>
      <c r="Y91" s="5">
        <v>2500261.48</v>
      </c>
      <c r="Z91" s="6">
        <v>86.105099999999993</v>
      </c>
      <c r="AA91" s="6">
        <v>82.978499999999997</v>
      </c>
      <c r="AB91" s="6">
        <v>82.989900000000006</v>
      </c>
      <c r="AC91" s="7">
        <v>83.797600000000003</v>
      </c>
      <c r="AD91" s="5">
        <v>2505663.3199999998</v>
      </c>
      <c r="AE91" s="6">
        <v>86.477400000000003</v>
      </c>
      <c r="AF91" s="6">
        <v>83.101100000000002</v>
      </c>
      <c r="AG91" s="6">
        <v>83.116200000000006</v>
      </c>
      <c r="AH91" s="7">
        <v>83.9696</v>
      </c>
      <c r="AI91" s="31">
        <v>0</v>
      </c>
      <c r="AJ91" s="32">
        <v>0</v>
      </c>
      <c r="AK91" s="32">
        <v>0</v>
      </c>
      <c r="AL91" s="32">
        <v>0</v>
      </c>
      <c r="AM91" s="33">
        <v>0</v>
      </c>
      <c r="AN91" s="31">
        <v>0</v>
      </c>
      <c r="AO91" s="32">
        <v>0</v>
      </c>
      <c r="AP91" s="32">
        <v>0</v>
      </c>
      <c r="AQ91" s="32">
        <v>0</v>
      </c>
      <c r="AR91" s="33">
        <v>0</v>
      </c>
      <c r="AS91" s="31">
        <v>0</v>
      </c>
      <c r="AT91" s="32">
        <v>0</v>
      </c>
      <c r="AU91" s="32">
        <v>0</v>
      </c>
      <c r="AV91" s="32">
        <v>0</v>
      </c>
      <c r="AW91" s="33">
        <v>0</v>
      </c>
      <c r="AX91" s="31">
        <v>0</v>
      </c>
      <c r="AY91" s="32">
        <v>0</v>
      </c>
      <c r="AZ91" s="32">
        <v>0</v>
      </c>
      <c r="BA91" s="32">
        <v>0</v>
      </c>
      <c r="BB91" s="33">
        <v>0</v>
      </c>
      <c r="BC91" s="31">
        <v>0</v>
      </c>
      <c r="BD91" s="32">
        <v>0</v>
      </c>
      <c r="BE91" s="32">
        <v>0</v>
      </c>
      <c r="BF91" s="32">
        <v>0</v>
      </c>
      <c r="BG91" s="33">
        <v>0</v>
      </c>
      <c r="BH91" s="31">
        <v>0</v>
      </c>
      <c r="BI91" s="32">
        <v>0</v>
      </c>
      <c r="BJ91" s="32">
        <v>0</v>
      </c>
      <c r="BK91" s="32">
        <v>0</v>
      </c>
      <c r="BL91" s="33">
        <v>0</v>
      </c>
      <c r="BM91" s="5">
        <v>2879665.64</v>
      </c>
      <c r="BN91" s="6">
        <v>84.437600000000003</v>
      </c>
      <c r="BO91" s="6">
        <v>82.004999999999995</v>
      </c>
      <c r="BP91" s="6">
        <v>82.000500000000002</v>
      </c>
      <c r="BQ91" s="7">
        <v>82.673100000000005</v>
      </c>
      <c r="BR91" s="5">
        <v>2694845.36</v>
      </c>
      <c r="BS91" s="6">
        <v>85.3994</v>
      </c>
      <c r="BT91" s="6">
        <v>82.437899999999999</v>
      </c>
      <c r="BU91" s="6">
        <v>82.447900000000004</v>
      </c>
      <c r="BV91" s="7">
        <v>83.223699999999994</v>
      </c>
      <c r="BW91" s="5">
        <v>2595320.48</v>
      </c>
      <c r="BX91" s="6">
        <v>85.848299999999995</v>
      </c>
      <c r="BY91" s="6">
        <v>82.782899999999998</v>
      </c>
      <c r="BZ91" s="6">
        <v>82.789100000000005</v>
      </c>
      <c r="CA91" s="7">
        <v>83.587900000000005</v>
      </c>
      <c r="CB91" s="5">
        <v>2534275.6800000002</v>
      </c>
      <c r="CC91" s="6">
        <v>86.032499999999999</v>
      </c>
      <c r="CD91" s="6">
        <v>82.914299999999997</v>
      </c>
      <c r="CE91" s="6">
        <v>82.931200000000004</v>
      </c>
      <c r="CF91" s="7">
        <v>83.734099999999998</v>
      </c>
      <c r="CG91" s="5">
        <v>2509358.88</v>
      </c>
      <c r="CH91" s="6">
        <v>86.093699999999998</v>
      </c>
      <c r="CI91" s="6">
        <v>82.989900000000006</v>
      </c>
      <c r="CJ91" s="6">
        <v>82.999399999999994</v>
      </c>
      <c r="CK91" s="7">
        <v>83.803799999999995</v>
      </c>
      <c r="CL91" s="5">
        <v>2514784.6</v>
      </c>
      <c r="CM91" s="6">
        <v>86.478700000000003</v>
      </c>
      <c r="CN91" s="6">
        <v>83.094700000000003</v>
      </c>
      <c r="CO91" s="6">
        <v>83.126499999999993</v>
      </c>
      <c r="CP91" s="7">
        <v>83.971400000000003</v>
      </c>
      <c r="CQ91" s="31">
        <v>0</v>
      </c>
      <c r="CR91" s="32">
        <v>0</v>
      </c>
      <c r="CS91" s="32">
        <v>0</v>
      </c>
      <c r="CT91" s="32">
        <v>0</v>
      </c>
      <c r="CU91" s="33">
        <v>0</v>
      </c>
      <c r="CV91" s="31">
        <v>0</v>
      </c>
      <c r="CW91" s="32">
        <v>0</v>
      </c>
      <c r="CX91" s="32">
        <v>0</v>
      </c>
      <c r="CY91" s="32">
        <v>0</v>
      </c>
      <c r="CZ91" s="33">
        <v>0</v>
      </c>
      <c r="DA91" s="31">
        <v>0</v>
      </c>
      <c r="DB91" s="32">
        <v>0</v>
      </c>
      <c r="DC91" s="32">
        <v>0</v>
      </c>
      <c r="DD91" s="32">
        <v>0</v>
      </c>
      <c r="DE91" s="33">
        <v>0</v>
      </c>
      <c r="DF91" s="31">
        <v>0</v>
      </c>
      <c r="DG91" s="32">
        <v>0</v>
      </c>
      <c r="DH91" s="32">
        <v>0</v>
      </c>
      <c r="DI91" s="32">
        <v>0</v>
      </c>
      <c r="DJ91" s="33">
        <v>0</v>
      </c>
      <c r="DK91" s="31">
        <v>0</v>
      </c>
      <c r="DL91" s="32">
        <v>0</v>
      </c>
      <c r="DM91" s="32">
        <v>0</v>
      </c>
      <c r="DN91" s="32">
        <v>0</v>
      </c>
      <c r="DO91" s="33">
        <v>0</v>
      </c>
      <c r="DP91" s="31">
        <v>0</v>
      </c>
      <c r="DQ91" s="32">
        <v>0</v>
      </c>
      <c r="DR91" s="32">
        <v>0</v>
      </c>
      <c r="DS91" s="32">
        <v>0</v>
      </c>
      <c r="DT91" s="33">
        <v>0</v>
      </c>
      <c r="DU91" s="5">
        <v>2876459.2</v>
      </c>
      <c r="DV91" s="6">
        <v>84.414100000000005</v>
      </c>
      <c r="DW91" s="6">
        <v>81.997799999999998</v>
      </c>
      <c r="DX91" s="6">
        <v>81.998500000000007</v>
      </c>
      <c r="DY91" s="7">
        <v>82.664299999999997</v>
      </c>
      <c r="DZ91" s="5">
        <v>2691120.96</v>
      </c>
      <c r="EA91" s="6">
        <v>85.367800000000003</v>
      </c>
      <c r="EB91" s="6">
        <v>82.435599999999994</v>
      </c>
      <c r="EC91" s="6">
        <v>82.446100000000001</v>
      </c>
      <c r="ED91" s="7">
        <v>83.215699999999998</v>
      </c>
      <c r="EE91" s="5">
        <v>2591245.7999999998</v>
      </c>
      <c r="EF91" s="6">
        <v>85.859099999999998</v>
      </c>
      <c r="EG91" s="6">
        <v>82.787400000000005</v>
      </c>
      <c r="EH91" s="6">
        <v>82.787800000000004</v>
      </c>
      <c r="EI91" s="7">
        <v>83.591300000000004</v>
      </c>
      <c r="EJ91" s="5">
        <v>2530315.6</v>
      </c>
      <c r="EK91" s="6">
        <v>86.043599999999998</v>
      </c>
      <c r="EL91" s="6">
        <v>82.910399999999996</v>
      </c>
      <c r="EM91" s="6">
        <v>82.926000000000002</v>
      </c>
      <c r="EN91" s="7">
        <v>83.732600000000005</v>
      </c>
      <c r="EO91" s="5">
        <v>2505599.92</v>
      </c>
      <c r="EP91" s="6">
        <v>86.088499999999996</v>
      </c>
      <c r="EQ91" s="6">
        <v>82.983599999999996</v>
      </c>
      <c r="ER91" s="6">
        <v>82.990700000000004</v>
      </c>
      <c r="ES91" s="7">
        <v>83.796800000000005</v>
      </c>
      <c r="ET91" s="5">
        <v>2510961.44</v>
      </c>
      <c r="EU91" s="6">
        <v>86.4923</v>
      </c>
      <c r="EV91" s="6">
        <v>83.101100000000002</v>
      </c>
      <c r="EW91" s="6">
        <v>83.118700000000004</v>
      </c>
      <c r="EX91" s="7">
        <v>83.973500000000001</v>
      </c>
      <c r="EY91" s="31">
        <v>0</v>
      </c>
      <c r="EZ91" s="32">
        <v>0</v>
      </c>
      <c r="FA91" s="32">
        <v>0</v>
      </c>
      <c r="FB91" s="32">
        <v>0</v>
      </c>
      <c r="FC91" s="33">
        <v>0</v>
      </c>
      <c r="FD91" s="31">
        <v>0</v>
      </c>
      <c r="FE91" s="32">
        <v>0</v>
      </c>
      <c r="FF91" s="32">
        <v>0</v>
      </c>
      <c r="FG91" s="32">
        <v>0</v>
      </c>
      <c r="FH91" s="33">
        <v>0</v>
      </c>
      <c r="FI91" s="31">
        <v>0</v>
      </c>
      <c r="FJ91" s="32">
        <v>0</v>
      </c>
      <c r="FK91" s="32">
        <v>0</v>
      </c>
      <c r="FL91" s="32">
        <v>0</v>
      </c>
      <c r="FM91" s="33">
        <v>0</v>
      </c>
      <c r="FN91" s="31">
        <v>0</v>
      </c>
      <c r="FO91" s="32">
        <v>0</v>
      </c>
      <c r="FP91" s="32">
        <v>0</v>
      </c>
      <c r="FQ91" s="32">
        <v>0</v>
      </c>
      <c r="FR91" s="33">
        <v>0</v>
      </c>
      <c r="FS91" s="31">
        <v>0</v>
      </c>
      <c r="FT91" s="32">
        <v>0</v>
      </c>
      <c r="FU91" s="32">
        <v>0</v>
      </c>
      <c r="FV91" s="32">
        <v>0</v>
      </c>
      <c r="FW91" s="33">
        <v>0</v>
      </c>
      <c r="FX91" s="31">
        <v>0</v>
      </c>
      <c r="FY91" s="32">
        <v>0</v>
      </c>
      <c r="FZ91" s="32">
        <v>0</v>
      </c>
      <c r="GA91" s="32">
        <v>0</v>
      </c>
      <c r="GB91" s="33">
        <v>0</v>
      </c>
    </row>
    <row r="92" spans="2:184" ht="15" customHeight="1">
      <c r="B92" s="122"/>
      <c r="C92" s="73"/>
      <c r="D92" s="8">
        <f>$D91 + 2</f>
        <v>-10</v>
      </c>
      <c r="E92" s="9">
        <v>2692258.88</v>
      </c>
      <c r="F92" s="10">
        <v>76.189700000000002</v>
      </c>
      <c r="G92" s="10">
        <v>74.500900000000001</v>
      </c>
      <c r="H92" s="10">
        <v>74.512900000000002</v>
      </c>
      <c r="I92" s="11">
        <v>74.998699999999999</v>
      </c>
      <c r="J92" s="9">
        <v>2543600.92</v>
      </c>
      <c r="K92" s="10">
        <v>76.437399999999997</v>
      </c>
      <c r="L92" s="10">
        <v>74.621399999999994</v>
      </c>
      <c r="M92" s="10">
        <v>74.639799999999994</v>
      </c>
      <c r="N92" s="11">
        <v>75.153499999999994</v>
      </c>
      <c r="O92" s="9">
        <v>2458686.16</v>
      </c>
      <c r="P92" s="10">
        <v>76.578800000000001</v>
      </c>
      <c r="Q92" s="10">
        <v>74.704999999999998</v>
      </c>
      <c r="R92" s="10">
        <v>74.714399999999998</v>
      </c>
      <c r="S92" s="11">
        <v>75.248000000000005</v>
      </c>
      <c r="T92" s="9">
        <v>2410836.7999999998</v>
      </c>
      <c r="U92" s="10">
        <v>76.637</v>
      </c>
      <c r="V92" s="10">
        <v>74.741799999999998</v>
      </c>
      <c r="W92" s="10">
        <v>74.754300000000001</v>
      </c>
      <c r="X92" s="11">
        <v>75.291200000000003</v>
      </c>
      <c r="Y92" s="9">
        <v>2397421.3199999998</v>
      </c>
      <c r="Z92" s="10">
        <v>76.678100000000001</v>
      </c>
      <c r="AA92" s="10">
        <v>74.759900000000002</v>
      </c>
      <c r="AB92" s="10">
        <v>74.771199999999993</v>
      </c>
      <c r="AC92" s="11">
        <v>75.314499999999995</v>
      </c>
      <c r="AD92" s="9">
        <v>2413233.48</v>
      </c>
      <c r="AE92" s="10">
        <v>76.793300000000002</v>
      </c>
      <c r="AF92" s="10">
        <v>74.775300000000001</v>
      </c>
      <c r="AG92" s="10">
        <v>74.784400000000005</v>
      </c>
      <c r="AH92" s="11">
        <v>75.353099999999998</v>
      </c>
      <c r="AI92" s="34">
        <v>0</v>
      </c>
      <c r="AJ92" s="35">
        <v>0</v>
      </c>
      <c r="AK92" s="35">
        <v>0</v>
      </c>
      <c r="AL92" s="35">
        <v>0</v>
      </c>
      <c r="AM92" s="36">
        <v>0</v>
      </c>
      <c r="AN92" s="34">
        <v>0</v>
      </c>
      <c r="AO92" s="35">
        <v>0</v>
      </c>
      <c r="AP92" s="35">
        <v>0</v>
      </c>
      <c r="AQ92" s="35">
        <v>0</v>
      </c>
      <c r="AR92" s="36">
        <v>0</v>
      </c>
      <c r="AS92" s="34">
        <v>0</v>
      </c>
      <c r="AT92" s="35">
        <v>0</v>
      </c>
      <c r="AU92" s="35">
        <v>0</v>
      </c>
      <c r="AV92" s="35">
        <v>0</v>
      </c>
      <c r="AW92" s="36">
        <v>0</v>
      </c>
      <c r="AX92" s="34">
        <v>0</v>
      </c>
      <c r="AY92" s="35">
        <v>0</v>
      </c>
      <c r="AZ92" s="35">
        <v>0</v>
      </c>
      <c r="BA92" s="35">
        <v>0</v>
      </c>
      <c r="BB92" s="36">
        <v>0</v>
      </c>
      <c r="BC92" s="34">
        <v>0</v>
      </c>
      <c r="BD92" s="35">
        <v>0</v>
      </c>
      <c r="BE92" s="35">
        <v>0</v>
      </c>
      <c r="BF92" s="35">
        <v>0</v>
      </c>
      <c r="BG92" s="36">
        <v>0</v>
      </c>
      <c r="BH92" s="34">
        <v>0</v>
      </c>
      <c r="BI92" s="35">
        <v>0</v>
      </c>
      <c r="BJ92" s="35">
        <v>0</v>
      </c>
      <c r="BK92" s="35">
        <v>0</v>
      </c>
      <c r="BL92" s="36">
        <v>0</v>
      </c>
      <c r="BM92" s="9">
        <v>2700834.52</v>
      </c>
      <c r="BN92" s="10">
        <v>76.19</v>
      </c>
      <c r="BO92" s="10">
        <v>74.498999999999995</v>
      </c>
      <c r="BP92" s="10">
        <v>74.513999999999996</v>
      </c>
      <c r="BQ92" s="11">
        <v>74.998500000000007</v>
      </c>
      <c r="BR92" s="9">
        <v>2552700.2400000002</v>
      </c>
      <c r="BS92" s="10">
        <v>76.434700000000007</v>
      </c>
      <c r="BT92" s="10">
        <v>74.620599999999996</v>
      </c>
      <c r="BU92" s="10">
        <v>74.643199999999993</v>
      </c>
      <c r="BV92" s="11">
        <v>75.153800000000004</v>
      </c>
      <c r="BW92" s="9">
        <v>2468325.2000000002</v>
      </c>
      <c r="BX92" s="10">
        <v>76.576400000000007</v>
      </c>
      <c r="BY92" s="10">
        <v>74.703900000000004</v>
      </c>
      <c r="BZ92" s="10">
        <v>74.715699999999998</v>
      </c>
      <c r="CA92" s="11">
        <v>75.247500000000002</v>
      </c>
      <c r="CB92" s="9">
        <v>2420171.48</v>
      </c>
      <c r="CC92" s="10">
        <v>76.638599999999997</v>
      </c>
      <c r="CD92" s="10">
        <v>74.734200000000001</v>
      </c>
      <c r="CE92" s="10">
        <v>74.752300000000005</v>
      </c>
      <c r="CF92" s="11">
        <v>75.287899999999993</v>
      </c>
      <c r="CG92" s="9">
        <v>2406529.44</v>
      </c>
      <c r="CH92" s="10">
        <v>76.680999999999997</v>
      </c>
      <c r="CI92" s="10">
        <v>74.757800000000003</v>
      </c>
      <c r="CJ92" s="10">
        <v>74.769499999999994</v>
      </c>
      <c r="CK92" s="11">
        <v>75.313699999999997</v>
      </c>
      <c r="CL92" s="9">
        <v>2422573.2400000002</v>
      </c>
      <c r="CM92" s="10">
        <v>76.798100000000005</v>
      </c>
      <c r="CN92" s="10">
        <v>74.773799999999994</v>
      </c>
      <c r="CO92" s="10">
        <v>74.785799999999995</v>
      </c>
      <c r="CP92" s="11">
        <v>75.354200000000006</v>
      </c>
      <c r="CQ92" s="34">
        <v>0</v>
      </c>
      <c r="CR92" s="35">
        <v>0</v>
      </c>
      <c r="CS92" s="35">
        <v>0</v>
      </c>
      <c r="CT92" s="35">
        <v>0</v>
      </c>
      <c r="CU92" s="36">
        <v>0</v>
      </c>
      <c r="CV92" s="34">
        <v>0</v>
      </c>
      <c r="CW92" s="35">
        <v>0</v>
      </c>
      <c r="CX92" s="35">
        <v>0</v>
      </c>
      <c r="CY92" s="35">
        <v>0</v>
      </c>
      <c r="CZ92" s="36">
        <v>0</v>
      </c>
      <c r="DA92" s="34">
        <v>0</v>
      </c>
      <c r="DB92" s="35">
        <v>0</v>
      </c>
      <c r="DC92" s="35">
        <v>0</v>
      </c>
      <c r="DD92" s="35">
        <v>0</v>
      </c>
      <c r="DE92" s="36">
        <v>0</v>
      </c>
      <c r="DF92" s="34">
        <v>0</v>
      </c>
      <c r="DG92" s="35">
        <v>0</v>
      </c>
      <c r="DH92" s="35">
        <v>0</v>
      </c>
      <c r="DI92" s="35">
        <v>0</v>
      </c>
      <c r="DJ92" s="36">
        <v>0</v>
      </c>
      <c r="DK92" s="34">
        <v>0</v>
      </c>
      <c r="DL92" s="35">
        <v>0</v>
      </c>
      <c r="DM92" s="35">
        <v>0</v>
      </c>
      <c r="DN92" s="35">
        <v>0</v>
      </c>
      <c r="DO92" s="36">
        <v>0</v>
      </c>
      <c r="DP92" s="34">
        <v>0</v>
      </c>
      <c r="DQ92" s="35">
        <v>0</v>
      </c>
      <c r="DR92" s="35">
        <v>0</v>
      </c>
      <c r="DS92" s="35">
        <v>0</v>
      </c>
      <c r="DT92" s="36">
        <v>0</v>
      </c>
      <c r="DU92" s="9">
        <v>2697383.92</v>
      </c>
      <c r="DV92" s="10">
        <v>76.189899999999994</v>
      </c>
      <c r="DW92" s="10">
        <v>74.495500000000007</v>
      </c>
      <c r="DX92" s="10">
        <v>74.517300000000006</v>
      </c>
      <c r="DY92" s="11">
        <v>74.998400000000004</v>
      </c>
      <c r="DZ92" s="9">
        <v>2548885.52</v>
      </c>
      <c r="EA92" s="10">
        <v>76.434399999999997</v>
      </c>
      <c r="EB92" s="10">
        <v>74.623199999999997</v>
      </c>
      <c r="EC92" s="10">
        <v>74.644800000000004</v>
      </c>
      <c r="ED92" s="11">
        <v>75.155299999999997</v>
      </c>
      <c r="EE92" s="9">
        <v>2464244.2400000002</v>
      </c>
      <c r="EF92" s="10">
        <v>76.58</v>
      </c>
      <c r="EG92" s="10">
        <v>74.704099999999997</v>
      </c>
      <c r="EH92" s="10">
        <v>74.714200000000005</v>
      </c>
      <c r="EI92" s="11">
        <v>75.247900000000001</v>
      </c>
      <c r="EJ92" s="9">
        <v>2416398.08</v>
      </c>
      <c r="EK92" s="10">
        <v>76.641599999999997</v>
      </c>
      <c r="EL92" s="10">
        <v>74.738100000000003</v>
      </c>
      <c r="EM92" s="10">
        <v>74.750100000000003</v>
      </c>
      <c r="EN92" s="11">
        <v>75.289299999999997</v>
      </c>
      <c r="EO92" s="9">
        <v>2402711.3199999998</v>
      </c>
      <c r="EP92" s="10">
        <v>76.676900000000003</v>
      </c>
      <c r="EQ92" s="10">
        <v>74.756799999999998</v>
      </c>
      <c r="ER92" s="10">
        <v>74.770499999999998</v>
      </c>
      <c r="ES92" s="11">
        <v>75.312700000000007</v>
      </c>
      <c r="ET92" s="9">
        <v>2418780.6800000002</v>
      </c>
      <c r="EU92" s="10">
        <v>76.796199999999999</v>
      </c>
      <c r="EV92" s="10">
        <v>74.774699999999996</v>
      </c>
      <c r="EW92" s="10">
        <v>74.782799999999995</v>
      </c>
      <c r="EX92" s="11">
        <v>75.352900000000005</v>
      </c>
      <c r="EY92" s="34">
        <v>0</v>
      </c>
      <c r="EZ92" s="35">
        <v>0</v>
      </c>
      <c r="FA92" s="35">
        <v>0</v>
      </c>
      <c r="FB92" s="35">
        <v>0</v>
      </c>
      <c r="FC92" s="36">
        <v>0</v>
      </c>
      <c r="FD92" s="34">
        <v>0</v>
      </c>
      <c r="FE92" s="35">
        <v>0</v>
      </c>
      <c r="FF92" s="35">
        <v>0</v>
      </c>
      <c r="FG92" s="35">
        <v>0</v>
      </c>
      <c r="FH92" s="36">
        <v>0</v>
      </c>
      <c r="FI92" s="34">
        <v>0</v>
      </c>
      <c r="FJ92" s="35">
        <v>0</v>
      </c>
      <c r="FK92" s="35">
        <v>0</v>
      </c>
      <c r="FL92" s="35">
        <v>0</v>
      </c>
      <c r="FM92" s="36">
        <v>0</v>
      </c>
      <c r="FN92" s="34">
        <v>0</v>
      </c>
      <c r="FO92" s="35">
        <v>0</v>
      </c>
      <c r="FP92" s="35">
        <v>0</v>
      </c>
      <c r="FQ92" s="35">
        <v>0</v>
      </c>
      <c r="FR92" s="36">
        <v>0</v>
      </c>
      <c r="FS92" s="34">
        <v>0</v>
      </c>
      <c r="FT92" s="35">
        <v>0</v>
      </c>
      <c r="FU92" s="35">
        <v>0</v>
      </c>
      <c r="FV92" s="35">
        <v>0</v>
      </c>
      <c r="FW92" s="36">
        <v>0</v>
      </c>
      <c r="FX92" s="34">
        <v>0</v>
      </c>
      <c r="FY92" s="35">
        <v>0</v>
      </c>
      <c r="FZ92" s="35">
        <v>0</v>
      </c>
      <c r="GA92" s="35">
        <v>0</v>
      </c>
      <c r="GB92" s="36">
        <v>0</v>
      </c>
    </row>
    <row r="93" spans="2:184" ht="15" customHeight="1">
      <c r="B93" s="122"/>
      <c r="C93" s="73"/>
      <c r="D93" s="8">
        <f t="shared" ref="D93:D102" si="7">$D92 + 2</f>
        <v>-8</v>
      </c>
      <c r="E93" s="9">
        <v>2527656.36</v>
      </c>
      <c r="F93" s="10">
        <v>71.141300000000001</v>
      </c>
      <c r="G93" s="10">
        <v>70.168999999999997</v>
      </c>
      <c r="H93" s="10">
        <v>70.171199999999999</v>
      </c>
      <c r="I93" s="11">
        <v>70.470399999999998</v>
      </c>
      <c r="J93" s="9">
        <v>2407585.36</v>
      </c>
      <c r="K93" s="10">
        <v>71.2346</v>
      </c>
      <c r="L93" s="10">
        <v>70.237499999999997</v>
      </c>
      <c r="M93" s="10">
        <v>70.239800000000002</v>
      </c>
      <c r="N93" s="11">
        <v>70.545900000000003</v>
      </c>
      <c r="O93" s="9">
        <v>2335122.7599999998</v>
      </c>
      <c r="P93" s="10">
        <v>71.293400000000005</v>
      </c>
      <c r="Q93" s="10">
        <v>70.270700000000005</v>
      </c>
      <c r="R93" s="10">
        <v>70.275599999999997</v>
      </c>
      <c r="S93" s="11">
        <v>70.587299999999999</v>
      </c>
      <c r="T93" s="9">
        <v>2299577.2400000002</v>
      </c>
      <c r="U93" s="10">
        <v>71.315399999999997</v>
      </c>
      <c r="V93" s="10">
        <v>70.292100000000005</v>
      </c>
      <c r="W93" s="10">
        <v>70.289100000000005</v>
      </c>
      <c r="X93" s="11">
        <v>70.605999999999995</v>
      </c>
      <c r="Y93" s="9">
        <v>2295292.7999999998</v>
      </c>
      <c r="Z93" s="10">
        <v>71.336799999999997</v>
      </c>
      <c r="AA93" s="10">
        <v>70.299000000000007</v>
      </c>
      <c r="AB93" s="10">
        <v>70.300799999999995</v>
      </c>
      <c r="AC93" s="11">
        <v>70.618799999999993</v>
      </c>
      <c r="AD93" s="9">
        <v>2326089.2799999998</v>
      </c>
      <c r="AE93" s="10">
        <v>71.402500000000003</v>
      </c>
      <c r="AF93" s="10">
        <v>70.3095</v>
      </c>
      <c r="AG93" s="10">
        <v>70.310500000000005</v>
      </c>
      <c r="AH93" s="11">
        <v>70.644599999999997</v>
      </c>
      <c r="AI93" s="34">
        <v>0</v>
      </c>
      <c r="AJ93" s="35">
        <v>0</v>
      </c>
      <c r="AK93" s="35">
        <v>0</v>
      </c>
      <c r="AL93" s="35">
        <v>0</v>
      </c>
      <c r="AM93" s="36">
        <v>0</v>
      </c>
      <c r="AN93" s="34">
        <v>0</v>
      </c>
      <c r="AO93" s="35">
        <v>0</v>
      </c>
      <c r="AP93" s="35">
        <v>0</v>
      </c>
      <c r="AQ93" s="35">
        <v>0</v>
      </c>
      <c r="AR93" s="36">
        <v>0</v>
      </c>
      <c r="AS93" s="34">
        <v>0</v>
      </c>
      <c r="AT93" s="35">
        <v>0</v>
      </c>
      <c r="AU93" s="35">
        <v>0</v>
      </c>
      <c r="AV93" s="35">
        <v>0</v>
      </c>
      <c r="AW93" s="36">
        <v>0</v>
      </c>
      <c r="AX93" s="34">
        <v>0</v>
      </c>
      <c r="AY93" s="35">
        <v>0</v>
      </c>
      <c r="AZ93" s="35">
        <v>0</v>
      </c>
      <c r="BA93" s="35">
        <v>0</v>
      </c>
      <c r="BB93" s="36">
        <v>0</v>
      </c>
      <c r="BC93" s="34">
        <v>0</v>
      </c>
      <c r="BD93" s="35">
        <v>0</v>
      </c>
      <c r="BE93" s="35">
        <v>0</v>
      </c>
      <c r="BF93" s="35">
        <v>0</v>
      </c>
      <c r="BG93" s="36">
        <v>0</v>
      </c>
      <c r="BH93" s="34">
        <v>0</v>
      </c>
      <c r="BI93" s="35">
        <v>0</v>
      </c>
      <c r="BJ93" s="35">
        <v>0</v>
      </c>
      <c r="BK93" s="35">
        <v>0</v>
      </c>
      <c r="BL93" s="36">
        <v>0</v>
      </c>
      <c r="BM93" s="9">
        <v>2536772.12</v>
      </c>
      <c r="BN93" s="10">
        <v>71.144000000000005</v>
      </c>
      <c r="BO93" s="10">
        <v>70.173900000000003</v>
      </c>
      <c r="BP93" s="10">
        <v>70.173299999999998</v>
      </c>
      <c r="BQ93" s="11">
        <v>70.473600000000005</v>
      </c>
      <c r="BR93" s="9">
        <v>2416968.56</v>
      </c>
      <c r="BS93" s="10">
        <v>71.237899999999996</v>
      </c>
      <c r="BT93" s="10">
        <v>70.238100000000003</v>
      </c>
      <c r="BU93" s="10">
        <v>70.242500000000007</v>
      </c>
      <c r="BV93" s="11">
        <v>70.548100000000005</v>
      </c>
      <c r="BW93" s="9">
        <v>2344708.36</v>
      </c>
      <c r="BX93" s="10">
        <v>71.293700000000001</v>
      </c>
      <c r="BY93" s="10">
        <v>70.273099999999999</v>
      </c>
      <c r="BZ93" s="10">
        <v>70.273600000000002</v>
      </c>
      <c r="CA93" s="11">
        <v>70.587599999999995</v>
      </c>
      <c r="CB93" s="9">
        <v>2308725.64</v>
      </c>
      <c r="CC93" s="10">
        <v>71.314700000000002</v>
      </c>
      <c r="CD93" s="10">
        <v>70.290599999999998</v>
      </c>
      <c r="CE93" s="10">
        <v>70.290099999999995</v>
      </c>
      <c r="CF93" s="11">
        <v>70.605699999999999</v>
      </c>
      <c r="CG93" s="9">
        <v>2304272.7599999998</v>
      </c>
      <c r="CH93" s="10">
        <v>71.334400000000002</v>
      </c>
      <c r="CI93" s="10">
        <v>70.301400000000001</v>
      </c>
      <c r="CJ93" s="10">
        <v>70.298500000000004</v>
      </c>
      <c r="CK93" s="11">
        <v>70.618099999999998</v>
      </c>
      <c r="CL93" s="9">
        <v>2335678.56</v>
      </c>
      <c r="CM93" s="10">
        <v>71.405500000000004</v>
      </c>
      <c r="CN93" s="10">
        <v>70.304000000000002</v>
      </c>
      <c r="CO93" s="10">
        <v>70.31</v>
      </c>
      <c r="CP93" s="11">
        <v>70.643199999999993</v>
      </c>
      <c r="CQ93" s="34">
        <v>0</v>
      </c>
      <c r="CR93" s="35">
        <v>0</v>
      </c>
      <c r="CS93" s="35">
        <v>0</v>
      </c>
      <c r="CT93" s="35">
        <v>0</v>
      </c>
      <c r="CU93" s="36">
        <v>0</v>
      </c>
      <c r="CV93" s="34">
        <v>0</v>
      </c>
      <c r="CW93" s="35">
        <v>0</v>
      </c>
      <c r="CX93" s="35">
        <v>0</v>
      </c>
      <c r="CY93" s="35">
        <v>0</v>
      </c>
      <c r="CZ93" s="36">
        <v>0</v>
      </c>
      <c r="DA93" s="34">
        <v>0</v>
      </c>
      <c r="DB93" s="35">
        <v>0</v>
      </c>
      <c r="DC93" s="35">
        <v>0</v>
      </c>
      <c r="DD93" s="35">
        <v>0</v>
      </c>
      <c r="DE93" s="36">
        <v>0</v>
      </c>
      <c r="DF93" s="34">
        <v>0</v>
      </c>
      <c r="DG93" s="35">
        <v>0</v>
      </c>
      <c r="DH93" s="35">
        <v>0</v>
      </c>
      <c r="DI93" s="35">
        <v>0</v>
      </c>
      <c r="DJ93" s="36">
        <v>0</v>
      </c>
      <c r="DK93" s="34">
        <v>0</v>
      </c>
      <c r="DL93" s="35">
        <v>0</v>
      </c>
      <c r="DM93" s="35">
        <v>0</v>
      </c>
      <c r="DN93" s="35">
        <v>0</v>
      </c>
      <c r="DO93" s="36">
        <v>0</v>
      </c>
      <c r="DP93" s="34">
        <v>0</v>
      </c>
      <c r="DQ93" s="35">
        <v>0</v>
      </c>
      <c r="DR93" s="35">
        <v>0</v>
      </c>
      <c r="DS93" s="35">
        <v>0</v>
      </c>
      <c r="DT93" s="36">
        <v>0</v>
      </c>
      <c r="DU93" s="9">
        <v>2533018.84</v>
      </c>
      <c r="DV93" s="10">
        <v>71.141800000000003</v>
      </c>
      <c r="DW93" s="10">
        <v>70.168400000000005</v>
      </c>
      <c r="DX93" s="10">
        <v>70.1738</v>
      </c>
      <c r="DY93" s="11">
        <v>70.471199999999996</v>
      </c>
      <c r="DZ93" s="9">
        <v>2413029.6800000002</v>
      </c>
      <c r="EA93" s="10">
        <v>71.240099999999998</v>
      </c>
      <c r="EB93" s="10">
        <v>70.237499999999997</v>
      </c>
      <c r="EC93" s="10">
        <v>70.242500000000007</v>
      </c>
      <c r="ED93" s="11">
        <v>70.548400000000001</v>
      </c>
      <c r="EE93" s="9">
        <v>2340660.12</v>
      </c>
      <c r="EF93" s="10">
        <v>71.292000000000002</v>
      </c>
      <c r="EG93" s="10">
        <v>70.277299999999997</v>
      </c>
      <c r="EH93" s="10">
        <v>70.271600000000007</v>
      </c>
      <c r="EI93" s="11">
        <v>70.587900000000005</v>
      </c>
      <c r="EJ93" s="9">
        <v>2304990.44</v>
      </c>
      <c r="EK93" s="10">
        <v>71.315600000000003</v>
      </c>
      <c r="EL93" s="10">
        <v>70.290700000000001</v>
      </c>
      <c r="EM93" s="10">
        <v>70.291700000000006</v>
      </c>
      <c r="EN93" s="11">
        <v>70.6066</v>
      </c>
      <c r="EO93" s="9">
        <v>2300597.4</v>
      </c>
      <c r="EP93" s="10">
        <v>71.338800000000006</v>
      </c>
      <c r="EQ93" s="10">
        <v>70.299300000000002</v>
      </c>
      <c r="ER93" s="10">
        <v>70.3001</v>
      </c>
      <c r="ES93" s="11">
        <v>70.619200000000006</v>
      </c>
      <c r="ET93" s="9">
        <v>2331743.2000000002</v>
      </c>
      <c r="EU93" s="10">
        <v>71.404799999999994</v>
      </c>
      <c r="EV93" s="10">
        <v>70.308099999999996</v>
      </c>
      <c r="EW93" s="10">
        <v>70.308700000000002</v>
      </c>
      <c r="EX93" s="11">
        <v>70.644000000000005</v>
      </c>
      <c r="EY93" s="34">
        <v>0</v>
      </c>
      <c r="EZ93" s="35">
        <v>0</v>
      </c>
      <c r="FA93" s="35">
        <v>0</v>
      </c>
      <c r="FB93" s="35">
        <v>0</v>
      </c>
      <c r="FC93" s="36">
        <v>0</v>
      </c>
      <c r="FD93" s="34">
        <v>0</v>
      </c>
      <c r="FE93" s="35">
        <v>0</v>
      </c>
      <c r="FF93" s="35">
        <v>0</v>
      </c>
      <c r="FG93" s="35">
        <v>0</v>
      </c>
      <c r="FH93" s="36">
        <v>0</v>
      </c>
      <c r="FI93" s="34">
        <v>0</v>
      </c>
      <c r="FJ93" s="35">
        <v>0</v>
      </c>
      <c r="FK93" s="35">
        <v>0</v>
      </c>
      <c r="FL93" s="35">
        <v>0</v>
      </c>
      <c r="FM93" s="36">
        <v>0</v>
      </c>
      <c r="FN93" s="34">
        <v>0</v>
      </c>
      <c r="FO93" s="35">
        <v>0</v>
      </c>
      <c r="FP93" s="35">
        <v>0</v>
      </c>
      <c r="FQ93" s="35">
        <v>0</v>
      </c>
      <c r="FR93" s="36">
        <v>0</v>
      </c>
      <c r="FS93" s="34">
        <v>0</v>
      </c>
      <c r="FT93" s="35">
        <v>0</v>
      </c>
      <c r="FU93" s="35">
        <v>0</v>
      </c>
      <c r="FV93" s="35">
        <v>0</v>
      </c>
      <c r="FW93" s="36">
        <v>0</v>
      </c>
      <c r="FX93" s="34">
        <v>0</v>
      </c>
      <c r="FY93" s="35">
        <v>0</v>
      </c>
      <c r="FZ93" s="35">
        <v>0</v>
      </c>
      <c r="GA93" s="35">
        <v>0</v>
      </c>
      <c r="GB93" s="36">
        <v>0</v>
      </c>
    </row>
    <row r="94" spans="2:184" ht="15" customHeight="1">
      <c r="B94" s="122"/>
      <c r="C94" s="73"/>
      <c r="D94" s="8">
        <f t="shared" si="7"/>
        <v>-6</v>
      </c>
      <c r="E94" s="9">
        <v>2374280.92</v>
      </c>
      <c r="F94" s="10">
        <v>68.035200000000003</v>
      </c>
      <c r="G94" s="10">
        <v>67.393299999999996</v>
      </c>
      <c r="H94" s="10">
        <v>67.389300000000006</v>
      </c>
      <c r="I94" s="11">
        <v>67.595500000000001</v>
      </c>
      <c r="J94" s="9">
        <v>2275209.3199999998</v>
      </c>
      <c r="K94" s="10">
        <v>68.096800000000002</v>
      </c>
      <c r="L94" s="10">
        <v>67.4375</v>
      </c>
      <c r="M94" s="10">
        <v>67.438199999999995</v>
      </c>
      <c r="N94" s="11">
        <v>67.646600000000007</v>
      </c>
      <c r="O94" s="9">
        <v>2215082.64</v>
      </c>
      <c r="P94" s="10">
        <v>68.128900000000002</v>
      </c>
      <c r="Q94" s="10">
        <v>67.4619</v>
      </c>
      <c r="R94" s="10">
        <v>67.461799999999997</v>
      </c>
      <c r="S94" s="11">
        <v>67.673000000000002</v>
      </c>
      <c r="T94" s="9">
        <v>2191043.56</v>
      </c>
      <c r="U94" s="10">
        <v>68.142600000000002</v>
      </c>
      <c r="V94" s="10">
        <v>67.473399999999998</v>
      </c>
      <c r="W94" s="10">
        <v>67.473399999999998</v>
      </c>
      <c r="X94" s="11">
        <v>67.685199999999995</v>
      </c>
      <c r="Y94" s="9">
        <v>2195738.36</v>
      </c>
      <c r="Z94" s="10">
        <v>68.171300000000002</v>
      </c>
      <c r="AA94" s="10">
        <v>67.485699999999994</v>
      </c>
      <c r="AB94" s="10">
        <v>67.477999999999994</v>
      </c>
      <c r="AC94" s="11">
        <v>67.699700000000007</v>
      </c>
      <c r="AD94" s="9">
        <v>2247407.16</v>
      </c>
      <c r="AE94" s="10">
        <v>68.226399999999998</v>
      </c>
      <c r="AF94" s="10">
        <v>67.494799999999998</v>
      </c>
      <c r="AG94" s="10">
        <v>67.493600000000001</v>
      </c>
      <c r="AH94" s="11">
        <v>67.724800000000002</v>
      </c>
      <c r="AI94" s="34">
        <v>0</v>
      </c>
      <c r="AJ94" s="35">
        <v>0</v>
      </c>
      <c r="AK94" s="35">
        <v>0</v>
      </c>
      <c r="AL94" s="35">
        <v>0</v>
      </c>
      <c r="AM94" s="36">
        <v>0</v>
      </c>
      <c r="AN94" s="34">
        <v>0</v>
      </c>
      <c r="AO94" s="35">
        <v>0</v>
      </c>
      <c r="AP94" s="35">
        <v>0</v>
      </c>
      <c r="AQ94" s="35">
        <v>0</v>
      </c>
      <c r="AR94" s="36">
        <v>0</v>
      </c>
      <c r="AS94" s="34">
        <v>0</v>
      </c>
      <c r="AT94" s="35">
        <v>0</v>
      </c>
      <c r="AU94" s="35">
        <v>0</v>
      </c>
      <c r="AV94" s="35">
        <v>0</v>
      </c>
      <c r="AW94" s="36">
        <v>0</v>
      </c>
      <c r="AX94" s="34">
        <v>0</v>
      </c>
      <c r="AY94" s="35">
        <v>0</v>
      </c>
      <c r="AZ94" s="35">
        <v>0</v>
      </c>
      <c r="BA94" s="35">
        <v>0</v>
      </c>
      <c r="BB94" s="36">
        <v>0</v>
      </c>
      <c r="BC94" s="34">
        <v>0</v>
      </c>
      <c r="BD94" s="35">
        <v>0</v>
      </c>
      <c r="BE94" s="35">
        <v>0</v>
      </c>
      <c r="BF94" s="35">
        <v>0</v>
      </c>
      <c r="BG94" s="36">
        <v>0</v>
      </c>
      <c r="BH94" s="34">
        <v>0</v>
      </c>
      <c r="BI94" s="35">
        <v>0</v>
      </c>
      <c r="BJ94" s="35">
        <v>0</v>
      </c>
      <c r="BK94" s="35">
        <v>0</v>
      </c>
      <c r="BL94" s="36">
        <v>0</v>
      </c>
      <c r="BM94" s="9">
        <v>2383514.48</v>
      </c>
      <c r="BN94" s="10">
        <v>68.033699999999996</v>
      </c>
      <c r="BO94" s="10">
        <v>67.391199999999998</v>
      </c>
      <c r="BP94" s="10">
        <v>67.389700000000005</v>
      </c>
      <c r="BQ94" s="11">
        <v>67.594499999999996</v>
      </c>
      <c r="BR94" s="9">
        <v>2284747.56</v>
      </c>
      <c r="BS94" s="10">
        <v>68.094700000000003</v>
      </c>
      <c r="BT94" s="10">
        <v>67.441800000000001</v>
      </c>
      <c r="BU94" s="10">
        <v>67.436999999999998</v>
      </c>
      <c r="BV94" s="11">
        <v>67.647000000000006</v>
      </c>
      <c r="BW94" s="9">
        <v>2224548.6800000002</v>
      </c>
      <c r="BX94" s="10">
        <v>68.129300000000001</v>
      </c>
      <c r="BY94" s="10">
        <v>67.460599999999999</v>
      </c>
      <c r="BZ94" s="10">
        <v>67.459500000000006</v>
      </c>
      <c r="CA94" s="11">
        <v>67.671899999999994</v>
      </c>
      <c r="CB94" s="9">
        <v>2200121.3199999998</v>
      </c>
      <c r="CC94" s="10">
        <v>68.141199999999998</v>
      </c>
      <c r="CD94" s="10">
        <v>67.473600000000005</v>
      </c>
      <c r="CE94" s="10">
        <v>67.468800000000002</v>
      </c>
      <c r="CF94" s="11">
        <v>67.683300000000003</v>
      </c>
      <c r="CG94" s="9">
        <v>2204871.16</v>
      </c>
      <c r="CH94" s="10">
        <v>68.171999999999997</v>
      </c>
      <c r="CI94" s="10">
        <v>67.482799999999997</v>
      </c>
      <c r="CJ94" s="10">
        <v>67.480099999999993</v>
      </c>
      <c r="CK94" s="11">
        <v>67.699600000000004</v>
      </c>
      <c r="CL94" s="9">
        <v>2257148.56</v>
      </c>
      <c r="CM94" s="10">
        <v>68.228700000000003</v>
      </c>
      <c r="CN94" s="10">
        <v>67.495699999999999</v>
      </c>
      <c r="CO94" s="10">
        <v>67.495000000000005</v>
      </c>
      <c r="CP94" s="11">
        <v>67.726299999999995</v>
      </c>
      <c r="CQ94" s="34">
        <v>0</v>
      </c>
      <c r="CR94" s="35">
        <v>0</v>
      </c>
      <c r="CS94" s="35">
        <v>0</v>
      </c>
      <c r="CT94" s="35">
        <v>0</v>
      </c>
      <c r="CU94" s="36">
        <v>0</v>
      </c>
      <c r="CV94" s="34">
        <v>0</v>
      </c>
      <c r="CW94" s="35">
        <v>0</v>
      </c>
      <c r="CX94" s="35">
        <v>0</v>
      </c>
      <c r="CY94" s="35">
        <v>0</v>
      </c>
      <c r="CZ94" s="36">
        <v>0</v>
      </c>
      <c r="DA94" s="34">
        <v>0</v>
      </c>
      <c r="DB94" s="35">
        <v>0</v>
      </c>
      <c r="DC94" s="35">
        <v>0</v>
      </c>
      <c r="DD94" s="35">
        <v>0</v>
      </c>
      <c r="DE94" s="36">
        <v>0</v>
      </c>
      <c r="DF94" s="34">
        <v>0</v>
      </c>
      <c r="DG94" s="35">
        <v>0</v>
      </c>
      <c r="DH94" s="35">
        <v>0</v>
      </c>
      <c r="DI94" s="35">
        <v>0</v>
      </c>
      <c r="DJ94" s="36">
        <v>0</v>
      </c>
      <c r="DK94" s="34">
        <v>0</v>
      </c>
      <c r="DL94" s="35">
        <v>0</v>
      </c>
      <c r="DM94" s="35">
        <v>0</v>
      </c>
      <c r="DN94" s="35">
        <v>0</v>
      </c>
      <c r="DO94" s="36">
        <v>0</v>
      </c>
      <c r="DP94" s="34">
        <v>0</v>
      </c>
      <c r="DQ94" s="35">
        <v>0</v>
      </c>
      <c r="DR94" s="35">
        <v>0</v>
      </c>
      <c r="DS94" s="35">
        <v>0</v>
      </c>
      <c r="DT94" s="36">
        <v>0</v>
      </c>
      <c r="DU94" s="9">
        <v>2379615.04</v>
      </c>
      <c r="DV94" s="10">
        <v>68.033100000000005</v>
      </c>
      <c r="DW94" s="10">
        <v>67.392300000000006</v>
      </c>
      <c r="DX94" s="10">
        <v>67.389200000000002</v>
      </c>
      <c r="DY94" s="11">
        <v>67.594499999999996</v>
      </c>
      <c r="DZ94" s="9">
        <v>2280744.48</v>
      </c>
      <c r="EA94" s="10">
        <v>68.095799999999997</v>
      </c>
      <c r="EB94" s="10">
        <v>67.440399999999997</v>
      </c>
      <c r="EC94" s="10">
        <v>67.438800000000001</v>
      </c>
      <c r="ED94" s="11">
        <v>67.647499999999994</v>
      </c>
      <c r="EE94" s="9">
        <v>2220656.7200000002</v>
      </c>
      <c r="EF94" s="10">
        <v>68.126599999999996</v>
      </c>
      <c r="EG94" s="10">
        <v>67.461299999999994</v>
      </c>
      <c r="EH94" s="10">
        <v>67.460099999999997</v>
      </c>
      <c r="EI94" s="11">
        <v>67.671499999999995</v>
      </c>
      <c r="EJ94" s="9">
        <v>2196332.44</v>
      </c>
      <c r="EK94" s="10">
        <v>68.1404</v>
      </c>
      <c r="EL94" s="10">
        <v>67.474599999999995</v>
      </c>
      <c r="EM94" s="10">
        <v>67.471199999999996</v>
      </c>
      <c r="EN94" s="11">
        <v>67.684200000000004</v>
      </c>
      <c r="EO94" s="9">
        <v>2201020.88</v>
      </c>
      <c r="EP94" s="10">
        <v>68.172700000000006</v>
      </c>
      <c r="EQ94" s="10">
        <v>67.482399999999998</v>
      </c>
      <c r="ER94" s="10">
        <v>67.48</v>
      </c>
      <c r="ES94" s="11">
        <v>67.699700000000007</v>
      </c>
      <c r="ET94" s="9">
        <v>2253038</v>
      </c>
      <c r="EU94" s="10">
        <v>68.228399999999993</v>
      </c>
      <c r="EV94" s="10">
        <v>67.494699999999995</v>
      </c>
      <c r="EW94" s="10">
        <v>67.493899999999996</v>
      </c>
      <c r="EX94" s="11">
        <v>67.725499999999997</v>
      </c>
      <c r="EY94" s="34">
        <v>0</v>
      </c>
      <c r="EZ94" s="35">
        <v>0</v>
      </c>
      <c r="FA94" s="35">
        <v>0</v>
      </c>
      <c r="FB94" s="35">
        <v>0</v>
      </c>
      <c r="FC94" s="36">
        <v>0</v>
      </c>
      <c r="FD94" s="34">
        <v>0</v>
      </c>
      <c r="FE94" s="35">
        <v>0</v>
      </c>
      <c r="FF94" s="35">
        <v>0</v>
      </c>
      <c r="FG94" s="35">
        <v>0</v>
      </c>
      <c r="FH94" s="36">
        <v>0</v>
      </c>
      <c r="FI94" s="34">
        <v>0</v>
      </c>
      <c r="FJ94" s="35">
        <v>0</v>
      </c>
      <c r="FK94" s="35">
        <v>0</v>
      </c>
      <c r="FL94" s="35">
        <v>0</v>
      </c>
      <c r="FM94" s="36">
        <v>0</v>
      </c>
      <c r="FN94" s="34">
        <v>0</v>
      </c>
      <c r="FO94" s="35">
        <v>0</v>
      </c>
      <c r="FP94" s="35">
        <v>0</v>
      </c>
      <c r="FQ94" s="35">
        <v>0</v>
      </c>
      <c r="FR94" s="36">
        <v>0</v>
      </c>
      <c r="FS94" s="34">
        <v>0</v>
      </c>
      <c r="FT94" s="35">
        <v>0</v>
      </c>
      <c r="FU94" s="35">
        <v>0</v>
      </c>
      <c r="FV94" s="35">
        <v>0</v>
      </c>
      <c r="FW94" s="36">
        <v>0</v>
      </c>
      <c r="FX94" s="34">
        <v>0</v>
      </c>
      <c r="FY94" s="35">
        <v>0</v>
      </c>
      <c r="FZ94" s="35">
        <v>0</v>
      </c>
      <c r="GA94" s="35">
        <v>0</v>
      </c>
      <c r="GB94" s="36">
        <v>0</v>
      </c>
    </row>
    <row r="95" spans="2:184" ht="15" customHeight="1">
      <c r="B95" s="122"/>
      <c r="C95" s="73"/>
      <c r="D95" s="8">
        <f t="shared" si="7"/>
        <v>-4</v>
      </c>
      <c r="E95" s="9">
        <v>2216609.16</v>
      </c>
      <c r="F95" s="10">
        <v>65.683199999999999</v>
      </c>
      <c r="G95" s="10">
        <v>65.2346</v>
      </c>
      <c r="H95" s="10">
        <v>65.235299999999995</v>
      </c>
      <c r="I95" s="11">
        <v>65.379300000000001</v>
      </c>
      <c r="J95" s="9">
        <v>2133660.96</v>
      </c>
      <c r="K95" s="10">
        <v>65.721599999999995</v>
      </c>
      <c r="L95" s="10">
        <v>65.267499999999998</v>
      </c>
      <c r="M95" s="10">
        <v>65.269099999999995</v>
      </c>
      <c r="N95" s="11">
        <v>65.414199999999994</v>
      </c>
      <c r="O95" s="9">
        <v>2086814.2</v>
      </c>
      <c r="P95" s="10">
        <v>65.740499999999997</v>
      </c>
      <c r="Q95" s="10">
        <v>65.282799999999995</v>
      </c>
      <c r="R95" s="10">
        <v>65.281400000000005</v>
      </c>
      <c r="S95" s="11">
        <v>65.429599999999994</v>
      </c>
      <c r="T95" s="9">
        <v>2074020</v>
      </c>
      <c r="U95" s="10">
        <v>65.751000000000005</v>
      </c>
      <c r="V95" s="10">
        <v>65.292100000000005</v>
      </c>
      <c r="W95" s="10">
        <v>65.291700000000006</v>
      </c>
      <c r="X95" s="11">
        <v>65.439599999999999</v>
      </c>
      <c r="Y95" s="9">
        <v>2091291.16</v>
      </c>
      <c r="Z95" s="10">
        <v>65.801900000000003</v>
      </c>
      <c r="AA95" s="10">
        <v>65.305199999999999</v>
      </c>
      <c r="AB95" s="10">
        <v>65.302899999999994</v>
      </c>
      <c r="AC95" s="11">
        <v>65.463800000000006</v>
      </c>
      <c r="AD95" s="9">
        <v>2173763.04</v>
      </c>
      <c r="AE95" s="10">
        <v>65.860200000000006</v>
      </c>
      <c r="AF95" s="10">
        <v>65.326899999999995</v>
      </c>
      <c r="AG95" s="10">
        <v>65.324399999999997</v>
      </c>
      <c r="AH95" s="11">
        <v>65.496600000000001</v>
      </c>
      <c r="AI95" s="34">
        <v>0</v>
      </c>
      <c r="AJ95" s="35">
        <v>0</v>
      </c>
      <c r="AK95" s="35">
        <v>0</v>
      </c>
      <c r="AL95" s="35">
        <v>0</v>
      </c>
      <c r="AM95" s="36">
        <v>0</v>
      </c>
      <c r="AN95" s="34">
        <v>0</v>
      </c>
      <c r="AO95" s="35">
        <v>0</v>
      </c>
      <c r="AP95" s="35">
        <v>0</v>
      </c>
      <c r="AQ95" s="35">
        <v>0</v>
      </c>
      <c r="AR95" s="36">
        <v>0</v>
      </c>
      <c r="AS95" s="34">
        <v>0</v>
      </c>
      <c r="AT95" s="35">
        <v>0</v>
      </c>
      <c r="AU95" s="35">
        <v>0</v>
      </c>
      <c r="AV95" s="35">
        <v>0</v>
      </c>
      <c r="AW95" s="36">
        <v>0</v>
      </c>
      <c r="AX95" s="34">
        <v>0</v>
      </c>
      <c r="AY95" s="35">
        <v>0</v>
      </c>
      <c r="AZ95" s="35">
        <v>0</v>
      </c>
      <c r="BA95" s="35">
        <v>0</v>
      </c>
      <c r="BB95" s="36">
        <v>0</v>
      </c>
      <c r="BC95" s="34">
        <v>0</v>
      </c>
      <c r="BD95" s="35">
        <v>0</v>
      </c>
      <c r="BE95" s="35">
        <v>0</v>
      </c>
      <c r="BF95" s="35">
        <v>0</v>
      </c>
      <c r="BG95" s="36">
        <v>0</v>
      </c>
      <c r="BH95" s="34">
        <v>0</v>
      </c>
      <c r="BI95" s="35">
        <v>0</v>
      </c>
      <c r="BJ95" s="35">
        <v>0</v>
      </c>
      <c r="BK95" s="35">
        <v>0</v>
      </c>
      <c r="BL95" s="36">
        <v>0</v>
      </c>
      <c r="BM95" s="9">
        <v>2226005.7200000002</v>
      </c>
      <c r="BN95" s="10">
        <v>65.680700000000002</v>
      </c>
      <c r="BO95" s="10">
        <v>65.233900000000006</v>
      </c>
      <c r="BP95" s="10">
        <v>65.236400000000003</v>
      </c>
      <c r="BQ95" s="11">
        <v>65.378600000000006</v>
      </c>
      <c r="BR95" s="9">
        <v>2143252.7999999998</v>
      </c>
      <c r="BS95" s="10">
        <v>65.721900000000005</v>
      </c>
      <c r="BT95" s="10">
        <v>65.268100000000004</v>
      </c>
      <c r="BU95" s="10">
        <v>65.265600000000006</v>
      </c>
      <c r="BV95" s="11">
        <v>65.413300000000007</v>
      </c>
      <c r="BW95" s="9">
        <v>2096079.56</v>
      </c>
      <c r="BX95" s="10">
        <v>65.735500000000002</v>
      </c>
      <c r="BY95" s="10">
        <v>65.282899999999998</v>
      </c>
      <c r="BZ95" s="10">
        <v>65.281999999999996</v>
      </c>
      <c r="CA95" s="11">
        <v>65.428299999999993</v>
      </c>
      <c r="CB95" s="9">
        <v>2083178.96</v>
      </c>
      <c r="CC95" s="10">
        <v>65.750100000000003</v>
      </c>
      <c r="CD95" s="10">
        <v>65.291899999999998</v>
      </c>
      <c r="CE95" s="10">
        <v>65.291499999999999</v>
      </c>
      <c r="CF95" s="11">
        <v>65.4392</v>
      </c>
      <c r="CG95" s="9">
        <v>2100638.7599999998</v>
      </c>
      <c r="CH95" s="10">
        <v>65.799499999999995</v>
      </c>
      <c r="CI95" s="10">
        <v>65.305000000000007</v>
      </c>
      <c r="CJ95" s="10">
        <v>65.304500000000004</v>
      </c>
      <c r="CK95" s="11">
        <v>65.463499999999996</v>
      </c>
      <c r="CL95" s="9">
        <v>2183584.36</v>
      </c>
      <c r="CM95" s="10">
        <v>65.861900000000006</v>
      </c>
      <c r="CN95" s="10">
        <v>65.326400000000007</v>
      </c>
      <c r="CO95" s="10">
        <v>65.325900000000004</v>
      </c>
      <c r="CP95" s="11">
        <v>65.497500000000002</v>
      </c>
      <c r="CQ95" s="34">
        <v>0</v>
      </c>
      <c r="CR95" s="35">
        <v>0</v>
      </c>
      <c r="CS95" s="35">
        <v>0</v>
      </c>
      <c r="CT95" s="35">
        <v>0</v>
      </c>
      <c r="CU95" s="36">
        <v>0</v>
      </c>
      <c r="CV95" s="34">
        <v>0</v>
      </c>
      <c r="CW95" s="35">
        <v>0</v>
      </c>
      <c r="CX95" s="35">
        <v>0</v>
      </c>
      <c r="CY95" s="35">
        <v>0</v>
      </c>
      <c r="CZ95" s="36">
        <v>0</v>
      </c>
      <c r="DA95" s="34">
        <v>0</v>
      </c>
      <c r="DB95" s="35">
        <v>0</v>
      </c>
      <c r="DC95" s="35">
        <v>0</v>
      </c>
      <c r="DD95" s="35">
        <v>0</v>
      </c>
      <c r="DE95" s="36">
        <v>0</v>
      </c>
      <c r="DF95" s="34">
        <v>0</v>
      </c>
      <c r="DG95" s="35">
        <v>0</v>
      </c>
      <c r="DH95" s="35">
        <v>0</v>
      </c>
      <c r="DI95" s="35">
        <v>0</v>
      </c>
      <c r="DJ95" s="36">
        <v>0</v>
      </c>
      <c r="DK95" s="34">
        <v>0</v>
      </c>
      <c r="DL95" s="35">
        <v>0</v>
      </c>
      <c r="DM95" s="35">
        <v>0</v>
      </c>
      <c r="DN95" s="35">
        <v>0</v>
      </c>
      <c r="DO95" s="36">
        <v>0</v>
      </c>
      <c r="DP95" s="34">
        <v>0</v>
      </c>
      <c r="DQ95" s="35">
        <v>0</v>
      </c>
      <c r="DR95" s="35">
        <v>0</v>
      </c>
      <c r="DS95" s="35">
        <v>0</v>
      </c>
      <c r="DT95" s="36">
        <v>0</v>
      </c>
      <c r="DU95" s="9">
        <v>2222033.12</v>
      </c>
      <c r="DV95" s="10">
        <v>65.681700000000006</v>
      </c>
      <c r="DW95" s="10">
        <v>65.236999999999995</v>
      </c>
      <c r="DX95" s="10">
        <v>65.231899999999996</v>
      </c>
      <c r="DY95" s="11">
        <v>65.378500000000003</v>
      </c>
      <c r="DZ95" s="9">
        <v>2139242.4</v>
      </c>
      <c r="EA95" s="10">
        <v>65.721900000000005</v>
      </c>
      <c r="EB95" s="10">
        <v>65.268000000000001</v>
      </c>
      <c r="EC95" s="10">
        <v>65.267399999999995</v>
      </c>
      <c r="ED95" s="11">
        <v>65.413899999999998</v>
      </c>
      <c r="EE95" s="9">
        <v>2092315.56</v>
      </c>
      <c r="EF95" s="10">
        <v>65.738699999999994</v>
      </c>
      <c r="EG95" s="10">
        <v>65.282899999999998</v>
      </c>
      <c r="EH95" s="10">
        <v>65.281300000000002</v>
      </c>
      <c r="EI95" s="11">
        <v>65.429000000000002</v>
      </c>
      <c r="EJ95" s="9">
        <v>2079314.12</v>
      </c>
      <c r="EK95" s="10">
        <v>65.747399999999999</v>
      </c>
      <c r="EL95" s="10">
        <v>65.290999999999997</v>
      </c>
      <c r="EM95" s="10">
        <v>65.2911</v>
      </c>
      <c r="EN95" s="11">
        <v>65.437899999999999</v>
      </c>
      <c r="EO95" s="9">
        <v>2096916.56</v>
      </c>
      <c r="EP95" s="10">
        <v>65.802999999999997</v>
      </c>
      <c r="EQ95" s="10">
        <v>65.303600000000003</v>
      </c>
      <c r="ER95" s="10">
        <v>65.303600000000003</v>
      </c>
      <c r="ES95" s="11">
        <v>65.463800000000006</v>
      </c>
      <c r="ET95" s="9">
        <v>2179496.7999999998</v>
      </c>
      <c r="EU95" s="10">
        <v>65.861999999999995</v>
      </c>
      <c r="EV95" s="10">
        <v>65.327399999999997</v>
      </c>
      <c r="EW95" s="10">
        <v>65.324100000000001</v>
      </c>
      <c r="EX95" s="11">
        <v>65.497200000000007</v>
      </c>
      <c r="EY95" s="34">
        <v>0</v>
      </c>
      <c r="EZ95" s="35">
        <v>0</v>
      </c>
      <c r="FA95" s="35">
        <v>0</v>
      </c>
      <c r="FB95" s="35">
        <v>0</v>
      </c>
      <c r="FC95" s="36">
        <v>0</v>
      </c>
      <c r="FD95" s="34">
        <v>0</v>
      </c>
      <c r="FE95" s="35">
        <v>0</v>
      </c>
      <c r="FF95" s="35">
        <v>0</v>
      </c>
      <c r="FG95" s="35">
        <v>0</v>
      </c>
      <c r="FH95" s="36">
        <v>0</v>
      </c>
      <c r="FI95" s="34">
        <v>0</v>
      </c>
      <c r="FJ95" s="35">
        <v>0</v>
      </c>
      <c r="FK95" s="35">
        <v>0</v>
      </c>
      <c r="FL95" s="35">
        <v>0</v>
      </c>
      <c r="FM95" s="36">
        <v>0</v>
      </c>
      <c r="FN95" s="34">
        <v>0</v>
      </c>
      <c r="FO95" s="35">
        <v>0</v>
      </c>
      <c r="FP95" s="35">
        <v>0</v>
      </c>
      <c r="FQ95" s="35">
        <v>0</v>
      </c>
      <c r="FR95" s="36">
        <v>0</v>
      </c>
      <c r="FS95" s="34">
        <v>0</v>
      </c>
      <c r="FT95" s="35">
        <v>0</v>
      </c>
      <c r="FU95" s="35">
        <v>0</v>
      </c>
      <c r="FV95" s="35">
        <v>0</v>
      </c>
      <c r="FW95" s="36">
        <v>0</v>
      </c>
      <c r="FX95" s="34">
        <v>0</v>
      </c>
      <c r="FY95" s="35">
        <v>0</v>
      </c>
      <c r="FZ95" s="35">
        <v>0</v>
      </c>
      <c r="GA95" s="35">
        <v>0</v>
      </c>
      <c r="GB95" s="36">
        <v>0</v>
      </c>
    </row>
    <row r="96" spans="2:184" ht="15" customHeight="1">
      <c r="B96" s="122"/>
      <c r="C96" s="73"/>
      <c r="D96" s="8">
        <f t="shared" si="7"/>
        <v>-2</v>
      </c>
      <c r="E96" s="9">
        <v>2077782.96</v>
      </c>
      <c r="F96" s="10">
        <v>63.905200000000001</v>
      </c>
      <c r="G96" s="10">
        <v>63.534399999999998</v>
      </c>
      <c r="H96" s="10">
        <v>63.534700000000001</v>
      </c>
      <c r="I96" s="11">
        <v>63.654600000000002</v>
      </c>
      <c r="J96" s="9">
        <v>2007055.96</v>
      </c>
      <c r="K96" s="10">
        <v>63.9345</v>
      </c>
      <c r="L96" s="10">
        <v>63.557099999999998</v>
      </c>
      <c r="M96" s="10">
        <v>63.558</v>
      </c>
      <c r="N96" s="11">
        <v>63.679600000000001</v>
      </c>
      <c r="O96" s="9">
        <v>1972161.52</v>
      </c>
      <c r="P96" s="10">
        <v>63.940100000000001</v>
      </c>
      <c r="Q96" s="10">
        <v>63.570900000000002</v>
      </c>
      <c r="R96" s="10">
        <v>63.566499999999998</v>
      </c>
      <c r="S96" s="11">
        <v>63.689</v>
      </c>
      <c r="T96" s="9">
        <v>1969126.32</v>
      </c>
      <c r="U96" s="10">
        <v>63.965299999999999</v>
      </c>
      <c r="V96" s="10">
        <v>63.582099999999997</v>
      </c>
      <c r="W96" s="10">
        <v>63.5777</v>
      </c>
      <c r="X96" s="11">
        <v>63.704599999999999</v>
      </c>
      <c r="Y96" s="9">
        <v>2001722.12</v>
      </c>
      <c r="Z96" s="10">
        <v>64.0364</v>
      </c>
      <c r="AA96" s="10">
        <v>63.596600000000002</v>
      </c>
      <c r="AB96" s="10">
        <v>63.597099999999998</v>
      </c>
      <c r="AC96" s="11">
        <v>63.738399999999999</v>
      </c>
      <c r="AD96" s="9">
        <v>2118118.6800000002</v>
      </c>
      <c r="AE96" s="10">
        <v>64.088399999999993</v>
      </c>
      <c r="AF96" s="10">
        <v>63.627600000000001</v>
      </c>
      <c r="AG96" s="10">
        <v>63.627699999999997</v>
      </c>
      <c r="AH96" s="11">
        <v>63.7759</v>
      </c>
      <c r="AI96" s="34">
        <v>0</v>
      </c>
      <c r="AJ96" s="35">
        <v>0</v>
      </c>
      <c r="AK96" s="35">
        <v>0</v>
      </c>
      <c r="AL96" s="35">
        <v>0</v>
      </c>
      <c r="AM96" s="36">
        <v>0</v>
      </c>
      <c r="AN96" s="34">
        <v>0</v>
      </c>
      <c r="AO96" s="35">
        <v>0</v>
      </c>
      <c r="AP96" s="35">
        <v>0</v>
      </c>
      <c r="AQ96" s="35">
        <v>0</v>
      </c>
      <c r="AR96" s="36">
        <v>0</v>
      </c>
      <c r="AS96" s="34">
        <v>0</v>
      </c>
      <c r="AT96" s="35">
        <v>0</v>
      </c>
      <c r="AU96" s="35">
        <v>0</v>
      </c>
      <c r="AV96" s="35">
        <v>0</v>
      </c>
      <c r="AW96" s="36">
        <v>0</v>
      </c>
      <c r="AX96" s="34">
        <v>0</v>
      </c>
      <c r="AY96" s="35">
        <v>0</v>
      </c>
      <c r="AZ96" s="35">
        <v>0</v>
      </c>
      <c r="BA96" s="35">
        <v>0</v>
      </c>
      <c r="BB96" s="36">
        <v>0</v>
      </c>
      <c r="BC96" s="34">
        <v>0</v>
      </c>
      <c r="BD96" s="35">
        <v>0</v>
      </c>
      <c r="BE96" s="35">
        <v>0</v>
      </c>
      <c r="BF96" s="35">
        <v>0</v>
      </c>
      <c r="BG96" s="36">
        <v>0</v>
      </c>
      <c r="BH96" s="34">
        <v>0</v>
      </c>
      <c r="BI96" s="35">
        <v>0</v>
      </c>
      <c r="BJ96" s="35">
        <v>0</v>
      </c>
      <c r="BK96" s="35">
        <v>0</v>
      </c>
      <c r="BL96" s="36">
        <v>0</v>
      </c>
      <c r="BM96" s="9">
        <v>2087386.24</v>
      </c>
      <c r="BN96" s="10">
        <v>63.903100000000002</v>
      </c>
      <c r="BO96" s="10">
        <v>63.536799999999999</v>
      </c>
      <c r="BP96" s="10">
        <v>63.535299999999999</v>
      </c>
      <c r="BQ96" s="11">
        <v>63.655000000000001</v>
      </c>
      <c r="BR96" s="9">
        <v>2016670.72</v>
      </c>
      <c r="BS96" s="10">
        <v>63.933300000000003</v>
      </c>
      <c r="BT96" s="10">
        <v>63.559199999999997</v>
      </c>
      <c r="BU96" s="10">
        <v>63.557000000000002</v>
      </c>
      <c r="BV96" s="11">
        <v>63.679600000000001</v>
      </c>
      <c r="BW96" s="9">
        <v>1981346.44</v>
      </c>
      <c r="BX96" s="10">
        <v>63.938400000000001</v>
      </c>
      <c r="BY96" s="10">
        <v>63.5685</v>
      </c>
      <c r="BZ96" s="10">
        <v>63.567300000000003</v>
      </c>
      <c r="CA96" s="11">
        <v>63.687899999999999</v>
      </c>
      <c r="CB96" s="9">
        <v>1978358.68</v>
      </c>
      <c r="CC96" s="10">
        <v>63.967799999999997</v>
      </c>
      <c r="CD96" s="10">
        <v>63.580199999999998</v>
      </c>
      <c r="CE96" s="10">
        <v>63.581699999999998</v>
      </c>
      <c r="CF96" s="11">
        <v>63.706099999999999</v>
      </c>
      <c r="CG96" s="9">
        <v>2011324.48</v>
      </c>
      <c r="CH96" s="10">
        <v>64.036600000000007</v>
      </c>
      <c r="CI96" s="10">
        <v>63.597200000000001</v>
      </c>
      <c r="CJ96" s="10">
        <v>63.597799999999999</v>
      </c>
      <c r="CK96" s="11">
        <v>63.738999999999997</v>
      </c>
      <c r="CL96" s="9">
        <v>2127968</v>
      </c>
      <c r="CM96" s="10">
        <v>64.085599999999999</v>
      </c>
      <c r="CN96" s="10">
        <v>63.629399999999997</v>
      </c>
      <c r="CO96" s="10">
        <v>63.625900000000001</v>
      </c>
      <c r="CP96" s="11">
        <v>63.774999999999999</v>
      </c>
      <c r="CQ96" s="34">
        <v>0</v>
      </c>
      <c r="CR96" s="35">
        <v>0</v>
      </c>
      <c r="CS96" s="35">
        <v>0</v>
      </c>
      <c r="CT96" s="35">
        <v>0</v>
      </c>
      <c r="CU96" s="36">
        <v>0</v>
      </c>
      <c r="CV96" s="34">
        <v>0</v>
      </c>
      <c r="CW96" s="35">
        <v>0</v>
      </c>
      <c r="CX96" s="35">
        <v>0</v>
      </c>
      <c r="CY96" s="35">
        <v>0</v>
      </c>
      <c r="CZ96" s="36">
        <v>0</v>
      </c>
      <c r="DA96" s="34">
        <v>0</v>
      </c>
      <c r="DB96" s="35">
        <v>0</v>
      </c>
      <c r="DC96" s="35">
        <v>0</v>
      </c>
      <c r="DD96" s="35">
        <v>0</v>
      </c>
      <c r="DE96" s="36">
        <v>0</v>
      </c>
      <c r="DF96" s="34">
        <v>0</v>
      </c>
      <c r="DG96" s="35">
        <v>0</v>
      </c>
      <c r="DH96" s="35">
        <v>0</v>
      </c>
      <c r="DI96" s="35">
        <v>0</v>
      </c>
      <c r="DJ96" s="36">
        <v>0</v>
      </c>
      <c r="DK96" s="34">
        <v>0</v>
      </c>
      <c r="DL96" s="35">
        <v>0</v>
      </c>
      <c r="DM96" s="35">
        <v>0</v>
      </c>
      <c r="DN96" s="35">
        <v>0</v>
      </c>
      <c r="DO96" s="36">
        <v>0</v>
      </c>
      <c r="DP96" s="34">
        <v>0</v>
      </c>
      <c r="DQ96" s="35">
        <v>0</v>
      </c>
      <c r="DR96" s="35">
        <v>0</v>
      </c>
      <c r="DS96" s="35">
        <v>0</v>
      </c>
      <c r="DT96" s="36">
        <v>0</v>
      </c>
      <c r="DU96" s="9">
        <v>2083318.4</v>
      </c>
      <c r="DV96" s="10">
        <v>63.9039</v>
      </c>
      <c r="DW96" s="10">
        <v>63.535299999999999</v>
      </c>
      <c r="DX96" s="10">
        <v>63.534300000000002</v>
      </c>
      <c r="DY96" s="11">
        <v>63.654400000000003</v>
      </c>
      <c r="DZ96" s="9">
        <v>2012636.12</v>
      </c>
      <c r="EA96" s="10">
        <v>63.934699999999999</v>
      </c>
      <c r="EB96" s="10">
        <v>63.557000000000002</v>
      </c>
      <c r="EC96" s="10">
        <v>63.556800000000003</v>
      </c>
      <c r="ED96" s="11">
        <v>63.679200000000002</v>
      </c>
      <c r="EE96" s="9">
        <v>1977665.6</v>
      </c>
      <c r="EF96" s="10">
        <v>63.941699999999997</v>
      </c>
      <c r="EG96" s="10">
        <v>63.567999999999998</v>
      </c>
      <c r="EH96" s="10">
        <v>63.566699999999997</v>
      </c>
      <c r="EI96" s="11">
        <v>63.688600000000001</v>
      </c>
      <c r="EJ96" s="9">
        <v>1974366.16</v>
      </c>
      <c r="EK96" s="10">
        <v>63.961300000000001</v>
      </c>
      <c r="EL96" s="10">
        <v>63.580199999999998</v>
      </c>
      <c r="EM96" s="10">
        <v>63.578600000000002</v>
      </c>
      <c r="EN96" s="11">
        <v>63.703000000000003</v>
      </c>
      <c r="EO96" s="9">
        <v>2007358.4</v>
      </c>
      <c r="EP96" s="10">
        <v>64.033100000000005</v>
      </c>
      <c r="EQ96" s="10">
        <v>63.598599999999998</v>
      </c>
      <c r="ER96" s="10">
        <v>63.595500000000001</v>
      </c>
      <c r="ES96" s="11">
        <v>63.7376</v>
      </c>
      <c r="ET96" s="9">
        <v>2123886.16</v>
      </c>
      <c r="EU96" s="10">
        <v>64.086200000000005</v>
      </c>
      <c r="EV96" s="10">
        <v>63.628</v>
      </c>
      <c r="EW96" s="10">
        <v>63.6265</v>
      </c>
      <c r="EX96" s="11">
        <v>63.774900000000002</v>
      </c>
      <c r="EY96" s="34">
        <v>0</v>
      </c>
      <c r="EZ96" s="35">
        <v>0</v>
      </c>
      <c r="FA96" s="35">
        <v>0</v>
      </c>
      <c r="FB96" s="35">
        <v>0</v>
      </c>
      <c r="FC96" s="36">
        <v>0</v>
      </c>
      <c r="FD96" s="34">
        <v>0</v>
      </c>
      <c r="FE96" s="35">
        <v>0</v>
      </c>
      <c r="FF96" s="35">
        <v>0</v>
      </c>
      <c r="FG96" s="35">
        <v>0</v>
      </c>
      <c r="FH96" s="36">
        <v>0</v>
      </c>
      <c r="FI96" s="34">
        <v>0</v>
      </c>
      <c r="FJ96" s="35">
        <v>0</v>
      </c>
      <c r="FK96" s="35">
        <v>0</v>
      </c>
      <c r="FL96" s="35">
        <v>0</v>
      </c>
      <c r="FM96" s="36">
        <v>0</v>
      </c>
      <c r="FN96" s="34">
        <v>0</v>
      </c>
      <c r="FO96" s="35">
        <v>0</v>
      </c>
      <c r="FP96" s="35">
        <v>0</v>
      </c>
      <c r="FQ96" s="35">
        <v>0</v>
      </c>
      <c r="FR96" s="36">
        <v>0</v>
      </c>
      <c r="FS96" s="34">
        <v>0</v>
      </c>
      <c r="FT96" s="35">
        <v>0</v>
      </c>
      <c r="FU96" s="35">
        <v>0</v>
      </c>
      <c r="FV96" s="35">
        <v>0</v>
      </c>
      <c r="FW96" s="36">
        <v>0</v>
      </c>
      <c r="FX96" s="34">
        <v>0</v>
      </c>
      <c r="FY96" s="35">
        <v>0</v>
      </c>
      <c r="FZ96" s="35">
        <v>0</v>
      </c>
      <c r="GA96" s="35">
        <v>0</v>
      </c>
      <c r="GB96" s="36">
        <v>0</v>
      </c>
    </row>
    <row r="97" spans="2:184" ht="15" customHeight="1">
      <c r="B97" s="122"/>
      <c r="C97" s="73"/>
      <c r="D97" s="8">
        <f t="shared" si="7"/>
        <v>0</v>
      </c>
      <c r="E97" s="9">
        <v>1947112.36</v>
      </c>
      <c r="F97" s="10">
        <v>62.161999999999999</v>
      </c>
      <c r="G97" s="10">
        <v>61.823599999999999</v>
      </c>
      <c r="H97" s="10">
        <v>61.819600000000001</v>
      </c>
      <c r="I97" s="11">
        <v>61.932099999999998</v>
      </c>
      <c r="J97" s="9">
        <v>1887668.8</v>
      </c>
      <c r="K97" s="10">
        <v>62.178100000000001</v>
      </c>
      <c r="L97" s="10">
        <v>61.837899999999998</v>
      </c>
      <c r="M97" s="10">
        <v>61.832700000000003</v>
      </c>
      <c r="N97" s="11">
        <v>61.9465</v>
      </c>
      <c r="O97" s="9">
        <v>1863868.88</v>
      </c>
      <c r="P97" s="10">
        <v>62.178699999999999</v>
      </c>
      <c r="Q97" s="10">
        <v>61.845799999999997</v>
      </c>
      <c r="R97" s="10">
        <v>61.841799999999999</v>
      </c>
      <c r="S97" s="11">
        <v>61.952599999999997</v>
      </c>
      <c r="T97" s="9">
        <v>1870354.16</v>
      </c>
      <c r="U97" s="10">
        <v>62.224400000000003</v>
      </c>
      <c r="V97" s="10">
        <v>61.861899999999999</v>
      </c>
      <c r="W97" s="10">
        <v>61.857700000000001</v>
      </c>
      <c r="X97" s="11">
        <v>61.977899999999998</v>
      </c>
      <c r="Y97" s="9">
        <v>1922891.68</v>
      </c>
      <c r="Z97" s="10">
        <v>62.303100000000001</v>
      </c>
      <c r="AA97" s="10">
        <v>61.883299999999998</v>
      </c>
      <c r="AB97" s="10">
        <v>61.879199999999997</v>
      </c>
      <c r="AC97" s="11">
        <v>62.017400000000002</v>
      </c>
      <c r="AD97" s="9">
        <v>2073978.76</v>
      </c>
      <c r="AE97" s="10">
        <v>62.342100000000002</v>
      </c>
      <c r="AF97" s="10">
        <v>61.920999999999999</v>
      </c>
      <c r="AG97" s="10">
        <v>61.911700000000003</v>
      </c>
      <c r="AH97" s="11">
        <v>62.053699999999999</v>
      </c>
      <c r="AI97" s="34">
        <v>0</v>
      </c>
      <c r="AJ97" s="35">
        <v>0</v>
      </c>
      <c r="AK97" s="35">
        <v>0</v>
      </c>
      <c r="AL97" s="35">
        <v>0</v>
      </c>
      <c r="AM97" s="36">
        <v>0</v>
      </c>
      <c r="AN97" s="34">
        <v>0</v>
      </c>
      <c r="AO97" s="35">
        <v>0</v>
      </c>
      <c r="AP97" s="35">
        <v>0</v>
      </c>
      <c r="AQ97" s="35">
        <v>0</v>
      </c>
      <c r="AR97" s="36">
        <v>0</v>
      </c>
      <c r="AS97" s="34">
        <v>0</v>
      </c>
      <c r="AT97" s="35">
        <v>0</v>
      </c>
      <c r="AU97" s="35">
        <v>0</v>
      </c>
      <c r="AV97" s="35">
        <v>0</v>
      </c>
      <c r="AW97" s="36">
        <v>0</v>
      </c>
      <c r="AX97" s="34">
        <v>0</v>
      </c>
      <c r="AY97" s="35">
        <v>0</v>
      </c>
      <c r="AZ97" s="35">
        <v>0</v>
      </c>
      <c r="BA97" s="35">
        <v>0</v>
      </c>
      <c r="BB97" s="36">
        <v>0</v>
      </c>
      <c r="BC97" s="34">
        <v>0</v>
      </c>
      <c r="BD97" s="35">
        <v>0</v>
      </c>
      <c r="BE97" s="35">
        <v>0</v>
      </c>
      <c r="BF97" s="35">
        <v>0</v>
      </c>
      <c r="BG97" s="36">
        <v>0</v>
      </c>
      <c r="BH97" s="34">
        <v>0</v>
      </c>
      <c r="BI97" s="35">
        <v>0</v>
      </c>
      <c r="BJ97" s="35">
        <v>0</v>
      </c>
      <c r="BK97" s="35">
        <v>0</v>
      </c>
      <c r="BL97" s="36">
        <v>0</v>
      </c>
      <c r="BM97" s="9">
        <v>1956962.52</v>
      </c>
      <c r="BN97" s="10">
        <v>62.173000000000002</v>
      </c>
      <c r="BO97" s="10">
        <v>61.825600000000001</v>
      </c>
      <c r="BP97" s="10">
        <v>61.818600000000004</v>
      </c>
      <c r="BQ97" s="11">
        <v>61.935899999999997</v>
      </c>
      <c r="BR97" s="9">
        <v>1897424.48</v>
      </c>
      <c r="BS97" s="10">
        <v>62.185000000000002</v>
      </c>
      <c r="BT97" s="10">
        <v>61.8414</v>
      </c>
      <c r="BU97" s="10">
        <v>61.833599999999997</v>
      </c>
      <c r="BV97" s="11">
        <v>61.950299999999999</v>
      </c>
      <c r="BW97" s="9">
        <v>1873252.36</v>
      </c>
      <c r="BX97" s="10">
        <v>62.184600000000003</v>
      </c>
      <c r="BY97" s="10">
        <v>61.846400000000003</v>
      </c>
      <c r="BZ97" s="10">
        <v>61.842799999999997</v>
      </c>
      <c r="CA97" s="11">
        <v>61.954999999999998</v>
      </c>
      <c r="CB97" s="9">
        <v>1879843.04</v>
      </c>
      <c r="CC97" s="10">
        <v>62.238500000000002</v>
      </c>
      <c r="CD97" s="10">
        <v>61.866</v>
      </c>
      <c r="CE97" s="10">
        <v>61.8596</v>
      </c>
      <c r="CF97" s="11">
        <v>61.984400000000001</v>
      </c>
      <c r="CG97" s="9">
        <v>1932722.48</v>
      </c>
      <c r="CH97" s="10">
        <v>62.306100000000001</v>
      </c>
      <c r="CI97" s="10">
        <v>61.884099999999997</v>
      </c>
      <c r="CJ97" s="10">
        <v>61.878799999999998</v>
      </c>
      <c r="CK97" s="11">
        <v>62.0184</v>
      </c>
      <c r="CL97" s="9">
        <v>2083925.24</v>
      </c>
      <c r="CM97" s="10">
        <v>62.342799999999997</v>
      </c>
      <c r="CN97" s="10">
        <v>61.920499999999997</v>
      </c>
      <c r="CO97" s="10">
        <v>61.9146</v>
      </c>
      <c r="CP97" s="11">
        <v>62.054699999999997</v>
      </c>
      <c r="CQ97" s="34">
        <v>0</v>
      </c>
      <c r="CR97" s="35">
        <v>0</v>
      </c>
      <c r="CS97" s="35">
        <v>0</v>
      </c>
      <c r="CT97" s="35">
        <v>0</v>
      </c>
      <c r="CU97" s="36">
        <v>0</v>
      </c>
      <c r="CV97" s="34">
        <v>0</v>
      </c>
      <c r="CW97" s="35">
        <v>0</v>
      </c>
      <c r="CX97" s="35">
        <v>0</v>
      </c>
      <c r="CY97" s="35">
        <v>0</v>
      </c>
      <c r="CZ97" s="36">
        <v>0</v>
      </c>
      <c r="DA97" s="34">
        <v>0</v>
      </c>
      <c r="DB97" s="35">
        <v>0</v>
      </c>
      <c r="DC97" s="35">
        <v>0</v>
      </c>
      <c r="DD97" s="35">
        <v>0</v>
      </c>
      <c r="DE97" s="36">
        <v>0</v>
      </c>
      <c r="DF97" s="34">
        <v>0</v>
      </c>
      <c r="DG97" s="35">
        <v>0</v>
      </c>
      <c r="DH97" s="35">
        <v>0</v>
      </c>
      <c r="DI97" s="35">
        <v>0</v>
      </c>
      <c r="DJ97" s="36">
        <v>0</v>
      </c>
      <c r="DK97" s="34">
        <v>0</v>
      </c>
      <c r="DL97" s="35">
        <v>0</v>
      </c>
      <c r="DM97" s="35">
        <v>0</v>
      </c>
      <c r="DN97" s="35">
        <v>0</v>
      </c>
      <c r="DO97" s="36">
        <v>0</v>
      </c>
      <c r="DP97" s="34">
        <v>0</v>
      </c>
      <c r="DQ97" s="35">
        <v>0</v>
      </c>
      <c r="DR97" s="35">
        <v>0</v>
      </c>
      <c r="DS97" s="35">
        <v>0</v>
      </c>
      <c r="DT97" s="36">
        <v>0</v>
      </c>
      <c r="DU97" s="9">
        <v>1952748.16</v>
      </c>
      <c r="DV97" s="10">
        <v>62.163400000000003</v>
      </c>
      <c r="DW97" s="10">
        <v>61.823599999999999</v>
      </c>
      <c r="DX97" s="10">
        <v>61.818899999999999</v>
      </c>
      <c r="DY97" s="11">
        <v>61.932299999999998</v>
      </c>
      <c r="DZ97" s="9">
        <v>1893375.2</v>
      </c>
      <c r="EA97" s="10">
        <v>62.18</v>
      </c>
      <c r="EB97" s="10">
        <v>61.839599999999997</v>
      </c>
      <c r="EC97" s="10">
        <v>61.834499999999998</v>
      </c>
      <c r="ED97" s="11">
        <v>61.948399999999999</v>
      </c>
      <c r="EE97" s="9">
        <v>1869566</v>
      </c>
      <c r="EF97" s="10">
        <v>62.186300000000003</v>
      </c>
      <c r="EG97" s="10">
        <v>61.847700000000003</v>
      </c>
      <c r="EH97" s="10">
        <v>61.843800000000002</v>
      </c>
      <c r="EI97" s="11">
        <v>61.956299999999999</v>
      </c>
      <c r="EJ97" s="9">
        <v>1875894.56</v>
      </c>
      <c r="EK97" s="10">
        <v>62.234900000000003</v>
      </c>
      <c r="EL97" s="10">
        <v>61.862900000000003</v>
      </c>
      <c r="EM97" s="10">
        <v>61.858800000000002</v>
      </c>
      <c r="EN97" s="11">
        <v>61.981999999999999</v>
      </c>
      <c r="EO97" s="9">
        <v>1928674.88</v>
      </c>
      <c r="EP97" s="10">
        <v>62.306800000000003</v>
      </c>
      <c r="EQ97" s="10">
        <v>61.886499999999998</v>
      </c>
      <c r="ER97" s="10">
        <v>61.877699999999997</v>
      </c>
      <c r="ES97" s="11">
        <v>62.019100000000002</v>
      </c>
      <c r="ET97" s="9">
        <v>2079809.16</v>
      </c>
      <c r="EU97" s="10">
        <v>62.340800000000002</v>
      </c>
      <c r="EV97" s="10">
        <v>61.9193</v>
      </c>
      <c r="EW97" s="10">
        <v>61.915799999999997</v>
      </c>
      <c r="EX97" s="11">
        <v>62.054099999999998</v>
      </c>
      <c r="EY97" s="34">
        <v>0</v>
      </c>
      <c r="EZ97" s="35">
        <v>0</v>
      </c>
      <c r="FA97" s="35">
        <v>0</v>
      </c>
      <c r="FB97" s="35">
        <v>0</v>
      </c>
      <c r="FC97" s="36">
        <v>0</v>
      </c>
      <c r="FD97" s="34">
        <v>0</v>
      </c>
      <c r="FE97" s="35">
        <v>0</v>
      </c>
      <c r="FF97" s="35">
        <v>0</v>
      </c>
      <c r="FG97" s="35">
        <v>0</v>
      </c>
      <c r="FH97" s="36">
        <v>0</v>
      </c>
      <c r="FI97" s="34">
        <v>0</v>
      </c>
      <c r="FJ97" s="35">
        <v>0</v>
      </c>
      <c r="FK97" s="35">
        <v>0</v>
      </c>
      <c r="FL97" s="35">
        <v>0</v>
      </c>
      <c r="FM97" s="36">
        <v>0</v>
      </c>
      <c r="FN97" s="34">
        <v>0</v>
      </c>
      <c r="FO97" s="35">
        <v>0</v>
      </c>
      <c r="FP97" s="35">
        <v>0</v>
      </c>
      <c r="FQ97" s="35">
        <v>0</v>
      </c>
      <c r="FR97" s="36">
        <v>0</v>
      </c>
      <c r="FS97" s="34">
        <v>0</v>
      </c>
      <c r="FT97" s="35">
        <v>0</v>
      </c>
      <c r="FU97" s="35">
        <v>0</v>
      </c>
      <c r="FV97" s="35">
        <v>0</v>
      </c>
      <c r="FW97" s="36">
        <v>0</v>
      </c>
      <c r="FX97" s="34">
        <v>0</v>
      </c>
      <c r="FY97" s="35">
        <v>0</v>
      </c>
      <c r="FZ97" s="35">
        <v>0</v>
      </c>
      <c r="GA97" s="35">
        <v>0</v>
      </c>
      <c r="GB97" s="36">
        <v>0</v>
      </c>
    </row>
    <row r="98" spans="2:184" ht="15" customHeight="1">
      <c r="B98" s="122"/>
      <c r="C98" s="73"/>
      <c r="D98" s="8">
        <f t="shared" si="7"/>
        <v>2</v>
      </c>
      <c r="E98" s="9">
        <v>1810184.2</v>
      </c>
      <c r="F98" s="10">
        <v>60.234999999999999</v>
      </c>
      <c r="G98" s="10">
        <v>59.906100000000002</v>
      </c>
      <c r="H98" s="10">
        <v>59.898000000000003</v>
      </c>
      <c r="I98" s="11">
        <v>60.010199999999998</v>
      </c>
      <c r="J98" s="9">
        <v>1763710.32</v>
      </c>
      <c r="K98" s="10">
        <v>60.240900000000003</v>
      </c>
      <c r="L98" s="10">
        <v>59.915900000000001</v>
      </c>
      <c r="M98" s="10">
        <v>59.909700000000001</v>
      </c>
      <c r="N98" s="11">
        <v>60.019500000000001</v>
      </c>
      <c r="O98" s="9">
        <v>1751311.88</v>
      </c>
      <c r="P98" s="10">
        <v>60.252099999999999</v>
      </c>
      <c r="Q98" s="10">
        <v>59.9255</v>
      </c>
      <c r="R98" s="10">
        <v>59.918500000000002</v>
      </c>
      <c r="S98" s="11">
        <v>60.029299999999999</v>
      </c>
      <c r="T98" s="9">
        <v>1769479.36</v>
      </c>
      <c r="U98" s="10">
        <v>60.318899999999999</v>
      </c>
      <c r="V98" s="10">
        <v>59.942999999999998</v>
      </c>
      <c r="W98" s="10">
        <v>59.936799999999998</v>
      </c>
      <c r="X98" s="11">
        <v>60.062600000000003</v>
      </c>
      <c r="Y98" s="9">
        <v>1849672.72</v>
      </c>
      <c r="Z98" s="10">
        <v>60.382399999999997</v>
      </c>
      <c r="AA98" s="10">
        <v>59.965400000000002</v>
      </c>
      <c r="AB98" s="10">
        <v>59.9589</v>
      </c>
      <c r="AC98" s="11">
        <v>60.097799999999999</v>
      </c>
      <c r="AD98" s="9">
        <v>2035351.92</v>
      </c>
      <c r="AE98" s="10">
        <v>60.381300000000003</v>
      </c>
      <c r="AF98" s="10">
        <v>60.000599999999999</v>
      </c>
      <c r="AG98" s="10">
        <v>59.9955</v>
      </c>
      <c r="AH98" s="11">
        <v>60.122100000000003</v>
      </c>
      <c r="AI98" s="34">
        <v>0</v>
      </c>
      <c r="AJ98" s="35">
        <v>0</v>
      </c>
      <c r="AK98" s="35">
        <v>0</v>
      </c>
      <c r="AL98" s="35">
        <v>0</v>
      </c>
      <c r="AM98" s="36">
        <v>0</v>
      </c>
      <c r="AN98" s="34">
        <v>0</v>
      </c>
      <c r="AO98" s="35">
        <v>0</v>
      </c>
      <c r="AP98" s="35">
        <v>0</v>
      </c>
      <c r="AQ98" s="35">
        <v>0</v>
      </c>
      <c r="AR98" s="36">
        <v>0</v>
      </c>
      <c r="AS98" s="34">
        <v>0</v>
      </c>
      <c r="AT98" s="35">
        <v>0</v>
      </c>
      <c r="AU98" s="35">
        <v>0</v>
      </c>
      <c r="AV98" s="35">
        <v>0</v>
      </c>
      <c r="AW98" s="36">
        <v>0</v>
      </c>
      <c r="AX98" s="34">
        <v>0</v>
      </c>
      <c r="AY98" s="35">
        <v>0</v>
      </c>
      <c r="AZ98" s="35">
        <v>0</v>
      </c>
      <c r="BA98" s="35">
        <v>0</v>
      </c>
      <c r="BB98" s="36">
        <v>0</v>
      </c>
      <c r="BC98" s="34">
        <v>0</v>
      </c>
      <c r="BD98" s="35">
        <v>0</v>
      </c>
      <c r="BE98" s="35">
        <v>0</v>
      </c>
      <c r="BF98" s="35">
        <v>0</v>
      </c>
      <c r="BG98" s="36">
        <v>0</v>
      </c>
      <c r="BH98" s="34">
        <v>0</v>
      </c>
      <c r="BI98" s="35">
        <v>0</v>
      </c>
      <c r="BJ98" s="35">
        <v>0</v>
      </c>
      <c r="BK98" s="35">
        <v>0</v>
      </c>
      <c r="BL98" s="36">
        <v>0</v>
      </c>
      <c r="BM98" s="9">
        <v>1819945.88</v>
      </c>
      <c r="BN98" s="10">
        <v>60.239199999999997</v>
      </c>
      <c r="BO98" s="10">
        <v>59.905500000000004</v>
      </c>
      <c r="BP98" s="10">
        <v>59.8996</v>
      </c>
      <c r="BQ98" s="11">
        <v>60.011899999999997</v>
      </c>
      <c r="BR98" s="9">
        <v>1773270.68</v>
      </c>
      <c r="BS98" s="10">
        <v>60.244799999999998</v>
      </c>
      <c r="BT98" s="10">
        <v>59.916499999999999</v>
      </c>
      <c r="BU98" s="10">
        <v>59.910800000000002</v>
      </c>
      <c r="BV98" s="11">
        <v>60.0212</v>
      </c>
      <c r="BW98" s="9">
        <v>1760636.44</v>
      </c>
      <c r="BX98" s="10">
        <v>60.257300000000001</v>
      </c>
      <c r="BY98" s="10">
        <v>59.926200000000001</v>
      </c>
      <c r="BZ98" s="10">
        <v>59.918700000000001</v>
      </c>
      <c r="CA98" s="11">
        <v>60.031199999999998</v>
      </c>
      <c r="CB98" s="9">
        <v>1778796.88</v>
      </c>
      <c r="CC98" s="10">
        <v>60.314700000000002</v>
      </c>
      <c r="CD98" s="10">
        <v>59.942100000000003</v>
      </c>
      <c r="CE98" s="10">
        <v>59.934600000000003</v>
      </c>
      <c r="CF98" s="11">
        <v>60.060200000000002</v>
      </c>
      <c r="CG98" s="9">
        <v>1859435.28</v>
      </c>
      <c r="CH98" s="10">
        <v>60.376100000000001</v>
      </c>
      <c r="CI98" s="10">
        <v>59.965600000000002</v>
      </c>
      <c r="CJ98" s="10">
        <v>59.957500000000003</v>
      </c>
      <c r="CK98" s="11">
        <v>60.095399999999998</v>
      </c>
      <c r="CL98" s="9">
        <v>2045399.08</v>
      </c>
      <c r="CM98" s="10">
        <v>60.3827</v>
      </c>
      <c r="CN98" s="10">
        <v>60.002400000000002</v>
      </c>
      <c r="CO98" s="10">
        <v>59.993699999999997</v>
      </c>
      <c r="CP98" s="11">
        <v>60.122500000000002</v>
      </c>
      <c r="CQ98" s="34">
        <v>0</v>
      </c>
      <c r="CR98" s="35">
        <v>0</v>
      </c>
      <c r="CS98" s="35">
        <v>0</v>
      </c>
      <c r="CT98" s="35">
        <v>0</v>
      </c>
      <c r="CU98" s="36">
        <v>0</v>
      </c>
      <c r="CV98" s="34">
        <v>0</v>
      </c>
      <c r="CW98" s="35">
        <v>0</v>
      </c>
      <c r="CX98" s="35">
        <v>0</v>
      </c>
      <c r="CY98" s="35">
        <v>0</v>
      </c>
      <c r="CZ98" s="36">
        <v>0</v>
      </c>
      <c r="DA98" s="34">
        <v>0</v>
      </c>
      <c r="DB98" s="35">
        <v>0</v>
      </c>
      <c r="DC98" s="35">
        <v>0</v>
      </c>
      <c r="DD98" s="35">
        <v>0</v>
      </c>
      <c r="DE98" s="36">
        <v>0</v>
      </c>
      <c r="DF98" s="34">
        <v>0</v>
      </c>
      <c r="DG98" s="35">
        <v>0</v>
      </c>
      <c r="DH98" s="35">
        <v>0</v>
      </c>
      <c r="DI98" s="35">
        <v>0</v>
      </c>
      <c r="DJ98" s="36">
        <v>0</v>
      </c>
      <c r="DK98" s="34">
        <v>0</v>
      </c>
      <c r="DL98" s="35">
        <v>0</v>
      </c>
      <c r="DM98" s="35">
        <v>0</v>
      </c>
      <c r="DN98" s="35">
        <v>0</v>
      </c>
      <c r="DO98" s="36">
        <v>0</v>
      </c>
      <c r="DP98" s="34">
        <v>0</v>
      </c>
      <c r="DQ98" s="35">
        <v>0</v>
      </c>
      <c r="DR98" s="35">
        <v>0</v>
      </c>
      <c r="DS98" s="35">
        <v>0</v>
      </c>
      <c r="DT98" s="36">
        <v>0</v>
      </c>
      <c r="DU98" s="9">
        <v>1815776.68</v>
      </c>
      <c r="DV98" s="10">
        <v>60.233600000000003</v>
      </c>
      <c r="DW98" s="10">
        <v>59.905200000000001</v>
      </c>
      <c r="DX98" s="10">
        <v>59.900100000000002</v>
      </c>
      <c r="DY98" s="11">
        <v>60.010199999999998</v>
      </c>
      <c r="DZ98" s="9">
        <v>1769308.4</v>
      </c>
      <c r="EA98" s="10">
        <v>60.242400000000004</v>
      </c>
      <c r="EB98" s="10">
        <v>59.917400000000001</v>
      </c>
      <c r="EC98" s="10">
        <v>59.909799999999997</v>
      </c>
      <c r="ED98" s="11">
        <v>60.020499999999998</v>
      </c>
      <c r="EE98" s="9">
        <v>1756916.32</v>
      </c>
      <c r="EF98" s="10">
        <v>60.256</v>
      </c>
      <c r="EG98" s="10">
        <v>59.926299999999998</v>
      </c>
      <c r="EH98" s="10">
        <v>59.918399999999998</v>
      </c>
      <c r="EI98" s="11">
        <v>60.030799999999999</v>
      </c>
      <c r="EJ98" s="9">
        <v>1775161.4</v>
      </c>
      <c r="EK98" s="10">
        <v>60.318399999999997</v>
      </c>
      <c r="EL98" s="10">
        <v>59.942900000000002</v>
      </c>
      <c r="EM98" s="10">
        <v>59.936100000000003</v>
      </c>
      <c r="EN98" s="11">
        <v>60.062100000000001</v>
      </c>
      <c r="EO98" s="9">
        <v>1855422.68</v>
      </c>
      <c r="EP98" s="10">
        <v>60.381</v>
      </c>
      <c r="EQ98" s="10">
        <v>59.966799999999999</v>
      </c>
      <c r="ER98" s="10">
        <v>59.957500000000003</v>
      </c>
      <c r="ES98" s="11">
        <v>60.097299999999997</v>
      </c>
      <c r="ET98" s="9">
        <v>2041319.72</v>
      </c>
      <c r="EU98" s="10">
        <v>60.383099999999999</v>
      </c>
      <c r="EV98" s="10">
        <v>60.0002</v>
      </c>
      <c r="EW98" s="10">
        <v>59.993600000000001</v>
      </c>
      <c r="EX98" s="11">
        <v>60.121899999999997</v>
      </c>
      <c r="EY98" s="34">
        <v>0</v>
      </c>
      <c r="EZ98" s="35">
        <v>0</v>
      </c>
      <c r="FA98" s="35">
        <v>0</v>
      </c>
      <c r="FB98" s="35">
        <v>0</v>
      </c>
      <c r="FC98" s="36">
        <v>0</v>
      </c>
      <c r="FD98" s="34">
        <v>0</v>
      </c>
      <c r="FE98" s="35">
        <v>0</v>
      </c>
      <c r="FF98" s="35">
        <v>0</v>
      </c>
      <c r="FG98" s="35">
        <v>0</v>
      </c>
      <c r="FH98" s="36">
        <v>0</v>
      </c>
      <c r="FI98" s="34">
        <v>0</v>
      </c>
      <c r="FJ98" s="35">
        <v>0</v>
      </c>
      <c r="FK98" s="35">
        <v>0</v>
      </c>
      <c r="FL98" s="35">
        <v>0</v>
      </c>
      <c r="FM98" s="36">
        <v>0</v>
      </c>
      <c r="FN98" s="34">
        <v>0</v>
      </c>
      <c r="FO98" s="35">
        <v>0</v>
      </c>
      <c r="FP98" s="35">
        <v>0</v>
      </c>
      <c r="FQ98" s="35">
        <v>0</v>
      </c>
      <c r="FR98" s="36">
        <v>0</v>
      </c>
      <c r="FS98" s="34">
        <v>0</v>
      </c>
      <c r="FT98" s="35">
        <v>0</v>
      </c>
      <c r="FU98" s="35">
        <v>0</v>
      </c>
      <c r="FV98" s="35">
        <v>0</v>
      </c>
      <c r="FW98" s="36">
        <v>0</v>
      </c>
      <c r="FX98" s="34">
        <v>0</v>
      </c>
      <c r="FY98" s="35">
        <v>0</v>
      </c>
      <c r="FZ98" s="35">
        <v>0</v>
      </c>
      <c r="GA98" s="35">
        <v>0</v>
      </c>
      <c r="GB98" s="36">
        <v>0</v>
      </c>
    </row>
    <row r="99" spans="2:184" ht="15" customHeight="1">
      <c r="B99" s="122"/>
      <c r="C99" s="73"/>
      <c r="D99" s="8">
        <f t="shared" si="7"/>
        <v>4</v>
      </c>
      <c r="E99" s="9">
        <v>1685189.64</v>
      </c>
      <c r="F99" s="10">
        <v>58.346800000000002</v>
      </c>
      <c r="G99" s="10">
        <v>58.043799999999997</v>
      </c>
      <c r="H99" s="10">
        <v>58.029200000000003</v>
      </c>
      <c r="I99" s="11">
        <v>58.137500000000003</v>
      </c>
      <c r="J99" s="9">
        <v>1650785.2</v>
      </c>
      <c r="K99" s="10">
        <v>58.348100000000002</v>
      </c>
      <c r="L99" s="10">
        <v>58.052</v>
      </c>
      <c r="M99" s="10">
        <v>58.0379</v>
      </c>
      <c r="N99" s="11">
        <v>58.143700000000003</v>
      </c>
      <c r="O99" s="9">
        <v>1648225.8</v>
      </c>
      <c r="P99" s="10">
        <v>58.3765</v>
      </c>
      <c r="Q99" s="10">
        <v>58.063499999999998</v>
      </c>
      <c r="R99" s="10">
        <v>58.050199999999997</v>
      </c>
      <c r="S99" s="11">
        <v>58.160800000000002</v>
      </c>
      <c r="T99" s="9">
        <v>1680145.04</v>
      </c>
      <c r="U99" s="10">
        <v>58.452100000000002</v>
      </c>
      <c r="V99" s="10">
        <v>58.081600000000002</v>
      </c>
      <c r="W99" s="10">
        <v>58.069000000000003</v>
      </c>
      <c r="X99" s="11">
        <v>58.197299999999998</v>
      </c>
      <c r="Y99" s="9">
        <v>1790784.88</v>
      </c>
      <c r="Z99" s="10">
        <v>58.484900000000003</v>
      </c>
      <c r="AA99" s="10">
        <v>58.106900000000003</v>
      </c>
      <c r="AB99" s="10">
        <v>58.0946</v>
      </c>
      <c r="AC99" s="11">
        <v>58.225099999999998</v>
      </c>
      <c r="AD99" s="9">
        <v>2002881.44</v>
      </c>
      <c r="AE99" s="10">
        <v>58.456099999999999</v>
      </c>
      <c r="AF99" s="10">
        <v>58.139000000000003</v>
      </c>
      <c r="AG99" s="10">
        <v>58.123800000000003</v>
      </c>
      <c r="AH99" s="11">
        <v>58.236899999999999</v>
      </c>
      <c r="AI99" s="34">
        <v>0</v>
      </c>
      <c r="AJ99" s="35">
        <v>0</v>
      </c>
      <c r="AK99" s="35">
        <v>0</v>
      </c>
      <c r="AL99" s="35">
        <v>0</v>
      </c>
      <c r="AM99" s="36">
        <v>0</v>
      </c>
      <c r="AN99" s="34">
        <v>0</v>
      </c>
      <c r="AO99" s="35">
        <v>0</v>
      </c>
      <c r="AP99" s="35">
        <v>0</v>
      </c>
      <c r="AQ99" s="35">
        <v>0</v>
      </c>
      <c r="AR99" s="36">
        <v>0</v>
      </c>
      <c r="AS99" s="34">
        <v>0</v>
      </c>
      <c r="AT99" s="35">
        <v>0</v>
      </c>
      <c r="AU99" s="35">
        <v>0</v>
      </c>
      <c r="AV99" s="35">
        <v>0</v>
      </c>
      <c r="AW99" s="36">
        <v>0</v>
      </c>
      <c r="AX99" s="34">
        <v>0</v>
      </c>
      <c r="AY99" s="35">
        <v>0</v>
      </c>
      <c r="AZ99" s="35">
        <v>0</v>
      </c>
      <c r="BA99" s="35">
        <v>0</v>
      </c>
      <c r="BB99" s="36">
        <v>0</v>
      </c>
      <c r="BC99" s="34">
        <v>0</v>
      </c>
      <c r="BD99" s="35">
        <v>0</v>
      </c>
      <c r="BE99" s="35">
        <v>0</v>
      </c>
      <c r="BF99" s="35">
        <v>0</v>
      </c>
      <c r="BG99" s="36">
        <v>0</v>
      </c>
      <c r="BH99" s="34">
        <v>0</v>
      </c>
      <c r="BI99" s="35">
        <v>0</v>
      </c>
      <c r="BJ99" s="35">
        <v>0</v>
      </c>
      <c r="BK99" s="35">
        <v>0</v>
      </c>
      <c r="BL99" s="36">
        <v>0</v>
      </c>
      <c r="BM99" s="9">
        <v>1694893.84</v>
      </c>
      <c r="BN99" s="10">
        <v>58.348500000000001</v>
      </c>
      <c r="BO99" s="10">
        <v>58.042499999999997</v>
      </c>
      <c r="BP99" s="10">
        <v>58.030299999999997</v>
      </c>
      <c r="BQ99" s="11">
        <v>58.137900000000002</v>
      </c>
      <c r="BR99" s="9">
        <v>1660004.72</v>
      </c>
      <c r="BS99" s="10">
        <v>58.3446</v>
      </c>
      <c r="BT99" s="10">
        <v>58.051000000000002</v>
      </c>
      <c r="BU99" s="10">
        <v>58.038499999999999</v>
      </c>
      <c r="BV99" s="11">
        <v>58.142400000000002</v>
      </c>
      <c r="BW99" s="9">
        <v>1657166.04</v>
      </c>
      <c r="BX99" s="10">
        <v>58.372199999999999</v>
      </c>
      <c r="BY99" s="10">
        <v>58.062199999999997</v>
      </c>
      <c r="BZ99" s="10">
        <v>58.048999999999999</v>
      </c>
      <c r="CA99" s="11">
        <v>58.1586</v>
      </c>
      <c r="CB99" s="9">
        <v>1689846.28</v>
      </c>
      <c r="CC99" s="10">
        <v>58.452800000000003</v>
      </c>
      <c r="CD99" s="10">
        <v>58.0824</v>
      </c>
      <c r="CE99" s="10">
        <v>58.070500000000003</v>
      </c>
      <c r="CF99" s="11">
        <v>58.198300000000003</v>
      </c>
      <c r="CG99" s="9">
        <v>1800735.6</v>
      </c>
      <c r="CH99" s="10">
        <v>58.4848</v>
      </c>
      <c r="CI99" s="10">
        <v>58.106299999999997</v>
      </c>
      <c r="CJ99" s="10">
        <v>58.094499999999996</v>
      </c>
      <c r="CK99" s="11">
        <v>58.224800000000002</v>
      </c>
      <c r="CL99" s="9">
        <v>2013272.4</v>
      </c>
      <c r="CM99" s="10">
        <v>58.4572</v>
      </c>
      <c r="CN99" s="10">
        <v>58.139200000000002</v>
      </c>
      <c r="CO99" s="10">
        <v>58.124499999999998</v>
      </c>
      <c r="CP99" s="11">
        <v>58.2376</v>
      </c>
      <c r="CQ99" s="34">
        <v>0</v>
      </c>
      <c r="CR99" s="35">
        <v>0</v>
      </c>
      <c r="CS99" s="35">
        <v>0</v>
      </c>
      <c r="CT99" s="35">
        <v>0</v>
      </c>
      <c r="CU99" s="36">
        <v>0</v>
      </c>
      <c r="CV99" s="34">
        <v>0</v>
      </c>
      <c r="CW99" s="35">
        <v>0</v>
      </c>
      <c r="CX99" s="35">
        <v>0</v>
      </c>
      <c r="CY99" s="35">
        <v>0</v>
      </c>
      <c r="CZ99" s="36">
        <v>0</v>
      </c>
      <c r="DA99" s="34">
        <v>0</v>
      </c>
      <c r="DB99" s="35">
        <v>0</v>
      </c>
      <c r="DC99" s="35">
        <v>0</v>
      </c>
      <c r="DD99" s="35">
        <v>0</v>
      </c>
      <c r="DE99" s="36">
        <v>0</v>
      </c>
      <c r="DF99" s="34">
        <v>0</v>
      </c>
      <c r="DG99" s="35">
        <v>0</v>
      </c>
      <c r="DH99" s="35">
        <v>0</v>
      </c>
      <c r="DI99" s="35">
        <v>0</v>
      </c>
      <c r="DJ99" s="36">
        <v>0</v>
      </c>
      <c r="DK99" s="34">
        <v>0</v>
      </c>
      <c r="DL99" s="35">
        <v>0</v>
      </c>
      <c r="DM99" s="35">
        <v>0</v>
      </c>
      <c r="DN99" s="35">
        <v>0</v>
      </c>
      <c r="DO99" s="36">
        <v>0</v>
      </c>
      <c r="DP99" s="34">
        <v>0</v>
      </c>
      <c r="DQ99" s="35">
        <v>0</v>
      </c>
      <c r="DR99" s="35">
        <v>0</v>
      </c>
      <c r="DS99" s="35">
        <v>0</v>
      </c>
      <c r="DT99" s="36">
        <v>0</v>
      </c>
      <c r="DU99" s="9">
        <v>1690865.32</v>
      </c>
      <c r="DV99" s="10">
        <v>58.3446</v>
      </c>
      <c r="DW99" s="10">
        <v>58.043500000000002</v>
      </c>
      <c r="DX99" s="10">
        <v>58.030099999999997</v>
      </c>
      <c r="DY99" s="11">
        <v>58.137</v>
      </c>
      <c r="DZ99" s="9">
        <v>1656233.44</v>
      </c>
      <c r="EA99" s="10">
        <v>58.344499999999996</v>
      </c>
      <c r="EB99" s="10">
        <v>58.052</v>
      </c>
      <c r="EC99" s="10">
        <v>58.038200000000003</v>
      </c>
      <c r="ED99" s="11">
        <v>58.142600000000002</v>
      </c>
      <c r="EE99" s="9">
        <v>1653489.84</v>
      </c>
      <c r="EF99" s="10">
        <v>58.374600000000001</v>
      </c>
      <c r="EG99" s="10">
        <v>58.064300000000003</v>
      </c>
      <c r="EH99" s="10">
        <v>58.048900000000003</v>
      </c>
      <c r="EI99" s="11">
        <v>58.16</v>
      </c>
      <c r="EJ99" s="9">
        <v>1685897.6</v>
      </c>
      <c r="EK99" s="10">
        <v>58.451300000000003</v>
      </c>
      <c r="EL99" s="10">
        <v>58.081899999999997</v>
      </c>
      <c r="EM99" s="10">
        <v>58.069400000000002</v>
      </c>
      <c r="EN99" s="11">
        <v>58.197299999999998</v>
      </c>
      <c r="EO99" s="9">
        <v>1796675.96</v>
      </c>
      <c r="EP99" s="10">
        <v>58.4861</v>
      </c>
      <c r="EQ99" s="10">
        <v>58.106499999999997</v>
      </c>
      <c r="ER99" s="10">
        <v>58.093499999999999</v>
      </c>
      <c r="ES99" s="11">
        <v>58.225000000000001</v>
      </c>
      <c r="ET99" s="9">
        <v>2009130.04</v>
      </c>
      <c r="EU99" s="10">
        <v>58.457700000000003</v>
      </c>
      <c r="EV99" s="10">
        <v>58.138599999999997</v>
      </c>
      <c r="EW99" s="10">
        <v>58.123800000000003</v>
      </c>
      <c r="EX99" s="11">
        <v>58.237299999999998</v>
      </c>
      <c r="EY99" s="34">
        <v>0</v>
      </c>
      <c r="EZ99" s="35">
        <v>0</v>
      </c>
      <c r="FA99" s="35">
        <v>0</v>
      </c>
      <c r="FB99" s="35">
        <v>0</v>
      </c>
      <c r="FC99" s="36">
        <v>0</v>
      </c>
      <c r="FD99" s="34">
        <v>0</v>
      </c>
      <c r="FE99" s="35">
        <v>0</v>
      </c>
      <c r="FF99" s="35">
        <v>0</v>
      </c>
      <c r="FG99" s="35">
        <v>0</v>
      </c>
      <c r="FH99" s="36">
        <v>0</v>
      </c>
      <c r="FI99" s="34">
        <v>0</v>
      </c>
      <c r="FJ99" s="35">
        <v>0</v>
      </c>
      <c r="FK99" s="35">
        <v>0</v>
      </c>
      <c r="FL99" s="35">
        <v>0</v>
      </c>
      <c r="FM99" s="36">
        <v>0</v>
      </c>
      <c r="FN99" s="34">
        <v>0</v>
      </c>
      <c r="FO99" s="35">
        <v>0</v>
      </c>
      <c r="FP99" s="35">
        <v>0</v>
      </c>
      <c r="FQ99" s="35">
        <v>0</v>
      </c>
      <c r="FR99" s="36">
        <v>0</v>
      </c>
      <c r="FS99" s="34">
        <v>0</v>
      </c>
      <c r="FT99" s="35">
        <v>0</v>
      </c>
      <c r="FU99" s="35">
        <v>0</v>
      </c>
      <c r="FV99" s="35">
        <v>0</v>
      </c>
      <c r="FW99" s="36">
        <v>0</v>
      </c>
      <c r="FX99" s="34">
        <v>0</v>
      </c>
      <c r="FY99" s="35">
        <v>0</v>
      </c>
      <c r="FZ99" s="35">
        <v>0</v>
      </c>
      <c r="GA99" s="35">
        <v>0</v>
      </c>
      <c r="GB99" s="36">
        <v>0</v>
      </c>
    </row>
    <row r="100" spans="2:184" ht="15" customHeight="1">
      <c r="B100" s="122"/>
      <c r="C100" s="73"/>
      <c r="D100" s="8">
        <f t="shared" si="7"/>
        <v>6</v>
      </c>
      <c r="E100" s="9">
        <v>1566368.28</v>
      </c>
      <c r="F100" s="10">
        <v>56.462600000000002</v>
      </c>
      <c r="G100" s="10">
        <v>56.180900000000001</v>
      </c>
      <c r="H100" s="10">
        <v>56.1614</v>
      </c>
      <c r="I100" s="11">
        <v>56.266100000000002</v>
      </c>
      <c r="J100" s="9">
        <v>1543172.24</v>
      </c>
      <c r="K100" s="10">
        <v>56.463799999999999</v>
      </c>
      <c r="L100" s="10">
        <v>56.187100000000001</v>
      </c>
      <c r="M100" s="10">
        <v>56.167400000000001</v>
      </c>
      <c r="N100" s="11">
        <v>56.270699999999998</v>
      </c>
      <c r="O100" s="9">
        <v>1549591.08</v>
      </c>
      <c r="P100" s="10">
        <v>56.508600000000001</v>
      </c>
      <c r="Q100" s="10">
        <v>56.2014</v>
      </c>
      <c r="R100" s="10">
        <v>56.181600000000003</v>
      </c>
      <c r="S100" s="11">
        <v>56.294600000000003</v>
      </c>
      <c r="T100" s="9">
        <v>1598801</v>
      </c>
      <c r="U100" s="10">
        <v>56.570399999999999</v>
      </c>
      <c r="V100" s="10">
        <v>56.220500000000001</v>
      </c>
      <c r="W100" s="10">
        <v>56.2</v>
      </c>
      <c r="X100" s="11">
        <v>56.326999999999998</v>
      </c>
      <c r="Y100" s="9">
        <v>1740204.12</v>
      </c>
      <c r="Z100" s="10">
        <v>56.575800000000001</v>
      </c>
      <c r="AA100" s="10">
        <v>56.245399999999997</v>
      </c>
      <c r="AB100" s="10">
        <v>56.224899999999998</v>
      </c>
      <c r="AC100" s="11">
        <v>56.345700000000001</v>
      </c>
      <c r="AD100" s="9">
        <v>1970653.32</v>
      </c>
      <c r="AE100" s="10">
        <v>56.522100000000002</v>
      </c>
      <c r="AF100" s="10">
        <v>56.269199999999998</v>
      </c>
      <c r="AG100" s="10">
        <v>56.246000000000002</v>
      </c>
      <c r="AH100" s="11">
        <v>56.344000000000001</v>
      </c>
      <c r="AI100" s="34">
        <v>0</v>
      </c>
      <c r="AJ100" s="35">
        <v>0</v>
      </c>
      <c r="AK100" s="35">
        <v>0</v>
      </c>
      <c r="AL100" s="35">
        <v>0</v>
      </c>
      <c r="AM100" s="36">
        <v>0</v>
      </c>
      <c r="AN100" s="34">
        <v>0</v>
      </c>
      <c r="AO100" s="35">
        <v>0</v>
      </c>
      <c r="AP100" s="35">
        <v>0</v>
      </c>
      <c r="AQ100" s="35">
        <v>0</v>
      </c>
      <c r="AR100" s="36">
        <v>0</v>
      </c>
      <c r="AS100" s="34">
        <v>0</v>
      </c>
      <c r="AT100" s="35">
        <v>0</v>
      </c>
      <c r="AU100" s="35">
        <v>0</v>
      </c>
      <c r="AV100" s="35">
        <v>0</v>
      </c>
      <c r="AW100" s="36">
        <v>0</v>
      </c>
      <c r="AX100" s="34">
        <v>0</v>
      </c>
      <c r="AY100" s="35">
        <v>0</v>
      </c>
      <c r="AZ100" s="35">
        <v>0</v>
      </c>
      <c r="BA100" s="35">
        <v>0</v>
      </c>
      <c r="BB100" s="36">
        <v>0</v>
      </c>
      <c r="BC100" s="34">
        <v>0</v>
      </c>
      <c r="BD100" s="35">
        <v>0</v>
      </c>
      <c r="BE100" s="35">
        <v>0</v>
      </c>
      <c r="BF100" s="35">
        <v>0</v>
      </c>
      <c r="BG100" s="36">
        <v>0</v>
      </c>
      <c r="BH100" s="34">
        <v>0</v>
      </c>
      <c r="BI100" s="35">
        <v>0</v>
      </c>
      <c r="BJ100" s="35">
        <v>0</v>
      </c>
      <c r="BK100" s="35">
        <v>0</v>
      </c>
      <c r="BL100" s="36">
        <v>0</v>
      </c>
      <c r="BM100" s="9">
        <v>1575943.4</v>
      </c>
      <c r="BN100" s="10">
        <v>56.462800000000001</v>
      </c>
      <c r="BO100" s="10">
        <v>56.179600000000001</v>
      </c>
      <c r="BP100" s="10">
        <v>56.1631</v>
      </c>
      <c r="BQ100" s="11">
        <v>56.266300000000001</v>
      </c>
      <c r="BR100" s="9">
        <v>1552380.64</v>
      </c>
      <c r="BS100" s="10">
        <v>56.461100000000002</v>
      </c>
      <c r="BT100" s="10">
        <v>56.186500000000002</v>
      </c>
      <c r="BU100" s="10">
        <v>56.167499999999997</v>
      </c>
      <c r="BV100" s="11">
        <v>56.2697</v>
      </c>
      <c r="BW100" s="9">
        <v>1558710.68</v>
      </c>
      <c r="BX100" s="10">
        <v>56.506799999999998</v>
      </c>
      <c r="BY100" s="10">
        <v>56.201700000000002</v>
      </c>
      <c r="BZ100" s="10">
        <v>56.1815</v>
      </c>
      <c r="CA100" s="11">
        <v>56.2941</v>
      </c>
      <c r="CB100" s="9">
        <v>1608586.88</v>
      </c>
      <c r="CC100" s="10">
        <v>56.570500000000003</v>
      </c>
      <c r="CD100" s="10">
        <v>56.220300000000002</v>
      </c>
      <c r="CE100" s="10">
        <v>56.201900000000002</v>
      </c>
      <c r="CF100" s="11">
        <v>56.327599999999997</v>
      </c>
      <c r="CG100" s="9">
        <v>1750228.72</v>
      </c>
      <c r="CH100" s="10">
        <v>56.574399999999997</v>
      </c>
      <c r="CI100" s="10">
        <v>56.2453</v>
      </c>
      <c r="CJ100" s="10">
        <v>56.223999999999997</v>
      </c>
      <c r="CK100" s="11">
        <v>56.344999999999999</v>
      </c>
      <c r="CL100" s="9">
        <v>1981526.04</v>
      </c>
      <c r="CM100" s="10">
        <v>56.522500000000001</v>
      </c>
      <c r="CN100" s="10">
        <v>56.268700000000003</v>
      </c>
      <c r="CO100" s="10">
        <v>56.247100000000003</v>
      </c>
      <c r="CP100" s="11">
        <v>56.344299999999997</v>
      </c>
      <c r="CQ100" s="34">
        <v>0</v>
      </c>
      <c r="CR100" s="35">
        <v>0</v>
      </c>
      <c r="CS100" s="35">
        <v>0</v>
      </c>
      <c r="CT100" s="35">
        <v>0</v>
      </c>
      <c r="CU100" s="36">
        <v>0</v>
      </c>
      <c r="CV100" s="34">
        <v>0</v>
      </c>
      <c r="CW100" s="35">
        <v>0</v>
      </c>
      <c r="CX100" s="35">
        <v>0</v>
      </c>
      <c r="CY100" s="35">
        <v>0</v>
      </c>
      <c r="CZ100" s="36">
        <v>0</v>
      </c>
      <c r="DA100" s="34">
        <v>0</v>
      </c>
      <c r="DB100" s="35">
        <v>0</v>
      </c>
      <c r="DC100" s="35">
        <v>0</v>
      </c>
      <c r="DD100" s="35">
        <v>0</v>
      </c>
      <c r="DE100" s="36">
        <v>0</v>
      </c>
      <c r="DF100" s="34">
        <v>0</v>
      </c>
      <c r="DG100" s="35">
        <v>0</v>
      </c>
      <c r="DH100" s="35">
        <v>0</v>
      </c>
      <c r="DI100" s="35">
        <v>0</v>
      </c>
      <c r="DJ100" s="36">
        <v>0</v>
      </c>
      <c r="DK100" s="34">
        <v>0</v>
      </c>
      <c r="DL100" s="35">
        <v>0</v>
      </c>
      <c r="DM100" s="35">
        <v>0</v>
      </c>
      <c r="DN100" s="35">
        <v>0</v>
      </c>
      <c r="DO100" s="36">
        <v>0</v>
      </c>
      <c r="DP100" s="34">
        <v>0</v>
      </c>
      <c r="DQ100" s="35">
        <v>0</v>
      </c>
      <c r="DR100" s="35">
        <v>0</v>
      </c>
      <c r="DS100" s="35">
        <v>0</v>
      </c>
      <c r="DT100" s="36">
        <v>0</v>
      </c>
      <c r="DU100" s="9">
        <v>1571961.16</v>
      </c>
      <c r="DV100" s="10">
        <v>56.460099999999997</v>
      </c>
      <c r="DW100" s="10">
        <v>56.181199999999997</v>
      </c>
      <c r="DX100" s="10">
        <v>56.162700000000001</v>
      </c>
      <c r="DY100" s="11">
        <v>56.265900000000002</v>
      </c>
      <c r="DZ100" s="9">
        <v>1548769.96</v>
      </c>
      <c r="EA100" s="10">
        <v>56.468499999999999</v>
      </c>
      <c r="EB100" s="10">
        <v>56.1873</v>
      </c>
      <c r="EC100" s="10">
        <v>56.170400000000001</v>
      </c>
      <c r="ED100" s="11">
        <v>56.273200000000003</v>
      </c>
      <c r="EE100" s="9">
        <v>1554962.52</v>
      </c>
      <c r="EF100" s="10">
        <v>56.506100000000004</v>
      </c>
      <c r="EG100" s="10">
        <v>56.202300000000001</v>
      </c>
      <c r="EH100" s="10">
        <v>56.182600000000001</v>
      </c>
      <c r="EI100" s="11">
        <v>56.294499999999999</v>
      </c>
      <c r="EJ100" s="9">
        <v>1604509.12</v>
      </c>
      <c r="EK100" s="10">
        <v>56.570099999999996</v>
      </c>
      <c r="EL100" s="10">
        <v>56.221200000000003</v>
      </c>
      <c r="EM100" s="10">
        <v>56.200499999999998</v>
      </c>
      <c r="EN100" s="11">
        <v>56.327300000000001</v>
      </c>
      <c r="EO100" s="9">
        <v>1746126.2</v>
      </c>
      <c r="EP100" s="10">
        <v>56.575499999999998</v>
      </c>
      <c r="EQ100" s="10">
        <v>56.247199999999999</v>
      </c>
      <c r="ER100" s="10">
        <v>56.2239</v>
      </c>
      <c r="ES100" s="11">
        <v>56.3459</v>
      </c>
      <c r="ET100" s="9">
        <v>1977381.28</v>
      </c>
      <c r="EU100" s="10">
        <v>56.522500000000001</v>
      </c>
      <c r="EV100" s="10">
        <v>56.2682</v>
      </c>
      <c r="EW100" s="10">
        <v>56.246000000000002</v>
      </c>
      <c r="EX100" s="11">
        <v>56.343800000000002</v>
      </c>
      <c r="EY100" s="34">
        <v>0</v>
      </c>
      <c r="EZ100" s="35">
        <v>0</v>
      </c>
      <c r="FA100" s="35">
        <v>0</v>
      </c>
      <c r="FB100" s="35">
        <v>0</v>
      </c>
      <c r="FC100" s="36">
        <v>0</v>
      </c>
      <c r="FD100" s="34">
        <v>0</v>
      </c>
      <c r="FE100" s="35">
        <v>0</v>
      </c>
      <c r="FF100" s="35">
        <v>0</v>
      </c>
      <c r="FG100" s="35">
        <v>0</v>
      </c>
      <c r="FH100" s="36">
        <v>0</v>
      </c>
      <c r="FI100" s="34">
        <v>0</v>
      </c>
      <c r="FJ100" s="35">
        <v>0</v>
      </c>
      <c r="FK100" s="35">
        <v>0</v>
      </c>
      <c r="FL100" s="35">
        <v>0</v>
      </c>
      <c r="FM100" s="36">
        <v>0</v>
      </c>
      <c r="FN100" s="34">
        <v>0</v>
      </c>
      <c r="FO100" s="35">
        <v>0</v>
      </c>
      <c r="FP100" s="35">
        <v>0</v>
      </c>
      <c r="FQ100" s="35">
        <v>0</v>
      </c>
      <c r="FR100" s="36">
        <v>0</v>
      </c>
      <c r="FS100" s="34">
        <v>0</v>
      </c>
      <c r="FT100" s="35">
        <v>0</v>
      </c>
      <c r="FU100" s="35">
        <v>0</v>
      </c>
      <c r="FV100" s="35">
        <v>0</v>
      </c>
      <c r="FW100" s="36">
        <v>0</v>
      </c>
      <c r="FX100" s="34">
        <v>0</v>
      </c>
      <c r="FY100" s="35">
        <v>0</v>
      </c>
      <c r="FZ100" s="35">
        <v>0</v>
      </c>
      <c r="GA100" s="35">
        <v>0</v>
      </c>
      <c r="GB100" s="36">
        <v>0</v>
      </c>
    </row>
    <row r="101" spans="2:184" ht="15" customHeight="1">
      <c r="B101" s="122"/>
      <c r="C101" s="73"/>
      <c r="D101" s="8">
        <f t="shared" si="7"/>
        <v>8</v>
      </c>
      <c r="E101" s="9">
        <v>1441431.8</v>
      </c>
      <c r="F101" s="10">
        <v>54.402799999999999</v>
      </c>
      <c r="G101" s="10">
        <v>54.127400000000002</v>
      </c>
      <c r="H101" s="10">
        <v>54.108800000000002</v>
      </c>
      <c r="I101" s="11">
        <v>54.210900000000002</v>
      </c>
      <c r="J101" s="9">
        <v>1429368.04</v>
      </c>
      <c r="K101" s="10">
        <v>54.409300000000002</v>
      </c>
      <c r="L101" s="10">
        <v>54.136400000000002</v>
      </c>
      <c r="M101" s="10">
        <v>54.1158</v>
      </c>
      <c r="N101" s="11">
        <v>54.218400000000003</v>
      </c>
      <c r="O101" s="9">
        <v>1446133.2</v>
      </c>
      <c r="P101" s="10">
        <v>54.462200000000003</v>
      </c>
      <c r="Q101" s="10">
        <v>54.151400000000002</v>
      </c>
      <c r="R101" s="10">
        <v>54.1312</v>
      </c>
      <c r="S101" s="11">
        <v>54.245600000000003</v>
      </c>
      <c r="T101" s="9">
        <v>1519122.92</v>
      </c>
      <c r="U101" s="10">
        <v>54.498800000000003</v>
      </c>
      <c r="V101" s="10">
        <v>54.169199999999996</v>
      </c>
      <c r="W101" s="10">
        <v>54.146000000000001</v>
      </c>
      <c r="X101" s="11">
        <v>54.2684</v>
      </c>
      <c r="Y101" s="9">
        <v>1690213.44</v>
      </c>
      <c r="Z101" s="10">
        <v>54.470199999999998</v>
      </c>
      <c r="AA101" s="10">
        <v>54.192799999999998</v>
      </c>
      <c r="AB101" s="10">
        <v>54.1693</v>
      </c>
      <c r="AC101" s="11">
        <v>54.275300000000001</v>
      </c>
      <c r="AD101" s="9">
        <v>1931164.6</v>
      </c>
      <c r="AE101" s="10">
        <v>54.400799999999997</v>
      </c>
      <c r="AF101" s="10">
        <v>54.203400000000002</v>
      </c>
      <c r="AG101" s="10">
        <v>54.176299999999998</v>
      </c>
      <c r="AH101" s="11">
        <v>54.259</v>
      </c>
      <c r="AI101" s="34">
        <v>0</v>
      </c>
      <c r="AJ101" s="35">
        <v>0</v>
      </c>
      <c r="AK101" s="35">
        <v>0</v>
      </c>
      <c r="AL101" s="35">
        <v>0</v>
      </c>
      <c r="AM101" s="36">
        <v>0</v>
      </c>
      <c r="AN101" s="34">
        <v>0</v>
      </c>
      <c r="AO101" s="35">
        <v>0</v>
      </c>
      <c r="AP101" s="35">
        <v>0</v>
      </c>
      <c r="AQ101" s="35">
        <v>0</v>
      </c>
      <c r="AR101" s="36">
        <v>0</v>
      </c>
      <c r="AS101" s="34">
        <v>0</v>
      </c>
      <c r="AT101" s="35">
        <v>0</v>
      </c>
      <c r="AU101" s="35">
        <v>0</v>
      </c>
      <c r="AV101" s="35">
        <v>0</v>
      </c>
      <c r="AW101" s="36">
        <v>0</v>
      </c>
      <c r="AX101" s="34">
        <v>0</v>
      </c>
      <c r="AY101" s="35">
        <v>0</v>
      </c>
      <c r="AZ101" s="35">
        <v>0</v>
      </c>
      <c r="BA101" s="35">
        <v>0</v>
      </c>
      <c r="BB101" s="36">
        <v>0</v>
      </c>
      <c r="BC101" s="34">
        <v>0</v>
      </c>
      <c r="BD101" s="35">
        <v>0</v>
      </c>
      <c r="BE101" s="35">
        <v>0</v>
      </c>
      <c r="BF101" s="35">
        <v>0</v>
      </c>
      <c r="BG101" s="36">
        <v>0</v>
      </c>
      <c r="BH101" s="34">
        <v>0</v>
      </c>
      <c r="BI101" s="35">
        <v>0</v>
      </c>
      <c r="BJ101" s="35">
        <v>0</v>
      </c>
      <c r="BK101" s="35">
        <v>0</v>
      </c>
      <c r="BL101" s="36">
        <v>0</v>
      </c>
      <c r="BM101" s="9">
        <v>1450890.4</v>
      </c>
      <c r="BN101" s="10">
        <v>54.402200000000001</v>
      </c>
      <c r="BO101" s="10">
        <v>54.128799999999998</v>
      </c>
      <c r="BP101" s="10">
        <v>54.1096</v>
      </c>
      <c r="BQ101" s="11">
        <v>54.211500000000001</v>
      </c>
      <c r="BR101" s="9">
        <v>1438617.6000000001</v>
      </c>
      <c r="BS101" s="10">
        <v>54.412500000000001</v>
      </c>
      <c r="BT101" s="10">
        <v>54.136000000000003</v>
      </c>
      <c r="BU101" s="10">
        <v>54.118600000000001</v>
      </c>
      <c r="BV101" s="11">
        <v>54.220300000000002</v>
      </c>
      <c r="BW101" s="9">
        <v>1455646.04</v>
      </c>
      <c r="BX101" s="10">
        <v>54.467100000000002</v>
      </c>
      <c r="BY101" s="10">
        <v>54.152000000000001</v>
      </c>
      <c r="BZ101" s="10">
        <v>54.130400000000002</v>
      </c>
      <c r="CA101" s="11">
        <v>54.247100000000003</v>
      </c>
      <c r="CB101" s="9">
        <v>1528964.72</v>
      </c>
      <c r="CC101" s="10">
        <v>54.497500000000002</v>
      </c>
      <c r="CD101" s="10">
        <v>54.168999999999997</v>
      </c>
      <c r="CE101" s="10">
        <v>54.147599999999997</v>
      </c>
      <c r="CF101" s="11">
        <v>54.2684</v>
      </c>
      <c r="CG101" s="9">
        <v>1700802.4</v>
      </c>
      <c r="CH101" s="10">
        <v>54.470599999999997</v>
      </c>
      <c r="CI101" s="10">
        <v>54.195300000000003</v>
      </c>
      <c r="CJ101" s="10">
        <v>54.167400000000001</v>
      </c>
      <c r="CK101" s="11">
        <v>54.275599999999997</v>
      </c>
      <c r="CL101" s="9">
        <v>1943100.32</v>
      </c>
      <c r="CM101" s="10">
        <v>54.399799999999999</v>
      </c>
      <c r="CN101" s="10">
        <v>54.203099999999999</v>
      </c>
      <c r="CO101" s="10">
        <v>54.175699999999999</v>
      </c>
      <c r="CP101" s="11">
        <v>54.258400000000002</v>
      </c>
      <c r="CQ101" s="34">
        <v>0</v>
      </c>
      <c r="CR101" s="35">
        <v>0</v>
      </c>
      <c r="CS101" s="35">
        <v>0</v>
      </c>
      <c r="CT101" s="35">
        <v>0</v>
      </c>
      <c r="CU101" s="36">
        <v>0</v>
      </c>
      <c r="CV101" s="34">
        <v>0</v>
      </c>
      <c r="CW101" s="35">
        <v>0</v>
      </c>
      <c r="CX101" s="35">
        <v>0</v>
      </c>
      <c r="CY101" s="35">
        <v>0</v>
      </c>
      <c r="CZ101" s="36">
        <v>0</v>
      </c>
      <c r="DA101" s="34">
        <v>0</v>
      </c>
      <c r="DB101" s="35">
        <v>0</v>
      </c>
      <c r="DC101" s="35">
        <v>0</v>
      </c>
      <c r="DD101" s="35">
        <v>0</v>
      </c>
      <c r="DE101" s="36">
        <v>0</v>
      </c>
      <c r="DF101" s="34">
        <v>0</v>
      </c>
      <c r="DG101" s="35">
        <v>0</v>
      </c>
      <c r="DH101" s="35">
        <v>0</v>
      </c>
      <c r="DI101" s="35">
        <v>0</v>
      </c>
      <c r="DJ101" s="36">
        <v>0</v>
      </c>
      <c r="DK101" s="34">
        <v>0</v>
      </c>
      <c r="DL101" s="35">
        <v>0</v>
      </c>
      <c r="DM101" s="35">
        <v>0</v>
      </c>
      <c r="DN101" s="35">
        <v>0</v>
      </c>
      <c r="DO101" s="36">
        <v>0</v>
      </c>
      <c r="DP101" s="34">
        <v>0</v>
      </c>
      <c r="DQ101" s="35">
        <v>0</v>
      </c>
      <c r="DR101" s="35">
        <v>0</v>
      </c>
      <c r="DS101" s="35">
        <v>0</v>
      </c>
      <c r="DT101" s="36">
        <v>0</v>
      </c>
      <c r="DU101" s="9">
        <v>1446988.04</v>
      </c>
      <c r="DV101" s="10">
        <v>54.401299999999999</v>
      </c>
      <c r="DW101" s="10">
        <v>54.128799999999998</v>
      </c>
      <c r="DX101" s="10">
        <v>54.109699999999997</v>
      </c>
      <c r="DY101" s="11">
        <v>54.211199999999998</v>
      </c>
      <c r="DZ101" s="9">
        <v>1434730.2</v>
      </c>
      <c r="EA101" s="10">
        <v>54.407499999999999</v>
      </c>
      <c r="EB101" s="10">
        <v>54.136200000000002</v>
      </c>
      <c r="EC101" s="10">
        <v>54.116199999999999</v>
      </c>
      <c r="ED101" s="11">
        <v>54.2179</v>
      </c>
      <c r="EE101" s="9">
        <v>1451760.68</v>
      </c>
      <c r="EF101" s="10">
        <v>54.463999999999999</v>
      </c>
      <c r="EG101" s="10">
        <v>54.1511</v>
      </c>
      <c r="EH101" s="10">
        <v>54.131100000000004</v>
      </c>
      <c r="EI101" s="11">
        <v>54.246099999999998</v>
      </c>
      <c r="EJ101" s="9">
        <v>1524879.3600000001</v>
      </c>
      <c r="EK101" s="10">
        <v>54.496400000000001</v>
      </c>
      <c r="EL101" s="10">
        <v>54.168300000000002</v>
      </c>
      <c r="EM101" s="10">
        <v>54.147199999999998</v>
      </c>
      <c r="EN101" s="11">
        <v>54.267699999999998</v>
      </c>
      <c r="EO101" s="9">
        <v>1696610.4</v>
      </c>
      <c r="EP101" s="10">
        <v>54.471600000000002</v>
      </c>
      <c r="EQ101" s="10">
        <v>54.194400000000002</v>
      </c>
      <c r="ER101" s="10">
        <v>54.169899999999998</v>
      </c>
      <c r="ES101" s="11">
        <v>54.276499999999999</v>
      </c>
      <c r="ET101" s="9">
        <v>1938924.44</v>
      </c>
      <c r="EU101" s="10">
        <v>54.400500000000001</v>
      </c>
      <c r="EV101" s="10">
        <v>54.2014</v>
      </c>
      <c r="EW101" s="10">
        <v>54.176200000000001</v>
      </c>
      <c r="EX101" s="11">
        <v>54.258200000000002</v>
      </c>
      <c r="EY101" s="34">
        <v>0</v>
      </c>
      <c r="EZ101" s="35">
        <v>0</v>
      </c>
      <c r="FA101" s="35">
        <v>0</v>
      </c>
      <c r="FB101" s="35">
        <v>0</v>
      </c>
      <c r="FC101" s="36">
        <v>0</v>
      </c>
      <c r="FD101" s="34">
        <v>0</v>
      </c>
      <c r="FE101" s="35">
        <v>0</v>
      </c>
      <c r="FF101" s="35">
        <v>0</v>
      </c>
      <c r="FG101" s="35">
        <v>0</v>
      </c>
      <c r="FH101" s="36">
        <v>0</v>
      </c>
      <c r="FI101" s="34">
        <v>0</v>
      </c>
      <c r="FJ101" s="35">
        <v>0</v>
      </c>
      <c r="FK101" s="35">
        <v>0</v>
      </c>
      <c r="FL101" s="35">
        <v>0</v>
      </c>
      <c r="FM101" s="36">
        <v>0</v>
      </c>
      <c r="FN101" s="34">
        <v>0</v>
      </c>
      <c r="FO101" s="35">
        <v>0</v>
      </c>
      <c r="FP101" s="35">
        <v>0</v>
      </c>
      <c r="FQ101" s="35">
        <v>0</v>
      </c>
      <c r="FR101" s="36">
        <v>0</v>
      </c>
      <c r="FS101" s="34">
        <v>0</v>
      </c>
      <c r="FT101" s="35">
        <v>0</v>
      </c>
      <c r="FU101" s="35">
        <v>0</v>
      </c>
      <c r="FV101" s="35">
        <v>0</v>
      </c>
      <c r="FW101" s="36">
        <v>0</v>
      </c>
      <c r="FX101" s="34">
        <v>0</v>
      </c>
      <c r="FY101" s="35">
        <v>0</v>
      </c>
      <c r="FZ101" s="35">
        <v>0</v>
      </c>
      <c r="GA101" s="35">
        <v>0</v>
      </c>
      <c r="GB101" s="36">
        <v>0</v>
      </c>
    </row>
    <row r="102" spans="2:184" ht="15.75" customHeight="1" thickBot="1">
      <c r="B102" s="122"/>
      <c r="C102" s="74"/>
      <c r="D102" s="12">
        <f t="shared" si="7"/>
        <v>10</v>
      </c>
      <c r="E102" s="13">
        <v>1326504.3600000001</v>
      </c>
      <c r="F102" s="14">
        <v>52.431199999999997</v>
      </c>
      <c r="G102" s="14">
        <v>52.180999999999997</v>
      </c>
      <c r="H102" s="14">
        <v>52.1601</v>
      </c>
      <c r="I102" s="15">
        <v>52.255699999999997</v>
      </c>
      <c r="J102" s="13">
        <v>1323733.96</v>
      </c>
      <c r="K102" s="14">
        <v>52.451099999999997</v>
      </c>
      <c r="L102" s="14">
        <v>52.1905</v>
      </c>
      <c r="M102" s="14">
        <v>52.170099999999998</v>
      </c>
      <c r="N102" s="15">
        <v>52.268700000000003</v>
      </c>
      <c r="O102" s="13">
        <v>1351734.88</v>
      </c>
      <c r="P102" s="14">
        <v>52.497199999999999</v>
      </c>
      <c r="Q102" s="14">
        <v>52.205100000000002</v>
      </c>
      <c r="R102" s="14">
        <v>52.183599999999998</v>
      </c>
      <c r="S102" s="15">
        <v>52.292900000000003</v>
      </c>
      <c r="T102" s="13">
        <v>1450154.88</v>
      </c>
      <c r="U102" s="14">
        <v>52.507399999999997</v>
      </c>
      <c r="V102" s="14">
        <v>52.223100000000002</v>
      </c>
      <c r="W102" s="14">
        <v>52.1982</v>
      </c>
      <c r="X102" s="15">
        <v>52.307299999999998</v>
      </c>
      <c r="Y102" s="13">
        <v>1642469.32</v>
      </c>
      <c r="Z102" s="14">
        <v>52.451900000000002</v>
      </c>
      <c r="AA102" s="14">
        <v>52.242400000000004</v>
      </c>
      <c r="AB102" s="14">
        <v>52.2136</v>
      </c>
      <c r="AC102" s="15">
        <v>52.301299999999998</v>
      </c>
      <c r="AD102" s="13">
        <v>1884766.24</v>
      </c>
      <c r="AE102" s="14">
        <v>52.371200000000002</v>
      </c>
      <c r="AF102" s="14">
        <v>52.236199999999997</v>
      </c>
      <c r="AG102" s="14">
        <v>52.205100000000002</v>
      </c>
      <c r="AH102" s="15">
        <v>52.270200000000003</v>
      </c>
      <c r="AI102" s="37">
        <v>0</v>
      </c>
      <c r="AJ102" s="38">
        <v>0</v>
      </c>
      <c r="AK102" s="38">
        <v>0</v>
      </c>
      <c r="AL102" s="38">
        <v>0</v>
      </c>
      <c r="AM102" s="39">
        <v>0</v>
      </c>
      <c r="AN102" s="37">
        <v>0</v>
      </c>
      <c r="AO102" s="38">
        <v>0</v>
      </c>
      <c r="AP102" s="38">
        <v>0</v>
      </c>
      <c r="AQ102" s="38">
        <v>0</v>
      </c>
      <c r="AR102" s="39">
        <v>0</v>
      </c>
      <c r="AS102" s="37">
        <v>0</v>
      </c>
      <c r="AT102" s="38">
        <v>0</v>
      </c>
      <c r="AU102" s="38">
        <v>0</v>
      </c>
      <c r="AV102" s="38">
        <v>0</v>
      </c>
      <c r="AW102" s="39">
        <v>0</v>
      </c>
      <c r="AX102" s="37">
        <v>0</v>
      </c>
      <c r="AY102" s="38">
        <v>0</v>
      </c>
      <c r="AZ102" s="38">
        <v>0</v>
      </c>
      <c r="BA102" s="38">
        <v>0</v>
      </c>
      <c r="BB102" s="39">
        <v>0</v>
      </c>
      <c r="BC102" s="37">
        <v>0</v>
      </c>
      <c r="BD102" s="38">
        <v>0</v>
      </c>
      <c r="BE102" s="38">
        <v>0</v>
      </c>
      <c r="BF102" s="38">
        <v>0</v>
      </c>
      <c r="BG102" s="39">
        <v>0</v>
      </c>
      <c r="BH102" s="37">
        <v>0</v>
      </c>
      <c r="BI102" s="38">
        <v>0</v>
      </c>
      <c r="BJ102" s="38">
        <v>0</v>
      </c>
      <c r="BK102" s="38">
        <v>0</v>
      </c>
      <c r="BL102" s="39">
        <v>0</v>
      </c>
      <c r="BM102" s="13">
        <v>1335755.76</v>
      </c>
      <c r="BN102" s="14">
        <v>52.429699999999997</v>
      </c>
      <c r="BO102" s="14">
        <v>52.18</v>
      </c>
      <c r="BP102" s="14">
        <v>52.160800000000002</v>
      </c>
      <c r="BQ102" s="15">
        <v>52.255099999999999</v>
      </c>
      <c r="BR102" s="13">
        <v>1332790.3999999999</v>
      </c>
      <c r="BS102" s="14">
        <v>52.450699999999998</v>
      </c>
      <c r="BT102" s="14">
        <v>52.190800000000003</v>
      </c>
      <c r="BU102" s="14">
        <v>52.169800000000002</v>
      </c>
      <c r="BV102" s="15">
        <v>52.268500000000003</v>
      </c>
      <c r="BW102" s="13">
        <v>1361369.44</v>
      </c>
      <c r="BX102" s="14">
        <v>52.497700000000002</v>
      </c>
      <c r="BY102" s="14">
        <v>52.206200000000003</v>
      </c>
      <c r="BZ102" s="14">
        <v>52.183999999999997</v>
      </c>
      <c r="CA102" s="15">
        <v>52.293599999999998</v>
      </c>
      <c r="CB102" s="13">
        <v>1460232.56</v>
      </c>
      <c r="CC102" s="14">
        <v>52.504800000000003</v>
      </c>
      <c r="CD102" s="14">
        <v>52.223100000000002</v>
      </c>
      <c r="CE102" s="14">
        <v>52.198900000000002</v>
      </c>
      <c r="CF102" s="15">
        <v>52.306699999999999</v>
      </c>
      <c r="CG102" s="13">
        <v>1653845</v>
      </c>
      <c r="CH102" s="14">
        <v>52.451500000000003</v>
      </c>
      <c r="CI102" s="14">
        <v>52.241100000000003</v>
      </c>
      <c r="CJ102" s="14">
        <v>52.214599999999997</v>
      </c>
      <c r="CK102" s="15">
        <v>52.301099999999998</v>
      </c>
      <c r="CL102" s="13">
        <v>1898963.24</v>
      </c>
      <c r="CM102" s="14">
        <v>52.371600000000001</v>
      </c>
      <c r="CN102" s="14">
        <v>52.237299999999998</v>
      </c>
      <c r="CO102" s="14">
        <v>52.206299999999999</v>
      </c>
      <c r="CP102" s="15">
        <v>52.271099999999997</v>
      </c>
      <c r="CQ102" s="37">
        <v>0</v>
      </c>
      <c r="CR102" s="38">
        <v>0</v>
      </c>
      <c r="CS102" s="38">
        <v>0</v>
      </c>
      <c r="CT102" s="38">
        <v>0</v>
      </c>
      <c r="CU102" s="39">
        <v>0</v>
      </c>
      <c r="CV102" s="37">
        <v>0</v>
      </c>
      <c r="CW102" s="38">
        <v>0</v>
      </c>
      <c r="CX102" s="38">
        <v>0</v>
      </c>
      <c r="CY102" s="38">
        <v>0</v>
      </c>
      <c r="CZ102" s="39">
        <v>0</v>
      </c>
      <c r="DA102" s="37">
        <v>0</v>
      </c>
      <c r="DB102" s="38">
        <v>0</v>
      </c>
      <c r="DC102" s="38">
        <v>0</v>
      </c>
      <c r="DD102" s="38">
        <v>0</v>
      </c>
      <c r="DE102" s="39">
        <v>0</v>
      </c>
      <c r="DF102" s="37">
        <v>0</v>
      </c>
      <c r="DG102" s="38">
        <v>0</v>
      </c>
      <c r="DH102" s="38">
        <v>0</v>
      </c>
      <c r="DI102" s="38">
        <v>0</v>
      </c>
      <c r="DJ102" s="39">
        <v>0</v>
      </c>
      <c r="DK102" s="37">
        <v>0</v>
      </c>
      <c r="DL102" s="38">
        <v>0</v>
      </c>
      <c r="DM102" s="38">
        <v>0</v>
      </c>
      <c r="DN102" s="38">
        <v>0</v>
      </c>
      <c r="DO102" s="39">
        <v>0</v>
      </c>
      <c r="DP102" s="37">
        <v>0</v>
      </c>
      <c r="DQ102" s="38">
        <v>0</v>
      </c>
      <c r="DR102" s="38">
        <v>0</v>
      </c>
      <c r="DS102" s="38">
        <v>0</v>
      </c>
      <c r="DT102" s="39">
        <v>0</v>
      </c>
      <c r="DU102" s="13">
        <v>1331911.1200000001</v>
      </c>
      <c r="DV102" s="14">
        <v>52.4285</v>
      </c>
      <c r="DW102" s="14">
        <v>52.179900000000004</v>
      </c>
      <c r="DX102" s="14">
        <v>52.16</v>
      </c>
      <c r="DY102" s="15">
        <v>52.254399999999997</v>
      </c>
      <c r="DZ102" s="13">
        <v>1328985.1599999999</v>
      </c>
      <c r="EA102" s="14">
        <v>52.450200000000002</v>
      </c>
      <c r="EB102" s="14">
        <v>52.1892</v>
      </c>
      <c r="EC102" s="14">
        <v>52.169199999999996</v>
      </c>
      <c r="ED102" s="15">
        <v>52.267699999999998</v>
      </c>
      <c r="EE102" s="13">
        <v>1357503.48</v>
      </c>
      <c r="EF102" s="14">
        <v>52.499400000000001</v>
      </c>
      <c r="EG102" s="14">
        <v>52.205199999999998</v>
      </c>
      <c r="EH102" s="14">
        <v>52.184899999999999</v>
      </c>
      <c r="EI102" s="15">
        <v>52.2941</v>
      </c>
      <c r="EJ102" s="13">
        <v>1456106.12</v>
      </c>
      <c r="EK102" s="14">
        <v>52.505099999999999</v>
      </c>
      <c r="EL102" s="14">
        <v>52.222999999999999</v>
      </c>
      <c r="EM102" s="14">
        <v>52.198500000000003</v>
      </c>
      <c r="EN102" s="15">
        <v>52.306699999999999</v>
      </c>
      <c r="EO102" s="13">
        <v>1649639.88</v>
      </c>
      <c r="EP102" s="14">
        <v>52.451000000000001</v>
      </c>
      <c r="EQ102" s="14">
        <v>52.242699999999999</v>
      </c>
      <c r="ER102" s="14">
        <v>52.215299999999999</v>
      </c>
      <c r="ES102" s="15">
        <v>52.301699999999997</v>
      </c>
      <c r="ET102" s="13">
        <v>1894725.6</v>
      </c>
      <c r="EU102" s="14">
        <v>52.372500000000002</v>
      </c>
      <c r="EV102" s="14">
        <v>52.236800000000002</v>
      </c>
      <c r="EW102" s="14">
        <v>52.205599999999997</v>
      </c>
      <c r="EX102" s="15">
        <v>52.271000000000001</v>
      </c>
      <c r="EY102" s="37">
        <v>0</v>
      </c>
      <c r="EZ102" s="38">
        <v>0</v>
      </c>
      <c r="FA102" s="38">
        <v>0</v>
      </c>
      <c r="FB102" s="38">
        <v>0</v>
      </c>
      <c r="FC102" s="39">
        <v>0</v>
      </c>
      <c r="FD102" s="37">
        <v>0</v>
      </c>
      <c r="FE102" s="38">
        <v>0</v>
      </c>
      <c r="FF102" s="38">
        <v>0</v>
      </c>
      <c r="FG102" s="38">
        <v>0</v>
      </c>
      <c r="FH102" s="39">
        <v>0</v>
      </c>
      <c r="FI102" s="37">
        <v>0</v>
      </c>
      <c r="FJ102" s="38">
        <v>0</v>
      </c>
      <c r="FK102" s="38">
        <v>0</v>
      </c>
      <c r="FL102" s="38">
        <v>0</v>
      </c>
      <c r="FM102" s="39">
        <v>0</v>
      </c>
      <c r="FN102" s="37">
        <v>0</v>
      </c>
      <c r="FO102" s="38">
        <v>0</v>
      </c>
      <c r="FP102" s="38">
        <v>0</v>
      </c>
      <c r="FQ102" s="38">
        <v>0</v>
      </c>
      <c r="FR102" s="39">
        <v>0</v>
      </c>
      <c r="FS102" s="37">
        <v>0</v>
      </c>
      <c r="FT102" s="38">
        <v>0</v>
      </c>
      <c r="FU102" s="38">
        <v>0</v>
      </c>
      <c r="FV102" s="38">
        <v>0</v>
      </c>
      <c r="FW102" s="39">
        <v>0</v>
      </c>
      <c r="FX102" s="37">
        <v>0</v>
      </c>
      <c r="FY102" s="38">
        <v>0</v>
      </c>
      <c r="FZ102" s="38">
        <v>0</v>
      </c>
      <c r="GA102" s="38">
        <v>0</v>
      </c>
      <c r="GB102" s="39">
        <v>0</v>
      </c>
    </row>
    <row r="103" spans="2:184" ht="15" customHeight="1">
      <c r="B103" s="122"/>
      <c r="C103" s="72" t="s">
        <v>19</v>
      </c>
      <c r="D103" s="4">
        <f>-(($B67 - 8) * 6)</f>
        <v>-12</v>
      </c>
      <c r="E103" s="5">
        <v>2873981.4</v>
      </c>
      <c r="F103" s="6">
        <v>81.183199999999999</v>
      </c>
      <c r="G103" s="6">
        <v>80.282399999999996</v>
      </c>
      <c r="H103" s="6">
        <v>80.255399999999995</v>
      </c>
      <c r="I103" s="7">
        <v>80.552700000000002</v>
      </c>
      <c r="J103" s="5">
        <v>2688686</v>
      </c>
      <c r="K103" s="6">
        <v>81.349199999999996</v>
      </c>
      <c r="L103" s="6">
        <v>80.4328</v>
      </c>
      <c r="M103" s="6">
        <v>80.409199999999998</v>
      </c>
      <c r="N103" s="7">
        <v>80.708799999999997</v>
      </c>
      <c r="O103" s="5">
        <v>2585661.56</v>
      </c>
      <c r="P103" s="6">
        <v>81.462999999999994</v>
      </c>
      <c r="Q103" s="6">
        <v>80.564599999999999</v>
      </c>
      <c r="R103" s="6">
        <v>80.537999999999997</v>
      </c>
      <c r="S103" s="7">
        <v>80.834400000000002</v>
      </c>
      <c r="T103" s="5">
        <v>2520182.16</v>
      </c>
      <c r="U103" s="6">
        <v>81.527000000000001</v>
      </c>
      <c r="V103" s="6">
        <v>80.607299999999995</v>
      </c>
      <c r="W103" s="6">
        <v>80.595399999999998</v>
      </c>
      <c r="X103" s="7">
        <v>80.888400000000004</v>
      </c>
      <c r="Y103" s="5">
        <v>2492227.96</v>
      </c>
      <c r="Z103" s="6">
        <v>81.564800000000005</v>
      </c>
      <c r="AA103" s="6">
        <v>80.641900000000007</v>
      </c>
      <c r="AB103" s="6">
        <v>80.628299999999996</v>
      </c>
      <c r="AC103" s="7">
        <v>80.923299999999998</v>
      </c>
      <c r="AD103" s="5">
        <v>2498716.2000000002</v>
      </c>
      <c r="AE103" s="6">
        <v>81.584500000000006</v>
      </c>
      <c r="AF103" s="6">
        <v>80.666700000000006</v>
      </c>
      <c r="AG103" s="6">
        <v>80.657200000000003</v>
      </c>
      <c r="AH103" s="7">
        <v>80.948099999999997</v>
      </c>
      <c r="AI103" s="31">
        <v>0</v>
      </c>
      <c r="AJ103" s="32">
        <v>0</v>
      </c>
      <c r="AK103" s="32">
        <v>0</v>
      </c>
      <c r="AL103" s="32">
        <v>0</v>
      </c>
      <c r="AM103" s="33">
        <v>0</v>
      </c>
      <c r="AN103" s="31">
        <v>0</v>
      </c>
      <c r="AO103" s="32">
        <v>0</v>
      </c>
      <c r="AP103" s="32">
        <v>0</v>
      </c>
      <c r="AQ103" s="32">
        <v>0</v>
      </c>
      <c r="AR103" s="33">
        <v>0</v>
      </c>
      <c r="AS103" s="31">
        <v>0</v>
      </c>
      <c r="AT103" s="32">
        <v>0</v>
      </c>
      <c r="AU103" s="32">
        <v>0</v>
      </c>
      <c r="AV103" s="32">
        <v>0</v>
      </c>
      <c r="AW103" s="33">
        <v>0</v>
      </c>
      <c r="AX103" s="31">
        <v>0</v>
      </c>
      <c r="AY103" s="32">
        <v>0</v>
      </c>
      <c r="AZ103" s="32">
        <v>0</v>
      </c>
      <c r="BA103" s="32">
        <v>0</v>
      </c>
      <c r="BB103" s="33">
        <v>0</v>
      </c>
      <c r="BC103" s="31">
        <v>0</v>
      </c>
      <c r="BD103" s="32">
        <v>0</v>
      </c>
      <c r="BE103" s="32">
        <v>0</v>
      </c>
      <c r="BF103" s="32">
        <v>0</v>
      </c>
      <c r="BG103" s="33">
        <v>0</v>
      </c>
      <c r="BH103" s="31">
        <v>0</v>
      </c>
      <c r="BI103" s="32">
        <v>0</v>
      </c>
      <c r="BJ103" s="32">
        <v>0</v>
      </c>
      <c r="BK103" s="32">
        <v>0</v>
      </c>
      <c r="BL103" s="33">
        <v>0</v>
      </c>
      <c r="BM103" s="5">
        <v>2881693.16</v>
      </c>
      <c r="BN103" s="6">
        <v>81.181899999999999</v>
      </c>
      <c r="BO103" s="6">
        <v>80.281599999999997</v>
      </c>
      <c r="BP103" s="6">
        <v>80.2607</v>
      </c>
      <c r="BQ103" s="7">
        <v>80.553899999999999</v>
      </c>
      <c r="BR103" s="5">
        <v>2697266.88</v>
      </c>
      <c r="BS103" s="6">
        <v>81.355000000000004</v>
      </c>
      <c r="BT103" s="6">
        <v>80.427899999999994</v>
      </c>
      <c r="BU103" s="6">
        <v>80.414299999999997</v>
      </c>
      <c r="BV103" s="7">
        <v>80.710499999999996</v>
      </c>
      <c r="BW103" s="5">
        <v>2595092.7599999998</v>
      </c>
      <c r="BX103" s="6">
        <v>81.462500000000006</v>
      </c>
      <c r="BY103" s="6">
        <v>80.557699999999997</v>
      </c>
      <c r="BZ103" s="6">
        <v>80.539000000000001</v>
      </c>
      <c r="CA103" s="7">
        <v>80.8322</v>
      </c>
      <c r="CB103" s="5">
        <v>2529589.56</v>
      </c>
      <c r="CC103" s="6">
        <v>81.523399999999995</v>
      </c>
      <c r="CD103" s="6">
        <v>80.610699999999994</v>
      </c>
      <c r="CE103" s="6">
        <v>80.596800000000002</v>
      </c>
      <c r="CF103" s="7">
        <v>80.889099999999999</v>
      </c>
      <c r="CG103" s="5">
        <v>2501295.08</v>
      </c>
      <c r="CH103" s="6">
        <v>81.565399999999997</v>
      </c>
      <c r="CI103" s="6">
        <v>80.638499999999993</v>
      </c>
      <c r="CJ103" s="6">
        <v>80.619900000000001</v>
      </c>
      <c r="CK103" s="7">
        <v>80.919300000000007</v>
      </c>
      <c r="CL103" s="5">
        <v>2507632.36</v>
      </c>
      <c r="CM103" s="6">
        <v>81.592399999999998</v>
      </c>
      <c r="CN103" s="6">
        <v>80.662700000000001</v>
      </c>
      <c r="CO103" s="6">
        <v>80.653400000000005</v>
      </c>
      <c r="CP103" s="7">
        <v>80.947599999999994</v>
      </c>
      <c r="CQ103" s="31">
        <v>0</v>
      </c>
      <c r="CR103" s="32">
        <v>0</v>
      </c>
      <c r="CS103" s="32">
        <v>0</v>
      </c>
      <c r="CT103" s="32">
        <v>0</v>
      </c>
      <c r="CU103" s="33">
        <v>0</v>
      </c>
      <c r="CV103" s="31">
        <v>0</v>
      </c>
      <c r="CW103" s="32">
        <v>0</v>
      </c>
      <c r="CX103" s="32">
        <v>0</v>
      </c>
      <c r="CY103" s="32">
        <v>0</v>
      </c>
      <c r="CZ103" s="33">
        <v>0</v>
      </c>
      <c r="DA103" s="31">
        <v>0</v>
      </c>
      <c r="DB103" s="32">
        <v>0</v>
      </c>
      <c r="DC103" s="32">
        <v>0</v>
      </c>
      <c r="DD103" s="32">
        <v>0</v>
      </c>
      <c r="DE103" s="33">
        <v>0</v>
      </c>
      <c r="DF103" s="31">
        <v>0</v>
      </c>
      <c r="DG103" s="32">
        <v>0</v>
      </c>
      <c r="DH103" s="32">
        <v>0</v>
      </c>
      <c r="DI103" s="32">
        <v>0</v>
      </c>
      <c r="DJ103" s="33">
        <v>0</v>
      </c>
      <c r="DK103" s="31">
        <v>0</v>
      </c>
      <c r="DL103" s="32">
        <v>0</v>
      </c>
      <c r="DM103" s="32">
        <v>0</v>
      </c>
      <c r="DN103" s="32">
        <v>0</v>
      </c>
      <c r="DO103" s="33">
        <v>0</v>
      </c>
      <c r="DP103" s="31">
        <v>0</v>
      </c>
      <c r="DQ103" s="32">
        <v>0</v>
      </c>
      <c r="DR103" s="32">
        <v>0</v>
      </c>
      <c r="DS103" s="32">
        <v>0</v>
      </c>
      <c r="DT103" s="33">
        <v>0</v>
      </c>
      <c r="DU103" s="5">
        <v>2878964.64</v>
      </c>
      <c r="DV103" s="6">
        <v>81.177199999999999</v>
      </c>
      <c r="DW103" s="6">
        <v>80.2804</v>
      </c>
      <c r="DX103" s="6">
        <v>80.256699999999995</v>
      </c>
      <c r="DY103" s="7">
        <v>80.550700000000006</v>
      </c>
      <c r="DZ103" s="5">
        <v>2693826.28</v>
      </c>
      <c r="EA103" s="6">
        <v>81.3626</v>
      </c>
      <c r="EB103" s="6">
        <v>80.4298</v>
      </c>
      <c r="EC103" s="6">
        <v>80.413600000000002</v>
      </c>
      <c r="ED103" s="7">
        <v>80.713099999999997</v>
      </c>
      <c r="EE103" s="5">
        <v>2591053.7999999998</v>
      </c>
      <c r="EF103" s="6">
        <v>81.462000000000003</v>
      </c>
      <c r="EG103" s="6">
        <v>80.563599999999994</v>
      </c>
      <c r="EH103" s="6">
        <v>80.540599999999998</v>
      </c>
      <c r="EI103" s="7">
        <v>80.834599999999995</v>
      </c>
      <c r="EJ103" s="5">
        <v>2525709.36</v>
      </c>
      <c r="EK103" s="6">
        <v>81.530500000000004</v>
      </c>
      <c r="EL103" s="6">
        <v>80.606099999999998</v>
      </c>
      <c r="EM103" s="6">
        <v>80.599800000000002</v>
      </c>
      <c r="EN103" s="7">
        <v>80.890600000000006</v>
      </c>
      <c r="EO103" s="5">
        <v>2497544.7599999998</v>
      </c>
      <c r="EP103" s="6">
        <v>81.566800000000001</v>
      </c>
      <c r="EQ103" s="6">
        <v>80.640799999999999</v>
      </c>
      <c r="ER103" s="6">
        <v>80.628100000000003</v>
      </c>
      <c r="ES103" s="7">
        <v>80.923400000000001</v>
      </c>
      <c r="ET103" s="5">
        <v>2503882.92</v>
      </c>
      <c r="EU103" s="6">
        <v>81.587800000000001</v>
      </c>
      <c r="EV103" s="6">
        <v>80.661000000000001</v>
      </c>
      <c r="EW103" s="6">
        <v>80.657200000000003</v>
      </c>
      <c r="EX103" s="7">
        <v>80.947000000000003</v>
      </c>
      <c r="EY103" s="31">
        <v>0</v>
      </c>
      <c r="EZ103" s="32">
        <v>0</v>
      </c>
      <c r="FA103" s="32">
        <v>0</v>
      </c>
      <c r="FB103" s="32">
        <v>0</v>
      </c>
      <c r="FC103" s="33">
        <v>0</v>
      </c>
      <c r="FD103" s="31">
        <v>0</v>
      </c>
      <c r="FE103" s="32">
        <v>0</v>
      </c>
      <c r="FF103" s="32">
        <v>0</v>
      </c>
      <c r="FG103" s="32">
        <v>0</v>
      </c>
      <c r="FH103" s="33">
        <v>0</v>
      </c>
      <c r="FI103" s="31">
        <v>0</v>
      </c>
      <c r="FJ103" s="32">
        <v>0</v>
      </c>
      <c r="FK103" s="32">
        <v>0</v>
      </c>
      <c r="FL103" s="32">
        <v>0</v>
      </c>
      <c r="FM103" s="33">
        <v>0</v>
      </c>
      <c r="FN103" s="31">
        <v>0</v>
      </c>
      <c r="FO103" s="32">
        <v>0</v>
      </c>
      <c r="FP103" s="32">
        <v>0</v>
      </c>
      <c r="FQ103" s="32">
        <v>0</v>
      </c>
      <c r="FR103" s="33">
        <v>0</v>
      </c>
      <c r="FS103" s="31">
        <v>0</v>
      </c>
      <c r="FT103" s="32">
        <v>0</v>
      </c>
      <c r="FU103" s="32">
        <v>0</v>
      </c>
      <c r="FV103" s="32">
        <v>0</v>
      </c>
      <c r="FW103" s="33">
        <v>0</v>
      </c>
      <c r="FX103" s="31">
        <v>0</v>
      </c>
      <c r="FY103" s="32">
        <v>0</v>
      </c>
      <c r="FZ103" s="32">
        <v>0</v>
      </c>
      <c r="GA103" s="32">
        <v>0</v>
      </c>
      <c r="GB103" s="33">
        <v>0</v>
      </c>
    </row>
    <row r="104" spans="2:184" ht="15" customHeight="1">
      <c r="B104" s="122"/>
      <c r="C104" s="73"/>
      <c r="D104" s="8">
        <f>$D103 + 2</f>
        <v>-10</v>
      </c>
      <c r="E104" s="9">
        <v>2686954.64</v>
      </c>
      <c r="F104" s="10">
        <v>74.09</v>
      </c>
      <c r="G104" s="10">
        <v>73.660600000000002</v>
      </c>
      <c r="H104" s="10">
        <v>73.669300000000007</v>
      </c>
      <c r="I104" s="11">
        <v>73.802099999999996</v>
      </c>
      <c r="J104" s="9">
        <v>2538370.7999999998</v>
      </c>
      <c r="K104" s="10">
        <v>74.139700000000005</v>
      </c>
      <c r="L104" s="10">
        <v>73.710899999999995</v>
      </c>
      <c r="M104" s="10">
        <v>73.722800000000007</v>
      </c>
      <c r="N104" s="11">
        <v>73.853300000000004</v>
      </c>
      <c r="O104" s="9">
        <v>2450127.7200000002</v>
      </c>
      <c r="P104" s="10">
        <v>74.167699999999996</v>
      </c>
      <c r="Q104" s="10">
        <v>73.742199999999997</v>
      </c>
      <c r="R104" s="10">
        <v>73.758200000000002</v>
      </c>
      <c r="S104" s="11">
        <v>73.884900000000002</v>
      </c>
      <c r="T104" s="9">
        <v>2397508.7599999998</v>
      </c>
      <c r="U104" s="10">
        <v>74.182100000000005</v>
      </c>
      <c r="V104" s="10">
        <v>73.756799999999998</v>
      </c>
      <c r="W104" s="10">
        <v>73.774699999999996</v>
      </c>
      <c r="X104" s="11">
        <v>73.900099999999995</v>
      </c>
      <c r="Y104" s="9">
        <v>2381978.84</v>
      </c>
      <c r="Z104" s="10">
        <v>74.1905</v>
      </c>
      <c r="AA104" s="10">
        <v>73.767099999999999</v>
      </c>
      <c r="AB104" s="10">
        <v>73.780100000000004</v>
      </c>
      <c r="AC104" s="11">
        <v>73.908100000000005</v>
      </c>
      <c r="AD104" s="9">
        <v>2402230.96</v>
      </c>
      <c r="AE104" s="10">
        <v>74.194900000000004</v>
      </c>
      <c r="AF104" s="10">
        <v>73.778899999999993</v>
      </c>
      <c r="AG104" s="10">
        <v>73.790999999999997</v>
      </c>
      <c r="AH104" s="11">
        <v>73.917299999999997</v>
      </c>
      <c r="AI104" s="34">
        <v>0</v>
      </c>
      <c r="AJ104" s="35">
        <v>0</v>
      </c>
      <c r="AK104" s="35">
        <v>0</v>
      </c>
      <c r="AL104" s="35">
        <v>0</v>
      </c>
      <c r="AM104" s="36">
        <v>0</v>
      </c>
      <c r="AN104" s="34">
        <v>0</v>
      </c>
      <c r="AO104" s="35">
        <v>0</v>
      </c>
      <c r="AP104" s="35">
        <v>0</v>
      </c>
      <c r="AQ104" s="35">
        <v>0</v>
      </c>
      <c r="AR104" s="36">
        <v>0</v>
      </c>
      <c r="AS104" s="34">
        <v>0</v>
      </c>
      <c r="AT104" s="35">
        <v>0</v>
      </c>
      <c r="AU104" s="35">
        <v>0</v>
      </c>
      <c r="AV104" s="35">
        <v>0</v>
      </c>
      <c r="AW104" s="36">
        <v>0</v>
      </c>
      <c r="AX104" s="34">
        <v>0</v>
      </c>
      <c r="AY104" s="35">
        <v>0</v>
      </c>
      <c r="AZ104" s="35">
        <v>0</v>
      </c>
      <c r="BA104" s="35">
        <v>0</v>
      </c>
      <c r="BB104" s="36">
        <v>0</v>
      </c>
      <c r="BC104" s="34">
        <v>0</v>
      </c>
      <c r="BD104" s="35">
        <v>0</v>
      </c>
      <c r="BE104" s="35">
        <v>0</v>
      </c>
      <c r="BF104" s="35">
        <v>0</v>
      </c>
      <c r="BG104" s="36">
        <v>0</v>
      </c>
      <c r="BH104" s="34">
        <v>0</v>
      </c>
      <c r="BI104" s="35">
        <v>0</v>
      </c>
      <c r="BJ104" s="35">
        <v>0</v>
      </c>
      <c r="BK104" s="35">
        <v>0</v>
      </c>
      <c r="BL104" s="36">
        <v>0</v>
      </c>
      <c r="BM104" s="9">
        <v>2694984.6</v>
      </c>
      <c r="BN104" s="10">
        <v>74.0886</v>
      </c>
      <c r="BO104" s="10">
        <v>73.656599999999997</v>
      </c>
      <c r="BP104" s="10">
        <v>73.666700000000006</v>
      </c>
      <c r="BQ104" s="11">
        <v>73.799300000000002</v>
      </c>
      <c r="BR104" s="9">
        <v>2547339.88</v>
      </c>
      <c r="BS104" s="10">
        <v>74.139399999999995</v>
      </c>
      <c r="BT104" s="10">
        <v>73.713700000000003</v>
      </c>
      <c r="BU104" s="10">
        <v>73.721800000000002</v>
      </c>
      <c r="BV104" s="11">
        <v>73.853800000000007</v>
      </c>
      <c r="BW104" s="9">
        <v>2459768.2000000002</v>
      </c>
      <c r="BX104" s="10">
        <v>74.168000000000006</v>
      </c>
      <c r="BY104" s="10">
        <v>73.743700000000004</v>
      </c>
      <c r="BZ104" s="10">
        <v>73.760800000000003</v>
      </c>
      <c r="CA104" s="11">
        <v>73.886399999999995</v>
      </c>
      <c r="CB104" s="9">
        <v>2406806.7999999998</v>
      </c>
      <c r="CC104" s="10">
        <v>74.185299999999998</v>
      </c>
      <c r="CD104" s="10">
        <v>73.755600000000001</v>
      </c>
      <c r="CE104" s="10">
        <v>73.772400000000005</v>
      </c>
      <c r="CF104" s="11">
        <v>73.899900000000002</v>
      </c>
      <c r="CG104" s="9">
        <v>2391035.36</v>
      </c>
      <c r="CH104" s="10">
        <v>74.1922</v>
      </c>
      <c r="CI104" s="10">
        <v>73.763499999999993</v>
      </c>
      <c r="CJ104" s="10">
        <v>73.779700000000005</v>
      </c>
      <c r="CK104" s="11">
        <v>73.907300000000006</v>
      </c>
      <c r="CL104" s="9">
        <v>2411511.16</v>
      </c>
      <c r="CM104" s="10">
        <v>74.198099999999997</v>
      </c>
      <c r="CN104" s="10">
        <v>73.779200000000003</v>
      </c>
      <c r="CO104" s="10">
        <v>73.790499999999994</v>
      </c>
      <c r="CP104" s="11">
        <v>73.918300000000002</v>
      </c>
      <c r="CQ104" s="34">
        <v>0</v>
      </c>
      <c r="CR104" s="35">
        <v>0</v>
      </c>
      <c r="CS104" s="35">
        <v>0</v>
      </c>
      <c r="CT104" s="35">
        <v>0</v>
      </c>
      <c r="CU104" s="36">
        <v>0</v>
      </c>
      <c r="CV104" s="34">
        <v>0</v>
      </c>
      <c r="CW104" s="35">
        <v>0</v>
      </c>
      <c r="CX104" s="35">
        <v>0</v>
      </c>
      <c r="CY104" s="35">
        <v>0</v>
      </c>
      <c r="CZ104" s="36">
        <v>0</v>
      </c>
      <c r="DA104" s="34">
        <v>0</v>
      </c>
      <c r="DB104" s="35">
        <v>0</v>
      </c>
      <c r="DC104" s="35">
        <v>0</v>
      </c>
      <c r="DD104" s="35">
        <v>0</v>
      </c>
      <c r="DE104" s="36">
        <v>0</v>
      </c>
      <c r="DF104" s="34">
        <v>0</v>
      </c>
      <c r="DG104" s="35">
        <v>0</v>
      </c>
      <c r="DH104" s="35">
        <v>0</v>
      </c>
      <c r="DI104" s="35">
        <v>0</v>
      </c>
      <c r="DJ104" s="36">
        <v>0</v>
      </c>
      <c r="DK104" s="34">
        <v>0</v>
      </c>
      <c r="DL104" s="35">
        <v>0</v>
      </c>
      <c r="DM104" s="35">
        <v>0</v>
      </c>
      <c r="DN104" s="35">
        <v>0</v>
      </c>
      <c r="DO104" s="36">
        <v>0</v>
      </c>
      <c r="DP104" s="34">
        <v>0</v>
      </c>
      <c r="DQ104" s="35">
        <v>0</v>
      </c>
      <c r="DR104" s="35">
        <v>0</v>
      </c>
      <c r="DS104" s="35">
        <v>0</v>
      </c>
      <c r="DT104" s="36">
        <v>0</v>
      </c>
      <c r="DU104" s="9">
        <v>2691924.16</v>
      </c>
      <c r="DV104" s="10">
        <v>74.087800000000001</v>
      </c>
      <c r="DW104" s="10">
        <v>73.653999999999996</v>
      </c>
      <c r="DX104" s="10">
        <v>73.6661</v>
      </c>
      <c r="DY104" s="11">
        <v>73.798000000000002</v>
      </c>
      <c r="DZ104" s="9">
        <v>2543470.6800000002</v>
      </c>
      <c r="EA104" s="10">
        <v>74.144599999999997</v>
      </c>
      <c r="EB104" s="10">
        <v>73.710999999999999</v>
      </c>
      <c r="EC104" s="10">
        <v>73.717200000000005</v>
      </c>
      <c r="ED104" s="11">
        <v>73.852900000000005</v>
      </c>
      <c r="EE104" s="9">
        <v>2455647.48</v>
      </c>
      <c r="EF104" s="10">
        <v>74.164900000000003</v>
      </c>
      <c r="EG104" s="10">
        <v>73.742500000000007</v>
      </c>
      <c r="EH104" s="10">
        <v>73.758899999999997</v>
      </c>
      <c r="EI104" s="11">
        <v>73.884399999999999</v>
      </c>
      <c r="EJ104" s="9">
        <v>2402954.6800000002</v>
      </c>
      <c r="EK104" s="10">
        <v>74.181299999999993</v>
      </c>
      <c r="EL104" s="10">
        <v>73.756</v>
      </c>
      <c r="EM104" s="10">
        <v>73.767700000000005</v>
      </c>
      <c r="EN104" s="11">
        <v>73.897199999999998</v>
      </c>
      <c r="EO104" s="9">
        <v>2387258.92</v>
      </c>
      <c r="EP104" s="10">
        <v>74.19</v>
      </c>
      <c r="EQ104" s="10">
        <v>73.765900000000002</v>
      </c>
      <c r="ER104" s="10">
        <v>73.7834</v>
      </c>
      <c r="ES104" s="11">
        <v>73.908699999999996</v>
      </c>
      <c r="ET104" s="9">
        <v>2407819.7599999998</v>
      </c>
      <c r="EU104" s="10">
        <v>74.201700000000002</v>
      </c>
      <c r="EV104" s="10">
        <v>73.777799999999999</v>
      </c>
      <c r="EW104" s="10">
        <v>73.790099999999995</v>
      </c>
      <c r="EX104" s="11">
        <v>73.918800000000005</v>
      </c>
      <c r="EY104" s="34">
        <v>0</v>
      </c>
      <c r="EZ104" s="35">
        <v>0</v>
      </c>
      <c r="FA104" s="35">
        <v>0</v>
      </c>
      <c r="FB104" s="35">
        <v>0</v>
      </c>
      <c r="FC104" s="36">
        <v>0</v>
      </c>
      <c r="FD104" s="34">
        <v>0</v>
      </c>
      <c r="FE104" s="35">
        <v>0</v>
      </c>
      <c r="FF104" s="35">
        <v>0</v>
      </c>
      <c r="FG104" s="35">
        <v>0</v>
      </c>
      <c r="FH104" s="36">
        <v>0</v>
      </c>
      <c r="FI104" s="34">
        <v>0</v>
      </c>
      <c r="FJ104" s="35">
        <v>0</v>
      </c>
      <c r="FK104" s="35">
        <v>0</v>
      </c>
      <c r="FL104" s="35">
        <v>0</v>
      </c>
      <c r="FM104" s="36">
        <v>0</v>
      </c>
      <c r="FN104" s="34">
        <v>0</v>
      </c>
      <c r="FO104" s="35">
        <v>0</v>
      </c>
      <c r="FP104" s="35">
        <v>0</v>
      </c>
      <c r="FQ104" s="35">
        <v>0</v>
      </c>
      <c r="FR104" s="36">
        <v>0</v>
      </c>
      <c r="FS104" s="34">
        <v>0</v>
      </c>
      <c r="FT104" s="35">
        <v>0</v>
      </c>
      <c r="FU104" s="35">
        <v>0</v>
      </c>
      <c r="FV104" s="35">
        <v>0</v>
      </c>
      <c r="FW104" s="36">
        <v>0</v>
      </c>
      <c r="FX104" s="34">
        <v>0</v>
      </c>
      <c r="FY104" s="35">
        <v>0</v>
      </c>
      <c r="FZ104" s="35">
        <v>0</v>
      </c>
      <c r="GA104" s="35">
        <v>0</v>
      </c>
      <c r="GB104" s="36">
        <v>0</v>
      </c>
    </row>
    <row r="105" spans="2:184" ht="15" customHeight="1">
      <c r="B105" s="122"/>
      <c r="C105" s="73"/>
      <c r="D105" s="8">
        <f t="shared" ref="D105:D114" si="8">$D104 + 2</f>
        <v>-8</v>
      </c>
      <c r="E105" s="9">
        <v>2523914.7200000002</v>
      </c>
      <c r="F105" s="10">
        <v>69.960700000000003</v>
      </c>
      <c r="G105" s="10">
        <v>69.703800000000001</v>
      </c>
      <c r="H105" s="10">
        <v>69.7072</v>
      </c>
      <c r="I105" s="11">
        <v>69.788899999999998</v>
      </c>
      <c r="J105" s="9">
        <v>2401861.88</v>
      </c>
      <c r="K105" s="10">
        <v>69.984800000000007</v>
      </c>
      <c r="L105" s="10">
        <v>69.734399999999994</v>
      </c>
      <c r="M105" s="10">
        <v>69.736400000000003</v>
      </c>
      <c r="N105" s="11">
        <v>69.816999999999993</v>
      </c>
      <c r="O105" s="9">
        <v>2325355.7599999998</v>
      </c>
      <c r="P105" s="10">
        <v>70.001999999999995</v>
      </c>
      <c r="Q105" s="10">
        <v>69.747900000000001</v>
      </c>
      <c r="R105" s="10">
        <v>69.748900000000006</v>
      </c>
      <c r="S105" s="11">
        <v>69.831299999999999</v>
      </c>
      <c r="T105" s="9">
        <v>2285584.6800000002</v>
      </c>
      <c r="U105" s="10">
        <v>70.010000000000005</v>
      </c>
      <c r="V105" s="10">
        <v>69.757199999999997</v>
      </c>
      <c r="W105" s="10">
        <v>69.760999999999996</v>
      </c>
      <c r="X105" s="11">
        <v>69.841099999999997</v>
      </c>
      <c r="Y105" s="9">
        <v>2281149.48</v>
      </c>
      <c r="Z105" s="10">
        <v>70.011200000000002</v>
      </c>
      <c r="AA105" s="10">
        <v>69.767399999999995</v>
      </c>
      <c r="AB105" s="10">
        <v>69.765699999999995</v>
      </c>
      <c r="AC105" s="11">
        <v>69.846599999999995</v>
      </c>
      <c r="AD105" s="9">
        <v>2317936.92</v>
      </c>
      <c r="AE105" s="10">
        <v>70.0214</v>
      </c>
      <c r="AF105" s="10">
        <v>69.773499999999999</v>
      </c>
      <c r="AG105" s="10">
        <v>69.775599999999997</v>
      </c>
      <c r="AH105" s="11">
        <v>69.8553</v>
      </c>
      <c r="AI105" s="34">
        <v>0</v>
      </c>
      <c r="AJ105" s="35">
        <v>0</v>
      </c>
      <c r="AK105" s="35">
        <v>0</v>
      </c>
      <c r="AL105" s="35">
        <v>0</v>
      </c>
      <c r="AM105" s="36">
        <v>0</v>
      </c>
      <c r="AN105" s="34">
        <v>0</v>
      </c>
      <c r="AO105" s="35">
        <v>0</v>
      </c>
      <c r="AP105" s="35">
        <v>0</v>
      </c>
      <c r="AQ105" s="35">
        <v>0</v>
      </c>
      <c r="AR105" s="36">
        <v>0</v>
      </c>
      <c r="AS105" s="34">
        <v>0</v>
      </c>
      <c r="AT105" s="35">
        <v>0</v>
      </c>
      <c r="AU105" s="35">
        <v>0</v>
      </c>
      <c r="AV105" s="35">
        <v>0</v>
      </c>
      <c r="AW105" s="36">
        <v>0</v>
      </c>
      <c r="AX105" s="34">
        <v>0</v>
      </c>
      <c r="AY105" s="35">
        <v>0</v>
      </c>
      <c r="AZ105" s="35">
        <v>0</v>
      </c>
      <c r="BA105" s="35">
        <v>0</v>
      </c>
      <c r="BB105" s="36">
        <v>0</v>
      </c>
      <c r="BC105" s="34">
        <v>0</v>
      </c>
      <c r="BD105" s="35">
        <v>0</v>
      </c>
      <c r="BE105" s="35">
        <v>0</v>
      </c>
      <c r="BF105" s="35">
        <v>0</v>
      </c>
      <c r="BG105" s="36">
        <v>0</v>
      </c>
      <c r="BH105" s="34">
        <v>0</v>
      </c>
      <c r="BI105" s="35">
        <v>0</v>
      </c>
      <c r="BJ105" s="35">
        <v>0</v>
      </c>
      <c r="BK105" s="35">
        <v>0</v>
      </c>
      <c r="BL105" s="36">
        <v>0</v>
      </c>
      <c r="BM105" s="9">
        <v>2532446.96</v>
      </c>
      <c r="BN105" s="10">
        <v>69.963999999999999</v>
      </c>
      <c r="BO105" s="10">
        <v>69.700599999999994</v>
      </c>
      <c r="BP105" s="10">
        <v>69.703999999999994</v>
      </c>
      <c r="BQ105" s="11">
        <v>69.787800000000004</v>
      </c>
      <c r="BR105" s="9">
        <v>2411282.2400000002</v>
      </c>
      <c r="BS105" s="10">
        <v>69.986400000000003</v>
      </c>
      <c r="BT105" s="10">
        <v>69.735500000000002</v>
      </c>
      <c r="BU105" s="10">
        <v>69.735799999999998</v>
      </c>
      <c r="BV105" s="11">
        <v>69.817599999999999</v>
      </c>
      <c r="BW105" s="9">
        <v>2335105.7599999998</v>
      </c>
      <c r="BX105" s="10">
        <v>70.002300000000005</v>
      </c>
      <c r="BY105" s="10">
        <v>69.748000000000005</v>
      </c>
      <c r="BZ105" s="10">
        <v>69.750399999999999</v>
      </c>
      <c r="CA105" s="11">
        <v>69.831900000000005</v>
      </c>
      <c r="CB105" s="9">
        <v>2294819.12</v>
      </c>
      <c r="CC105" s="10">
        <v>70.013300000000001</v>
      </c>
      <c r="CD105" s="10">
        <v>69.758899999999997</v>
      </c>
      <c r="CE105" s="10">
        <v>69.761399999999995</v>
      </c>
      <c r="CF105" s="11">
        <v>69.8429</v>
      </c>
      <c r="CG105" s="9">
        <v>2290056</v>
      </c>
      <c r="CH105" s="10">
        <v>70.010599999999997</v>
      </c>
      <c r="CI105" s="10">
        <v>69.7637</v>
      </c>
      <c r="CJ105" s="10">
        <v>69.766199999999998</v>
      </c>
      <c r="CK105" s="11">
        <v>69.845299999999995</v>
      </c>
      <c r="CL105" s="9">
        <v>2327497.12</v>
      </c>
      <c r="CM105" s="10">
        <v>70.023200000000003</v>
      </c>
      <c r="CN105" s="10">
        <v>69.773600000000002</v>
      </c>
      <c r="CO105" s="10">
        <v>69.775400000000005</v>
      </c>
      <c r="CP105" s="11">
        <v>69.855800000000002</v>
      </c>
      <c r="CQ105" s="34">
        <v>0</v>
      </c>
      <c r="CR105" s="35">
        <v>0</v>
      </c>
      <c r="CS105" s="35">
        <v>0</v>
      </c>
      <c r="CT105" s="35">
        <v>0</v>
      </c>
      <c r="CU105" s="36">
        <v>0</v>
      </c>
      <c r="CV105" s="34">
        <v>0</v>
      </c>
      <c r="CW105" s="35">
        <v>0</v>
      </c>
      <c r="CX105" s="35">
        <v>0</v>
      </c>
      <c r="CY105" s="35">
        <v>0</v>
      </c>
      <c r="CZ105" s="36">
        <v>0</v>
      </c>
      <c r="DA105" s="34">
        <v>0</v>
      </c>
      <c r="DB105" s="35">
        <v>0</v>
      </c>
      <c r="DC105" s="35">
        <v>0</v>
      </c>
      <c r="DD105" s="35">
        <v>0</v>
      </c>
      <c r="DE105" s="36">
        <v>0</v>
      </c>
      <c r="DF105" s="34">
        <v>0</v>
      </c>
      <c r="DG105" s="35">
        <v>0</v>
      </c>
      <c r="DH105" s="35">
        <v>0</v>
      </c>
      <c r="DI105" s="35">
        <v>0</v>
      </c>
      <c r="DJ105" s="36">
        <v>0</v>
      </c>
      <c r="DK105" s="34">
        <v>0</v>
      </c>
      <c r="DL105" s="35">
        <v>0</v>
      </c>
      <c r="DM105" s="35">
        <v>0</v>
      </c>
      <c r="DN105" s="35">
        <v>0</v>
      </c>
      <c r="DO105" s="36">
        <v>0</v>
      </c>
      <c r="DP105" s="34">
        <v>0</v>
      </c>
      <c r="DQ105" s="35">
        <v>0</v>
      </c>
      <c r="DR105" s="35">
        <v>0</v>
      </c>
      <c r="DS105" s="35">
        <v>0</v>
      </c>
      <c r="DT105" s="36">
        <v>0</v>
      </c>
      <c r="DU105" s="9">
        <v>2529116.7999999998</v>
      </c>
      <c r="DV105" s="10">
        <v>69.965000000000003</v>
      </c>
      <c r="DW105" s="10">
        <v>69.704999999999998</v>
      </c>
      <c r="DX105" s="10">
        <v>69.703699999999998</v>
      </c>
      <c r="DY105" s="11">
        <v>69.789500000000004</v>
      </c>
      <c r="DZ105" s="9">
        <v>2407201.6800000002</v>
      </c>
      <c r="EA105" s="10">
        <v>69.985600000000005</v>
      </c>
      <c r="EB105" s="10">
        <v>69.734200000000001</v>
      </c>
      <c r="EC105" s="10">
        <v>69.734499999999997</v>
      </c>
      <c r="ED105" s="11">
        <v>69.816500000000005</v>
      </c>
      <c r="EE105" s="9">
        <v>2330953.48</v>
      </c>
      <c r="EF105" s="10">
        <v>70.004099999999994</v>
      </c>
      <c r="EG105" s="10">
        <v>69.746899999999997</v>
      </c>
      <c r="EH105" s="10">
        <v>69.747799999999998</v>
      </c>
      <c r="EI105" s="11">
        <v>69.831299999999999</v>
      </c>
      <c r="EJ105" s="9">
        <v>2291073.56</v>
      </c>
      <c r="EK105" s="10">
        <v>70.010000000000005</v>
      </c>
      <c r="EL105" s="10">
        <v>69.758899999999997</v>
      </c>
      <c r="EM105" s="10">
        <v>69.760599999999997</v>
      </c>
      <c r="EN105" s="11">
        <v>69.8416</v>
      </c>
      <c r="EO105" s="9">
        <v>2286296.6</v>
      </c>
      <c r="EP105" s="10">
        <v>70.013000000000005</v>
      </c>
      <c r="EQ105" s="10">
        <v>69.761499999999998</v>
      </c>
      <c r="ER105" s="10">
        <v>69.765900000000002</v>
      </c>
      <c r="ES105" s="11">
        <v>69.845200000000006</v>
      </c>
      <c r="ET105" s="9">
        <v>2323534.56</v>
      </c>
      <c r="EU105" s="10">
        <v>70.022099999999995</v>
      </c>
      <c r="EV105" s="10">
        <v>69.770700000000005</v>
      </c>
      <c r="EW105" s="10">
        <v>69.774000000000001</v>
      </c>
      <c r="EX105" s="11">
        <v>69.853999999999999</v>
      </c>
      <c r="EY105" s="34">
        <v>0</v>
      </c>
      <c r="EZ105" s="35">
        <v>0</v>
      </c>
      <c r="FA105" s="35">
        <v>0</v>
      </c>
      <c r="FB105" s="35">
        <v>0</v>
      </c>
      <c r="FC105" s="36">
        <v>0</v>
      </c>
      <c r="FD105" s="34">
        <v>0</v>
      </c>
      <c r="FE105" s="35">
        <v>0</v>
      </c>
      <c r="FF105" s="35">
        <v>0</v>
      </c>
      <c r="FG105" s="35">
        <v>0</v>
      </c>
      <c r="FH105" s="36">
        <v>0</v>
      </c>
      <c r="FI105" s="34">
        <v>0</v>
      </c>
      <c r="FJ105" s="35">
        <v>0</v>
      </c>
      <c r="FK105" s="35">
        <v>0</v>
      </c>
      <c r="FL105" s="35">
        <v>0</v>
      </c>
      <c r="FM105" s="36">
        <v>0</v>
      </c>
      <c r="FN105" s="34">
        <v>0</v>
      </c>
      <c r="FO105" s="35">
        <v>0</v>
      </c>
      <c r="FP105" s="35">
        <v>0</v>
      </c>
      <c r="FQ105" s="35">
        <v>0</v>
      </c>
      <c r="FR105" s="36">
        <v>0</v>
      </c>
      <c r="FS105" s="34">
        <v>0</v>
      </c>
      <c r="FT105" s="35">
        <v>0</v>
      </c>
      <c r="FU105" s="35">
        <v>0</v>
      </c>
      <c r="FV105" s="35">
        <v>0</v>
      </c>
      <c r="FW105" s="36">
        <v>0</v>
      </c>
      <c r="FX105" s="34">
        <v>0</v>
      </c>
      <c r="FY105" s="35">
        <v>0</v>
      </c>
      <c r="FZ105" s="35">
        <v>0</v>
      </c>
      <c r="GA105" s="35">
        <v>0</v>
      </c>
      <c r="GB105" s="36">
        <v>0</v>
      </c>
    </row>
    <row r="106" spans="2:184" ht="15" customHeight="1">
      <c r="B106" s="122"/>
      <c r="C106" s="73"/>
      <c r="D106" s="8">
        <f t="shared" si="8"/>
        <v>-6</v>
      </c>
      <c r="E106" s="9">
        <v>2372055.2400000002</v>
      </c>
      <c r="F106" s="10">
        <v>67.240200000000002</v>
      </c>
      <c r="G106" s="10">
        <v>67.065299999999993</v>
      </c>
      <c r="H106" s="10">
        <v>67.062700000000007</v>
      </c>
      <c r="I106" s="11">
        <v>67.121899999999997</v>
      </c>
      <c r="J106" s="9">
        <v>2269642.2000000002</v>
      </c>
      <c r="K106" s="10">
        <v>67.259200000000007</v>
      </c>
      <c r="L106" s="10">
        <v>67.086799999999997</v>
      </c>
      <c r="M106" s="10">
        <v>67.082999999999998</v>
      </c>
      <c r="N106" s="11">
        <v>67.142200000000003</v>
      </c>
      <c r="O106" s="9">
        <v>2204462.52</v>
      </c>
      <c r="P106" s="10">
        <v>67.264700000000005</v>
      </c>
      <c r="Q106" s="10">
        <v>67.095200000000006</v>
      </c>
      <c r="R106" s="10">
        <v>67.092699999999994</v>
      </c>
      <c r="S106" s="11">
        <v>67.150099999999995</v>
      </c>
      <c r="T106" s="9">
        <v>2176765</v>
      </c>
      <c r="U106" s="10">
        <v>67.273700000000005</v>
      </c>
      <c r="V106" s="10">
        <v>67.099500000000006</v>
      </c>
      <c r="W106" s="10">
        <v>67.097099999999998</v>
      </c>
      <c r="X106" s="11">
        <v>67.156000000000006</v>
      </c>
      <c r="Y106" s="9">
        <v>2183215.7599999998</v>
      </c>
      <c r="Z106" s="10">
        <v>67.276399999999995</v>
      </c>
      <c r="AA106" s="10">
        <v>67.105099999999993</v>
      </c>
      <c r="AB106" s="10">
        <v>67.100399999999993</v>
      </c>
      <c r="AC106" s="11">
        <v>67.159899999999993</v>
      </c>
      <c r="AD106" s="9">
        <v>2241143.88</v>
      </c>
      <c r="AE106" s="10">
        <v>67.287000000000006</v>
      </c>
      <c r="AF106" s="10">
        <v>67.113799999999998</v>
      </c>
      <c r="AG106" s="10">
        <v>67.111800000000002</v>
      </c>
      <c r="AH106" s="11">
        <v>67.170100000000005</v>
      </c>
      <c r="AI106" s="34">
        <v>0</v>
      </c>
      <c r="AJ106" s="35">
        <v>0</v>
      </c>
      <c r="AK106" s="35">
        <v>0</v>
      </c>
      <c r="AL106" s="35">
        <v>0</v>
      </c>
      <c r="AM106" s="36">
        <v>0</v>
      </c>
      <c r="AN106" s="34">
        <v>0</v>
      </c>
      <c r="AO106" s="35">
        <v>0</v>
      </c>
      <c r="AP106" s="35">
        <v>0</v>
      </c>
      <c r="AQ106" s="35">
        <v>0</v>
      </c>
      <c r="AR106" s="36">
        <v>0</v>
      </c>
      <c r="AS106" s="34">
        <v>0</v>
      </c>
      <c r="AT106" s="35">
        <v>0</v>
      </c>
      <c r="AU106" s="35">
        <v>0</v>
      </c>
      <c r="AV106" s="35">
        <v>0</v>
      </c>
      <c r="AW106" s="36">
        <v>0</v>
      </c>
      <c r="AX106" s="34">
        <v>0</v>
      </c>
      <c r="AY106" s="35">
        <v>0</v>
      </c>
      <c r="AZ106" s="35">
        <v>0</v>
      </c>
      <c r="BA106" s="35">
        <v>0</v>
      </c>
      <c r="BB106" s="36">
        <v>0</v>
      </c>
      <c r="BC106" s="34">
        <v>0</v>
      </c>
      <c r="BD106" s="35">
        <v>0</v>
      </c>
      <c r="BE106" s="35">
        <v>0</v>
      </c>
      <c r="BF106" s="35">
        <v>0</v>
      </c>
      <c r="BG106" s="36">
        <v>0</v>
      </c>
      <c r="BH106" s="34">
        <v>0</v>
      </c>
      <c r="BI106" s="35">
        <v>0</v>
      </c>
      <c r="BJ106" s="35">
        <v>0</v>
      </c>
      <c r="BK106" s="35">
        <v>0</v>
      </c>
      <c r="BL106" s="36">
        <v>0</v>
      </c>
      <c r="BM106" s="9">
        <v>2381094.3199999998</v>
      </c>
      <c r="BN106" s="10">
        <v>67.242400000000004</v>
      </c>
      <c r="BO106" s="10">
        <v>67.065899999999999</v>
      </c>
      <c r="BP106" s="10">
        <v>67.060299999999998</v>
      </c>
      <c r="BQ106" s="11">
        <v>67.122</v>
      </c>
      <c r="BR106" s="9">
        <v>2279123.2400000002</v>
      </c>
      <c r="BS106" s="10">
        <v>67.255499999999998</v>
      </c>
      <c r="BT106" s="10">
        <v>67.085400000000007</v>
      </c>
      <c r="BU106" s="10">
        <v>67.082099999999997</v>
      </c>
      <c r="BV106" s="11">
        <v>67.140299999999996</v>
      </c>
      <c r="BW106" s="9">
        <v>2213996.7599999998</v>
      </c>
      <c r="BX106" s="10">
        <v>67.267300000000006</v>
      </c>
      <c r="BY106" s="10">
        <v>67.0946</v>
      </c>
      <c r="BZ106" s="10">
        <v>67.090400000000002</v>
      </c>
      <c r="CA106" s="11">
        <v>67.150000000000006</v>
      </c>
      <c r="CB106" s="9">
        <v>2185954.44</v>
      </c>
      <c r="CC106" s="10">
        <v>67.273799999999994</v>
      </c>
      <c r="CD106" s="10">
        <v>67.100899999999996</v>
      </c>
      <c r="CE106" s="10">
        <v>67.095600000000005</v>
      </c>
      <c r="CF106" s="11">
        <v>67.156000000000006</v>
      </c>
      <c r="CG106" s="9">
        <v>2192282.2799999998</v>
      </c>
      <c r="CH106" s="10">
        <v>67.274500000000003</v>
      </c>
      <c r="CI106" s="10">
        <v>67.107699999999994</v>
      </c>
      <c r="CJ106" s="10">
        <v>67.100700000000003</v>
      </c>
      <c r="CK106" s="11">
        <v>67.160200000000003</v>
      </c>
      <c r="CL106" s="9">
        <v>2250758.2799999998</v>
      </c>
      <c r="CM106" s="10">
        <v>67.284899999999993</v>
      </c>
      <c r="CN106" s="10">
        <v>67.116</v>
      </c>
      <c r="CO106" s="10">
        <v>67.112200000000001</v>
      </c>
      <c r="CP106" s="11">
        <v>67.170299999999997</v>
      </c>
      <c r="CQ106" s="34">
        <v>0</v>
      </c>
      <c r="CR106" s="35">
        <v>0</v>
      </c>
      <c r="CS106" s="35">
        <v>0</v>
      </c>
      <c r="CT106" s="35">
        <v>0</v>
      </c>
      <c r="CU106" s="36">
        <v>0</v>
      </c>
      <c r="CV106" s="34">
        <v>0</v>
      </c>
      <c r="CW106" s="35">
        <v>0</v>
      </c>
      <c r="CX106" s="35">
        <v>0</v>
      </c>
      <c r="CY106" s="35">
        <v>0</v>
      </c>
      <c r="CZ106" s="36">
        <v>0</v>
      </c>
      <c r="DA106" s="34">
        <v>0</v>
      </c>
      <c r="DB106" s="35">
        <v>0</v>
      </c>
      <c r="DC106" s="35">
        <v>0</v>
      </c>
      <c r="DD106" s="35">
        <v>0</v>
      </c>
      <c r="DE106" s="36">
        <v>0</v>
      </c>
      <c r="DF106" s="34">
        <v>0</v>
      </c>
      <c r="DG106" s="35">
        <v>0</v>
      </c>
      <c r="DH106" s="35">
        <v>0</v>
      </c>
      <c r="DI106" s="35">
        <v>0</v>
      </c>
      <c r="DJ106" s="36">
        <v>0</v>
      </c>
      <c r="DK106" s="34">
        <v>0</v>
      </c>
      <c r="DL106" s="35">
        <v>0</v>
      </c>
      <c r="DM106" s="35">
        <v>0</v>
      </c>
      <c r="DN106" s="35">
        <v>0</v>
      </c>
      <c r="DO106" s="36">
        <v>0</v>
      </c>
      <c r="DP106" s="34">
        <v>0</v>
      </c>
      <c r="DQ106" s="35">
        <v>0</v>
      </c>
      <c r="DR106" s="35">
        <v>0</v>
      </c>
      <c r="DS106" s="35">
        <v>0</v>
      </c>
      <c r="DT106" s="36">
        <v>0</v>
      </c>
      <c r="DU106" s="9">
        <v>2377429.16</v>
      </c>
      <c r="DV106" s="10">
        <v>67.240300000000005</v>
      </c>
      <c r="DW106" s="10">
        <v>67.067700000000002</v>
      </c>
      <c r="DX106" s="10">
        <v>67.062100000000001</v>
      </c>
      <c r="DY106" s="11">
        <v>67.122600000000006</v>
      </c>
      <c r="DZ106" s="9">
        <v>2275084.44</v>
      </c>
      <c r="EA106" s="10">
        <v>67.256</v>
      </c>
      <c r="EB106" s="10">
        <v>67.088899999999995</v>
      </c>
      <c r="EC106" s="10">
        <v>67.081299999999999</v>
      </c>
      <c r="ED106" s="11">
        <v>67.141300000000001</v>
      </c>
      <c r="EE106" s="9">
        <v>2210144.2400000002</v>
      </c>
      <c r="EF106" s="10">
        <v>67.268199999999993</v>
      </c>
      <c r="EG106" s="10">
        <v>67.096500000000006</v>
      </c>
      <c r="EH106" s="10">
        <v>67.093100000000007</v>
      </c>
      <c r="EI106" s="11">
        <v>67.151799999999994</v>
      </c>
      <c r="EJ106" s="9">
        <v>2182177.96</v>
      </c>
      <c r="EK106" s="10">
        <v>67.2727</v>
      </c>
      <c r="EL106" s="10">
        <v>67.099500000000006</v>
      </c>
      <c r="EM106" s="10">
        <v>67.098600000000005</v>
      </c>
      <c r="EN106" s="11">
        <v>67.156099999999995</v>
      </c>
      <c r="EO106" s="9">
        <v>2188562.36</v>
      </c>
      <c r="EP106" s="10">
        <v>67.275700000000001</v>
      </c>
      <c r="EQ106" s="10">
        <v>67.101900000000001</v>
      </c>
      <c r="ER106" s="10">
        <v>67.102800000000002</v>
      </c>
      <c r="ES106" s="11">
        <v>67.159400000000005</v>
      </c>
      <c r="ET106" s="9">
        <v>2246777.7999999998</v>
      </c>
      <c r="EU106" s="10">
        <v>67.285200000000003</v>
      </c>
      <c r="EV106" s="10">
        <v>67.114099999999993</v>
      </c>
      <c r="EW106" s="10">
        <v>67.111599999999996</v>
      </c>
      <c r="EX106" s="11">
        <v>67.169600000000003</v>
      </c>
      <c r="EY106" s="34">
        <v>0</v>
      </c>
      <c r="EZ106" s="35">
        <v>0</v>
      </c>
      <c r="FA106" s="35">
        <v>0</v>
      </c>
      <c r="FB106" s="35">
        <v>0</v>
      </c>
      <c r="FC106" s="36">
        <v>0</v>
      </c>
      <c r="FD106" s="34">
        <v>0</v>
      </c>
      <c r="FE106" s="35">
        <v>0</v>
      </c>
      <c r="FF106" s="35">
        <v>0</v>
      </c>
      <c r="FG106" s="35">
        <v>0</v>
      </c>
      <c r="FH106" s="36">
        <v>0</v>
      </c>
      <c r="FI106" s="34">
        <v>0</v>
      </c>
      <c r="FJ106" s="35">
        <v>0</v>
      </c>
      <c r="FK106" s="35">
        <v>0</v>
      </c>
      <c r="FL106" s="35">
        <v>0</v>
      </c>
      <c r="FM106" s="36">
        <v>0</v>
      </c>
      <c r="FN106" s="34">
        <v>0</v>
      </c>
      <c r="FO106" s="35">
        <v>0</v>
      </c>
      <c r="FP106" s="35">
        <v>0</v>
      </c>
      <c r="FQ106" s="35">
        <v>0</v>
      </c>
      <c r="FR106" s="36">
        <v>0</v>
      </c>
      <c r="FS106" s="34">
        <v>0</v>
      </c>
      <c r="FT106" s="35">
        <v>0</v>
      </c>
      <c r="FU106" s="35">
        <v>0</v>
      </c>
      <c r="FV106" s="35">
        <v>0</v>
      </c>
      <c r="FW106" s="36">
        <v>0</v>
      </c>
      <c r="FX106" s="34">
        <v>0</v>
      </c>
      <c r="FY106" s="35">
        <v>0</v>
      </c>
      <c r="FZ106" s="35">
        <v>0</v>
      </c>
      <c r="GA106" s="35">
        <v>0</v>
      </c>
      <c r="GB106" s="36">
        <v>0</v>
      </c>
    </row>
    <row r="107" spans="2:184" ht="15" customHeight="1">
      <c r="B107" s="122"/>
      <c r="C107" s="73"/>
      <c r="D107" s="8">
        <f t="shared" si="8"/>
        <v>-4</v>
      </c>
      <c r="E107" s="9">
        <v>2217823.88</v>
      </c>
      <c r="F107" s="10">
        <v>65.154799999999994</v>
      </c>
      <c r="G107" s="10">
        <v>65.016599999999997</v>
      </c>
      <c r="H107" s="10">
        <v>65.0167</v>
      </c>
      <c r="I107" s="11">
        <v>65.062200000000004</v>
      </c>
      <c r="J107" s="9">
        <v>2130497.12</v>
      </c>
      <c r="K107" s="10">
        <v>65.167500000000004</v>
      </c>
      <c r="L107" s="10">
        <v>65.030500000000004</v>
      </c>
      <c r="M107" s="10">
        <v>65.029600000000002</v>
      </c>
      <c r="N107" s="11">
        <v>65.075400000000002</v>
      </c>
      <c r="O107" s="9">
        <v>2078721.32</v>
      </c>
      <c r="P107" s="10">
        <v>65.177599999999998</v>
      </c>
      <c r="Q107" s="10">
        <v>65.037300000000002</v>
      </c>
      <c r="R107" s="10">
        <v>65.037400000000005</v>
      </c>
      <c r="S107" s="11">
        <v>65.083600000000004</v>
      </c>
      <c r="T107" s="9">
        <v>2063647.28</v>
      </c>
      <c r="U107" s="10">
        <v>65.179500000000004</v>
      </c>
      <c r="V107" s="10">
        <v>65.0428</v>
      </c>
      <c r="W107" s="10">
        <v>65.040499999999994</v>
      </c>
      <c r="X107" s="11">
        <v>65.087100000000007</v>
      </c>
      <c r="Y107" s="9">
        <v>2083814.64</v>
      </c>
      <c r="Z107" s="10">
        <v>65.183999999999997</v>
      </c>
      <c r="AA107" s="10">
        <v>65.046999999999997</v>
      </c>
      <c r="AB107" s="10">
        <v>65.0441</v>
      </c>
      <c r="AC107" s="11">
        <v>65.091200000000001</v>
      </c>
      <c r="AD107" s="9">
        <v>2170168.56</v>
      </c>
      <c r="AE107" s="10">
        <v>65.198300000000003</v>
      </c>
      <c r="AF107" s="10">
        <v>65.058199999999999</v>
      </c>
      <c r="AG107" s="10">
        <v>65.058400000000006</v>
      </c>
      <c r="AH107" s="11">
        <v>65.104500000000002</v>
      </c>
      <c r="AI107" s="34">
        <v>0</v>
      </c>
      <c r="AJ107" s="35">
        <v>0</v>
      </c>
      <c r="AK107" s="35">
        <v>0</v>
      </c>
      <c r="AL107" s="35">
        <v>0</v>
      </c>
      <c r="AM107" s="36">
        <v>0</v>
      </c>
      <c r="AN107" s="34">
        <v>0</v>
      </c>
      <c r="AO107" s="35">
        <v>0</v>
      </c>
      <c r="AP107" s="35">
        <v>0</v>
      </c>
      <c r="AQ107" s="35">
        <v>0</v>
      </c>
      <c r="AR107" s="36">
        <v>0</v>
      </c>
      <c r="AS107" s="34">
        <v>0</v>
      </c>
      <c r="AT107" s="35">
        <v>0</v>
      </c>
      <c r="AU107" s="35">
        <v>0</v>
      </c>
      <c r="AV107" s="35">
        <v>0</v>
      </c>
      <c r="AW107" s="36">
        <v>0</v>
      </c>
      <c r="AX107" s="34">
        <v>0</v>
      </c>
      <c r="AY107" s="35">
        <v>0</v>
      </c>
      <c r="AZ107" s="35">
        <v>0</v>
      </c>
      <c r="BA107" s="35">
        <v>0</v>
      </c>
      <c r="BB107" s="36">
        <v>0</v>
      </c>
      <c r="BC107" s="34">
        <v>0</v>
      </c>
      <c r="BD107" s="35">
        <v>0</v>
      </c>
      <c r="BE107" s="35">
        <v>0</v>
      </c>
      <c r="BF107" s="35">
        <v>0</v>
      </c>
      <c r="BG107" s="36">
        <v>0</v>
      </c>
      <c r="BH107" s="34">
        <v>0</v>
      </c>
      <c r="BI107" s="35">
        <v>0</v>
      </c>
      <c r="BJ107" s="35">
        <v>0</v>
      </c>
      <c r="BK107" s="35">
        <v>0</v>
      </c>
      <c r="BL107" s="36">
        <v>0</v>
      </c>
      <c r="BM107" s="9">
        <v>2227176.2000000002</v>
      </c>
      <c r="BN107" s="10">
        <v>65.156400000000005</v>
      </c>
      <c r="BO107" s="10">
        <v>65.019000000000005</v>
      </c>
      <c r="BP107" s="10">
        <v>65.016099999999994</v>
      </c>
      <c r="BQ107" s="11">
        <v>65.063299999999998</v>
      </c>
      <c r="BR107" s="9">
        <v>2140189.56</v>
      </c>
      <c r="BS107" s="10">
        <v>65.167199999999994</v>
      </c>
      <c r="BT107" s="10">
        <v>65.029499999999999</v>
      </c>
      <c r="BU107" s="10">
        <v>65.029399999999995</v>
      </c>
      <c r="BV107" s="11">
        <v>65.0749</v>
      </c>
      <c r="BW107" s="9">
        <v>2088175.68</v>
      </c>
      <c r="BX107" s="10">
        <v>65.177400000000006</v>
      </c>
      <c r="BY107" s="10">
        <v>65.0351</v>
      </c>
      <c r="BZ107" s="10">
        <v>65.036799999999999</v>
      </c>
      <c r="CA107" s="11">
        <v>65.082599999999999</v>
      </c>
      <c r="CB107" s="9">
        <v>2072769.56</v>
      </c>
      <c r="CC107" s="10">
        <v>65.179699999999997</v>
      </c>
      <c r="CD107" s="10">
        <v>65.0411</v>
      </c>
      <c r="CE107" s="10">
        <v>65.041700000000006</v>
      </c>
      <c r="CF107" s="11">
        <v>65.087000000000003</v>
      </c>
      <c r="CG107" s="9">
        <v>2093196.56</v>
      </c>
      <c r="CH107" s="10">
        <v>65.185199999999995</v>
      </c>
      <c r="CI107" s="10">
        <v>65.045400000000001</v>
      </c>
      <c r="CJ107" s="10">
        <v>65.046199999999999</v>
      </c>
      <c r="CK107" s="11">
        <v>65.091800000000006</v>
      </c>
      <c r="CL107" s="9">
        <v>2179991.44</v>
      </c>
      <c r="CM107" s="10">
        <v>65.1982</v>
      </c>
      <c r="CN107" s="10">
        <v>65.058899999999994</v>
      </c>
      <c r="CO107" s="10">
        <v>65.057500000000005</v>
      </c>
      <c r="CP107" s="11">
        <v>65.104299999999995</v>
      </c>
      <c r="CQ107" s="34">
        <v>0</v>
      </c>
      <c r="CR107" s="35">
        <v>0</v>
      </c>
      <c r="CS107" s="35">
        <v>0</v>
      </c>
      <c r="CT107" s="35">
        <v>0</v>
      </c>
      <c r="CU107" s="36">
        <v>0</v>
      </c>
      <c r="CV107" s="34">
        <v>0</v>
      </c>
      <c r="CW107" s="35">
        <v>0</v>
      </c>
      <c r="CX107" s="35">
        <v>0</v>
      </c>
      <c r="CY107" s="35">
        <v>0</v>
      </c>
      <c r="CZ107" s="36">
        <v>0</v>
      </c>
      <c r="DA107" s="34">
        <v>0</v>
      </c>
      <c r="DB107" s="35">
        <v>0</v>
      </c>
      <c r="DC107" s="35">
        <v>0</v>
      </c>
      <c r="DD107" s="35">
        <v>0</v>
      </c>
      <c r="DE107" s="36">
        <v>0</v>
      </c>
      <c r="DF107" s="34">
        <v>0</v>
      </c>
      <c r="DG107" s="35">
        <v>0</v>
      </c>
      <c r="DH107" s="35">
        <v>0</v>
      </c>
      <c r="DI107" s="35">
        <v>0</v>
      </c>
      <c r="DJ107" s="36">
        <v>0</v>
      </c>
      <c r="DK107" s="34">
        <v>0</v>
      </c>
      <c r="DL107" s="35">
        <v>0</v>
      </c>
      <c r="DM107" s="35">
        <v>0</v>
      </c>
      <c r="DN107" s="35">
        <v>0</v>
      </c>
      <c r="DO107" s="36">
        <v>0</v>
      </c>
      <c r="DP107" s="34">
        <v>0</v>
      </c>
      <c r="DQ107" s="35">
        <v>0</v>
      </c>
      <c r="DR107" s="35">
        <v>0</v>
      </c>
      <c r="DS107" s="35">
        <v>0</v>
      </c>
      <c r="DT107" s="36">
        <v>0</v>
      </c>
      <c r="DU107" s="9">
        <v>2223183.7200000002</v>
      </c>
      <c r="DV107" s="10">
        <v>65.154899999999998</v>
      </c>
      <c r="DW107" s="10">
        <v>65.016599999999997</v>
      </c>
      <c r="DX107" s="10">
        <v>65.014899999999997</v>
      </c>
      <c r="DY107" s="11">
        <v>65.061599999999999</v>
      </c>
      <c r="DZ107" s="9">
        <v>2136133.6800000002</v>
      </c>
      <c r="EA107" s="10">
        <v>65.168800000000005</v>
      </c>
      <c r="EB107" s="10">
        <v>65.028499999999994</v>
      </c>
      <c r="EC107" s="10">
        <v>65.029899999999998</v>
      </c>
      <c r="ED107" s="11">
        <v>65.075299999999999</v>
      </c>
      <c r="EE107" s="9">
        <v>2084331.32</v>
      </c>
      <c r="EF107" s="10">
        <v>65.1755</v>
      </c>
      <c r="EG107" s="10">
        <v>65.034899999999993</v>
      </c>
      <c r="EH107" s="10">
        <v>65.037099999999995</v>
      </c>
      <c r="EI107" s="11">
        <v>65.081999999999994</v>
      </c>
      <c r="EJ107" s="9">
        <v>2069016.08</v>
      </c>
      <c r="EK107" s="10">
        <v>65.180899999999994</v>
      </c>
      <c r="EL107" s="10">
        <v>65.040300000000002</v>
      </c>
      <c r="EM107" s="10">
        <v>65.041799999999995</v>
      </c>
      <c r="EN107" s="11">
        <v>65.087199999999996</v>
      </c>
      <c r="EO107" s="9">
        <v>2089469.76</v>
      </c>
      <c r="EP107" s="10">
        <v>65.182900000000004</v>
      </c>
      <c r="EQ107" s="10">
        <v>65.0458</v>
      </c>
      <c r="ER107" s="10">
        <v>65.0471</v>
      </c>
      <c r="ES107" s="11">
        <v>65.091399999999993</v>
      </c>
      <c r="ET107" s="9">
        <v>2175931.88</v>
      </c>
      <c r="EU107" s="10">
        <v>65.197199999999995</v>
      </c>
      <c r="EV107" s="10">
        <v>65.056899999999999</v>
      </c>
      <c r="EW107" s="10">
        <v>65.058199999999999</v>
      </c>
      <c r="EX107" s="11">
        <v>65.1036</v>
      </c>
      <c r="EY107" s="34">
        <v>0</v>
      </c>
      <c r="EZ107" s="35">
        <v>0</v>
      </c>
      <c r="FA107" s="35">
        <v>0</v>
      </c>
      <c r="FB107" s="35">
        <v>0</v>
      </c>
      <c r="FC107" s="36">
        <v>0</v>
      </c>
      <c r="FD107" s="34">
        <v>0</v>
      </c>
      <c r="FE107" s="35">
        <v>0</v>
      </c>
      <c r="FF107" s="35">
        <v>0</v>
      </c>
      <c r="FG107" s="35">
        <v>0</v>
      </c>
      <c r="FH107" s="36">
        <v>0</v>
      </c>
      <c r="FI107" s="34">
        <v>0</v>
      </c>
      <c r="FJ107" s="35">
        <v>0</v>
      </c>
      <c r="FK107" s="35">
        <v>0</v>
      </c>
      <c r="FL107" s="35">
        <v>0</v>
      </c>
      <c r="FM107" s="36">
        <v>0</v>
      </c>
      <c r="FN107" s="34">
        <v>0</v>
      </c>
      <c r="FO107" s="35">
        <v>0</v>
      </c>
      <c r="FP107" s="35">
        <v>0</v>
      </c>
      <c r="FQ107" s="35">
        <v>0</v>
      </c>
      <c r="FR107" s="36">
        <v>0</v>
      </c>
      <c r="FS107" s="34">
        <v>0</v>
      </c>
      <c r="FT107" s="35">
        <v>0</v>
      </c>
      <c r="FU107" s="35">
        <v>0</v>
      </c>
      <c r="FV107" s="35">
        <v>0</v>
      </c>
      <c r="FW107" s="36">
        <v>0</v>
      </c>
      <c r="FX107" s="34">
        <v>0</v>
      </c>
      <c r="FY107" s="35">
        <v>0</v>
      </c>
      <c r="FZ107" s="35">
        <v>0</v>
      </c>
      <c r="GA107" s="35">
        <v>0</v>
      </c>
      <c r="GB107" s="36">
        <v>0</v>
      </c>
    </row>
    <row r="108" spans="2:184" ht="15" customHeight="1">
      <c r="B108" s="122"/>
      <c r="C108" s="73"/>
      <c r="D108" s="8">
        <f t="shared" si="8"/>
        <v>-2</v>
      </c>
      <c r="E108" s="9">
        <v>2080594.4</v>
      </c>
      <c r="F108" s="10">
        <v>63.467599999999997</v>
      </c>
      <c r="G108" s="10">
        <v>63.345500000000001</v>
      </c>
      <c r="H108" s="10">
        <v>63.3444</v>
      </c>
      <c r="I108" s="11">
        <v>63.3855</v>
      </c>
      <c r="J108" s="9">
        <v>2005050.92</v>
      </c>
      <c r="K108" s="10">
        <v>63.479199999999999</v>
      </c>
      <c r="L108" s="10">
        <v>63.354500000000002</v>
      </c>
      <c r="M108" s="10">
        <v>63.354700000000001</v>
      </c>
      <c r="N108" s="11">
        <v>63.395699999999998</v>
      </c>
      <c r="O108" s="9">
        <v>1965991.76</v>
      </c>
      <c r="P108" s="10">
        <v>63.4861</v>
      </c>
      <c r="Q108" s="10">
        <v>63.361400000000003</v>
      </c>
      <c r="R108" s="10">
        <v>63.360599999999998</v>
      </c>
      <c r="S108" s="11">
        <v>63.402299999999997</v>
      </c>
      <c r="T108" s="9">
        <v>1961905.24</v>
      </c>
      <c r="U108" s="10">
        <v>63.489899999999999</v>
      </c>
      <c r="V108" s="10">
        <v>63.364899999999999</v>
      </c>
      <c r="W108" s="10">
        <v>63.3643</v>
      </c>
      <c r="X108" s="11">
        <v>63.405999999999999</v>
      </c>
      <c r="Y108" s="9">
        <v>1998198.4</v>
      </c>
      <c r="Z108" s="10">
        <v>63.496099999999998</v>
      </c>
      <c r="AA108" s="10">
        <v>63.371699999999997</v>
      </c>
      <c r="AB108" s="10">
        <v>63.369</v>
      </c>
      <c r="AC108" s="11">
        <v>63.411900000000003</v>
      </c>
      <c r="AD108" s="9">
        <v>2116239.84</v>
      </c>
      <c r="AE108" s="10">
        <v>63.515099999999997</v>
      </c>
      <c r="AF108" s="10">
        <v>63.387300000000003</v>
      </c>
      <c r="AG108" s="10">
        <v>63.386400000000002</v>
      </c>
      <c r="AH108" s="11">
        <v>63.429200000000002</v>
      </c>
      <c r="AI108" s="34">
        <v>0</v>
      </c>
      <c r="AJ108" s="35">
        <v>0</v>
      </c>
      <c r="AK108" s="35">
        <v>0</v>
      </c>
      <c r="AL108" s="35">
        <v>0</v>
      </c>
      <c r="AM108" s="36">
        <v>0</v>
      </c>
      <c r="AN108" s="34">
        <v>0</v>
      </c>
      <c r="AO108" s="35">
        <v>0</v>
      </c>
      <c r="AP108" s="35">
        <v>0</v>
      </c>
      <c r="AQ108" s="35">
        <v>0</v>
      </c>
      <c r="AR108" s="36">
        <v>0</v>
      </c>
      <c r="AS108" s="34">
        <v>0</v>
      </c>
      <c r="AT108" s="35">
        <v>0</v>
      </c>
      <c r="AU108" s="35">
        <v>0</v>
      </c>
      <c r="AV108" s="35">
        <v>0</v>
      </c>
      <c r="AW108" s="36">
        <v>0</v>
      </c>
      <c r="AX108" s="34">
        <v>0</v>
      </c>
      <c r="AY108" s="35">
        <v>0</v>
      </c>
      <c r="AZ108" s="35">
        <v>0</v>
      </c>
      <c r="BA108" s="35">
        <v>0</v>
      </c>
      <c r="BB108" s="36">
        <v>0</v>
      </c>
      <c r="BC108" s="34">
        <v>0</v>
      </c>
      <c r="BD108" s="35">
        <v>0</v>
      </c>
      <c r="BE108" s="35">
        <v>0</v>
      </c>
      <c r="BF108" s="35">
        <v>0</v>
      </c>
      <c r="BG108" s="36">
        <v>0</v>
      </c>
      <c r="BH108" s="34">
        <v>0</v>
      </c>
      <c r="BI108" s="35">
        <v>0</v>
      </c>
      <c r="BJ108" s="35">
        <v>0</v>
      </c>
      <c r="BK108" s="35">
        <v>0</v>
      </c>
      <c r="BL108" s="36">
        <v>0</v>
      </c>
      <c r="BM108" s="9">
        <v>2090174.08</v>
      </c>
      <c r="BN108" s="10">
        <v>63.468600000000002</v>
      </c>
      <c r="BO108" s="10">
        <v>63.345500000000001</v>
      </c>
      <c r="BP108" s="10">
        <v>63.3446</v>
      </c>
      <c r="BQ108" s="11">
        <v>63.385899999999999</v>
      </c>
      <c r="BR108" s="9">
        <v>2014687.56</v>
      </c>
      <c r="BS108" s="10">
        <v>63.478499999999997</v>
      </c>
      <c r="BT108" s="10">
        <v>63.353999999999999</v>
      </c>
      <c r="BU108" s="10">
        <v>63.355499999999999</v>
      </c>
      <c r="BV108" s="11">
        <v>63.395600000000002</v>
      </c>
      <c r="BW108" s="9">
        <v>1975367.24</v>
      </c>
      <c r="BX108" s="10">
        <v>63.486699999999999</v>
      </c>
      <c r="BY108" s="10">
        <v>63.362299999999998</v>
      </c>
      <c r="BZ108" s="10">
        <v>63.358699999999999</v>
      </c>
      <c r="CA108" s="11">
        <v>63.402200000000001</v>
      </c>
      <c r="CB108" s="9">
        <v>1970866.64</v>
      </c>
      <c r="CC108" s="10">
        <v>63.488700000000001</v>
      </c>
      <c r="CD108" s="10">
        <v>63.364899999999999</v>
      </c>
      <c r="CE108" s="10">
        <v>63.3643</v>
      </c>
      <c r="CF108" s="11">
        <v>63.4056</v>
      </c>
      <c r="CG108" s="9">
        <v>2007907.28</v>
      </c>
      <c r="CH108" s="10">
        <v>63.496299999999998</v>
      </c>
      <c r="CI108" s="10">
        <v>63.371600000000001</v>
      </c>
      <c r="CJ108" s="10">
        <v>63.370699999999999</v>
      </c>
      <c r="CK108" s="11">
        <v>63.412500000000001</v>
      </c>
      <c r="CL108" s="9">
        <v>2126032.56</v>
      </c>
      <c r="CM108" s="10">
        <v>63.512599999999999</v>
      </c>
      <c r="CN108" s="10">
        <v>63.388500000000001</v>
      </c>
      <c r="CO108" s="10">
        <v>63.385599999999997</v>
      </c>
      <c r="CP108" s="11">
        <v>63.4285</v>
      </c>
      <c r="CQ108" s="34">
        <v>0</v>
      </c>
      <c r="CR108" s="35">
        <v>0</v>
      </c>
      <c r="CS108" s="35">
        <v>0</v>
      </c>
      <c r="CT108" s="35">
        <v>0</v>
      </c>
      <c r="CU108" s="36">
        <v>0</v>
      </c>
      <c r="CV108" s="34">
        <v>0</v>
      </c>
      <c r="CW108" s="35">
        <v>0</v>
      </c>
      <c r="CX108" s="35">
        <v>0</v>
      </c>
      <c r="CY108" s="35">
        <v>0</v>
      </c>
      <c r="CZ108" s="36">
        <v>0</v>
      </c>
      <c r="DA108" s="34">
        <v>0</v>
      </c>
      <c r="DB108" s="35">
        <v>0</v>
      </c>
      <c r="DC108" s="35">
        <v>0</v>
      </c>
      <c r="DD108" s="35">
        <v>0</v>
      </c>
      <c r="DE108" s="36">
        <v>0</v>
      </c>
      <c r="DF108" s="34">
        <v>0</v>
      </c>
      <c r="DG108" s="35">
        <v>0</v>
      </c>
      <c r="DH108" s="35">
        <v>0</v>
      </c>
      <c r="DI108" s="35">
        <v>0</v>
      </c>
      <c r="DJ108" s="36">
        <v>0</v>
      </c>
      <c r="DK108" s="34">
        <v>0</v>
      </c>
      <c r="DL108" s="35">
        <v>0</v>
      </c>
      <c r="DM108" s="35">
        <v>0</v>
      </c>
      <c r="DN108" s="35">
        <v>0</v>
      </c>
      <c r="DO108" s="36">
        <v>0</v>
      </c>
      <c r="DP108" s="34">
        <v>0</v>
      </c>
      <c r="DQ108" s="35">
        <v>0</v>
      </c>
      <c r="DR108" s="35">
        <v>0</v>
      </c>
      <c r="DS108" s="35">
        <v>0</v>
      </c>
      <c r="DT108" s="36">
        <v>0</v>
      </c>
      <c r="DU108" s="9">
        <v>2086172.12</v>
      </c>
      <c r="DV108" s="10">
        <v>63.4681</v>
      </c>
      <c r="DW108" s="10">
        <v>63.345999999999997</v>
      </c>
      <c r="DX108" s="10">
        <v>63.344700000000003</v>
      </c>
      <c r="DY108" s="11">
        <v>63.385899999999999</v>
      </c>
      <c r="DZ108" s="9">
        <v>2010733.4</v>
      </c>
      <c r="EA108" s="10">
        <v>63.4788</v>
      </c>
      <c r="EB108" s="10">
        <v>63.354999999999997</v>
      </c>
      <c r="EC108" s="10">
        <v>63.354799999999997</v>
      </c>
      <c r="ED108" s="11">
        <v>63.395800000000001</v>
      </c>
      <c r="EE108" s="9">
        <v>1971550.64</v>
      </c>
      <c r="EF108" s="10">
        <v>63.486600000000003</v>
      </c>
      <c r="EG108" s="10">
        <v>63.361400000000003</v>
      </c>
      <c r="EH108" s="10">
        <v>63.359900000000003</v>
      </c>
      <c r="EI108" s="11">
        <v>63.402200000000001</v>
      </c>
      <c r="EJ108" s="9">
        <v>1967144.6</v>
      </c>
      <c r="EK108" s="10">
        <v>63.488799999999998</v>
      </c>
      <c r="EL108" s="10">
        <v>63.365099999999998</v>
      </c>
      <c r="EM108" s="10">
        <v>63.363</v>
      </c>
      <c r="EN108" s="11">
        <v>63.405200000000001</v>
      </c>
      <c r="EO108" s="9">
        <v>2003986.44</v>
      </c>
      <c r="EP108" s="10">
        <v>63.496400000000001</v>
      </c>
      <c r="EQ108" s="10">
        <v>63.372999999999998</v>
      </c>
      <c r="ER108" s="10">
        <v>63.369199999999999</v>
      </c>
      <c r="ES108" s="11">
        <v>63.412399999999998</v>
      </c>
      <c r="ET108" s="9">
        <v>2122033.92</v>
      </c>
      <c r="EU108" s="10">
        <v>63.512900000000002</v>
      </c>
      <c r="EV108" s="10">
        <v>63.389499999999998</v>
      </c>
      <c r="EW108" s="10">
        <v>63.384900000000002</v>
      </c>
      <c r="EX108" s="11">
        <v>63.428699999999999</v>
      </c>
      <c r="EY108" s="34">
        <v>0</v>
      </c>
      <c r="EZ108" s="35">
        <v>0</v>
      </c>
      <c r="FA108" s="35">
        <v>0</v>
      </c>
      <c r="FB108" s="35">
        <v>0</v>
      </c>
      <c r="FC108" s="36">
        <v>0</v>
      </c>
      <c r="FD108" s="34">
        <v>0</v>
      </c>
      <c r="FE108" s="35">
        <v>0</v>
      </c>
      <c r="FF108" s="35">
        <v>0</v>
      </c>
      <c r="FG108" s="35">
        <v>0</v>
      </c>
      <c r="FH108" s="36">
        <v>0</v>
      </c>
      <c r="FI108" s="34">
        <v>0</v>
      </c>
      <c r="FJ108" s="35">
        <v>0</v>
      </c>
      <c r="FK108" s="35">
        <v>0</v>
      </c>
      <c r="FL108" s="35">
        <v>0</v>
      </c>
      <c r="FM108" s="36">
        <v>0</v>
      </c>
      <c r="FN108" s="34">
        <v>0</v>
      </c>
      <c r="FO108" s="35">
        <v>0</v>
      </c>
      <c r="FP108" s="35">
        <v>0</v>
      </c>
      <c r="FQ108" s="35">
        <v>0</v>
      </c>
      <c r="FR108" s="36">
        <v>0</v>
      </c>
      <c r="FS108" s="34">
        <v>0</v>
      </c>
      <c r="FT108" s="35">
        <v>0</v>
      </c>
      <c r="FU108" s="35">
        <v>0</v>
      </c>
      <c r="FV108" s="35">
        <v>0</v>
      </c>
      <c r="FW108" s="36">
        <v>0</v>
      </c>
      <c r="FX108" s="34">
        <v>0</v>
      </c>
      <c r="FY108" s="35">
        <v>0</v>
      </c>
      <c r="FZ108" s="35">
        <v>0</v>
      </c>
      <c r="GA108" s="35">
        <v>0</v>
      </c>
      <c r="GB108" s="36">
        <v>0</v>
      </c>
    </row>
    <row r="109" spans="2:184" ht="15" customHeight="1">
      <c r="B109" s="122"/>
      <c r="C109" s="73"/>
      <c r="D109" s="8">
        <f t="shared" si="8"/>
        <v>0</v>
      </c>
      <c r="E109" s="9">
        <v>1950214.96</v>
      </c>
      <c r="F109" s="10">
        <v>61.769799999999996</v>
      </c>
      <c r="G109" s="10">
        <v>61.6571</v>
      </c>
      <c r="H109" s="10">
        <v>61.650100000000002</v>
      </c>
      <c r="I109" s="11">
        <v>61.692</v>
      </c>
      <c r="J109" s="9">
        <v>1886178.44</v>
      </c>
      <c r="K109" s="10">
        <v>61.780200000000001</v>
      </c>
      <c r="L109" s="10">
        <v>61.664299999999997</v>
      </c>
      <c r="M109" s="10">
        <v>61.659500000000001</v>
      </c>
      <c r="N109" s="11">
        <v>61.700899999999997</v>
      </c>
      <c r="O109" s="9">
        <v>1859091.8</v>
      </c>
      <c r="P109" s="10">
        <v>61.7834</v>
      </c>
      <c r="Q109" s="10">
        <v>61.667999999999999</v>
      </c>
      <c r="R109" s="10">
        <v>61.6633</v>
      </c>
      <c r="S109" s="11">
        <v>61.704500000000003</v>
      </c>
      <c r="T109" s="9">
        <v>1865634</v>
      </c>
      <c r="U109" s="10">
        <v>61.788699999999999</v>
      </c>
      <c r="V109" s="10">
        <v>61.673699999999997</v>
      </c>
      <c r="W109" s="10">
        <v>61.666699999999999</v>
      </c>
      <c r="X109" s="11">
        <v>61.709400000000002</v>
      </c>
      <c r="Y109" s="9">
        <v>1921741.6</v>
      </c>
      <c r="Z109" s="10">
        <v>61.798099999999998</v>
      </c>
      <c r="AA109" s="10">
        <v>61.680300000000003</v>
      </c>
      <c r="AB109" s="10">
        <v>61.673099999999998</v>
      </c>
      <c r="AC109" s="11">
        <v>61.716799999999999</v>
      </c>
      <c r="AD109" s="9">
        <v>2072937.48</v>
      </c>
      <c r="AE109" s="10">
        <v>61.815399999999997</v>
      </c>
      <c r="AF109" s="10">
        <v>61.700800000000001</v>
      </c>
      <c r="AG109" s="10">
        <v>61.691600000000001</v>
      </c>
      <c r="AH109" s="11">
        <v>61.735599999999998</v>
      </c>
      <c r="AI109" s="34">
        <v>0</v>
      </c>
      <c r="AJ109" s="35">
        <v>0</v>
      </c>
      <c r="AK109" s="35">
        <v>0</v>
      </c>
      <c r="AL109" s="35">
        <v>0</v>
      </c>
      <c r="AM109" s="36">
        <v>0</v>
      </c>
      <c r="AN109" s="34">
        <v>0</v>
      </c>
      <c r="AO109" s="35">
        <v>0</v>
      </c>
      <c r="AP109" s="35">
        <v>0</v>
      </c>
      <c r="AQ109" s="35">
        <v>0</v>
      </c>
      <c r="AR109" s="36">
        <v>0</v>
      </c>
      <c r="AS109" s="34">
        <v>0</v>
      </c>
      <c r="AT109" s="35">
        <v>0</v>
      </c>
      <c r="AU109" s="35">
        <v>0</v>
      </c>
      <c r="AV109" s="35">
        <v>0</v>
      </c>
      <c r="AW109" s="36">
        <v>0</v>
      </c>
      <c r="AX109" s="34">
        <v>0</v>
      </c>
      <c r="AY109" s="35">
        <v>0</v>
      </c>
      <c r="AZ109" s="35">
        <v>0</v>
      </c>
      <c r="BA109" s="35">
        <v>0</v>
      </c>
      <c r="BB109" s="36">
        <v>0</v>
      </c>
      <c r="BC109" s="34">
        <v>0</v>
      </c>
      <c r="BD109" s="35">
        <v>0</v>
      </c>
      <c r="BE109" s="35">
        <v>0</v>
      </c>
      <c r="BF109" s="35">
        <v>0</v>
      </c>
      <c r="BG109" s="36">
        <v>0</v>
      </c>
      <c r="BH109" s="34">
        <v>0</v>
      </c>
      <c r="BI109" s="35">
        <v>0</v>
      </c>
      <c r="BJ109" s="35">
        <v>0</v>
      </c>
      <c r="BK109" s="35">
        <v>0</v>
      </c>
      <c r="BL109" s="36">
        <v>0</v>
      </c>
      <c r="BM109" s="9">
        <v>1959868.4</v>
      </c>
      <c r="BN109" s="10">
        <v>61.768700000000003</v>
      </c>
      <c r="BO109" s="10">
        <v>61.655999999999999</v>
      </c>
      <c r="BP109" s="10">
        <v>61.649799999999999</v>
      </c>
      <c r="BQ109" s="11">
        <v>61.691200000000002</v>
      </c>
      <c r="BR109" s="9">
        <v>1895708.36</v>
      </c>
      <c r="BS109" s="10">
        <v>61.7789</v>
      </c>
      <c r="BT109" s="10">
        <v>61.662999999999997</v>
      </c>
      <c r="BU109" s="10">
        <v>61.6586</v>
      </c>
      <c r="BV109" s="11">
        <v>61.699800000000003</v>
      </c>
      <c r="BW109" s="9">
        <v>1868401.32</v>
      </c>
      <c r="BX109" s="10">
        <v>61.786099999999998</v>
      </c>
      <c r="BY109" s="10">
        <v>61.669400000000003</v>
      </c>
      <c r="BZ109" s="10">
        <v>61.664400000000001</v>
      </c>
      <c r="CA109" s="11">
        <v>61.706299999999999</v>
      </c>
      <c r="CB109" s="9">
        <v>1874696.12</v>
      </c>
      <c r="CC109" s="10">
        <v>61.7879</v>
      </c>
      <c r="CD109" s="10">
        <v>61.672899999999998</v>
      </c>
      <c r="CE109" s="10">
        <v>61.668399999999998</v>
      </c>
      <c r="CF109" s="11">
        <v>61.709400000000002</v>
      </c>
      <c r="CG109" s="9">
        <v>1931540.8</v>
      </c>
      <c r="CH109" s="10">
        <v>61.797600000000003</v>
      </c>
      <c r="CI109" s="10">
        <v>61.679699999999997</v>
      </c>
      <c r="CJ109" s="10">
        <v>61.674900000000001</v>
      </c>
      <c r="CK109" s="11">
        <v>61.716999999999999</v>
      </c>
      <c r="CL109" s="9">
        <v>2082790.16</v>
      </c>
      <c r="CM109" s="10">
        <v>61.814100000000003</v>
      </c>
      <c r="CN109" s="10">
        <v>61.698399999999999</v>
      </c>
      <c r="CO109" s="10">
        <v>61.693100000000001</v>
      </c>
      <c r="CP109" s="11">
        <v>61.734900000000003</v>
      </c>
      <c r="CQ109" s="34">
        <v>0</v>
      </c>
      <c r="CR109" s="35">
        <v>0</v>
      </c>
      <c r="CS109" s="35">
        <v>0</v>
      </c>
      <c r="CT109" s="35">
        <v>0</v>
      </c>
      <c r="CU109" s="36">
        <v>0</v>
      </c>
      <c r="CV109" s="34">
        <v>0</v>
      </c>
      <c r="CW109" s="35">
        <v>0</v>
      </c>
      <c r="CX109" s="35">
        <v>0</v>
      </c>
      <c r="CY109" s="35">
        <v>0</v>
      </c>
      <c r="CZ109" s="36">
        <v>0</v>
      </c>
      <c r="DA109" s="34">
        <v>0</v>
      </c>
      <c r="DB109" s="35">
        <v>0</v>
      </c>
      <c r="DC109" s="35">
        <v>0</v>
      </c>
      <c r="DD109" s="35">
        <v>0</v>
      </c>
      <c r="DE109" s="36">
        <v>0</v>
      </c>
      <c r="DF109" s="34">
        <v>0</v>
      </c>
      <c r="DG109" s="35">
        <v>0</v>
      </c>
      <c r="DH109" s="35">
        <v>0</v>
      </c>
      <c r="DI109" s="35">
        <v>0</v>
      </c>
      <c r="DJ109" s="36">
        <v>0</v>
      </c>
      <c r="DK109" s="34">
        <v>0</v>
      </c>
      <c r="DL109" s="35">
        <v>0</v>
      </c>
      <c r="DM109" s="35">
        <v>0</v>
      </c>
      <c r="DN109" s="35">
        <v>0</v>
      </c>
      <c r="DO109" s="36">
        <v>0</v>
      </c>
      <c r="DP109" s="34">
        <v>0</v>
      </c>
      <c r="DQ109" s="35">
        <v>0</v>
      </c>
      <c r="DR109" s="35">
        <v>0</v>
      </c>
      <c r="DS109" s="35">
        <v>0</v>
      </c>
      <c r="DT109" s="36">
        <v>0</v>
      </c>
      <c r="DU109" s="9">
        <v>1955834.8799999999</v>
      </c>
      <c r="DV109" s="10">
        <v>61.770099999999999</v>
      </c>
      <c r="DW109" s="10">
        <v>61.656100000000002</v>
      </c>
      <c r="DX109" s="10">
        <v>61.651000000000003</v>
      </c>
      <c r="DY109" s="11">
        <v>61.692100000000003</v>
      </c>
      <c r="DZ109" s="9">
        <v>1891828.6</v>
      </c>
      <c r="EA109" s="10">
        <v>61.779299999999999</v>
      </c>
      <c r="EB109" s="10">
        <v>61.664499999999997</v>
      </c>
      <c r="EC109" s="10">
        <v>61.659100000000002</v>
      </c>
      <c r="ED109" s="11">
        <v>61.700600000000001</v>
      </c>
      <c r="EE109" s="9">
        <v>1864652.2</v>
      </c>
      <c r="EF109" s="10">
        <v>61.785800000000002</v>
      </c>
      <c r="EG109" s="10">
        <v>61.6706</v>
      </c>
      <c r="EH109" s="10">
        <v>61.663499999999999</v>
      </c>
      <c r="EI109" s="11">
        <v>61.706299999999999</v>
      </c>
      <c r="EJ109" s="9">
        <v>1871004.2</v>
      </c>
      <c r="EK109" s="10">
        <v>61.7879</v>
      </c>
      <c r="EL109" s="10">
        <v>61.673400000000001</v>
      </c>
      <c r="EM109" s="10">
        <v>61.667299999999997</v>
      </c>
      <c r="EN109" s="11">
        <v>61.709200000000003</v>
      </c>
      <c r="EO109" s="9">
        <v>1927555.72</v>
      </c>
      <c r="EP109" s="10">
        <v>61.796999999999997</v>
      </c>
      <c r="EQ109" s="10">
        <v>61.680599999999998</v>
      </c>
      <c r="ER109" s="10">
        <v>61.673099999999998</v>
      </c>
      <c r="ES109" s="11">
        <v>61.716500000000003</v>
      </c>
      <c r="ET109" s="9">
        <v>2078789.32</v>
      </c>
      <c r="EU109" s="10">
        <v>61.814399999999999</v>
      </c>
      <c r="EV109" s="10">
        <v>61.698999999999998</v>
      </c>
      <c r="EW109" s="10">
        <v>61.693899999999999</v>
      </c>
      <c r="EX109" s="11">
        <v>61.735399999999998</v>
      </c>
      <c r="EY109" s="34">
        <v>0</v>
      </c>
      <c r="EZ109" s="35">
        <v>0</v>
      </c>
      <c r="FA109" s="35">
        <v>0</v>
      </c>
      <c r="FB109" s="35">
        <v>0</v>
      </c>
      <c r="FC109" s="36">
        <v>0</v>
      </c>
      <c r="FD109" s="34">
        <v>0</v>
      </c>
      <c r="FE109" s="35">
        <v>0</v>
      </c>
      <c r="FF109" s="35">
        <v>0</v>
      </c>
      <c r="FG109" s="35">
        <v>0</v>
      </c>
      <c r="FH109" s="36">
        <v>0</v>
      </c>
      <c r="FI109" s="34">
        <v>0</v>
      </c>
      <c r="FJ109" s="35">
        <v>0</v>
      </c>
      <c r="FK109" s="35">
        <v>0</v>
      </c>
      <c r="FL109" s="35">
        <v>0</v>
      </c>
      <c r="FM109" s="36">
        <v>0</v>
      </c>
      <c r="FN109" s="34">
        <v>0</v>
      </c>
      <c r="FO109" s="35">
        <v>0</v>
      </c>
      <c r="FP109" s="35">
        <v>0</v>
      </c>
      <c r="FQ109" s="35">
        <v>0</v>
      </c>
      <c r="FR109" s="36">
        <v>0</v>
      </c>
      <c r="FS109" s="34">
        <v>0</v>
      </c>
      <c r="FT109" s="35">
        <v>0</v>
      </c>
      <c r="FU109" s="35">
        <v>0</v>
      </c>
      <c r="FV109" s="35">
        <v>0</v>
      </c>
      <c r="FW109" s="36">
        <v>0</v>
      </c>
      <c r="FX109" s="34">
        <v>0</v>
      </c>
      <c r="FY109" s="35">
        <v>0</v>
      </c>
      <c r="FZ109" s="35">
        <v>0</v>
      </c>
      <c r="GA109" s="35">
        <v>0</v>
      </c>
      <c r="GB109" s="36">
        <v>0</v>
      </c>
    </row>
    <row r="110" spans="2:184" ht="15" customHeight="1">
      <c r="B110" s="122"/>
      <c r="C110" s="73"/>
      <c r="D110" s="8">
        <f t="shared" si="8"/>
        <v>2</v>
      </c>
      <c r="E110" s="9">
        <v>1812358.52</v>
      </c>
      <c r="F110" s="10">
        <v>59.854399999999998</v>
      </c>
      <c r="G110" s="10">
        <v>59.752400000000002</v>
      </c>
      <c r="H110" s="10">
        <v>59.741199999999999</v>
      </c>
      <c r="I110" s="11">
        <v>59.782400000000003</v>
      </c>
      <c r="J110" s="9">
        <v>1761402.72</v>
      </c>
      <c r="K110" s="10">
        <v>59.860999999999997</v>
      </c>
      <c r="L110" s="10">
        <v>59.758899999999997</v>
      </c>
      <c r="M110" s="10">
        <v>59.748600000000003</v>
      </c>
      <c r="N110" s="11">
        <v>59.789200000000001</v>
      </c>
      <c r="O110" s="9">
        <v>1746895.56</v>
      </c>
      <c r="P110" s="10">
        <v>59.867100000000001</v>
      </c>
      <c r="Q110" s="10">
        <v>59.7622</v>
      </c>
      <c r="R110" s="10">
        <v>59.753100000000003</v>
      </c>
      <c r="S110" s="11">
        <v>59.793799999999997</v>
      </c>
      <c r="T110" s="9">
        <v>1766445.84</v>
      </c>
      <c r="U110" s="10">
        <v>59.8703</v>
      </c>
      <c r="V110" s="10">
        <v>59.765799999999999</v>
      </c>
      <c r="W110" s="10">
        <v>59.756799999999998</v>
      </c>
      <c r="X110" s="11">
        <v>59.7973</v>
      </c>
      <c r="Y110" s="9">
        <v>1849476.52</v>
      </c>
      <c r="Z110" s="10">
        <v>59.882199999999997</v>
      </c>
      <c r="AA110" s="10">
        <v>59.776400000000002</v>
      </c>
      <c r="AB110" s="10">
        <v>59.764400000000002</v>
      </c>
      <c r="AC110" s="11">
        <v>59.807299999999998</v>
      </c>
      <c r="AD110" s="9">
        <v>2034704.44</v>
      </c>
      <c r="AE110" s="10">
        <v>59.893000000000001</v>
      </c>
      <c r="AF110" s="10">
        <v>59.794800000000002</v>
      </c>
      <c r="AG110" s="10">
        <v>59.784199999999998</v>
      </c>
      <c r="AH110" s="11">
        <v>59.823700000000002</v>
      </c>
      <c r="AI110" s="34">
        <v>0</v>
      </c>
      <c r="AJ110" s="35">
        <v>0</v>
      </c>
      <c r="AK110" s="35">
        <v>0</v>
      </c>
      <c r="AL110" s="35">
        <v>0</v>
      </c>
      <c r="AM110" s="36">
        <v>0</v>
      </c>
      <c r="AN110" s="34">
        <v>0</v>
      </c>
      <c r="AO110" s="35">
        <v>0</v>
      </c>
      <c r="AP110" s="35">
        <v>0</v>
      </c>
      <c r="AQ110" s="35">
        <v>0</v>
      </c>
      <c r="AR110" s="36">
        <v>0</v>
      </c>
      <c r="AS110" s="34">
        <v>0</v>
      </c>
      <c r="AT110" s="35">
        <v>0</v>
      </c>
      <c r="AU110" s="35">
        <v>0</v>
      </c>
      <c r="AV110" s="35">
        <v>0</v>
      </c>
      <c r="AW110" s="36">
        <v>0</v>
      </c>
      <c r="AX110" s="34">
        <v>0</v>
      </c>
      <c r="AY110" s="35">
        <v>0</v>
      </c>
      <c r="AZ110" s="35">
        <v>0</v>
      </c>
      <c r="BA110" s="35">
        <v>0</v>
      </c>
      <c r="BB110" s="36">
        <v>0</v>
      </c>
      <c r="BC110" s="34">
        <v>0</v>
      </c>
      <c r="BD110" s="35">
        <v>0</v>
      </c>
      <c r="BE110" s="35">
        <v>0</v>
      </c>
      <c r="BF110" s="35">
        <v>0</v>
      </c>
      <c r="BG110" s="36">
        <v>0</v>
      </c>
      <c r="BH110" s="34">
        <v>0</v>
      </c>
      <c r="BI110" s="35">
        <v>0</v>
      </c>
      <c r="BJ110" s="35">
        <v>0</v>
      </c>
      <c r="BK110" s="35">
        <v>0</v>
      </c>
      <c r="BL110" s="36">
        <v>0</v>
      </c>
      <c r="BM110" s="9">
        <v>1822035.24</v>
      </c>
      <c r="BN110" s="10">
        <v>59.854300000000002</v>
      </c>
      <c r="BO110" s="10">
        <v>59.753999999999998</v>
      </c>
      <c r="BP110" s="10">
        <v>59.741</v>
      </c>
      <c r="BQ110" s="11">
        <v>59.782800000000002</v>
      </c>
      <c r="BR110" s="9">
        <v>1770975.52</v>
      </c>
      <c r="BS110" s="10">
        <v>59.861199999999997</v>
      </c>
      <c r="BT110" s="10">
        <v>59.758299999999998</v>
      </c>
      <c r="BU110" s="10">
        <v>59.748899999999999</v>
      </c>
      <c r="BV110" s="11">
        <v>59.789200000000001</v>
      </c>
      <c r="BW110" s="9">
        <v>1755994.88</v>
      </c>
      <c r="BX110" s="10">
        <v>59.865099999999998</v>
      </c>
      <c r="BY110" s="10">
        <v>59.763100000000001</v>
      </c>
      <c r="BZ110" s="10">
        <v>59.7517</v>
      </c>
      <c r="CA110" s="11">
        <v>59.792999999999999</v>
      </c>
      <c r="CB110" s="9">
        <v>1775801.88</v>
      </c>
      <c r="CC110" s="10">
        <v>59.869100000000003</v>
      </c>
      <c r="CD110" s="10">
        <v>59.767699999999998</v>
      </c>
      <c r="CE110" s="10">
        <v>59.755800000000001</v>
      </c>
      <c r="CF110" s="11">
        <v>59.797199999999997</v>
      </c>
      <c r="CG110" s="9">
        <v>1859309.44</v>
      </c>
      <c r="CH110" s="10">
        <v>59.8812</v>
      </c>
      <c r="CI110" s="10">
        <v>59.774999999999999</v>
      </c>
      <c r="CJ110" s="10">
        <v>59.762700000000002</v>
      </c>
      <c r="CK110" s="11">
        <v>59.805999999999997</v>
      </c>
      <c r="CL110" s="9">
        <v>2044898.96</v>
      </c>
      <c r="CM110" s="10">
        <v>59.890900000000002</v>
      </c>
      <c r="CN110" s="10">
        <v>59.793999999999997</v>
      </c>
      <c r="CO110" s="10">
        <v>59.784500000000001</v>
      </c>
      <c r="CP110" s="11">
        <v>59.822899999999997</v>
      </c>
      <c r="CQ110" s="34">
        <v>0</v>
      </c>
      <c r="CR110" s="35">
        <v>0</v>
      </c>
      <c r="CS110" s="35">
        <v>0</v>
      </c>
      <c r="CT110" s="35">
        <v>0</v>
      </c>
      <c r="CU110" s="36">
        <v>0</v>
      </c>
      <c r="CV110" s="34">
        <v>0</v>
      </c>
      <c r="CW110" s="35">
        <v>0</v>
      </c>
      <c r="CX110" s="35">
        <v>0</v>
      </c>
      <c r="CY110" s="35">
        <v>0</v>
      </c>
      <c r="CZ110" s="36">
        <v>0</v>
      </c>
      <c r="DA110" s="34">
        <v>0</v>
      </c>
      <c r="DB110" s="35">
        <v>0</v>
      </c>
      <c r="DC110" s="35">
        <v>0</v>
      </c>
      <c r="DD110" s="35">
        <v>0</v>
      </c>
      <c r="DE110" s="36">
        <v>0</v>
      </c>
      <c r="DF110" s="34">
        <v>0</v>
      </c>
      <c r="DG110" s="35">
        <v>0</v>
      </c>
      <c r="DH110" s="35">
        <v>0</v>
      </c>
      <c r="DI110" s="35">
        <v>0</v>
      </c>
      <c r="DJ110" s="36">
        <v>0</v>
      </c>
      <c r="DK110" s="34">
        <v>0</v>
      </c>
      <c r="DL110" s="35">
        <v>0</v>
      </c>
      <c r="DM110" s="35">
        <v>0</v>
      </c>
      <c r="DN110" s="35">
        <v>0</v>
      </c>
      <c r="DO110" s="36">
        <v>0</v>
      </c>
      <c r="DP110" s="34">
        <v>0</v>
      </c>
      <c r="DQ110" s="35">
        <v>0</v>
      </c>
      <c r="DR110" s="35">
        <v>0</v>
      </c>
      <c r="DS110" s="35">
        <v>0</v>
      </c>
      <c r="DT110" s="36">
        <v>0</v>
      </c>
      <c r="DU110" s="9">
        <v>1817968.84</v>
      </c>
      <c r="DV110" s="10">
        <v>59.8538</v>
      </c>
      <c r="DW110" s="10">
        <v>59.7532</v>
      </c>
      <c r="DX110" s="10">
        <v>59.7408</v>
      </c>
      <c r="DY110" s="11">
        <v>59.782299999999999</v>
      </c>
      <c r="DZ110" s="9">
        <v>1767048.68</v>
      </c>
      <c r="EA110" s="10">
        <v>59.860100000000003</v>
      </c>
      <c r="EB110" s="10">
        <v>59.757800000000003</v>
      </c>
      <c r="EC110" s="10">
        <v>59.7483</v>
      </c>
      <c r="ED110" s="11">
        <v>59.788400000000003</v>
      </c>
      <c r="EE110" s="9">
        <v>1752196.52</v>
      </c>
      <c r="EF110" s="10">
        <v>59.865299999999998</v>
      </c>
      <c r="EG110" s="10">
        <v>59.762900000000002</v>
      </c>
      <c r="EH110" s="10">
        <v>59.752499999999998</v>
      </c>
      <c r="EI110" s="11">
        <v>59.793199999999999</v>
      </c>
      <c r="EJ110" s="9">
        <v>1772107.6</v>
      </c>
      <c r="EK110" s="10">
        <v>59.869399999999999</v>
      </c>
      <c r="EL110" s="10">
        <v>59.766199999999998</v>
      </c>
      <c r="EM110" s="10">
        <v>59.756100000000004</v>
      </c>
      <c r="EN110" s="11">
        <v>59.796900000000001</v>
      </c>
      <c r="EO110" s="9">
        <v>1855337.36</v>
      </c>
      <c r="EP110" s="10">
        <v>59.882100000000001</v>
      </c>
      <c r="EQ110" s="10">
        <v>59.7761</v>
      </c>
      <c r="ER110" s="10">
        <v>59.764200000000002</v>
      </c>
      <c r="ES110" s="11">
        <v>59.807099999999998</v>
      </c>
      <c r="ET110" s="9">
        <v>2040838.16</v>
      </c>
      <c r="EU110" s="10">
        <v>59.892099999999999</v>
      </c>
      <c r="EV110" s="10">
        <v>59.7941</v>
      </c>
      <c r="EW110" s="10">
        <v>59.784700000000001</v>
      </c>
      <c r="EX110" s="11">
        <v>59.823399999999999</v>
      </c>
      <c r="EY110" s="34">
        <v>0</v>
      </c>
      <c r="EZ110" s="35">
        <v>0</v>
      </c>
      <c r="FA110" s="35">
        <v>0</v>
      </c>
      <c r="FB110" s="35">
        <v>0</v>
      </c>
      <c r="FC110" s="36">
        <v>0</v>
      </c>
      <c r="FD110" s="34">
        <v>0</v>
      </c>
      <c r="FE110" s="35">
        <v>0</v>
      </c>
      <c r="FF110" s="35">
        <v>0</v>
      </c>
      <c r="FG110" s="35">
        <v>0</v>
      </c>
      <c r="FH110" s="36">
        <v>0</v>
      </c>
      <c r="FI110" s="34">
        <v>0</v>
      </c>
      <c r="FJ110" s="35">
        <v>0</v>
      </c>
      <c r="FK110" s="35">
        <v>0</v>
      </c>
      <c r="FL110" s="35">
        <v>0</v>
      </c>
      <c r="FM110" s="36">
        <v>0</v>
      </c>
      <c r="FN110" s="34">
        <v>0</v>
      </c>
      <c r="FO110" s="35">
        <v>0</v>
      </c>
      <c r="FP110" s="35">
        <v>0</v>
      </c>
      <c r="FQ110" s="35">
        <v>0</v>
      </c>
      <c r="FR110" s="36">
        <v>0</v>
      </c>
      <c r="FS110" s="34">
        <v>0</v>
      </c>
      <c r="FT110" s="35">
        <v>0</v>
      </c>
      <c r="FU110" s="35">
        <v>0</v>
      </c>
      <c r="FV110" s="35">
        <v>0</v>
      </c>
      <c r="FW110" s="36">
        <v>0</v>
      </c>
      <c r="FX110" s="34">
        <v>0</v>
      </c>
      <c r="FY110" s="35">
        <v>0</v>
      </c>
      <c r="FZ110" s="35">
        <v>0</v>
      </c>
      <c r="GA110" s="35">
        <v>0</v>
      </c>
      <c r="GB110" s="36">
        <v>0</v>
      </c>
    </row>
    <row r="111" spans="2:184" ht="15" customHeight="1">
      <c r="B111" s="122"/>
      <c r="C111" s="73"/>
      <c r="D111" s="8">
        <f t="shared" si="8"/>
        <v>4</v>
      </c>
      <c r="E111" s="9">
        <v>1686635.4</v>
      </c>
      <c r="F111" s="10">
        <v>58.000300000000003</v>
      </c>
      <c r="G111" s="10">
        <v>57.907699999999998</v>
      </c>
      <c r="H111" s="10">
        <v>57.890500000000003</v>
      </c>
      <c r="I111" s="11">
        <v>57.932600000000001</v>
      </c>
      <c r="J111" s="9">
        <v>1648455.52</v>
      </c>
      <c r="K111" s="10">
        <v>58.005699999999997</v>
      </c>
      <c r="L111" s="10">
        <v>57.915399999999998</v>
      </c>
      <c r="M111" s="10">
        <v>57.897100000000002</v>
      </c>
      <c r="N111" s="11">
        <v>57.939100000000003</v>
      </c>
      <c r="O111" s="9">
        <v>1644560.16</v>
      </c>
      <c r="P111" s="10">
        <v>58.008699999999997</v>
      </c>
      <c r="Q111" s="10">
        <v>57.919600000000003</v>
      </c>
      <c r="R111" s="10">
        <v>57.901899999999998</v>
      </c>
      <c r="S111" s="11">
        <v>57.943100000000001</v>
      </c>
      <c r="T111" s="9">
        <v>1679014.04</v>
      </c>
      <c r="U111" s="10">
        <v>58.014800000000001</v>
      </c>
      <c r="V111" s="10">
        <v>57.922400000000003</v>
      </c>
      <c r="W111" s="10">
        <v>57.906300000000002</v>
      </c>
      <c r="X111" s="11">
        <v>57.947600000000001</v>
      </c>
      <c r="Y111" s="9">
        <v>1791367.28</v>
      </c>
      <c r="Z111" s="10">
        <v>58.0261</v>
      </c>
      <c r="AA111" s="10">
        <v>57.935000000000002</v>
      </c>
      <c r="AB111" s="10">
        <v>57.9163</v>
      </c>
      <c r="AC111" s="11">
        <v>57.9589</v>
      </c>
      <c r="AD111" s="9">
        <v>2003342.32</v>
      </c>
      <c r="AE111" s="10">
        <v>58.027900000000002</v>
      </c>
      <c r="AF111" s="10">
        <v>57.953099999999999</v>
      </c>
      <c r="AG111" s="10">
        <v>57.933700000000002</v>
      </c>
      <c r="AH111" s="11">
        <v>57.971400000000003</v>
      </c>
      <c r="AI111" s="34">
        <v>0</v>
      </c>
      <c r="AJ111" s="35">
        <v>0</v>
      </c>
      <c r="AK111" s="35">
        <v>0</v>
      </c>
      <c r="AL111" s="35">
        <v>0</v>
      </c>
      <c r="AM111" s="36">
        <v>0</v>
      </c>
      <c r="AN111" s="34">
        <v>0</v>
      </c>
      <c r="AO111" s="35">
        <v>0</v>
      </c>
      <c r="AP111" s="35">
        <v>0</v>
      </c>
      <c r="AQ111" s="35">
        <v>0</v>
      </c>
      <c r="AR111" s="36">
        <v>0</v>
      </c>
      <c r="AS111" s="34">
        <v>0</v>
      </c>
      <c r="AT111" s="35">
        <v>0</v>
      </c>
      <c r="AU111" s="35">
        <v>0</v>
      </c>
      <c r="AV111" s="35">
        <v>0</v>
      </c>
      <c r="AW111" s="36">
        <v>0</v>
      </c>
      <c r="AX111" s="34">
        <v>0</v>
      </c>
      <c r="AY111" s="35">
        <v>0</v>
      </c>
      <c r="AZ111" s="35">
        <v>0</v>
      </c>
      <c r="BA111" s="35">
        <v>0</v>
      </c>
      <c r="BB111" s="36">
        <v>0</v>
      </c>
      <c r="BC111" s="34">
        <v>0</v>
      </c>
      <c r="BD111" s="35">
        <v>0</v>
      </c>
      <c r="BE111" s="35">
        <v>0</v>
      </c>
      <c r="BF111" s="35">
        <v>0</v>
      </c>
      <c r="BG111" s="36">
        <v>0</v>
      </c>
      <c r="BH111" s="34">
        <v>0</v>
      </c>
      <c r="BI111" s="35">
        <v>0</v>
      </c>
      <c r="BJ111" s="35">
        <v>0</v>
      </c>
      <c r="BK111" s="35">
        <v>0</v>
      </c>
      <c r="BL111" s="36">
        <v>0</v>
      </c>
      <c r="BM111" s="9">
        <v>1696320.16</v>
      </c>
      <c r="BN111" s="10">
        <v>58.000799999999998</v>
      </c>
      <c r="BO111" s="10">
        <v>57.908499999999997</v>
      </c>
      <c r="BP111" s="10">
        <v>57.891300000000001</v>
      </c>
      <c r="BQ111" s="11">
        <v>57.933300000000003</v>
      </c>
      <c r="BR111" s="9">
        <v>1657987.52</v>
      </c>
      <c r="BS111" s="10">
        <v>58.007399999999997</v>
      </c>
      <c r="BT111" s="10">
        <v>57.9161</v>
      </c>
      <c r="BU111" s="10">
        <v>57.898299999999999</v>
      </c>
      <c r="BV111" s="11">
        <v>57.940399999999997</v>
      </c>
      <c r="BW111" s="9">
        <v>1653597.68</v>
      </c>
      <c r="BX111" s="10">
        <v>58.0105</v>
      </c>
      <c r="BY111" s="10">
        <v>57.919199999999996</v>
      </c>
      <c r="BZ111" s="10">
        <v>57.902000000000001</v>
      </c>
      <c r="CA111" s="11">
        <v>57.943600000000004</v>
      </c>
      <c r="CB111" s="9">
        <v>1688683.16</v>
      </c>
      <c r="CC111" s="10">
        <v>58.0167</v>
      </c>
      <c r="CD111" s="10">
        <v>57.922499999999999</v>
      </c>
      <c r="CE111" s="10">
        <v>57.904899999999998</v>
      </c>
      <c r="CF111" s="11">
        <v>57.947800000000001</v>
      </c>
      <c r="CG111" s="9">
        <v>1801502.2</v>
      </c>
      <c r="CH111" s="10">
        <v>58.027999999999999</v>
      </c>
      <c r="CI111" s="10">
        <v>57.934699999999999</v>
      </c>
      <c r="CJ111" s="10">
        <v>57.913899999999998</v>
      </c>
      <c r="CK111" s="11">
        <v>57.958599999999997</v>
      </c>
      <c r="CL111" s="9">
        <v>2014048.04</v>
      </c>
      <c r="CM111" s="10">
        <v>58.027099999999997</v>
      </c>
      <c r="CN111" s="10">
        <v>57.953200000000002</v>
      </c>
      <c r="CO111" s="10">
        <v>57.933900000000001</v>
      </c>
      <c r="CP111" s="11">
        <v>57.971200000000003</v>
      </c>
      <c r="CQ111" s="34">
        <v>0</v>
      </c>
      <c r="CR111" s="35">
        <v>0</v>
      </c>
      <c r="CS111" s="35">
        <v>0</v>
      </c>
      <c r="CT111" s="35">
        <v>0</v>
      </c>
      <c r="CU111" s="36">
        <v>0</v>
      </c>
      <c r="CV111" s="34">
        <v>0</v>
      </c>
      <c r="CW111" s="35">
        <v>0</v>
      </c>
      <c r="CX111" s="35">
        <v>0</v>
      </c>
      <c r="CY111" s="35">
        <v>0</v>
      </c>
      <c r="CZ111" s="36">
        <v>0</v>
      </c>
      <c r="DA111" s="34">
        <v>0</v>
      </c>
      <c r="DB111" s="35">
        <v>0</v>
      </c>
      <c r="DC111" s="35">
        <v>0</v>
      </c>
      <c r="DD111" s="35">
        <v>0</v>
      </c>
      <c r="DE111" s="36">
        <v>0</v>
      </c>
      <c r="DF111" s="34">
        <v>0</v>
      </c>
      <c r="DG111" s="35">
        <v>0</v>
      </c>
      <c r="DH111" s="35">
        <v>0</v>
      </c>
      <c r="DI111" s="35">
        <v>0</v>
      </c>
      <c r="DJ111" s="36">
        <v>0</v>
      </c>
      <c r="DK111" s="34">
        <v>0</v>
      </c>
      <c r="DL111" s="35">
        <v>0</v>
      </c>
      <c r="DM111" s="35">
        <v>0</v>
      </c>
      <c r="DN111" s="35">
        <v>0</v>
      </c>
      <c r="DO111" s="36">
        <v>0</v>
      </c>
      <c r="DP111" s="34">
        <v>0</v>
      </c>
      <c r="DQ111" s="35">
        <v>0</v>
      </c>
      <c r="DR111" s="35">
        <v>0</v>
      </c>
      <c r="DS111" s="35">
        <v>0</v>
      </c>
      <c r="DT111" s="36">
        <v>0</v>
      </c>
      <c r="DU111" s="9">
        <v>1692333.48</v>
      </c>
      <c r="DV111" s="10">
        <v>58.0015</v>
      </c>
      <c r="DW111" s="10">
        <v>57.908799999999999</v>
      </c>
      <c r="DX111" s="10">
        <v>57.892400000000002</v>
      </c>
      <c r="DY111" s="11">
        <v>57.933999999999997</v>
      </c>
      <c r="DZ111" s="9">
        <v>1654074.12</v>
      </c>
      <c r="EA111" s="10">
        <v>58.0062</v>
      </c>
      <c r="EB111" s="10">
        <v>57.914400000000001</v>
      </c>
      <c r="EC111" s="10">
        <v>57.898299999999999</v>
      </c>
      <c r="ED111" s="11">
        <v>57.939300000000003</v>
      </c>
      <c r="EE111" s="9">
        <v>1649848.04</v>
      </c>
      <c r="EF111" s="10">
        <v>58.010800000000003</v>
      </c>
      <c r="EG111" s="10">
        <v>57.918599999999998</v>
      </c>
      <c r="EH111" s="10">
        <v>57.901200000000003</v>
      </c>
      <c r="EI111" s="11">
        <v>57.943199999999997</v>
      </c>
      <c r="EJ111" s="9">
        <v>1684817.12</v>
      </c>
      <c r="EK111" s="10">
        <v>58.014299999999999</v>
      </c>
      <c r="EL111" s="10">
        <v>57.922199999999997</v>
      </c>
      <c r="EM111" s="10">
        <v>57.904699999999998</v>
      </c>
      <c r="EN111" s="11">
        <v>57.946800000000003</v>
      </c>
      <c r="EO111" s="9">
        <v>1797386</v>
      </c>
      <c r="EP111" s="10">
        <v>58.0276</v>
      </c>
      <c r="EQ111" s="10">
        <v>57.933300000000003</v>
      </c>
      <c r="ER111" s="10">
        <v>57.915799999999997</v>
      </c>
      <c r="ES111" s="11">
        <v>57.958599999999997</v>
      </c>
      <c r="ET111" s="9">
        <v>2009942.52</v>
      </c>
      <c r="EU111" s="10">
        <v>58.027500000000003</v>
      </c>
      <c r="EV111" s="10">
        <v>57.953499999999998</v>
      </c>
      <c r="EW111" s="10">
        <v>57.934699999999999</v>
      </c>
      <c r="EX111" s="11">
        <v>57.971699999999998</v>
      </c>
      <c r="EY111" s="34">
        <v>0</v>
      </c>
      <c r="EZ111" s="35">
        <v>0</v>
      </c>
      <c r="FA111" s="35">
        <v>0</v>
      </c>
      <c r="FB111" s="35">
        <v>0</v>
      </c>
      <c r="FC111" s="36">
        <v>0</v>
      </c>
      <c r="FD111" s="34">
        <v>0</v>
      </c>
      <c r="FE111" s="35">
        <v>0</v>
      </c>
      <c r="FF111" s="35">
        <v>0</v>
      </c>
      <c r="FG111" s="35">
        <v>0</v>
      </c>
      <c r="FH111" s="36">
        <v>0</v>
      </c>
      <c r="FI111" s="34">
        <v>0</v>
      </c>
      <c r="FJ111" s="35">
        <v>0</v>
      </c>
      <c r="FK111" s="35">
        <v>0</v>
      </c>
      <c r="FL111" s="35">
        <v>0</v>
      </c>
      <c r="FM111" s="36">
        <v>0</v>
      </c>
      <c r="FN111" s="34">
        <v>0</v>
      </c>
      <c r="FO111" s="35">
        <v>0</v>
      </c>
      <c r="FP111" s="35">
        <v>0</v>
      </c>
      <c r="FQ111" s="35">
        <v>0</v>
      </c>
      <c r="FR111" s="36">
        <v>0</v>
      </c>
      <c r="FS111" s="34">
        <v>0</v>
      </c>
      <c r="FT111" s="35">
        <v>0</v>
      </c>
      <c r="FU111" s="35">
        <v>0</v>
      </c>
      <c r="FV111" s="35">
        <v>0</v>
      </c>
      <c r="FW111" s="36">
        <v>0</v>
      </c>
      <c r="FX111" s="34">
        <v>0</v>
      </c>
      <c r="FY111" s="35">
        <v>0</v>
      </c>
      <c r="FZ111" s="35">
        <v>0</v>
      </c>
      <c r="GA111" s="35">
        <v>0</v>
      </c>
      <c r="GB111" s="36">
        <v>0</v>
      </c>
    </row>
    <row r="112" spans="2:184" ht="15" customHeight="1">
      <c r="B112" s="122"/>
      <c r="C112" s="73"/>
      <c r="D112" s="8">
        <f t="shared" si="8"/>
        <v>6</v>
      </c>
      <c r="E112" s="9">
        <v>1566847.32</v>
      </c>
      <c r="F112" s="10">
        <v>56.131900000000002</v>
      </c>
      <c r="G112" s="10">
        <v>56.048000000000002</v>
      </c>
      <c r="H112" s="10">
        <v>56.028799999999997</v>
      </c>
      <c r="I112" s="11">
        <v>56.069400000000002</v>
      </c>
      <c r="J112" s="9">
        <v>1540694.6</v>
      </c>
      <c r="K112" s="10">
        <v>56.136499999999998</v>
      </c>
      <c r="L112" s="10">
        <v>56.054299999999998</v>
      </c>
      <c r="M112" s="10">
        <v>56.032800000000002</v>
      </c>
      <c r="N112" s="11">
        <v>56.074300000000001</v>
      </c>
      <c r="O112" s="9">
        <v>1546781.64</v>
      </c>
      <c r="P112" s="10">
        <v>56.138399999999997</v>
      </c>
      <c r="Q112" s="10">
        <v>56.057899999999997</v>
      </c>
      <c r="R112" s="10">
        <v>56.036499999999997</v>
      </c>
      <c r="S112" s="11">
        <v>56.077399999999997</v>
      </c>
      <c r="T112" s="9">
        <v>1599047.84</v>
      </c>
      <c r="U112" s="10">
        <v>56.144199999999998</v>
      </c>
      <c r="V112" s="10">
        <v>56.061599999999999</v>
      </c>
      <c r="W112" s="10">
        <v>56.040199999999999</v>
      </c>
      <c r="X112" s="11">
        <v>56.081699999999998</v>
      </c>
      <c r="Y112" s="9">
        <v>1741216.84</v>
      </c>
      <c r="Z112" s="10">
        <v>56.152799999999999</v>
      </c>
      <c r="AA112" s="10">
        <v>56.072899999999997</v>
      </c>
      <c r="AB112" s="10">
        <v>56.052</v>
      </c>
      <c r="AC112" s="11">
        <v>56.092399999999998</v>
      </c>
      <c r="AD112" s="9">
        <v>1972391.12</v>
      </c>
      <c r="AE112" s="10">
        <v>56.144500000000001</v>
      </c>
      <c r="AF112" s="10">
        <v>56.089300000000001</v>
      </c>
      <c r="AG112" s="10">
        <v>56.0657</v>
      </c>
      <c r="AH112" s="11">
        <v>56.099699999999999</v>
      </c>
      <c r="AI112" s="34">
        <v>0</v>
      </c>
      <c r="AJ112" s="35">
        <v>0</v>
      </c>
      <c r="AK112" s="35">
        <v>0</v>
      </c>
      <c r="AL112" s="35">
        <v>0</v>
      </c>
      <c r="AM112" s="36">
        <v>0</v>
      </c>
      <c r="AN112" s="34">
        <v>0</v>
      </c>
      <c r="AO112" s="35">
        <v>0</v>
      </c>
      <c r="AP112" s="35">
        <v>0</v>
      </c>
      <c r="AQ112" s="35">
        <v>0</v>
      </c>
      <c r="AR112" s="36">
        <v>0</v>
      </c>
      <c r="AS112" s="34">
        <v>0</v>
      </c>
      <c r="AT112" s="35">
        <v>0</v>
      </c>
      <c r="AU112" s="35">
        <v>0</v>
      </c>
      <c r="AV112" s="35">
        <v>0</v>
      </c>
      <c r="AW112" s="36">
        <v>0</v>
      </c>
      <c r="AX112" s="34">
        <v>0</v>
      </c>
      <c r="AY112" s="35">
        <v>0</v>
      </c>
      <c r="AZ112" s="35">
        <v>0</v>
      </c>
      <c r="BA112" s="35">
        <v>0</v>
      </c>
      <c r="BB112" s="36">
        <v>0</v>
      </c>
      <c r="BC112" s="34">
        <v>0</v>
      </c>
      <c r="BD112" s="35">
        <v>0</v>
      </c>
      <c r="BE112" s="35">
        <v>0</v>
      </c>
      <c r="BF112" s="35">
        <v>0</v>
      </c>
      <c r="BG112" s="36">
        <v>0</v>
      </c>
      <c r="BH112" s="34">
        <v>0</v>
      </c>
      <c r="BI112" s="35">
        <v>0</v>
      </c>
      <c r="BJ112" s="35">
        <v>0</v>
      </c>
      <c r="BK112" s="35">
        <v>0</v>
      </c>
      <c r="BL112" s="36">
        <v>0</v>
      </c>
      <c r="BM112" s="9">
        <v>1576448.72</v>
      </c>
      <c r="BN112" s="10">
        <v>56.130299999999998</v>
      </c>
      <c r="BO112" s="10">
        <v>56.048400000000001</v>
      </c>
      <c r="BP112" s="10">
        <v>56.028399999999998</v>
      </c>
      <c r="BQ112" s="11">
        <v>56.068800000000003</v>
      </c>
      <c r="BR112" s="9">
        <v>1549964.12</v>
      </c>
      <c r="BS112" s="10">
        <v>56.136499999999998</v>
      </c>
      <c r="BT112" s="10">
        <v>56.053699999999999</v>
      </c>
      <c r="BU112" s="10">
        <v>56.033700000000003</v>
      </c>
      <c r="BV112" s="11">
        <v>56.074399999999997</v>
      </c>
      <c r="BW112" s="9">
        <v>1555830.88</v>
      </c>
      <c r="BX112" s="10">
        <v>56.137300000000003</v>
      </c>
      <c r="BY112" s="10">
        <v>56.057200000000002</v>
      </c>
      <c r="BZ112" s="10">
        <v>56.035299999999999</v>
      </c>
      <c r="CA112" s="11">
        <v>56.0764</v>
      </c>
      <c r="CB112" s="9">
        <v>1608857</v>
      </c>
      <c r="CC112" s="10">
        <v>56.143599999999999</v>
      </c>
      <c r="CD112" s="10">
        <v>56.0608</v>
      </c>
      <c r="CE112" s="10">
        <v>56.040999999999997</v>
      </c>
      <c r="CF112" s="11">
        <v>56.081600000000002</v>
      </c>
      <c r="CG112" s="9">
        <v>1751623.56</v>
      </c>
      <c r="CH112" s="10">
        <v>56.151699999999998</v>
      </c>
      <c r="CI112" s="10">
        <v>56.073500000000003</v>
      </c>
      <c r="CJ112" s="10">
        <v>56.052599999999998</v>
      </c>
      <c r="CK112" s="11">
        <v>56.092399999999998</v>
      </c>
      <c r="CL112" s="9">
        <v>1984037.12</v>
      </c>
      <c r="CM112" s="10">
        <v>56.144199999999998</v>
      </c>
      <c r="CN112" s="10">
        <v>56.089799999999997</v>
      </c>
      <c r="CO112" s="10">
        <v>56.066299999999998</v>
      </c>
      <c r="CP112" s="11">
        <v>56.1</v>
      </c>
      <c r="CQ112" s="34">
        <v>0</v>
      </c>
      <c r="CR112" s="35">
        <v>0</v>
      </c>
      <c r="CS112" s="35">
        <v>0</v>
      </c>
      <c r="CT112" s="35">
        <v>0</v>
      </c>
      <c r="CU112" s="36">
        <v>0</v>
      </c>
      <c r="CV112" s="34">
        <v>0</v>
      </c>
      <c r="CW112" s="35">
        <v>0</v>
      </c>
      <c r="CX112" s="35">
        <v>0</v>
      </c>
      <c r="CY112" s="35">
        <v>0</v>
      </c>
      <c r="CZ112" s="36">
        <v>0</v>
      </c>
      <c r="DA112" s="34">
        <v>0</v>
      </c>
      <c r="DB112" s="35">
        <v>0</v>
      </c>
      <c r="DC112" s="35">
        <v>0</v>
      </c>
      <c r="DD112" s="35">
        <v>0</v>
      </c>
      <c r="DE112" s="36">
        <v>0</v>
      </c>
      <c r="DF112" s="34">
        <v>0</v>
      </c>
      <c r="DG112" s="35">
        <v>0</v>
      </c>
      <c r="DH112" s="35">
        <v>0</v>
      </c>
      <c r="DI112" s="35">
        <v>0</v>
      </c>
      <c r="DJ112" s="36">
        <v>0</v>
      </c>
      <c r="DK112" s="34">
        <v>0</v>
      </c>
      <c r="DL112" s="35">
        <v>0</v>
      </c>
      <c r="DM112" s="35">
        <v>0</v>
      </c>
      <c r="DN112" s="35">
        <v>0</v>
      </c>
      <c r="DO112" s="36">
        <v>0</v>
      </c>
      <c r="DP112" s="34">
        <v>0</v>
      </c>
      <c r="DQ112" s="35">
        <v>0</v>
      </c>
      <c r="DR112" s="35">
        <v>0</v>
      </c>
      <c r="DS112" s="35">
        <v>0</v>
      </c>
      <c r="DT112" s="36">
        <v>0</v>
      </c>
      <c r="DU112" s="9">
        <v>1572485.64</v>
      </c>
      <c r="DV112" s="10">
        <v>56.130600000000001</v>
      </c>
      <c r="DW112" s="10">
        <v>56.048400000000001</v>
      </c>
      <c r="DX112" s="10">
        <v>56.029499999999999</v>
      </c>
      <c r="DY112" s="11">
        <v>56.069299999999998</v>
      </c>
      <c r="DZ112" s="9">
        <v>1546139.08</v>
      </c>
      <c r="EA112" s="10">
        <v>56.136400000000002</v>
      </c>
      <c r="EB112" s="10">
        <v>56.053400000000003</v>
      </c>
      <c r="EC112" s="10">
        <v>56.0334</v>
      </c>
      <c r="ED112" s="11">
        <v>56.074100000000001</v>
      </c>
      <c r="EE112" s="9">
        <v>1552121.56</v>
      </c>
      <c r="EF112" s="10">
        <v>56.137900000000002</v>
      </c>
      <c r="EG112" s="10">
        <v>56.055999999999997</v>
      </c>
      <c r="EH112" s="10">
        <v>56.035299999999999</v>
      </c>
      <c r="EI112" s="11">
        <v>56.0762</v>
      </c>
      <c r="EJ112" s="9">
        <v>1604910.52</v>
      </c>
      <c r="EK112" s="10">
        <v>56.144399999999997</v>
      </c>
      <c r="EL112" s="10">
        <v>56.061599999999999</v>
      </c>
      <c r="EM112" s="10">
        <v>56.0411</v>
      </c>
      <c r="EN112" s="11">
        <v>56.082099999999997</v>
      </c>
      <c r="EO112" s="9">
        <v>1747492.84</v>
      </c>
      <c r="EP112" s="10">
        <v>56.152900000000002</v>
      </c>
      <c r="EQ112" s="10">
        <v>56.073099999999997</v>
      </c>
      <c r="ER112" s="10">
        <v>56.052</v>
      </c>
      <c r="ES112" s="11">
        <v>56.092500000000001</v>
      </c>
      <c r="ET112" s="9">
        <v>1979853.12</v>
      </c>
      <c r="EU112" s="10">
        <v>56.145600000000002</v>
      </c>
      <c r="EV112" s="10">
        <v>56.088799999999999</v>
      </c>
      <c r="EW112" s="10">
        <v>56.066499999999998</v>
      </c>
      <c r="EX112" s="11">
        <v>56.100200000000001</v>
      </c>
      <c r="EY112" s="34">
        <v>0</v>
      </c>
      <c r="EZ112" s="35">
        <v>0</v>
      </c>
      <c r="FA112" s="35">
        <v>0</v>
      </c>
      <c r="FB112" s="35">
        <v>0</v>
      </c>
      <c r="FC112" s="36">
        <v>0</v>
      </c>
      <c r="FD112" s="34">
        <v>0</v>
      </c>
      <c r="FE112" s="35">
        <v>0</v>
      </c>
      <c r="FF112" s="35">
        <v>0</v>
      </c>
      <c r="FG112" s="35">
        <v>0</v>
      </c>
      <c r="FH112" s="36">
        <v>0</v>
      </c>
      <c r="FI112" s="34">
        <v>0</v>
      </c>
      <c r="FJ112" s="35">
        <v>0</v>
      </c>
      <c r="FK112" s="35">
        <v>0</v>
      </c>
      <c r="FL112" s="35">
        <v>0</v>
      </c>
      <c r="FM112" s="36">
        <v>0</v>
      </c>
      <c r="FN112" s="34">
        <v>0</v>
      </c>
      <c r="FO112" s="35">
        <v>0</v>
      </c>
      <c r="FP112" s="35">
        <v>0</v>
      </c>
      <c r="FQ112" s="35">
        <v>0</v>
      </c>
      <c r="FR112" s="36">
        <v>0</v>
      </c>
      <c r="FS112" s="34">
        <v>0</v>
      </c>
      <c r="FT112" s="35">
        <v>0</v>
      </c>
      <c r="FU112" s="35">
        <v>0</v>
      </c>
      <c r="FV112" s="35">
        <v>0</v>
      </c>
      <c r="FW112" s="36">
        <v>0</v>
      </c>
      <c r="FX112" s="34">
        <v>0</v>
      </c>
      <c r="FY112" s="35">
        <v>0</v>
      </c>
      <c r="FZ112" s="35">
        <v>0</v>
      </c>
      <c r="GA112" s="35">
        <v>0</v>
      </c>
      <c r="GB112" s="36">
        <v>0</v>
      </c>
    </row>
    <row r="113" spans="2:184" ht="15" customHeight="1">
      <c r="B113" s="122"/>
      <c r="C113" s="73"/>
      <c r="D113" s="8">
        <f t="shared" si="8"/>
        <v>8</v>
      </c>
      <c r="E113" s="9">
        <v>1440346.72</v>
      </c>
      <c r="F113" s="10">
        <v>54.076099999999997</v>
      </c>
      <c r="G113" s="10">
        <v>54.000100000000003</v>
      </c>
      <c r="H113" s="10">
        <v>53.978299999999997</v>
      </c>
      <c r="I113" s="11">
        <v>54.018000000000001</v>
      </c>
      <c r="J113" s="9">
        <v>1426361.56</v>
      </c>
      <c r="K113" s="10">
        <v>54.078899999999997</v>
      </c>
      <c r="L113" s="10">
        <v>54.004199999999997</v>
      </c>
      <c r="M113" s="10">
        <v>53.983699999999999</v>
      </c>
      <c r="N113" s="11">
        <v>54.021999999999998</v>
      </c>
      <c r="O113" s="9">
        <v>1444093.32</v>
      </c>
      <c r="P113" s="10">
        <v>54.0792</v>
      </c>
      <c r="Q113" s="10">
        <v>54.006999999999998</v>
      </c>
      <c r="R113" s="10">
        <v>53.9848</v>
      </c>
      <c r="S113" s="11">
        <v>54.023499999999999</v>
      </c>
      <c r="T113" s="9">
        <v>1519743.64</v>
      </c>
      <c r="U113" s="10">
        <v>54.0852</v>
      </c>
      <c r="V113" s="10">
        <v>54.011800000000001</v>
      </c>
      <c r="W113" s="10">
        <v>53.9895</v>
      </c>
      <c r="X113" s="11">
        <v>54.028599999999997</v>
      </c>
      <c r="Y113" s="9">
        <v>1691539.2</v>
      </c>
      <c r="Z113" s="10">
        <v>54.085599999999999</v>
      </c>
      <c r="AA113" s="10">
        <v>54.023400000000002</v>
      </c>
      <c r="AB113" s="10">
        <v>54.000999999999998</v>
      </c>
      <c r="AC113" s="11">
        <v>54.036499999999997</v>
      </c>
      <c r="AD113" s="9">
        <v>1934188.12</v>
      </c>
      <c r="AE113" s="10">
        <v>54.072000000000003</v>
      </c>
      <c r="AF113" s="10">
        <v>54.033900000000003</v>
      </c>
      <c r="AG113" s="10">
        <v>54.009700000000002</v>
      </c>
      <c r="AH113" s="11">
        <v>54.038400000000003</v>
      </c>
      <c r="AI113" s="34">
        <v>0</v>
      </c>
      <c r="AJ113" s="35">
        <v>0</v>
      </c>
      <c r="AK113" s="35">
        <v>0</v>
      </c>
      <c r="AL113" s="35">
        <v>0</v>
      </c>
      <c r="AM113" s="36">
        <v>0</v>
      </c>
      <c r="AN113" s="34">
        <v>0</v>
      </c>
      <c r="AO113" s="35">
        <v>0</v>
      </c>
      <c r="AP113" s="35">
        <v>0</v>
      </c>
      <c r="AQ113" s="35">
        <v>0</v>
      </c>
      <c r="AR113" s="36">
        <v>0</v>
      </c>
      <c r="AS113" s="34">
        <v>0</v>
      </c>
      <c r="AT113" s="35">
        <v>0</v>
      </c>
      <c r="AU113" s="35">
        <v>0</v>
      </c>
      <c r="AV113" s="35">
        <v>0</v>
      </c>
      <c r="AW113" s="36">
        <v>0</v>
      </c>
      <c r="AX113" s="34">
        <v>0</v>
      </c>
      <c r="AY113" s="35">
        <v>0</v>
      </c>
      <c r="AZ113" s="35">
        <v>0</v>
      </c>
      <c r="BA113" s="35">
        <v>0</v>
      </c>
      <c r="BB113" s="36">
        <v>0</v>
      </c>
      <c r="BC113" s="34">
        <v>0</v>
      </c>
      <c r="BD113" s="35">
        <v>0</v>
      </c>
      <c r="BE113" s="35">
        <v>0</v>
      </c>
      <c r="BF113" s="35">
        <v>0</v>
      </c>
      <c r="BG113" s="36">
        <v>0</v>
      </c>
      <c r="BH113" s="34">
        <v>0</v>
      </c>
      <c r="BI113" s="35">
        <v>0</v>
      </c>
      <c r="BJ113" s="35">
        <v>0</v>
      </c>
      <c r="BK113" s="35">
        <v>0</v>
      </c>
      <c r="BL113" s="36">
        <v>0</v>
      </c>
      <c r="BM113" s="9">
        <v>1449892</v>
      </c>
      <c r="BN113" s="10">
        <v>54.075899999999997</v>
      </c>
      <c r="BO113" s="10">
        <v>53.998699999999999</v>
      </c>
      <c r="BP113" s="10">
        <v>53.978999999999999</v>
      </c>
      <c r="BQ113" s="11">
        <v>54.017600000000002</v>
      </c>
      <c r="BR113" s="9">
        <v>1435426.28</v>
      </c>
      <c r="BS113" s="10">
        <v>54.078099999999999</v>
      </c>
      <c r="BT113" s="10">
        <v>54.003799999999998</v>
      </c>
      <c r="BU113" s="10">
        <v>53.982700000000001</v>
      </c>
      <c r="BV113" s="11">
        <v>54.0214</v>
      </c>
      <c r="BW113" s="9">
        <v>1453420.32</v>
      </c>
      <c r="BX113" s="10">
        <v>54.078899999999997</v>
      </c>
      <c r="BY113" s="10">
        <v>54.006500000000003</v>
      </c>
      <c r="BZ113" s="10">
        <v>53.983800000000002</v>
      </c>
      <c r="CA113" s="11">
        <v>54.0229</v>
      </c>
      <c r="CB113" s="9">
        <v>1529703.32</v>
      </c>
      <c r="CC113" s="10">
        <v>54.083199999999998</v>
      </c>
      <c r="CD113" s="10">
        <v>54.0122</v>
      </c>
      <c r="CE113" s="10">
        <v>53.9908</v>
      </c>
      <c r="CF113" s="11">
        <v>54.028599999999997</v>
      </c>
      <c r="CG113" s="9">
        <v>1702668.72</v>
      </c>
      <c r="CH113" s="10">
        <v>54.085999999999999</v>
      </c>
      <c r="CI113" s="10">
        <v>54.023099999999999</v>
      </c>
      <c r="CJ113" s="10">
        <v>54.000799999999998</v>
      </c>
      <c r="CK113" s="11">
        <v>54.036499999999997</v>
      </c>
      <c r="CL113" s="9">
        <v>1947529.04</v>
      </c>
      <c r="CM113" s="10">
        <v>54.071300000000001</v>
      </c>
      <c r="CN113" s="10">
        <v>54.033799999999999</v>
      </c>
      <c r="CO113" s="10">
        <v>54.007899999999999</v>
      </c>
      <c r="CP113" s="11">
        <v>54.037599999999998</v>
      </c>
      <c r="CQ113" s="34">
        <v>0</v>
      </c>
      <c r="CR113" s="35">
        <v>0</v>
      </c>
      <c r="CS113" s="35">
        <v>0</v>
      </c>
      <c r="CT113" s="35">
        <v>0</v>
      </c>
      <c r="CU113" s="36">
        <v>0</v>
      </c>
      <c r="CV113" s="34">
        <v>0</v>
      </c>
      <c r="CW113" s="35">
        <v>0</v>
      </c>
      <c r="CX113" s="35">
        <v>0</v>
      </c>
      <c r="CY113" s="35">
        <v>0</v>
      </c>
      <c r="CZ113" s="36">
        <v>0</v>
      </c>
      <c r="DA113" s="34">
        <v>0</v>
      </c>
      <c r="DB113" s="35">
        <v>0</v>
      </c>
      <c r="DC113" s="35">
        <v>0</v>
      </c>
      <c r="DD113" s="35">
        <v>0</v>
      </c>
      <c r="DE113" s="36">
        <v>0</v>
      </c>
      <c r="DF113" s="34">
        <v>0</v>
      </c>
      <c r="DG113" s="35">
        <v>0</v>
      </c>
      <c r="DH113" s="35">
        <v>0</v>
      </c>
      <c r="DI113" s="35">
        <v>0</v>
      </c>
      <c r="DJ113" s="36">
        <v>0</v>
      </c>
      <c r="DK113" s="34">
        <v>0</v>
      </c>
      <c r="DL113" s="35">
        <v>0</v>
      </c>
      <c r="DM113" s="35">
        <v>0</v>
      </c>
      <c r="DN113" s="35">
        <v>0</v>
      </c>
      <c r="DO113" s="36">
        <v>0</v>
      </c>
      <c r="DP113" s="34">
        <v>0</v>
      </c>
      <c r="DQ113" s="35">
        <v>0</v>
      </c>
      <c r="DR113" s="35">
        <v>0</v>
      </c>
      <c r="DS113" s="35">
        <v>0</v>
      </c>
      <c r="DT113" s="36">
        <v>0</v>
      </c>
      <c r="DU113" s="9">
        <v>1445947.88</v>
      </c>
      <c r="DV113" s="10">
        <v>54.075299999999999</v>
      </c>
      <c r="DW113" s="10">
        <v>53.998899999999999</v>
      </c>
      <c r="DX113" s="10">
        <v>53.978200000000001</v>
      </c>
      <c r="DY113" s="11">
        <v>54.017200000000003</v>
      </c>
      <c r="DZ113" s="9">
        <v>1431698.72</v>
      </c>
      <c r="EA113" s="10">
        <v>54.078800000000001</v>
      </c>
      <c r="EB113" s="10">
        <v>54.003100000000003</v>
      </c>
      <c r="EC113" s="10">
        <v>53.984000000000002</v>
      </c>
      <c r="ED113" s="11">
        <v>54.021799999999999</v>
      </c>
      <c r="EE113" s="9">
        <v>1449677.8</v>
      </c>
      <c r="EF113" s="10">
        <v>54.0794</v>
      </c>
      <c r="EG113" s="10">
        <v>54.0075</v>
      </c>
      <c r="EH113" s="10">
        <v>53.985500000000002</v>
      </c>
      <c r="EI113" s="11">
        <v>54.024000000000001</v>
      </c>
      <c r="EJ113" s="9">
        <v>1525718.6</v>
      </c>
      <c r="EK113" s="10">
        <v>54.084499999999998</v>
      </c>
      <c r="EL113" s="10">
        <v>54.0122</v>
      </c>
      <c r="EM113" s="10">
        <v>53.989899999999999</v>
      </c>
      <c r="EN113" s="11">
        <v>54.028700000000001</v>
      </c>
      <c r="EO113" s="9">
        <v>1698470.08</v>
      </c>
      <c r="EP113" s="10">
        <v>54.085700000000003</v>
      </c>
      <c r="EQ113" s="10">
        <v>54.023600000000002</v>
      </c>
      <c r="ER113" s="10">
        <v>54.0017</v>
      </c>
      <c r="ES113" s="11">
        <v>54.036799999999999</v>
      </c>
      <c r="ET113" s="9">
        <v>1943220.96</v>
      </c>
      <c r="EU113" s="10">
        <v>54.070500000000003</v>
      </c>
      <c r="EV113" s="10">
        <v>54.033000000000001</v>
      </c>
      <c r="EW113" s="10">
        <v>54.009700000000002</v>
      </c>
      <c r="EX113" s="11">
        <v>54.037700000000001</v>
      </c>
      <c r="EY113" s="34">
        <v>0</v>
      </c>
      <c r="EZ113" s="35">
        <v>0</v>
      </c>
      <c r="FA113" s="35">
        <v>0</v>
      </c>
      <c r="FB113" s="35">
        <v>0</v>
      </c>
      <c r="FC113" s="36">
        <v>0</v>
      </c>
      <c r="FD113" s="34">
        <v>0</v>
      </c>
      <c r="FE113" s="35">
        <v>0</v>
      </c>
      <c r="FF113" s="35">
        <v>0</v>
      </c>
      <c r="FG113" s="35">
        <v>0</v>
      </c>
      <c r="FH113" s="36">
        <v>0</v>
      </c>
      <c r="FI113" s="34">
        <v>0</v>
      </c>
      <c r="FJ113" s="35">
        <v>0</v>
      </c>
      <c r="FK113" s="35">
        <v>0</v>
      </c>
      <c r="FL113" s="35">
        <v>0</v>
      </c>
      <c r="FM113" s="36">
        <v>0</v>
      </c>
      <c r="FN113" s="34">
        <v>0</v>
      </c>
      <c r="FO113" s="35">
        <v>0</v>
      </c>
      <c r="FP113" s="35">
        <v>0</v>
      </c>
      <c r="FQ113" s="35">
        <v>0</v>
      </c>
      <c r="FR113" s="36">
        <v>0</v>
      </c>
      <c r="FS113" s="34">
        <v>0</v>
      </c>
      <c r="FT113" s="35">
        <v>0</v>
      </c>
      <c r="FU113" s="35">
        <v>0</v>
      </c>
      <c r="FV113" s="35">
        <v>0</v>
      </c>
      <c r="FW113" s="36">
        <v>0</v>
      </c>
      <c r="FX113" s="34">
        <v>0</v>
      </c>
      <c r="FY113" s="35">
        <v>0</v>
      </c>
      <c r="FZ113" s="35">
        <v>0</v>
      </c>
      <c r="GA113" s="35">
        <v>0</v>
      </c>
      <c r="GB113" s="36">
        <v>0</v>
      </c>
    </row>
    <row r="114" spans="2:184" ht="15.75" customHeight="1" thickBot="1">
      <c r="B114" s="122"/>
      <c r="C114" s="74"/>
      <c r="D114" s="12">
        <f t="shared" si="8"/>
        <v>10</v>
      </c>
      <c r="E114" s="13">
        <v>1324979.8799999999</v>
      </c>
      <c r="F114" s="14">
        <v>52.129600000000003</v>
      </c>
      <c r="G114" s="14">
        <v>52.061799999999998</v>
      </c>
      <c r="H114" s="14">
        <v>52.040799999999997</v>
      </c>
      <c r="I114" s="15">
        <v>52.077300000000001</v>
      </c>
      <c r="J114" s="13">
        <v>1320972.6399999999</v>
      </c>
      <c r="K114" s="14">
        <v>52.131599999999999</v>
      </c>
      <c r="L114" s="14">
        <v>52.064399999999999</v>
      </c>
      <c r="M114" s="14">
        <v>52.043999999999997</v>
      </c>
      <c r="N114" s="15">
        <v>52.079799999999999</v>
      </c>
      <c r="O114" s="13">
        <v>1350941.52</v>
      </c>
      <c r="P114" s="14">
        <v>52.132100000000001</v>
      </c>
      <c r="Q114" s="14">
        <v>52.067900000000002</v>
      </c>
      <c r="R114" s="14">
        <v>52.046500000000002</v>
      </c>
      <c r="S114" s="15">
        <v>52.082000000000001</v>
      </c>
      <c r="T114" s="13">
        <v>1451379.8</v>
      </c>
      <c r="U114" s="14">
        <v>52.134599999999999</v>
      </c>
      <c r="V114" s="14">
        <v>52.075600000000001</v>
      </c>
      <c r="W114" s="14">
        <v>52.0505</v>
      </c>
      <c r="X114" s="15">
        <v>52.0867</v>
      </c>
      <c r="Y114" s="13">
        <v>1644867.72</v>
      </c>
      <c r="Z114" s="14">
        <v>52.127000000000002</v>
      </c>
      <c r="AA114" s="14">
        <v>52.085500000000003</v>
      </c>
      <c r="AB114" s="14">
        <v>52.0595</v>
      </c>
      <c r="AC114" s="15">
        <v>52.090600000000002</v>
      </c>
      <c r="AD114" s="13">
        <v>1890098.76</v>
      </c>
      <c r="AE114" s="14">
        <v>52.108199999999997</v>
      </c>
      <c r="AF114" s="14">
        <v>52.088999999999999</v>
      </c>
      <c r="AG114" s="14">
        <v>52.062399999999997</v>
      </c>
      <c r="AH114" s="15">
        <v>52.086500000000001</v>
      </c>
      <c r="AI114" s="37">
        <v>0</v>
      </c>
      <c r="AJ114" s="38">
        <v>0</v>
      </c>
      <c r="AK114" s="38">
        <v>0</v>
      </c>
      <c r="AL114" s="38">
        <v>0</v>
      </c>
      <c r="AM114" s="39">
        <v>0</v>
      </c>
      <c r="AN114" s="37">
        <v>0</v>
      </c>
      <c r="AO114" s="38">
        <v>0</v>
      </c>
      <c r="AP114" s="38">
        <v>0</v>
      </c>
      <c r="AQ114" s="38">
        <v>0</v>
      </c>
      <c r="AR114" s="39">
        <v>0</v>
      </c>
      <c r="AS114" s="37">
        <v>0</v>
      </c>
      <c r="AT114" s="38">
        <v>0</v>
      </c>
      <c r="AU114" s="38">
        <v>0</v>
      </c>
      <c r="AV114" s="38">
        <v>0</v>
      </c>
      <c r="AW114" s="39">
        <v>0</v>
      </c>
      <c r="AX114" s="37">
        <v>0</v>
      </c>
      <c r="AY114" s="38">
        <v>0</v>
      </c>
      <c r="AZ114" s="38">
        <v>0</v>
      </c>
      <c r="BA114" s="38">
        <v>0</v>
      </c>
      <c r="BB114" s="39">
        <v>0</v>
      </c>
      <c r="BC114" s="37">
        <v>0</v>
      </c>
      <c r="BD114" s="38">
        <v>0</v>
      </c>
      <c r="BE114" s="38">
        <v>0</v>
      </c>
      <c r="BF114" s="38">
        <v>0</v>
      </c>
      <c r="BG114" s="39">
        <v>0</v>
      </c>
      <c r="BH114" s="37">
        <v>0</v>
      </c>
      <c r="BI114" s="38">
        <v>0</v>
      </c>
      <c r="BJ114" s="38">
        <v>0</v>
      </c>
      <c r="BK114" s="38">
        <v>0</v>
      </c>
      <c r="BL114" s="39">
        <v>0</v>
      </c>
      <c r="BM114" s="13">
        <v>1334399.48</v>
      </c>
      <c r="BN114" s="14">
        <v>52.130699999999997</v>
      </c>
      <c r="BO114" s="14">
        <v>52.060899999999997</v>
      </c>
      <c r="BP114" s="14">
        <v>52.0411</v>
      </c>
      <c r="BQ114" s="15">
        <v>52.077399999999997</v>
      </c>
      <c r="BR114" s="13">
        <v>1329939.24</v>
      </c>
      <c r="BS114" s="14">
        <v>52.131</v>
      </c>
      <c r="BT114" s="14">
        <v>52.065300000000001</v>
      </c>
      <c r="BU114" s="14">
        <v>52.043100000000003</v>
      </c>
      <c r="BV114" s="15">
        <v>52.079599999999999</v>
      </c>
      <c r="BW114" s="13">
        <v>1360568.28</v>
      </c>
      <c r="BX114" s="14">
        <v>52.130499999999998</v>
      </c>
      <c r="BY114" s="14">
        <v>52.067599999999999</v>
      </c>
      <c r="BZ114" s="14">
        <v>52.046799999999998</v>
      </c>
      <c r="CA114" s="15">
        <v>52.081499999999998</v>
      </c>
      <c r="CB114" s="13">
        <v>1461762.36</v>
      </c>
      <c r="CC114" s="14">
        <v>52.136299999999999</v>
      </c>
      <c r="CD114" s="14">
        <v>52.074800000000003</v>
      </c>
      <c r="CE114" s="14">
        <v>52.051000000000002</v>
      </c>
      <c r="CF114" s="15">
        <v>52.087200000000003</v>
      </c>
      <c r="CG114" s="13">
        <v>1657280.48</v>
      </c>
      <c r="CH114" s="14">
        <v>52.127600000000001</v>
      </c>
      <c r="CI114" s="14">
        <v>52.085999999999999</v>
      </c>
      <c r="CJ114" s="14">
        <v>52.060499999999998</v>
      </c>
      <c r="CK114" s="15">
        <v>52.091299999999997</v>
      </c>
      <c r="CL114" s="13">
        <v>1906085</v>
      </c>
      <c r="CM114" s="14">
        <v>52.107799999999997</v>
      </c>
      <c r="CN114" s="14">
        <v>52.088500000000003</v>
      </c>
      <c r="CO114" s="14">
        <v>52.061300000000003</v>
      </c>
      <c r="CP114" s="15">
        <v>52.085799999999999</v>
      </c>
      <c r="CQ114" s="37">
        <v>0</v>
      </c>
      <c r="CR114" s="38">
        <v>0</v>
      </c>
      <c r="CS114" s="38">
        <v>0</v>
      </c>
      <c r="CT114" s="38">
        <v>0</v>
      </c>
      <c r="CU114" s="39">
        <v>0</v>
      </c>
      <c r="CV114" s="37">
        <v>0</v>
      </c>
      <c r="CW114" s="38">
        <v>0</v>
      </c>
      <c r="CX114" s="38">
        <v>0</v>
      </c>
      <c r="CY114" s="38">
        <v>0</v>
      </c>
      <c r="CZ114" s="39">
        <v>0</v>
      </c>
      <c r="DA114" s="37">
        <v>0</v>
      </c>
      <c r="DB114" s="38">
        <v>0</v>
      </c>
      <c r="DC114" s="38">
        <v>0</v>
      </c>
      <c r="DD114" s="38">
        <v>0</v>
      </c>
      <c r="DE114" s="39">
        <v>0</v>
      </c>
      <c r="DF114" s="37">
        <v>0</v>
      </c>
      <c r="DG114" s="38">
        <v>0</v>
      </c>
      <c r="DH114" s="38">
        <v>0</v>
      </c>
      <c r="DI114" s="38">
        <v>0</v>
      </c>
      <c r="DJ114" s="39">
        <v>0</v>
      </c>
      <c r="DK114" s="37">
        <v>0</v>
      </c>
      <c r="DL114" s="38">
        <v>0</v>
      </c>
      <c r="DM114" s="38">
        <v>0</v>
      </c>
      <c r="DN114" s="38">
        <v>0</v>
      </c>
      <c r="DO114" s="39">
        <v>0</v>
      </c>
      <c r="DP114" s="37">
        <v>0</v>
      </c>
      <c r="DQ114" s="38">
        <v>0</v>
      </c>
      <c r="DR114" s="38">
        <v>0</v>
      </c>
      <c r="DS114" s="38">
        <v>0</v>
      </c>
      <c r="DT114" s="39">
        <v>0</v>
      </c>
      <c r="DU114" s="13">
        <v>1330535.72</v>
      </c>
      <c r="DV114" s="14">
        <v>52.1312</v>
      </c>
      <c r="DW114" s="14">
        <v>52.060699999999997</v>
      </c>
      <c r="DX114" s="14">
        <v>52.039700000000003</v>
      </c>
      <c r="DY114" s="15">
        <v>52.076999999999998</v>
      </c>
      <c r="DZ114" s="13">
        <v>1326235.2</v>
      </c>
      <c r="EA114" s="14">
        <v>52.131300000000003</v>
      </c>
      <c r="EB114" s="14">
        <v>52.065100000000001</v>
      </c>
      <c r="EC114" s="14">
        <v>52.043700000000001</v>
      </c>
      <c r="ED114" s="15">
        <v>52.079900000000002</v>
      </c>
      <c r="EE114" s="13">
        <v>1356675.44</v>
      </c>
      <c r="EF114" s="14">
        <v>52.130699999999997</v>
      </c>
      <c r="EG114" s="14">
        <v>52.068300000000001</v>
      </c>
      <c r="EH114" s="14">
        <v>52.046599999999998</v>
      </c>
      <c r="EI114" s="15">
        <v>52.081699999999998</v>
      </c>
      <c r="EJ114" s="13">
        <v>1457756.76</v>
      </c>
      <c r="EK114" s="14">
        <v>52.136299999999999</v>
      </c>
      <c r="EL114" s="14">
        <v>52.075000000000003</v>
      </c>
      <c r="EM114" s="14">
        <v>52.051400000000001</v>
      </c>
      <c r="EN114" s="15">
        <v>52.087400000000002</v>
      </c>
      <c r="EO114" s="13">
        <v>1653009.84</v>
      </c>
      <c r="EP114" s="14">
        <v>52.128</v>
      </c>
      <c r="EQ114" s="14">
        <v>52.085799999999999</v>
      </c>
      <c r="ER114" s="14">
        <v>52.059100000000001</v>
      </c>
      <c r="ES114" s="15">
        <v>52.090899999999998</v>
      </c>
      <c r="ET114" s="13">
        <v>1901836.84</v>
      </c>
      <c r="EU114" s="14">
        <v>52.107799999999997</v>
      </c>
      <c r="EV114" s="14">
        <v>52.089100000000002</v>
      </c>
      <c r="EW114" s="14">
        <v>52.061900000000001</v>
      </c>
      <c r="EX114" s="15">
        <v>52.086199999999998</v>
      </c>
      <c r="EY114" s="37">
        <v>0</v>
      </c>
      <c r="EZ114" s="38">
        <v>0</v>
      </c>
      <c r="FA114" s="38">
        <v>0</v>
      </c>
      <c r="FB114" s="38">
        <v>0</v>
      </c>
      <c r="FC114" s="39">
        <v>0</v>
      </c>
      <c r="FD114" s="37">
        <v>0</v>
      </c>
      <c r="FE114" s="38">
        <v>0</v>
      </c>
      <c r="FF114" s="38">
        <v>0</v>
      </c>
      <c r="FG114" s="38">
        <v>0</v>
      </c>
      <c r="FH114" s="39">
        <v>0</v>
      </c>
      <c r="FI114" s="37">
        <v>0</v>
      </c>
      <c r="FJ114" s="38">
        <v>0</v>
      </c>
      <c r="FK114" s="38">
        <v>0</v>
      </c>
      <c r="FL114" s="38">
        <v>0</v>
      </c>
      <c r="FM114" s="39">
        <v>0</v>
      </c>
      <c r="FN114" s="37">
        <v>0</v>
      </c>
      <c r="FO114" s="38">
        <v>0</v>
      </c>
      <c r="FP114" s="38">
        <v>0</v>
      </c>
      <c r="FQ114" s="38">
        <v>0</v>
      </c>
      <c r="FR114" s="39">
        <v>0</v>
      </c>
      <c r="FS114" s="37">
        <v>0</v>
      </c>
      <c r="FT114" s="38">
        <v>0</v>
      </c>
      <c r="FU114" s="38">
        <v>0</v>
      </c>
      <c r="FV114" s="38">
        <v>0</v>
      </c>
      <c r="FW114" s="39">
        <v>0</v>
      </c>
      <c r="FX114" s="37">
        <v>0</v>
      </c>
      <c r="FY114" s="38">
        <v>0</v>
      </c>
      <c r="FZ114" s="38">
        <v>0</v>
      </c>
      <c r="GA114" s="38">
        <v>0</v>
      </c>
      <c r="GB114" s="39">
        <v>0</v>
      </c>
    </row>
    <row r="115" spans="2:184" ht="15" customHeight="1">
      <c r="B115" s="122"/>
      <c r="C115" s="72" t="s">
        <v>20</v>
      </c>
      <c r="D115" s="4">
        <f>-(($B67 - 8) * 6)</f>
        <v>-12</v>
      </c>
      <c r="E115" s="5">
        <v>2877766.56</v>
      </c>
      <c r="F115" s="6">
        <v>79.958699999999993</v>
      </c>
      <c r="G115" s="6">
        <v>79.450699999999998</v>
      </c>
      <c r="H115" s="6">
        <v>79.440700000000007</v>
      </c>
      <c r="I115" s="7">
        <v>79.61</v>
      </c>
      <c r="J115" s="5">
        <v>2692101.64</v>
      </c>
      <c r="K115" s="6">
        <v>79.995000000000005</v>
      </c>
      <c r="L115" s="6">
        <v>79.499300000000005</v>
      </c>
      <c r="M115" s="6">
        <v>79.488500000000002</v>
      </c>
      <c r="N115" s="7">
        <v>79.654499999999999</v>
      </c>
      <c r="O115" s="5">
        <v>2587504.6400000001</v>
      </c>
      <c r="P115" s="6">
        <v>80.014700000000005</v>
      </c>
      <c r="Q115" s="6">
        <v>79.539199999999994</v>
      </c>
      <c r="R115" s="6">
        <v>79.531199999999998</v>
      </c>
      <c r="S115" s="7">
        <v>79.6892</v>
      </c>
      <c r="T115" s="5">
        <v>2520097.12</v>
      </c>
      <c r="U115" s="6">
        <v>80.033100000000005</v>
      </c>
      <c r="V115" s="6">
        <v>79.563000000000002</v>
      </c>
      <c r="W115" s="6">
        <v>79.551299999999998</v>
      </c>
      <c r="X115" s="7">
        <v>79.709999999999994</v>
      </c>
      <c r="Y115" s="5">
        <v>2490331.52</v>
      </c>
      <c r="Z115" s="6">
        <v>80.048000000000002</v>
      </c>
      <c r="AA115" s="6">
        <v>79.575699999999998</v>
      </c>
      <c r="AB115" s="6">
        <v>79.562399999999997</v>
      </c>
      <c r="AC115" s="7">
        <v>79.722899999999996</v>
      </c>
      <c r="AD115" s="5">
        <v>2496041.7200000002</v>
      </c>
      <c r="AE115" s="6">
        <v>80.055099999999996</v>
      </c>
      <c r="AF115" s="6">
        <v>79.587599999999995</v>
      </c>
      <c r="AG115" s="6">
        <v>79.5745</v>
      </c>
      <c r="AH115" s="7">
        <v>79.733400000000003</v>
      </c>
      <c r="AI115" s="31">
        <v>0</v>
      </c>
      <c r="AJ115" s="32">
        <v>0</v>
      </c>
      <c r="AK115" s="32">
        <v>0</v>
      </c>
      <c r="AL115" s="32">
        <v>0</v>
      </c>
      <c r="AM115" s="33">
        <v>0</v>
      </c>
      <c r="AN115" s="31">
        <v>0</v>
      </c>
      <c r="AO115" s="32">
        <v>0</v>
      </c>
      <c r="AP115" s="32">
        <v>0</v>
      </c>
      <c r="AQ115" s="32">
        <v>0</v>
      </c>
      <c r="AR115" s="33">
        <v>0</v>
      </c>
      <c r="AS115" s="31">
        <v>0</v>
      </c>
      <c r="AT115" s="32">
        <v>0</v>
      </c>
      <c r="AU115" s="32">
        <v>0</v>
      </c>
      <c r="AV115" s="32">
        <v>0</v>
      </c>
      <c r="AW115" s="33">
        <v>0</v>
      </c>
      <c r="AX115" s="31">
        <v>0</v>
      </c>
      <c r="AY115" s="32">
        <v>0</v>
      </c>
      <c r="AZ115" s="32">
        <v>0</v>
      </c>
      <c r="BA115" s="32">
        <v>0</v>
      </c>
      <c r="BB115" s="33">
        <v>0</v>
      </c>
      <c r="BC115" s="31">
        <v>0</v>
      </c>
      <c r="BD115" s="32">
        <v>0</v>
      </c>
      <c r="BE115" s="32">
        <v>0</v>
      </c>
      <c r="BF115" s="32">
        <v>0</v>
      </c>
      <c r="BG115" s="33">
        <v>0</v>
      </c>
      <c r="BH115" s="31">
        <v>0</v>
      </c>
      <c r="BI115" s="32">
        <v>0</v>
      </c>
      <c r="BJ115" s="32">
        <v>0</v>
      </c>
      <c r="BK115" s="32">
        <v>0</v>
      </c>
      <c r="BL115" s="33">
        <v>0</v>
      </c>
      <c r="BM115" s="5">
        <v>2885289.88</v>
      </c>
      <c r="BN115" s="6">
        <v>79.961600000000004</v>
      </c>
      <c r="BO115" s="6">
        <v>79.448300000000003</v>
      </c>
      <c r="BP115" s="6">
        <v>79.442300000000003</v>
      </c>
      <c r="BQ115" s="7">
        <v>79.610600000000005</v>
      </c>
      <c r="BR115" s="5">
        <v>2700418.12</v>
      </c>
      <c r="BS115" s="6">
        <v>79.994399999999999</v>
      </c>
      <c r="BT115" s="6">
        <v>79.496399999999994</v>
      </c>
      <c r="BU115" s="6">
        <v>79.481499999999997</v>
      </c>
      <c r="BV115" s="7">
        <v>79.650899999999993</v>
      </c>
      <c r="BW115" s="5">
        <v>2596839.6800000002</v>
      </c>
      <c r="BX115" s="6">
        <v>80.016199999999998</v>
      </c>
      <c r="BY115" s="6">
        <v>79.543400000000005</v>
      </c>
      <c r="BZ115" s="6">
        <v>79.528899999999993</v>
      </c>
      <c r="CA115" s="7">
        <v>79.690299999999993</v>
      </c>
      <c r="CB115" s="5">
        <v>2529562.52</v>
      </c>
      <c r="CC115" s="6">
        <v>80.0351</v>
      </c>
      <c r="CD115" s="6">
        <v>79.561300000000003</v>
      </c>
      <c r="CE115" s="6">
        <v>79.546099999999996</v>
      </c>
      <c r="CF115" s="7">
        <v>79.708200000000005</v>
      </c>
      <c r="CG115" s="5">
        <v>2499369.08</v>
      </c>
      <c r="CH115" s="6">
        <v>80.050299999999993</v>
      </c>
      <c r="CI115" s="6">
        <v>79.573499999999996</v>
      </c>
      <c r="CJ115" s="6">
        <v>79.561199999999999</v>
      </c>
      <c r="CK115" s="7">
        <v>79.722399999999993</v>
      </c>
      <c r="CL115" s="5">
        <v>2504978.56</v>
      </c>
      <c r="CM115" s="6">
        <v>80.057199999999995</v>
      </c>
      <c r="CN115" s="6">
        <v>79.584400000000002</v>
      </c>
      <c r="CO115" s="6">
        <v>79.582300000000004</v>
      </c>
      <c r="CP115" s="7">
        <v>79.735600000000005</v>
      </c>
      <c r="CQ115" s="31">
        <v>0</v>
      </c>
      <c r="CR115" s="32">
        <v>0</v>
      </c>
      <c r="CS115" s="32">
        <v>0</v>
      </c>
      <c r="CT115" s="32">
        <v>0</v>
      </c>
      <c r="CU115" s="33">
        <v>0</v>
      </c>
      <c r="CV115" s="31">
        <v>0</v>
      </c>
      <c r="CW115" s="32">
        <v>0</v>
      </c>
      <c r="CX115" s="32">
        <v>0</v>
      </c>
      <c r="CY115" s="32">
        <v>0</v>
      </c>
      <c r="CZ115" s="33">
        <v>0</v>
      </c>
      <c r="DA115" s="31">
        <v>0</v>
      </c>
      <c r="DB115" s="32">
        <v>0</v>
      </c>
      <c r="DC115" s="32">
        <v>0</v>
      </c>
      <c r="DD115" s="32">
        <v>0</v>
      </c>
      <c r="DE115" s="33">
        <v>0</v>
      </c>
      <c r="DF115" s="31">
        <v>0</v>
      </c>
      <c r="DG115" s="32">
        <v>0</v>
      </c>
      <c r="DH115" s="32">
        <v>0</v>
      </c>
      <c r="DI115" s="32">
        <v>0</v>
      </c>
      <c r="DJ115" s="33">
        <v>0</v>
      </c>
      <c r="DK115" s="31">
        <v>0</v>
      </c>
      <c r="DL115" s="32">
        <v>0</v>
      </c>
      <c r="DM115" s="32">
        <v>0</v>
      </c>
      <c r="DN115" s="32">
        <v>0</v>
      </c>
      <c r="DO115" s="33">
        <v>0</v>
      </c>
      <c r="DP115" s="31">
        <v>0</v>
      </c>
      <c r="DQ115" s="32">
        <v>0</v>
      </c>
      <c r="DR115" s="32">
        <v>0</v>
      </c>
      <c r="DS115" s="32">
        <v>0</v>
      </c>
      <c r="DT115" s="33">
        <v>0</v>
      </c>
      <c r="DU115" s="5">
        <v>2882737.4</v>
      </c>
      <c r="DV115" s="6">
        <v>79.958200000000005</v>
      </c>
      <c r="DW115" s="6">
        <v>79.451599999999999</v>
      </c>
      <c r="DX115" s="6">
        <v>79.438400000000001</v>
      </c>
      <c r="DY115" s="7">
        <v>79.609399999999994</v>
      </c>
      <c r="DZ115" s="5">
        <v>2697095.36</v>
      </c>
      <c r="EA115" s="6">
        <v>79.996700000000004</v>
      </c>
      <c r="EB115" s="6">
        <v>79.497600000000006</v>
      </c>
      <c r="EC115" s="6">
        <v>79.484800000000007</v>
      </c>
      <c r="ED115" s="7">
        <v>79.653199999999998</v>
      </c>
      <c r="EE115" s="5">
        <v>2592800.6800000002</v>
      </c>
      <c r="EF115" s="6">
        <v>80.016599999999997</v>
      </c>
      <c r="EG115" s="6">
        <v>79.539500000000004</v>
      </c>
      <c r="EH115" s="6">
        <v>79.5304</v>
      </c>
      <c r="EI115" s="7">
        <v>79.689599999999999</v>
      </c>
      <c r="EJ115" s="5">
        <v>2525612.2400000002</v>
      </c>
      <c r="EK115" s="6">
        <v>80.034000000000006</v>
      </c>
      <c r="EL115" s="6">
        <v>79.562700000000007</v>
      </c>
      <c r="EM115" s="6">
        <v>79.549700000000001</v>
      </c>
      <c r="EN115" s="7">
        <v>79.709699999999998</v>
      </c>
      <c r="EO115" s="5">
        <v>2495578.52</v>
      </c>
      <c r="EP115" s="6">
        <v>80.048299999999998</v>
      </c>
      <c r="EQ115" s="6">
        <v>79.574600000000004</v>
      </c>
      <c r="ER115" s="6">
        <v>79.558800000000005</v>
      </c>
      <c r="ES115" s="7">
        <v>79.721299999999999</v>
      </c>
      <c r="ET115" s="5">
        <v>2501262.7200000002</v>
      </c>
      <c r="EU115" s="6">
        <v>80.057299999999998</v>
      </c>
      <c r="EV115" s="6">
        <v>79.586200000000005</v>
      </c>
      <c r="EW115" s="6">
        <v>79.576700000000002</v>
      </c>
      <c r="EX115" s="7">
        <v>79.734300000000005</v>
      </c>
      <c r="EY115" s="31">
        <v>0</v>
      </c>
      <c r="EZ115" s="32">
        <v>0</v>
      </c>
      <c r="FA115" s="32">
        <v>0</v>
      </c>
      <c r="FB115" s="32">
        <v>0</v>
      </c>
      <c r="FC115" s="33">
        <v>0</v>
      </c>
      <c r="FD115" s="31">
        <v>0</v>
      </c>
      <c r="FE115" s="32">
        <v>0</v>
      </c>
      <c r="FF115" s="32">
        <v>0</v>
      </c>
      <c r="FG115" s="32">
        <v>0</v>
      </c>
      <c r="FH115" s="33">
        <v>0</v>
      </c>
      <c r="FI115" s="31">
        <v>0</v>
      </c>
      <c r="FJ115" s="32">
        <v>0</v>
      </c>
      <c r="FK115" s="32">
        <v>0</v>
      </c>
      <c r="FL115" s="32">
        <v>0</v>
      </c>
      <c r="FM115" s="33">
        <v>0</v>
      </c>
      <c r="FN115" s="31">
        <v>0</v>
      </c>
      <c r="FO115" s="32">
        <v>0</v>
      </c>
      <c r="FP115" s="32">
        <v>0</v>
      </c>
      <c r="FQ115" s="32">
        <v>0</v>
      </c>
      <c r="FR115" s="33">
        <v>0</v>
      </c>
      <c r="FS115" s="31">
        <v>0</v>
      </c>
      <c r="FT115" s="32">
        <v>0</v>
      </c>
      <c r="FU115" s="32">
        <v>0</v>
      </c>
      <c r="FV115" s="32">
        <v>0</v>
      </c>
      <c r="FW115" s="33">
        <v>0</v>
      </c>
      <c r="FX115" s="31">
        <v>0</v>
      </c>
      <c r="FY115" s="32">
        <v>0</v>
      </c>
      <c r="FZ115" s="32">
        <v>0</v>
      </c>
      <c r="GA115" s="32">
        <v>0</v>
      </c>
      <c r="GB115" s="33">
        <v>0</v>
      </c>
    </row>
    <row r="116" spans="2:184" ht="15" customHeight="1">
      <c r="B116" s="122"/>
      <c r="C116" s="73"/>
      <c r="D116" s="8">
        <f>$D115 + 2</f>
        <v>-10</v>
      </c>
      <c r="E116" s="9">
        <v>2689714</v>
      </c>
      <c r="F116" s="10">
        <v>73.607699999999994</v>
      </c>
      <c r="G116" s="10">
        <v>73.325699999999998</v>
      </c>
      <c r="H116" s="10">
        <v>73.347800000000007</v>
      </c>
      <c r="I116" s="11">
        <v>73.425200000000004</v>
      </c>
      <c r="J116" s="9">
        <v>2540366.36</v>
      </c>
      <c r="K116" s="10">
        <v>73.617999999999995</v>
      </c>
      <c r="L116" s="10">
        <v>73.347499999999997</v>
      </c>
      <c r="M116" s="10">
        <v>73.369799999999998</v>
      </c>
      <c r="N116" s="11">
        <v>73.443399999999997</v>
      </c>
      <c r="O116" s="9">
        <v>2450846.6800000002</v>
      </c>
      <c r="P116" s="10">
        <v>73.625600000000006</v>
      </c>
      <c r="Q116" s="10">
        <v>73.364199999999997</v>
      </c>
      <c r="R116" s="10">
        <v>73.380499999999998</v>
      </c>
      <c r="S116" s="11">
        <v>73.455100000000002</v>
      </c>
      <c r="T116" s="9">
        <v>2396329.6</v>
      </c>
      <c r="U116" s="10">
        <v>73.632999999999996</v>
      </c>
      <c r="V116" s="10">
        <v>73.3673</v>
      </c>
      <c r="W116" s="10">
        <v>73.393500000000003</v>
      </c>
      <c r="X116" s="11">
        <v>73.462999999999994</v>
      </c>
      <c r="Y116" s="9">
        <v>2379316.2400000002</v>
      </c>
      <c r="Z116" s="10">
        <v>73.637600000000006</v>
      </c>
      <c r="AA116" s="10">
        <v>73.375299999999996</v>
      </c>
      <c r="AB116" s="10">
        <v>73.398499999999999</v>
      </c>
      <c r="AC116" s="11">
        <v>73.468800000000002</v>
      </c>
      <c r="AD116" s="9">
        <v>2399381.36</v>
      </c>
      <c r="AE116" s="10">
        <v>73.64</v>
      </c>
      <c r="AF116" s="10">
        <v>73.378699999999995</v>
      </c>
      <c r="AG116" s="10">
        <v>73.402199999999993</v>
      </c>
      <c r="AH116" s="11">
        <v>73.472099999999998</v>
      </c>
      <c r="AI116" s="34">
        <v>0</v>
      </c>
      <c r="AJ116" s="35">
        <v>0</v>
      </c>
      <c r="AK116" s="35">
        <v>0</v>
      </c>
      <c r="AL116" s="35">
        <v>0</v>
      </c>
      <c r="AM116" s="36">
        <v>0</v>
      </c>
      <c r="AN116" s="34">
        <v>0</v>
      </c>
      <c r="AO116" s="35">
        <v>0</v>
      </c>
      <c r="AP116" s="35">
        <v>0</v>
      </c>
      <c r="AQ116" s="35">
        <v>0</v>
      </c>
      <c r="AR116" s="36">
        <v>0</v>
      </c>
      <c r="AS116" s="34">
        <v>0</v>
      </c>
      <c r="AT116" s="35">
        <v>0</v>
      </c>
      <c r="AU116" s="35">
        <v>0</v>
      </c>
      <c r="AV116" s="35">
        <v>0</v>
      </c>
      <c r="AW116" s="36">
        <v>0</v>
      </c>
      <c r="AX116" s="34">
        <v>0</v>
      </c>
      <c r="AY116" s="35">
        <v>0</v>
      </c>
      <c r="AZ116" s="35">
        <v>0</v>
      </c>
      <c r="BA116" s="35">
        <v>0</v>
      </c>
      <c r="BB116" s="36">
        <v>0</v>
      </c>
      <c r="BC116" s="34">
        <v>0</v>
      </c>
      <c r="BD116" s="35">
        <v>0</v>
      </c>
      <c r="BE116" s="35">
        <v>0</v>
      </c>
      <c r="BF116" s="35">
        <v>0</v>
      </c>
      <c r="BG116" s="36">
        <v>0</v>
      </c>
      <c r="BH116" s="34">
        <v>0</v>
      </c>
      <c r="BI116" s="35">
        <v>0</v>
      </c>
      <c r="BJ116" s="35">
        <v>0</v>
      </c>
      <c r="BK116" s="35">
        <v>0</v>
      </c>
      <c r="BL116" s="36">
        <v>0</v>
      </c>
      <c r="BM116" s="9">
        <v>2697670.6</v>
      </c>
      <c r="BN116" s="10">
        <v>73.609200000000001</v>
      </c>
      <c r="BO116" s="10">
        <v>73.3245</v>
      </c>
      <c r="BP116" s="10">
        <v>73.346000000000004</v>
      </c>
      <c r="BQ116" s="11">
        <v>73.424599999999998</v>
      </c>
      <c r="BR116" s="9">
        <v>2549194.2000000002</v>
      </c>
      <c r="BS116" s="10">
        <v>73.619399999999999</v>
      </c>
      <c r="BT116" s="10">
        <v>73.348799999999997</v>
      </c>
      <c r="BU116" s="10">
        <v>73.365499999999997</v>
      </c>
      <c r="BV116" s="11">
        <v>73.442800000000005</v>
      </c>
      <c r="BW116" s="9">
        <v>2460351.3199999998</v>
      </c>
      <c r="BX116" s="10">
        <v>73.6267</v>
      </c>
      <c r="BY116" s="10">
        <v>73.363600000000005</v>
      </c>
      <c r="BZ116" s="10">
        <v>73.381</v>
      </c>
      <c r="CA116" s="11">
        <v>73.455399999999997</v>
      </c>
      <c r="CB116" s="9">
        <v>2405767.64</v>
      </c>
      <c r="CC116" s="10">
        <v>73.633499999999998</v>
      </c>
      <c r="CD116" s="10">
        <v>73.369100000000003</v>
      </c>
      <c r="CE116" s="10">
        <v>73.392600000000002</v>
      </c>
      <c r="CF116" s="11">
        <v>73.463399999999993</v>
      </c>
      <c r="CG116" s="9">
        <v>2388334.7200000002</v>
      </c>
      <c r="CH116" s="10">
        <v>73.637299999999996</v>
      </c>
      <c r="CI116" s="10">
        <v>73.375200000000007</v>
      </c>
      <c r="CJ116" s="10">
        <v>73.3977</v>
      </c>
      <c r="CK116" s="11">
        <v>73.468500000000006</v>
      </c>
      <c r="CL116" s="9">
        <v>2408620.16</v>
      </c>
      <c r="CM116" s="10">
        <v>73.639099999999999</v>
      </c>
      <c r="CN116" s="10">
        <v>73.380200000000002</v>
      </c>
      <c r="CO116" s="10">
        <v>73.404600000000002</v>
      </c>
      <c r="CP116" s="11">
        <v>73.472999999999999</v>
      </c>
      <c r="CQ116" s="34">
        <v>0</v>
      </c>
      <c r="CR116" s="35">
        <v>0</v>
      </c>
      <c r="CS116" s="35">
        <v>0</v>
      </c>
      <c r="CT116" s="35">
        <v>0</v>
      </c>
      <c r="CU116" s="36">
        <v>0</v>
      </c>
      <c r="CV116" s="34">
        <v>0</v>
      </c>
      <c r="CW116" s="35">
        <v>0</v>
      </c>
      <c r="CX116" s="35">
        <v>0</v>
      </c>
      <c r="CY116" s="35">
        <v>0</v>
      </c>
      <c r="CZ116" s="36">
        <v>0</v>
      </c>
      <c r="DA116" s="34">
        <v>0</v>
      </c>
      <c r="DB116" s="35">
        <v>0</v>
      </c>
      <c r="DC116" s="35">
        <v>0</v>
      </c>
      <c r="DD116" s="35">
        <v>0</v>
      </c>
      <c r="DE116" s="36">
        <v>0</v>
      </c>
      <c r="DF116" s="34">
        <v>0</v>
      </c>
      <c r="DG116" s="35">
        <v>0</v>
      </c>
      <c r="DH116" s="35">
        <v>0</v>
      </c>
      <c r="DI116" s="35">
        <v>0</v>
      </c>
      <c r="DJ116" s="36">
        <v>0</v>
      </c>
      <c r="DK116" s="34">
        <v>0</v>
      </c>
      <c r="DL116" s="35">
        <v>0</v>
      </c>
      <c r="DM116" s="35">
        <v>0</v>
      </c>
      <c r="DN116" s="35">
        <v>0</v>
      </c>
      <c r="DO116" s="36">
        <v>0</v>
      </c>
      <c r="DP116" s="34">
        <v>0</v>
      </c>
      <c r="DQ116" s="35">
        <v>0</v>
      </c>
      <c r="DR116" s="35">
        <v>0</v>
      </c>
      <c r="DS116" s="35">
        <v>0</v>
      </c>
      <c r="DT116" s="36">
        <v>0</v>
      </c>
      <c r="DU116" s="9">
        <v>2694792.4</v>
      </c>
      <c r="DV116" s="10">
        <v>73.608500000000006</v>
      </c>
      <c r="DW116" s="10">
        <v>73.323499999999996</v>
      </c>
      <c r="DX116" s="10">
        <v>73.346900000000005</v>
      </c>
      <c r="DY116" s="11">
        <v>73.424400000000006</v>
      </c>
      <c r="DZ116" s="9">
        <v>2545544.36</v>
      </c>
      <c r="EA116" s="10">
        <v>73.617199999999997</v>
      </c>
      <c r="EB116" s="10">
        <v>73.346800000000002</v>
      </c>
      <c r="EC116" s="10">
        <v>73.367999999999995</v>
      </c>
      <c r="ED116" s="11">
        <v>73.442300000000003</v>
      </c>
      <c r="EE116" s="9">
        <v>2456281.7200000002</v>
      </c>
      <c r="EF116" s="10">
        <v>73.625500000000002</v>
      </c>
      <c r="EG116" s="10">
        <v>73.360600000000005</v>
      </c>
      <c r="EH116" s="10">
        <v>73.383799999999994</v>
      </c>
      <c r="EI116" s="11">
        <v>73.454999999999998</v>
      </c>
      <c r="EJ116" s="9">
        <v>2401871.08</v>
      </c>
      <c r="EK116" s="10">
        <v>73.631200000000007</v>
      </c>
      <c r="EL116" s="10">
        <v>73.369200000000006</v>
      </c>
      <c r="EM116" s="10">
        <v>73.394000000000005</v>
      </c>
      <c r="EN116" s="11">
        <v>73.463200000000001</v>
      </c>
      <c r="EO116" s="9">
        <v>2384559.52</v>
      </c>
      <c r="EP116" s="10">
        <v>73.637699999999995</v>
      </c>
      <c r="EQ116" s="10">
        <v>73.372500000000002</v>
      </c>
      <c r="ER116" s="10">
        <v>73.397599999999997</v>
      </c>
      <c r="ES116" s="11">
        <v>73.467600000000004</v>
      </c>
      <c r="ET116" s="9">
        <v>2404893.88</v>
      </c>
      <c r="EU116" s="10">
        <v>73.6374</v>
      </c>
      <c r="EV116" s="10">
        <v>73.380399999999995</v>
      </c>
      <c r="EW116" s="10">
        <v>73.407399999999996</v>
      </c>
      <c r="EX116" s="11">
        <v>73.473500000000001</v>
      </c>
      <c r="EY116" s="34">
        <v>0</v>
      </c>
      <c r="EZ116" s="35">
        <v>0</v>
      </c>
      <c r="FA116" s="35">
        <v>0</v>
      </c>
      <c r="FB116" s="35">
        <v>0</v>
      </c>
      <c r="FC116" s="36">
        <v>0</v>
      </c>
      <c r="FD116" s="34">
        <v>0</v>
      </c>
      <c r="FE116" s="35">
        <v>0</v>
      </c>
      <c r="FF116" s="35">
        <v>0</v>
      </c>
      <c r="FG116" s="35">
        <v>0</v>
      </c>
      <c r="FH116" s="36">
        <v>0</v>
      </c>
      <c r="FI116" s="34">
        <v>0</v>
      </c>
      <c r="FJ116" s="35">
        <v>0</v>
      </c>
      <c r="FK116" s="35">
        <v>0</v>
      </c>
      <c r="FL116" s="35">
        <v>0</v>
      </c>
      <c r="FM116" s="36">
        <v>0</v>
      </c>
      <c r="FN116" s="34">
        <v>0</v>
      </c>
      <c r="FO116" s="35">
        <v>0</v>
      </c>
      <c r="FP116" s="35">
        <v>0</v>
      </c>
      <c r="FQ116" s="35">
        <v>0</v>
      </c>
      <c r="FR116" s="36">
        <v>0</v>
      </c>
      <c r="FS116" s="34">
        <v>0</v>
      </c>
      <c r="FT116" s="35">
        <v>0</v>
      </c>
      <c r="FU116" s="35">
        <v>0</v>
      </c>
      <c r="FV116" s="35">
        <v>0</v>
      </c>
      <c r="FW116" s="36">
        <v>0</v>
      </c>
      <c r="FX116" s="34">
        <v>0</v>
      </c>
      <c r="FY116" s="35">
        <v>0</v>
      </c>
      <c r="FZ116" s="35">
        <v>0</v>
      </c>
      <c r="GA116" s="35">
        <v>0</v>
      </c>
      <c r="GB116" s="36">
        <v>0</v>
      </c>
    </row>
    <row r="117" spans="2:184" ht="15" customHeight="1">
      <c r="B117" s="122"/>
      <c r="C117" s="73"/>
      <c r="D117" s="8">
        <f t="shared" ref="D117:D126" si="9">$D116 + 2</f>
        <v>-8</v>
      </c>
      <c r="E117" s="9">
        <v>2526574.2799999998</v>
      </c>
      <c r="F117" s="10">
        <v>69.617800000000003</v>
      </c>
      <c r="G117" s="10">
        <v>69.473699999999994</v>
      </c>
      <c r="H117" s="10">
        <v>69.477400000000003</v>
      </c>
      <c r="I117" s="11">
        <v>69.522400000000005</v>
      </c>
      <c r="J117" s="9">
        <v>2403414.2000000002</v>
      </c>
      <c r="K117" s="10">
        <v>69.625100000000003</v>
      </c>
      <c r="L117" s="10">
        <v>69.485500000000002</v>
      </c>
      <c r="M117" s="10">
        <v>69.488</v>
      </c>
      <c r="N117" s="11">
        <v>69.532399999999996</v>
      </c>
      <c r="O117" s="9">
        <v>2325269.16</v>
      </c>
      <c r="P117" s="10">
        <v>69.627300000000005</v>
      </c>
      <c r="Q117" s="10">
        <v>69.494299999999996</v>
      </c>
      <c r="R117" s="10">
        <v>69.494500000000002</v>
      </c>
      <c r="S117" s="11">
        <v>69.538200000000003</v>
      </c>
      <c r="T117" s="9">
        <v>2283509.2000000002</v>
      </c>
      <c r="U117" s="10">
        <v>69.631</v>
      </c>
      <c r="V117" s="10">
        <v>69.5</v>
      </c>
      <c r="W117" s="10">
        <v>69.498699999999999</v>
      </c>
      <c r="X117" s="11">
        <v>69.5428</v>
      </c>
      <c r="Y117" s="9">
        <v>2277928.48</v>
      </c>
      <c r="Z117" s="10">
        <v>69.633600000000001</v>
      </c>
      <c r="AA117" s="10">
        <v>69.502200000000002</v>
      </c>
      <c r="AB117" s="10">
        <v>69.502200000000002</v>
      </c>
      <c r="AC117" s="11">
        <v>69.545599999999993</v>
      </c>
      <c r="AD117" s="9">
        <v>2314929.7999999998</v>
      </c>
      <c r="AE117" s="10">
        <v>69.636600000000001</v>
      </c>
      <c r="AF117" s="10">
        <v>69.504800000000003</v>
      </c>
      <c r="AG117" s="10">
        <v>69.505499999999998</v>
      </c>
      <c r="AH117" s="11">
        <v>69.548500000000004</v>
      </c>
      <c r="AI117" s="34">
        <v>0</v>
      </c>
      <c r="AJ117" s="35">
        <v>0</v>
      </c>
      <c r="AK117" s="35">
        <v>0</v>
      </c>
      <c r="AL117" s="35">
        <v>0</v>
      </c>
      <c r="AM117" s="36">
        <v>0</v>
      </c>
      <c r="AN117" s="34">
        <v>0</v>
      </c>
      <c r="AO117" s="35">
        <v>0</v>
      </c>
      <c r="AP117" s="35">
        <v>0</v>
      </c>
      <c r="AQ117" s="35">
        <v>0</v>
      </c>
      <c r="AR117" s="36">
        <v>0</v>
      </c>
      <c r="AS117" s="34">
        <v>0</v>
      </c>
      <c r="AT117" s="35">
        <v>0</v>
      </c>
      <c r="AU117" s="35">
        <v>0</v>
      </c>
      <c r="AV117" s="35">
        <v>0</v>
      </c>
      <c r="AW117" s="36">
        <v>0</v>
      </c>
      <c r="AX117" s="34">
        <v>0</v>
      </c>
      <c r="AY117" s="35">
        <v>0</v>
      </c>
      <c r="AZ117" s="35">
        <v>0</v>
      </c>
      <c r="BA117" s="35">
        <v>0</v>
      </c>
      <c r="BB117" s="36">
        <v>0</v>
      </c>
      <c r="BC117" s="34">
        <v>0</v>
      </c>
      <c r="BD117" s="35">
        <v>0</v>
      </c>
      <c r="BE117" s="35">
        <v>0</v>
      </c>
      <c r="BF117" s="35">
        <v>0</v>
      </c>
      <c r="BG117" s="36">
        <v>0</v>
      </c>
      <c r="BH117" s="34">
        <v>0</v>
      </c>
      <c r="BI117" s="35">
        <v>0</v>
      </c>
      <c r="BJ117" s="35">
        <v>0</v>
      </c>
      <c r="BK117" s="35">
        <v>0</v>
      </c>
      <c r="BL117" s="36">
        <v>0</v>
      </c>
      <c r="BM117" s="9">
        <v>2535021.2000000002</v>
      </c>
      <c r="BN117" s="10">
        <v>69.617800000000003</v>
      </c>
      <c r="BO117" s="10">
        <v>69.472700000000003</v>
      </c>
      <c r="BP117" s="10">
        <v>69.4756</v>
      </c>
      <c r="BQ117" s="11">
        <v>69.521500000000003</v>
      </c>
      <c r="BR117" s="9">
        <v>2412677.4</v>
      </c>
      <c r="BS117" s="10">
        <v>69.625399999999999</v>
      </c>
      <c r="BT117" s="10">
        <v>69.487799999999993</v>
      </c>
      <c r="BU117" s="10">
        <v>69.485900000000001</v>
      </c>
      <c r="BV117" s="11">
        <v>69.532600000000002</v>
      </c>
      <c r="BW117" s="9">
        <v>2334888.52</v>
      </c>
      <c r="BX117" s="10">
        <v>69.628</v>
      </c>
      <c r="BY117" s="10">
        <v>69.492800000000003</v>
      </c>
      <c r="BZ117" s="10">
        <v>69.493700000000004</v>
      </c>
      <c r="CA117" s="11">
        <v>69.537700000000001</v>
      </c>
      <c r="CB117" s="9">
        <v>2292715.36</v>
      </c>
      <c r="CC117" s="10">
        <v>69.632999999999996</v>
      </c>
      <c r="CD117" s="10">
        <v>69.497799999999998</v>
      </c>
      <c r="CE117" s="10">
        <v>69.495900000000006</v>
      </c>
      <c r="CF117" s="11">
        <v>69.541700000000006</v>
      </c>
      <c r="CG117" s="9">
        <v>2286826.44</v>
      </c>
      <c r="CH117" s="10">
        <v>69.633499999999998</v>
      </c>
      <c r="CI117" s="10">
        <v>69.501199999999997</v>
      </c>
      <c r="CJ117" s="10">
        <v>69.504499999999993</v>
      </c>
      <c r="CK117" s="11">
        <v>69.546000000000006</v>
      </c>
      <c r="CL117" s="9">
        <v>2324457.64</v>
      </c>
      <c r="CM117" s="10">
        <v>69.634600000000006</v>
      </c>
      <c r="CN117" s="10">
        <v>69.503100000000003</v>
      </c>
      <c r="CO117" s="10">
        <v>69.507199999999997</v>
      </c>
      <c r="CP117" s="11">
        <v>69.547899999999998</v>
      </c>
      <c r="CQ117" s="34">
        <v>0</v>
      </c>
      <c r="CR117" s="35">
        <v>0</v>
      </c>
      <c r="CS117" s="35">
        <v>0</v>
      </c>
      <c r="CT117" s="35">
        <v>0</v>
      </c>
      <c r="CU117" s="36">
        <v>0</v>
      </c>
      <c r="CV117" s="34">
        <v>0</v>
      </c>
      <c r="CW117" s="35">
        <v>0</v>
      </c>
      <c r="CX117" s="35">
        <v>0</v>
      </c>
      <c r="CY117" s="35">
        <v>0</v>
      </c>
      <c r="CZ117" s="36">
        <v>0</v>
      </c>
      <c r="DA117" s="34">
        <v>0</v>
      </c>
      <c r="DB117" s="35">
        <v>0</v>
      </c>
      <c r="DC117" s="35">
        <v>0</v>
      </c>
      <c r="DD117" s="35">
        <v>0</v>
      </c>
      <c r="DE117" s="36">
        <v>0</v>
      </c>
      <c r="DF117" s="34">
        <v>0</v>
      </c>
      <c r="DG117" s="35">
        <v>0</v>
      </c>
      <c r="DH117" s="35">
        <v>0</v>
      </c>
      <c r="DI117" s="35">
        <v>0</v>
      </c>
      <c r="DJ117" s="36">
        <v>0</v>
      </c>
      <c r="DK117" s="34">
        <v>0</v>
      </c>
      <c r="DL117" s="35">
        <v>0</v>
      </c>
      <c r="DM117" s="35">
        <v>0</v>
      </c>
      <c r="DN117" s="35">
        <v>0</v>
      </c>
      <c r="DO117" s="36">
        <v>0</v>
      </c>
      <c r="DP117" s="34">
        <v>0</v>
      </c>
      <c r="DQ117" s="35">
        <v>0</v>
      </c>
      <c r="DR117" s="35">
        <v>0</v>
      </c>
      <c r="DS117" s="35">
        <v>0</v>
      </c>
      <c r="DT117" s="36">
        <v>0</v>
      </c>
      <c r="DU117" s="9">
        <v>2531688.6800000002</v>
      </c>
      <c r="DV117" s="10">
        <v>69.617400000000004</v>
      </c>
      <c r="DW117" s="10">
        <v>69.472800000000007</v>
      </c>
      <c r="DX117" s="10">
        <v>69.474800000000002</v>
      </c>
      <c r="DY117" s="11">
        <v>69.521199999999993</v>
      </c>
      <c r="DZ117" s="9">
        <v>2408684.2400000002</v>
      </c>
      <c r="EA117" s="10">
        <v>69.623599999999996</v>
      </c>
      <c r="EB117" s="10">
        <v>69.484800000000007</v>
      </c>
      <c r="EC117" s="10">
        <v>69.485299999999995</v>
      </c>
      <c r="ED117" s="11">
        <v>69.530699999999996</v>
      </c>
      <c r="EE117" s="9">
        <v>2330890</v>
      </c>
      <c r="EF117" s="10">
        <v>69.629000000000005</v>
      </c>
      <c r="EG117" s="10">
        <v>69.492599999999996</v>
      </c>
      <c r="EH117" s="10">
        <v>69.494399999999999</v>
      </c>
      <c r="EI117" s="11">
        <v>69.538200000000003</v>
      </c>
      <c r="EJ117" s="9">
        <v>2288995.44</v>
      </c>
      <c r="EK117" s="10">
        <v>69.631500000000003</v>
      </c>
      <c r="EL117" s="10">
        <v>69.496300000000005</v>
      </c>
      <c r="EM117" s="10">
        <v>69.499799999999993</v>
      </c>
      <c r="EN117" s="11">
        <v>69.542100000000005</v>
      </c>
      <c r="EO117" s="9">
        <v>2283046.36</v>
      </c>
      <c r="EP117" s="10">
        <v>69.632800000000003</v>
      </c>
      <c r="EQ117" s="10">
        <v>69.497399999999999</v>
      </c>
      <c r="ER117" s="10">
        <v>69.502399999999994</v>
      </c>
      <c r="ES117" s="11">
        <v>69.543700000000001</v>
      </c>
      <c r="ET117" s="9">
        <v>2320559.44</v>
      </c>
      <c r="EU117" s="10">
        <v>69.635400000000004</v>
      </c>
      <c r="EV117" s="10">
        <v>69.504999999999995</v>
      </c>
      <c r="EW117" s="10">
        <v>69.503900000000002</v>
      </c>
      <c r="EX117" s="11">
        <v>69.547700000000006</v>
      </c>
      <c r="EY117" s="34">
        <v>0</v>
      </c>
      <c r="EZ117" s="35">
        <v>0</v>
      </c>
      <c r="FA117" s="35">
        <v>0</v>
      </c>
      <c r="FB117" s="35">
        <v>0</v>
      </c>
      <c r="FC117" s="36">
        <v>0</v>
      </c>
      <c r="FD117" s="34">
        <v>0</v>
      </c>
      <c r="FE117" s="35">
        <v>0</v>
      </c>
      <c r="FF117" s="35">
        <v>0</v>
      </c>
      <c r="FG117" s="35">
        <v>0</v>
      </c>
      <c r="FH117" s="36">
        <v>0</v>
      </c>
      <c r="FI117" s="34">
        <v>0</v>
      </c>
      <c r="FJ117" s="35">
        <v>0</v>
      </c>
      <c r="FK117" s="35">
        <v>0</v>
      </c>
      <c r="FL117" s="35">
        <v>0</v>
      </c>
      <c r="FM117" s="36">
        <v>0</v>
      </c>
      <c r="FN117" s="34">
        <v>0</v>
      </c>
      <c r="FO117" s="35">
        <v>0</v>
      </c>
      <c r="FP117" s="35">
        <v>0</v>
      </c>
      <c r="FQ117" s="35">
        <v>0</v>
      </c>
      <c r="FR117" s="36">
        <v>0</v>
      </c>
      <c r="FS117" s="34">
        <v>0</v>
      </c>
      <c r="FT117" s="35">
        <v>0</v>
      </c>
      <c r="FU117" s="35">
        <v>0</v>
      </c>
      <c r="FV117" s="35">
        <v>0</v>
      </c>
      <c r="FW117" s="36">
        <v>0</v>
      </c>
      <c r="FX117" s="34">
        <v>0</v>
      </c>
      <c r="FY117" s="35">
        <v>0</v>
      </c>
      <c r="FZ117" s="35">
        <v>0</v>
      </c>
      <c r="GA117" s="35">
        <v>0</v>
      </c>
      <c r="GB117" s="36">
        <v>0</v>
      </c>
    </row>
    <row r="118" spans="2:184" ht="15" customHeight="1">
      <c r="B118" s="122"/>
      <c r="C118" s="73"/>
      <c r="D118" s="8">
        <f t="shared" si="9"/>
        <v>-6</v>
      </c>
      <c r="E118" s="9">
        <v>2376756.6800000002</v>
      </c>
      <c r="F118" s="10">
        <v>67.0565</v>
      </c>
      <c r="G118" s="10">
        <v>66.955399999999997</v>
      </c>
      <c r="H118" s="10">
        <v>66.950500000000005</v>
      </c>
      <c r="I118" s="11">
        <v>66.987200000000001</v>
      </c>
      <c r="J118" s="9">
        <v>2272570.7999999998</v>
      </c>
      <c r="K118" s="10">
        <v>67.059799999999996</v>
      </c>
      <c r="L118" s="10">
        <v>66.961500000000001</v>
      </c>
      <c r="M118" s="10">
        <v>66.955600000000004</v>
      </c>
      <c r="N118" s="11">
        <v>66.992000000000004</v>
      </c>
      <c r="O118" s="9">
        <v>2205578</v>
      </c>
      <c r="P118" s="10">
        <v>67.064499999999995</v>
      </c>
      <c r="Q118" s="10">
        <v>66.966200000000001</v>
      </c>
      <c r="R118" s="10">
        <v>66.960099999999997</v>
      </c>
      <c r="S118" s="11">
        <v>66.996700000000004</v>
      </c>
      <c r="T118" s="9">
        <v>2176134.2400000002</v>
      </c>
      <c r="U118" s="10">
        <v>67.066800000000001</v>
      </c>
      <c r="V118" s="10">
        <v>66.968800000000002</v>
      </c>
      <c r="W118" s="10">
        <v>66.963999999999999</v>
      </c>
      <c r="X118" s="11">
        <v>66.999600000000001</v>
      </c>
      <c r="Y118" s="9">
        <v>2181802.3199999998</v>
      </c>
      <c r="Z118" s="10">
        <v>67.068200000000004</v>
      </c>
      <c r="AA118" s="10">
        <v>66.971199999999996</v>
      </c>
      <c r="AB118" s="10">
        <v>66.967200000000005</v>
      </c>
      <c r="AC118" s="11">
        <v>67.001900000000006</v>
      </c>
      <c r="AD118" s="9">
        <v>2239734.7599999998</v>
      </c>
      <c r="AE118" s="10">
        <v>67.070999999999998</v>
      </c>
      <c r="AF118" s="10">
        <v>66.973100000000002</v>
      </c>
      <c r="AG118" s="10">
        <v>66.972999999999999</v>
      </c>
      <c r="AH118" s="11">
        <v>67.005399999999995</v>
      </c>
      <c r="AI118" s="34">
        <v>0</v>
      </c>
      <c r="AJ118" s="35">
        <v>0</v>
      </c>
      <c r="AK118" s="35">
        <v>0</v>
      </c>
      <c r="AL118" s="35">
        <v>0</v>
      </c>
      <c r="AM118" s="36">
        <v>0</v>
      </c>
      <c r="AN118" s="34">
        <v>0</v>
      </c>
      <c r="AO118" s="35">
        <v>0</v>
      </c>
      <c r="AP118" s="35">
        <v>0</v>
      </c>
      <c r="AQ118" s="35">
        <v>0</v>
      </c>
      <c r="AR118" s="36">
        <v>0</v>
      </c>
      <c r="AS118" s="34">
        <v>0</v>
      </c>
      <c r="AT118" s="35">
        <v>0</v>
      </c>
      <c r="AU118" s="35">
        <v>0</v>
      </c>
      <c r="AV118" s="35">
        <v>0</v>
      </c>
      <c r="AW118" s="36">
        <v>0</v>
      </c>
      <c r="AX118" s="34">
        <v>0</v>
      </c>
      <c r="AY118" s="35">
        <v>0</v>
      </c>
      <c r="AZ118" s="35">
        <v>0</v>
      </c>
      <c r="BA118" s="35">
        <v>0</v>
      </c>
      <c r="BB118" s="36">
        <v>0</v>
      </c>
      <c r="BC118" s="34">
        <v>0</v>
      </c>
      <c r="BD118" s="35">
        <v>0</v>
      </c>
      <c r="BE118" s="35">
        <v>0</v>
      </c>
      <c r="BF118" s="35">
        <v>0</v>
      </c>
      <c r="BG118" s="36">
        <v>0</v>
      </c>
      <c r="BH118" s="34">
        <v>0</v>
      </c>
      <c r="BI118" s="35">
        <v>0</v>
      </c>
      <c r="BJ118" s="35">
        <v>0</v>
      </c>
      <c r="BK118" s="35">
        <v>0</v>
      </c>
      <c r="BL118" s="36">
        <v>0</v>
      </c>
      <c r="BM118" s="9">
        <v>2385609.48</v>
      </c>
      <c r="BN118" s="10">
        <v>67.054400000000001</v>
      </c>
      <c r="BO118" s="10">
        <v>66.953599999999994</v>
      </c>
      <c r="BP118" s="10">
        <v>66.950900000000004</v>
      </c>
      <c r="BQ118" s="11">
        <v>66.986000000000004</v>
      </c>
      <c r="BR118" s="9">
        <v>2282075.2799999998</v>
      </c>
      <c r="BS118" s="10">
        <v>67.058800000000005</v>
      </c>
      <c r="BT118" s="10">
        <v>66.962500000000006</v>
      </c>
      <c r="BU118" s="10">
        <v>66.9572</v>
      </c>
      <c r="BV118" s="11">
        <v>66.992599999999996</v>
      </c>
      <c r="BW118" s="9">
        <v>2215111.16</v>
      </c>
      <c r="BX118" s="10">
        <v>67.062700000000007</v>
      </c>
      <c r="BY118" s="10">
        <v>66.967500000000001</v>
      </c>
      <c r="BZ118" s="10">
        <v>66.960700000000003</v>
      </c>
      <c r="CA118" s="11">
        <v>66.996700000000004</v>
      </c>
      <c r="CB118" s="9">
        <v>2185275.12</v>
      </c>
      <c r="CC118" s="10">
        <v>67.067700000000002</v>
      </c>
      <c r="CD118" s="10">
        <v>66.969099999999997</v>
      </c>
      <c r="CE118" s="10">
        <v>66.962599999999995</v>
      </c>
      <c r="CF118" s="11">
        <v>66.999499999999998</v>
      </c>
      <c r="CG118" s="9">
        <v>2190827.36</v>
      </c>
      <c r="CH118" s="10">
        <v>67.068399999999997</v>
      </c>
      <c r="CI118" s="10">
        <v>66.971599999999995</v>
      </c>
      <c r="CJ118" s="10">
        <v>66.965999999999994</v>
      </c>
      <c r="CK118" s="11">
        <v>67.001800000000003</v>
      </c>
      <c r="CL118" s="9">
        <v>2249342.44</v>
      </c>
      <c r="CM118" s="10">
        <v>67.072100000000006</v>
      </c>
      <c r="CN118" s="10">
        <v>66.971100000000007</v>
      </c>
      <c r="CO118" s="10">
        <v>66.971599999999995</v>
      </c>
      <c r="CP118" s="11">
        <v>67.0047</v>
      </c>
      <c r="CQ118" s="34">
        <v>0</v>
      </c>
      <c r="CR118" s="35">
        <v>0</v>
      </c>
      <c r="CS118" s="35">
        <v>0</v>
      </c>
      <c r="CT118" s="35">
        <v>0</v>
      </c>
      <c r="CU118" s="36">
        <v>0</v>
      </c>
      <c r="CV118" s="34">
        <v>0</v>
      </c>
      <c r="CW118" s="35">
        <v>0</v>
      </c>
      <c r="CX118" s="35">
        <v>0</v>
      </c>
      <c r="CY118" s="35">
        <v>0</v>
      </c>
      <c r="CZ118" s="36">
        <v>0</v>
      </c>
      <c r="DA118" s="34">
        <v>0</v>
      </c>
      <c r="DB118" s="35">
        <v>0</v>
      </c>
      <c r="DC118" s="35">
        <v>0</v>
      </c>
      <c r="DD118" s="35">
        <v>0</v>
      </c>
      <c r="DE118" s="36">
        <v>0</v>
      </c>
      <c r="DF118" s="34">
        <v>0</v>
      </c>
      <c r="DG118" s="35">
        <v>0</v>
      </c>
      <c r="DH118" s="35">
        <v>0</v>
      </c>
      <c r="DI118" s="35">
        <v>0</v>
      </c>
      <c r="DJ118" s="36">
        <v>0</v>
      </c>
      <c r="DK118" s="34">
        <v>0</v>
      </c>
      <c r="DL118" s="35">
        <v>0</v>
      </c>
      <c r="DM118" s="35">
        <v>0</v>
      </c>
      <c r="DN118" s="35">
        <v>0</v>
      </c>
      <c r="DO118" s="36">
        <v>0</v>
      </c>
      <c r="DP118" s="34">
        <v>0</v>
      </c>
      <c r="DQ118" s="35">
        <v>0</v>
      </c>
      <c r="DR118" s="35">
        <v>0</v>
      </c>
      <c r="DS118" s="35">
        <v>0</v>
      </c>
      <c r="DT118" s="36">
        <v>0</v>
      </c>
      <c r="DU118" s="9">
        <v>2382069.2000000002</v>
      </c>
      <c r="DV118" s="10">
        <v>67.057199999999995</v>
      </c>
      <c r="DW118" s="10">
        <v>66.954099999999997</v>
      </c>
      <c r="DX118" s="10">
        <v>66.95</v>
      </c>
      <c r="DY118" s="11">
        <v>66.986800000000002</v>
      </c>
      <c r="DZ118" s="9">
        <v>2278031.2799999998</v>
      </c>
      <c r="EA118" s="10">
        <v>67.060199999999995</v>
      </c>
      <c r="EB118" s="10">
        <v>66.961500000000001</v>
      </c>
      <c r="EC118" s="10">
        <v>66.956999999999994</v>
      </c>
      <c r="ED118" s="11">
        <v>66.992599999999996</v>
      </c>
      <c r="EE118" s="9">
        <v>2211163.04</v>
      </c>
      <c r="EF118" s="10">
        <v>67.062899999999999</v>
      </c>
      <c r="EG118" s="10">
        <v>66.967200000000005</v>
      </c>
      <c r="EH118" s="10">
        <v>66.959299999999999</v>
      </c>
      <c r="EI118" s="11">
        <v>66.996200000000002</v>
      </c>
      <c r="EJ118" s="9">
        <v>2181482.64</v>
      </c>
      <c r="EK118" s="10">
        <v>67.066299999999998</v>
      </c>
      <c r="EL118" s="10">
        <v>66.968199999999996</v>
      </c>
      <c r="EM118" s="10">
        <v>66.965000000000003</v>
      </c>
      <c r="EN118" s="11">
        <v>66.999600000000001</v>
      </c>
      <c r="EO118" s="9">
        <v>2187098.04</v>
      </c>
      <c r="EP118" s="10">
        <v>67.067999999999998</v>
      </c>
      <c r="EQ118" s="10">
        <v>66.969300000000004</v>
      </c>
      <c r="ER118" s="10">
        <v>66.968900000000005</v>
      </c>
      <c r="ES118" s="11">
        <v>67.001800000000003</v>
      </c>
      <c r="ET118" s="9">
        <v>2245372.4</v>
      </c>
      <c r="EU118" s="10">
        <v>67.072500000000005</v>
      </c>
      <c r="EV118" s="10">
        <v>66.973299999999995</v>
      </c>
      <c r="EW118" s="10">
        <v>66.971800000000002</v>
      </c>
      <c r="EX118" s="11">
        <v>67.005600000000001</v>
      </c>
      <c r="EY118" s="34">
        <v>0</v>
      </c>
      <c r="EZ118" s="35">
        <v>0</v>
      </c>
      <c r="FA118" s="35">
        <v>0</v>
      </c>
      <c r="FB118" s="35">
        <v>0</v>
      </c>
      <c r="FC118" s="36">
        <v>0</v>
      </c>
      <c r="FD118" s="34">
        <v>0</v>
      </c>
      <c r="FE118" s="35">
        <v>0</v>
      </c>
      <c r="FF118" s="35">
        <v>0</v>
      </c>
      <c r="FG118" s="35">
        <v>0</v>
      </c>
      <c r="FH118" s="36">
        <v>0</v>
      </c>
      <c r="FI118" s="34">
        <v>0</v>
      </c>
      <c r="FJ118" s="35">
        <v>0</v>
      </c>
      <c r="FK118" s="35">
        <v>0</v>
      </c>
      <c r="FL118" s="35">
        <v>0</v>
      </c>
      <c r="FM118" s="36">
        <v>0</v>
      </c>
      <c r="FN118" s="34">
        <v>0</v>
      </c>
      <c r="FO118" s="35">
        <v>0</v>
      </c>
      <c r="FP118" s="35">
        <v>0</v>
      </c>
      <c r="FQ118" s="35">
        <v>0</v>
      </c>
      <c r="FR118" s="36">
        <v>0</v>
      </c>
      <c r="FS118" s="34">
        <v>0</v>
      </c>
      <c r="FT118" s="35">
        <v>0</v>
      </c>
      <c r="FU118" s="35">
        <v>0</v>
      </c>
      <c r="FV118" s="35">
        <v>0</v>
      </c>
      <c r="FW118" s="36">
        <v>0</v>
      </c>
      <c r="FX118" s="34">
        <v>0</v>
      </c>
      <c r="FY118" s="35">
        <v>0</v>
      </c>
      <c r="FZ118" s="35">
        <v>0</v>
      </c>
      <c r="GA118" s="35">
        <v>0</v>
      </c>
      <c r="GB118" s="36">
        <v>0</v>
      </c>
    </row>
    <row r="119" spans="2:184" ht="15" customHeight="1">
      <c r="B119" s="122"/>
      <c r="C119" s="73"/>
      <c r="D119" s="8">
        <f t="shared" si="9"/>
        <v>-4</v>
      </c>
      <c r="E119" s="9">
        <v>2223278.2799999998</v>
      </c>
      <c r="F119" s="10">
        <v>65.011399999999995</v>
      </c>
      <c r="G119" s="10">
        <v>64.932900000000004</v>
      </c>
      <c r="H119" s="10">
        <v>64.933199999999999</v>
      </c>
      <c r="I119" s="11">
        <v>64.959000000000003</v>
      </c>
      <c r="J119" s="9">
        <v>2134268.3199999998</v>
      </c>
      <c r="K119" s="10">
        <v>65.016999999999996</v>
      </c>
      <c r="L119" s="10">
        <v>64.937899999999999</v>
      </c>
      <c r="M119" s="10">
        <v>64.938199999999995</v>
      </c>
      <c r="N119" s="11">
        <v>64.964200000000005</v>
      </c>
      <c r="O119" s="9">
        <v>2080399.8</v>
      </c>
      <c r="P119" s="10">
        <v>65.020200000000003</v>
      </c>
      <c r="Q119" s="10">
        <v>64.942499999999995</v>
      </c>
      <c r="R119" s="10">
        <v>64.941299999999998</v>
      </c>
      <c r="S119" s="11">
        <v>64.9679</v>
      </c>
      <c r="T119" s="9">
        <v>2063718.36</v>
      </c>
      <c r="U119" s="10">
        <v>65.022599999999997</v>
      </c>
      <c r="V119" s="10">
        <v>64.942400000000006</v>
      </c>
      <c r="W119" s="10">
        <v>64.942599999999999</v>
      </c>
      <c r="X119" s="11">
        <v>64.968999999999994</v>
      </c>
      <c r="Y119" s="9">
        <v>2083535.08</v>
      </c>
      <c r="Z119" s="10">
        <v>65.024699999999996</v>
      </c>
      <c r="AA119" s="10">
        <v>64.946600000000004</v>
      </c>
      <c r="AB119" s="10">
        <v>64.944500000000005</v>
      </c>
      <c r="AC119" s="11">
        <v>64.971800000000002</v>
      </c>
      <c r="AD119" s="9">
        <v>2169873.08</v>
      </c>
      <c r="AE119" s="10">
        <v>65.027900000000002</v>
      </c>
      <c r="AF119" s="10">
        <v>64.950299999999999</v>
      </c>
      <c r="AG119" s="10">
        <v>64.949600000000004</v>
      </c>
      <c r="AH119" s="11">
        <v>64.975800000000007</v>
      </c>
      <c r="AI119" s="34">
        <v>0</v>
      </c>
      <c r="AJ119" s="35">
        <v>0</v>
      </c>
      <c r="AK119" s="35">
        <v>0</v>
      </c>
      <c r="AL119" s="35">
        <v>0</v>
      </c>
      <c r="AM119" s="36">
        <v>0</v>
      </c>
      <c r="AN119" s="34">
        <v>0</v>
      </c>
      <c r="AO119" s="35">
        <v>0</v>
      </c>
      <c r="AP119" s="35">
        <v>0</v>
      </c>
      <c r="AQ119" s="35">
        <v>0</v>
      </c>
      <c r="AR119" s="36">
        <v>0</v>
      </c>
      <c r="AS119" s="34">
        <v>0</v>
      </c>
      <c r="AT119" s="35">
        <v>0</v>
      </c>
      <c r="AU119" s="35">
        <v>0</v>
      </c>
      <c r="AV119" s="35">
        <v>0</v>
      </c>
      <c r="AW119" s="36">
        <v>0</v>
      </c>
      <c r="AX119" s="34">
        <v>0</v>
      </c>
      <c r="AY119" s="35">
        <v>0</v>
      </c>
      <c r="AZ119" s="35">
        <v>0</v>
      </c>
      <c r="BA119" s="35">
        <v>0</v>
      </c>
      <c r="BB119" s="36">
        <v>0</v>
      </c>
      <c r="BC119" s="34">
        <v>0</v>
      </c>
      <c r="BD119" s="35">
        <v>0</v>
      </c>
      <c r="BE119" s="35">
        <v>0</v>
      </c>
      <c r="BF119" s="35">
        <v>0</v>
      </c>
      <c r="BG119" s="36">
        <v>0</v>
      </c>
      <c r="BH119" s="34">
        <v>0</v>
      </c>
      <c r="BI119" s="35">
        <v>0</v>
      </c>
      <c r="BJ119" s="35">
        <v>0</v>
      </c>
      <c r="BK119" s="35">
        <v>0</v>
      </c>
      <c r="BL119" s="36">
        <v>0</v>
      </c>
      <c r="BM119" s="9">
        <v>2232488.2000000002</v>
      </c>
      <c r="BN119" s="10">
        <v>65.011499999999998</v>
      </c>
      <c r="BO119" s="10">
        <v>64.933400000000006</v>
      </c>
      <c r="BP119" s="10">
        <v>64.9328</v>
      </c>
      <c r="BQ119" s="11">
        <v>64.959100000000007</v>
      </c>
      <c r="BR119" s="9">
        <v>2143905.96</v>
      </c>
      <c r="BS119" s="10">
        <v>65.016000000000005</v>
      </c>
      <c r="BT119" s="10">
        <v>64.939499999999995</v>
      </c>
      <c r="BU119" s="10">
        <v>64.937200000000004</v>
      </c>
      <c r="BV119" s="11">
        <v>64.964100000000002</v>
      </c>
      <c r="BW119" s="9">
        <v>2089865</v>
      </c>
      <c r="BX119" s="10">
        <v>65.019800000000004</v>
      </c>
      <c r="BY119" s="10">
        <v>64.942300000000003</v>
      </c>
      <c r="BZ119" s="10">
        <v>64.940799999999996</v>
      </c>
      <c r="CA119" s="11">
        <v>64.967500000000001</v>
      </c>
      <c r="CB119" s="9">
        <v>2072745.56</v>
      </c>
      <c r="CC119" s="10">
        <v>65.021900000000002</v>
      </c>
      <c r="CD119" s="10">
        <v>64.943399999999997</v>
      </c>
      <c r="CE119" s="10">
        <v>64.943200000000004</v>
      </c>
      <c r="CF119" s="11">
        <v>64.969300000000004</v>
      </c>
      <c r="CG119" s="9">
        <v>2092857.76</v>
      </c>
      <c r="CH119" s="10">
        <v>65.022900000000007</v>
      </c>
      <c r="CI119" s="10">
        <v>64.944699999999997</v>
      </c>
      <c r="CJ119" s="10">
        <v>64.944299999999998</v>
      </c>
      <c r="CK119" s="11">
        <v>64.970500000000001</v>
      </c>
      <c r="CL119" s="9">
        <v>2179551.36</v>
      </c>
      <c r="CM119" s="10">
        <v>65.029200000000003</v>
      </c>
      <c r="CN119" s="10">
        <v>64.9495</v>
      </c>
      <c r="CO119" s="10">
        <v>64.949200000000005</v>
      </c>
      <c r="CP119" s="11">
        <v>64.975800000000007</v>
      </c>
      <c r="CQ119" s="34">
        <v>0</v>
      </c>
      <c r="CR119" s="35">
        <v>0</v>
      </c>
      <c r="CS119" s="35">
        <v>0</v>
      </c>
      <c r="CT119" s="35">
        <v>0</v>
      </c>
      <c r="CU119" s="36">
        <v>0</v>
      </c>
      <c r="CV119" s="34">
        <v>0</v>
      </c>
      <c r="CW119" s="35">
        <v>0</v>
      </c>
      <c r="CX119" s="35">
        <v>0</v>
      </c>
      <c r="CY119" s="35">
        <v>0</v>
      </c>
      <c r="CZ119" s="36">
        <v>0</v>
      </c>
      <c r="DA119" s="34">
        <v>0</v>
      </c>
      <c r="DB119" s="35">
        <v>0</v>
      </c>
      <c r="DC119" s="35">
        <v>0</v>
      </c>
      <c r="DD119" s="35">
        <v>0</v>
      </c>
      <c r="DE119" s="36">
        <v>0</v>
      </c>
      <c r="DF119" s="34">
        <v>0</v>
      </c>
      <c r="DG119" s="35">
        <v>0</v>
      </c>
      <c r="DH119" s="35">
        <v>0</v>
      </c>
      <c r="DI119" s="35">
        <v>0</v>
      </c>
      <c r="DJ119" s="36">
        <v>0</v>
      </c>
      <c r="DK119" s="34">
        <v>0</v>
      </c>
      <c r="DL119" s="35">
        <v>0</v>
      </c>
      <c r="DM119" s="35">
        <v>0</v>
      </c>
      <c r="DN119" s="35">
        <v>0</v>
      </c>
      <c r="DO119" s="36">
        <v>0</v>
      </c>
      <c r="DP119" s="34">
        <v>0</v>
      </c>
      <c r="DQ119" s="35">
        <v>0</v>
      </c>
      <c r="DR119" s="35">
        <v>0</v>
      </c>
      <c r="DS119" s="35">
        <v>0</v>
      </c>
      <c r="DT119" s="36">
        <v>0</v>
      </c>
      <c r="DU119" s="9">
        <v>2228733.96</v>
      </c>
      <c r="DV119" s="10">
        <v>65.011300000000006</v>
      </c>
      <c r="DW119" s="10">
        <v>64.933800000000005</v>
      </c>
      <c r="DX119" s="10">
        <v>64.931799999999996</v>
      </c>
      <c r="DY119" s="11">
        <v>64.958799999999997</v>
      </c>
      <c r="DZ119" s="9">
        <v>2139856.12</v>
      </c>
      <c r="EA119" s="10">
        <v>65.016900000000007</v>
      </c>
      <c r="EB119" s="10">
        <v>64.939899999999994</v>
      </c>
      <c r="EC119" s="10">
        <v>64.937299999999993</v>
      </c>
      <c r="ED119" s="11">
        <v>64.964500000000001</v>
      </c>
      <c r="EE119" s="9">
        <v>2085998.68</v>
      </c>
      <c r="EF119" s="10">
        <v>65.018500000000003</v>
      </c>
      <c r="EG119" s="10">
        <v>64.940100000000001</v>
      </c>
      <c r="EH119" s="10">
        <v>64.942300000000003</v>
      </c>
      <c r="EI119" s="11">
        <v>64.966800000000006</v>
      </c>
      <c r="EJ119" s="9">
        <v>2068992.44</v>
      </c>
      <c r="EK119" s="10">
        <v>65.021799999999999</v>
      </c>
      <c r="EL119" s="10">
        <v>64.943100000000001</v>
      </c>
      <c r="EM119" s="10">
        <v>64.943700000000007</v>
      </c>
      <c r="EN119" s="11">
        <v>64.969399999999993</v>
      </c>
      <c r="EO119" s="9">
        <v>2089105.2</v>
      </c>
      <c r="EP119" s="10">
        <v>65.0244</v>
      </c>
      <c r="EQ119" s="10">
        <v>64.943899999999999</v>
      </c>
      <c r="ER119" s="10">
        <v>64.944400000000002</v>
      </c>
      <c r="ES119" s="11">
        <v>64.970799999999997</v>
      </c>
      <c r="ET119" s="9">
        <v>2175579.3199999998</v>
      </c>
      <c r="EU119" s="10">
        <v>65.028800000000004</v>
      </c>
      <c r="EV119" s="10">
        <v>64.949200000000005</v>
      </c>
      <c r="EW119" s="10">
        <v>64.947999999999993</v>
      </c>
      <c r="EX119" s="11">
        <v>64.975200000000001</v>
      </c>
      <c r="EY119" s="34">
        <v>0</v>
      </c>
      <c r="EZ119" s="35">
        <v>0</v>
      </c>
      <c r="FA119" s="35">
        <v>0</v>
      </c>
      <c r="FB119" s="35">
        <v>0</v>
      </c>
      <c r="FC119" s="36">
        <v>0</v>
      </c>
      <c r="FD119" s="34">
        <v>0</v>
      </c>
      <c r="FE119" s="35">
        <v>0</v>
      </c>
      <c r="FF119" s="35">
        <v>0</v>
      </c>
      <c r="FG119" s="35">
        <v>0</v>
      </c>
      <c r="FH119" s="36">
        <v>0</v>
      </c>
      <c r="FI119" s="34">
        <v>0</v>
      </c>
      <c r="FJ119" s="35">
        <v>0</v>
      </c>
      <c r="FK119" s="35">
        <v>0</v>
      </c>
      <c r="FL119" s="35">
        <v>0</v>
      </c>
      <c r="FM119" s="36">
        <v>0</v>
      </c>
      <c r="FN119" s="34">
        <v>0</v>
      </c>
      <c r="FO119" s="35">
        <v>0</v>
      </c>
      <c r="FP119" s="35">
        <v>0</v>
      </c>
      <c r="FQ119" s="35">
        <v>0</v>
      </c>
      <c r="FR119" s="36">
        <v>0</v>
      </c>
      <c r="FS119" s="34">
        <v>0</v>
      </c>
      <c r="FT119" s="35">
        <v>0</v>
      </c>
      <c r="FU119" s="35">
        <v>0</v>
      </c>
      <c r="FV119" s="35">
        <v>0</v>
      </c>
      <c r="FW119" s="36">
        <v>0</v>
      </c>
      <c r="FX119" s="34">
        <v>0</v>
      </c>
      <c r="FY119" s="35">
        <v>0</v>
      </c>
      <c r="FZ119" s="35">
        <v>0</v>
      </c>
      <c r="GA119" s="35">
        <v>0</v>
      </c>
      <c r="GB119" s="36">
        <v>0</v>
      </c>
    </row>
    <row r="120" spans="2:184" ht="15" customHeight="1">
      <c r="B120" s="122"/>
      <c r="C120" s="73"/>
      <c r="D120" s="8">
        <f t="shared" si="9"/>
        <v>-2</v>
      </c>
      <c r="E120" s="9">
        <v>2086095.72</v>
      </c>
      <c r="F120" s="10">
        <v>63.326900000000002</v>
      </c>
      <c r="G120" s="10">
        <v>63.263199999999998</v>
      </c>
      <c r="H120" s="10">
        <v>63.260199999999998</v>
      </c>
      <c r="I120" s="11">
        <v>63.283299999999997</v>
      </c>
      <c r="J120" s="9">
        <v>2008639.92</v>
      </c>
      <c r="K120" s="10">
        <v>63.331299999999999</v>
      </c>
      <c r="L120" s="10">
        <v>63.267000000000003</v>
      </c>
      <c r="M120" s="10">
        <v>63.263599999999997</v>
      </c>
      <c r="N120" s="11">
        <v>63.287199999999999</v>
      </c>
      <c r="O120" s="9">
        <v>1967550.76</v>
      </c>
      <c r="P120" s="10">
        <v>63.334600000000002</v>
      </c>
      <c r="Q120" s="10">
        <v>63.270299999999999</v>
      </c>
      <c r="R120" s="10">
        <v>63.2667</v>
      </c>
      <c r="S120" s="11">
        <v>63.290399999999998</v>
      </c>
      <c r="T120" s="9">
        <v>1962112.76</v>
      </c>
      <c r="U120" s="10">
        <v>63.338500000000003</v>
      </c>
      <c r="V120" s="10">
        <v>63.269799999999996</v>
      </c>
      <c r="W120" s="10">
        <v>63.2684</v>
      </c>
      <c r="X120" s="11">
        <v>63.292099999999998</v>
      </c>
      <c r="Y120" s="9">
        <v>1998410.56</v>
      </c>
      <c r="Z120" s="10">
        <v>63.339799999999997</v>
      </c>
      <c r="AA120" s="10">
        <v>63.272199999999998</v>
      </c>
      <c r="AB120" s="10">
        <v>63.271299999999997</v>
      </c>
      <c r="AC120" s="11">
        <v>63.2943</v>
      </c>
      <c r="AD120" s="9">
        <v>2116156.12</v>
      </c>
      <c r="AE120" s="10">
        <v>63.345199999999998</v>
      </c>
      <c r="AF120" s="10">
        <v>63.280799999999999</v>
      </c>
      <c r="AG120" s="10">
        <v>63.275399999999998</v>
      </c>
      <c r="AH120" s="11">
        <v>63.3003</v>
      </c>
      <c r="AI120" s="34">
        <v>0</v>
      </c>
      <c r="AJ120" s="35">
        <v>0</v>
      </c>
      <c r="AK120" s="35">
        <v>0</v>
      </c>
      <c r="AL120" s="35">
        <v>0</v>
      </c>
      <c r="AM120" s="36">
        <v>0</v>
      </c>
      <c r="AN120" s="34">
        <v>0</v>
      </c>
      <c r="AO120" s="35">
        <v>0</v>
      </c>
      <c r="AP120" s="35">
        <v>0</v>
      </c>
      <c r="AQ120" s="35">
        <v>0</v>
      </c>
      <c r="AR120" s="36">
        <v>0</v>
      </c>
      <c r="AS120" s="34">
        <v>0</v>
      </c>
      <c r="AT120" s="35">
        <v>0</v>
      </c>
      <c r="AU120" s="35">
        <v>0</v>
      </c>
      <c r="AV120" s="35">
        <v>0</v>
      </c>
      <c r="AW120" s="36">
        <v>0</v>
      </c>
      <c r="AX120" s="34">
        <v>0</v>
      </c>
      <c r="AY120" s="35">
        <v>0</v>
      </c>
      <c r="AZ120" s="35">
        <v>0</v>
      </c>
      <c r="BA120" s="35">
        <v>0</v>
      </c>
      <c r="BB120" s="36">
        <v>0</v>
      </c>
      <c r="BC120" s="34">
        <v>0</v>
      </c>
      <c r="BD120" s="35">
        <v>0</v>
      </c>
      <c r="BE120" s="35">
        <v>0</v>
      </c>
      <c r="BF120" s="35">
        <v>0</v>
      </c>
      <c r="BG120" s="36">
        <v>0</v>
      </c>
      <c r="BH120" s="34">
        <v>0</v>
      </c>
      <c r="BI120" s="35">
        <v>0</v>
      </c>
      <c r="BJ120" s="35">
        <v>0</v>
      </c>
      <c r="BK120" s="35">
        <v>0</v>
      </c>
      <c r="BL120" s="36">
        <v>0</v>
      </c>
      <c r="BM120" s="9">
        <v>2095522.12</v>
      </c>
      <c r="BN120" s="10">
        <v>63.326799999999999</v>
      </c>
      <c r="BO120" s="10">
        <v>63.262500000000003</v>
      </c>
      <c r="BP120" s="10">
        <v>63.2607</v>
      </c>
      <c r="BQ120" s="11">
        <v>63.283200000000001</v>
      </c>
      <c r="BR120" s="9">
        <v>2018317.04</v>
      </c>
      <c r="BS120" s="10">
        <v>63.332299999999996</v>
      </c>
      <c r="BT120" s="10">
        <v>63.266500000000001</v>
      </c>
      <c r="BU120" s="10">
        <v>63.264600000000002</v>
      </c>
      <c r="BV120" s="11">
        <v>63.287700000000001</v>
      </c>
      <c r="BW120" s="9">
        <v>1976903.76</v>
      </c>
      <c r="BX120" s="10">
        <v>63.3354</v>
      </c>
      <c r="BY120" s="10">
        <v>63.269300000000001</v>
      </c>
      <c r="BZ120" s="10">
        <v>63.266599999999997</v>
      </c>
      <c r="CA120" s="11">
        <v>63.290300000000002</v>
      </c>
      <c r="CB120" s="9">
        <v>1971109.4</v>
      </c>
      <c r="CC120" s="10">
        <v>63.338299999999997</v>
      </c>
      <c r="CD120" s="10">
        <v>63.2712</v>
      </c>
      <c r="CE120" s="10">
        <v>63.268900000000002</v>
      </c>
      <c r="CF120" s="11">
        <v>63.292700000000004</v>
      </c>
      <c r="CG120" s="9">
        <v>2007989.24</v>
      </c>
      <c r="CH120" s="10">
        <v>63.340600000000002</v>
      </c>
      <c r="CI120" s="10">
        <v>63.273299999999999</v>
      </c>
      <c r="CJ120" s="10">
        <v>63.270800000000001</v>
      </c>
      <c r="CK120" s="11">
        <v>63.294800000000002</v>
      </c>
      <c r="CL120" s="9">
        <v>2126038.12</v>
      </c>
      <c r="CM120" s="10">
        <v>63.345799999999997</v>
      </c>
      <c r="CN120" s="10">
        <v>63.28</v>
      </c>
      <c r="CO120" s="10">
        <v>63.277200000000001</v>
      </c>
      <c r="CP120" s="11">
        <v>63.300899999999999</v>
      </c>
      <c r="CQ120" s="34">
        <v>0</v>
      </c>
      <c r="CR120" s="35">
        <v>0</v>
      </c>
      <c r="CS120" s="35">
        <v>0</v>
      </c>
      <c r="CT120" s="35">
        <v>0</v>
      </c>
      <c r="CU120" s="36">
        <v>0</v>
      </c>
      <c r="CV120" s="34">
        <v>0</v>
      </c>
      <c r="CW120" s="35">
        <v>0</v>
      </c>
      <c r="CX120" s="35">
        <v>0</v>
      </c>
      <c r="CY120" s="35">
        <v>0</v>
      </c>
      <c r="CZ120" s="36">
        <v>0</v>
      </c>
      <c r="DA120" s="34">
        <v>0</v>
      </c>
      <c r="DB120" s="35">
        <v>0</v>
      </c>
      <c r="DC120" s="35">
        <v>0</v>
      </c>
      <c r="DD120" s="35">
        <v>0</v>
      </c>
      <c r="DE120" s="36">
        <v>0</v>
      </c>
      <c r="DF120" s="34">
        <v>0</v>
      </c>
      <c r="DG120" s="35">
        <v>0</v>
      </c>
      <c r="DH120" s="35">
        <v>0</v>
      </c>
      <c r="DI120" s="35">
        <v>0</v>
      </c>
      <c r="DJ120" s="36">
        <v>0</v>
      </c>
      <c r="DK120" s="34">
        <v>0</v>
      </c>
      <c r="DL120" s="35">
        <v>0</v>
      </c>
      <c r="DM120" s="35">
        <v>0</v>
      </c>
      <c r="DN120" s="35">
        <v>0</v>
      </c>
      <c r="DO120" s="36">
        <v>0</v>
      </c>
      <c r="DP120" s="34">
        <v>0</v>
      </c>
      <c r="DQ120" s="35">
        <v>0</v>
      </c>
      <c r="DR120" s="35">
        <v>0</v>
      </c>
      <c r="DS120" s="35">
        <v>0</v>
      </c>
      <c r="DT120" s="36">
        <v>0</v>
      </c>
      <c r="DU120" s="9">
        <v>2091635.72</v>
      </c>
      <c r="DV120" s="10">
        <v>63.327199999999998</v>
      </c>
      <c r="DW120" s="10">
        <v>63.262099999999997</v>
      </c>
      <c r="DX120" s="10">
        <v>63.26</v>
      </c>
      <c r="DY120" s="11">
        <v>63.283000000000001</v>
      </c>
      <c r="DZ120" s="9">
        <v>2014303.6</v>
      </c>
      <c r="EA120" s="10">
        <v>63.332099999999997</v>
      </c>
      <c r="EB120" s="10">
        <v>63.2667</v>
      </c>
      <c r="EC120" s="10">
        <v>63.265000000000001</v>
      </c>
      <c r="ED120" s="11">
        <v>63.287799999999997</v>
      </c>
      <c r="EE120" s="9">
        <v>1973080.24</v>
      </c>
      <c r="EF120" s="10">
        <v>63.334800000000001</v>
      </c>
      <c r="EG120" s="10">
        <v>63.268999999999998</v>
      </c>
      <c r="EH120" s="10">
        <v>63.266300000000001</v>
      </c>
      <c r="EI120" s="11">
        <v>63.289900000000003</v>
      </c>
      <c r="EJ120" s="9">
        <v>1967377.44</v>
      </c>
      <c r="EK120" s="10">
        <v>63.3384</v>
      </c>
      <c r="EL120" s="10">
        <v>63.270800000000001</v>
      </c>
      <c r="EM120" s="10">
        <v>63.2682</v>
      </c>
      <c r="EN120" s="11">
        <v>63.292400000000001</v>
      </c>
      <c r="EO120" s="9">
        <v>2004135.56</v>
      </c>
      <c r="EP120" s="10">
        <v>63.339100000000002</v>
      </c>
      <c r="EQ120" s="10">
        <v>63.272500000000001</v>
      </c>
      <c r="ER120" s="10">
        <v>63.2712</v>
      </c>
      <c r="ES120" s="11">
        <v>63.2941</v>
      </c>
      <c r="ET120" s="9">
        <v>2122020.48</v>
      </c>
      <c r="EU120" s="10">
        <v>63.345300000000002</v>
      </c>
      <c r="EV120" s="10">
        <v>63.279699999999998</v>
      </c>
      <c r="EW120" s="10">
        <v>63.2774</v>
      </c>
      <c r="EX120" s="11">
        <v>63.300699999999999</v>
      </c>
      <c r="EY120" s="34">
        <v>0</v>
      </c>
      <c r="EZ120" s="35">
        <v>0</v>
      </c>
      <c r="FA120" s="35">
        <v>0</v>
      </c>
      <c r="FB120" s="35">
        <v>0</v>
      </c>
      <c r="FC120" s="36">
        <v>0</v>
      </c>
      <c r="FD120" s="34">
        <v>0</v>
      </c>
      <c r="FE120" s="35">
        <v>0</v>
      </c>
      <c r="FF120" s="35">
        <v>0</v>
      </c>
      <c r="FG120" s="35">
        <v>0</v>
      </c>
      <c r="FH120" s="36">
        <v>0</v>
      </c>
      <c r="FI120" s="34">
        <v>0</v>
      </c>
      <c r="FJ120" s="35">
        <v>0</v>
      </c>
      <c r="FK120" s="35">
        <v>0</v>
      </c>
      <c r="FL120" s="35">
        <v>0</v>
      </c>
      <c r="FM120" s="36">
        <v>0</v>
      </c>
      <c r="FN120" s="34">
        <v>0</v>
      </c>
      <c r="FO120" s="35">
        <v>0</v>
      </c>
      <c r="FP120" s="35">
        <v>0</v>
      </c>
      <c r="FQ120" s="35">
        <v>0</v>
      </c>
      <c r="FR120" s="36">
        <v>0</v>
      </c>
      <c r="FS120" s="34">
        <v>0</v>
      </c>
      <c r="FT120" s="35">
        <v>0</v>
      </c>
      <c r="FU120" s="35">
        <v>0</v>
      </c>
      <c r="FV120" s="35">
        <v>0</v>
      </c>
      <c r="FW120" s="36">
        <v>0</v>
      </c>
      <c r="FX120" s="34">
        <v>0</v>
      </c>
      <c r="FY120" s="35">
        <v>0</v>
      </c>
      <c r="FZ120" s="35">
        <v>0</v>
      </c>
      <c r="GA120" s="35">
        <v>0</v>
      </c>
      <c r="GB120" s="36">
        <v>0</v>
      </c>
    </row>
    <row r="121" spans="2:184" ht="15" customHeight="1">
      <c r="B121" s="122"/>
      <c r="C121" s="73"/>
      <c r="D121" s="8">
        <f t="shared" si="9"/>
        <v>0</v>
      </c>
      <c r="E121" s="9">
        <v>1955603.32</v>
      </c>
      <c r="F121" s="10">
        <v>61.630899999999997</v>
      </c>
      <c r="G121" s="10">
        <v>61.5824</v>
      </c>
      <c r="H121" s="10">
        <v>61.574199999999998</v>
      </c>
      <c r="I121" s="11">
        <v>61.595700000000001</v>
      </c>
      <c r="J121" s="9">
        <v>1889446.44</v>
      </c>
      <c r="K121" s="10">
        <v>61.635399999999997</v>
      </c>
      <c r="L121" s="10">
        <v>61.585599999999999</v>
      </c>
      <c r="M121" s="10">
        <v>61.578099999999999</v>
      </c>
      <c r="N121" s="11">
        <v>61.599600000000002</v>
      </c>
      <c r="O121" s="9">
        <v>1860595.36</v>
      </c>
      <c r="P121" s="10">
        <v>61.640999999999998</v>
      </c>
      <c r="Q121" s="10">
        <v>61.587699999999998</v>
      </c>
      <c r="R121" s="10">
        <v>61.581099999999999</v>
      </c>
      <c r="S121" s="11">
        <v>61.603200000000001</v>
      </c>
      <c r="T121" s="9">
        <v>1866204</v>
      </c>
      <c r="U121" s="10">
        <v>61.642299999999999</v>
      </c>
      <c r="V121" s="10">
        <v>61.589300000000001</v>
      </c>
      <c r="W121" s="10">
        <v>61.582299999999996</v>
      </c>
      <c r="X121" s="11">
        <v>61.604500000000002</v>
      </c>
      <c r="Y121" s="9">
        <v>1922412.48</v>
      </c>
      <c r="Z121" s="10">
        <v>61.645699999999998</v>
      </c>
      <c r="AA121" s="10">
        <v>61.590899999999998</v>
      </c>
      <c r="AB121" s="10">
        <v>61.585299999999997</v>
      </c>
      <c r="AC121" s="11">
        <v>61.607199999999999</v>
      </c>
      <c r="AD121" s="9">
        <v>2073149.4399999999</v>
      </c>
      <c r="AE121" s="10">
        <v>61.651800000000001</v>
      </c>
      <c r="AF121" s="10">
        <v>61.6</v>
      </c>
      <c r="AG121" s="10">
        <v>61.591900000000003</v>
      </c>
      <c r="AH121" s="11">
        <v>61.6145</v>
      </c>
      <c r="AI121" s="34">
        <v>0</v>
      </c>
      <c r="AJ121" s="35">
        <v>0</v>
      </c>
      <c r="AK121" s="35">
        <v>0</v>
      </c>
      <c r="AL121" s="35">
        <v>0</v>
      </c>
      <c r="AM121" s="36">
        <v>0</v>
      </c>
      <c r="AN121" s="34">
        <v>0</v>
      </c>
      <c r="AO121" s="35">
        <v>0</v>
      </c>
      <c r="AP121" s="35">
        <v>0</v>
      </c>
      <c r="AQ121" s="35">
        <v>0</v>
      </c>
      <c r="AR121" s="36">
        <v>0</v>
      </c>
      <c r="AS121" s="34">
        <v>0</v>
      </c>
      <c r="AT121" s="35">
        <v>0</v>
      </c>
      <c r="AU121" s="35">
        <v>0</v>
      </c>
      <c r="AV121" s="35">
        <v>0</v>
      </c>
      <c r="AW121" s="36">
        <v>0</v>
      </c>
      <c r="AX121" s="34">
        <v>0</v>
      </c>
      <c r="AY121" s="35">
        <v>0</v>
      </c>
      <c r="AZ121" s="35">
        <v>0</v>
      </c>
      <c r="BA121" s="35">
        <v>0</v>
      </c>
      <c r="BB121" s="36">
        <v>0</v>
      </c>
      <c r="BC121" s="34">
        <v>0</v>
      </c>
      <c r="BD121" s="35">
        <v>0</v>
      </c>
      <c r="BE121" s="35">
        <v>0</v>
      </c>
      <c r="BF121" s="35">
        <v>0</v>
      </c>
      <c r="BG121" s="36">
        <v>0</v>
      </c>
      <c r="BH121" s="34">
        <v>0</v>
      </c>
      <c r="BI121" s="35">
        <v>0</v>
      </c>
      <c r="BJ121" s="35">
        <v>0</v>
      </c>
      <c r="BK121" s="35">
        <v>0</v>
      </c>
      <c r="BL121" s="36">
        <v>0</v>
      </c>
      <c r="BM121" s="9">
        <v>1965156.36</v>
      </c>
      <c r="BN121" s="10">
        <v>61.631100000000004</v>
      </c>
      <c r="BO121" s="10">
        <v>61.5822</v>
      </c>
      <c r="BP121" s="10">
        <v>61.574300000000001</v>
      </c>
      <c r="BQ121" s="11">
        <v>61.595799999999997</v>
      </c>
      <c r="BR121" s="9">
        <v>1899146.36</v>
      </c>
      <c r="BS121" s="10">
        <v>61.636000000000003</v>
      </c>
      <c r="BT121" s="10">
        <v>61.585999999999999</v>
      </c>
      <c r="BU121" s="10">
        <v>61.577800000000003</v>
      </c>
      <c r="BV121" s="11">
        <v>61.599800000000002</v>
      </c>
      <c r="BW121" s="9">
        <v>1869874.36</v>
      </c>
      <c r="BX121" s="10">
        <v>61.640599999999999</v>
      </c>
      <c r="BY121" s="10">
        <v>61.588700000000003</v>
      </c>
      <c r="BZ121" s="10">
        <v>61.581099999999999</v>
      </c>
      <c r="CA121" s="11">
        <v>61.603400000000001</v>
      </c>
      <c r="CB121" s="9">
        <v>1875278.24</v>
      </c>
      <c r="CC121" s="10">
        <v>61.641500000000001</v>
      </c>
      <c r="CD121" s="10">
        <v>61.588500000000003</v>
      </c>
      <c r="CE121" s="10">
        <v>61.582000000000001</v>
      </c>
      <c r="CF121" s="11">
        <v>61.603900000000003</v>
      </c>
      <c r="CG121" s="9">
        <v>1932212.4</v>
      </c>
      <c r="CH121" s="10">
        <v>61.645699999999998</v>
      </c>
      <c r="CI121" s="10">
        <v>61.592100000000002</v>
      </c>
      <c r="CJ121" s="10">
        <v>61.584699999999998</v>
      </c>
      <c r="CK121" s="11">
        <v>61.607399999999998</v>
      </c>
      <c r="CL121" s="9">
        <v>2083147.16</v>
      </c>
      <c r="CM121" s="10">
        <v>61.651800000000001</v>
      </c>
      <c r="CN121" s="10">
        <v>61.598599999999998</v>
      </c>
      <c r="CO121" s="10">
        <v>61.592599999999997</v>
      </c>
      <c r="CP121" s="11">
        <v>61.614199999999997</v>
      </c>
      <c r="CQ121" s="34">
        <v>0</v>
      </c>
      <c r="CR121" s="35">
        <v>0</v>
      </c>
      <c r="CS121" s="35">
        <v>0</v>
      </c>
      <c r="CT121" s="35">
        <v>0</v>
      </c>
      <c r="CU121" s="36">
        <v>0</v>
      </c>
      <c r="CV121" s="34">
        <v>0</v>
      </c>
      <c r="CW121" s="35">
        <v>0</v>
      </c>
      <c r="CX121" s="35">
        <v>0</v>
      </c>
      <c r="CY121" s="35">
        <v>0</v>
      </c>
      <c r="CZ121" s="36">
        <v>0</v>
      </c>
      <c r="DA121" s="34">
        <v>0</v>
      </c>
      <c r="DB121" s="35">
        <v>0</v>
      </c>
      <c r="DC121" s="35">
        <v>0</v>
      </c>
      <c r="DD121" s="35">
        <v>0</v>
      </c>
      <c r="DE121" s="36">
        <v>0</v>
      </c>
      <c r="DF121" s="34">
        <v>0</v>
      </c>
      <c r="DG121" s="35">
        <v>0</v>
      </c>
      <c r="DH121" s="35">
        <v>0</v>
      </c>
      <c r="DI121" s="35">
        <v>0</v>
      </c>
      <c r="DJ121" s="36">
        <v>0</v>
      </c>
      <c r="DK121" s="34">
        <v>0</v>
      </c>
      <c r="DL121" s="35">
        <v>0</v>
      </c>
      <c r="DM121" s="35">
        <v>0</v>
      </c>
      <c r="DN121" s="35">
        <v>0</v>
      </c>
      <c r="DO121" s="36">
        <v>0</v>
      </c>
      <c r="DP121" s="34">
        <v>0</v>
      </c>
      <c r="DQ121" s="35">
        <v>0</v>
      </c>
      <c r="DR121" s="35">
        <v>0</v>
      </c>
      <c r="DS121" s="35">
        <v>0</v>
      </c>
      <c r="DT121" s="36">
        <v>0</v>
      </c>
      <c r="DU121" s="9">
        <v>1961230.8</v>
      </c>
      <c r="DV121" s="10">
        <v>61.632399999999997</v>
      </c>
      <c r="DW121" s="10">
        <v>61.581600000000002</v>
      </c>
      <c r="DX121" s="10">
        <v>61.575000000000003</v>
      </c>
      <c r="DY121" s="11">
        <v>61.596299999999999</v>
      </c>
      <c r="DZ121" s="9">
        <v>1895140.32</v>
      </c>
      <c r="EA121" s="10">
        <v>61.635800000000003</v>
      </c>
      <c r="EB121" s="10">
        <v>61.586799999999997</v>
      </c>
      <c r="EC121" s="10">
        <v>61.5779</v>
      </c>
      <c r="ED121" s="11">
        <v>61.600099999999998</v>
      </c>
      <c r="EE121" s="9">
        <v>1866087.16</v>
      </c>
      <c r="EF121" s="10">
        <v>61.641500000000001</v>
      </c>
      <c r="EG121" s="10">
        <v>61.588099999999997</v>
      </c>
      <c r="EH121" s="10">
        <v>61.5809</v>
      </c>
      <c r="EI121" s="11">
        <v>61.603400000000001</v>
      </c>
      <c r="EJ121" s="9">
        <v>1871601.52</v>
      </c>
      <c r="EK121" s="10">
        <v>61.641199999999998</v>
      </c>
      <c r="EL121" s="10">
        <v>61.589100000000002</v>
      </c>
      <c r="EM121" s="10">
        <v>61.583300000000001</v>
      </c>
      <c r="EN121" s="11">
        <v>61.604500000000002</v>
      </c>
      <c r="EO121" s="9">
        <v>1928267.16</v>
      </c>
      <c r="EP121" s="10">
        <v>61.645600000000002</v>
      </c>
      <c r="EQ121" s="10">
        <v>61.591299999999997</v>
      </c>
      <c r="ER121" s="10">
        <v>61.585599999999999</v>
      </c>
      <c r="ES121" s="11">
        <v>61.607399999999998</v>
      </c>
      <c r="ET121" s="9">
        <v>2079123.16</v>
      </c>
      <c r="EU121" s="10">
        <v>61.652200000000001</v>
      </c>
      <c r="EV121" s="10">
        <v>61.5989</v>
      </c>
      <c r="EW121" s="10">
        <v>61.592700000000001</v>
      </c>
      <c r="EX121" s="11">
        <v>61.6145</v>
      </c>
      <c r="EY121" s="34">
        <v>0</v>
      </c>
      <c r="EZ121" s="35">
        <v>0</v>
      </c>
      <c r="FA121" s="35">
        <v>0</v>
      </c>
      <c r="FB121" s="35">
        <v>0</v>
      </c>
      <c r="FC121" s="36">
        <v>0</v>
      </c>
      <c r="FD121" s="34">
        <v>0</v>
      </c>
      <c r="FE121" s="35">
        <v>0</v>
      </c>
      <c r="FF121" s="35">
        <v>0</v>
      </c>
      <c r="FG121" s="35">
        <v>0</v>
      </c>
      <c r="FH121" s="36">
        <v>0</v>
      </c>
      <c r="FI121" s="34">
        <v>0</v>
      </c>
      <c r="FJ121" s="35">
        <v>0</v>
      </c>
      <c r="FK121" s="35">
        <v>0</v>
      </c>
      <c r="FL121" s="35">
        <v>0</v>
      </c>
      <c r="FM121" s="36">
        <v>0</v>
      </c>
      <c r="FN121" s="34">
        <v>0</v>
      </c>
      <c r="FO121" s="35">
        <v>0</v>
      </c>
      <c r="FP121" s="35">
        <v>0</v>
      </c>
      <c r="FQ121" s="35">
        <v>0</v>
      </c>
      <c r="FR121" s="36">
        <v>0</v>
      </c>
      <c r="FS121" s="34">
        <v>0</v>
      </c>
      <c r="FT121" s="35">
        <v>0</v>
      </c>
      <c r="FU121" s="35">
        <v>0</v>
      </c>
      <c r="FV121" s="35">
        <v>0</v>
      </c>
      <c r="FW121" s="36">
        <v>0</v>
      </c>
      <c r="FX121" s="34">
        <v>0</v>
      </c>
      <c r="FY121" s="35">
        <v>0</v>
      </c>
      <c r="FZ121" s="35">
        <v>0</v>
      </c>
      <c r="GA121" s="35">
        <v>0</v>
      </c>
      <c r="GB121" s="36">
        <v>0</v>
      </c>
    </row>
    <row r="122" spans="2:184" ht="15" customHeight="1">
      <c r="B122" s="122"/>
      <c r="C122" s="73"/>
      <c r="D122" s="8">
        <f t="shared" si="9"/>
        <v>2</v>
      </c>
      <c r="E122" s="9">
        <v>1817371.8</v>
      </c>
      <c r="F122" s="10">
        <v>59.73</v>
      </c>
      <c r="G122" s="10">
        <v>59.690899999999999</v>
      </c>
      <c r="H122" s="10">
        <v>59.678100000000001</v>
      </c>
      <c r="I122" s="11">
        <v>59.699599999999997</v>
      </c>
      <c r="J122" s="9">
        <v>1764421.16</v>
      </c>
      <c r="K122" s="10">
        <v>59.733699999999999</v>
      </c>
      <c r="L122" s="10">
        <v>59.693399999999997</v>
      </c>
      <c r="M122" s="10">
        <v>59.680500000000002</v>
      </c>
      <c r="N122" s="11">
        <v>59.702500000000001</v>
      </c>
      <c r="O122" s="9">
        <v>1748240.24</v>
      </c>
      <c r="P122" s="10">
        <v>59.737099999999998</v>
      </c>
      <c r="Q122" s="10">
        <v>59.695300000000003</v>
      </c>
      <c r="R122" s="10">
        <v>59.683300000000003</v>
      </c>
      <c r="S122" s="11">
        <v>59.705199999999998</v>
      </c>
      <c r="T122" s="9">
        <v>1767431.96</v>
      </c>
      <c r="U122" s="10">
        <v>59.739699999999999</v>
      </c>
      <c r="V122" s="10">
        <v>59.697600000000001</v>
      </c>
      <c r="W122" s="10">
        <v>59.683</v>
      </c>
      <c r="X122" s="11">
        <v>59.706699999999998</v>
      </c>
      <c r="Y122" s="9">
        <v>1850450.12</v>
      </c>
      <c r="Z122" s="10">
        <v>59.743200000000002</v>
      </c>
      <c r="AA122" s="10">
        <v>59.700299999999999</v>
      </c>
      <c r="AB122" s="10">
        <v>59.687600000000003</v>
      </c>
      <c r="AC122" s="11">
        <v>59.710299999999997</v>
      </c>
      <c r="AD122" s="9">
        <v>2035141.8</v>
      </c>
      <c r="AE122" s="10">
        <v>59.749299999999998</v>
      </c>
      <c r="AF122" s="10">
        <v>59.709200000000003</v>
      </c>
      <c r="AG122" s="10">
        <v>59.697000000000003</v>
      </c>
      <c r="AH122" s="11">
        <v>59.718400000000003</v>
      </c>
      <c r="AI122" s="34">
        <v>0</v>
      </c>
      <c r="AJ122" s="35">
        <v>0</v>
      </c>
      <c r="AK122" s="35">
        <v>0</v>
      </c>
      <c r="AL122" s="35">
        <v>0</v>
      </c>
      <c r="AM122" s="36">
        <v>0</v>
      </c>
      <c r="AN122" s="34">
        <v>0</v>
      </c>
      <c r="AO122" s="35">
        <v>0</v>
      </c>
      <c r="AP122" s="35">
        <v>0</v>
      </c>
      <c r="AQ122" s="35">
        <v>0</v>
      </c>
      <c r="AR122" s="36">
        <v>0</v>
      </c>
      <c r="AS122" s="34">
        <v>0</v>
      </c>
      <c r="AT122" s="35">
        <v>0</v>
      </c>
      <c r="AU122" s="35">
        <v>0</v>
      </c>
      <c r="AV122" s="35">
        <v>0</v>
      </c>
      <c r="AW122" s="36">
        <v>0</v>
      </c>
      <c r="AX122" s="34">
        <v>0</v>
      </c>
      <c r="AY122" s="35">
        <v>0</v>
      </c>
      <c r="AZ122" s="35">
        <v>0</v>
      </c>
      <c r="BA122" s="35">
        <v>0</v>
      </c>
      <c r="BB122" s="36">
        <v>0</v>
      </c>
      <c r="BC122" s="34">
        <v>0</v>
      </c>
      <c r="BD122" s="35">
        <v>0</v>
      </c>
      <c r="BE122" s="35">
        <v>0</v>
      </c>
      <c r="BF122" s="35">
        <v>0</v>
      </c>
      <c r="BG122" s="36">
        <v>0</v>
      </c>
      <c r="BH122" s="34">
        <v>0</v>
      </c>
      <c r="BI122" s="35">
        <v>0</v>
      </c>
      <c r="BJ122" s="35">
        <v>0</v>
      </c>
      <c r="BK122" s="35">
        <v>0</v>
      </c>
      <c r="BL122" s="36">
        <v>0</v>
      </c>
      <c r="BM122" s="9">
        <v>1827031.08</v>
      </c>
      <c r="BN122" s="10">
        <v>59.729500000000002</v>
      </c>
      <c r="BO122" s="10">
        <v>59.691899999999997</v>
      </c>
      <c r="BP122" s="10">
        <v>59.677700000000002</v>
      </c>
      <c r="BQ122" s="11">
        <v>59.699599999999997</v>
      </c>
      <c r="BR122" s="9">
        <v>1774024.92</v>
      </c>
      <c r="BS122" s="10">
        <v>59.7331</v>
      </c>
      <c r="BT122" s="10">
        <v>59.692700000000002</v>
      </c>
      <c r="BU122" s="10">
        <v>59.680900000000001</v>
      </c>
      <c r="BV122" s="11">
        <v>59.702199999999998</v>
      </c>
      <c r="BW122" s="9">
        <v>1757356.84</v>
      </c>
      <c r="BX122" s="10">
        <v>59.737000000000002</v>
      </c>
      <c r="BY122" s="10">
        <v>59.694699999999997</v>
      </c>
      <c r="BZ122" s="10">
        <v>59.683300000000003</v>
      </c>
      <c r="CA122" s="11">
        <v>59.704900000000002</v>
      </c>
      <c r="CB122" s="9">
        <v>1776838.04</v>
      </c>
      <c r="CC122" s="10">
        <v>59.739899999999999</v>
      </c>
      <c r="CD122" s="10">
        <v>59.697099999999999</v>
      </c>
      <c r="CE122" s="10">
        <v>59.6843</v>
      </c>
      <c r="CF122" s="11">
        <v>59.707099999999997</v>
      </c>
      <c r="CG122" s="9">
        <v>1860415</v>
      </c>
      <c r="CH122" s="10">
        <v>59.743200000000002</v>
      </c>
      <c r="CI122" s="10">
        <v>59.7</v>
      </c>
      <c r="CJ122" s="10">
        <v>59.686100000000003</v>
      </c>
      <c r="CK122" s="11">
        <v>59.709699999999998</v>
      </c>
      <c r="CL122" s="9">
        <v>2045433.16</v>
      </c>
      <c r="CM122" s="10">
        <v>59.7483</v>
      </c>
      <c r="CN122" s="10">
        <v>59.708199999999998</v>
      </c>
      <c r="CO122" s="10">
        <v>59.696300000000001</v>
      </c>
      <c r="CP122" s="11">
        <v>59.717500000000001</v>
      </c>
      <c r="CQ122" s="34">
        <v>0</v>
      </c>
      <c r="CR122" s="35">
        <v>0</v>
      </c>
      <c r="CS122" s="35">
        <v>0</v>
      </c>
      <c r="CT122" s="35">
        <v>0</v>
      </c>
      <c r="CU122" s="36">
        <v>0</v>
      </c>
      <c r="CV122" s="34">
        <v>0</v>
      </c>
      <c r="CW122" s="35">
        <v>0</v>
      </c>
      <c r="CX122" s="35">
        <v>0</v>
      </c>
      <c r="CY122" s="35">
        <v>0</v>
      </c>
      <c r="CZ122" s="36">
        <v>0</v>
      </c>
      <c r="DA122" s="34">
        <v>0</v>
      </c>
      <c r="DB122" s="35">
        <v>0</v>
      </c>
      <c r="DC122" s="35">
        <v>0</v>
      </c>
      <c r="DD122" s="35">
        <v>0</v>
      </c>
      <c r="DE122" s="36">
        <v>0</v>
      </c>
      <c r="DF122" s="34">
        <v>0</v>
      </c>
      <c r="DG122" s="35">
        <v>0</v>
      </c>
      <c r="DH122" s="35">
        <v>0</v>
      </c>
      <c r="DI122" s="35">
        <v>0</v>
      </c>
      <c r="DJ122" s="36">
        <v>0</v>
      </c>
      <c r="DK122" s="34">
        <v>0</v>
      </c>
      <c r="DL122" s="35">
        <v>0</v>
      </c>
      <c r="DM122" s="35">
        <v>0</v>
      </c>
      <c r="DN122" s="35">
        <v>0</v>
      </c>
      <c r="DO122" s="36">
        <v>0</v>
      </c>
      <c r="DP122" s="34">
        <v>0</v>
      </c>
      <c r="DQ122" s="35">
        <v>0</v>
      </c>
      <c r="DR122" s="35">
        <v>0</v>
      </c>
      <c r="DS122" s="35">
        <v>0</v>
      </c>
      <c r="DT122" s="36">
        <v>0</v>
      </c>
      <c r="DU122" s="9">
        <v>1823003.16</v>
      </c>
      <c r="DV122" s="10">
        <v>59.7303</v>
      </c>
      <c r="DW122" s="10">
        <v>59.690600000000003</v>
      </c>
      <c r="DX122" s="10">
        <v>59.678100000000001</v>
      </c>
      <c r="DY122" s="11">
        <v>59.699599999999997</v>
      </c>
      <c r="DZ122" s="9">
        <v>1770133</v>
      </c>
      <c r="EA122" s="10">
        <v>59.732900000000001</v>
      </c>
      <c r="EB122" s="10">
        <v>59.694099999999999</v>
      </c>
      <c r="EC122" s="10">
        <v>59.6798</v>
      </c>
      <c r="ED122" s="11">
        <v>59.702199999999998</v>
      </c>
      <c r="EE122" s="9">
        <v>1753622.88</v>
      </c>
      <c r="EF122" s="10">
        <v>59.736499999999999</v>
      </c>
      <c r="EG122" s="10">
        <v>59.695</v>
      </c>
      <c r="EH122" s="10">
        <v>59.683199999999999</v>
      </c>
      <c r="EI122" s="11">
        <v>59.704900000000002</v>
      </c>
      <c r="EJ122" s="9">
        <v>1773059.16</v>
      </c>
      <c r="EK122" s="10">
        <v>59.738399999999999</v>
      </c>
      <c r="EL122" s="10">
        <v>59.697299999999998</v>
      </c>
      <c r="EM122" s="10">
        <v>59.683999999999997</v>
      </c>
      <c r="EN122" s="11">
        <v>59.706499999999998</v>
      </c>
      <c r="EO122" s="9">
        <v>1856368.68</v>
      </c>
      <c r="EP122" s="10">
        <v>59.743200000000002</v>
      </c>
      <c r="EQ122" s="10">
        <v>59.700800000000001</v>
      </c>
      <c r="ER122" s="10">
        <v>59.687399999999997</v>
      </c>
      <c r="ES122" s="11">
        <v>59.7104</v>
      </c>
      <c r="ET122" s="9">
        <v>2041374.52</v>
      </c>
      <c r="EU122" s="10">
        <v>59.747500000000002</v>
      </c>
      <c r="EV122" s="10">
        <v>59.71</v>
      </c>
      <c r="EW122" s="10">
        <v>59.695099999999996</v>
      </c>
      <c r="EX122" s="11">
        <v>59.717500000000001</v>
      </c>
      <c r="EY122" s="34">
        <v>0</v>
      </c>
      <c r="EZ122" s="35">
        <v>0</v>
      </c>
      <c r="FA122" s="35">
        <v>0</v>
      </c>
      <c r="FB122" s="35">
        <v>0</v>
      </c>
      <c r="FC122" s="36">
        <v>0</v>
      </c>
      <c r="FD122" s="34">
        <v>0</v>
      </c>
      <c r="FE122" s="35">
        <v>0</v>
      </c>
      <c r="FF122" s="35">
        <v>0</v>
      </c>
      <c r="FG122" s="35">
        <v>0</v>
      </c>
      <c r="FH122" s="36">
        <v>0</v>
      </c>
      <c r="FI122" s="34">
        <v>0</v>
      </c>
      <c r="FJ122" s="35">
        <v>0</v>
      </c>
      <c r="FK122" s="35">
        <v>0</v>
      </c>
      <c r="FL122" s="35">
        <v>0</v>
      </c>
      <c r="FM122" s="36">
        <v>0</v>
      </c>
      <c r="FN122" s="34">
        <v>0</v>
      </c>
      <c r="FO122" s="35">
        <v>0</v>
      </c>
      <c r="FP122" s="35">
        <v>0</v>
      </c>
      <c r="FQ122" s="35">
        <v>0</v>
      </c>
      <c r="FR122" s="36">
        <v>0</v>
      </c>
      <c r="FS122" s="34">
        <v>0</v>
      </c>
      <c r="FT122" s="35">
        <v>0</v>
      </c>
      <c r="FU122" s="35">
        <v>0</v>
      </c>
      <c r="FV122" s="35">
        <v>0</v>
      </c>
      <c r="FW122" s="36">
        <v>0</v>
      </c>
      <c r="FX122" s="34">
        <v>0</v>
      </c>
      <c r="FY122" s="35">
        <v>0</v>
      </c>
      <c r="FZ122" s="35">
        <v>0</v>
      </c>
      <c r="GA122" s="35">
        <v>0</v>
      </c>
      <c r="GB122" s="36">
        <v>0</v>
      </c>
    </row>
    <row r="123" spans="2:184" ht="15" customHeight="1">
      <c r="B123" s="122"/>
      <c r="C123" s="73"/>
      <c r="D123" s="8">
        <f t="shared" si="9"/>
        <v>4</v>
      </c>
      <c r="E123" s="9">
        <v>1691121.84</v>
      </c>
      <c r="F123" s="10">
        <v>57.878</v>
      </c>
      <c r="G123" s="10">
        <v>57.851199999999999</v>
      </c>
      <c r="H123" s="10">
        <v>57.834299999999999</v>
      </c>
      <c r="I123" s="11">
        <v>57.854500000000002</v>
      </c>
      <c r="J123" s="9">
        <v>1651019.04</v>
      </c>
      <c r="K123" s="10">
        <v>57.882899999999999</v>
      </c>
      <c r="L123" s="10">
        <v>57.853999999999999</v>
      </c>
      <c r="M123" s="10">
        <v>57.8371</v>
      </c>
      <c r="N123" s="11">
        <v>57.857999999999997</v>
      </c>
      <c r="O123" s="9">
        <v>1645846.12</v>
      </c>
      <c r="P123" s="10">
        <v>57.886600000000001</v>
      </c>
      <c r="Q123" s="10">
        <v>57.855899999999998</v>
      </c>
      <c r="R123" s="10">
        <v>57.839100000000002</v>
      </c>
      <c r="S123" s="11">
        <v>57.860500000000002</v>
      </c>
      <c r="T123" s="9">
        <v>1680241.2</v>
      </c>
      <c r="U123" s="10">
        <v>57.887999999999998</v>
      </c>
      <c r="V123" s="10">
        <v>57.858199999999997</v>
      </c>
      <c r="W123" s="10">
        <v>57.8401</v>
      </c>
      <c r="X123" s="11">
        <v>57.862099999999998</v>
      </c>
      <c r="Y123" s="9">
        <v>1792562.84</v>
      </c>
      <c r="Z123" s="10">
        <v>57.894300000000001</v>
      </c>
      <c r="AA123" s="10">
        <v>57.862099999999998</v>
      </c>
      <c r="AB123" s="10">
        <v>57.845700000000001</v>
      </c>
      <c r="AC123" s="11">
        <v>57.8673</v>
      </c>
      <c r="AD123" s="9">
        <v>2004031.48</v>
      </c>
      <c r="AE123" s="10">
        <v>57.894500000000001</v>
      </c>
      <c r="AF123" s="10">
        <v>57.871400000000001</v>
      </c>
      <c r="AG123" s="10">
        <v>57.8551</v>
      </c>
      <c r="AH123" s="11">
        <v>57.873600000000003</v>
      </c>
      <c r="AI123" s="34">
        <v>0</v>
      </c>
      <c r="AJ123" s="35">
        <v>0</v>
      </c>
      <c r="AK123" s="35">
        <v>0</v>
      </c>
      <c r="AL123" s="35">
        <v>0</v>
      </c>
      <c r="AM123" s="36">
        <v>0</v>
      </c>
      <c r="AN123" s="34">
        <v>0</v>
      </c>
      <c r="AO123" s="35">
        <v>0</v>
      </c>
      <c r="AP123" s="35">
        <v>0</v>
      </c>
      <c r="AQ123" s="35">
        <v>0</v>
      </c>
      <c r="AR123" s="36">
        <v>0</v>
      </c>
      <c r="AS123" s="34">
        <v>0</v>
      </c>
      <c r="AT123" s="35">
        <v>0</v>
      </c>
      <c r="AU123" s="35">
        <v>0</v>
      </c>
      <c r="AV123" s="35">
        <v>0</v>
      </c>
      <c r="AW123" s="36">
        <v>0</v>
      </c>
      <c r="AX123" s="34">
        <v>0</v>
      </c>
      <c r="AY123" s="35">
        <v>0</v>
      </c>
      <c r="AZ123" s="35">
        <v>0</v>
      </c>
      <c r="BA123" s="35">
        <v>0</v>
      </c>
      <c r="BB123" s="36">
        <v>0</v>
      </c>
      <c r="BC123" s="34">
        <v>0</v>
      </c>
      <c r="BD123" s="35">
        <v>0</v>
      </c>
      <c r="BE123" s="35">
        <v>0</v>
      </c>
      <c r="BF123" s="35">
        <v>0</v>
      </c>
      <c r="BG123" s="36">
        <v>0</v>
      </c>
      <c r="BH123" s="34">
        <v>0</v>
      </c>
      <c r="BI123" s="35">
        <v>0</v>
      </c>
      <c r="BJ123" s="35">
        <v>0</v>
      </c>
      <c r="BK123" s="35">
        <v>0</v>
      </c>
      <c r="BL123" s="36">
        <v>0</v>
      </c>
      <c r="BM123" s="9">
        <v>1700827.84</v>
      </c>
      <c r="BN123" s="10">
        <v>57.878900000000002</v>
      </c>
      <c r="BO123" s="10">
        <v>57.850999999999999</v>
      </c>
      <c r="BP123" s="10">
        <v>57.834699999999998</v>
      </c>
      <c r="BQ123" s="11">
        <v>57.854900000000001</v>
      </c>
      <c r="BR123" s="9">
        <v>1660463.56</v>
      </c>
      <c r="BS123" s="10">
        <v>57.883600000000001</v>
      </c>
      <c r="BT123" s="10">
        <v>57.853099999999998</v>
      </c>
      <c r="BU123" s="10">
        <v>57.838099999999997</v>
      </c>
      <c r="BV123" s="11">
        <v>57.858199999999997</v>
      </c>
      <c r="BW123" s="9">
        <v>1654834.48</v>
      </c>
      <c r="BX123" s="10">
        <v>57.886499999999998</v>
      </c>
      <c r="BY123" s="10">
        <v>57.856000000000002</v>
      </c>
      <c r="BZ123" s="10">
        <v>57.838999999999999</v>
      </c>
      <c r="CA123" s="11">
        <v>57.860500000000002</v>
      </c>
      <c r="CB123" s="9">
        <v>1689874.32</v>
      </c>
      <c r="CC123" s="10">
        <v>57.8887</v>
      </c>
      <c r="CD123" s="10">
        <v>57.857300000000002</v>
      </c>
      <c r="CE123" s="10">
        <v>57.840800000000002</v>
      </c>
      <c r="CF123" s="11">
        <v>57.862200000000001</v>
      </c>
      <c r="CG123" s="9">
        <v>1802780.56</v>
      </c>
      <c r="CH123" s="10">
        <v>57.894199999999998</v>
      </c>
      <c r="CI123" s="10">
        <v>57.861899999999999</v>
      </c>
      <c r="CJ123" s="10">
        <v>57.845599999999997</v>
      </c>
      <c r="CK123" s="11">
        <v>57.867199999999997</v>
      </c>
      <c r="CL123" s="9">
        <v>2014984.16</v>
      </c>
      <c r="CM123" s="10">
        <v>57.893500000000003</v>
      </c>
      <c r="CN123" s="10">
        <v>57.871899999999997</v>
      </c>
      <c r="CO123" s="10">
        <v>57.855499999999999</v>
      </c>
      <c r="CP123" s="11">
        <v>57.873600000000003</v>
      </c>
      <c r="CQ123" s="34">
        <v>0</v>
      </c>
      <c r="CR123" s="35">
        <v>0</v>
      </c>
      <c r="CS123" s="35">
        <v>0</v>
      </c>
      <c r="CT123" s="35">
        <v>0</v>
      </c>
      <c r="CU123" s="36">
        <v>0</v>
      </c>
      <c r="CV123" s="34">
        <v>0</v>
      </c>
      <c r="CW123" s="35">
        <v>0</v>
      </c>
      <c r="CX123" s="35">
        <v>0</v>
      </c>
      <c r="CY123" s="35">
        <v>0</v>
      </c>
      <c r="CZ123" s="36">
        <v>0</v>
      </c>
      <c r="DA123" s="34">
        <v>0</v>
      </c>
      <c r="DB123" s="35">
        <v>0</v>
      </c>
      <c r="DC123" s="35">
        <v>0</v>
      </c>
      <c r="DD123" s="35">
        <v>0</v>
      </c>
      <c r="DE123" s="36">
        <v>0</v>
      </c>
      <c r="DF123" s="34">
        <v>0</v>
      </c>
      <c r="DG123" s="35">
        <v>0</v>
      </c>
      <c r="DH123" s="35">
        <v>0</v>
      </c>
      <c r="DI123" s="35">
        <v>0</v>
      </c>
      <c r="DJ123" s="36">
        <v>0</v>
      </c>
      <c r="DK123" s="34">
        <v>0</v>
      </c>
      <c r="DL123" s="35">
        <v>0</v>
      </c>
      <c r="DM123" s="35">
        <v>0</v>
      </c>
      <c r="DN123" s="35">
        <v>0</v>
      </c>
      <c r="DO123" s="36">
        <v>0</v>
      </c>
      <c r="DP123" s="34">
        <v>0</v>
      </c>
      <c r="DQ123" s="35">
        <v>0</v>
      </c>
      <c r="DR123" s="35">
        <v>0</v>
      </c>
      <c r="DS123" s="35">
        <v>0</v>
      </c>
      <c r="DT123" s="36">
        <v>0</v>
      </c>
      <c r="DU123" s="9">
        <v>1696804.4</v>
      </c>
      <c r="DV123" s="10">
        <v>57.878700000000002</v>
      </c>
      <c r="DW123" s="10">
        <v>57.851100000000002</v>
      </c>
      <c r="DX123" s="10">
        <v>57.834499999999998</v>
      </c>
      <c r="DY123" s="11">
        <v>57.854700000000001</v>
      </c>
      <c r="DZ123" s="9">
        <v>1656640.16</v>
      </c>
      <c r="EA123" s="10">
        <v>57.883299999999998</v>
      </c>
      <c r="EB123" s="10">
        <v>57.854100000000003</v>
      </c>
      <c r="EC123" s="10">
        <v>57.8369</v>
      </c>
      <c r="ED123" s="11">
        <v>57.8581</v>
      </c>
      <c r="EE123" s="9">
        <v>1651116.68</v>
      </c>
      <c r="EF123" s="10">
        <v>57.885899999999999</v>
      </c>
      <c r="EG123" s="10">
        <v>57.856499999999997</v>
      </c>
      <c r="EH123" s="10">
        <v>57.838900000000002</v>
      </c>
      <c r="EI123" s="11">
        <v>57.860399999999998</v>
      </c>
      <c r="EJ123" s="9">
        <v>1686025.84</v>
      </c>
      <c r="EK123" s="10">
        <v>57.8887</v>
      </c>
      <c r="EL123" s="10">
        <v>57.857999999999997</v>
      </c>
      <c r="EM123" s="10">
        <v>57.841000000000001</v>
      </c>
      <c r="EN123" s="11">
        <v>57.862499999999997</v>
      </c>
      <c r="EO123" s="9">
        <v>1798657.36</v>
      </c>
      <c r="EP123" s="10">
        <v>57.893900000000002</v>
      </c>
      <c r="EQ123" s="10">
        <v>57.862099999999998</v>
      </c>
      <c r="ER123" s="10">
        <v>57.844999999999999</v>
      </c>
      <c r="ES123" s="11">
        <v>57.866900000000001</v>
      </c>
      <c r="ET123" s="9">
        <v>2010785.6</v>
      </c>
      <c r="EU123" s="10">
        <v>57.8934</v>
      </c>
      <c r="EV123" s="10">
        <v>57.871600000000001</v>
      </c>
      <c r="EW123" s="10">
        <v>57.855200000000004</v>
      </c>
      <c r="EX123" s="11">
        <v>57.873399999999997</v>
      </c>
      <c r="EY123" s="34">
        <v>0</v>
      </c>
      <c r="EZ123" s="35">
        <v>0</v>
      </c>
      <c r="FA123" s="35">
        <v>0</v>
      </c>
      <c r="FB123" s="35">
        <v>0</v>
      </c>
      <c r="FC123" s="36">
        <v>0</v>
      </c>
      <c r="FD123" s="34">
        <v>0</v>
      </c>
      <c r="FE123" s="35">
        <v>0</v>
      </c>
      <c r="FF123" s="35">
        <v>0</v>
      </c>
      <c r="FG123" s="35">
        <v>0</v>
      </c>
      <c r="FH123" s="36">
        <v>0</v>
      </c>
      <c r="FI123" s="34">
        <v>0</v>
      </c>
      <c r="FJ123" s="35">
        <v>0</v>
      </c>
      <c r="FK123" s="35">
        <v>0</v>
      </c>
      <c r="FL123" s="35">
        <v>0</v>
      </c>
      <c r="FM123" s="36">
        <v>0</v>
      </c>
      <c r="FN123" s="34">
        <v>0</v>
      </c>
      <c r="FO123" s="35">
        <v>0</v>
      </c>
      <c r="FP123" s="35">
        <v>0</v>
      </c>
      <c r="FQ123" s="35">
        <v>0</v>
      </c>
      <c r="FR123" s="36">
        <v>0</v>
      </c>
      <c r="FS123" s="34">
        <v>0</v>
      </c>
      <c r="FT123" s="35">
        <v>0</v>
      </c>
      <c r="FU123" s="35">
        <v>0</v>
      </c>
      <c r="FV123" s="35">
        <v>0</v>
      </c>
      <c r="FW123" s="36">
        <v>0</v>
      </c>
      <c r="FX123" s="34">
        <v>0</v>
      </c>
      <c r="FY123" s="35">
        <v>0</v>
      </c>
      <c r="FZ123" s="35">
        <v>0</v>
      </c>
      <c r="GA123" s="35">
        <v>0</v>
      </c>
      <c r="GB123" s="36">
        <v>0</v>
      </c>
    </row>
    <row r="124" spans="2:184" ht="15" customHeight="1">
      <c r="B124" s="122"/>
      <c r="C124" s="73"/>
      <c r="D124" s="8">
        <f t="shared" si="9"/>
        <v>6</v>
      </c>
      <c r="E124" s="9">
        <v>1570557.12</v>
      </c>
      <c r="F124" s="10">
        <v>56.007599999999996</v>
      </c>
      <c r="G124" s="10">
        <v>55.989899999999999</v>
      </c>
      <c r="H124" s="10">
        <v>55.967799999999997</v>
      </c>
      <c r="I124" s="11">
        <v>55.988399999999999</v>
      </c>
      <c r="J124" s="9">
        <v>1542665.96</v>
      </c>
      <c r="K124" s="10">
        <v>56.012900000000002</v>
      </c>
      <c r="L124" s="10">
        <v>55.991100000000003</v>
      </c>
      <c r="M124" s="10">
        <v>55.970500000000001</v>
      </c>
      <c r="N124" s="11">
        <v>55.991500000000002</v>
      </c>
      <c r="O124" s="9">
        <v>1547853.2</v>
      </c>
      <c r="P124" s="10">
        <v>56.014000000000003</v>
      </c>
      <c r="Q124" s="10">
        <v>55.992199999999997</v>
      </c>
      <c r="R124" s="10">
        <v>55.970999999999997</v>
      </c>
      <c r="S124" s="11">
        <v>55.992400000000004</v>
      </c>
      <c r="T124" s="9">
        <v>1600282.32</v>
      </c>
      <c r="U124" s="10">
        <v>56.016199999999998</v>
      </c>
      <c r="V124" s="10">
        <v>55.9938</v>
      </c>
      <c r="W124" s="10">
        <v>55.973100000000002</v>
      </c>
      <c r="X124" s="11">
        <v>55.994399999999999</v>
      </c>
      <c r="Y124" s="9">
        <v>1742403.52</v>
      </c>
      <c r="Z124" s="10">
        <v>56.020899999999997</v>
      </c>
      <c r="AA124" s="10">
        <v>56.000799999999998</v>
      </c>
      <c r="AB124" s="10">
        <v>55.978000000000002</v>
      </c>
      <c r="AC124" s="11">
        <v>55.9998</v>
      </c>
      <c r="AD124" s="9">
        <v>1973415.84</v>
      </c>
      <c r="AE124" s="10">
        <v>56.019599999999997</v>
      </c>
      <c r="AF124" s="10">
        <v>56.011600000000001</v>
      </c>
      <c r="AG124" s="10">
        <v>55.986899999999999</v>
      </c>
      <c r="AH124" s="11">
        <v>56.006</v>
      </c>
      <c r="AI124" s="34">
        <v>0</v>
      </c>
      <c r="AJ124" s="35">
        <v>0</v>
      </c>
      <c r="AK124" s="35">
        <v>0</v>
      </c>
      <c r="AL124" s="35">
        <v>0</v>
      </c>
      <c r="AM124" s="36">
        <v>0</v>
      </c>
      <c r="AN124" s="34">
        <v>0</v>
      </c>
      <c r="AO124" s="35">
        <v>0</v>
      </c>
      <c r="AP124" s="35">
        <v>0</v>
      </c>
      <c r="AQ124" s="35">
        <v>0</v>
      </c>
      <c r="AR124" s="36">
        <v>0</v>
      </c>
      <c r="AS124" s="34">
        <v>0</v>
      </c>
      <c r="AT124" s="35">
        <v>0</v>
      </c>
      <c r="AU124" s="35">
        <v>0</v>
      </c>
      <c r="AV124" s="35">
        <v>0</v>
      </c>
      <c r="AW124" s="36">
        <v>0</v>
      </c>
      <c r="AX124" s="34">
        <v>0</v>
      </c>
      <c r="AY124" s="35">
        <v>0</v>
      </c>
      <c r="AZ124" s="35">
        <v>0</v>
      </c>
      <c r="BA124" s="35">
        <v>0</v>
      </c>
      <c r="BB124" s="36">
        <v>0</v>
      </c>
      <c r="BC124" s="34">
        <v>0</v>
      </c>
      <c r="BD124" s="35">
        <v>0</v>
      </c>
      <c r="BE124" s="35">
        <v>0</v>
      </c>
      <c r="BF124" s="35">
        <v>0</v>
      </c>
      <c r="BG124" s="36">
        <v>0</v>
      </c>
      <c r="BH124" s="34">
        <v>0</v>
      </c>
      <c r="BI124" s="35">
        <v>0</v>
      </c>
      <c r="BJ124" s="35">
        <v>0</v>
      </c>
      <c r="BK124" s="35">
        <v>0</v>
      </c>
      <c r="BL124" s="36">
        <v>0</v>
      </c>
      <c r="BM124" s="9">
        <v>1580208.56</v>
      </c>
      <c r="BN124" s="10">
        <v>56.007800000000003</v>
      </c>
      <c r="BO124" s="10">
        <v>55.988900000000001</v>
      </c>
      <c r="BP124" s="10">
        <v>55.968699999999998</v>
      </c>
      <c r="BQ124" s="11">
        <v>55.988399999999999</v>
      </c>
      <c r="BR124" s="9">
        <v>1551923.84</v>
      </c>
      <c r="BS124" s="10">
        <v>56.012</v>
      </c>
      <c r="BT124" s="10">
        <v>55.991100000000003</v>
      </c>
      <c r="BU124" s="10">
        <v>55.970399999999998</v>
      </c>
      <c r="BV124" s="11">
        <v>55.991199999999999</v>
      </c>
      <c r="BW124" s="9">
        <v>1556966.96</v>
      </c>
      <c r="BX124" s="10">
        <v>56.013599999999997</v>
      </c>
      <c r="BY124" s="10">
        <v>55.991700000000002</v>
      </c>
      <c r="BZ124" s="10">
        <v>55.971499999999999</v>
      </c>
      <c r="CA124" s="11">
        <v>55.992199999999997</v>
      </c>
      <c r="CB124" s="9">
        <v>1610107.08</v>
      </c>
      <c r="CC124" s="10">
        <v>56.0169</v>
      </c>
      <c r="CD124" s="10">
        <v>55.994700000000002</v>
      </c>
      <c r="CE124" s="10">
        <v>55.973399999999998</v>
      </c>
      <c r="CF124" s="11">
        <v>55.994999999999997</v>
      </c>
      <c r="CG124" s="9">
        <v>1752975.6</v>
      </c>
      <c r="CH124" s="10">
        <v>56.020600000000002</v>
      </c>
      <c r="CI124" s="10">
        <v>55.999899999999997</v>
      </c>
      <c r="CJ124" s="10">
        <v>55.978200000000001</v>
      </c>
      <c r="CK124" s="11">
        <v>55.999600000000001</v>
      </c>
      <c r="CL124" s="9">
        <v>1985372.64</v>
      </c>
      <c r="CM124" s="10">
        <v>56.019500000000001</v>
      </c>
      <c r="CN124" s="10">
        <v>56.0107</v>
      </c>
      <c r="CO124" s="10">
        <v>55.9878</v>
      </c>
      <c r="CP124" s="11">
        <v>56.006</v>
      </c>
      <c r="CQ124" s="34">
        <v>0</v>
      </c>
      <c r="CR124" s="35">
        <v>0</v>
      </c>
      <c r="CS124" s="35">
        <v>0</v>
      </c>
      <c r="CT124" s="35">
        <v>0</v>
      </c>
      <c r="CU124" s="36">
        <v>0</v>
      </c>
      <c r="CV124" s="34">
        <v>0</v>
      </c>
      <c r="CW124" s="35">
        <v>0</v>
      </c>
      <c r="CX124" s="35">
        <v>0</v>
      </c>
      <c r="CY124" s="35">
        <v>0</v>
      </c>
      <c r="CZ124" s="36">
        <v>0</v>
      </c>
      <c r="DA124" s="34">
        <v>0</v>
      </c>
      <c r="DB124" s="35">
        <v>0</v>
      </c>
      <c r="DC124" s="35">
        <v>0</v>
      </c>
      <c r="DD124" s="35">
        <v>0</v>
      </c>
      <c r="DE124" s="36">
        <v>0</v>
      </c>
      <c r="DF124" s="34">
        <v>0</v>
      </c>
      <c r="DG124" s="35">
        <v>0</v>
      </c>
      <c r="DH124" s="35">
        <v>0</v>
      </c>
      <c r="DI124" s="35">
        <v>0</v>
      </c>
      <c r="DJ124" s="36">
        <v>0</v>
      </c>
      <c r="DK124" s="34">
        <v>0</v>
      </c>
      <c r="DL124" s="35">
        <v>0</v>
      </c>
      <c r="DM124" s="35">
        <v>0</v>
      </c>
      <c r="DN124" s="35">
        <v>0</v>
      </c>
      <c r="DO124" s="36">
        <v>0</v>
      </c>
      <c r="DP124" s="34">
        <v>0</v>
      </c>
      <c r="DQ124" s="35">
        <v>0</v>
      </c>
      <c r="DR124" s="35">
        <v>0</v>
      </c>
      <c r="DS124" s="35">
        <v>0</v>
      </c>
      <c r="DT124" s="36">
        <v>0</v>
      </c>
      <c r="DU124" s="9">
        <v>1576250.96</v>
      </c>
      <c r="DV124" s="10">
        <v>56.007800000000003</v>
      </c>
      <c r="DW124" s="10">
        <v>55.988799999999998</v>
      </c>
      <c r="DX124" s="10">
        <v>55.968899999999998</v>
      </c>
      <c r="DY124" s="11">
        <v>55.988500000000002</v>
      </c>
      <c r="DZ124" s="9">
        <v>1548126.56</v>
      </c>
      <c r="EA124" s="10">
        <v>56.0124</v>
      </c>
      <c r="EB124" s="10">
        <v>55.990299999999998</v>
      </c>
      <c r="EC124" s="10">
        <v>55.97</v>
      </c>
      <c r="ED124" s="11">
        <v>55.990900000000003</v>
      </c>
      <c r="EE124" s="9">
        <v>1553252.48</v>
      </c>
      <c r="EF124" s="10">
        <v>56.014000000000003</v>
      </c>
      <c r="EG124" s="10">
        <v>55.992100000000001</v>
      </c>
      <c r="EH124" s="10">
        <v>55.971299999999999</v>
      </c>
      <c r="EI124" s="11">
        <v>55.992400000000004</v>
      </c>
      <c r="EJ124" s="9">
        <v>1606173.6</v>
      </c>
      <c r="EK124" s="10">
        <v>56.016300000000001</v>
      </c>
      <c r="EL124" s="10">
        <v>55.995100000000001</v>
      </c>
      <c r="EM124" s="10">
        <v>55.973999999999997</v>
      </c>
      <c r="EN124" s="11">
        <v>55.995100000000001</v>
      </c>
      <c r="EO124" s="9">
        <v>1748811.68</v>
      </c>
      <c r="EP124" s="10">
        <v>56.020499999999998</v>
      </c>
      <c r="EQ124" s="10">
        <v>56.000500000000002</v>
      </c>
      <c r="ER124" s="10">
        <v>55.978099999999998</v>
      </c>
      <c r="ES124" s="11">
        <v>55.999699999999997</v>
      </c>
      <c r="ET124" s="9">
        <v>1981105.16</v>
      </c>
      <c r="EU124" s="10">
        <v>56.021099999999997</v>
      </c>
      <c r="EV124" s="10">
        <v>56.009900000000002</v>
      </c>
      <c r="EW124" s="10">
        <v>55.986899999999999</v>
      </c>
      <c r="EX124" s="11">
        <v>56.006</v>
      </c>
      <c r="EY124" s="34">
        <v>0</v>
      </c>
      <c r="EZ124" s="35">
        <v>0</v>
      </c>
      <c r="FA124" s="35">
        <v>0</v>
      </c>
      <c r="FB124" s="35">
        <v>0</v>
      </c>
      <c r="FC124" s="36">
        <v>0</v>
      </c>
      <c r="FD124" s="34">
        <v>0</v>
      </c>
      <c r="FE124" s="35">
        <v>0</v>
      </c>
      <c r="FF124" s="35">
        <v>0</v>
      </c>
      <c r="FG124" s="35">
        <v>0</v>
      </c>
      <c r="FH124" s="36">
        <v>0</v>
      </c>
      <c r="FI124" s="34">
        <v>0</v>
      </c>
      <c r="FJ124" s="35">
        <v>0</v>
      </c>
      <c r="FK124" s="35">
        <v>0</v>
      </c>
      <c r="FL124" s="35">
        <v>0</v>
      </c>
      <c r="FM124" s="36">
        <v>0</v>
      </c>
      <c r="FN124" s="34">
        <v>0</v>
      </c>
      <c r="FO124" s="35">
        <v>0</v>
      </c>
      <c r="FP124" s="35">
        <v>0</v>
      </c>
      <c r="FQ124" s="35">
        <v>0</v>
      </c>
      <c r="FR124" s="36">
        <v>0</v>
      </c>
      <c r="FS124" s="34">
        <v>0</v>
      </c>
      <c r="FT124" s="35">
        <v>0</v>
      </c>
      <c r="FU124" s="35">
        <v>0</v>
      </c>
      <c r="FV124" s="35">
        <v>0</v>
      </c>
      <c r="FW124" s="36">
        <v>0</v>
      </c>
      <c r="FX124" s="34">
        <v>0</v>
      </c>
      <c r="FY124" s="35">
        <v>0</v>
      </c>
      <c r="FZ124" s="35">
        <v>0</v>
      </c>
      <c r="GA124" s="35">
        <v>0</v>
      </c>
      <c r="GB124" s="36">
        <v>0</v>
      </c>
    </row>
    <row r="125" spans="2:184" ht="15" customHeight="1">
      <c r="B125" s="122"/>
      <c r="C125" s="73"/>
      <c r="D125" s="8">
        <f t="shared" si="9"/>
        <v>8</v>
      </c>
      <c r="E125" s="9">
        <v>1443316.76</v>
      </c>
      <c r="F125" s="10">
        <v>53.953800000000001</v>
      </c>
      <c r="G125" s="10">
        <v>53.944299999999998</v>
      </c>
      <c r="H125" s="10">
        <v>53.922600000000003</v>
      </c>
      <c r="I125" s="11">
        <v>53.940199999999997</v>
      </c>
      <c r="J125" s="9">
        <v>1427824.12</v>
      </c>
      <c r="K125" s="10">
        <v>53.958199999999998</v>
      </c>
      <c r="L125" s="10">
        <v>53.945900000000002</v>
      </c>
      <c r="M125" s="10">
        <v>53.924900000000001</v>
      </c>
      <c r="N125" s="11">
        <v>53.942999999999998</v>
      </c>
      <c r="O125" s="9">
        <v>1445133.08</v>
      </c>
      <c r="P125" s="10">
        <v>53.959000000000003</v>
      </c>
      <c r="Q125" s="10">
        <v>53.947200000000002</v>
      </c>
      <c r="R125" s="10">
        <v>53.926400000000001</v>
      </c>
      <c r="S125" s="11">
        <v>53.944099999999999</v>
      </c>
      <c r="T125" s="9">
        <v>1521144.28</v>
      </c>
      <c r="U125" s="10">
        <v>53.962000000000003</v>
      </c>
      <c r="V125" s="10">
        <v>53.950400000000002</v>
      </c>
      <c r="W125" s="10">
        <v>53.928199999999997</v>
      </c>
      <c r="X125" s="11">
        <v>53.946899999999999</v>
      </c>
      <c r="Y125" s="9">
        <v>1692804.88</v>
      </c>
      <c r="Z125" s="10">
        <v>53.963799999999999</v>
      </c>
      <c r="AA125" s="10">
        <v>53.956499999999998</v>
      </c>
      <c r="AB125" s="10">
        <v>53.934100000000001</v>
      </c>
      <c r="AC125" s="11">
        <v>53.951500000000003</v>
      </c>
      <c r="AD125" s="9">
        <v>1935891.88</v>
      </c>
      <c r="AE125" s="10">
        <v>53.960700000000003</v>
      </c>
      <c r="AF125" s="10">
        <v>53.965400000000002</v>
      </c>
      <c r="AG125" s="10">
        <v>53.941699999999997</v>
      </c>
      <c r="AH125" s="11">
        <v>53.9559</v>
      </c>
      <c r="AI125" s="34">
        <v>0</v>
      </c>
      <c r="AJ125" s="35">
        <v>0</v>
      </c>
      <c r="AK125" s="35">
        <v>0</v>
      </c>
      <c r="AL125" s="35">
        <v>0</v>
      </c>
      <c r="AM125" s="36">
        <v>0</v>
      </c>
      <c r="AN125" s="34">
        <v>0</v>
      </c>
      <c r="AO125" s="35">
        <v>0</v>
      </c>
      <c r="AP125" s="35">
        <v>0</v>
      </c>
      <c r="AQ125" s="35">
        <v>0</v>
      </c>
      <c r="AR125" s="36">
        <v>0</v>
      </c>
      <c r="AS125" s="34">
        <v>0</v>
      </c>
      <c r="AT125" s="35">
        <v>0</v>
      </c>
      <c r="AU125" s="35">
        <v>0</v>
      </c>
      <c r="AV125" s="35">
        <v>0</v>
      </c>
      <c r="AW125" s="36">
        <v>0</v>
      </c>
      <c r="AX125" s="34">
        <v>0</v>
      </c>
      <c r="AY125" s="35">
        <v>0</v>
      </c>
      <c r="AZ125" s="35">
        <v>0</v>
      </c>
      <c r="BA125" s="35">
        <v>0</v>
      </c>
      <c r="BB125" s="36">
        <v>0</v>
      </c>
      <c r="BC125" s="34">
        <v>0</v>
      </c>
      <c r="BD125" s="35">
        <v>0</v>
      </c>
      <c r="BE125" s="35">
        <v>0</v>
      </c>
      <c r="BF125" s="35">
        <v>0</v>
      </c>
      <c r="BG125" s="36">
        <v>0</v>
      </c>
      <c r="BH125" s="34">
        <v>0</v>
      </c>
      <c r="BI125" s="35">
        <v>0</v>
      </c>
      <c r="BJ125" s="35">
        <v>0</v>
      </c>
      <c r="BK125" s="35">
        <v>0</v>
      </c>
      <c r="BL125" s="36">
        <v>0</v>
      </c>
      <c r="BM125" s="9">
        <v>1452925.84</v>
      </c>
      <c r="BN125" s="10">
        <v>53.954000000000001</v>
      </c>
      <c r="BO125" s="10">
        <v>53.944299999999998</v>
      </c>
      <c r="BP125" s="10">
        <v>53.923099999999998</v>
      </c>
      <c r="BQ125" s="11">
        <v>53.9405</v>
      </c>
      <c r="BR125" s="9">
        <v>1436869.08</v>
      </c>
      <c r="BS125" s="10">
        <v>53.957099999999997</v>
      </c>
      <c r="BT125" s="10">
        <v>53.946100000000001</v>
      </c>
      <c r="BU125" s="10">
        <v>53.9253</v>
      </c>
      <c r="BV125" s="11">
        <v>53.942799999999998</v>
      </c>
      <c r="BW125" s="9">
        <v>1454515.88</v>
      </c>
      <c r="BX125" s="10">
        <v>53.959499999999998</v>
      </c>
      <c r="BY125" s="10">
        <v>53.947800000000001</v>
      </c>
      <c r="BZ125" s="10">
        <v>53.926299999999998</v>
      </c>
      <c r="CA125" s="11">
        <v>53.944499999999998</v>
      </c>
      <c r="CB125" s="9">
        <v>1531211.84</v>
      </c>
      <c r="CC125" s="10">
        <v>53.9621</v>
      </c>
      <c r="CD125" s="10">
        <v>53.950299999999999</v>
      </c>
      <c r="CE125" s="10">
        <v>53.927599999999998</v>
      </c>
      <c r="CF125" s="11">
        <v>53.9467</v>
      </c>
      <c r="CG125" s="9">
        <v>1704197.28</v>
      </c>
      <c r="CH125" s="10">
        <v>53.964799999999997</v>
      </c>
      <c r="CI125" s="10">
        <v>53.9557</v>
      </c>
      <c r="CJ125" s="10">
        <v>53.934100000000001</v>
      </c>
      <c r="CK125" s="11">
        <v>53.951500000000003</v>
      </c>
      <c r="CL125" s="9">
        <v>1949700.72</v>
      </c>
      <c r="CM125" s="10">
        <v>53.961399999999998</v>
      </c>
      <c r="CN125" s="10">
        <v>53.9651</v>
      </c>
      <c r="CO125" s="10">
        <v>53.941400000000002</v>
      </c>
      <c r="CP125" s="11">
        <v>53.9559</v>
      </c>
      <c r="CQ125" s="34">
        <v>0</v>
      </c>
      <c r="CR125" s="35">
        <v>0</v>
      </c>
      <c r="CS125" s="35">
        <v>0</v>
      </c>
      <c r="CT125" s="35">
        <v>0</v>
      </c>
      <c r="CU125" s="36">
        <v>0</v>
      </c>
      <c r="CV125" s="34">
        <v>0</v>
      </c>
      <c r="CW125" s="35">
        <v>0</v>
      </c>
      <c r="CX125" s="35">
        <v>0</v>
      </c>
      <c r="CY125" s="35">
        <v>0</v>
      </c>
      <c r="CZ125" s="36">
        <v>0</v>
      </c>
      <c r="DA125" s="34">
        <v>0</v>
      </c>
      <c r="DB125" s="35">
        <v>0</v>
      </c>
      <c r="DC125" s="35">
        <v>0</v>
      </c>
      <c r="DD125" s="35">
        <v>0</v>
      </c>
      <c r="DE125" s="36">
        <v>0</v>
      </c>
      <c r="DF125" s="34">
        <v>0</v>
      </c>
      <c r="DG125" s="35">
        <v>0</v>
      </c>
      <c r="DH125" s="35">
        <v>0</v>
      </c>
      <c r="DI125" s="35">
        <v>0</v>
      </c>
      <c r="DJ125" s="36">
        <v>0</v>
      </c>
      <c r="DK125" s="34">
        <v>0</v>
      </c>
      <c r="DL125" s="35">
        <v>0</v>
      </c>
      <c r="DM125" s="35">
        <v>0</v>
      </c>
      <c r="DN125" s="35">
        <v>0</v>
      </c>
      <c r="DO125" s="36">
        <v>0</v>
      </c>
      <c r="DP125" s="34">
        <v>0</v>
      </c>
      <c r="DQ125" s="35">
        <v>0</v>
      </c>
      <c r="DR125" s="35">
        <v>0</v>
      </c>
      <c r="DS125" s="35">
        <v>0</v>
      </c>
      <c r="DT125" s="36">
        <v>0</v>
      </c>
      <c r="DU125" s="9">
        <v>1449009.76</v>
      </c>
      <c r="DV125" s="10">
        <v>53.953800000000001</v>
      </c>
      <c r="DW125" s="10">
        <v>53.944600000000001</v>
      </c>
      <c r="DX125" s="10">
        <v>53.923200000000001</v>
      </c>
      <c r="DY125" s="11">
        <v>53.9405</v>
      </c>
      <c r="DZ125" s="9">
        <v>1433149.6</v>
      </c>
      <c r="EA125" s="10">
        <v>53.957999999999998</v>
      </c>
      <c r="EB125" s="10">
        <v>53.945700000000002</v>
      </c>
      <c r="EC125" s="10">
        <v>53.9255</v>
      </c>
      <c r="ED125" s="11">
        <v>53.943100000000001</v>
      </c>
      <c r="EE125" s="9">
        <v>1450772.2</v>
      </c>
      <c r="EF125" s="10">
        <v>53.959099999999999</v>
      </c>
      <c r="EG125" s="10">
        <v>53.947800000000001</v>
      </c>
      <c r="EH125" s="10">
        <v>53.926499999999997</v>
      </c>
      <c r="EI125" s="11">
        <v>53.944400000000002</v>
      </c>
      <c r="EJ125" s="9">
        <v>1527205.2</v>
      </c>
      <c r="EK125" s="10">
        <v>53.962000000000003</v>
      </c>
      <c r="EL125" s="10">
        <v>53.949599999999997</v>
      </c>
      <c r="EM125" s="10">
        <v>53.9283</v>
      </c>
      <c r="EN125" s="11">
        <v>53.946599999999997</v>
      </c>
      <c r="EO125" s="9">
        <v>1699992.8</v>
      </c>
      <c r="EP125" s="10">
        <v>53.963900000000002</v>
      </c>
      <c r="EQ125" s="10">
        <v>53.9559</v>
      </c>
      <c r="ER125" s="10">
        <v>53.934199999999997</v>
      </c>
      <c r="ES125" s="11">
        <v>53.9514</v>
      </c>
      <c r="ET125" s="9">
        <v>1945392.92</v>
      </c>
      <c r="EU125" s="10">
        <v>53.960799999999999</v>
      </c>
      <c r="EV125" s="10">
        <v>53.965000000000003</v>
      </c>
      <c r="EW125" s="10">
        <v>53.940600000000003</v>
      </c>
      <c r="EX125" s="11">
        <v>53.955399999999997</v>
      </c>
      <c r="EY125" s="34">
        <v>0</v>
      </c>
      <c r="EZ125" s="35">
        <v>0</v>
      </c>
      <c r="FA125" s="35">
        <v>0</v>
      </c>
      <c r="FB125" s="35">
        <v>0</v>
      </c>
      <c r="FC125" s="36">
        <v>0</v>
      </c>
      <c r="FD125" s="34">
        <v>0</v>
      </c>
      <c r="FE125" s="35">
        <v>0</v>
      </c>
      <c r="FF125" s="35">
        <v>0</v>
      </c>
      <c r="FG125" s="35">
        <v>0</v>
      </c>
      <c r="FH125" s="36">
        <v>0</v>
      </c>
      <c r="FI125" s="34">
        <v>0</v>
      </c>
      <c r="FJ125" s="35">
        <v>0</v>
      </c>
      <c r="FK125" s="35">
        <v>0</v>
      </c>
      <c r="FL125" s="35">
        <v>0</v>
      </c>
      <c r="FM125" s="36">
        <v>0</v>
      </c>
      <c r="FN125" s="34">
        <v>0</v>
      </c>
      <c r="FO125" s="35">
        <v>0</v>
      </c>
      <c r="FP125" s="35">
        <v>0</v>
      </c>
      <c r="FQ125" s="35">
        <v>0</v>
      </c>
      <c r="FR125" s="36">
        <v>0</v>
      </c>
      <c r="FS125" s="34">
        <v>0</v>
      </c>
      <c r="FT125" s="35">
        <v>0</v>
      </c>
      <c r="FU125" s="35">
        <v>0</v>
      </c>
      <c r="FV125" s="35">
        <v>0</v>
      </c>
      <c r="FW125" s="36">
        <v>0</v>
      </c>
      <c r="FX125" s="34">
        <v>0</v>
      </c>
      <c r="FY125" s="35">
        <v>0</v>
      </c>
      <c r="FZ125" s="35">
        <v>0</v>
      </c>
      <c r="GA125" s="35">
        <v>0</v>
      </c>
      <c r="GB125" s="36">
        <v>0</v>
      </c>
    </row>
    <row r="126" spans="2:184" ht="15.75" customHeight="1" thickBot="1">
      <c r="B126" s="123"/>
      <c r="C126" s="74"/>
      <c r="D126" s="12">
        <f t="shared" si="9"/>
        <v>10</v>
      </c>
      <c r="E126" s="13">
        <v>1327498.3999999999</v>
      </c>
      <c r="F126" s="14">
        <v>52.018000000000001</v>
      </c>
      <c r="G126" s="14">
        <v>52.01</v>
      </c>
      <c r="H126" s="14">
        <v>51.988999999999997</v>
      </c>
      <c r="I126" s="15">
        <v>52.005600000000001</v>
      </c>
      <c r="J126" s="13">
        <v>1322223.08</v>
      </c>
      <c r="K126" s="14">
        <v>52.019300000000001</v>
      </c>
      <c r="L126" s="14">
        <v>52.011499999999998</v>
      </c>
      <c r="M126" s="14">
        <v>51.990400000000001</v>
      </c>
      <c r="N126" s="15">
        <v>52.007100000000001</v>
      </c>
      <c r="O126" s="13">
        <v>1352179.52</v>
      </c>
      <c r="P126" s="14">
        <v>52.020800000000001</v>
      </c>
      <c r="Q126" s="14">
        <v>52.012900000000002</v>
      </c>
      <c r="R126" s="14">
        <v>51.992100000000001</v>
      </c>
      <c r="S126" s="15">
        <v>52.008600000000001</v>
      </c>
      <c r="T126" s="13">
        <v>1453130.32</v>
      </c>
      <c r="U126" s="14">
        <v>52.0246</v>
      </c>
      <c r="V126" s="14">
        <v>52.016199999999998</v>
      </c>
      <c r="W126" s="14">
        <v>51.993899999999996</v>
      </c>
      <c r="X126" s="15">
        <v>52.011499999999998</v>
      </c>
      <c r="Y126" s="13">
        <v>1646776.88</v>
      </c>
      <c r="Z126" s="14">
        <v>52.023499999999999</v>
      </c>
      <c r="AA126" s="14">
        <v>52.0227</v>
      </c>
      <c r="AB126" s="14">
        <v>52.000399999999999</v>
      </c>
      <c r="AC126" s="15">
        <v>52.015500000000003</v>
      </c>
      <c r="AD126" s="13">
        <v>1892921.28</v>
      </c>
      <c r="AE126" s="14">
        <v>52.017499999999998</v>
      </c>
      <c r="AF126" s="14">
        <v>52.028700000000001</v>
      </c>
      <c r="AG126" s="14">
        <v>52.0047</v>
      </c>
      <c r="AH126" s="15">
        <v>52.0169</v>
      </c>
      <c r="AI126" s="37">
        <v>0</v>
      </c>
      <c r="AJ126" s="38">
        <v>0</v>
      </c>
      <c r="AK126" s="38">
        <v>0</v>
      </c>
      <c r="AL126" s="38">
        <v>0</v>
      </c>
      <c r="AM126" s="39">
        <v>0</v>
      </c>
      <c r="AN126" s="37">
        <v>0</v>
      </c>
      <c r="AO126" s="38">
        <v>0</v>
      </c>
      <c r="AP126" s="38">
        <v>0</v>
      </c>
      <c r="AQ126" s="38">
        <v>0</v>
      </c>
      <c r="AR126" s="39">
        <v>0</v>
      </c>
      <c r="AS126" s="37">
        <v>0</v>
      </c>
      <c r="AT126" s="38">
        <v>0</v>
      </c>
      <c r="AU126" s="38">
        <v>0</v>
      </c>
      <c r="AV126" s="38">
        <v>0</v>
      </c>
      <c r="AW126" s="39">
        <v>0</v>
      </c>
      <c r="AX126" s="37">
        <v>0</v>
      </c>
      <c r="AY126" s="38">
        <v>0</v>
      </c>
      <c r="AZ126" s="38">
        <v>0</v>
      </c>
      <c r="BA126" s="38">
        <v>0</v>
      </c>
      <c r="BB126" s="39">
        <v>0</v>
      </c>
      <c r="BC126" s="37">
        <v>0</v>
      </c>
      <c r="BD126" s="38">
        <v>0</v>
      </c>
      <c r="BE126" s="38">
        <v>0</v>
      </c>
      <c r="BF126" s="38">
        <v>0</v>
      </c>
      <c r="BG126" s="39">
        <v>0</v>
      </c>
      <c r="BH126" s="37">
        <v>0</v>
      </c>
      <c r="BI126" s="38">
        <v>0</v>
      </c>
      <c r="BJ126" s="38">
        <v>0</v>
      </c>
      <c r="BK126" s="38">
        <v>0</v>
      </c>
      <c r="BL126" s="39">
        <v>0</v>
      </c>
      <c r="BM126" s="13">
        <v>1336907.52</v>
      </c>
      <c r="BN126" s="14">
        <v>52.017699999999998</v>
      </c>
      <c r="BO126" s="14">
        <v>52.009900000000002</v>
      </c>
      <c r="BP126" s="14">
        <v>51.988599999999998</v>
      </c>
      <c r="BQ126" s="15">
        <v>52.005400000000002</v>
      </c>
      <c r="BR126" s="13">
        <v>1331207.44</v>
      </c>
      <c r="BS126" s="14">
        <v>52.019199999999998</v>
      </c>
      <c r="BT126" s="14">
        <v>52.011099999999999</v>
      </c>
      <c r="BU126" s="14">
        <v>51.991100000000003</v>
      </c>
      <c r="BV126" s="15">
        <v>52.007100000000001</v>
      </c>
      <c r="BW126" s="13">
        <v>1361854.32</v>
      </c>
      <c r="BX126" s="14">
        <v>52.021099999999997</v>
      </c>
      <c r="BY126" s="14">
        <v>52.012799999999999</v>
      </c>
      <c r="BZ126" s="14">
        <v>51.991900000000001</v>
      </c>
      <c r="CA126" s="15">
        <v>52.008600000000001</v>
      </c>
      <c r="CB126" s="13">
        <v>1463646.92</v>
      </c>
      <c r="CC126" s="14">
        <v>52.024999999999999</v>
      </c>
      <c r="CD126" s="14">
        <v>52.016599999999997</v>
      </c>
      <c r="CE126" s="14">
        <v>51.994300000000003</v>
      </c>
      <c r="CF126" s="15">
        <v>52.011899999999997</v>
      </c>
      <c r="CG126" s="13">
        <v>1659479.4</v>
      </c>
      <c r="CH126" s="14">
        <v>52.023200000000003</v>
      </c>
      <c r="CI126" s="14">
        <v>52.022799999999997</v>
      </c>
      <c r="CJ126" s="14">
        <v>52.000100000000003</v>
      </c>
      <c r="CK126" s="15">
        <v>52.0154</v>
      </c>
      <c r="CL126" s="13">
        <v>1909533</v>
      </c>
      <c r="CM126" s="14">
        <v>52.017200000000003</v>
      </c>
      <c r="CN126" s="14">
        <v>52.0289</v>
      </c>
      <c r="CO126" s="14">
        <v>52.005400000000002</v>
      </c>
      <c r="CP126" s="15">
        <v>52.017200000000003</v>
      </c>
      <c r="CQ126" s="37">
        <v>0</v>
      </c>
      <c r="CR126" s="38">
        <v>0</v>
      </c>
      <c r="CS126" s="38">
        <v>0</v>
      </c>
      <c r="CT126" s="38">
        <v>0</v>
      </c>
      <c r="CU126" s="39">
        <v>0</v>
      </c>
      <c r="CV126" s="37">
        <v>0</v>
      </c>
      <c r="CW126" s="38">
        <v>0</v>
      </c>
      <c r="CX126" s="38">
        <v>0</v>
      </c>
      <c r="CY126" s="38">
        <v>0</v>
      </c>
      <c r="CZ126" s="39">
        <v>0</v>
      </c>
      <c r="DA126" s="37">
        <v>0</v>
      </c>
      <c r="DB126" s="38">
        <v>0</v>
      </c>
      <c r="DC126" s="38">
        <v>0</v>
      </c>
      <c r="DD126" s="38">
        <v>0</v>
      </c>
      <c r="DE126" s="39">
        <v>0</v>
      </c>
      <c r="DF126" s="37">
        <v>0</v>
      </c>
      <c r="DG126" s="38">
        <v>0</v>
      </c>
      <c r="DH126" s="38">
        <v>0</v>
      </c>
      <c r="DI126" s="38">
        <v>0</v>
      </c>
      <c r="DJ126" s="39">
        <v>0</v>
      </c>
      <c r="DK126" s="37">
        <v>0</v>
      </c>
      <c r="DL126" s="38">
        <v>0</v>
      </c>
      <c r="DM126" s="38">
        <v>0</v>
      </c>
      <c r="DN126" s="38">
        <v>0</v>
      </c>
      <c r="DO126" s="39">
        <v>0</v>
      </c>
      <c r="DP126" s="37">
        <v>0</v>
      </c>
      <c r="DQ126" s="38">
        <v>0</v>
      </c>
      <c r="DR126" s="38">
        <v>0</v>
      </c>
      <c r="DS126" s="38">
        <v>0</v>
      </c>
      <c r="DT126" s="39">
        <v>0</v>
      </c>
      <c r="DU126" s="13">
        <v>1333058.6000000001</v>
      </c>
      <c r="DV126" s="14">
        <v>52.0182</v>
      </c>
      <c r="DW126" s="14">
        <v>52.009799999999998</v>
      </c>
      <c r="DX126" s="14">
        <v>51.988599999999998</v>
      </c>
      <c r="DY126" s="15">
        <v>52.005499999999998</v>
      </c>
      <c r="DZ126" s="13">
        <v>1327479</v>
      </c>
      <c r="EA126" s="14">
        <v>52.019500000000001</v>
      </c>
      <c r="EB126" s="14">
        <v>52.011400000000002</v>
      </c>
      <c r="EC126" s="14">
        <v>51.990900000000003</v>
      </c>
      <c r="ED126" s="15">
        <v>52.007199999999997</v>
      </c>
      <c r="EE126" s="13">
        <v>1357980.04</v>
      </c>
      <c r="EF126" s="14">
        <v>52.021099999999997</v>
      </c>
      <c r="EG126" s="14">
        <v>52.012999999999998</v>
      </c>
      <c r="EH126" s="14">
        <v>51.992400000000004</v>
      </c>
      <c r="EI126" s="15">
        <v>52.008800000000001</v>
      </c>
      <c r="EJ126" s="13">
        <v>1459636.72</v>
      </c>
      <c r="EK126" s="14">
        <v>52.025500000000001</v>
      </c>
      <c r="EL126" s="14">
        <v>52.016100000000002</v>
      </c>
      <c r="EM126" s="14">
        <v>51.993899999999996</v>
      </c>
      <c r="EN126" s="15">
        <v>52.011800000000001</v>
      </c>
      <c r="EO126" s="13">
        <v>1655270.68</v>
      </c>
      <c r="EP126" s="14">
        <v>52.023000000000003</v>
      </c>
      <c r="EQ126" s="14">
        <v>52.023099999999999</v>
      </c>
      <c r="ER126" s="14">
        <v>52.000900000000001</v>
      </c>
      <c r="ES126" s="15">
        <v>52.015599999999999</v>
      </c>
      <c r="ET126" s="13">
        <v>1905289.88</v>
      </c>
      <c r="EU126" s="14">
        <v>52.017299999999999</v>
      </c>
      <c r="EV126" s="14">
        <v>52.0289</v>
      </c>
      <c r="EW126" s="14">
        <v>52.0047</v>
      </c>
      <c r="EX126" s="15">
        <v>52.0169</v>
      </c>
      <c r="EY126" s="37">
        <v>0</v>
      </c>
      <c r="EZ126" s="38">
        <v>0</v>
      </c>
      <c r="FA126" s="38">
        <v>0</v>
      </c>
      <c r="FB126" s="38">
        <v>0</v>
      </c>
      <c r="FC126" s="39">
        <v>0</v>
      </c>
      <c r="FD126" s="37">
        <v>0</v>
      </c>
      <c r="FE126" s="38">
        <v>0</v>
      </c>
      <c r="FF126" s="38">
        <v>0</v>
      </c>
      <c r="FG126" s="38">
        <v>0</v>
      </c>
      <c r="FH126" s="39">
        <v>0</v>
      </c>
      <c r="FI126" s="37">
        <v>0</v>
      </c>
      <c r="FJ126" s="38">
        <v>0</v>
      </c>
      <c r="FK126" s="38">
        <v>0</v>
      </c>
      <c r="FL126" s="38">
        <v>0</v>
      </c>
      <c r="FM126" s="39">
        <v>0</v>
      </c>
      <c r="FN126" s="37">
        <v>0</v>
      </c>
      <c r="FO126" s="38">
        <v>0</v>
      </c>
      <c r="FP126" s="38">
        <v>0</v>
      </c>
      <c r="FQ126" s="38">
        <v>0</v>
      </c>
      <c r="FR126" s="39">
        <v>0</v>
      </c>
      <c r="FS126" s="37">
        <v>0</v>
      </c>
      <c r="FT126" s="38">
        <v>0</v>
      </c>
      <c r="FU126" s="38">
        <v>0</v>
      </c>
      <c r="FV126" s="38">
        <v>0</v>
      </c>
      <c r="FW126" s="39">
        <v>0</v>
      </c>
      <c r="FX126" s="37">
        <v>0</v>
      </c>
      <c r="FY126" s="38">
        <v>0</v>
      </c>
      <c r="FZ126" s="38">
        <v>0</v>
      </c>
      <c r="GA126" s="38">
        <v>0</v>
      </c>
      <c r="GB126" s="39">
        <v>0</v>
      </c>
    </row>
    <row r="127" spans="2:184" ht="15" customHeight="1">
      <c r="B127" s="121">
        <v>12</v>
      </c>
      <c r="C127" s="70" t="s">
        <v>16</v>
      </c>
      <c r="D127" s="4">
        <f>-(($B127 - 8) * 6)</f>
        <v>-24</v>
      </c>
      <c r="E127" s="5">
        <v>4160576.2</v>
      </c>
      <c r="F127" s="6">
        <v>100.4997</v>
      </c>
      <c r="G127" s="6">
        <v>97.107200000000006</v>
      </c>
      <c r="H127" s="6">
        <v>97.119</v>
      </c>
      <c r="I127" s="7">
        <v>97.976399999999998</v>
      </c>
      <c r="J127" s="5">
        <v>3792371.76</v>
      </c>
      <c r="K127" s="6">
        <v>99.871700000000004</v>
      </c>
      <c r="L127" s="6">
        <v>96.684100000000001</v>
      </c>
      <c r="M127" s="6">
        <v>96.684899999999999</v>
      </c>
      <c r="N127" s="7">
        <v>97.51</v>
      </c>
      <c r="O127" s="5">
        <v>3484956.88</v>
      </c>
      <c r="P127" s="6">
        <v>100.128</v>
      </c>
      <c r="Q127" s="6">
        <v>96.653499999999994</v>
      </c>
      <c r="R127" s="6">
        <v>96.652799999999999</v>
      </c>
      <c r="S127" s="7">
        <v>97.5154</v>
      </c>
      <c r="T127" s="5">
        <v>3300019.68</v>
      </c>
      <c r="U127" s="6">
        <v>101.2998</v>
      </c>
      <c r="V127" s="6">
        <v>97.409700000000001</v>
      </c>
      <c r="W127" s="6">
        <v>97.387799999999999</v>
      </c>
      <c r="X127" s="7">
        <v>98.326700000000002</v>
      </c>
      <c r="Y127" s="5">
        <v>3205892.96</v>
      </c>
      <c r="Z127" s="6">
        <v>101.6656</v>
      </c>
      <c r="AA127" s="6">
        <v>97.832599999999999</v>
      </c>
      <c r="AB127" s="6">
        <v>97.792000000000002</v>
      </c>
      <c r="AC127" s="7">
        <v>98.728800000000007</v>
      </c>
      <c r="AD127" s="5">
        <v>3150683.52</v>
      </c>
      <c r="AE127" s="6">
        <v>101.0664</v>
      </c>
      <c r="AF127" s="6">
        <v>97.517700000000005</v>
      </c>
      <c r="AG127" s="6">
        <v>97.456800000000001</v>
      </c>
      <c r="AH127" s="7">
        <v>98.353700000000003</v>
      </c>
      <c r="AI127" s="5">
        <v>3127606.72</v>
      </c>
      <c r="AJ127" s="6">
        <v>100.50749999999999</v>
      </c>
      <c r="AK127" s="6">
        <v>97.009699999999995</v>
      </c>
      <c r="AL127" s="6">
        <v>96.976299999999995</v>
      </c>
      <c r="AM127" s="7">
        <v>97.846299999999999</v>
      </c>
      <c r="AN127" s="5">
        <v>3133527.4</v>
      </c>
      <c r="AO127" s="6">
        <v>101.01349999999999</v>
      </c>
      <c r="AP127" s="6">
        <v>97.168400000000005</v>
      </c>
      <c r="AQ127" s="6">
        <v>97.146500000000003</v>
      </c>
      <c r="AR127" s="7">
        <v>98.06</v>
      </c>
      <c r="AS127" s="31">
        <v>0</v>
      </c>
      <c r="AT127" s="32">
        <v>0</v>
      </c>
      <c r="AU127" s="32">
        <v>0</v>
      </c>
      <c r="AV127" s="32">
        <v>0</v>
      </c>
      <c r="AW127" s="33">
        <v>0</v>
      </c>
      <c r="AX127" s="31">
        <v>0</v>
      </c>
      <c r="AY127" s="32">
        <v>0</v>
      </c>
      <c r="AZ127" s="32">
        <v>0</v>
      </c>
      <c r="BA127" s="32">
        <v>0</v>
      </c>
      <c r="BB127" s="33">
        <v>0</v>
      </c>
      <c r="BC127" s="31">
        <v>0</v>
      </c>
      <c r="BD127" s="32">
        <v>0</v>
      </c>
      <c r="BE127" s="32">
        <v>0</v>
      </c>
      <c r="BF127" s="32">
        <v>0</v>
      </c>
      <c r="BG127" s="33">
        <v>0</v>
      </c>
      <c r="BH127" s="31">
        <v>0</v>
      </c>
      <c r="BI127" s="32">
        <v>0</v>
      </c>
      <c r="BJ127" s="32">
        <v>0</v>
      </c>
      <c r="BK127" s="32">
        <v>0</v>
      </c>
      <c r="BL127" s="33">
        <v>0</v>
      </c>
      <c r="BM127" s="5">
        <v>4168661.04</v>
      </c>
      <c r="BN127" s="6">
        <v>100.51430000000001</v>
      </c>
      <c r="BO127" s="6">
        <v>97.107600000000005</v>
      </c>
      <c r="BP127" s="6">
        <v>97.115899999999996</v>
      </c>
      <c r="BQ127" s="7">
        <v>97.978499999999997</v>
      </c>
      <c r="BR127" s="5">
        <v>3800198.92</v>
      </c>
      <c r="BS127" s="6">
        <v>99.891499999999994</v>
      </c>
      <c r="BT127" s="6">
        <v>96.685100000000006</v>
      </c>
      <c r="BU127" s="6">
        <v>96.68</v>
      </c>
      <c r="BV127" s="7">
        <v>97.511600000000001</v>
      </c>
      <c r="BW127" s="5">
        <v>3493624.4</v>
      </c>
      <c r="BX127" s="6">
        <v>100.31610000000001</v>
      </c>
      <c r="BY127" s="6">
        <v>96.7791</v>
      </c>
      <c r="BZ127" s="6">
        <v>96.771500000000003</v>
      </c>
      <c r="CA127" s="7">
        <v>97.663499999999999</v>
      </c>
      <c r="CB127" s="5">
        <v>3309459.88</v>
      </c>
      <c r="CC127" s="6">
        <v>101.5924</v>
      </c>
      <c r="CD127" s="6">
        <v>97.562700000000007</v>
      </c>
      <c r="CE127" s="6">
        <v>97.516800000000003</v>
      </c>
      <c r="CF127" s="7">
        <v>98.511799999999994</v>
      </c>
      <c r="CG127" s="5">
        <v>3215383.36</v>
      </c>
      <c r="CH127" s="6">
        <v>101.5056</v>
      </c>
      <c r="CI127" s="6">
        <v>97.791499999999999</v>
      </c>
      <c r="CJ127" s="6">
        <v>97.7684</v>
      </c>
      <c r="CK127" s="7">
        <v>98.659000000000006</v>
      </c>
      <c r="CL127" s="5">
        <v>3159332.6</v>
      </c>
      <c r="CM127" s="6">
        <v>100.9093</v>
      </c>
      <c r="CN127" s="6">
        <v>97.363600000000005</v>
      </c>
      <c r="CO127" s="6">
        <v>97.308599999999998</v>
      </c>
      <c r="CP127" s="7">
        <v>98.202699999999993</v>
      </c>
      <c r="CQ127" s="5">
        <v>3136773.96</v>
      </c>
      <c r="CR127" s="6">
        <v>100.57550000000001</v>
      </c>
      <c r="CS127" s="6">
        <v>97.101500000000001</v>
      </c>
      <c r="CT127" s="6">
        <v>97.080299999999994</v>
      </c>
      <c r="CU127" s="7">
        <v>97.943899999999999</v>
      </c>
      <c r="CV127" s="5">
        <v>3142857.96</v>
      </c>
      <c r="CW127" s="6">
        <v>101.1677</v>
      </c>
      <c r="CX127" s="6">
        <v>97.309100000000001</v>
      </c>
      <c r="CY127" s="6">
        <v>97.280600000000007</v>
      </c>
      <c r="CZ127" s="7">
        <v>98.209900000000005</v>
      </c>
      <c r="DA127" s="31">
        <v>0</v>
      </c>
      <c r="DB127" s="32">
        <v>0</v>
      </c>
      <c r="DC127" s="32">
        <v>0</v>
      </c>
      <c r="DD127" s="32">
        <v>0</v>
      </c>
      <c r="DE127" s="33">
        <v>0</v>
      </c>
      <c r="DF127" s="31">
        <v>0</v>
      </c>
      <c r="DG127" s="32">
        <v>0</v>
      </c>
      <c r="DH127" s="32">
        <v>0</v>
      </c>
      <c r="DI127" s="32">
        <v>0</v>
      </c>
      <c r="DJ127" s="33">
        <v>0</v>
      </c>
      <c r="DK127" s="31">
        <v>0</v>
      </c>
      <c r="DL127" s="32">
        <v>0</v>
      </c>
      <c r="DM127" s="32">
        <v>0</v>
      </c>
      <c r="DN127" s="32">
        <v>0</v>
      </c>
      <c r="DO127" s="33">
        <v>0</v>
      </c>
      <c r="DP127" s="31">
        <v>0</v>
      </c>
      <c r="DQ127" s="32">
        <v>0</v>
      </c>
      <c r="DR127" s="32">
        <v>0</v>
      </c>
      <c r="DS127" s="32">
        <v>0</v>
      </c>
      <c r="DT127" s="33">
        <v>0</v>
      </c>
      <c r="DU127" s="5">
        <v>4165418.52</v>
      </c>
      <c r="DV127" s="6">
        <v>100.5123</v>
      </c>
      <c r="DW127" s="6">
        <v>97.11</v>
      </c>
      <c r="DX127" s="6">
        <v>97.123800000000003</v>
      </c>
      <c r="DY127" s="7">
        <v>97.982500000000002</v>
      </c>
      <c r="DZ127" s="5">
        <v>3797121.92</v>
      </c>
      <c r="EA127" s="6">
        <v>99.866100000000003</v>
      </c>
      <c r="EB127" s="6">
        <v>96.685599999999994</v>
      </c>
      <c r="EC127" s="6">
        <v>96.686499999999995</v>
      </c>
      <c r="ED127" s="7">
        <v>97.510199999999998</v>
      </c>
      <c r="EE127" s="5">
        <v>3490136.28</v>
      </c>
      <c r="EF127" s="6">
        <v>100.3438</v>
      </c>
      <c r="EG127" s="6">
        <v>96.796700000000001</v>
      </c>
      <c r="EH127" s="6">
        <v>96.789599999999993</v>
      </c>
      <c r="EI127" s="7">
        <v>97.682599999999994</v>
      </c>
      <c r="EJ127" s="5">
        <v>3305197.08</v>
      </c>
      <c r="EK127" s="6">
        <v>101.6048</v>
      </c>
      <c r="EL127" s="6">
        <v>97.543599999999998</v>
      </c>
      <c r="EM127" s="6">
        <v>97.496300000000005</v>
      </c>
      <c r="EN127" s="7">
        <v>98.488900000000001</v>
      </c>
      <c r="EO127" s="5">
        <v>3211130.52</v>
      </c>
      <c r="EP127" s="6">
        <v>101.675</v>
      </c>
      <c r="EQ127" s="6">
        <v>97.871099999999998</v>
      </c>
      <c r="ER127" s="6">
        <v>97.832899999999995</v>
      </c>
      <c r="ES127" s="7">
        <v>98.763000000000005</v>
      </c>
      <c r="ET127" s="5">
        <v>3155570.32</v>
      </c>
      <c r="EU127" s="6">
        <v>101.0701</v>
      </c>
      <c r="EV127" s="6">
        <v>97.431200000000004</v>
      </c>
      <c r="EW127" s="6">
        <v>97.364999999999995</v>
      </c>
      <c r="EX127" s="7">
        <v>98.278599999999997</v>
      </c>
      <c r="EY127" s="5">
        <v>3132746.96</v>
      </c>
      <c r="EZ127" s="6">
        <v>100.5039</v>
      </c>
      <c r="FA127" s="6">
        <v>97.021000000000001</v>
      </c>
      <c r="FB127" s="6">
        <v>96.980500000000006</v>
      </c>
      <c r="FC127" s="7">
        <v>97.857600000000005</v>
      </c>
      <c r="FD127" s="5">
        <v>3139137.08</v>
      </c>
      <c r="FE127" s="6">
        <v>101.265</v>
      </c>
      <c r="FF127" s="6">
        <v>97.317400000000006</v>
      </c>
      <c r="FG127" s="6">
        <v>97.279799999999994</v>
      </c>
      <c r="FH127" s="7">
        <v>98.224900000000005</v>
      </c>
      <c r="FI127" s="31">
        <v>0</v>
      </c>
      <c r="FJ127" s="32">
        <v>0</v>
      </c>
      <c r="FK127" s="32">
        <v>0</v>
      </c>
      <c r="FL127" s="32">
        <v>0</v>
      </c>
      <c r="FM127" s="33">
        <v>0</v>
      </c>
      <c r="FN127" s="31">
        <v>0</v>
      </c>
      <c r="FO127" s="32">
        <v>0</v>
      </c>
      <c r="FP127" s="32">
        <v>0</v>
      </c>
      <c r="FQ127" s="32">
        <v>0</v>
      </c>
      <c r="FR127" s="33">
        <v>0</v>
      </c>
      <c r="FS127" s="31">
        <v>0</v>
      </c>
      <c r="FT127" s="32">
        <v>0</v>
      </c>
      <c r="FU127" s="32">
        <v>0</v>
      </c>
      <c r="FV127" s="32">
        <v>0</v>
      </c>
      <c r="FW127" s="33">
        <v>0</v>
      </c>
      <c r="FX127" s="31">
        <v>0</v>
      </c>
      <c r="FY127" s="32">
        <v>0</v>
      </c>
      <c r="FZ127" s="32">
        <v>0</v>
      </c>
      <c r="GA127" s="32">
        <v>0</v>
      </c>
      <c r="GB127" s="33">
        <v>0</v>
      </c>
    </row>
    <row r="128" spans="2:184" ht="15" customHeight="1">
      <c r="B128" s="122"/>
      <c r="C128" s="87"/>
      <c r="D128" s="8">
        <f>$D127 + 2</f>
        <v>-22</v>
      </c>
      <c r="E128" s="9">
        <v>3934903.68</v>
      </c>
      <c r="F128" s="10">
        <v>94.302800000000005</v>
      </c>
      <c r="G128" s="10">
        <v>89.381399999999999</v>
      </c>
      <c r="H128" s="10">
        <v>89.395300000000006</v>
      </c>
      <c r="I128" s="11">
        <v>90.499099999999999</v>
      </c>
      <c r="J128" s="9">
        <v>3589241.16</v>
      </c>
      <c r="K128" s="10">
        <v>94.673000000000002</v>
      </c>
      <c r="L128" s="10">
        <v>89.516000000000005</v>
      </c>
      <c r="M128" s="10">
        <v>89.536699999999996</v>
      </c>
      <c r="N128" s="11">
        <v>90.6678</v>
      </c>
      <c r="O128" s="9">
        <v>3326884.44</v>
      </c>
      <c r="P128" s="10">
        <v>95.740099999999998</v>
      </c>
      <c r="Q128" s="10">
        <v>89.862700000000004</v>
      </c>
      <c r="R128" s="10">
        <v>89.845699999999994</v>
      </c>
      <c r="S128" s="11">
        <v>91.083399999999997</v>
      </c>
      <c r="T128" s="9">
        <v>3180743.44</v>
      </c>
      <c r="U128" s="10">
        <v>96.616</v>
      </c>
      <c r="V128" s="10">
        <v>90.149799999999999</v>
      </c>
      <c r="W128" s="10">
        <v>90.120099999999994</v>
      </c>
      <c r="X128" s="11">
        <v>91.427599999999998</v>
      </c>
      <c r="Y128" s="9">
        <v>3105566.28</v>
      </c>
      <c r="Z128" s="10">
        <v>97.121200000000002</v>
      </c>
      <c r="AA128" s="10">
        <v>90.375200000000007</v>
      </c>
      <c r="AB128" s="10">
        <v>90.367999999999995</v>
      </c>
      <c r="AC128" s="11">
        <v>91.688199999999995</v>
      </c>
      <c r="AD128" s="9">
        <v>3066972.6</v>
      </c>
      <c r="AE128" s="10">
        <v>97.616299999999995</v>
      </c>
      <c r="AF128" s="10">
        <v>90.571799999999996</v>
      </c>
      <c r="AG128" s="10">
        <v>90.601900000000001</v>
      </c>
      <c r="AH128" s="11">
        <v>91.926400000000001</v>
      </c>
      <c r="AI128" s="9">
        <v>3056205.64</v>
      </c>
      <c r="AJ128" s="10">
        <v>97.194599999999994</v>
      </c>
      <c r="AK128" s="10">
        <v>90.6447</v>
      </c>
      <c r="AL128" s="10">
        <v>90.669799999999995</v>
      </c>
      <c r="AM128" s="11">
        <v>91.953400000000002</v>
      </c>
      <c r="AN128" s="9">
        <v>3069102.56</v>
      </c>
      <c r="AO128" s="10">
        <v>97.632300000000001</v>
      </c>
      <c r="AP128" s="10">
        <v>90.651899999999998</v>
      </c>
      <c r="AQ128" s="10">
        <v>90.6708</v>
      </c>
      <c r="AR128" s="11">
        <v>92.001599999999996</v>
      </c>
      <c r="AS128" s="34">
        <v>0</v>
      </c>
      <c r="AT128" s="35">
        <v>0</v>
      </c>
      <c r="AU128" s="35">
        <v>0</v>
      </c>
      <c r="AV128" s="35">
        <v>0</v>
      </c>
      <c r="AW128" s="36">
        <v>0</v>
      </c>
      <c r="AX128" s="34">
        <v>0</v>
      </c>
      <c r="AY128" s="35">
        <v>0</v>
      </c>
      <c r="AZ128" s="35">
        <v>0</v>
      </c>
      <c r="BA128" s="35">
        <v>0</v>
      </c>
      <c r="BB128" s="36">
        <v>0</v>
      </c>
      <c r="BC128" s="34">
        <v>0</v>
      </c>
      <c r="BD128" s="35">
        <v>0</v>
      </c>
      <c r="BE128" s="35">
        <v>0</v>
      </c>
      <c r="BF128" s="35">
        <v>0</v>
      </c>
      <c r="BG128" s="36">
        <v>0</v>
      </c>
      <c r="BH128" s="34">
        <v>0</v>
      </c>
      <c r="BI128" s="35">
        <v>0</v>
      </c>
      <c r="BJ128" s="35">
        <v>0</v>
      </c>
      <c r="BK128" s="35">
        <v>0</v>
      </c>
      <c r="BL128" s="36">
        <v>0</v>
      </c>
      <c r="BM128" s="9">
        <v>3945497.48</v>
      </c>
      <c r="BN128" s="10">
        <v>94.295199999999994</v>
      </c>
      <c r="BO128" s="10">
        <v>89.382400000000004</v>
      </c>
      <c r="BP128" s="10">
        <v>89.387900000000002</v>
      </c>
      <c r="BQ128" s="11">
        <v>90.495199999999997</v>
      </c>
      <c r="BR128" s="9">
        <v>3600448.8</v>
      </c>
      <c r="BS128" s="10">
        <v>94.751999999999995</v>
      </c>
      <c r="BT128" s="10">
        <v>89.529600000000002</v>
      </c>
      <c r="BU128" s="10">
        <v>89.541799999999995</v>
      </c>
      <c r="BV128" s="11">
        <v>90.685500000000005</v>
      </c>
      <c r="BW128" s="9">
        <v>3337365.32</v>
      </c>
      <c r="BX128" s="10">
        <v>95.716200000000001</v>
      </c>
      <c r="BY128" s="10">
        <v>89.859399999999994</v>
      </c>
      <c r="BZ128" s="10">
        <v>89.851900000000001</v>
      </c>
      <c r="CA128" s="11">
        <v>91.081900000000005</v>
      </c>
      <c r="CB128" s="9">
        <v>3190337.24</v>
      </c>
      <c r="CC128" s="10">
        <v>96.488799999999998</v>
      </c>
      <c r="CD128" s="10">
        <v>90.1417</v>
      </c>
      <c r="CE128" s="10">
        <v>90.105500000000006</v>
      </c>
      <c r="CF128" s="11">
        <v>91.404499999999999</v>
      </c>
      <c r="CG128" s="9">
        <v>3115224.16</v>
      </c>
      <c r="CH128" s="10">
        <v>97.190299999999993</v>
      </c>
      <c r="CI128" s="10">
        <v>90.380899999999997</v>
      </c>
      <c r="CJ128" s="10">
        <v>90.383700000000005</v>
      </c>
      <c r="CK128" s="11">
        <v>91.705600000000004</v>
      </c>
      <c r="CL128" s="9">
        <v>3076759.56</v>
      </c>
      <c r="CM128" s="10">
        <v>97.688800000000001</v>
      </c>
      <c r="CN128" s="10">
        <v>90.587500000000006</v>
      </c>
      <c r="CO128" s="10">
        <v>90.613500000000002</v>
      </c>
      <c r="CP128" s="11">
        <v>91.947599999999994</v>
      </c>
      <c r="CQ128" s="9">
        <v>3065573.12</v>
      </c>
      <c r="CR128" s="10">
        <v>97.3262</v>
      </c>
      <c r="CS128" s="10">
        <v>90.657899999999998</v>
      </c>
      <c r="CT128" s="10">
        <v>90.689300000000003</v>
      </c>
      <c r="CU128" s="11">
        <v>91.980999999999995</v>
      </c>
      <c r="CV128" s="9">
        <v>3078304.92</v>
      </c>
      <c r="CW128" s="10">
        <v>97.517200000000003</v>
      </c>
      <c r="CX128" s="10">
        <v>90.640100000000004</v>
      </c>
      <c r="CY128" s="10">
        <v>90.667699999999996</v>
      </c>
      <c r="CZ128" s="11">
        <v>91.982600000000005</v>
      </c>
      <c r="DA128" s="34">
        <v>0</v>
      </c>
      <c r="DB128" s="35">
        <v>0</v>
      </c>
      <c r="DC128" s="35">
        <v>0</v>
      </c>
      <c r="DD128" s="35">
        <v>0</v>
      </c>
      <c r="DE128" s="36">
        <v>0</v>
      </c>
      <c r="DF128" s="34">
        <v>0</v>
      </c>
      <c r="DG128" s="35">
        <v>0</v>
      </c>
      <c r="DH128" s="35">
        <v>0</v>
      </c>
      <c r="DI128" s="35">
        <v>0</v>
      </c>
      <c r="DJ128" s="36">
        <v>0</v>
      </c>
      <c r="DK128" s="34">
        <v>0</v>
      </c>
      <c r="DL128" s="35">
        <v>0</v>
      </c>
      <c r="DM128" s="35">
        <v>0</v>
      </c>
      <c r="DN128" s="35">
        <v>0</v>
      </c>
      <c r="DO128" s="36">
        <v>0</v>
      </c>
      <c r="DP128" s="34">
        <v>0</v>
      </c>
      <c r="DQ128" s="35">
        <v>0</v>
      </c>
      <c r="DR128" s="35">
        <v>0</v>
      </c>
      <c r="DS128" s="35">
        <v>0</v>
      </c>
      <c r="DT128" s="36">
        <v>0</v>
      </c>
      <c r="DU128" s="9">
        <v>3940045.48</v>
      </c>
      <c r="DV128" s="10">
        <v>94.240099999999998</v>
      </c>
      <c r="DW128" s="10">
        <v>89.371600000000001</v>
      </c>
      <c r="DX128" s="10">
        <v>89.385800000000003</v>
      </c>
      <c r="DY128" s="11">
        <v>90.482699999999994</v>
      </c>
      <c r="DZ128" s="9">
        <v>3595613.92</v>
      </c>
      <c r="EA128" s="10">
        <v>94.767600000000002</v>
      </c>
      <c r="EB128" s="10">
        <v>89.526899999999998</v>
      </c>
      <c r="EC128" s="10">
        <v>89.5501</v>
      </c>
      <c r="ED128" s="11">
        <v>90.690200000000004</v>
      </c>
      <c r="EE128" s="9">
        <v>3333012.16</v>
      </c>
      <c r="EF128" s="10">
        <v>95.817700000000002</v>
      </c>
      <c r="EG128" s="10">
        <v>89.871099999999998</v>
      </c>
      <c r="EH128" s="10">
        <v>89.855900000000005</v>
      </c>
      <c r="EI128" s="11">
        <v>91.100300000000004</v>
      </c>
      <c r="EJ128" s="9">
        <v>3185844.76</v>
      </c>
      <c r="EK128" s="10">
        <v>96.483800000000002</v>
      </c>
      <c r="EL128" s="10">
        <v>90.145799999999994</v>
      </c>
      <c r="EM128" s="10">
        <v>90.111000000000004</v>
      </c>
      <c r="EN128" s="11">
        <v>91.408600000000007</v>
      </c>
      <c r="EO128" s="9">
        <v>3110877.08</v>
      </c>
      <c r="EP128" s="10">
        <v>97.059799999999996</v>
      </c>
      <c r="EQ128" s="10">
        <v>90.373999999999995</v>
      </c>
      <c r="ER128" s="10">
        <v>90.375200000000007</v>
      </c>
      <c r="ES128" s="11">
        <v>91.685599999999994</v>
      </c>
      <c r="ET128" s="9">
        <v>3072278.4</v>
      </c>
      <c r="EU128" s="10">
        <v>97.552300000000002</v>
      </c>
      <c r="EV128" s="10">
        <v>90.567999999999998</v>
      </c>
      <c r="EW128" s="10">
        <v>90.606999999999999</v>
      </c>
      <c r="EX128" s="11">
        <v>91.922200000000004</v>
      </c>
      <c r="EY128" s="9">
        <v>3061351.24</v>
      </c>
      <c r="EZ128" s="10">
        <v>97.1511</v>
      </c>
      <c r="FA128" s="10">
        <v>90.646600000000007</v>
      </c>
      <c r="FB128" s="10">
        <v>90.682500000000005</v>
      </c>
      <c r="FC128" s="11">
        <v>91.956500000000005</v>
      </c>
      <c r="FD128" s="9">
        <v>3074428.68</v>
      </c>
      <c r="FE128" s="10">
        <v>97.534700000000001</v>
      </c>
      <c r="FF128" s="10">
        <v>90.641999999999996</v>
      </c>
      <c r="FG128" s="10">
        <v>90.664900000000003</v>
      </c>
      <c r="FH128" s="11">
        <v>91.983000000000004</v>
      </c>
      <c r="FI128" s="34">
        <v>0</v>
      </c>
      <c r="FJ128" s="35">
        <v>0</v>
      </c>
      <c r="FK128" s="35">
        <v>0</v>
      </c>
      <c r="FL128" s="35">
        <v>0</v>
      </c>
      <c r="FM128" s="36">
        <v>0</v>
      </c>
      <c r="FN128" s="34">
        <v>0</v>
      </c>
      <c r="FO128" s="35">
        <v>0</v>
      </c>
      <c r="FP128" s="35">
        <v>0</v>
      </c>
      <c r="FQ128" s="35">
        <v>0</v>
      </c>
      <c r="FR128" s="36">
        <v>0</v>
      </c>
      <c r="FS128" s="34">
        <v>0</v>
      </c>
      <c r="FT128" s="35">
        <v>0</v>
      </c>
      <c r="FU128" s="35">
        <v>0</v>
      </c>
      <c r="FV128" s="35">
        <v>0</v>
      </c>
      <c r="FW128" s="36">
        <v>0</v>
      </c>
      <c r="FX128" s="34">
        <v>0</v>
      </c>
      <c r="FY128" s="35">
        <v>0</v>
      </c>
      <c r="FZ128" s="35">
        <v>0</v>
      </c>
      <c r="GA128" s="35">
        <v>0</v>
      </c>
      <c r="GB128" s="36">
        <v>0</v>
      </c>
    </row>
    <row r="129" spans="2:184" ht="15" customHeight="1">
      <c r="B129" s="122"/>
      <c r="C129" s="87"/>
      <c r="D129" s="8">
        <f t="shared" ref="D129:D138" si="10">$D128 + 2</f>
        <v>-20</v>
      </c>
      <c r="E129" s="9">
        <v>3708056.08</v>
      </c>
      <c r="F129" s="10">
        <v>89.238500000000002</v>
      </c>
      <c r="G129" s="10">
        <v>85.241399999999999</v>
      </c>
      <c r="H129" s="10">
        <v>85.225399999999993</v>
      </c>
      <c r="I129" s="11">
        <v>86.206699999999998</v>
      </c>
      <c r="J129" s="9">
        <v>3387810.2</v>
      </c>
      <c r="K129" s="10">
        <v>90.067300000000003</v>
      </c>
      <c r="L129" s="10">
        <v>85.569500000000005</v>
      </c>
      <c r="M129" s="10">
        <v>85.567800000000005</v>
      </c>
      <c r="N129" s="11">
        <v>86.619900000000001</v>
      </c>
      <c r="O129" s="9">
        <v>3169164.12</v>
      </c>
      <c r="P129" s="10">
        <v>90.727999999999994</v>
      </c>
      <c r="Q129" s="10">
        <v>85.854200000000006</v>
      </c>
      <c r="R129" s="10">
        <v>85.824299999999994</v>
      </c>
      <c r="S129" s="11">
        <v>86.947199999999995</v>
      </c>
      <c r="T129" s="9">
        <v>3057913.84</v>
      </c>
      <c r="U129" s="10">
        <v>91.124499999999998</v>
      </c>
      <c r="V129" s="10">
        <v>86.068700000000007</v>
      </c>
      <c r="W129" s="10">
        <v>86.021600000000007</v>
      </c>
      <c r="X129" s="11">
        <v>87.179199999999994</v>
      </c>
      <c r="Y129" s="9">
        <v>2998700.6</v>
      </c>
      <c r="Z129" s="10">
        <v>91.740799999999993</v>
      </c>
      <c r="AA129" s="10">
        <v>86.3857</v>
      </c>
      <c r="AB129" s="10">
        <v>86.372399999999999</v>
      </c>
      <c r="AC129" s="11">
        <v>87.55</v>
      </c>
      <c r="AD129" s="9">
        <v>2971534.04</v>
      </c>
      <c r="AE129" s="10">
        <v>92.356999999999999</v>
      </c>
      <c r="AF129" s="10">
        <v>86.836600000000004</v>
      </c>
      <c r="AG129" s="10">
        <v>86.829599999999999</v>
      </c>
      <c r="AH129" s="11">
        <v>88.0244</v>
      </c>
      <c r="AI129" s="9">
        <v>2969353.36</v>
      </c>
      <c r="AJ129" s="10">
        <v>92.597800000000007</v>
      </c>
      <c r="AK129" s="10">
        <v>87.035399999999996</v>
      </c>
      <c r="AL129" s="10">
        <v>87.025700000000001</v>
      </c>
      <c r="AM129" s="11">
        <v>88.227099999999993</v>
      </c>
      <c r="AN129" s="9">
        <v>2993836.28</v>
      </c>
      <c r="AO129" s="10">
        <v>93.047200000000004</v>
      </c>
      <c r="AP129" s="10">
        <v>86.846699999999998</v>
      </c>
      <c r="AQ129" s="10">
        <v>86.863500000000002</v>
      </c>
      <c r="AR129" s="11">
        <v>88.123199999999997</v>
      </c>
      <c r="AS129" s="34">
        <v>0</v>
      </c>
      <c r="AT129" s="35">
        <v>0</v>
      </c>
      <c r="AU129" s="35">
        <v>0</v>
      </c>
      <c r="AV129" s="35">
        <v>0</v>
      </c>
      <c r="AW129" s="36">
        <v>0</v>
      </c>
      <c r="AX129" s="34">
        <v>0</v>
      </c>
      <c r="AY129" s="35">
        <v>0</v>
      </c>
      <c r="AZ129" s="35">
        <v>0</v>
      </c>
      <c r="BA129" s="35">
        <v>0</v>
      </c>
      <c r="BB129" s="36">
        <v>0</v>
      </c>
      <c r="BC129" s="34">
        <v>0</v>
      </c>
      <c r="BD129" s="35">
        <v>0</v>
      </c>
      <c r="BE129" s="35">
        <v>0</v>
      </c>
      <c r="BF129" s="35">
        <v>0</v>
      </c>
      <c r="BG129" s="36">
        <v>0</v>
      </c>
      <c r="BH129" s="34">
        <v>0</v>
      </c>
      <c r="BI129" s="35">
        <v>0</v>
      </c>
      <c r="BJ129" s="35">
        <v>0</v>
      </c>
      <c r="BK129" s="35">
        <v>0</v>
      </c>
      <c r="BL129" s="36">
        <v>0</v>
      </c>
      <c r="BM129" s="9">
        <v>3716871.96</v>
      </c>
      <c r="BN129" s="10">
        <v>89.225499999999997</v>
      </c>
      <c r="BO129" s="10">
        <v>85.245900000000006</v>
      </c>
      <c r="BP129" s="10">
        <v>85.226200000000006</v>
      </c>
      <c r="BQ129" s="11">
        <v>86.206800000000001</v>
      </c>
      <c r="BR129" s="9">
        <v>3396985.84</v>
      </c>
      <c r="BS129" s="10">
        <v>90.074399999999997</v>
      </c>
      <c r="BT129" s="10">
        <v>85.567300000000003</v>
      </c>
      <c r="BU129" s="10">
        <v>85.5685</v>
      </c>
      <c r="BV129" s="11">
        <v>86.620400000000004</v>
      </c>
      <c r="BW129" s="9">
        <v>3178524.56</v>
      </c>
      <c r="BX129" s="10">
        <v>90.731200000000001</v>
      </c>
      <c r="BY129" s="10">
        <v>85.855500000000006</v>
      </c>
      <c r="BZ129" s="10">
        <v>85.826999999999998</v>
      </c>
      <c r="CA129" s="11">
        <v>86.949399999999997</v>
      </c>
      <c r="CB129" s="9">
        <v>3067560</v>
      </c>
      <c r="CC129" s="10">
        <v>91.133499999999998</v>
      </c>
      <c r="CD129" s="10">
        <v>86.068899999999999</v>
      </c>
      <c r="CE129" s="10">
        <v>86.020200000000003</v>
      </c>
      <c r="CF129" s="11">
        <v>87.179900000000004</v>
      </c>
      <c r="CG129" s="9">
        <v>3008309.2</v>
      </c>
      <c r="CH129" s="10">
        <v>91.752499999999998</v>
      </c>
      <c r="CI129" s="10">
        <v>86.382400000000004</v>
      </c>
      <c r="CJ129" s="10">
        <v>86.373199999999997</v>
      </c>
      <c r="CK129" s="11">
        <v>87.5505</v>
      </c>
      <c r="CL129" s="9">
        <v>2980870.44</v>
      </c>
      <c r="CM129" s="10">
        <v>92.357299999999995</v>
      </c>
      <c r="CN129" s="10">
        <v>86.835999999999999</v>
      </c>
      <c r="CO129" s="10">
        <v>86.827500000000001</v>
      </c>
      <c r="CP129" s="11">
        <v>88.023200000000003</v>
      </c>
      <c r="CQ129" s="9">
        <v>2978273.8</v>
      </c>
      <c r="CR129" s="10">
        <v>92.570800000000006</v>
      </c>
      <c r="CS129" s="10">
        <v>87.043999999999997</v>
      </c>
      <c r="CT129" s="10">
        <v>87.033000000000001</v>
      </c>
      <c r="CU129" s="11">
        <v>88.230800000000002</v>
      </c>
      <c r="CV129" s="9">
        <v>3003588.16</v>
      </c>
      <c r="CW129" s="10">
        <v>93.096400000000003</v>
      </c>
      <c r="CX129" s="10">
        <v>86.8626</v>
      </c>
      <c r="CY129" s="10">
        <v>86.874200000000002</v>
      </c>
      <c r="CZ129" s="11">
        <v>88.140299999999996</v>
      </c>
      <c r="DA129" s="34">
        <v>0</v>
      </c>
      <c r="DB129" s="35">
        <v>0</v>
      </c>
      <c r="DC129" s="35">
        <v>0</v>
      </c>
      <c r="DD129" s="35">
        <v>0</v>
      </c>
      <c r="DE129" s="36">
        <v>0</v>
      </c>
      <c r="DF129" s="34">
        <v>0</v>
      </c>
      <c r="DG129" s="35">
        <v>0</v>
      </c>
      <c r="DH129" s="35">
        <v>0</v>
      </c>
      <c r="DI129" s="35">
        <v>0</v>
      </c>
      <c r="DJ129" s="36">
        <v>0</v>
      </c>
      <c r="DK129" s="34">
        <v>0</v>
      </c>
      <c r="DL129" s="35">
        <v>0</v>
      </c>
      <c r="DM129" s="35">
        <v>0</v>
      </c>
      <c r="DN129" s="35">
        <v>0</v>
      </c>
      <c r="DO129" s="36">
        <v>0</v>
      </c>
      <c r="DP129" s="34">
        <v>0</v>
      </c>
      <c r="DQ129" s="35">
        <v>0</v>
      </c>
      <c r="DR129" s="35">
        <v>0</v>
      </c>
      <c r="DS129" s="35">
        <v>0</v>
      </c>
      <c r="DT129" s="36">
        <v>0</v>
      </c>
      <c r="DU129" s="9">
        <v>3713429.72</v>
      </c>
      <c r="DV129" s="10">
        <v>89.236699999999999</v>
      </c>
      <c r="DW129" s="10">
        <v>85.245099999999994</v>
      </c>
      <c r="DX129" s="10">
        <v>85.225800000000007</v>
      </c>
      <c r="DY129" s="11">
        <v>86.208100000000002</v>
      </c>
      <c r="DZ129" s="9">
        <v>3393162.68</v>
      </c>
      <c r="EA129" s="10">
        <v>90.064400000000006</v>
      </c>
      <c r="EB129" s="10">
        <v>85.566900000000004</v>
      </c>
      <c r="EC129" s="10">
        <v>85.568600000000004</v>
      </c>
      <c r="ED129" s="11">
        <v>86.618700000000004</v>
      </c>
      <c r="EE129" s="9">
        <v>3174632.96</v>
      </c>
      <c r="EF129" s="10">
        <v>90.732699999999994</v>
      </c>
      <c r="EG129" s="10">
        <v>85.854600000000005</v>
      </c>
      <c r="EH129" s="10">
        <v>85.827100000000002</v>
      </c>
      <c r="EI129" s="11">
        <v>86.949299999999994</v>
      </c>
      <c r="EJ129" s="9">
        <v>3063490.12</v>
      </c>
      <c r="EK129" s="10">
        <v>91.127200000000002</v>
      </c>
      <c r="EL129" s="10">
        <v>86.068100000000001</v>
      </c>
      <c r="EM129" s="10">
        <v>86.017799999999994</v>
      </c>
      <c r="EN129" s="11">
        <v>87.177599999999998</v>
      </c>
      <c r="EO129" s="9">
        <v>3004311.56</v>
      </c>
      <c r="EP129" s="10">
        <v>91.749300000000005</v>
      </c>
      <c r="EQ129" s="10">
        <v>86.385000000000005</v>
      </c>
      <c r="ER129" s="10">
        <v>86.369399999999999</v>
      </c>
      <c r="ES129" s="11">
        <v>87.549499999999995</v>
      </c>
      <c r="ET129" s="9">
        <v>2976960.88</v>
      </c>
      <c r="EU129" s="10">
        <v>92.341499999999996</v>
      </c>
      <c r="EV129" s="10">
        <v>86.839100000000002</v>
      </c>
      <c r="EW129" s="10">
        <v>86.828599999999994</v>
      </c>
      <c r="EX129" s="11">
        <v>88.023099999999999</v>
      </c>
      <c r="EY129" s="9">
        <v>2974600.68</v>
      </c>
      <c r="EZ129" s="10">
        <v>92.601200000000006</v>
      </c>
      <c r="FA129" s="10">
        <v>87.040400000000005</v>
      </c>
      <c r="FB129" s="10">
        <v>87.031700000000001</v>
      </c>
      <c r="FC129" s="11">
        <v>88.232299999999995</v>
      </c>
      <c r="FD129" s="9">
        <v>2999471.48</v>
      </c>
      <c r="FE129" s="10">
        <v>93.075999999999993</v>
      </c>
      <c r="FF129" s="10">
        <v>86.853899999999996</v>
      </c>
      <c r="FG129" s="10">
        <v>86.864199999999997</v>
      </c>
      <c r="FH129" s="11">
        <v>88.129800000000003</v>
      </c>
      <c r="FI129" s="34">
        <v>0</v>
      </c>
      <c r="FJ129" s="35">
        <v>0</v>
      </c>
      <c r="FK129" s="35">
        <v>0</v>
      </c>
      <c r="FL129" s="35">
        <v>0</v>
      </c>
      <c r="FM129" s="36">
        <v>0</v>
      </c>
      <c r="FN129" s="34">
        <v>0</v>
      </c>
      <c r="FO129" s="35">
        <v>0</v>
      </c>
      <c r="FP129" s="35">
        <v>0</v>
      </c>
      <c r="FQ129" s="35">
        <v>0</v>
      </c>
      <c r="FR129" s="36">
        <v>0</v>
      </c>
      <c r="FS129" s="34">
        <v>0</v>
      </c>
      <c r="FT129" s="35">
        <v>0</v>
      </c>
      <c r="FU129" s="35">
        <v>0</v>
      </c>
      <c r="FV129" s="35">
        <v>0</v>
      </c>
      <c r="FW129" s="36">
        <v>0</v>
      </c>
      <c r="FX129" s="34">
        <v>0</v>
      </c>
      <c r="FY129" s="35">
        <v>0</v>
      </c>
      <c r="FZ129" s="35">
        <v>0</v>
      </c>
      <c r="GA129" s="35">
        <v>0</v>
      </c>
      <c r="GB129" s="36">
        <v>0</v>
      </c>
    </row>
    <row r="130" spans="2:184" ht="15" customHeight="1">
      <c r="B130" s="122"/>
      <c r="C130" s="87"/>
      <c r="D130" s="8">
        <f t="shared" si="10"/>
        <v>-18</v>
      </c>
      <c r="E130" s="9">
        <v>3489705.04</v>
      </c>
      <c r="F130" s="10">
        <v>81.272000000000006</v>
      </c>
      <c r="G130" s="10">
        <v>79.864999999999995</v>
      </c>
      <c r="H130" s="10">
        <v>79.864800000000002</v>
      </c>
      <c r="I130" s="11">
        <v>80.2851</v>
      </c>
      <c r="J130" s="9">
        <v>3189986.24</v>
      </c>
      <c r="K130" s="10">
        <v>81.599100000000007</v>
      </c>
      <c r="L130" s="10">
        <v>79.951099999999997</v>
      </c>
      <c r="M130" s="10">
        <v>79.9512</v>
      </c>
      <c r="N130" s="11">
        <v>80.433700000000002</v>
      </c>
      <c r="O130" s="9">
        <v>3007746.56</v>
      </c>
      <c r="P130" s="10">
        <v>81.966300000000004</v>
      </c>
      <c r="Q130" s="10">
        <v>80.073099999999997</v>
      </c>
      <c r="R130" s="10">
        <v>80.0702</v>
      </c>
      <c r="S130" s="11">
        <v>80.615899999999996</v>
      </c>
      <c r="T130" s="9">
        <v>2915458.32</v>
      </c>
      <c r="U130" s="10">
        <v>82.128399999999999</v>
      </c>
      <c r="V130" s="10">
        <v>80.167299999999997</v>
      </c>
      <c r="W130" s="10">
        <v>80.167699999999996</v>
      </c>
      <c r="X130" s="11">
        <v>80.727999999999994</v>
      </c>
      <c r="Y130" s="9">
        <v>2864049.56</v>
      </c>
      <c r="Z130" s="10">
        <v>82.188100000000006</v>
      </c>
      <c r="AA130" s="10">
        <v>80.208200000000005</v>
      </c>
      <c r="AB130" s="10">
        <v>80.208799999999997</v>
      </c>
      <c r="AC130" s="11">
        <v>80.773300000000006</v>
      </c>
      <c r="AD130" s="9">
        <v>2843973.2</v>
      </c>
      <c r="AE130" s="10">
        <v>82.162000000000006</v>
      </c>
      <c r="AF130" s="10">
        <v>80.237300000000005</v>
      </c>
      <c r="AG130" s="10">
        <v>80.2376</v>
      </c>
      <c r="AH130" s="11">
        <v>80.789000000000001</v>
      </c>
      <c r="AI130" s="9">
        <v>2847657.44</v>
      </c>
      <c r="AJ130" s="10">
        <v>82.183899999999994</v>
      </c>
      <c r="AK130" s="10">
        <v>80.245400000000004</v>
      </c>
      <c r="AL130" s="10">
        <v>80.240799999999993</v>
      </c>
      <c r="AM130" s="11">
        <v>80.798500000000004</v>
      </c>
      <c r="AN130" s="9">
        <v>2892860.12</v>
      </c>
      <c r="AO130" s="10">
        <v>82.451400000000007</v>
      </c>
      <c r="AP130" s="10">
        <v>80.247399999999999</v>
      </c>
      <c r="AQ130" s="10">
        <v>80.247399999999999</v>
      </c>
      <c r="AR130" s="11">
        <v>80.865399999999994</v>
      </c>
      <c r="AS130" s="34">
        <v>0</v>
      </c>
      <c r="AT130" s="35">
        <v>0</v>
      </c>
      <c r="AU130" s="35">
        <v>0</v>
      </c>
      <c r="AV130" s="35">
        <v>0</v>
      </c>
      <c r="AW130" s="36">
        <v>0</v>
      </c>
      <c r="AX130" s="34">
        <v>0</v>
      </c>
      <c r="AY130" s="35">
        <v>0</v>
      </c>
      <c r="AZ130" s="35">
        <v>0</v>
      </c>
      <c r="BA130" s="35">
        <v>0</v>
      </c>
      <c r="BB130" s="36">
        <v>0</v>
      </c>
      <c r="BC130" s="34">
        <v>0</v>
      </c>
      <c r="BD130" s="35">
        <v>0</v>
      </c>
      <c r="BE130" s="35">
        <v>0</v>
      </c>
      <c r="BF130" s="35">
        <v>0</v>
      </c>
      <c r="BG130" s="36">
        <v>0</v>
      </c>
      <c r="BH130" s="34">
        <v>0</v>
      </c>
      <c r="BI130" s="35">
        <v>0</v>
      </c>
      <c r="BJ130" s="35">
        <v>0</v>
      </c>
      <c r="BK130" s="35">
        <v>0</v>
      </c>
      <c r="BL130" s="36">
        <v>0</v>
      </c>
      <c r="BM130" s="9">
        <v>3498367.24</v>
      </c>
      <c r="BN130" s="10">
        <v>81.262299999999996</v>
      </c>
      <c r="BO130" s="10">
        <v>79.864999999999995</v>
      </c>
      <c r="BP130" s="10">
        <v>79.866900000000001</v>
      </c>
      <c r="BQ130" s="11">
        <v>80.2834</v>
      </c>
      <c r="BR130" s="9">
        <v>3199084.68</v>
      </c>
      <c r="BS130" s="10">
        <v>81.582800000000006</v>
      </c>
      <c r="BT130" s="10">
        <v>79.951499999999996</v>
      </c>
      <c r="BU130" s="10">
        <v>79.953000000000003</v>
      </c>
      <c r="BV130" s="11">
        <v>80.430499999999995</v>
      </c>
      <c r="BW130" s="9">
        <v>3016803.68</v>
      </c>
      <c r="BX130" s="10">
        <v>81.927499999999995</v>
      </c>
      <c r="BY130" s="10">
        <v>80.069000000000003</v>
      </c>
      <c r="BZ130" s="10">
        <v>80.067700000000002</v>
      </c>
      <c r="CA130" s="11">
        <v>80.603700000000003</v>
      </c>
      <c r="CB130" s="9">
        <v>2924347.4</v>
      </c>
      <c r="CC130" s="10">
        <v>82.104200000000006</v>
      </c>
      <c r="CD130" s="10">
        <v>80.1678</v>
      </c>
      <c r="CE130" s="10">
        <v>80.165700000000001</v>
      </c>
      <c r="CF130" s="11">
        <v>80.721400000000003</v>
      </c>
      <c r="CG130" s="9">
        <v>2872366.08</v>
      </c>
      <c r="CH130" s="10">
        <v>82.1477</v>
      </c>
      <c r="CI130" s="10">
        <v>80.214100000000002</v>
      </c>
      <c r="CJ130" s="10">
        <v>80.215900000000005</v>
      </c>
      <c r="CK130" s="11">
        <v>80.768600000000006</v>
      </c>
      <c r="CL130" s="9">
        <v>2852745.96</v>
      </c>
      <c r="CM130" s="10">
        <v>82.150700000000001</v>
      </c>
      <c r="CN130" s="10">
        <v>80.238500000000002</v>
      </c>
      <c r="CO130" s="10">
        <v>80.237700000000004</v>
      </c>
      <c r="CP130" s="11">
        <v>80.786699999999996</v>
      </c>
      <c r="CQ130" s="9">
        <v>2857228.88</v>
      </c>
      <c r="CR130" s="10">
        <v>82.2029</v>
      </c>
      <c r="CS130" s="10">
        <v>80.245199999999997</v>
      </c>
      <c r="CT130" s="10">
        <v>80.243200000000002</v>
      </c>
      <c r="CU130" s="11">
        <v>80.803899999999999</v>
      </c>
      <c r="CV130" s="9">
        <v>2902780.56</v>
      </c>
      <c r="CW130" s="10">
        <v>82.454099999999997</v>
      </c>
      <c r="CX130" s="10">
        <v>80.245500000000007</v>
      </c>
      <c r="CY130" s="10">
        <v>80.244600000000005</v>
      </c>
      <c r="CZ130" s="11">
        <v>80.864199999999997</v>
      </c>
      <c r="DA130" s="34">
        <v>0</v>
      </c>
      <c r="DB130" s="35">
        <v>0</v>
      </c>
      <c r="DC130" s="35">
        <v>0</v>
      </c>
      <c r="DD130" s="35">
        <v>0</v>
      </c>
      <c r="DE130" s="36">
        <v>0</v>
      </c>
      <c r="DF130" s="34">
        <v>0</v>
      </c>
      <c r="DG130" s="35">
        <v>0</v>
      </c>
      <c r="DH130" s="35">
        <v>0</v>
      </c>
      <c r="DI130" s="35">
        <v>0</v>
      </c>
      <c r="DJ130" s="36">
        <v>0</v>
      </c>
      <c r="DK130" s="34">
        <v>0</v>
      </c>
      <c r="DL130" s="35">
        <v>0</v>
      </c>
      <c r="DM130" s="35">
        <v>0</v>
      </c>
      <c r="DN130" s="35">
        <v>0</v>
      </c>
      <c r="DO130" s="36">
        <v>0</v>
      </c>
      <c r="DP130" s="34">
        <v>0</v>
      </c>
      <c r="DQ130" s="35">
        <v>0</v>
      </c>
      <c r="DR130" s="35">
        <v>0</v>
      </c>
      <c r="DS130" s="35">
        <v>0</v>
      </c>
      <c r="DT130" s="36">
        <v>0</v>
      </c>
      <c r="DU130" s="9">
        <v>3494338.24</v>
      </c>
      <c r="DV130" s="10">
        <v>81.257300000000001</v>
      </c>
      <c r="DW130" s="10">
        <v>79.863200000000006</v>
      </c>
      <c r="DX130" s="10">
        <v>79.8626</v>
      </c>
      <c r="DY130" s="11">
        <v>80.279799999999994</v>
      </c>
      <c r="DZ130" s="9">
        <v>3195157.96</v>
      </c>
      <c r="EA130" s="10">
        <v>81.597999999999999</v>
      </c>
      <c r="EB130" s="10">
        <v>79.952200000000005</v>
      </c>
      <c r="EC130" s="10">
        <v>79.953000000000003</v>
      </c>
      <c r="ED130" s="11">
        <v>80.434600000000003</v>
      </c>
      <c r="EE130" s="9">
        <v>3012611.68</v>
      </c>
      <c r="EF130" s="10">
        <v>81.946899999999999</v>
      </c>
      <c r="EG130" s="10">
        <v>80.073800000000006</v>
      </c>
      <c r="EH130" s="10">
        <v>80.072699999999998</v>
      </c>
      <c r="EI130" s="11">
        <v>80.612300000000005</v>
      </c>
      <c r="EJ130" s="9">
        <v>2921095.92</v>
      </c>
      <c r="EK130" s="10">
        <v>82.136499999999998</v>
      </c>
      <c r="EL130" s="10">
        <v>80.165400000000005</v>
      </c>
      <c r="EM130" s="10">
        <v>80.167400000000001</v>
      </c>
      <c r="EN130" s="11">
        <v>80.729100000000003</v>
      </c>
      <c r="EO130" s="9">
        <v>2868459.36</v>
      </c>
      <c r="EP130" s="10">
        <v>82.142300000000006</v>
      </c>
      <c r="EQ130" s="10">
        <v>80.218900000000005</v>
      </c>
      <c r="ER130" s="10">
        <v>80.216099999999997</v>
      </c>
      <c r="ES130" s="11">
        <v>80.769199999999998</v>
      </c>
      <c r="ET130" s="9">
        <v>2848171.52</v>
      </c>
      <c r="EU130" s="10">
        <v>82.114800000000002</v>
      </c>
      <c r="EV130" s="10">
        <v>80.236900000000006</v>
      </c>
      <c r="EW130" s="10">
        <v>80.236900000000006</v>
      </c>
      <c r="EX130" s="11">
        <v>80.777000000000001</v>
      </c>
      <c r="EY130" s="9">
        <v>2853496.68</v>
      </c>
      <c r="EZ130" s="10">
        <v>82.203800000000001</v>
      </c>
      <c r="FA130" s="10">
        <v>80.237399999999994</v>
      </c>
      <c r="FB130" s="10">
        <v>80.237099999999998</v>
      </c>
      <c r="FC130" s="11">
        <v>80.798699999999997</v>
      </c>
      <c r="FD130" s="9">
        <v>2898687.68</v>
      </c>
      <c r="FE130" s="10">
        <v>82.4649</v>
      </c>
      <c r="FF130" s="10">
        <v>80.244299999999996</v>
      </c>
      <c r="FG130" s="10">
        <v>80.243799999999993</v>
      </c>
      <c r="FH130" s="11">
        <v>80.866</v>
      </c>
      <c r="FI130" s="34">
        <v>0</v>
      </c>
      <c r="FJ130" s="35">
        <v>0</v>
      </c>
      <c r="FK130" s="35">
        <v>0</v>
      </c>
      <c r="FL130" s="35">
        <v>0</v>
      </c>
      <c r="FM130" s="36">
        <v>0</v>
      </c>
      <c r="FN130" s="34">
        <v>0</v>
      </c>
      <c r="FO130" s="35">
        <v>0</v>
      </c>
      <c r="FP130" s="35">
        <v>0</v>
      </c>
      <c r="FQ130" s="35">
        <v>0</v>
      </c>
      <c r="FR130" s="36">
        <v>0</v>
      </c>
      <c r="FS130" s="34">
        <v>0</v>
      </c>
      <c r="FT130" s="35">
        <v>0</v>
      </c>
      <c r="FU130" s="35">
        <v>0</v>
      </c>
      <c r="FV130" s="35">
        <v>0</v>
      </c>
      <c r="FW130" s="36">
        <v>0</v>
      </c>
      <c r="FX130" s="34">
        <v>0</v>
      </c>
      <c r="FY130" s="35">
        <v>0</v>
      </c>
      <c r="FZ130" s="35">
        <v>0</v>
      </c>
      <c r="GA130" s="35">
        <v>0</v>
      </c>
      <c r="GB130" s="36">
        <v>0</v>
      </c>
    </row>
    <row r="131" spans="2:184" ht="15" customHeight="1">
      <c r="B131" s="122"/>
      <c r="C131" s="87"/>
      <c r="D131" s="8">
        <f t="shared" si="10"/>
        <v>-16</v>
      </c>
      <c r="E131" s="9">
        <v>3248184.68</v>
      </c>
      <c r="F131" s="10">
        <v>78.596599999999995</v>
      </c>
      <c r="G131" s="10">
        <v>77.616100000000003</v>
      </c>
      <c r="H131" s="10">
        <v>77.621700000000004</v>
      </c>
      <c r="I131" s="11">
        <v>77.920900000000003</v>
      </c>
      <c r="J131" s="9">
        <v>2990811.72</v>
      </c>
      <c r="K131" s="10">
        <v>78.893500000000003</v>
      </c>
      <c r="L131" s="10">
        <v>77.712299999999999</v>
      </c>
      <c r="M131" s="10">
        <v>77.713899999999995</v>
      </c>
      <c r="N131" s="11">
        <v>78.071700000000007</v>
      </c>
      <c r="O131" s="9">
        <v>2848932.24</v>
      </c>
      <c r="P131" s="10">
        <v>79.092299999999994</v>
      </c>
      <c r="Q131" s="10">
        <v>77.824600000000004</v>
      </c>
      <c r="R131" s="10">
        <v>77.824200000000005</v>
      </c>
      <c r="S131" s="11">
        <v>78.207099999999997</v>
      </c>
      <c r="T131" s="9">
        <v>2777727.68</v>
      </c>
      <c r="U131" s="10">
        <v>79.233999999999995</v>
      </c>
      <c r="V131" s="10">
        <v>77.885099999999994</v>
      </c>
      <c r="W131" s="10">
        <v>77.8904</v>
      </c>
      <c r="X131" s="11">
        <v>78.291700000000006</v>
      </c>
      <c r="Y131" s="9">
        <v>2737979.52</v>
      </c>
      <c r="Z131" s="10">
        <v>79.243799999999993</v>
      </c>
      <c r="AA131" s="10">
        <v>77.904399999999995</v>
      </c>
      <c r="AB131" s="10">
        <v>77.908500000000004</v>
      </c>
      <c r="AC131" s="11">
        <v>78.307699999999997</v>
      </c>
      <c r="AD131" s="9">
        <v>2728682</v>
      </c>
      <c r="AE131" s="10">
        <v>79.255499999999998</v>
      </c>
      <c r="AF131" s="10">
        <v>77.9178</v>
      </c>
      <c r="AG131" s="10">
        <v>77.920900000000003</v>
      </c>
      <c r="AH131" s="11">
        <v>78.319999999999993</v>
      </c>
      <c r="AI131" s="9">
        <v>2741087.8</v>
      </c>
      <c r="AJ131" s="10">
        <v>79.294300000000007</v>
      </c>
      <c r="AK131" s="10">
        <v>77.937299999999993</v>
      </c>
      <c r="AL131" s="10">
        <v>77.942300000000003</v>
      </c>
      <c r="AM131" s="11">
        <v>78.345799999999997</v>
      </c>
      <c r="AN131" s="9">
        <v>2817736.52</v>
      </c>
      <c r="AO131" s="10">
        <v>79.566100000000006</v>
      </c>
      <c r="AP131" s="10">
        <v>77.994799999999998</v>
      </c>
      <c r="AQ131" s="10">
        <v>78.001000000000005</v>
      </c>
      <c r="AR131" s="11">
        <v>78.460400000000007</v>
      </c>
      <c r="AS131" s="34">
        <v>0</v>
      </c>
      <c r="AT131" s="35">
        <v>0</v>
      </c>
      <c r="AU131" s="35">
        <v>0</v>
      </c>
      <c r="AV131" s="35">
        <v>0</v>
      </c>
      <c r="AW131" s="36">
        <v>0</v>
      </c>
      <c r="AX131" s="34">
        <v>0</v>
      </c>
      <c r="AY131" s="35">
        <v>0</v>
      </c>
      <c r="AZ131" s="35">
        <v>0</v>
      </c>
      <c r="BA131" s="35">
        <v>0</v>
      </c>
      <c r="BB131" s="36">
        <v>0</v>
      </c>
      <c r="BC131" s="34">
        <v>0</v>
      </c>
      <c r="BD131" s="35">
        <v>0</v>
      </c>
      <c r="BE131" s="35">
        <v>0</v>
      </c>
      <c r="BF131" s="35">
        <v>0</v>
      </c>
      <c r="BG131" s="36">
        <v>0</v>
      </c>
      <c r="BH131" s="34">
        <v>0</v>
      </c>
      <c r="BI131" s="35">
        <v>0</v>
      </c>
      <c r="BJ131" s="35">
        <v>0</v>
      </c>
      <c r="BK131" s="35">
        <v>0</v>
      </c>
      <c r="BL131" s="36">
        <v>0</v>
      </c>
      <c r="BM131" s="9">
        <v>3258508.24</v>
      </c>
      <c r="BN131" s="10">
        <v>78.598699999999994</v>
      </c>
      <c r="BO131" s="10">
        <v>77.614000000000004</v>
      </c>
      <c r="BP131" s="10">
        <v>77.621099999999998</v>
      </c>
      <c r="BQ131" s="11">
        <v>77.920500000000004</v>
      </c>
      <c r="BR131" s="9">
        <v>3002077.6</v>
      </c>
      <c r="BS131" s="10">
        <v>78.915099999999995</v>
      </c>
      <c r="BT131" s="10">
        <v>77.713800000000006</v>
      </c>
      <c r="BU131" s="10">
        <v>77.718900000000005</v>
      </c>
      <c r="BV131" s="11">
        <v>78.080200000000005</v>
      </c>
      <c r="BW131" s="9">
        <v>2860011.96</v>
      </c>
      <c r="BX131" s="10">
        <v>79.113399999999999</v>
      </c>
      <c r="BY131" s="10">
        <v>77.828800000000001</v>
      </c>
      <c r="BZ131" s="10">
        <v>77.827100000000002</v>
      </c>
      <c r="CA131" s="11">
        <v>78.215500000000006</v>
      </c>
      <c r="CB131" s="9">
        <v>2785841.4</v>
      </c>
      <c r="CC131" s="10">
        <v>79.198800000000006</v>
      </c>
      <c r="CD131" s="10">
        <v>77.883700000000005</v>
      </c>
      <c r="CE131" s="10">
        <v>77.889300000000006</v>
      </c>
      <c r="CF131" s="11">
        <v>78.281199999999998</v>
      </c>
      <c r="CG131" s="9">
        <v>2747500.24</v>
      </c>
      <c r="CH131" s="10">
        <v>79.253699999999995</v>
      </c>
      <c r="CI131" s="10">
        <v>77.912599999999998</v>
      </c>
      <c r="CJ131" s="10">
        <v>77.918000000000006</v>
      </c>
      <c r="CK131" s="11">
        <v>78.316999999999993</v>
      </c>
      <c r="CL131" s="9">
        <v>2738764.96</v>
      </c>
      <c r="CM131" s="10">
        <v>79.293000000000006</v>
      </c>
      <c r="CN131" s="10">
        <v>77.927199999999999</v>
      </c>
      <c r="CO131" s="10">
        <v>77.933499999999995</v>
      </c>
      <c r="CP131" s="11">
        <v>78.3386</v>
      </c>
      <c r="CQ131" s="9">
        <v>2752190.64</v>
      </c>
      <c r="CR131" s="10">
        <v>79.350800000000007</v>
      </c>
      <c r="CS131" s="10">
        <v>77.939800000000005</v>
      </c>
      <c r="CT131" s="10">
        <v>77.945800000000006</v>
      </c>
      <c r="CU131" s="11">
        <v>78.363299999999995</v>
      </c>
      <c r="CV131" s="9">
        <v>2827349.4</v>
      </c>
      <c r="CW131" s="10">
        <v>79.557299999999998</v>
      </c>
      <c r="CX131" s="10">
        <v>77.984399999999994</v>
      </c>
      <c r="CY131" s="10">
        <v>77.992000000000004</v>
      </c>
      <c r="CZ131" s="11">
        <v>78.450900000000004</v>
      </c>
      <c r="DA131" s="34">
        <v>0</v>
      </c>
      <c r="DB131" s="35">
        <v>0</v>
      </c>
      <c r="DC131" s="35">
        <v>0</v>
      </c>
      <c r="DD131" s="35">
        <v>0</v>
      </c>
      <c r="DE131" s="36">
        <v>0</v>
      </c>
      <c r="DF131" s="34">
        <v>0</v>
      </c>
      <c r="DG131" s="35">
        <v>0</v>
      </c>
      <c r="DH131" s="35">
        <v>0</v>
      </c>
      <c r="DI131" s="35">
        <v>0</v>
      </c>
      <c r="DJ131" s="36">
        <v>0</v>
      </c>
      <c r="DK131" s="34">
        <v>0</v>
      </c>
      <c r="DL131" s="35">
        <v>0</v>
      </c>
      <c r="DM131" s="35">
        <v>0</v>
      </c>
      <c r="DN131" s="35">
        <v>0</v>
      </c>
      <c r="DO131" s="36">
        <v>0</v>
      </c>
      <c r="DP131" s="34">
        <v>0</v>
      </c>
      <c r="DQ131" s="35">
        <v>0</v>
      </c>
      <c r="DR131" s="35">
        <v>0</v>
      </c>
      <c r="DS131" s="35">
        <v>0</v>
      </c>
      <c r="DT131" s="36">
        <v>0</v>
      </c>
      <c r="DU131" s="9">
        <v>3253696.08</v>
      </c>
      <c r="DV131" s="10">
        <v>78.602500000000006</v>
      </c>
      <c r="DW131" s="10">
        <v>77.614500000000007</v>
      </c>
      <c r="DX131" s="10">
        <v>77.621700000000004</v>
      </c>
      <c r="DY131" s="11">
        <v>77.921999999999997</v>
      </c>
      <c r="DZ131" s="9">
        <v>2996089.72</v>
      </c>
      <c r="EA131" s="10">
        <v>78.891599999999997</v>
      </c>
      <c r="EB131" s="10">
        <v>77.714799999999997</v>
      </c>
      <c r="EC131" s="10">
        <v>77.7179</v>
      </c>
      <c r="ED131" s="11">
        <v>78.073700000000002</v>
      </c>
      <c r="EE131" s="9">
        <v>2854698.44</v>
      </c>
      <c r="EF131" s="10">
        <v>79.099500000000006</v>
      </c>
      <c r="EG131" s="10">
        <v>77.825000000000003</v>
      </c>
      <c r="EH131" s="10">
        <v>77.826999999999998</v>
      </c>
      <c r="EI131" s="11">
        <v>78.210300000000004</v>
      </c>
      <c r="EJ131" s="9">
        <v>2782503.96</v>
      </c>
      <c r="EK131" s="10">
        <v>79.2136</v>
      </c>
      <c r="EL131" s="10">
        <v>77.886099999999999</v>
      </c>
      <c r="EM131" s="10">
        <v>77.891199999999998</v>
      </c>
      <c r="EN131" s="11">
        <v>78.286799999999999</v>
      </c>
      <c r="EO131" s="9">
        <v>2743803.68</v>
      </c>
      <c r="EP131" s="10">
        <v>79.258399999999995</v>
      </c>
      <c r="EQ131" s="10">
        <v>77.909099999999995</v>
      </c>
      <c r="ER131" s="10">
        <v>77.915499999999994</v>
      </c>
      <c r="ES131" s="11">
        <v>78.316100000000006</v>
      </c>
      <c r="ET131" s="9">
        <v>2735145.44</v>
      </c>
      <c r="EU131" s="10">
        <v>79.296899999999994</v>
      </c>
      <c r="EV131" s="10">
        <v>77.924599999999998</v>
      </c>
      <c r="EW131" s="10">
        <v>77.929699999999997</v>
      </c>
      <c r="EX131" s="11">
        <v>78.337199999999996</v>
      </c>
      <c r="EY131" s="9">
        <v>2747304.84</v>
      </c>
      <c r="EZ131" s="10">
        <v>79.322999999999993</v>
      </c>
      <c r="FA131" s="10">
        <v>77.940799999999996</v>
      </c>
      <c r="FB131" s="10">
        <v>77.947800000000001</v>
      </c>
      <c r="FC131" s="11">
        <v>78.356899999999996</v>
      </c>
      <c r="FD131" s="9">
        <v>2823048.6</v>
      </c>
      <c r="FE131" s="10">
        <v>79.555000000000007</v>
      </c>
      <c r="FF131" s="10">
        <v>77.989400000000003</v>
      </c>
      <c r="FG131" s="10">
        <v>77.994399999999999</v>
      </c>
      <c r="FH131" s="11">
        <v>78.453100000000006</v>
      </c>
      <c r="FI131" s="34">
        <v>0</v>
      </c>
      <c r="FJ131" s="35">
        <v>0</v>
      </c>
      <c r="FK131" s="35">
        <v>0</v>
      </c>
      <c r="FL131" s="35">
        <v>0</v>
      </c>
      <c r="FM131" s="36">
        <v>0</v>
      </c>
      <c r="FN131" s="34">
        <v>0</v>
      </c>
      <c r="FO131" s="35">
        <v>0</v>
      </c>
      <c r="FP131" s="35">
        <v>0</v>
      </c>
      <c r="FQ131" s="35">
        <v>0</v>
      </c>
      <c r="FR131" s="36">
        <v>0</v>
      </c>
      <c r="FS131" s="34">
        <v>0</v>
      </c>
      <c r="FT131" s="35">
        <v>0</v>
      </c>
      <c r="FU131" s="35">
        <v>0</v>
      </c>
      <c r="FV131" s="35">
        <v>0</v>
      </c>
      <c r="FW131" s="36">
        <v>0</v>
      </c>
      <c r="FX131" s="34">
        <v>0</v>
      </c>
      <c r="FY131" s="35">
        <v>0</v>
      </c>
      <c r="FZ131" s="35">
        <v>0</v>
      </c>
      <c r="GA131" s="35">
        <v>0</v>
      </c>
      <c r="GB131" s="36">
        <v>0</v>
      </c>
    </row>
    <row r="132" spans="2:184" ht="15" customHeight="1">
      <c r="B132" s="122"/>
      <c r="C132" s="87"/>
      <c r="D132" s="8">
        <f t="shared" si="10"/>
        <v>-14</v>
      </c>
      <c r="E132" s="9">
        <v>3034826.72</v>
      </c>
      <c r="F132" s="10">
        <v>76.611999999999995</v>
      </c>
      <c r="G132" s="10">
        <v>75.819599999999994</v>
      </c>
      <c r="H132" s="10">
        <v>75.820599999999999</v>
      </c>
      <c r="I132" s="11">
        <v>76.068299999999994</v>
      </c>
      <c r="J132" s="9">
        <v>2819752.04</v>
      </c>
      <c r="K132" s="10">
        <v>76.885900000000007</v>
      </c>
      <c r="L132" s="10">
        <v>75.912599999999998</v>
      </c>
      <c r="M132" s="10">
        <v>75.909300000000002</v>
      </c>
      <c r="N132" s="11">
        <v>76.211799999999997</v>
      </c>
      <c r="O132" s="9">
        <v>2709608.16</v>
      </c>
      <c r="P132" s="10">
        <v>77.057199999999995</v>
      </c>
      <c r="Q132" s="10">
        <v>76.012</v>
      </c>
      <c r="R132" s="10">
        <v>76.010300000000001</v>
      </c>
      <c r="S132" s="11">
        <v>76.332400000000007</v>
      </c>
      <c r="T132" s="9">
        <v>2648964.56</v>
      </c>
      <c r="U132" s="10">
        <v>77.098600000000005</v>
      </c>
      <c r="V132" s="10">
        <v>76.036900000000003</v>
      </c>
      <c r="W132" s="10">
        <v>76.036600000000007</v>
      </c>
      <c r="X132" s="11">
        <v>76.362300000000005</v>
      </c>
      <c r="Y132" s="9">
        <v>2618942.48</v>
      </c>
      <c r="Z132" s="10">
        <v>77.060900000000004</v>
      </c>
      <c r="AA132" s="10">
        <v>76.042699999999996</v>
      </c>
      <c r="AB132" s="10">
        <v>76.040499999999994</v>
      </c>
      <c r="AC132" s="11">
        <v>76.354299999999995</v>
      </c>
      <c r="AD132" s="9">
        <v>2615214.04</v>
      </c>
      <c r="AE132" s="10">
        <v>77.03</v>
      </c>
      <c r="AF132" s="10">
        <v>76.049700000000001</v>
      </c>
      <c r="AG132" s="10">
        <v>76.049700000000001</v>
      </c>
      <c r="AH132" s="11">
        <v>76.351600000000005</v>
      </c>
      <c r="AI132" s="9">
        <v>2645100.08</v>
      </c>
      <c r="AJ132" s="10">
        <v>77.2453</v>
      </c>
      <c r="AK132" s="10">
        <v>76.106899999999996</v>
      </c>
      <c r="AL132" s="10">
        <v>76.105599999999995</v>
      </c>
      <c r="AM132" s="11">
        <v>76.453500000000005</v>
      </c>
      <c r="AN132" s="9">
        <v>2759834.84</v>
      </c>
      <c r="AO132" s="10">
        <v>77.466499999999996</v>
      </c>
      <c r="AP132" s="10">
        <v>76.183400000000006</v>
      </c>
      <c r="AQ132" s="10">
        <v>76.189899999999994</v>
      </c>
      <c r="AR132" s="11">
        <v>76.572800000000001</v>
      </c>
      <c r="AS132" s="34">
        <v>0</v>
      </c>
      <c r="AT132" s="35">
        <v>0</v>
      </c>
      <c r="AU132" s="35">
        <v>0</v>
      </c>
      <c r="AV132" s="35">
        <v>0</v>
      </c>
      <c r="AW132" s="36">
        <v>0</v>
      </c>
      <c r="AX132" s="34">
        <v>0</v>
      </c>
      <c r="AY132" s="35">
        <v>0</v>
      </c>
      <c r="AZ132" s="35">
        <v>0</v>
      </c>
      <c r="BA132" s="35">
        <v>0</v>
      </c>
      <c r="BB132" s="36">
        <v>0</v>
      </c>
      <c r="BC132" s="34">
        <v>0</v>
      </c>
      <c r="BD132" s="35">
        <v>0</v>
      </c>
      <c r="BE132" s="35">
        <v>0</v>
      </c>
      <c r="BF132" s="35">
        <v>0</v>
      </c>
      <c r="BG132" s="36">
        <v>0</v>
      </c>
      <c r="BH132" s="34">
        <v>0</v>
      </c>
      <c r="BI132" s="35">
        <v>0</v>
      </c>
      <c r="BJ132" s="35">
        <v>0</v>
      </c>
      <c r="BK132" s="35">
        <v>0</v>
      </c>
      <c r="BL132" s="36">
        <v>0</v>
      </c>
      <c r="BM132" s="9">
        <v>3045122.12</v>
      </c>
      <c r="BN132" s="10">
        <v>76.613799999999998</v>
      </c>
      <c r="BO132" s="10">
        <v>75.820300000000003</v>
      </c>
      <c r="BP132" s="10">
        <v>75.820099999999996</v>
      </c>
      <c r="BQ132" s="11">
        <v>76.068899999999999</v>
      </c>
      <c r="BR132" s="9">
        <v>2830530.36</v>
      </c>
      <c r="BS132" s="10">
        <v>76.898899999999998</v>
      </c>
      <c r="BT132" s="10">
        <v>75.915700000000001</v>
      </c>
      <c r="BU132" s="10">
        <v>75.9161</v>
      </c>
      <c r="BV132" s="11">
        <v>76.219200000000001</v>
      </c>
      <c r="BW132" s="9">
        <v>2719093.76</v>
      </c>
      <c r="BX132" s="10">
        <v>77.042299999999997</v>
      </c>
      <c r="BY132" s="10">
        <v>76.012500000000003</v>
      </c>
      <c r="BZ132" s="10">
        <v>76.009</v>
      </c>
      <c r="CA132" s="11">
        <v>76.327799999999996</v>
      </c>
      <c r="CB132" s="9">
        <v>2658276.6800000002</v>
      </c>
      <c r="CC132" s="10">
        <v>77.101299999999995</v>
      </c>
      <c r="CD132" s="10">
        <v>76.039100000000005</v>
      </c>
      <c r="CE132" s="10">
        <v>76.038600000000002</v>
      </c>
      <c r="CF132" s="11">
        <v>76.3643</v>
      </c>
      <c r="CG132" s="9">
        <v>2627950.96</v>
      </c>
      <c r="CH132" s="10">
        <v>77.059399999999997</v>
      </c>
      <c r="CI132" s="10">
        <v>76.041899999999998</v>
      </c>
      <c r="CJ132" s="10">
        <v>76.038799999999995</v>
      </c>
      <c r="CK132" s="11">
        <v>76.352699999999999</v>
      </c>
      <c r="CL132" s="9">
        <v>2622290.2000000002</v>
      </c>
      <c r="CM132" s="10">
        <v>76.967299999999994</v>
      </c>
      <c r="CN132" s="10">
        <v>76.03</v>
      </c>
      <c r="CO132" s="10">
        <v>76.028400000000005</v>
      </c>
      <c r="CP132" s="11">
        <v>76.3185</v>
      </c>
      <c r="CQ132" s="9">
        <v>2655143.88</v>
      </c>
      <c r="CR132" s="10">
        <v>77.2577</v>
      </c>
      <c r="CS132" s="10">
        <v>76.106300000000005</v>
      </c>
      <c r="CT132" s="10">
        <v>76.105999999999995</v>
      </c>
      <c r="CU132" s="11">
        <v>76.456800000000001</v>
      </c>
      <c r="CV132" s="9">
        <v>2769798.4</v>
      </c>
      <c r="CW132" s="10">
        <v>77.459699999999998</v>
      </c>
      <c r="CX132" s="10">
        <v>76.181899999999999</v>
      </c>
      <c r="CY132" s="10">
        <v>76.187899999999999</v>
      </c>
      <c r="CZ132" s="11">
        <v>76.569699999999997</v>
      </c>
      <c r="DA132" s="34">
        <v>0</v>
      </c>
      <c r="DB132" s="35">
        <v>0</v>
      </c>
      <c r="DC132" s="35">
        <v>0</v>
      </c>
      <c r="DD132" s="35">
        <v>0</v>
      </c>
      <c r="DE132" s="36">
        <v>0</v>
      </c>
      <c r="DF132" s="34">
        <v>0</v>
      </c>
      <c r="DG132" s="35">
        <v>0</v>
      </c>
      <c r="DH132" s="35">
        <v>0</v>
      </c>
      <c r="DI132" s="35">
        <v>0</v>
      </c>
      <c r="DJ132" s="36">
        <v>0</v>
      </c>
      <c r="DK132" s="34">
        <v>0</v>
      </c>
      <c r="DL132" s="35">
        <v>0</v>
      </c>
      <c r="DM132" s="35">
        <v>0</v>
      </c>
      <c r="DN132" s="35">
        <v>0</v>
      </c>
      <c r="DO132" s="36">
        <v>0</v>
      </c>
      <c r="DP132" s="34">
        <v>0</v>
      </c>
      <c r="DQ132" s="35">
        <v>0</v>
      </c>
      <c r="DR132" s="35">
        <v>0</v>
      </c>
      <c r="DS132" s="35">
        <v>0</v>
      </c>
      <c r="DT132" s="36">
        <v>0</v>
      </c>
      <c r="DU132" s="9">
        <v>3040676</v>
      </c>
      <c r="DV132" s="10">
        <v>76.608699999999999</v>
      </c>
      <c r="DW132" s="10">
        <v>75.816999999999993</v>
      </c>
      <c r="DX132" s="10">
        <v>75.817499999999995</v>
      </c>
      <c r="DY132" s="11">
        <v>76.065200000000004</v>
      </c>
      <c r="DZ132" s="9">
        <v>2823850.56</v>
      </c>
      <c r="EA132" s="10">
        <v>76.861999999999995</v>
      </c>
      <c r="EB132" s="10">
        <v>75.907499999999999</v>
      </c>
      <c r="EC132" s="10">
        <v>75.907600000000002</v>
      </c>
      <c r="ED132" s="11">
        <v>76.202500000000001</v>
      </c>
      <c r="EE132" s="9">
        <v>2714933.36</v>
      </c>
      <c r="EF132" s="10">
        <v>77.0518</v>
      </c>
      <c r="EG132" s="10">
        <v>76.010599999999997</v>
      </c>
      <c r="EH132" s="10">
        <v>76.009399999999999</v>
      </c>
      <c r="EI132" s="11">
        <v>76.33</v>
      </c>
      <c r="EJ132" s="9">
        <v>2653178.8799999999</v>
      </c>
      <c r="EK132" s="10">
        <v>77.060199999999995</v>
      </c>
      <c r="EL132" s="10">
        <v>76.029300000000006</v>
      </c>
      <c r="EM132" s="10">
        <v>76.0261</v>
      </c>
      <c r="EN132" s="11">
        <v>76.344499999999996</v>
      </c>
      <c r="EO132" s="9">
        <v>2625392.6</v>
      </c>
      <c r="EP132" s="10">
        <v>77.095500000000001</v>
      </c>
      <c r="EQ132" s="10">
        <v>76.050200000000004</v>
      </c>
      <c r="ER132" s="10">
        <v>76.052099999999996</v>
      </c>
      <c r="ES132" s="11">
        <v>76.371499999999997</v>
      </c>
      <c r="ET132" s="9">
        <v>2620676.56</v>
      </c>
      <c r="EU132" s="10">
        <v>77.028999999999996</v>
      </c>
      <c r="EV132" s="10">
        <v>76.041399999999996</v>
      </c>
      <c r="EW132" s="10">
        <v>76.042000000000002</v>
      </c>
      <c r="EX132" s="11">
        <v>76.345299999999995</v>
      </c>
      <c r="EY132" s="9">
        <v>2650869.4</v>
      </c>
      <c r="EZ132" s="10">
        <v>77.258799999999994</v>
      </c>
      <c r="FA132" s="10">
        <v>76.108699999999999</v>
      </c>
      <c r="FB132" s="10">
        <v>76.110600000000005</v>
      </c>
      <c r="FC132" s="11">
        <v>76.459800000000001</v>
      </c>
      <c r="FD132" s="9">
        <v>2765467.44</v>
      </c>
      <c r="FE132" s="10">
        <v>77.464100000000002</v>
      </c>
      <c r="FF132" s="10">
        <v>76.182599999999994</v>
      </c>
      <c r="FG132" s="10">
        <v>76.186999999999998</v>
      </c>
      <c r="FH132" s="11">
        <v>76.570800000000006</v>
      </c>
      <c r="FI132" s="34">
        <v>0</v>
      </c>
      <c r="FJ132" s="35">
        <v>0</v>
      </c>
      <c r="FK132" s="35">
        <v>0</v>
      </c>
      <c r="FL132" s="35">
        <v>0</v>
      </c>
      <c r="FM132" s="36">
        <v>0</v>
      </c>
      <c r="FN132" s="34">
        <v>0</v>
      </c>
      <c r="FO132" s="35">
        <v>0</v>
      </c>
      <c r="FP132" s="35">
        <v>0</v>
      </c>
      <c r="FQ132" s="35">
        <v>0</v>
      </c>
      <c r="FR132" s="36">
        <v>0</v>
      </c>
      <c r="FS132" s="34">
        <v>0</v>
      </c>
      <c r="FT132" s="35">
        <v>0</v>
      </c>
      <c r="FU132" s="35">
        <v>0</v>
      </c>
      <c r="FV132" s="35">
        <v>0</v>
      </c>
      <c r="FW132" s="36">
        <v>0</v>
      </c>
      <c r="FX132" s="34">
        <v>0</v>
      </c>
      <c r="FY132" s="35">
        <v>0</v>
      </c>
      <c r="FZ132" s="35">
        <v>0</v>
      </c>
      <c r="GA132" s="35">
        <v>0</v>
      </c>
      <c r="GB132" s="36">
        <v>0</v>
      </c>
    </row>
    <row r="133" spans="2:184" ht="15" customHeight="1">
      <c r="B133" s="122"/>
      <c r="C133" s="87"/>
      <c r="D133" s="8">
        <f t="shared" si="10"/>
        <v>-12</v>
      </c>
      <c r="E133" s="9">
        <v>2845760.44</v>
      </c>
      <c r="F133" s="10">
        <v>74.868499999999997</v>
      </c>
      <c r="G133" s="10">
        <v>74.129199999999997</v>
      </c>
      <c r="H133" s="10">
        <v>74.130700000000004</v>
      </c>
      <c r="I133" s="11">
        <v>74.362200000000001</v>
      </c>
      <c r="J133" s="9">
        <v>2670687.2000000002</v>
      </c>
      <c r="K133" s="10">
        <v>75.161500000000004</v>
      </c>
      <c r="L133" s="10">
        <v>74.256900000000002</v>
      </c>
      <c r="M133" s="10">
        <v>74.255799999999994</v>
      </c>
      <c r="N133" s="11">
        <v>74.537400000000005</v>
      </c>
      <c r="O133" s="9">
        <v>2580156.48</v>
      </c>
      <c r="P133" s="10">
        <v>75.218800000000002</v>
      </c>
      <c r="Q133" s="10">
        <v>74.321799999999996</v>
      </c>
      <c r="R133" s="10">
        <v>74.318600000000004</v>
      </c>
      <c r="S133" s="11">
        <v>74.599100000000007</v>
      </c>
      <c r="T133" s="9">
        <v>2531441.6800000002</v>
      </c>
      <c r="U133" s="10">
        <v>75.286799999999999</v>
      </c>
      <c r="V133" s="10">
        <v>74.341499999999996</v>
      </c>
      <c r="W133" s="10">
        <v>74.342100000000002</v>
      </c>
      <c r="X133" s="11">
        <v>74.633600000000001</v>
      </c>
      <c r="Y133" s="9">
        <v>2512396.44</v>
      </c>
      <c r="Z133" s="10">
        <v>75.281199999999998</v>
      </c>
      <c r="AA133" s="10">
        <v>74.346000000000004</v>
      </c>
      <c r="AB133" s="10">
        <v>74.344700000000003</v>
      </c>
      <c r="AC133" s="11">
        <v>74.634799999999998</v>
      </c>
      <c r="AD133" s="9">
        <v>2516254.44</v>
      </c>
      <c r="AE133" s="10">
        <v>75.299499999999995</v>
      </c>
      <c r="AF133" s="10">
        <v>74.374899999999997</v>
      </c>
      <c r="AG133" s="10">
        <v>74.376000000000005</v>
      </c>
      <c r="AH133" s="11">
        <v>74.6614</v>
      </c>
      <c r="AI133" s="9">
        <v>2563132.4</v>
      </c>
      <c r="AJ133" s="10">
        <v>75.478499999999997</v>
      </c>
      <c r="AK133" s="10">
        <v>74.430400000000006</v>
      </c>
      <c r="AL133" s="10">
        <v>74.430300000000003</v>
      </c>
      <c r="AM133" s="11">
        <v>74.752200000000002</v>
      </c>
      <c r="AN133" s="9">
        <v>2718060.76</v>
      </c>
      <c r="AO133" s="10">
        <v>75.562700000000007</v>
      </c>
      <c r="AP133" s="10">
        <v>74.541600000000003</v>
      </c>
      <c r="AQ133" s="10">
        <v>74.546800000000005</v>
      </c>
      <c r="AR133" s="11">
        <v>74.857900000000001</v>
      </c>
      <c r="AS133" s="34">
        <v>0</v>
      </c>
      <c r="AT133" s="35">
        <v>0</v>
      </c>
      <c r="AU133" s="35">
        <v>0</v>
      </c>
      <c r="AV133" s="35">
        <v>0</v>
      </c>
      <c r="AW133" s="36">
        <v>0</v>
      </c>
      <c r="AX133" s="34">
        <v>0</v>
      </c>
      <c r="AY133" s="35">
        <v>0</v>
      </c>
      <c r="AZ133" s="35">
        <v>0</v>
      </c>
      <c r="BA133" s="35">
        <v>0</v>
      </c>
      <c r="BB133" s="36">
        <v>0</v>
      </c>
      <c r="BC133" s="34">
        <v>0</v>
      </c>
      <c r="BD133" s="35">
        <v>0</v>
      </c>
      <c r="BE133" s="35">
        <v>0</v>
      </c>
      <c r="BF133" s="35">
        <v>0</v>
      </c>
      <c r="BG133" s="36">
        <v>0</v>
      </c>
      <c r="BH133" s="34">
        <v>0</v>
      </c>
      <c r="BI133" s="35">
        <v>0</v>
      </c>
      <c r="BJ133" s="35">
        <v>0</v>
      </c>
      <c r="BK133" s="35">
        <v>0</v>
      </c>
      <c r="BL133" s="36">
        <v>0</v>
      </c>
      <c r="BM133" s="9">
        <v>2855052.44</v>
      </c>
      <c r="BN133" s="10">
        <v>74.858500000000006</v>
      </c>
      <c r="BO133" s="10">
        <v>74.128699999999995</v>
      </c>
      <c r="BP133" s="10">
        <v>74.130200000000002</v>
      </c>
      <c r="BQ133" s="11">
        <v>74.359099999999998</v>
      </c>
      <c r="BR133" s="9">
        <v>2679199.6800000002</v>
      </c>
      <c r="BS133" s="10">
        <v>75.116299999999995</v>
      </c>
      <c r="BT133" s="10">
        <v>74.247399999999999</v>
      </c>
      <c r="BU133" s="10">
        <v>74.245199999999997</v>
      </c>
      <c r="BV133" s="11">
        <v>74.516999999999996</v>
      </c>
      <c r="BW133" s="9">
        <v>2589308.88</v>
      </c>
      <c r="BX133" s="10">
        <v>75.2089</v>
      </c>
      <c r="BY133" s="10">
        <v>74.3215</v>
      </c>
      <c r="BZ133" s="10">
        <v>74.319999999999993</v>
      </c>
      <c r="CA133" s="11">
        <v>74.596699999999998</v>
      </c>
      <c r="CB133" s="9">
        <v>2541166.84</v>
      </c>
      <c r="CC133" s="10">
        <v>75.305800000000005</v>
      </c>
      <c r="CD133" s="10">
        <v>74.353499999999997</v>
      </c>
      <c r="CE133" s="10">
        <v>74.354200000000006</v>
      </c>
      <c r="CF133" s="11">
        <v>74.648200000000003</v>
      </c>
      <c r="CG133" s="9">
        <v>2518641.92</v>
      </c>
      <c r="CH133" s="10">
        <v>75.195700000000002</v>
      </c>
      <c r="CI133" s="10">
        <v>74.317599999999999</v>
      </c>
      <c r="CJ133" s="10">
        <v>74.317599999999999</v>
      </c>
      <c r="CK133" s="11">
        <v>74.588899999999995</v>
      </c>
      <c r="CL133" s="9">
        <v>2523676.48</v>
      </c>
      <c r="CM133" s="10">
        <v>75.235500000000002</v>
      </c>
      <c r="CN133" s="10">
        <v>74.348500000000001</v>
      </c>
      <c r="CO133" s="10">
        <v>74.347200000000001</v>
      </c>
      <c r="CP133" s="11">
        <v>74.622100000000003</v>
      </c>
      <c r="CQ133" s="9">
        <v>2572720.88</v>
      </c>
      <c r="CR133" s="10">
        <v>75.480599999999995</v>
      </c>
      <c r="CS133" s="10">
        <v>74.431299999999993</v>
      </c>
      <c r="CT133" s="10">
        <v>74.431899999999999</v>
      </c>
      <c r="CU133" s="11">
        <v>74.753799999999998</v>
      </c>
      <c r="CV133" s="9">
        <v>2728532.8</v>
      </c>
      <c r="CW133" s="10">
        <v>75.568600000000004</v>
      </c>
      <c r="CX133" s="10">
        <v>74.543400000000005</v>
      </c>
      <c r="CY133" s="10">
        <v>74.543899999999994</v>
      </c>
      <c r="CZ133" s="11">
        <v>74.859200000000001</v>
      </c>
      <c r="DA133" s="34">
        <v>0</v>
      </c>
      <c r="DB133" s="35">
        <v>0</v>
      </c>
      <c r="DC133" s="35">
        <v>0</v>
      </c>
      <c r="DD133" s="35">
        <v>0</v>
      </c>
      <c r="DE133" s="36">
        <v>0</v>
      </c>
      <c r="DF133" s="34">
        <v>0</v>
      </c>
      <c r="DG133" s="35">
        <v>0</v>
      </c>
      <c r="DH133" s="35">
        <v>0</v>
      </c>
      <c r="DI133" s="35">
        <v>0</v>
      </c>
      <c r="DJ133" s="36">
        <v>0</v>
      </c>
      <c r="DK133" s="34">
        <v>0</v>
      </c>
      <c r="DL133" s="35">
        <v>0</v>
      </c>
      <c r="DM133" s="35">
        <v>0</v>
      </c>
      <c r="DN133" s="35">
        <v>0</v>
      </c>
      <c r="DO133" s="36">
        <v>0</v>
      </c>
      <c r="DP133" s="34">
        <v>0</v>
      </c>
      <c r="DQ133" s="35">
        <v>0</v>
      </c>
      <c r="DR133" s="35">
        <v>0</v>
      </c>
      <c r="DS133" s="35">
        <v>0</v>
      </c>
      <c r="DT133" s="36">
        <v>0</v>
      </c>
      <c r="DU133" s="9">
        <v>2850068.88</v>
      </c>
      <c r="DV133" s="10">
        <v>74.846100000000007</v>
      </c>
      <c r="DW133" s="10">
        <v>74.127899999999997</v>
      </c>
      <c r="DX133" s="10">
        <v>74.127700000000004</v>
      </c>
      <c r="DY133" s="11">
        <v>74.354200000000006</v>
      </c>
      <c r="DZ133" s="9">
        <v>2674618.2400000002</v>
      </c>
      <c r="EA133" s="10">
        <v>75.124899999999997</v>
      </c>
      <c r="EB133" s="10">
        <v>74.249700000000004</v>
      </c>
      <c r="EC133" s="10">
        <v>74.248800000000003</v>
      </c>
      <c r="ED133" s="11">
        <v>74.521699999999996</v>
      </c>
      <c r="EE133" s="9">
        <v>2586865.4</v>
      </c>
      <c r="EF133" s="10">
        <v>75.253600000000006</v>
      </c>
      <c r="EG133" s="10">
        <v>74.331400000000002</v>
      </c>
      <c r="EH133" s="10">
        <v>74.330699999999993</v>
      </c>
      <c r="EI133" s="11">
        <v>74.617099999999994</v>
      </c>
      <c r="EJ133" s="9">
        <v>2535518.84</v>
      </c>
      <c r="EK133" s="10">
        <v>75.245000000000005</v>
      </c>
      <c r="EL133" s="10">
        <v>74.329800000000006</v>
      </c>
      <c r="EM133" s="10">
        <v>74.328199999999995</v>
      </c>
      <c r="EN133" s="11">
        <v>74.612200000000001</v>
      </c>
      <c r="EO133" s="9">
        <v>2516243</v>
      </c>
      <c r="EP133" s="10">
        <v>75.237499999999997</v>
      </c>
      <c r="EQ133" s="10">
        <v>74.333500000000001</v>
      </c>
      <c r="ER133" s="10">
        <v>74.332999999999998</v>
      </c>
      <c r="ES133" s="11">
        <v>74.613399999999999</v>
      </c>
      <c r="ET133" s="9">
        <v>2521877.56</v>
      </c>
      <c r="EU133" s="10">
        <v>75.300799999999995</v>
      </c>
      <c r="EV133" s="10">
        <v>74.374300000000005</v>
      </c>
      <c r="EW133" s="10">
        <v>74.374399999999994</v>
      </c>
      <c r="EX133" s="11">
        <v>74.661199999999994</v>
      </c>
      <c r="EY133" s="9">
        <v>2569402.2000000002</v>
      </c>
      <c r="EZ133" s="10">
        <v>75.505300000000005</v>
      </c>
      <c r="FA133" s="10">
        <v>74.433000000000007</v>
      </c>
      <c r="FB133" s="10">
        <v>74.434600000000003</v>
      </c>
      <c r="FC133" s="11">
        <v>74.7624</v>
      </c>
      <c r="FD133" s="9">
        <v>2723496.88</v>
      </c>
      <c r="FE133" s="10">
        <v>75.556799999999996</v>
      </c>
      <c r="FF133" s="10">
        <v>74.539900000000003</v>
      </c>
      <c r="FG133" s="10">
        <v>74.5441</v>
      </c>
      <c r="FH133" s="11">
        <v>74.854600000000005</v>
      </c>
      <c r="FI133" s="34">
        <v>0</v>
      </c>
      <c r="FJ133" s="35">
        <v>0</v>
      </c>
      <c r="FK133" s="35">
        <v>0</v>
      </c>
      <c r="FL133" s="35">
        <v>0</v>
      </c>
      <c r="FM133" s="36">
        <v>0</v>
      </c>
      <c r="FN133" s="34">
        <v>0</v>
      </c>
      <c r="FO133" s="35">
        <v>0</v>
      </c>
      <c r="FP133" s="35">
        <v>0</v>
      </c>
      <c r="FQ133" s="35">
        <v>0</v>
      </c>
      <c r="FR133" s="36">
        <v>0</v>
      </c>
      <c r="FS133" s="34">
        <v>0</v>
      </c>
      <c r="FT133" s="35">
        <v>0</v>
      </c>
      <c r="FU133" s="35">
        <v>0</v>
      </c>
      <c r="FV133" s="35">
        <v>0</v>
      </c>
      <c r="FW133" s="36">
        <v>0</v>
      </c>
      <c r="FX133" s="34">
        <v>0</v>
      </c>
      <c r="FY133" s="35">
        <v>0</v>
      </c>
      <c r="FZ133" s="35">
        <v>0</v>
      </c>
      <c r="GA133" s="35">
        <v>0</v>
      </c>
      <c r="GB133" s="36">
        <v>0</v>
      </c>
    </row>
    <row r="134" spans="2:184" ht="15" customHeight="1">
      <c r="B134" s="122"/>
      <c r="C134" s="87"/>
      <c r="D134" s="8">
        <f t="shared" si="10"/>
        <v>-10</v>
      </c>
      <c r="E134" s="9">
        <v>2657432.7200000002</v>
      </c>
      <c r="F134" s="10">
        <v>73.023899999999998</v>
      </c>
      <c r="G134" s="10">
        <v>72.208200000000005</v>
      </c>
      <c r="H134" s="10">
        <v>72.2136</v>
      </c>
      <c r="I134" s="11">
        <v>72.465000000000003</v>
      </c>
      <c r="J134" s="9">
        <v>2520176</v>
      </c>
      <c r="K134" s="10">
        <v>73.223299999999995</v>
      </c>
      <c r="L134" s="10">
        <v>72.304599999999994</v>
      </c>
      <c r="M134" s="10">
        <v>72.305700000000002</v>
      </c>
      <c r="N134" s="11">
        <v>72.589500000000001</v>
      </c>
      <c r="O134" s="9">
        <v>2449197.2799999998</v>
      </c>
      <c r="P134" s="10">
        <v>73.329899999999995</v>
      </c>
      <c r="Q134" s="10">
        <v>72.363399999999999</v>
      </c>
      <c r="R134" s="10">
        <v>72.367099999999994</v>
      </c>
      <c r="S134" s="11">
        <v>72.662899999999993</v>
      </c>
      <c r="T134" s="9">
        <v>2409256.7599999998</v>
      </c>
      <c r="U134" s="10">
        <v>73.308800000000005</v>
      </c>
      <c r="V134" s="10">
        <v>72.358999999999995</v>
      </c>
      <c r="W134" s="10">
        <v>72.364199999999997</v>
      </c>
      <c r="X134" s="11">
        <v>72.6541</v>
      </c>
      <c r="Y134" s="9">
        <v>2395426.4</v>
      </c>
      <c r="Z134" s="10">
        <v>73.180599999999998</v>
      </c>
      <c r="AA134" s="10">
        <v>72.332499999999996</v>
      </c>
      <c r="AB134" s="10">
        <v>72.335800000000006</v>
      </c>
      <c r="AC134" s="11">
        <v>72.596299999999999</v>
      </c>
      <c r="AD134" s="9">
        <v>2414716.2799999998</v>
      </c>
      <c r="AE134" s="10">
        <v>73.400499999999994</v>
      </c>
      <c r="AF134" s="10">
        <v>72.416600000000003</v>
      </c>
      <c r="AG134" s="10">
        <v>72.424199999999999</v>
      </c>
      <c r="AH134" s="11">
        <v>72.7226</v>
      </c>
      <c r="AI134" s="9">
        <v>2491591.16</v>
      </c>
      <c r="AJ134" s="10">
        <v>73.5839</v>
      </c>
      <c r="AK134" s="10">
        <v>72.502499999999998</v>
      </c>
      <c r="AL134" s="10">
        <v>72.512699999999995</v>
      </c>
      <c r="AM134" s="11">
        <v>72.837500000000006</v>
      </c>
      <c r="AN134" s="9">
        <v>2692290.28</v>
      </c>
      <c r="AO134" s="10">
        <v>73.651799999999994</v>
      </c>
      <c r="AP134" s="10">
        <v>72.655299999999997</v>
      </c>
      <c r="AQ134" s="10">
        <v>72.662499999999994</v>
      </c>
      <c r="AR134" s="11">
        <v>72.965299999999999</v>
      </c>
      <c r="AS134" s="34">
        <v>0</v>
      </c>
      <c r="AT134" s="35">
        <v>0</v>
      </c>
      <c r="AU134" s="35">
        <v>0</v>
      </c>
      <c r="AV134" s="35">
        <v>0</v>
      </c>
      <c r="AW134" s="36">
        <v>0</v>
      </c>
      <c r="AX134" s="34">
        <v>0</v>
      </c>
      <c r="AY134" s="35">
        <v>0</v>
      </c>
      <c r="AZ134" s="35">
        <v>0</v>
      </c>
      <c r="BA134" s="35">
        <v>0</v>
      </c>
      <c r="BB134" s="36">
        <v>0</v>
      </c>
      <c r="BC134" s="34">
        <v>0</v>
      </c>
      <c r="BD134" s="35">
        <v>0</v>
      </c>
      <c r="BE134" s="35">
        <v>0</v>
      </c>
      <c r="BF134" s="35">
        <v>0</v>
      </c>
      <c r="BG134" s="36">
        <v>0</v>
      </c>
      <c r="BH134" s="34">
        <v>0</v>
      </c>
      <c r="BI134" s="35">
        <v>0</v>
      </c>
      <c r="BJ134" s="35">
        <v>0</v>
      </c>
      <c r="BK134" s="35">
        <v>0</v>
      </c>
      <c r="BL134" s="36">
        <v>0</v>
      </c>
      <c r="BM134" s="9">
        <v>2668406.7999999998</v>
      </c>
      <c r="BN134" s="10">
        <v>73.029499999999999</v>
      </c>
      <c r="BO134" s="10">
        <v>72.207400000000007</v>
      </c>
      <c r="BP134" s="10">
        <v>72.213300000000004</v>
      </c>
      <c r="BQ134" s="11">
        <v>72.466399999999993</v>
      </c>
      <c r="BR134" s="9">
        <v>2529880.04</v>
      </c>
      <c r="BS134" s="10">
        <v>73.223399999999998</v>
      </c>
      <c r="BT134" s="10">
        <v>72.312299999999993</v>
      </c>
      <c r="BU134" s="10">
        <v>72.311700000000002</v>
      </c>
      <c r="BV134" s="11">
        <v>72.594700000000003</v>
      </c>
      <c r="BW134" s="9">
        <v>2457455.96</v>
      </c>
      <c r="BX134" s="10">
        <v>73.298500000000004</v>
      </c>
      <c r="BY134" s="10">
        <v>72.360200000000006</v>
      </c>
      <c r="BZ134" s="10">
        <v>72.362200000000001</v>
      </c>
      <c r="CA134" s="11">
        <v>72.6511</v>
      </c>
      <c r="CB134" s="9">
        <v>2419494.48</v>
      </c>
      <c r="CC134" s="10">
        <v>73.339200000000005</v>
      </c>
      <c r="CD134" s="10">
        <v>72.367000000000004</v>
      </c>
      <c r="CE134" s="10">
        <v>72.373500000000007</v>
      </c>
      <c r="CF134" s="11">
        <v>72.669600000000003</v>
      </c>
      <c r="CG134" s="9">
        <v>2404834.44</v>
      </c>
      <c r="CH134" s="10">
        <v>73.185400000000001</v>
      </c>
      <c r="CI134" s="10">
        <v>72.323599999999999</v>
      </c>
      <c r="CJ134" s="10">
        <v>72.331199999999995</v>
      </c>
      <c r="CK134" s="11">
        <v>72.592399999999998</v>
      </c>
      <c r="CL134" s="9">
        <v>2422535.44</v>
      </c>
      <c r="CM134" s="10">
        <v>73.335800000000006</v>
      </c>
      <c r="CN134" s="10">
        <v>72.381</v>
      </c>
      <c r="CO134" s="10">
        <v>72.395799999999994</v>
      </c>
      <c r="CP134" s="11">
        <v>72.680199999999999</v>
      </c>
      <c r="CQ134" s="9">
        <v>2501319.96</v>
      </c>
      <c r="CR134" s="10">
        <v>73.578599999999994</v>
      </c>
      <c r="CS134" s="10">
        <v>72.501900000000006</v>
      </c>
      <c r="CT134" s="10">
        <v>72.509699999999995</v>
      </c>
      <c r="CU134" s="11">
        <v>72.834699999999998</v>
      </c>
      <c r="CV134" s="9">
        <v>2703287.36</v>
      </c>
      <c r="CW134" s="10">
        <v>73.651799999999994</v>
      </c>
      <c r="CX134" s="10">
        <v>72.660600000000002</v>
      </c>
      <c r="CY134" s="10">
        <v>72.667299999999997</v>
      </c>
      <c r="CZ134" s="11">
        <v>72.968900000000005</v>
      </c>
      <c r="DA134" s="34">
        <v>0</v>
      </c>
      <c r="DB134" s="35">
        <v>0</v>
      </c>
      <c r="DC134" s="35">
        <v>0</v>
      </c>
      <c r="DD134" s="35">
        <v>0</v>
      </c>
      <c r="DE134" s="36">
        <v>0</v>
      </c>
      <c r="DF134" s="34">
        <v>0</v>
      </c>
      <c r="DG134" s="35">
        <v>0</v>
      </c>
      <c r="DH134" s="35">
        <v>0</v>
      </c>
      <c r="DI134" s="35">
        <v>0</v>
      </c>
      <c r="DJ134" s="36">
        <v>0</v>
      </c>
      <c r="DK134" s="34">
        <v>0</v>
      </c>
      <c r="DL134" s="35">
        <v>0</v>
      </c>
      <c r="DM134" s="35">
        <v>0</v>
      </c>
      <c r="DN134" s="35">
        <v>0</v>
      </c>
      <c r="DO134" s="36">
        <v>0</v>
      </c>
      <c r="DP134" s="34">
        <v>0</v>
      </c>
      <c r="DQ134" s="35">
        <v>0</v>
      </c>
      <c r="DR134" s="35">
        <v>0</v>
      </c>
      <c r="DS134" s="35">
        <v>0</v>
      </c>
      <c r="DT134" s="36">
        <v>0</v>
      </c>
      <c r="DU134" s="9">
        <v>2663618.48</v>
      </c>
      <c r="DV134" s="10">
        <v>73.037099999999995</v>
      </c>
      <c r="DW134" s="10">
        <v>72.214200000000005</v>
      </c>
      <c r="DX134" s="10">
        <v>72.217299999999994</v>
      </c>
      <c r="DY134" s="11">
        <v>72.472399999999993</v>
      </c>
      <c r="DZ134" s="9">
        <v>2525027.88</v>
      </c>
      <c r="EA134" s="10">
        <v>73.212100000000007</v>
      </c>
      <c r="EB134" s="10">
        <v>72.302700000000002</v>
      </c>
      <c r="EC134" s="10">
        <v>72.3065</v>
      </c>
      <c r="ED134" s="11">
        <v>72.586100000000002</v>
      </c>
      <c r="EE134" s="9">
        <v>2454399.6</v>
      </c>
      <c r="EF134" s="10">
        <v>73.325000000000003</v>
      </c>
      <c r="EG134" s="10">
        <v>72.365200000000002</v>
      </c>
      <c r="EH134" s="10">
        <v>72.371499999999997</v>
      </c>
      <c r="EI134" s="11">
        <v>72.664000000000001</v>
      </c>
      <c r="EJ134" s="9">
        <v>2414250.7599999998</v>
      </c>
      <c r="EK134" s="10">
        <v>73.297499999999999</v>
      </c>
      <c r="EL134" s="10">
        <v>72.355000000000004</v>
      </c>
      <c r="EM134" s="10">
        <v>72.358900000000006</v>
      </c>
      <c r="EN134" s="11">
        <v>72.6477</v>
      </c>
      <c r="EO134" s="9">
        <v>2398687.52</v>
      </c>
      <c r="EP134" s="10">
        <v>73.117400000000004</v>
      </c>
      <c r="EQ134" s="10">
        <v>72.301100000000005</v>
      </c>
      <c r="ER134" s="10">
        <v>72.305300000000003</v>
      </c>
      <c r="ES134" s="11">
        <v>72.554299999999998</v>
      </c>
      <c r="ET134" s="9">
        <v>2419468.92</v>
      </c>
      <c r="EU134" s="10">
        <v>73.369699999999995</v>
      </c>
      <c r="EV134" s="10">
        <v>72.401200000000003</v>
      </c>
      <c r="EW134" s="10">
        <v>72.407200000000003</v>
      </c>
      <c r="EX134" s="11">
        <v>72.701800000000006</v>
      </c>
      <c r="EY134" s="9">
        <v>2497128.7599999998</v>
      </c>
      <c r="EZ134" s="10">
        <v>73.58</v>
      </c>
      <c r="FA134" s="10">
        <v>72.503399999999999</v>
      </c>
      <c r="FB134" s="10">
        <v>72.511399999999995</v>
      </c>
      <c r="FC134" s="11">
        <v>72.836299999999994</v>
      </c>
      <c r="FD134" s="9">
        <v>2698084.24</v>
      </c>
      <c r="FE134" s="10">
        <v>73.651499999999999</v>
      </c>
      <c r="FF134" s="10">
        <v>72.656800000000004</v>
      </c>
      <c r="FG134" s="10">
        <v>72.662899999999993</v>
      </c>
      <c r="FH134" s="11">
        <v>72.965900000000005</v>
      </c>
      <c r="FI134" s="34">
        <v>0</v>
      </c>
      <c r="FJ134" s="35">
        <v>0</v>
      </c>
      <c r="FK134" s="35">
        <v>0</v>
      </c>
      <c r="FL134" s="35">
        <v>0</v>
      </c>
      <c r="FM134" s="36">
        <v>0</v>
      </c>
      <c r="FN134" s="34">
        <v>0</v>
      </c>
      <c r="FO134" s="35">
        <v>0</v>
      </c>
      <c r="FP134" s="35">
        <v>0</v>
      </c>
      <c r="FQ134" s="35">
        <v>0</v>
      </c>
      <c r="FR134" s="36">
        <v>0</v>
      </c>
      <c r="FS134" s="34">
        <v>0</v>
      </c>
      <c r="FT134" s="35">
        <v>0</v>
      </c>
      <c r="FU134" s="35">
        <v>0</v>
      </c>
      <c r="FV134" s="35">
        <v>0</v>
      </c>
      <c r="FW134" s="36">
        <v>0</v>
      </c>
      <c r="FX134" s="34">
        <v>0</v>
      </c>
      <c r="FY134" s="35">
        <v>0</v>
      </c>
      <c r="FZ134" s="35">
        <v>0</v>
      </c>
      <c r="GA134" s="35">
        <v>0</v>
      </c>
      <c r="GB134" s="36">
        <v>0</v>
      </c>
    </row>
    <row r="135" spans="2:184" ht="15" customHeight="1">
      <c r="B135" s="122"/>
      <c r="C135" s="87"/>
      <c r="D135" s="8">
        <f t="shared" si="10"/>
        <v>-8</v>
      </c>
      <c r="E135" s="9">
        <v>2499203.36</v>
      </c>
      <c r="F135" s="10">
        <v>71.393600000000006</v>
      </c>
      <c r="G135" s="10">
        <v>70.482600000000005</v>
      </c>
      <c r="H135" s="10">
        <v>70.482200000000006</v>
      </c>
      <c r="I135" s="11">
        <v>70.765299999999996</v>
      </c>
      <c r="J135" s="9">
        <v>2389757.36</v>
      </c>
      <c r="K135" s="10">
        <v>71.496600000000001</v>
      </c>
      <c r="L135" s="10">
        <v>70.548199999999994</v>
      </c>
      <c r="M135" s="10">
        <v>70.544499999999999</v>
      </c>
      <c r="N135" s="11">
        <v>70.839799999999997</v>
      </c>
      <c r="O135" s="9">
        <v>2332381.12</v>
      </c>
      <c r="P135" s="10">
        <v>71.611099999999993</v>
      </c>
      <c r="Q135" s="10">
        <v>70.600800000000007</v>
      </c>
      <c r="R135" s="10">
        <v>70.601500000000001</v>
      </c>
      <c r="S135" s="11">
        <v>70.912099999999995</v>
      </c>
      <c r="T135" s="9">
        <v>2304589.12</v>
      </c>
      <c r="U135" s="10">
        <v>71.610299999999995</v>
      </c>
      <c r="V135" s="10">
        <v>70.611599999999996</v>
      </c>
      <c r="W135" s="10">
        <v>70.612899999999996</v>
      </c>
      <c r="X135" s="11">
        <v>70.919700000000006</v>
      </c>
      <c r="Y135" s="9">
        <v>2298403.2400000002</v>
      </c>
      <c r="Z135" s="10">
        <v>71.494600000000005</v>
      </c>
      <c r="AA135" s="10">
        <v>70.594399999999993</v>
      </c>
      <c r="AB135" s="10">
        <v>70.597399999999993</v>
      </c>
      <c r="AC135" s="11">
        <v>70.873999999999995</v>
      </c>
      <c r="AD135" s="9">
        <v>2328738.2400000002</v>
      </c>
      <c r="AE135" s="10">
        <v>71.724800000000002</v>
      </c>
      <c r="AF135" s="10">
        <v>70.683599999999998</v>
      </c>
      <c r="AG135" s="10">
        <v>70.695099999999996</v>
      </c>
      <c r="AH135" s="11">
        <v>71.007800000000003</v>
      </c>
      <c r="AI135" s="9">
        <v>2439559.56</v>
      </c>
      <c r="AJ135" s="10">
        <v>71.823499999999996</v>
      </c>
      <c r="AK135" s="10">
        <v>70.8369</v>
      </c>
      <c r="AL135" s="10">
        <v>70.863699999999994</v>
      </c>
      <c r="AM135" s="11">
        <v>71.1511</v>
      </c>
      <c r="AN135" s="9">
        <v>2674539.08</v>
      </c>
      <c r="AO135" s="10">
        <v>71.762799999999999</v>
      </c>
      <c r="AP135" s="10">
        <v>71.095799999999997</v>
      </c>
      <c r="AQ135" s="10">
        <v>71.092100000000002</v>
      </c>
      <c r="AR135" s="11">
        <v>71.305700000000002</v>
      </c>
      <c r="AS135" s="34">
        <v>0</v>
      </c>
      <c r="AT135" s="35">
        <v>0</v>
      </c>
      <c r="AU135" s="35">
        <v>0</v>
      </c>
      <c r="AV135" s="35">
        <v>0</v>
      </c>
      <c r="AW135" s="36">
        <v>0</v>
      </c>
      <c r="AX135" s="34">
        <v>0</v>
      </c>
      <c r="AY135" s="35">
        <v>0</v>
      </c>
      <c r="AZ135" s="35">
        <v>0</v>
      </c>
      <c r="BA135" s="35">
        <v>0</v>
      </c>
      <c r="BB135" s="36">
        <v>0</v>
      </c>
      <c r="BC135" s="34">
        <v>0</v>
      </c>
      <c r="BD135" s="35">
        <v>0</v>
      </c>
      <c r="BE135" s="35">
        <v>0</v>
      </c>
      <c r="BF135" s="35">
        <v>0</v>
      </c>
      <c r="BG135" s="36">
        <v>0</v>
      </c>
      <c r="BH135" s="34">
        <v>0</v>
      </c>
      <c r="BI135" s="35">
        <v>0</v>
      </c>
      <c r="BJ135" s="35">
        <v>0</v>
      </c>
      <c r="BK135" s="35">
        <v>0</v>
      </c>
      <c r="BL135" s="36">
        <v>0</v>
      </c>
      <c r="BM135" s="9">
        <v>2507950.56</v>
      </c>
      <c r="BN135" s="10">
        <v>71.363799999999998</v>
      </c>
      <c r="BO135" s="10">
        <v>70.477099999999993</v>
      </c>
      <c r="BP135" s="10">
        <v>70.474900000000005</v>
      </c>
      <c r="BQ135" s="11">
        <v>70.751999999999995</v>
      </c>
      <c r="BR135" s="9">
        <v>2400978.52</v>
      </c>
      <c r="BS135" s="10">
        <v>71.546499999999995</v>
      </c>
      <c r="BT135" s="10">
        <v>70.566500000000005</v>
      </c>
      <c r="BU135" s="10">
        <v>70.561400000000006</v>
      </c>
      <c r="BV135" s="11">
        <v>70.8673</v>
      </c>
      <c r="BW135" s="9">
        <v>2342873.3199999998</v>
      </c>
      <c r="BX135" s="10">
        <v>71.642099999999999</v>
      </c>
      <c r="BY135" s="10">
        <v>70.606700000000004</v>
      </c>
      <c r="BZ135" s="10">
        <v>70.611099999999993</v>
      </c>
      <c r="CA135" s="11">
        <v>70.926599999999993</v>
      </c>
      <c r="CB135" s="9">
        <v>2312499.52</v>
      </c>
      <c r="CC135" s="10">
        <v>71.567700000000002</v>
      </c>
      <c r="CD135" s="10">
        <v>70.593000000000004</v>
      </c>
      <c r="CE135" s="10">
        <v>70.597899999999996</v>
      </c>
      <c r="CF135" s="11">
        <v>70.894800000000004</v>
      </c>
      <c r="CG135" s="9">
        <v>2308025.56</v>
      </c>
      <c r="CH135" s="10">
        <v>71.505300000000005</v>
      </c>
      <c r="CI135" s="10">
        <v>70.599999999999994</v>
      </c>
      <c r="CJ135" s="10">
        <v>70.602099999999993</v>
      </c>
      <c r="CK135" s="11">
        <v>70.881299999999996</v>
      </c>
      <c r="CL135" s="9">
        <v>2338473.7599999998</v>
      </c>
      <c r="CM135" s="10">
        <v>71.728800000000007</v>
      </c>
      <c r="CN135" s="10">
        <v>70.686599999999999</v>
      </c>
      <c r="CO135" s="10">
        <v>70.696399999999997</v>
      </c>
      <c r="CP135" s="11">
        <v>71.010400000000004</v>
      </c>
      <c r="CQ135" s="9">
        <v>2449467.88</v>
      </c>
      <c r="CR135" s="10">
        <v>71.824299999999994</v>
      </c>
      <c r="CS135" s="10">
        <v>70.8352</v>
      </c>
      <c r="CT135" s="10">
        <v>70.861800000000002</v>
      </c>
      <c r="CU135" s="11">
        <v>71.150000000000006</v>
      </c>
      <c r="CV135" s="9">
        <v>2684709.96</v>
      </c>
      <c r="CW135" s="10">
        <v>71.763499999999993</v>
      </c>
      <c r="CX135" s="10">
        <v>71.095100000000002</v>
      </c>
      <c r="CY135" s="10">
        <v>71.090800000000002</v>
      </c>
      <c r="CZ135" s="11">
        <v>71.305199999999999</v>
      </c>
      <c r="DA135" s="34">
        <v>0</v>
      </c>
      <c r="DB135" s="35">
        <v>0</v>
      </c>
      <c r="DC135" s="35">
        <v>0</v>
      </c>
      <c r="DD135" s="35">
        <v>0</v>
      </c>
      <c r="DE135" s="36">
        <v>0</v>
      </c>
      <c r="DF135" s="34">
        <v>0</v>
      </c>
      <c r="DG135" s="35">
        <v>0</v>
      </c>
      <c r="DH135" s="35">
        <v>0</v>
      </c>
      <c r="DI135" s="35">
        <v>0</v>
      </c>
      <c r="DJ135" s="36">
        <v>0</v>
      </c>
      <c r="DK135" s="34">
        <v>0</v>
      </c>
      <c r="DL135" s="35">
        <v>0</v>
      </c>
      <c r="DM135" s="35">
        <v>0</v>
      </c>
      <c r="DN135" s="35">
        <v>0</v>
      </c>
      <c r="DO135" s="36">
        <v>0</v>
      </c>
      <c r="DP135" s="34">
        <v>0</v>
      </c>
      <c r="DQ135" s="35">
        <v>0</v>
      </c>
      <c r="DR135" s="35">
        <v>0</v>
      </c>
      <c r="DS135" s="35">
        <v>0</v>
      </c>
      <c r="DT135" s="36">
        <v>0</v>
      </c>
      <c r="DU135" s="9">
        <v>2503809.6800000002</v>
      </c>
      <c r="DV135" s="10">
        <v>71.372399999999999</v>
      </c>
      <c r="DW135" s="10">
        <v>70.478700000000003</v>
      </c>
      <c r="DX135" s="10">
        <v>70.478700000000003</v>
      </c>
      <c r="DY135" s="11">
        <v>70.756600000000006</v>
      </c>
      <c r="DZ135" s="9">
        <v>2396523.96</v>
      </c>
      <c r="EA135" s="10">
        <v>71.535499999999999</v>
      </c>
      <c r="EB135" s="10">
        <v>70.561599999999999</v>
      </c>
      <c r="EC135" s="10">
        <v>70.558000000000007</v>
      </c>
      <c r="ED135" s="11">
        <v>70.861199999999997</v>
      </c>
      <c r="EE135" s="9">
        <v>2338451.48</v>
      </c>
      <c r="EF135" s="10">
        <v>71.624200000000002</v>
      </c>
      <c r="EG135" s="10">
        <v>70.599900000000005</v>
      </c>
      <c r="EH135" s="10">
        <v>70.602599999999995</v>
      </c>
      <c r="EI135" s="11">
        <v>70.9161</v>
      </c>
      <c r="EJ135" s="9">
        <v>2307549.96</v>
      </c>
      <c r="EK135" s="10">
        <v>71.5334</v>
      </c>
      <c r="EL135" s="10">
        <v>70.574299999999994</v>
      </c>
      <c r="EM135" s="10">
        <v>70.577200000000005</v>
      </c>
      <c r="EN135" s="11">
        <v>70.869799999999998</v>
      </c>
      <c r="EO135" s="9">
        <v>2303713.2000000002</v>
      </c>
      <c r="EP135" s="10">
        <v>71.489400000000003</v>
      </c>
      <c r="EQ135" s="10">
        <v>70.594800000000006</v>
      </c>
      <c r="ER135" s="10">
        <v>70.595299999999995</v>
      </c>
      <c r="ES135" s="11">
        <v>70.872100000000003</v>
      </c>
      <c r="ET135" s="9">
        <v>2334376.4</v>
      </c>
      <c r="EU135" s="10">
        <v>71.726900000000001</v>
      </c>
      <c r="EV135" s="10">
        <v>70.686099999999996</v>
      </c>
      <c r="EW135" s="10">
        <v>70.6965</v>
      </c>
      <c r="EX135" s="11">
        <v>71.009799999999998</v>
      </c>
      <c r="EY135" s="9">
        <v>2445299.7999999998</v>
      </c>
      <c r="EZ135" s="10">
        <v>71.8245</v>
      </c>
      <c r="FA135" s="10">
        <v>70.835700000000003</v>
      </c>
      <c r="FB135" s="10">
        <v>70.8626</v>
      </c>
      <c r="FC135" s="11">
        <v>71.150599999999997</v>
      </c>
      <c r="FD135" s="9">
        <v>2680356.08</v>
      </c>
      <c r="FE135" s="10">
        <v>71.761499999999998</v>
      </c>
      <c r="FF135" s="10">
        <v>71.092799999999997</v>
      </c>
      <c r="FG135" s="10">
        <v>71.088300000000004</v>
      </c>
      <c r="FH135" s="11">
        <v>71.302899999999994</v>
      </c>
      <c r="FI135" s="34">
        <v>0</v>
      </c>
      <c r="FJ135" s="35">
        <v>0</v>
      </c>
      <c r="FK135" s="35">
        <v>0</v>
      </c>
      <c r="FL135" s="35">
        <v>0</v>
      </c>
      <c r="FM135" s="36">
        <v>0</v>
      </c>
      <c r="FN135" s="34">
        <v>0</v>
      </c>
      <c r="FO135" s="35">
        <v>0</v>
      </c>
      <c r="FP135" s="35">
        <v>0</v>
      </c>
      <c r="FQ135" s="35">
        <v>0</v>
      </c>
      <c r="FR135" s="36">
        <v>0</v>
      </c>
      <c r="FS135" s="34">
        <v>0</v>
      </c>
      <c r="FT135" s="35">
        <v>0</v>
      </c>
      <c r="FU135" s="35">
        <v>0</v>
      </c>
      <c r="FV135" s="35">
        <v>0</v>
      </c>
      <c r="FW135" s="36">
        <v>0</v>
      </c>
      <c r="FX135" s="34">
        <v>0</v>
      </c>
      <c r="FY135" s="35">
        <v>0</v>
      </c>
      <c r="FZ135" s="35">
        <v>0</v>
      </c>
      <c r="GA135" s="35">
        <v>0</v>
      </c>
      <c r="GB135" s="36">
        <v>0</v>
      </c>
    </row>
    <row r="136" spans="2:184" ht="15" customHeight="1">
      <c r="B136" s="122"/>
      <c r="C136" s="87"/>
      <c r="D136" s="8">
        <f t="shared" si="10"/>
        <v>-6</v>
      </c>
      <c r="E136" s="9">
        <v>2346261.12</v>
      </c>
      <c r="F136" s="10">
        <v>69.272900000000007</v>
      </c>
      <c r="G136" s="10">
        <v>68.4649</v>
      </c>
      <c r="H136" s="10">
        <v>68.464200000000005</v>
      </c>
      <c r="I136" s="11">
        <v>68.717500000000001</v>
      </c>
      <c r="J136" s="9">
        <v>2261017.12</v>
      </c>
      <c r="K136" s="10">
        <v>69.427000000000007</v>
      </c>
      <c r="L136" s="10">
        <v>68.536799999999999</v>
      </c>
      <c r="M136" s="10">
        <v>68.535799999999995</v>
      </c>
      <c r="N136" s="11">
        <v>68.813199999999995</v>
      </c>
      <c r="O136" s="9">
        <v>2206341.7200000002</v>
      </c>
      <c r="P136" s="10">
        <v>69.296000000000006</v>
      </c>
      <c r="Q136" s="10">
        <v>68.489800000000002</v>
      </c>
      <c r="R136" s="10">
        <v>68.486900000000006</v>
      </c>
      <c r="S136" s="11">
        <v>68.740399999999994</v>
      </c>
      <c r="T136" s="9">
        <v>2184970.44</v>
      </c>
      <c r="U136" s="10">
        <v>69.224800000000002</v>
      </c>
      <c r="V136" s="10">
        <v>68.469899999999996</v>
      </c>
      <c r="W136" s="10">
        <v>68.462599999999995</v>
      </c>
      <c r="X136" s="11">
        <v>68.703599999999994</v>
      </c>
      <c r="Y136" s="9">
        <v>2192819.48</v>
      </c>
      <c r="Z136" s="10">
        <v>69.341899999999995</v>
      </c>
      <c r="AA136" s="10">
        <v>68.509399999999999</v>
      </c>
      <c r="AB136" s="10">
        <v>68.539900000000003</v>
      </c>
      <c r="AC136" s="11">
        <v>68.779300000000006</v>
      </c>
      <c r="AD136" s="9">
        <v>2246217.12</v>
      </c>
      <c r="AE136" s="10">
        <v>69.723600000000005</v>
      </c>
      <c r="AF136" s="10">
        <v>68.665599999999998</v>
      </c>
      <c r="AG136" s="10">
        <v>68.668899999999994</v>
      </c>
      <c r="AH136" s="11">
        <v>68.991600000000005</v>
      </c>
      <c r="AI136" s="9">
        <v>2397177.6800000002</v>
      </c>
      <c r="AJ136" s="10">
        <v>69.728800000000007</v>
      </c>
      <c r="AK136" s="10">
        <v>68.791799999999995</v>
      </c>
      <c r="AL136" s="10">
        <v>68.801299999999998</v>
      </c>
      <c r="AM136" s="11">
        <v>69.085599999999999</v>
      </c>
      <c r="AN136" s="9">
        <v>2655506.16</v>
      </c>
      <c r="AO136" s="10">
        <v>69.5959</v>
      </c>
      <c r="AP136" s="10">
        <v>68.916300000000007</v>
      </c>
      <c r="AQ136" s="10">
        <v>68.908699999999996</v>
      </c>
      <c r="AR136" s="11">
        <v>69.128600000000006</v>
      </c>
      <c r="AS136" s="34">
        <v>0</v>
      </c>
      <c r="AT136" s="35">
        <v>0</v>
      </c>
      <c r="AU136" s="35">
        <v>0</v>
      </c>
      <c r="AV136" s="35">
        <v>0</v>
      </c>
      <c r="AW136" s="36">
        <v>0</v>
      </c>
      <c r="AX136" s="34">
        <v>0</v>
      </c>
      <c r="AY136" s="35">
        <v>0</v>
      </c>
      <c r="AZ136" s="35">
        <v>0</v>
      </c>
      <c r="BA136" s="35">
        <v>0</v>
      </c>
      <c r="BB136" s="36">
        <v>0</v>
      </c>
      <c r="BC136" s="34">
        <v>0</v>
      </c>
      <c r="BD136" s="35">
        <v>0</v>
      </c>
      <c r="BE136" s="35">
        <v>0</v>
      </c>
      <c r="BF136" s="35">
        <v>0</v>
      </c>
      <c r="BG136" s="36">
        <v>0</v>
      </c>
      <c r="BH136" s="34">
        <v>0</v>
      </c>
      <c r="BI136" s="35">
        <v>0</v>
      </c>
      <c r="BJ136" s="35">
        <v>0</v>
      </c>
      <c r="BK136" s="35">
        <v>0</v>
      </c>
      <c r="BL136" s="36">
        <v>0</v>
      </c>
      <c r="BM136" s="9">
        <v>2356351.04</v>
      </c>
      <c r="BN136" s="10">
        <v>69.264300000000006</v>
      </c>
      <c r="BO136" s="10">
        <v>68.4422</v>
      </c>
      <c r="BP136" s="10">
        <v>68.456800000000001</v>
      </c>
      <c r="BQ136" s="11">
        <v>68.704099999999997</v>
      </c>
      <c r="BR136" s="9">
        <v>2271625.2000000002</v>
      </c>
      <c r="BS136" s="10">
        <v>69.450400000000002</v>
      </c>
      <c r="BT136" s="10">
        <v>68.537499999999994</v>
      </c>
      <c r="BU136" s="10">
        <v>68.537800000000004</v>
      </c>
      <c r="BV136" s="11">
        <v>68.820999999999998</v>
      </c>
      <c r="BW136" s="9">
        <v>2220705</v>
      </c>
      <c r="BX136" s="10">
        <v>69.4499</v>
      </c>
      <c r="BY136" s="10">
        <v>68.538899999999998</v>
      </c>
      <c r="BZ136" s="10">
        <v>68.541300000000007</v>
      </c>
      <c r="CA136" s="11">
        <v>68.822500000000005</v>
      </c>
      <c r="CB136" s="9">
        <v>2196492.88</v>
      </c>
      <c r="CC136" s="10">
        <v>69.306100000000001</v>
      </c>
      <c r="CD136" s="10">
        <v>68.483999999999995</v>
      </c>
      <c r="CE136" s="10">
        <v>68.509799999999998</v>
      </c>
      <c r="CF136" s="11">
        <v>68.748900000000006</v>
      </c>
      <c r="CG136" s="9">
        <v>2200441.2000000002</v>
      </c>
      <c r="CH136" s="10">
        <v>69.292100000000005</v>
      </c>
      <c r="CI136" s="10">
        <v>68.524299999999997</v>
      </c>
      <c r="CJ136" s="10">
        <v>68.516000000000005</v>
      </c>
      <c r="CK136" s="11">
        <v>68.761700000000005</v>
      </c>
      <c r="CL136" s="9">
        <v>2255796.64</v>
      </c>
      <c r="CM136" s="10">
        <v>69.719099999999997</v>
      </c>
      <c r="CN136" s="10">
        <v>68.656199999999998</v>
      </c>
      <c r="CO136" s="10">
        <v>68.666700000000006</v>
      </c>
      <c r="CP136" s="11">
        <v>68.986099999999993</v>
      </c>
      <c r="CQ136" s="9">
        <v>2407738.04</v>
      </c>
      <c r="CR136" s="10">
        <v>69.731899999999996</v>
      </c>
      <c r="CS136" s="10">
        <v>68.788899999999998</v>
      </c>
      <c r="CT136" s="10">
        <v>68.800200000000004</v>
      </c>
      <c r="CU136" s="11">
        <v>69.085099999999997</v>
      </c>
      <c r="CV136" s="9">
        <v>2666331.08</v>
      </c>
      <c r="CW136" s="10">
        <v>69.593000000000004</v>
      </c>
      <c r="CX136" s="10">
        <v>68.914900000000003</v>
      </c>
      <c r="CY136" s="10">
        <v>68.907499999999999</v>
      </c>
      <c r="CZ136" s="11">
        <v>69.126800000000003</v>
      </c>
      <c r="DA136" s="34">
        <v>0</v>
      </c>
      <c r="DB136" s="35">
        <v>0</v>
      </c>
      <c r="DC136" s="35">
        <v>0</v>
      </c>
      <c r="DD136" s="35">
        <v>0</v>
      </c>
      <c r="DE136" s="36">
        <v>0</v>
      </c>
      <c r="DF136" s="34">
        <v>0</v>
      </c>
      <c r="DG136" s="35">
        <v>0</v>
      </c>
      <c r="DH136" s="35">
        <v>0</v>
      </c>
      <c r="DI136" s="35">
        <v>0</v>
      </c>
      <c r="DJ136" s="36">
        <v>0</v>
      </c>
      <c r="DK136" s="34">
        <v>0</v>
      </c>
      <c r="DL136" s="35">
        <v>0</v>
      </c>
      <c r="DM136" s="35">
        <v>0</v>
      </c>
      <c r="DN136" s="35">
        <v>0</v>
      </c>
      <c r="DO136" s="36">
        <v>0</v>
      </c>
      <c r="DP136" s="34">
        <v>0</v>
      </c>
      <c r="DQ136" s="35">
        <v>0</v>
      </c>
      <c r="DR136" s="35">
        <v>0</v>
      </c>
      <c r="DS136" s="35">
        <v>0</v>
      </c>
      <c r="DT136" s="36">
        <v>0</v>
      </c>
      <c r="DU136" s="9">
        <v>2354244.4</v>
      </c>
      <c r="DV136" s="10">
        <v>69.325599999999994</v>
      </c>
      <c r="DW136" s="10">
        <v>68.462900000000005</v>
      </c>
      <c r="DX136" s="10">
        <v>68.469399999999993</v>
      </c>
      <c r="DY136" s="11">
        <v>68.733800000000002</v>
      </c>
      <c r="DZ136" s="9">
        <v>2266413.6</v>
      </c>
      <c r="EA136" s="10">
        <v>69.424300000000002</v>
      </c>
      <c r="EB136" s="10">
        <v>68.534700000000001</v>
      </c>
      <c r="EC136" s="10">
        <v>68.533500000000004</v>
      </c>
      <c r="ED136" s="11">
        <v>68.8108</v>
      </c>
      <c r="EE136" s="9">
        <v>2215943.2400000002</v>
      </c>
      <c r="EF136" s="10">
        <v>69.421099999999996</v>
      </c>
      <c r="EG136" s="10">
        <v>68.522199999999998</v>
      </c>
      <c r="EH136" s="10">
        <v>68.520499999999998</v>
      </c>
      <c r="EI136" s="11">
        <v>68.800700000000006</v>
      </c>
      <c r="EJ136" s="9">
        <v>2190623.96</v>
      </c>
      <c r="EK136" s="10">
        <v>69.234899999999996</v>
      </c>
      <c r="EL136" s="10">
        <v>68.456299999999999</v>
      </c>
      <c r="EM136" s="10">
        <v>68.445999999999998</v>
      </c>
      <c r="EN136" s="11">
        <v>68.695499999999996</v>
      </c>
      <c r="EO136" s="9">
        <v>2199649.44</v>
      </c>
      <c r="EP136" s="10">
        <v>69.363799999999998</v>
      </c>
      <c r="EQ136" s="10">
        <v>68.517600000000002</v>
      </c>
      <c r="ER136" s="10">
        <v>68.531400000000005</v>
      </c>
      <c r="ES136" s="11">
        <v>68.785600000000002</v>
      </c>
      <c r="ET136" s="9">
        <v>2251667.7599999998</v>
      </c>
      <c r="EU136" s="10">
        <v>69.716399999999993</v>
      </c>
      <c r="EV136" s="10">
        <v>68.661299999999997</v>
      </c>
      <c r="EW136" s="10">
        <v>68.665099999999995</v>
      </c>
      <c r="EX136" s="11">
        <v>68.986599999999996</v>
      </c>
      <c r="EY136" s="9">
        <v>2402996.04</v>
      </c>
      <c r="EZ136" s="10">
        <v>69.729399999999998</v>
      </c>
      <c r="FA136" s="10">
        <v>68.7911</v>
      </c>
      <c r="FB136" s="10">
        <v>68.797700000000006</v>
      </c>
      <c r="FC136" s="11">
        <v>69.084199999999996</v>
      </c>
      <c r="FD136" s="9">
        <v>2661350.88</v>
      </c>
      <c r="FE136" s="10">
        <v>69.594099999999997</v>
      </c>
      <c r="FF136" s="10">
        <v>68.916700000000006</v>
      </c>
      <c r="FG136" s="10">
        <v>68.905799999999999</v>
      </c>
      <c r="FH136" s="11">
        <v>69.127200000000002</v>
      </c>
      <c r="FI136" s="34">
        <v>0</v>
      </c>
      <c r="FJ136" s="35">
        <v>0</v>
      </c>
      <c r="FK136" s="35">
        <v>0</v>
      </c>
      <c r="FL136" s="35">
        <v>0</v>
      </c>
      <c r="FM136" s="36">
        <v>0</v>
      </c>
      <c r="FN136" s="34">
        <v>0</v>
      </c>
      <c r="FO136" s="35">
        <v>0</v>
      </c>
      <c r="FP136" s="35">
        <v>0</v>
      </c>
      <c r="FQ136" s="35">
        <v>0</v>
      </c>
      <c r="FR136" s="36">
        <v>0</v>
      </c>
      <c r="FS136" s="34">
        <v>0</v>
      </c>
      <c r="FT136" s="35">
        <v>0</v>
      </c>
      <c r="FU136" s="35">
        <v>0</v>
      </c>
      <c r="FV136" s="35">
        <v>0</v>
      </c>
      <c r="FW136" s="36">
        <v>0</v>
      </c>
      <c r="FX136" s="34">
        <v>0</v>
      </c>
      <c r="FY136" s="35">
        <v>0</v>
      </c>
      <c r="FZ136" s="35">
        <v>0</v>
      </c>
      <c r="GA136" s="35">
        <v>0</v>
      </c>
      <c r="GB136" s="36">
        <v>0</v>
      </c>
    </row>
    <row r="137" spans="2:184" ht="15" customHeight="1">
      <c r="B137" s="122"/>
      <c r="C137" s="87"/>
      <c r="D137" s="8">
        <f t="shared" si="10"/>
        <v>-4</v>
      </c>
      <c r="E137" s="9">
        <v>2200753.44</v>
      </c>
      <c r="F137" s="10">
        <v>67.325299999999999</v>
      </c>
      <c r="G137" s="10">
        <v>66.446200000000005</v>
      </c>
      <c r="H137" s="10">
        <v>66.470500000000001</v>
      </c>
      <c r="I137" s="11">
        <v>66.727900000000005</v>
      </c>
      <c r="J137" s="9">
        <v>2132272.2000000002</v>
      </c>
      <c r="K137" s="10">
        <v>67.454499999999996</v>
      </c>
      <c r="L137" s="10">
        <v>66.498199999999997</v>
      </c>
      <c r="M137" s="10">
        <v>66.528400000000005</v>
      </c>
      <c r="N137" s="11">
        <v>66.804500000000004</v>
      </c>
      <c r="O137" s="9">
        <v>2090153.32</v>
      </c>
      <c r="P137" s="10">
        <v>67.347300000000004</v>
      </c>
      <c r="Q137" s="10">
        <v>66.424800000000005</v>
      </c>
      <c r="R137" s="10">
        <v>66.4773</v>
      </c>
      <c r="S137" s="11">
        <v>66.729200000000006</v>
      </c>
      <c r="T137" s="9">
        <v>2078086</v>
      </c>
      <c r="U137" s="10">
        <v>67.267399999999995</v>
      </c>
      <c r="V137" s="10">
        <v>66.432400000000001</v>
      </c>
      <c r="W137" s="10">
        <v>66.45</v>
      </c>
      <c r="X137" s="11">
        <v>66.698599999999999</v>
      </c>
      <c r="Y137" s="9">
        <v>2100152.4</v>
      </c>
      <c r="Z137" s="10">
        <v>67.567999999999998</v>
      </c>
      <c r="AA137" s="10">
        <v>66.586299999999994</v>
      </c>
      <c r="AB137" s="10">
        <v>66.603999999999999</v>
      </c>
      <c r="AC137" s="11">
        <v>66.895399999999995</v>
      </c>
      <c r="AD137" s="9">
        <v>2173769.08</v>
      </c>
      <c r="AE137" s="10">
        <v>67.681799999999996</v>
      </c>
      <c r="AF137" s="10">
        <v>66.693200000000004</v>
      </c>
      <c r="AG137" s="10">
        <v>66.7042</v>
      </c>
      <c r="AH137" s="11">
        <v>67.002300000000005</v>
      </c>
      <c r="AI137" s="9">
        <v>2366847.96</v>
      </c>
      <c r="AJ137" s="10">
        <v>67.5989</v>
      </c>
      <c r="AK137" s="10">
        <v>66.858800000000002</v>
      </c>
      <c r="AL137" s="10">
        <v>66.864999999999995</v>
      </c>
      <c r="AM137" s="11">
        <v>67.093900000000005</v>
      </c>
      <c r="AN137" s="9">
        <v>2638091.44</v>
      </c>
      <c r="AO137" s="10">
        <v>67.422799999999995</v>
      </c>
      <c r="AP137" s="10">
        <v>66.921899999999994</v>
      </c>
      <c r="AQ137" s="10">
        <v>66.919700000000006</v>
      </c>
      <c r="AR137" s="11">
        <v>67.081699999999998</v>
      </c>
      <c r="AS137" s="34">
        <v>0</v>
      </c>
      <c r="AT137" s="35">
        <v>0</v>
      </c>
      <c r="AU137" s="35">
        <v>0</v>
      </c>
      <c r="AV137" s="35">
        <v>0</v>
      </c>
      <c r="AW137" s="36">
        <v>0</v>
      </c>
      <c r="AX137" s="34">
        <v>0</v>
      </c>
      <c r="AY137" s="35">
        <v>0</v>
      </c>
      <c r="AZ137" s="35">
        <v>0</v>
      </c>
      <c r="BA137" s="35">
        <v>0</v>
      </c>
      <c r="BB137" s="36">
        <v>0</v>
      </c>
      <c r="BC137" s="34">
        <v>0</v>
      </c>
      <c r="BD137" s="35">
        <v>0</v>
      </c>
      <c r="BE137" s="35">
        <v>0</v>
      </c>
      <c r="BF137" s="35">
        <v>0</v>
      </c>
      <c r="BG137" s="36">
        <v>0</v>
      </c>
      <c r="BH137" s="34">
        <v>0</v>
      </c>
      <c r="BI137" s="35">
        <v>0</v>
      </c>
      <c r="BJ137" s="35">
        <v>0</v>
      </c>
      <c r="BK137" s="35">
        <v>0</v>
      </c>
      <c r="BL137" s="36">
        <v>0</v>
      </c>
      <c r="BM137" s="9">
        <v>2210781.7999999998</v>
      </c>
      <c r="BN137" s="10">
        <v>67.331599999999995</v>
      </c>
      <c r="BO137" s="10">
        <v>66.452699999999993</v>
      </c>
      <c r="BP137" s="10">
        <v>66.477999999999994</v>
      </c>
      <c r="BQ137" s="11">
        <v>66.734499999999997</v>
      </c>
      <c r="BR137" s="9">
        <v>2141701.7599999998</v>
      </c>
      <c r="BS137" s="10">
        <v>67.448899999999995</v>
      </c>
      <c r="BT137" s="10">
        <v>66.497</v>
      </c>
      <c r="BU137" s="10">
        <v>66.532600000000002</v>
      </c>
      <c r="BV137" s="11">
        <v>66.804000000000002</v>
      </c>
      <c r="BW137" s="9">
        <v>2099316.96</v>
      </c>
      <c r="BX137" s="10">
        <v>67.338499999999996</v>
      </c>
      <c r="BY137" s="10">
        <v>66.425200000000004</v>
      </c>
      <c r="BZ137" s="10">
        <v>66.472800000000007</v>
      </c>
      <c r="CA137" s="11">
        <v>66.724999999999994</v>
      </c>
      <c r="CB137" s="9">
        <v>2086601.28</v>
      </c>
      <c r="CC137" s="10">
        <v>67.250399999999999</v>
      </c>
      <c r="CD137" s="10">
        <v>66.434600000000003</v>
      </c>
      <c r="CE137" s="10">
        <v>66.444999999999993</v>
      </c>
      <c r="CF137" s="11">
        <v>66.692599999999999</v>
      </c>
      <c r="CG137" s="9">
        <v>2109456.4</v>
      </c>
      <c r="CH137" s="10">
        <v>67.562299999999993</v>
      </c>
      <c r="CI137" s="10">
        <v>66.576099999999997</v>
      </c>
      <c r="CJ137" s="10">
        <v>66.594300000000004</v>
      </c>
      <c r="CK137" s="11">
        <v>66.886600000000001</v>
      </c>
      <c r="CL137" s="9">
        <v>2183516.64</v>
      </c>
      <c r="CM137" s="10">
        <v>67.683199999999999</v>
      </c>
      <c r="CN137" s="10">
        <v>66.695099999999996</v>
      </c>
      <c r="CO137" s="10">
        <v>66.705299999999994</v>
      </c>
      <c r="CP137" s="11">
        <v>67.003799999999998</v>
      </c>
      <c r="CQ137" s="9">
        <v>2377158.92</v>
      </c>
      <c r="CR137" s="10">
        <v>67.596699999999998</v>
      </c>
      <c r="CS137" s="10">
        <v>66.858999999999995</v>
      </c>
      <c r="CT137" s="10">
        <v>66.866500000000002</v>
      </c>
      <c r="CU137" s="11">
        <v>67.093900000000005</v>
      </c>
      <c r="CV137" s="9">
        <v>2648324.12</v>
      </c>
      <c r="CW137" s="10">
        <v>67.419899999999998</v>
      </c>
      <c r="CX137" s="10">
        <v>66.931700000000006</v>
      </c>
      <c r="CY137" s="10">
        <v>66.920299999999997</v>
      </c>
      <c r="CZ137" s="11">
        <v>67.084500000000006</v>
      </c>
      <c r="DA137" s="34">
        <v>0</v>
      </c>
      <c r="DB137" s="35">
        <v>0</v>
      </c>
      <c r="DC137" s="35">
        <v>0</v>
      </c>
      <c r="DD137" s="35">
        <v>0</v>
      </c>
      <c r="DE137" s="36">
        <v>0</v>
      </c>
      <c r="DF137" s="34">
        <v>0</v>
      </c>
      <c r="DG137" s="35">
        <v>0</v>
      </c>
      <c r="DH137" s="35">
        <v>0</v>
      </c>
      <c r="DI137" s="35">
        <v>0</v>
      </c>
      <c r="DJ137" s="36">
        <v>0</v>
      </c>
      <c r="DK137" s="34">
        <v>0</v>
      </c>
      <c r="DL137" s="35">
        <v>0</v>
      </c>
      <c r="DM137" s="35">
        <v>0</v>
      </c>
      <c r="DN137" s="35">
        <v>0</v>
      </c>
      <c r="DO137" s="36">
        <v>0</v>
      </c>
      <c r="DP137" s="34">
        <v>0</v>
      </c>
      <c r="DQ137" s="35">
        <v>0</v>
      </c>
      <c r="DR137" s="35">
        <v>0</v>
      </c>
      <c r="DS137" s="35">
        <v>0</v>
      </c>
      <c r="DT137" s="36">
        <v>0</v>
      </c>
      <c r="DU137" s="9">
        <v>2206749.6800000002</v>
      </c>
      <c r="DV137" s="10">
        <v>67.339299999999994</v>
      </c>
      <c r="DW137" s="10">
        <v>66.450400000000002</v>
      </c>
      <c r="DX137" s="10">
        <v>66.480900000000005</v>
      </c>
      <c r="DY137" s="11">
        <v>66.737200000000001</v>
      </c>
      <c r="DZ137" s="9">
        <v>2136751.6800000002</v>
      </c>
      <c r="EA137" s="10">
        <v>67.421300000000002</v>
      </c>
      <c r="EB137" s="10">
        <v>66.483699999999999</v>
      </c>
      <c r="EC137" s="10">
        <v>66.520799999999994</v>
      </c>
      <c r="ED137" s="11">
        <v>66.786500000000004</v>
      </c>
      <c r="EE137" s="9">
        <v>2093678.16</v>
      </c>
      <c r="EF137" s="10">
        <v>67.290000000000006</v>
      </c>
      <c r="EG137" s="10">
        <v>66.411500000000004</v>
      </c>
      <c r="EH137" s="10">
        <v>66.464600000000004</v>
      </c>
      <c r="EI137" s="11">
        <v>66.702799999999996</v>
      </c>
      <c r="EJ137" s="9">
        <v>2081980.6</v>
      </c>
      <c r="EK137" s="10">
        <v>67.226100000000002</v>
      </c>
      <c r="EL137" s="10">
        <v>66.418199999999999</v>
      </c>
      <c r="EM137" s="10">
        <v>66.433300000000003</v>
      </c>
      <c r="EN137" s="11">
        <v>66.675399999999996</v>
      </c>
      <c r="EO137" s="9">
        <v>2104267.2400000002</v>
      </c>
      <c r="EP137" s="10">
        <v>67.525199999999998</v>
      </c>
      <c r="EQ137" s="10">
        <v>66.563800000000001</v>
      </c>
      <c r="ER137" s="10">
        <v>66.591099999999997</v>
      </c>
      <c r="ES137" s="11">
        <v>66.8703</v>
      </c>
      <c r="ET137" s="9">
        <v>2179448.96</v>
      </c>
      <c r="EU137" s="10">
        <v>67.683300000000003</v>
      </c>
      <c r="EV137" s="10">
        <v>66.693100000000001</v>
      </c>
      <c r="EW137" s="10">
        <v>66.705799999999996</v>
      </c>
      <c r="EX137" s="11">
        <v>67.003299999999996</v>
      </c>
      <c r="EY137" s="9">
        <v>2372738.12</v>
      </c>
      <c r="EZ137" s="10">
        <v>67.598299999999995</v>
      </c>
      <c r="FA137" s="10">
        <v>66.858099999999993</v>
      </c>
      <c r="FB137" s="10">
        <v>66.866500000000002</v>
      </c>
      <c r="FC137" s="11">
        <v>67.093999999999994</v>
      </c>
      <c r="FD137" s="9">
        <v>2644129.4</v>
      </c>
      <c r="FE137" s="10">
        <v>67.424199999999999</v>
      </c>
      <c r="FF137" s="10">
        <v>66.932900000000004</v>
      </c>
      <c r="FG137" s="10">
        <v>66.920100000000005</v>
      </c>
      <c r="FH137" s="11">
        <v>67.086100000000002</v>
      </c>
      <c r="FI137" s="34">
        <v>0</v>
      </c>
      <c r="FJ137" s="35">
        <v>0</v>
      </c>
      <c r="FK137" s="35">
        <v>0</v>
      </c>
      <c r="FL137" s="35">
        <v>0</v>
      </c>
      <c r="FM137" s="36">
        <v>0</v>
      </c>
      <c r="FN137" s="34">
        <v>0</v>
      </c>
      <c r="FO137" s="35">
        <v>0</v>
      </c>
      <c r="FP137" s="35">
        <v>0</v>
      </c>
      <c r="FQ137" s="35">
        <v>0</v>
      </c>
      <c r="FR137" s="36">
        <v>0</v>
      </c>
      <c r="FS137" s="34">
        <v>0</v>
      </c>
      <c r="FT137" s="35">
        <v>0</v>
      </c>
      <c r="FU137" s="35">
        <v>0</v>
      </c>
      <c r="FV137" s="35">
        <v>0</v>
      </c>
      <c r="FW137" s="36">
        <v>0</v>
      </c>
      <c r="FX137" s="34">
        <v>0</v>
      </c>
      <c r="FY137" s="35">
        <v>0</v>
      </c>
      <c r="FZ137" s="35">
        <v>0</v>
      </c>
      <c r="GA137" s="35">
        <v>0</v>
      </c>
      <c r="GB137" s="36">
        <v>0</v>
      </c>
    </row>
    <row r="138" spans="2:184" ht="15.75" customHeight="1" thickBot="1">
      <c r="B138" s="122"/>
      <c r="C138" s="71"/>
      <c r="D138" s="12">
        <f t="shared" si="10"/>
        <v>-2</v>
      </c>
      <c r="E138" s="13">
        <v>2070708.48</v>
      </c>
      <c r="F138" s="14">
        <v>65.394099999999995</v>
      </c>
      <c r="G138" s="14">
        <v>64.4422</v>
      </c>
      <c r="H138" s="14">
        <v>64.491500000000002</v>
      </c>
      <c r="I138" s="15">
        <v>64.753799999999998</v>
      </c>
      <c r="J138" s="13">
        <v>2009395.16</v>
      </c>
      <c r="K138" s="14">
        <v>65.382900000000006</v>
      </c>
      <c r="L138" s="14">
        <v>64.447900000000004</v>
      </c>
      <c r="M138" s="14">
        <v>64.460700000000003</v>
      </c>
      <c r="N138" s="15">
        <v>64.741600000000005</v>
      </c>
      <c r="O138" s="13">
        <v>1977167.88</v>
      </c>
      <c r="P138" s="14">
        <v>65.246200000000002</v>
      </c>
      <c r="Q138" s="14">
        <v>64.363600000000005</v>
      </c>
      <c r="R138" s="14">
        <v>64.424599999999998</v>
      </c>
      <c r="S138" s="15">
        <v>64.658600000000007</v>
      </c>
      <c r="T138" s="13">
        <v>1975809.32</v>
      </c>
      <c r="U138" s="14">
        <v>65.300399999999996</v>
      </c>
      <c r="V138" s="14">
        <v>64.4422</v>
      </c>
      <c r="W138" s="14">
        <v>64.465199999999996</v>
      </c>
      <c r="X138" s="15">
        <v>64.717200000000005</v>
      </c>
      <c r="Y138" s="13">
        <v>2007823.4</v>
      </c>
      <c r="Z138" s="14">
        <v>65.552400000000006</v>
      </c>
      <c r="AA138" s="14">
        <v>64.515799999999999</v>
      </c>
      <c r="AB138" s="14">
        <v>64.5989</v>
      </c>
      <c r="AC138" s="15">
        <v>64.863100000000003</v>
      </c>
      <c r="AD138" s="13">
        <v>2116965</v>
      </c>
      <c r="AE138" s="14">
        <v>65.644999999999996</v>
      </c>
      <c r="AF138" s="14">
        <v>64.731399999999994</v>
      </c>
      <c r="AG138" s="14">
        <v>64.736699999999999</v>
      </c>
      <c r="AH138" s="15">
        <v>65.016999999999996</v>
      </c>
      <c r="AI138" s="13">
        <v>2342563.36</v>
      </c>
      <c r="AJ138" s="14">
        <v>65.494699999999995</v>
      </c>
      <c r="AK138" s="14">
        <v>64.8767</v>
      </c>
      <c r="AL138" s="14">
        <v>64.869</v>
      </c>
      <c r="AM138" s="15">
        <v>65.070400000000006</v>
      </c>
      <c r="AN138" s="13">
        <v>2617243.84</v>
      </c>
      <c r="AO138" s="14">
        <v>65.291300000000007</v>
      </c>
      <c r="AP138" s="14">
        <v>64.887900000000002</v>
      </c>
      <c r="AQ138" s="14">
        <v>64.869200000000006</v>
      </c>
      <c r="AR138" s="15">
        <v>65.011799999999994</v>
      </c>
      <c r="AS138" s="37">
        <v>0</v>
      </c>
      <c r="AT138" s="38">
        <v>0</v>
      </c>
      <c r="AU138" s="38">
        <v>0</v>
      </c>
      <c r="AV138" s="38">
        <v>0</v>
      </c>
      <c r="AW138" s="39">
        <v>0</v>
      </c>
      <c r="AX138" s="37">
        <v>0</v>
      </c>
      <c r="AY138" s="38">
        <v>0</v>
      </c>
      <c r="AZ138" s="38">
        <v>0</v>
      </c>
      <c r="BA138" s="38">
        <v>0</v>
      </c>
      <c r="BB138" s="39">
        <v>0</v>
      </c>
      <c r="BC138" s="37">
        <v>0</v>
      </c>
      <c r="BD138" s="38">
        <v>0</v>
      </c>
      <c r="BE138" s="38">
        <v>0</v>
      </c>
      <c r="BF138" s="38">
        <v>0</v>
      </c>
      <c r="BG138" s="39">
        <v>0</v>
      </c>
      <c r="BH138" s="37">
        <v>0</v>
      </c>
      <c r="BI138" s="38">
        <v>0</v>
      </c>
      <c r="BJ138" s="38">
        <v>0</v>
      </c>
      <c r="BK138" s="38">
        <v>0</v>
      </c>
      <c r="BL138" s="39">
        <v>0</v>
      </c>
      <c r="BM138" s="13">
        <v>2079681.08</v>
      </c>
      <c r="BN138" s="14">
        <v>65.384600000000006</v>
      </c>
      <c r="BO138" s="14">
        <v>64.475999999999999</v>
      </c>
      <c r="BP138" s="14">
        <v>64.486400000000003</v>
      </c>
      <c r="BQ138" s="15">
        <v>64.761600000000001</v>
      </c>
      <c r="BR138" s="13">
        <v>2020194.08</v>
      </c>
      <c r="BS138" s="14">
        <v>65.4148</v>
      </c>
      <c r="BT138" s="14">
        <v>64.385300000000001</v>
      </c>
      <c r="BU138" s="14">
        <v>64.489900000000006</v>
      </c>
      <c r="BV138" s="15">
        <v>64.738399999999999</v>
      </c>
      <c r="BW138" s="13">
        <v>1987592.88</v>
      </c>
      <c r="BX138" s="14">
        <v>65.279799999999994</v>
      </c>
      <c r="BY138" s="14">
        <v>64.408000000000001</v>
      </c>
      <c r="BZ138" s="14">
        <v>64.446399999999997</v>
      </c>
      <c r="CA138" s="15">
        <v>64.691800000000001</v>
      </c>
      <c r="CB138" s="13">
        <v>1985019.4</v>
      </c>
      <c r="CC138" s="14">
        <v>65.290999999999997</v>
      </c>
      <c r="CD138" s="14">
        <v>64.429699999999997</v>
      </c>
      <c r="CE138" s="14">
        <v>64.455799999999996</v>
      </c>
      <c r="CF138" s="15">
        <v>64.706900000000005</v>
      </c>
      <c r="CG138" s="13">
        <v>2018029.28</v>
      </c>
      <c r="CH138" s="14">
        <v>65.570599999999999</v>
      </c>
      <c r="CI138" s="14">
        <v>64.557000000000002</v>
      </c>
      <c r="CJ138" s="14">
        <v>64.602099999999993</v>
      </c>
      <c r="CK138" s="15">
        <v>64.884600000000006</v>
      </c>
      <c r="CL138" s="13">
        <v>2126670.7599999998</v>
      </c>
      <c r="CM138" s="14">
        <v>65.641599999999997</v>
      </c>
      <c r="CN138" s="14">
        <v>64.711799999999997</v>
      </c>
      <c r="CO138" s="14">
        <v>64.734800000000007</v>
      </c>
      <c r="CP138" s="15">
        <v>65.008200000000002</v>
      </c>
      <c r="CQ138" s="13">
        <v>2352728.7999999998</v>
      </c>
      <c r="CR138" s="14">
        <v>65.493300000000005</v>
      </c>
      <c r="CS138" s="14">
        <v>64.878299999999996</v>
      </c>
      <c r="CT138" s="14">
        <v>64.870500000000007</v>
      </c>
      <c r="CU138" s="15">
        <v>65.071100000000001</v>
      </c>
      <c r="CV138" s="13">
        <v>2627510.2400000002</v>
      </c>
      <c r="CW138" s="14">
        <v>65.290700000000001</v>
      </c>
      <c r="CX138" s="14">
        <v>64.889899999999997</v>
      </c>
      <c r="CY138" s="14">
        <v>64.870900000000006</v>
      </c>
      <c r="CZ138" s="15">
        <v>65.012900000000002</v>
      </c>
      <c r="DA138" s="37">
        <v>0</v>
      </c>
      <c r="DB138" s="38">
        <v>0</v>
      </c>
      <c r="DC138" s="38">
        <v>0</v>
      </c>
      <c r="DD138" s="38">
        <v>0</v>
      </c>
      <c r="DE138" s="39">
        <v>0</v>
      </c>
      <c r="DF138" s="37">
        <v>0</v>
      </c>
      <c r="DG138" s="38">
        <v>0</v>
      </c>
      <c r="DH138" s="38">
        <v>0</v>
      </c>
      <c r="DI138" s="38">
        <v>0</v>
      </c>
      <c r="DJ138" s="39">
        <v>0</v>
      </c>
      <c r="DK138" s="37">
        <v>0</v>
      </c>
      <c r="DL138" s="38">
        <v>0</v>
      </c>
      <c r="DM138" s="38">
        <v>0</v>
      </c>
      <c r="DN138" s="38">
        <v>0</v>
      </c>
      <c r="DO138" s="39">
        <v>0</v>
      </c>
      <c r="DP138" s="37">
        <v>0</v>
      </c>
      <c r="DQ138" s="38">
        <v>0</v>
      </c>
      <c r="DR138" s="38">
        <v>0</v>
      </c>
      <c r="DS138" s="38">
        <v>0</v>
      </c>
      <c r="DT138" s="39">
        <v>0</v>
      </c>
      <c r="DU138" s="13">
        <v>2076453.68</v>
      </c>
      <c r="DV138" s="14">
        <v>65.394099999999995</v>
      </c>
      <c r="DW138" s="14">
        <v>64.464600000000004</v>
      </c>
      <c r="DX138" s="14">
        <v>64.494200000000006</v>
      </c>
      <c r="DY138" s="15">
        <v>64.762799999999999</v>
      </c>
      <c r="DZ138" s="13">
        <v>2015953.44</v>
      </c>
      <c r="EA138" s="14">
        <v>65.412300000000002</v>
      </c>
      <c r="EB138" s="14">
        <v>64.438599999999994</v>
      </c>
      <c r="EC138" s="14">
        <v>64.490799999999993</v>
      </c>
      <c r="ED138" s="15">
        <v>64.757099999999994</v>
      </c>
      <c r="EE138" s="13">
        <v>1981538.04</v>
      </c>
      <c r="EF138" s="14">
        <v>65.209500000000006</v>
      </c>
      <c r="EG138" s="14">
        <v>64.346000000000004</v>
      </c>
      <c r="EH138" s="14">
        <v>64.427300000000002</v>
      </c>
      <c r="EI138" s="15">
        <v>64.642700000000005</v>
      </c>
      <c r="EJ138" s="13">
        <v>1980243.36</v>
      </c>
      <c r="EK138" s="14">
        <v>65.273099999999999</v>
      </c>
      <c r="EL138" s="14">
        <v>64.412499999999994</v>
      </c>
      <c r="EM138" s="14">
        <v>64.4602</v>
      </c>
      <c r="EN138" s="15">
        <v>64.697000000000003</v>
      </c>
      <c r="EO138" s="13">
        <v>2012787.16</v>
      </c>
      <c r="EP138" s="14">
        <v>65.539500000000004</v>
      </c>
      <c r="EQ138" s="14">
        <v>64.531199999999998</v>
      </c>
      <c r="ER138" s="14">
        <v>64.606200000000001</v>
      </c>
      <c r="ES138" s="15">
        <v>64.867699999999999</v>
      </c>
      <c r="ET138" s="13">
        <v>2122671.96</v>
      </c>
      <c r="EU138" s="14">
        <v>65.645700000000005</v>
      </c>
      <c r="EV138" s="14">
        <v>64.718000000000004</v>
      </c>
      <c r="EW138" s="14">
        <v>64.735399999999998</v>
      </c>
      <c r="EX138" s="15">
        <v>65.011899999999997</v>
      </c>
      <c r="EY138" s="13">
        <v>2348469.64</v>
      </c>
      <c r="EZ138" s="14">
        <v>65.494399999999999</v>
      </c>
      <c r="FA138" s="14">
        <v>64.879099999999994</v>
      </c>
      <c r="FB138" s="14">
        <v>64.870099999999994</v>
      </c>
      <c r="FC138" s="15">
        <v>65.0715</v>
      </c>
      <c r="FD138" s="13">
        <v>2623410.64</v>
      </c>
      <c r="FE138" s="14">
        <v>65.2898</v>
      </c>
      <c r="FF138" s="14">
        <v>64.889799999999994</v>
      </c>
      <c r="FG138" s="14">
        <v>64.870900000000006</v>
      </c>
      <c r="FH138" s="15">
        <v>65.012600000000006</v>
      </c>
      <c r="FI138" s="37">
        <v>0</v>
      </c>
      <c r="FJ138" s="38">
        <v>0</v>
      </c>
      <c r="FK138" s="38">
        <v>0</v>
      </c>
      <c r="FL138" s="38">
        <v>0</v>
      </c>
      <c r="FM138" s="39">
        <v>0</v>
      </c>
      <c r="FN138" s="37">
        <v>0</v>
      </c>
      <c r="FO138" s="38">
        <v>0</v>
      </c>
      <c r="FP138" s="38">
        <v>0</v>
      </c>
      <c r="FQ138" s="38">
        <v>0</v>
      </c>
      <c r="FR138" s="39">
        <v>0</v>
      </c>
      <c r="FS138" s="37">
        <v>0</v>
      </c>
      <c r="FT138" s="38">
        <v>0</v>
      </c>
      <c r="FU138" s="38">
        <v>0</v>
      </c>
      <c r="FV138" s="38">
        <v>0</v>
      </c>
      <c r="FW138" s="39">
        <v>0</v>
      </c>
      <c r="FX138" s="37">
        <v>0</v>
      </c>
      <c r="FY138" s="38">
        <v>0</v>
      </c>
      <c r="FZ138" s="38">
        <v>0</v>
      </c>
      <c r="GA138" s="38">
        <v>0</v>
      </c>
      <c r="GB138" s="39">
        <v>0</v>
      </c>
    </row>
    <row r="139" spans="2:184" ht="15" customHeight="1">
      <c r="B139" s="122"/>
      <c r="C139" s="70" t="s">
        <v>17</v>
      </c>
      <c r="D139" s="4">
        <f>-(($B127 - 8) * 6)</f>
        <v>-24</v>
      </c>
      <c r="E139" s="5">
        <v>4166976.64</v>
      </c>
      <c r="F139" s="6">
        <v>99.162700000000001</v>
      </c>
      <c r="G139" s="6">
        <v>96.341300000000004</v>
      </c>
      <c r="H139" s="6">
        <v>96.350499999999997</v>
      </c>
      <c r="I139" s="7">
        <v>97.097499999999997</v>
      </c>
      <c r="J139" s="5">
        <v>3794467.32</v>
      </c>
      <c r="K139" s="6">
        <v>99.295000000000002</v>
      </c>
      <c r="L139" s="6">
        <v>96.370500000000007</v>
      </c>
      <c r="M139" s="6">
        <v>96.371200000000002</v>
      </c>
      <c r="N139" s="7">
        <v>97.144800000000004</v>
      </c>
      <c r="O139" s="5">
        <v>3485105.64</v>
      </c>
      <c r="P139" s="6">
        <v>99.936099999999996</v>
      </c>
      <c r="Q139" s="6">
        <v>96.5792</v>
      </c>
      <c r="R139" s="6">
        <v>96.576099999999997</v>
      </c>
      <c r="S139" s="7">
        <v>97.423699999999997</v>
      </c>
      <c r="T139" s="5">
        <v>3300155</v>
      </c>
      <c r="U139" s="6">
        <v>101.7069</v>
      </c>
      <c r="V139" s="6">
        <v>97.756100000000004</v>
      </c>
      <c r="W139" s="6">
        <v>97.709100000000007</v>
      </c>
      <c r="X139" s="7">
        <v>98.695099999999996</v>
      </c>
      <c r="Y139" s="5">
        <v>3205939.2000000002</v>
      </c>
      <c r="Z139" s="6">
        <v>102.1618</v>
      </c>
      <c r="AA139" s="6">
        <v>98.302599999999998</v>
      </c>
      <c r="AB139" s="6">
        <v>98.271100000000004</v>
      </c>
      <c r="AC139" s="7">
        <v>99.232100000000003</v>
      </c>
      <c r="AD139" s="5">
        <v>3150467.28</v>
      </c>
      <c r="AE139" s="6">
        <v>101.6567</v>
      </c>
      <c r="AF139" s="6">
        <v>97.952500000000001</v>
      </c>
      <c r="AG139" s="6">
        <v>97.908900000000003</v>
      </c>
      <c r="AH139" s="7">
        <v>98.842100000000002</v>
      </c>
      <c r="AI139" s="5">
        <v>3128551.04</v>
      </c>
      <c r="AJ139" s="6">
        <v>101.57340000000001</v>
      </c>
      <c r="AK139" s="6">
        <v>97.732399999999998</v>
      </c>
      <c r="AL139" s="6">
        <v>97.6982</v>
      </c>
      <c r="AM139" s="7">
        <v>98.654200000000003</v>
      </c>
      <c r="AN139" s="5">
        <v>3134287.08</v>
      </c>
      <c r="AO139" s="6">
        <v>102.02509999999999</v>
      </c>
      <c r="AP139" s="6">
        <v>97.914100000000005</v>
      </c>
      <c r="AQ139" s="6">
        <v>97.880300000000005</v>
      </c>
      <c r="AR139" s="7">
        <v>98.881</v>
      </c>
      <c r="AS139" s="31">
        <v>0</v>
      </c>
      <c r="AT139" s="32">
        <v>0</v>
      </c>
      <c r="AU139" s="32">
        <v>0</v>
      </c>
      <c r="AV139" s="32">
        <v>0</v>
      </c>
      <c r="AW139" s="33">
        <v>0</v>
      </c>
      <c r="AX139" s="31">
        <v>0</v>
      </c>
      <c r="AY139" s="32">
        <v>0</v>
      </c>
      <c r="AZ139" s="32">
        <v>0</v>
      </c>
      <c r="BA139" s="32">
        <v>0</v>
      </c>
      <c r="BB139" s="33">
        <v>0</v>
      </c>
      <c r="BC139" s="31">
        <v>0</v>
      </c>
      <c r="BD139" s="32">
        <v>0</v>
      </c>
      <c r="BE139" s="32">
        <v>0</v>
      </c>
      <c r="BF139" s="32">
        <v>0</v>
      </c>
      <c r="BG139" s="33">
        <v>0</v>
      </c>
      <c r="BH139" s="31">
        <v>0</v>
      </c>
      <c r="BI139" s="32">
        <v>0</v>
      </c>
      <c r="BJ139" s="32">
        <v>0</v>
      </c>
      <c r="BK139" s="32">
        <v>0</v>
      </c>
      <c r="BL139" s="33">
        <v>0</v>
      </c>
      <c r="BM139" s="5">
        <v>4173108.16</v>
      </c>
      <c r="BN139" s="6">
        <v>99.221100000000007</v>
      </c>
      <c r="BO139" s="6">
        <v>96.373400000000004</v>
      </c>
      <c r="BP139" s="6">
        <v>96.366100000000003</v>
      </c>
      <c r="BQ139" s="7">
        <v>97.128900000000002</v>
      </c>
      <c r="BR139" s="5">
        <v>3801038.56</v>
      </c>
      <c r="BS139" s="6">
        <v>99.241</v>
      </c>
      <c r="BT139" s="6">
        <v>96.316999999999993</v>
      </c>
      <c r="BU139" s="6">
        <v>96.320599999999999</v>
      </c>
      <c r="BV139" s="7">
        <v>97.0916</v>
      </c>
      <c r="BW139" s="5">
        <v>3493161.32</v>
      </c>
      <c r="BX139" s="6">
        <v>100.13639999999999</v>
      </c>
      <c r="BY139" s="6">
        <v>96.709299999999999</v>
      </c>
      <c r="BZ139" s="6">
        <v>96.695800000000006</v>
      </c>
      <c r="CA139" s="7">
        <v>97.5745</v>
      </c>
      <c r="CB139" s="5">
        <v>3308316.36</v>
      </c>
      <c r="CC139" s="6">
        <v>101.72450000000001</v>
      </c>
      <c r="CD139" s="6">
        <v>97.659800000000004</v>
      </c>
      <c r="CE139" s="6">
        <v>97.604900000000001</v>
      </c>
      <c r="CF139" s="7">
        <v>98.616799999999998</v>
      </c>
      <c r="CG139" s="5">
        <v>3215243.16</v>
      </c>
      <c r="CH139" s="6">
        <v>102.10509999999999</v>
      </c>
      <c r="CI139" s="6">
        <v>98.298599999999993</v>
      </c>
      <c r="CJ139" s="6">
        <v>98.229799999999997</v>
      </c>
      <c r="CK139" s="7">
        <v>99.2042</v>
      </c>
      <c r="CL139" s="5">
        <v>3159288.24</v>
      </c>
      <c r="CM139" s="6">
        <v>101.6173</v>
      </c>
      <c r="CN139" s="6">
        <v>97.902900000000002</v>
      </c>
      <c r="CO139" s="6">
        <v>97.840800000000002</v>
      </c>
      <c r="CP139" s="7">
        <v>98.789000000000001</v>
      </c>
      <c r="CQ139" s="5">
        <v>3136949.04</v>
      </c>
      <c r="CR139" s="6">
        <v>101.2443</v>
      </c>
      <c r="CS139" s="6">
        <v>97.581900000000005</v>
      </c>
      <c r="CT139" s="6">
        <v>97.563299999999998</v>
      </c>
      <c r="CU139" s="7">
        <v>98.472099999999998</v>
      </c>
      <c r="CV139" s="5">
        <v>3143377.88</v>
      </c>
      <c r="CW139" s="6">
        <v>101.7962</v>
      </c>
      <c r="CX139" s="6">
        <v>97.8309</v>
      </c>
      <c r="CY139" s="6">
        <v>97.834699999999998</v>
      </c>
      <c r="CZ139" s="7">
        <v>98.766800000000003</v>
      </c>
      <c r="DA139" s="31">
        <v>0</v>
      </c>
      <c r="DB139" s="32">
        <v>0</v>
      </c>
      <c r="DC139" s="32">
        <v>0</v>
      </c>
      <c r="DD139" s="32">
        <v>0</v>
      </c>
      <c r="DE139" s="33">
        <v>0</v>
      </c>
      <c r="DF139" s="31">
        <v>0</v>
      </c>
      <c r="DG139" s="32">
        <v>0</v>
      </c>
      <c r="DH139" s="32">
        <v>0</v>
      </c>
      <c r="DI139" s="32">
        <v>0</v>
      </c>
      <c r="DJ139" s="33">
        <v>0</v>
      </c>
      <c r="DK139" s="31">
        <v>0</v>
      </c>
      <c r="DL139" s="32">
        <v>0</v>
      </c>
      <c r="DM139" s="32">
        <v>0</v>
      </c>
      <c r="DN139" s="32">
        <v>0</v>
      </c>
      <c r="DO139" s="33">
        <v>0</v>
      </c>
      <c r="DP139" s="31">
        <v>0</v>
      </c>
      <c r="DQ139" s="32">
        <v>0</v>
      </c>
      <c r="DR139" s="32">
        <v>0</v>
      </c>
      <c r="DS139" s="32">
        <v>0</v>
      </c>
      <c r="DT139" s="33">
        <v>0</v>
      </c>
      <c r="DU139" s="5">
        <v>4171183.16</v>
      </c>
      <c r="DV139" s="6">
        <v>99.202299999999994</v>
      </c>
      <c r="DW139" s="6">
        <v>96.367900000000006</v>
      </c>
      <c r="DX139" s="6">
        <v>96.3703</v>
      </c>
      <c r="DY139" s="7">
        <v>97.124499999999998</v>
      </c>
      <c r="DZ139" s="5">
        <v>3798740.24</v>
      </c>
      <c r="EA139" s="6">
        <v>99.238399999999999</v>
      </c>
      <c r="EB139" s="6">
        <v>96.336299999999994</v>
      </c>
      <c r="EC139" s="6">
        <v>96.326899999999995</v>
      </c>
      <c r="ED139" s="7">
        <v>97.100200000000001</v>
      </c>
      <c r="EE139" s="5">
        <v>3490028.48</v>
      </c>
      <c r="EF139" s="6">
        <v>100.1126</v>
      </c>
      <c r="EG139" s="6">
        <v>96.693200000000004</v>
      </c>
      <c r="EH139" s="6">
        <v>96.686099999999996</v>
      </c>
      <c r="EI139" s="7">
        <v>97.559200000000004</v>
      </c>
      <c r="EJ139" s="5">
        <v>3304479.8</v>
      </c>
      <c r="EK139" s="6">
        <v>101.6862</v>
      </c>
      <c r="EL139" s="6">
        <v>97.710099999999997</v>
      </c>
      <c r="EM139" s="6">
        <v>97.637500000000003</v>
      </c>
      <c r="EN139" s="7">
        <v>98.644599999999997</v>
      </c>
      <c r="EO139" s="5">
        <v>3210509.92</v>
      </c>
      <c r="EP139" s="6">
        <v>102.0277</v>
      </c>
      <c r="EQ139" s="6">
        <v>98.215000000000003</v>
      </c>
      <c r="ER139" s="6">
        <v>98.156000000000006</v>
      </c>
      <c r="ES139" s="7">
        <v>99.125500000000002</v>
      </c>
      <c r="ET139" s="5">
        <v>3155607.08</v>
      </c>
      <c r="EU139" s="6">
        <v>101.53919999999999</v>
      </c>
      <c r="EV139" s="6">
        <v>97.940399999999997</v>
      </c>
      <c r="EW139" s="6">
        <v>97.865399999999994</v>
      </c>
      <c r="EX139" s="7">
        <v>98.803600000000003</v>
      </c>
      <c r="EY139" s="5">
        <v>3133600.32</v>
      </c>
      <c r="EZ139" s="6">
        <v>101.39960000000001</v>
      </c>
      <c r="FA139" s="6">
        <v>97.691900000000004</v>
      </c>
      <c r="FB139" s="6">
        <v>97.655500000000004</v>
      </c>
      <c r="FC139" s="7">
        <v>98.587199999999996</v>
      </c>
      <c r="FD139" s="5">
        <v>3139707.8</v>
      </c>
      <c r="FE139" s="6">
        <v>102.0616</v>
      </c>
      <c r="FF139" s="6">
        <v>97.939400000000006</v>
      </c>
      <c r="FG139" s="6">
        <v>97.931899999999999</v>
      </c>
      <c r="FH139" s="7">
        <v>98.922300000000007</v>
      </c>
      <c r="FI139" s="31">
        <v>0</v>
      </c>
      <c r="FJ139" s="32">
        <v>0</v>
      </c>
      <c r="FK139" s="32">
        <v>0</v>
      </c>
      <c r="FL139" s="32">
        <v>0</v>
      </c>
      <c r="FM139" s="33">
        <v>0</v>
      </c>
      <c r="FN139" s="31">
        <v>0</v>
      </c>
      <c r="FO139" s="32">
        <v>0</v>
      </c>
      <c r="FP139" s="32">
        <v>0</v>
      </c>
      <c r="FQ139" s="32">
        <v>0</v>
      </c>
      <c r="FR139" s="33">
        <v>0</v>
      </c>
      <c r="FS139" s="31">
        <v>0</v>
      </c>
      <c r="FT139" s="32">
        <v>0</v>
      </c>
      <c r="FU139" s="32">
        <v>0</v>
      </c>
      <c r="FV139" s="32">
        <v>0</v>
      </c>
      <c r="FW139" s="33">
        <v>0</v>
      </c>
      <c r="FX139" s="31">
        <v>0</v>
      </c>
      <c r="FY139" s="32">
        <v>0</v>
      </c>
      <c r="FZ139" s="32">
        <v>0</v>
      </c>
      <c r="GA139" s="32">
        <v>0</v>
      </c>
      <c r="GB139" s="33">
        <v>0</v>
      </c>
    </row>
    <row r="140" spans="2:184" ht="15" customHeight="1">
      <c r="B140" s="122"/>
      <c r="C140" s="87"/>
      <c r="D140" s="8">
        <f>$D139 + 2</f>
        <v>-22</v>
      </c>
      <c r="E140" s="9">
        <v>3946138.76</v>
      </c>
      <c r="F140" s="10">
        <v>91.284999999999997</v>
      </c>
      <c r="G140" s="10">
        <v>88.183000000000007</v>
      </c>
      <c r="H140" s="10">
        <v>88.181799999999996</v>
      </c>
      <c r="I140" s="11">
        <v>88.992400000000004</v>
      </c>
      <c r="J140" s="9">
        <v>3590113.16</v>
      </c>
      <c r="K140" s="10">
        <v>91.7881</v>
      </c>
      <c r="L140" s="10">
        <v>88.338800000000006</v>
      </c>
      <c r="M140" s="10">
        <v>88.346000000000004</v>
      </c>
      <c r="N140" s="11">
        <v>89.217699999999994</v>
      </c>
      <c r="O140" s="9">
        <v>3322069.56</v>
      </c>
      <c r="P140" s="10">
        <v>92.9559</v>
      </c>
      <c r="Q140" s="10">
        <v>88.671499999999995</v>
      </c>
      <c r="R140" s="10">
        <v>88.663899999999998</v>
      </c>
      <c r="S140" s="11">
        <v>89.683599999999998</v>
      </c>
      <c r="T140" s="9">
        <v>3172882.16</v>
      </c>
      <c r="U140" s="10">
        <v>94.040999999999997</v>
      </c>
      <c r="V140" s="10">
        <v>89.023499999999999</v>
      </c>
      <c r="W140" s="10">
        <v>89.019499999999994</v>
      </c>
      <c r="X140" s="11">
        <v>90.144999999999996</v>
      </c>
      <c r="Y140" s="9">
        <v>3095703.96</v>
      </c>
      <c r="Z140" s="10">
        <v>94.635099999999994</v>
      </c>
      <c r="AA140" s="10">
        <v>89.221500000000006</v>
      </c>
      <c r="AB140" s="10">
        <v>89.197400000000002</v>
      </c>
      <c r="AC140" s="11">
        <v>90.385300000000001</v>
      </c>
      <c r="AD140" s="9">
        <v>3055270.76</v>
      </c>
      <c r="AE140" s="10">
        <v>94.826499999999996</v>
      </c>
      <c r="AF140" s="10">
        <v>89.299000000000007</v>
      </c>
      <c r="AG140" s="10">
        <v>89.290199999999999</v>
      </c>
      <c r="AH140" s="11">
        <v>90.483699999999999</v>
      </c>
      <c r="AI140" s="9">
        <v>3044236.12</v>
      </c>
      <c r="AJ140" s="10">
        <v>94.644400000000005</v>
      </c>
      <c r="AK140" s="10">
        <v>89.349299999999999</v>
      </c>
      <c r="AL140" s="10">
        <v>89.345699999999994</v>
      </c>
      <c r="AM140" s="11">
        <v>90.507900000000006</v>
      </c>
      <c r="AN140" s="9">
        <v>3057996.76</v>
      </c>
      <c r="AO140" s="10">
        <v>94.984499999999997</v>
      </c>
      <c r="AP140" s="10">
        <v>89.375100000000003</v>
      </c>
      <c r="AQ140" s="10">
        <v>89.3553</v>
      </c>
      <c r="AR140" s="11">
        <v>90.5655</v>
      </c>
      <c r="AS140" s="34">
        <v>0</v>
      </c>
      <c r="AT140" s="35">
        <v>0</v>
      </c>
      <c r="AU140" s="35">
        <v>0</v>
      </c>
      <c r="AV140" s="35">
        <v>0</v>
      </c>
      <c r="AW140" s="36">
        <v>0</v>
      </c>
      <c r="AX140" s="34">
        <v>0</v>
      </c>
      <c r="AY140" s="35">
        <v>0</v>
      </c>
      <c r="AZ140" s="35">
        <v>0</v>
      </c>
      <c r="BA140" s="35">
        <v>0</v>
      </c>
      <c r="BB140" s="36">
        <v>0</v>
      </c>
      <c r="BC140" s="34">
        <v>0</v>
      </c>
      <c r="BD140" s="35">
        <v>0</v>
      </c>
      <c r="BE140" s="35">
        <v>0</v>
      </c>
      <c r="BF140" s="35">
        <v>0</v>
      </c>
      <c r="BG140" s="36">
        <v>0</v>
      </c>
      <c r="BH140" s="34">
        <v>0</v>
      </c>
      <c r="BI140" s="35">
        <v>0</v>
      </c>
      <c r="BJ140" s="35">
        <v>0</v>
      </c>
      <c r="BK140" s="35">
        <v>0</v>
      </c>
      <c r="BL140" s="36">
        <v>0</v>
      </c>
      <c r="BM140" s="9">
        <v>3952429.76</v>
      </c>
      <c r="BN140" s="10">
        <v>91.277600000000007</v>
      </c>
      <c r="BO140" s="10">
        <v>88.179199999999994</v>
      </c>
      <c r="BP140" s="10">
        <v>88.174700000000001</v>
      </c>
      <c r="BQ140" s="11">
        <v>88.986599999999996</v>
      </c>
      <c r="BR140" s="9">
        <v>3597049.56</v>
      </c>
      <c r="BS140" s="10">
        <v>91.776399999999995</v>
      </c>
      <c r="BT140" s="10">
        <v>88.335999999999999</v>
      </c>
      <c r="BU140" s="10">
        <v>88.337999999999994</v>
      </c>
      <c r="BV140" s="11">
        <v>89.211200000000005</v>
      </c>
      <c r="BW140" s="9">
        <v>3329424.08</v>
      </c>
      <c r="BX140" s="10">
        <v>92.830799999999996</v>
      </c>
      <c r="BY140" s="10">
        <v>88.665700000000001</v>
      </c>
      <c r="BZ140" s="10">
        <v>88.662899999999993</v>
      </c>
      <c r="CA140" s="11">
        <v>89.6631</v>
      </c>
      <c r="CB140" s="9">
        <v>3182171.84</v>
      </c>
      <c r="CC140" s="10">
        <v>93.949200000000005</v>
      </c>
      <c r="CD140" s="10">
        <v>89.025300000000001</v>
      </c>
      <c r="CE140" s="10">
        <v>89.014600000000002</v>
      </c>
      <c r="CF140" s="11">
        <v>90.131</v>
      </c>
      <c r="CG140" s="9">
        <v>3104841.24</v>
      </c>
      <c r="CH140" s="10">
        <v>94.585099999999997</v>
      </c>
      <c r="CI140" s="10">
        <v>89.222399999999993</v>
      </c>
      <c r="CJ140" s="10">
        <v>89.203100000000006</v>
      </c>
      <c r="CK140" s="11">
        <v>90.382300000000001</v>
      </c>
      <c r="CL140" s="9">
        <v>3063828.04</v>
      </c>
      <c r="CM140" s="10">
        <v>94.702100000000002</v>
      </c>
      <c r="CN140" s="10">
        <v>89.303899999999999</v>
      </c>
      <c r="CO140" s="10">
        <v>89.286000000000001</v>
      </c>
      <c r="CP140" s="11">
        <v>90.468599999999995</v>
      </c>
      <c r="CQ140" s="9">
        <v>3053319.52</v>
      </c>
      <c r="CR140" s="10">
        <v>94.686999999999998</v>
      </c>
      <c r="CS140" s="10">
        <v>89.350999999999999</v>
      </c>
      <c r="CT140" s="10">
        <v>89.338899999999995</v>
      </c>
      <c r="CU140" s="11">
        <v>90.5107</v>
      </c>
      <c r="CV140" s="9">
        <v>3066664.24</v>
      </c>
      <c r="CW140" s="10">
        <v>94.820800000000006</v>
      </c>
      <c r="CX140" s="10">
        <v>89.375900000000001</v>
      </c>
      <c r="CY140" s="10">
        <v>89.357200000000006</v>
      </c>
      <c r="CZ140" s="11">
        <v>90.546300000000002</v>
      </c>
      <c r="DA140" s="34">
        <v>0</v>
      </c>
      <c r="DB140" s="35">
        <v>0</v>
      </c>
      <c r="DC140" s="35">
        <v>0</v>
      </c>
      <c r="DD140" s="35">
        <v>0</v>
      </c>
      <c r="DE140" s="36">
        <v>0</v>
      </c>
      <c r="DF140" s="34">
        <v>0</v>
      </c>
      <c r="DG140" s="35">
        <v>0</v>
      </c>
      <c r="DH140" s="35">
        <v>0</v>
      </c>
      <c r="DI140" s="35">
        <v>0</v>
      </c>
      <c r="DJ140" s="36">
        <v>0</v>
      </c>
      <c r="DK140" s="34">
        <v>0</v>
      </c>
      <c r="DL140" s="35">
        <v>0</v>
      </c>
      <c r="DM140" s="35">
        <v>0</v>
      </c>
      <c r="DN140" s="35">
        <v>0</v>
      </c>
      <c r="DO140" s="36">
        <v>0</v>
      </c>
      <c r="DP140" s="34">
        <v>0</v>
      </c>
      <c r="DQ140" s="35">
        <v>0</v>
      </c>
      <c r="DR140" s="35">
        <v>0</v>
      </c>
      <c r="DS140" s="35">
        <v>0</v>
      </c>
      <c r="DT140" s="36">
        <v>0</v>
      </c>
      <c r="DU140" s="9">
        <v>3950052.36</v>
      </c>
      <c r="DV140" s="10">
        <v>91.283199999999994</v>
      </c>
      <c r="DW140" s="10">
        <v>88.184399999999997</v>
      </c>
      <c r="DX140" s="10">
        <v>88.176500000000004</v>
      </c>
      <c r="DY140" s="11">
        <v>88.990499999999997</v>
      </c>
      <c r="DZ140" s="9">
        <v>3594430.08</v>
      </c>
      <c r="EA140" s="10">
        <v>91.792100000000005</v>
      </c>
      <c r="EB140" s="10">
        <v>88.335800000000006</v>
      </c>
      <c r="EC140" s="10">
        <v>88.346299999999999</v>
      </c>
      <c r="ED140" s="11">
        <v>89.217399999999998</v>
      </c>
      <c r="EE140" s="9">
        <v>3326753.36</v>
      </c>
      <c r="EF140" s="10">
        <v>92.936400000000006</v>
      </c>
      <c r="EG140" s="10">
        <v>88.673699999999997</v>
      </c>
      <c r="EH140" s="10">
        <v>88.670599999999993</v>
      </c>
      <c r="EI140" s="11">
        <v>89.685199999999995</v>
      </c>
      <c r="EJ140" s="9">
        <v>3177484.76</v>
      </c>
      <c r="EK140" s="10">
        <v>93.950599999999994</v>
      </c>
      <c r="EL140" s="10">
        <v>89.024500000000003</v>
      </c>
      <c r="EM140" s="10">
        <v>89.013499999999993</v>
      </c>
      <c r="EN140" s="11">
        <v>90.130600000000001</v>
      </c>
      <c r="EO140" s="9">
        <v>3100733.48</v>
      </c>
      <c r="EP140" s="10">
        <v>94.5792</v>
      </c>
      <c r="EQ140" s="10">
        <v>89.219099999999997</v>
      </c>
      <c r="ER140" s="10">
        <v>89.195099999999996</v>
      </c>
      <c r="ES140" s="11">
        <v>90.376000000000005</v>
      </c>
      <c r="ET140" s="9">
        <v>3060684.88</v>
      </c>
      <c r="EU140" s="10">
        <v>94.843400000000003</v>
      </c>
      <c r="EV140" s="10">
        <v>89.296300000000002</v>
      </c>
      <c r="EW140" s="10">
        <v>89.284700000000001</v>
      </c>
      <c r="EX140" s="11">
        <v>90.482100000000003</v>
      </c>
      <c r="EY140" s="9">
        <v>3048958.36</v>
      </c>
      <c r="EZ140" s="10">
        <v>94.553399999999996</v>
      </c>
      <c r="FA140" s="10">
        <v>89.352199999999996</v>
      </c>
      <c r="FB140" s="10">
        <v>89.342200000000005</v>
      </c>
      <c r="FC140" s="11">
        <v>90.496300000000005</v>
      </c>
      <c r="FD140" s="9">
        <v>3062644.52</v>
      </c>
      <c r="FE140" s="10">
        <v>94.828500000000005</v>
      </c>
      <c r="FF140" s="10">
        <v>89.377700000000004</v>
      </c>
      <c r="FG140" s="10">
        <v>89.361099999999993</v>
      </c>
      <c r="FH140" s="11">
        <v>90.549700000000001</v>
      </c>
      <c r="FI140" s="34">
        <v>0</v>
      </c>
      <c r="FJ140" s="35">
        <v>0</v>
      </c>
      <c r="FK140" s="35">
        <v>0</v>
      </c>
      <c r="FL140" s="35">
        <v>0</v>
      </c>
      <c r="FM140" s="36">
        <v>0</v>
      </c>
      <c r="FN140" s="34">
        <v>0</v>
      </c>
      <c r="FO140" s="35">
        <v>0</v>
      </c>
      <c r="FP140" s="35">
        <v>0</v>
      </c>
      <c r="FQ140" s="35">
        <v>0</v>
      </c>
      <c r="FR140" s="36">
        <v>0</v>
      </c>
      <c r="FS140" s="34">
        <v>0</v>
      </c>
      <c r="FT140" s="35">
        <v>0</v>
      </c>
      <c r="FU140" s="35">
        <v>0</v>
      </c>
      <c r="FV140" s="35">
        <v>0</v>
      </c>
      <c r="FW140" s="36">
        <v>0</v>
      </c>
      <c r="FX140" s="34">
        <v>0</v>
      </c>
      <c r="FY140" s="35">
        <v>0</v>
      </c>
      <c r="FZ140" s="35">
        <v>0</v>
      </c>
      <c r="GA140" s="35">
        <v>0</v>
      </c>
      <c r="GB140" s="36">
        <v>0</v>
      </c>
    </row>
    <row r="141" spans="2:184" ht="15" customHeight="1">
      <c r="B141" s="122"/>
      <c r="C141" s="87"/>
      <c r="D141" s="8">
        <f t="shared" ref="D141:D150" si="11">$D140 + 2</f>
        <v>-20</v>
      </c>
      <c r="E141" s="9">
        <v>3719925.7599999998</v>
      </c>
      <c r="F141" s="10">
        <v>85.128</v>
      </c>
      <c r="G141" s="10">
        <v>83.225999999999999</v>
      </c>
      <c r="H141" s="10">
        <v>83.213300000000004</v>
      </c>
      <c r="I141" s="11">
        <v>83.767600000000002</v>
      </c>
      <c r="J141" s="9">
        <v>3386682.96</v>
      </c>
      <c r="K141" s="10">
        <v>85.534599999999998</v>
      </c>
      <c r="L141" s="10">
        <v>83.350499999999997</v>
      </c>
      <c r="M141" s="10">
        <v>83.335800000000006</v>
      </c>
      <c r="N141" s="11">
        <v>83.958299999999994</v>
      </c>
      <c r="O141" s="9">
        <v>3161035.6</v>
      </c>
      <c r="P141" s="10">
        <v>86.183800000000005</v>
      </c>
      <c r="Q141" s="10">
        <v>83.525000000000006</v>
      </c>
      <c r="R141" s="10">
        <v>83.517499999999998</v>
      </c>
      <c r="S141" s="11">
        <v>84.241100000000003</v>
      </c>
      <c r="T141" s="9">
        <v>3041239.76</v>
      </c>
      <c r="U141" s="10">
        <v>86.460300000000004</v>
      </c>
      <c r="V141" s="10">
        <v>83.6721</v>
      </c>
      <c r="W141" s="10">
        <v>83.667900000000003</v>
      </c>
      <c r="X141" s="11">
        <v>84.416799999999995</v>
      </c>
      <c r="Y141" s="9">
        <v>2978229.68</v>
      </c>
      <c r="Z141" s="10">
        <v>86.619399999999999</v>
      </c>
      <c r="AA141" s="10">
        <v>83.734899999999996</v>
      </c>
      <c r="AB141" s="10">
        <v>83.726799999999997</v>
      </c>
      <c r="AC141" s="11">
        <v>84.498000000000005</v>
      </c>
      <c r="AD141" s="9">
        <v>2948068.04</v>
      </c>
      <c r="AE141" s="10">
        <v>86.603099999999998</v>
      </c>
      <c r="AF141" s="10">
        <v>83.770300000000006</v>
      </c>
      <c r="AG141" s="10">
        <v>83.768699999999995</v>
      </c>
      <c r="AH141" s="11">
        <v>84.525199999999998</v>
      </c>
      <c r="AI141" s="9">
        <v>2945178.92</v>
      </c>
      <c r="AJ141" s="10">
        <v>86.625299999999996</v>
      </c>
      <c r="AK141" s="10">
        <v>83.786500000000004</v>
      </c>
      <c r="AL141" s="10">
        <v>83.780500000000004</v>
      </c>
      <c r="AM141" s="11">
        <v>84.540899999999993</v>
      </c>
      <c r="AN141" s="9">
        <v>2970622.84</v>
      </c>
      <c r="AO141" s="10">
        <v>86.981399999999994</v>
      </c>
      <c r="AP141" s="10">
        <v>83.789299999999997</v>
      </c>
      <c r="AQ141" s="10">
        <v>83.786000000000001</v>
      </c>
      <c r="AR141" s="11">
        <v>84.615499999999997</v>
      </c>
      <c r="AS141" s="34">
        <v>0</v>
      </c>
      <c r="AT141" s="35">
        <v>0</v>
      </c>
      <c r="AU141" s="35">
        <v>0</v>
      </c>
      <c r="AV141" s="35">
        <v>0</v>
      </c>
      <c r="AW141" s="36">
        <v>0</v>
      </c>
      <c r="AX141" s="34">
        <v>0</v>
      </c>
      <c r="AY141" s="35">
        <v>0</v>
      </c>
      <c r="AZ141" s="35">
        <v>0</v>
      </c>
      <c r="BA141" s="35">
        <v>0</v>
      </c>
      <c r="BB141" s="36">
        <v>0</v>
      </c>
      <c r="BC141" s="34">
        <v>0</v>
      </c>
      <c r="BD141" s="35">
        <v>0</v>
      </c>
      <c r="BE141" s="35">
        <v>0</v>
      </c>
      <c r="BF141" s="35">
        <v>0</v>
      </c>
      <c r="BG141" s="36">
        <v>0</v>
      </c>
      <c r="BH141" s="34">
        <v>0</v>
      </c>
      <c r="BI141" s="35">
        <v>0</v>
      </c>
      <c r="BJ141" s="35">
        <v>0</v>
      </c>
      <c r="BK141" s="35">
        <v>0</v>
      </c>
      <c r="BL141" s="36">
        <v>0</v>
      </c>
      <c r="BM141" s="9">
        <v>3727336.72</v>
      </c>
      <c r="BN141" s="10">
        <v>85.135599999999997</v>
      </c>
      <c r="BO141" s="10">
        <v>83.227699999999999</v>
      </c>
      <c r="BP141" s="10">
        <v>83.216999999999999</v>
      </c>
      <c r="BQ141" s="11">
        <v>83.7714</v>
      </c>
      <c r="BR141" s="9">
        <v>3395035.4</v>
      </c>
      <c r="BS141" s="10">
        <v>85.544300000000007</v>
      </c>
      <c r="BT141" s="10">
        <v>83.351299999999995</v>
      </c>
      <c r="BU141" s="10">
        <v>83.338499999999996</v>
      </c>
      <c r="BV141" s="11">
        <v>83.9619</v>
      </c>
      <c r="BW141" s="9">
        <v>3169761.76</v>
      </c>
      <c r="BX141" s="10">
        <v>86.156499999999994</v>
      </c>
      <c r="BY141" s="10">
        <v>83.528899999999993</v>
      </c>
      <c r="BZ141" s="10">
        <v>83.516499999999994</v>
      </c>
      <c r="CA141" s="11">
        <v>84.2363</v>
      </c>
      <c r="CB141" s="9">
        <v>3050906.36</v>
      </c>
      <c r="CC141" s="10">
        <v>86.446100000000001</v>
      </c>
      <c r="CD141" s="10">
        <v>83.672600000000003</v>
      </c>
      <c r="CE141" s="10">
        <v>83.669700000000006</v>
      </c>
      <c r="CF141" s="11">
        <v>84.414699999999996</v>
      </c>
      <c r="CG141" s="9">
        <v>2987269.56</v>
      </c>
      <c r="CH141" s="10">
        <v>86.611900000000006</v>
      </c>
      <c r="CI141" s="10">
        <v>83.734099999999998</v>
      </c>
      <c r="CJ141" s="10">
        <v>83.7316</v>
      </c>
      <c r="CK141" s="11">
        <v>84.498000000000005</v>
      </c>
      <c r="CL141" s="9">
        <v>2957174.96</v>
      </c>
      <c r="CM141" s="10">
        <v>86.600499999999997</v>
      </c>
      <c r="CN141" s="10">
        <v>83.774199999999993</v>
      </c>
      <c r="CO141" s="10">
        <v>83.768500000000003</v>
      </c>
      <c r="CP141" s="11">
        <v>84.526200000000003</v>
      </c>
      <c r="CQ141" s="9">
        <v>2953941.8</v>
      </c>
      <c r="CR141" s="10">
        <v>86.611500000000007</v>
      </c>
      <c r="CS141" s="10">
        <v>83.7864</v>
      </c>
      <c r="CT141" s="10">
        <v>83.784300000000002</v>
      </c>
      <c r="CU141" s="11">
        <v>84.539500000000004</v>
      </c>
      <c r="CV141" s="9">
        <v>2980360.24</v>
      </c>
      <c r="CW141" s="10">
        <v>86.992000000000004</v>
      </c>
      <c r="CX141" s="10">
        <v>83.789000000000001</v>
      </c>
      <c r="CY141" s="10">
        <v>83.785200000000003</v>
      </c>
      <c r="CZ141" s="11">
        <v>84.617000000000004</v>
      </c>
      <c r="DA141" s="34">
        <v>0</v>
      </c>
      <c r="DB141" s="35">
        <v>0</v>
      </c>
      <c r="DC141" s="35">
        <v>0</v>
      </c>
      <c r="DD141" s="35">
        <v>0</v>
      </c>
      <c r="DE141" s="36">
        <v>0</v>
      </c>
      <c r="DF141" s="34">
        <v>0</v>
      </c>
      <c r="DG141" s="35">
        <v>0</v>
      </c>
      <c r="DH141" s="35">
        <v>0</v>
      </c>
      <c r="DI141" s="35">
        <v>0</v>
      </c>
      <c r="DJ141" s="36">
        <v>0</v>
      </c>
      <c r="DK141" s="34">
        <v>0</v>
      </c>
      <c r="DL141" s="35">
        <v>0</v>
      </c>
      <c r="DM141" s="35">
        <v>0</v>
      </c>
      <c r="DN141" s="35">
        <v>0</v>
      </c>
      <c r="DO141" s="36">
        <v>0</v>
      </c>
      <c r="DP141" s="34">
        <v>0</v>
      </c>
      <c r="DQ141" s="35">
        <v>0</v>
      </c>
      <c r="DR141" s="35">
        <v>0</v>
      </c>
      <c r="DS141" s="35">
        <v>0</v>
      </c>
      <c r="DT141" s="36">
        <v>0</v>
      </c>
      <c r="DU141" s="9">
        <v>3724156.96</v>
      </c>
      <c r="DV141" s="10">
        <v>85.130099999999999</v>
      </c>
      <c r="DW141" s="10">
        <v>83.227400000000003</v>
      </c>
      <c r="DX141" s="10">
        <v>83.213700000000003</v>
      </c>
      <c r="DY141" s="11">
        <v>83.768699999999995</v>
      </c>
      <c r="DZ141" s="9">
        <v>3391355.92</v>
      </c>
      <c r="EA141" s="10">
        <v>85.540599999999998</v>
      </c>
      <c r="EB141" s="10">
        <v>83.352099999999993</v>
      </c>
      <c r="EC141" s="10">
        <v>83.337299999999999</v>
      </c>
      <c r="ED141" s="11">
        <v>83.960899999999995</v>
      </c>
      <c r="EE141" s="9">
        <v>3165878.92</v>
      </c>
      <c r="EF141" s="10">
        <v>86.183099999999996</v>
      </c>
      <c r="EG141" s="10">
        <v>83.525599999999997</v>
      </c>
      <c r="EH141" s="10">
        <v>83.516099999999994</v>
      </c>
      <c r="EI141" s="11">
        <v>84.240600000000001</v>
      </c>
      <c r="EJ141" s="9">
        <v>3046893.96</v>
      </c>
      <c r="EK141" s="10">
        <v>86.474299999999999</v>
      </c>
      <c r="EL141" s="10">
        <v>83.672200000000004</v>
      </c>
      <c r="EM141" s="10">
        <v>83.667299999999997</v>
      </c>
      <c r="EN141" s="11">
        <v>84.419499999999999</v>
      </c>
      <c r="EO141" s="9">
        <v>2983235.36</v>
      </c>
      <c r="EP141" s="10">
        <v>86.598799999999997</v>
      </c>
      <c r="EQ141" s="10">
        <v>83.735200000000006</v>
      </c>
      <c r="ER141" s="10">
        <v>83.729200000000006</v>
      </c>
      <c r="ES141" s="11">
        <v>84.494799999999998</v>
      </c>
      <c r="ET141" s="9">
        <v>2953309.52</v>
      </c>
      <c r="EU141" s="10">
        <v>86.598500000000001</v>
      </c>
      <c r="EV141" s="10">
        <v>83.773099999999999</v>
      </c>
      <c r="EW141" s="10">
        <v>83.767899999999997</v>
      </c>
      <c r="EX141" s="11">
        <v>84.525099999999995</v>
      </c>
      <c r="EY141" s="9">
        <v>2950501.56</v>
      </c>
      <c r="EZ141" s="10">
        <v>86.639099999999999</v>
      </c>
      <c r="FA141" s="10">
        <v>83.7851</v>
      </c>
      <c r="FB141" s="10">
        <v>83.778999999999996</v>
      </c>
      <c r="FC141" s="11">
        <v>84.542599999999993</v>
      </c>
      <c r="FD141" s="9">
        <v>2976062.08</v>
      </c>
      <c r="FE141" s="10">
        <v>86.988500000000002</v>
      </c>
      <c r="FF141" s="10">
        <v>83.788700000000006</v>
      </c>
      <c r="FG141" s="10">
        <v>83.786799999999999</v>
      </c>
      <c r="FH141" s="11">
        <v>84.616900000000001</v>
      </c>
      <c r="FI141" s="34">
        <v>0</v>
      </c>
      <c r="FJ141" s="35">
        <v>0</v>
      </c>
      <c r="FK141" s="35">
        <v>0</v>
      </c>
      <c r="FL141" s="35">
        <v>0</v>
      </c>
      <c r="FM141" s="36">
        <v>0</v>
      </c>
      <c r="FN141" s="34">
        <v>0</v>
      </c>
      <c r="FO141" s="35">
        <v>0</v>
      </c>
      <c r="FP141" s="35">
        <v>0</v>
      </c>
      <c r="FQ141" s="35">
        <v>0</v>
      </c>
      <c r="FR141" s="36">
        <v>0</v>
      </c>
      <c r="FS141" s="34">
        <v>0</v>
      </c>
      <c r="FT141" s="35">
        <v>0</v>
      </c>
      <c r="FU141" s="35">
        <v>0</v>
      </c>
      <c r="FV141" s="35">
        <v>0</v>
      </c>
      <c r="FW141" s="36">
        <v>0</v>
      </c>
      <c r="FX141" s="34">
        <v>0</v>
      </c>
      <c r="FY141" s="35">
        <v>0</v>
      </c>
      <c r="FZ141" s="35">
        <v>0</v>
      </c>
      <c r="GA141" s="35">
        <v>0</v>
      </c>
      <c r="GB141" s="36">
        <v>0</v>
      </c>
    </row>
    <row r="142" spans="2:184" ht="15" customHeight="1">
      <c r="B142" s="122"/>
      <c r="C142" s="87"/>
      <c r="D142" s="8">
        <f t="shared" si="11"/>
        <v>-18</v>
      </c>
      <c r="E142" s="9">
        <v>3489668.4</v>
      </c>
      <c r="F142" s="10">
        <v>81.034599999999998</v>
      </c>
      <c r="G142" s="10">
        <v>79.810500000000005</v>
      </c>
      <c r="H142" s="10">
        <v>79.805899999999994</v>
      </c>
      <c r="I142" s="11">
        <v>80.1798</v>
      </c>
      <c r="J142" s="9">
        <v>3188308.88</v>
      </c>
      <c r="K142" s="10">
        <v>81.361199999999997</v>
      </c>
      <c r="L142" s="10">
        <v>79.904700000000005</v>
      </c>
      <c r="M142" s="10">
        <v>79.901899999999998</v>
      </c>
      <c r="N142" s="11">
        <v>80.336799999999997</v>
      </c>
      <c r="O142" s="9">
        <v>3004726.6</v>
      </c>
      <c r="P142" s="10">
        <v>81.7059</v>
      </c>
      <c r="Q142" s="10">
        <v>80.031000000000006</v>
      </c>
      <c r="R142" s="10">
        <v>80.027199999999993</v>
      </c>
      <c r="S142" s="11">
        <v>80.519199999999998</v>
      </c>
      <c r="T142" s="9">
        <v>2912283.88</v>
      </c>
      <c r="U142" s="10">
        <v>81.876999999999995</v>
      </c>
      <c r="V142" s="10">
        <v>80.122399999999999</v>
      </c>
      <c r="W142" s="10">
        <v>80.121200000000002</v>
      </c>
      <c r="X142" s="11">
        <v>80.631699999999995</v>
      </c>
      <c r="Y142" s="9">
        <v>2859356.36</v>
      </c>
      <c r="Z142" s="10">
        <v>81.883499999999998</v>
      </c>
      <c r="AA142" s="10">
        <v>80.165199999999999</v>
      </c>
      <c r="AB142" s="10">
        <v>80.165999999999997</v>
      </c>
      <c r="AC142" s="11">
        <v>80.6661</v>
      </c>
      <c r="AD142" s="9">
        <v>2839575.16</v>
      </c>
      <c r="AE142" s="10">
        <v>81.879099999999994</v>
      </c>
      <c r="AF142" s="10">
        <v>80.183000000000007</v>
      </c>
      <c r="AG142" s="10">
        <v>80.184600000000003</v>
      </c>
      <c r="AH142" s="11">
        <v>80.6785</v>
      </c>
      <c r="AI142" s="9">
        <v>2843214.44</v>
      </c>
      <c r="AJ142" s="10">
        <v>81.893699999999995</v>
      </c>
      <c r="AK142" s="10">
        <v>80.196899999999999</v>
      </c>
      <c r="AL142" s="10">
        <v>80.196200000000005</v>
      </c>
      <c r="AM142" s="11">
        <v>80.691800000000001</v>
      </c>
      <c r="AN142" s="9">
        <v>2888697.24</v>
      </c>
      <c r="AO142" s="10">
        <v>82.145399999999995</v>
      </c>
      <c r="AP142" s="10">
        <v>80.1995</v>
      </c>
      <c r="AQ142" s="10">
        <v>80.195099999999996</v>
      </c>
      <c r="AR142" s="11">
        <v>80.754800000000003</v>
      </c>
      <c r="AS142" s="34">
        <v>0</v>
      </c>
      <c r="AT142" s="35">
        <v>0</v>
      </c>
      <c r="AU142" s="35">
        <v>0</v>
      </c>
      <c r="AV142" s="35">
        <v>0</v>
      </c>
      <c r="AW142" s="36">
        <v>0</v>
      </c>
      <c r="AX142" s="34">
        <v>0</v>
      </c>
      <c r="AY142" s="35">
        <v>0</v>
      </c>
      <c r="AZ142" s="35">
        <v>0</v>
      </c>
      <c r="BA142" s="35">
        <v>0</v>
      </c>
      <c r="BB142" s="36">
        <v>0</v>
      </c>
      <c r="BC142" s="34">
        <v>0</v>
      </c>
      <c r="BD142" s="35">
        <v>0</v>
      </c>
      <c r="BE142" s="35">
        <v>0</v>
      </c>
      <c r="BF142" s="35">
        <v>0</v>
      </c>
      <c r="BG142" s="36">
        <v>0</v>
      </c>
      <c r="BH142" s="34">
        <v>0</v>
      </c>
      <c r="BI142" s="35">
        <v>0</v>
      </c>
      <c r="BJ142" s="35">
        <v>0</v>
      </c>
      <c r="BK142" s="35">
        <v>0</v>
      </c>
      <c r="BL142" s="36">
        <v>0</v>
      </c>
      <c r="BM142" s="9">
        <v>3497468.04</v>
      </c>
      <c r="BN142" s="10">
        <v>81.034700000000001</v>
      </c>
      <c r="BO142" s="10">
        <v>79.8108</v>
      </c>
      <c r="BP142" s="10">
        <v>79.808000000000007</v>
      </c>
      <c r="BQ142" s="11">
        <v>80.180700000000002</v>
      </c>
      <c r="BR142" s="9">
        <v>3196730.16</v>
      </c>
      <c r="BS142" s="10">
        <v>81.355800000000002</v>
      </c>
      <c r="BT142" s="10">
        <v>79.903099999999995</v>
      </c>
      <c r="BU142" s="10">
        <v>79.902199999999993</v>
      </c>
      <c r="BV142" s="11">
        <v>80.334900000000005</v>
      </c>
      <c r="BW142" s="9">
        <v>3015757.8</v>
      </c>
      <c r="BX142" s="10">
        <v>81.736400000000003</v>
      </c>
      <c r="BY142" s="10">
        <v>80.027199999999993</v>
      </c>
      <c r="BZ142" s="10">
        <v>80.022300000000001</v>
      </c>
      <c r="CA142" s="11">
        <v>80.523600000000002</v>
      </c>
      <c r="CB142" s="9">
        <v>2921449.32</v>
      </c>
      <c r="CC142" s="10">
        <v>81.861800000000002</v>
      </c>
      <c r="CD142" s="10">
        <v>80.123400000000004</v>
      </c>
      <c r="CE142" s="10">
        <v>80.122399999999999</v>
      </c>
      <c r="CF142" s="11">
        <v>80.628699999999995</v>
      </c>
      <c r="CG142" s="9">
        <v>2869175.32</v>
      </c>
      <c r="CH142" s="10">
        <v>81.905100000000004</v>
      </c>
      <c r="CI142" s="10">
        <v>80.162899999999993</v>
      </c>
      <c r="CJ142" s="10">
        <v>80.160700000000006</v>
      </c>
      <c r="CK142" s="11">
        <v>80.668700000000001</v>
      </c>
      <c r="CL142" s="9">
        <v>2850664.52</v>
      </c>
      <c r="CM142" s="10">
        <v>81.945800000000006</v>
      </c>
      <c r="CN142" s="10">
        <v>80.179699999999997</v>
      </c>
      <c r="CO142" s="10">
        <v>80.1755</v>
      </c>
      <c r="CP142" s="11">
        <v>80.690799999999996</v>
      </c>
      <c r="CQ142" s="9">
        <v>2852062.28</v>
      </c>
      <c r="CR142" s="10">
        <v>81.889099999999999</v>
      </c>
      <c r="CS142" s="10">
        <v>80.200699999999998</v>
      </c>
      <c r="CT142" s="10">
        <v>80.195800000000006</v>
      </c>
      <c r="CU142" s="11">
        <v>80.691900000000004</v>
      </c>
      <c r="CV142" s="9">
        <v>2898925.84</v>
      </c>
      <c r="CW142" s="10">
        <v>82.158500000000004</v>
      </c>
      <c r="CX142" s="10">
        <v>80.194699999999997</v>
      </c>
      <c r="CY142" s="10">
        <v>80.191199999999995</v>
      </c>
      <c r="CZ142" s="11">
        <v>80.754800000000003</v>
      </c>
      <c r="DA142" s="34">
        <v>0</v>
      </c>
      <c r="DB142" s="35">
        <v>0</v>
      </c>
      <c r="DC142" s="35">
        <v>0</v>
      </c>
      <c r="DD142" s="35">
        <v>0</v>
      </c>
      <c r="DE142" s="36">
        <v>0</v>
      </c>
      <c r="DF142" s="34">
        <v>0</v>
      </c>
      <c r="DG142" s="35">
        <v>0</v>
      </c>
      <c r="DH142" s="35">
        <v>0</v>
      </c>
      <c r="DI142" s="35">
        <v>0</v>
      </c>
      <c r="DJ142" s="36">
        <v>0</v>
      </c>
      <c r="DK142" s="34">
        <v>0</v>
      </c>
      <c r="DL142" s="35">
        <v>0</v>
      </c>
      <c r="DM142" s="35">
        <v>0</v>
      </c>
      <c r="DN142" s="35">
        <v>0</v>
      </c>
      <c r="DO142" s="36">
        <v>0</v>
      </c>
      <c r="DP142" s="34">
        <v>0</v>
      </c>
      <c r="DQ142" s="35">
        <v>0</v>
      </c>
      <c r="DR142" s="35">
        <v>0</v>
      </c>
      <c r="DS142" s="35">
        <v>0</v>
      </c>
      <c r="DT142" s="36">
        <v>0</v>
      </c>
      <c r="DU142" s="9">
        <v>3494265.2</v>
      </c>
      <c r="DV142" s="10">
        <v>81.031300000000002</v>
      </c>
      <c r="DW142" s="10">
        <v>79.810299999999998</v>
      </c>
      <c r="DX142" s="10">
        <v>79.804500000000004</v>
      </c>
      <c r="DY142" s="11">
        <v>80.178299999999993</v>
      </c>
      <c r="DZ142" s="9">
        <v>3192851.72</v>
      </c>
      <c r="EA142" s="10">
        <v>81.355699999999999</v>
      </c>
      <c r="EB142" s="10">
        <v>79.901600000000002</v>
      </c>
      <c r="EC142" s="10">
        <v>79.900800000000004</v>
      </c>
      <c r="ED142" s="11">
        <v>80.333699999999993</v>
      </c>
      <c r="EE142" s="9">
        <v>3009017.76</v>
      </c>
      <c r="EF142" s="10">
        <v>81.687600000000003</v>
      </c>
      <c r="EG142" s="10">
        <v>80.031199999999998</v>
      </c>
      <c r="EH142" s="10">
        <v>80.029499999999999</v>
      </c>
      <c r="EI142" s="11">
        <v>80.515500000000003</v>
      </c>
      <c r="EJ142" s="9">
        <v>2917553.08</v>
      </c>
      <c r="EK142" s="10">
        <v>81.871099999999998</v>
      </c>
      <c r="EL142" s="10">
        <v>80.122100000000003</v>
      </c>
      <c r="EM142" s="10">
        <v>80.119799999999998</v>
      </c>
      <c r="EN142" s="11">
        <v>80.629599999999996</v>
      </c>
      <c r="EO142" s="9">
        <v>2865729.36</v>
      </c>
      <c r="EP142" s="10">
        <v>81.916499999999999</v>
      </c>
      <c r="EQ142" s="10">
        <v>80.16</v>
      </c>
      <c r="ER142" s="10">
        <v>80.161100000000005</v>
      </c>
      <c r="ES142" s="11">
        <v>80.670699999999997</v>
      </c>
      <c r="ET142" s="9">
        <v>2846019.52</v>
      </c>
      <c r="EU142" s="10">
        <v>81.917000000000002</v>
      </c>
      <c r="EV142" s="10">
        <v>80.182199999999995</v>
      </c>
      <c r="EW142" s="10">
        <v>80.179900000000004</v>
      </c>
      <c r="EX142" s="11">
        <v>80.686000000000007</v>
      </c>
      <c r="EY142" s="9">
        <v>2848503.96</v>
      </c>
      <c r="EZ142" s="10">
        <v>81.895899999999997</v>
      </c>
      <c r="FA142" s="10">
        <v>80.199100000000001</v>
      </c>
      <c r="FB142" s="10">
        <v>80.197000000000003</v>
      </c>
      <c r="FC142" s="11">
        <v>80.693399999999997</v>
      </c>
      <c r="FD142" s="9">
        <v>2894534.92</v>
      </c>
      <c r="FE142" s="10">
        <v>82.161500000000004</v>
      </c>
      <c r="FF142" s="10">
        <v>80.194900000000004</v>
      </c>
      <c r="FG142" s="10">
        <v>80.194299999999998</v>
      </c>
      <c r="FH142" s="11">
        <v>80.756699999999995</v>
      </c>
      <c r="FI142" s="34">
        <v>0</v>
      </c>
      <c r="FJ142" s="35">
        <v>0</v>
      </c>
      <c r="FK142" s="35">
        <v>0</v>
      </c>
      <c r="FL142" s="35">
        <v>0</v>
      </c>
      <c r="FM142" s="36">
        <v>0</v>
      </c>
      <c r="FN142" s="34">
        <v>0</v>
      </c>
      <c r="FO142" s="35">
        <v>0</v>
      </c>
      <c r="FP142" s="35">
        <v>0</v>
      </c>
      <c r="FQ142" s="35">
        <v>0</v>
      </c>
      <c r="FR142" s="36">
        <v>0</v>
      </c>
      <c r="FS142" s="34">
        <v>0</v>
      </c>
      <c r="FT142" s="35">
        <v>0</v>
      </c>
      <c r="FU142" s="35">
        <v>0</v>
      </c>
      <c r="FV142" s="35">
        <v>0</v>
      </c>
      <c r="FW142" s="36">
        <v>0</v>
      </c>
      <c r="FX142" s="34">
        <v>0</v>
      </c>
      <c r="FY142" s="35">
        <v>0</v>
      </c>
      <c r="FZ142" s="35">
        <v>0</v>
      </c>
      <c r="GA142" s="35">
        <v>0</v>
      </c>
      <c r="GB142" s="36">
        <v>0</v>
      </c>
    </row>
    <row r="143" spans="2:184" ht="15" customHeight="1">
      <c r="B143" s="122"/>
      <c r="C143" s="87"/>
      <c r="D143" s="8">
        <f t="shared" si="11"/>
        <v>-16</v>
      </c>
      <c r="E143" s="9">
        <v>3248385.76</v>
      </c>
      <c r="F143" s="10">
        <v>78.357299999999995</v>
      </c>
      <c r="G143" s="10">
        <v>77.542199999999994</v>
      </c>
      <c r="H143" s="10">
        <v>77.545900000000003</v>
      </c>
      <c r="I143" s="11">
        <v>77.798500000000004</v>
      </c>
      <c r="J143" s="9">
        <v>2987442.28</v>
      </c>
      <c r="K143" s="10">
        <v>78.649000000000001</v>
      </c>
      <c r="L143" s="10">
        <v>77.650499999999994</v>
      </c>
      <c r="M143" s="10">
        <v>77.6494</v>
      </c>
      <c r="N143" s="11">
        <v>77.957899999999995</v>
      </c>
      <c r="O143" s="9">
        <v>2846226.6</v>
      </c>
      <c r="P143" s="10">
        <v>78.881200000000007</v>
      </c>
      <c r="Q143" s="10">
        <v>77.7727</v>
      </c>
      <c r="R143" s="10">
        <v>77.775599999999997</v>
      </c>
      <c r="S143" s="11">
        <v>78.1126</v>
      </c>
      <c r="T143" s="9">
        <v>2773368.36</v>
      </c>
      <c r="U143" s="10">
        <v>78.988799999999998</v>
      </c>
      <c r="V143" s="10">
        <v>77.840199999999996</v>
      </c>
      <c r="W143" s="10">
        <v>77.839100000000002</v>
      </c>
      <c r="X143" s="11">
        <v>78.189899999999994</v>
      </c>
      <c r="Y143" s="9">
        <v>2733315.52</v>
      </c>
      <c r="Z143" s="10">
        <v>78.993899999999996</v>
      </c>
      <c r="AA143" s="10">
        <v>77.856200000000001</v>
      </c>
      <c r="AB143" s="10">
        <v>77.860500000000002</v>
      </c>
      <c r="AC143" s="11">
        <v>78.204700000000003</v>
      </c>
      <c r="AD143" s="9">
        <v>2724272.96</v>
      </c>
      <c r="AE143" s="10">
        <v>79.016099999999994</v>
      </c>
      <c r="AF143" s="10">
        <v>77.866</v>
      </c>
      <c r="AG143" s="10">
        <v>77.868099999999998</v>
      </c>
      <c r="AH143" s="11">
        <v>78.217200000000005</v>
      </c>
      <c r="AI143" s="9">
        <v>2737150.24</v>
      </c>
      <c r="AJ143" s="10">
        <v>79.073899999999995</v>
      </c>
      <c r="AK143" s="10">
        <v>77.883399999999995</v>
      </c>
      <c r="AL143" s="10">
        <v>77.885199999999998</v>
      </c>
      <c r="AM143" s="11">
        <v>78.245699999999999</v>
      </c>
      <c r="AN143" s="9">
        <v>2811647.56</v>
      </c>
      <c r="AO143" s="10">
        <v>79.219700000000003</v>
      </c>
      <c r="AP143" s="10">
        <v>77.921000000000006</v>
      </c>
      <c r="AQ143" s="10">
        <v>77.9208</v>
      </c>
      <c r="AR143" s="11">
        <v>78.312200000000004</v>
      </c>
      <c r="AS143" s="34">
        <v>0</v>
      </c>
      <c r="AT143" s="35">
        <v>0</v>
      </c>
      <c r="AU143" s="35">
        <v>0</v>
      </c>
      <c r="AV143" s="35">
        <v>0</v>
      </c>
      <c r="AW143" s="36">
        <v>0</v>
      </c>
      <c r="AX143" s="34">
        <v>0</v>
      </c>
      <c r="AY143" s="35">
        <v>0</v>
      </c>
      <c r="AZ143" s="35">
        <v>0</v>
      </c>
      <c r="BA143" s="35">
        <v>0</v>
      </c>
      <c r="BB143" s="36">
        <v>0</v>
      </c>
      <c r="BC143" s="34">
        <v>0</v>
      </c>
      <c r="BD143" s="35">
        <v>0</v>
      </c>
      <c r="BE143" s="35">
        <v>0</v>
      </c>
      <c r="BF143" s="35">
        <v>0</v>
      </c>
      <c r="BG143" s="36">
        <v>0</v>
      </c>
      <c r="BH143" s="34">
        <v>0</v>
      </c>
      <c r="BI143" s="35">
        <v>0</v>
      </c>
      <c r="BJ143" s="35">
        <v>0</v>
      </c>
      <c r="BK143" s="35">
        <v>0</v>
      </c>
      <c r="BL143" s="36">
        <v>0</v>
      </c>
      <c r="BM143" s="9">
        <v>3256331.16</v>
      </c>
      <c r="BN143" s="10">
        <v>78.353300000000004</v>
      </c>
      <c r="BO143" s="10">
        <v>77.539900000000003</v>
      </c>
      <c r="BP143" s="10">
        <v>77.541799999999995</v>
      </c>
      <c r="BQ143" s="11">
        <v>77.795100000000005</v>
      </c>
      <c r="BR143" s="9">
        <v>2997595.68</v>
      </c>
      <c r="BS143" s="10">
        <v>78.659099999999995</v>
      </c>
      <c r="BT143" s="10">
        <v>77.650899999999993</v>
      </c>
      <c r="BU143" s="10">
        <v>77.650499999999994</v>
      </c>
      <c r="BV143" s="11">
        <v>77.961299999999994</v>
      </c>
      <c r="BW143" s="9">
        <v>2856715.16</v>
      </c>
      <c r="BX143" s="10">
        <v>78.890600000000006</v>
      </c>
      <c r="BY143" s="10">
        <v>77.7714</v>
      </c>
      <c r="BZ143" s="10">
        <v>77.775899999999993</v>
      </c>
      <c r="CA143" s="11">
        <v>78.114900000000006</v>
      </c>
      <c r="CB143" s="9">
        <v>2782090.96</v>
      </c>
      <c r="CC143" s="10">
        <v>78.969499999999996</v>
      </c>
      <c r="CD143" s="10">
        <v>77.833600000000004</v>
      </c>
      <c r="CE143" s="10">
        <v>77.838200000000001</v>
      </c>
      <c r="CF143" s="11">
        <v>78.181700000000006</v>
      </c>
      <c r="CG143" s="9">
        <v>2742966.36</v>
      </c>
      <c r="CH143" s="10">
        <v>79.010900000000007</v>
      </c>
      <c r="CI143" s="10">
        <v>77.859800000000007</v>
      </c>
      <c r="CJ143" s="10">
        <v>77.862300000000005</v>
      </c>
      <c r="CK143" s="11">
        <v>78.211399999999998</v>
      </c>
      <c r="CL143" s="9">
        <v>2733780.24</v>
      </c>
      <c r="CM143" s="10">
        <v>79.030500000000004</v>
      </c>
      <c r="CN143" s="10">
        <v>77.870999999999995</v>
      </c>
      <c r="CO143" s="10">
        <v>77.871099999999998</v>
      </c>
      <c r="CP143" s="11">
        <v>78.224100000000007</v>
      </c>
      <c r="CQ143" s="9">
        <v>2746806.16</v>
      </c>
      <c r="CR143" s="10">
        <v>79.073800000000006</v>
      </c>
      <c r="CS143" s="10">
        <v>77.879800000000003</v>
      </c>
      <c r="CT143" s="10">
        <v>77.883600000000001</v>
      </c>
      <c r="CU143" s="11">
        <v>78.243799999999993</v>
      </c>
      <c r="CV143" s="9">
        <v>2822232.72</v>
      </c>
      <c r="CW143" s="10">
        <v>79.229500000000002</v>
      </c>
      <c r="CX143" s="10">
        <v>77.917199999999994</v>
      </c>
      <c r="CY143" s="10">
        <v>77.923599999999993</v>
      </c>
      <c r="CZ143" s="11">
        <v>78.314499999999995</v>
      </c>
      <c r="DA143" s="34">
        <v>0</v>
      </c>
      <c r="DB143" s="35">
        <v>0</v>
      </c>
      <c r="DC143" s="35">
        <v>0</v>
      </c>
      <c r="DD143" s="35">
        <v>0</v>
      </c>
      <c r="DE143" s="36">
        <v>0</v>
      </c>
      <c r="DF143" s="34">
        <v>0</v>
      </c>
      <c r="DG143" s="35">
        <v>0</v>
      </c>
      <c r="DH143" s="35">
        <v>0</v>
      </c>
      <c r="DI143" s="35">
        <v>0</v>
      </c>
      <c r="DJ143" s="36">
        <v>0</v>
      </c>
      <c r="DK143" s="34">
        <v>0</v>
      </c>
      <c r="DL143" s="35">
        <v>0</v>
      </c>
      <c r="DM143" s="35">
        <v>0</v>
      </c>
      <c r="DN143" s="35">
        <v>0</v>
      </c>
      <c r="DO143" s="36">
        <v>0</v>
      </c>
      <c r="DP143" s="34">
        <v>0</v>
      </c>
      <c r="DQ143" s="35">
        <v>0</v>
      </c>
      <c r="DR143" s="35">
        <v>0</v>
      </c>
      <c r="DS143" s="35">
        <v>0</v>
      </c>
      <c r="DT143" s="36">
        <v>0</v>
      </c>
      <c r="DU143" s="9">
        <v>3252595.88</v>
      </c>
      <c r="DV143" s="10">
        <v>78.346900000000005</v>
      </c>
      <c r="DW143" s="10">
        <v>77.539500000000004</v>
      </c>
      <c r="DX143" s="10">
        <v>77.539299999999997</v>
      </c>
      <c r="DY143" s="11">
        <v>77.792199999999994</v>
      </c>
      <c r="DZ143" s="9">
        <v>2992005.28</v>
      </c>
      <c r="EA143" s="10">
        <v>78.640500000000003</v>
      </c>
      <c r="EB143" s="10">
        <v>77.649500000000003</v>
      </c>
      <c r="EC143" s="10">
        <v>77.652000000000001</v>
      </c>
      <c r="ED143" s="11">
        <v>77.956199999999995</v>
      </c>
      <c r="EE143" s="9">
        <v>2851518.32</v>
      </c>
      <c r="EF143" s="10">
        <v>78.880799999999994</v>
      </c>
      <c r="EG143" s="10">
        <v>77.773099999999999</v>
      </c>
      <c r="EH143" s="10">
        <v>77.773700000000005</v>
      </c>
      <c r="EI143" s="11">
        <v>78.111900000000006</v>
      </c>
      <c r="EJ143" s="9">
        <v>2779026.16</v>
      </c>
      <c r="EK143" s="10">
        <v>78.987799999999993</v>
      </c>
      <c r="EL143" s="10">
        <v>77.838800000000006</v>
      </c>
      <c r="EM143" s="10">
        <v>77.840100000000007</v>
      </c>
      <c r="EN143" s="11">
        <v>78.189499999999995</v>
      </c>
      <c r="EO143" s="9">
        <v>2738920.28</v>
      </c>
      <c r="EP143" s="10">
        <v>79.000299999999996</v>
      </c>
      <c r="EQ143" s="10">
        <v>77.856099999999998</v>
      </c>
      <c r="ER143" s="10">
        <v>77.855800000000002</v>
      </c>
      <c r="ES143" s="11">
        <v>78.204700000000003</v>
      </c>
      <c r="ET143" s="9">
        <v>2731175.36</v>
      </c>
      <c r="EU143" s="10">
        <v>79.061199999999999</v>
      </c>
      <c r="EV143" s="10">
        <v>77.869500000000002</v>
      </c>
      <c r="EW143" s="10">
        <v>77.869500000000002</v>
      </c>
      <c r="EX143" s="11">
        <v>78.2316</v>
      </c>
      <c r="EY143" s="9">
        <v>2742502.4</v>
      </c>
      <c r="EZ143" s="10">
        <v>79.0685</v>
      </c>
      <c r="FA143" s="10">
        <v>77.8827</v>
      </c>
      <c r="FB143" s="10">
        <v>77.886399999999995</v>
      </c>
      <c r="FC143" s="11">
        <v>78.244399999999999</v>
      </c>
      <c r="FD143" s="9">
        <v>2817344.64</v>
      </c>
      <c r="FE143" s="10">
        <v>79.220299999999995</v>
      </c>
      <c r="FF143" s="10">
        <v>77.919700000000006</v>
      </c>
      <c r="FG143" s="10">
        <v>77.922700000000006</v>
      </c>
      <c r="FH143" s="11">
        <v>78.312600000000003</v>
      </c>
      <c r="FI143" s="34">
        <v>0</v>
      </c>
      <c r="FJ143" s="35">
        <v>0</v>
      </c>
      <c r="FK143" s="35">
        <v>0</v>
      </c>
      <c r="FL143" s="35">
        <v>0</v>
      </c>
      <c r="FM143" s="36">
        <v>0</v>
      </c>
      <c r="FN143" s="34">
        <v>0</v>
      </c>
      <c r="FO143" s="35">
        <v>0</v>
      </c>
      <c r="FP143" s="35">
        <v>0</v>
      </c>
      <c r="FQ143" s="35">
        <v>0</v>
      </c>
      <c r="FR143" s="36">
        <v>0</v>
      </c>
      <c r="FS143" s="34">
        <v>0</v>
      </c>
      <c r="FT143" s="35">
        <v>0</v>
      </c>
      <c r="FU143" s="35">
        <v>0</v>
      </c>
      <c r="FV143" s="35">
        <v>0</v>
      </c>
      <c r="FW143" s="36">
        <v>0</v>
      </c>
      <c r="FX143" s="34">
        <v>0</v>
      </c>
      <c r="FY143" s="35">
        <v>0</v>
      </c>
      <c r="FZ143" s="35">
        <v>0</v>
      </c>
      <c r="GA143" s="35">
        <v>0</v>
      </c>
      <c r="GB143" s="36">
        <v>0</v>
      </c>
    </row>
    <row r="144" spans="2:184" ht="15" customHeight="1">
      <c r="B144" s="122"/>
      <c r="C144" s="87"/>
      <c r="D144" s="8">
        <f t="shared" si="11"/>
        <v>-14</v>
      </c>
      <c r="E144" s="9">
        <v>3035136.6</v>
      </c>
      <c r="F144" s="10">
        <v>76.454400000000007</v>
      </c>
      <c r="G144" s="10">
        <v>75.756900000000002</v>
      </c>
      <c r="H144" s="10">
        <v>75.753299999999996</v>
      </c>
      <c r="I144" s="11">
        <v>75.975899999999996</v>
      </c>
      <c r="J144" s="9">
        <v>2819666.96</v>
      </c>
      <c r="K144" s="10">
        <v>76.795699999999997</v>
      </c>
      <c r="L144" s="10">
        <v>75.873199999999997</v>
      </c>
      <c r="M144" s="10">
        <v>75.869799999999998</v>
      </c>
      <c r="N144" s="11">
        <v>76.157899999999998</v>
      </c>
      <c r="O144" s="9">
        <v>2708846.24</v>
      </c>
      <c r="P144" s="10">
        <v>76.965400000000002</v>
      </c>
      <c r="Q144" s="10">
        <v>75.978899999999996</v>
      </c>
      <c r="R144" s="10">
        <v>75.977099999999993</v>
      </c>
      <c r="S144" s="11">
        <v>76.282700000000006</v>
      </c>
      <c r="T144" s="9">
        <v>2648513.7999999998</v>
      </c>
      <c r="U144" s="10">
        <v>77.037499999999994</v>
      </c>
      <c r="V144" s="10">
        <v>76.020099999999999</v>
      </c>
      <c r="W144" s="10">
        <v>76.017099999999999</v>
      </c>
      <c r="X144" s="11">
        <v>76.332300000000004</v>
      </c>
      <c r="Y144" s="9">
        <v>2619835.64</v>
      </c>
      <c r="Z144" s="10">
        <v>77.047799999999995</v>
      </c>
      <c r="AA144" s="10">
        <v>76.030299999999997</v>
      </c>
      <c r="AB144" s="10">
        <v>76.027699999999996</v>
      </c>
      <c r="AC144" s="11">
        <v>76.342500000000001</v>
      </c>
      <c r="AD144" s="9">
        <v>2616512.56</v>
      </c>
      <c r="AE144" s="10">
        <v>77.030299999999997</v>
      </c>
      <c r="AF144" s="10">
        <v>76.037400000000005</v>
      </c>
      <c r="AG144" s="10">
        <v>76.035499999999999</v>
      </c>
      <c r="AH144" s="11">
        <v>76.342399999999998</v>
      </c>
      <c r="AI144" s="9">
        <v>2643252.4</v>
      </c>
      <c r="AJ144" s="10">
        <v>77.146299999999997</v>
      </c>
      <c r="AK144" s="10">
        <v>76.068100000000001</v>
      </c>
      <c r="AL144" s="10">
        <v>76.067400000000006</v>
      </c>
      <c r="AM144" s="11">
        <v>76.398300000000006</v>
      </c>
      <c r="AN144" s="9">
        <v>2755579.72</v>
      </c>
      <c r="AO144" s="10">
        <v>77.265600000000006</v>
      </c>
      <c r="AP144" s="10">
        <v>76.132499999999993</v>
      </c>
      <c r="AQ144" s="10">
        <v>76.1297</v>
      </c>
      <c r="AR144" s="11">
        <v>76.477400000000003</v>
      </c>
      <c r="AS144" s="34">
        <v>0</v>
      </c>
      <c r="AT144" s="35">
        <v>0</v>
      </c>
      <c r="AU144" s="35">
        <v>0</v>
      </c>
      <c r="AV144" s="35">
        <v>0</v>
      </c>
      <c r="AW144" s="36">
        <v>0</v>
      </c>
      <c r="AX144" s="34">
        <v>0</v>
      </c>
      <c r="AY144" s="35">
        <v>0</v>
      </c>
      <c r="AZ144" s="35">
        <v>0</v>
      </c>
      <c r="BA144" s="35">
        <v>0</v>
      </c>
      <c r="BB144" s="36">
        <v>0</v>
      </c>
      <c r="BC144" s="34">
        <v>0</v>
      </c>
      <c r="BD144" s="35">
        <v>0</v>
      </c>
      <c r="BE144" s="35">
        <v>0</v>
      </c>
      <c r="BF144" s="35">
        <v>0</v>
      </c>
      <c r="BG144" s="36">
        <v>0</v>
      </c>
      <c r="BH144" s="34">
        <v>0</v>
      </c>
      <c r="BI144" s="35">
        <v>0</v>
      </c>
      <c r="BJ144" s="35">
        <v>0</v>
      </c>
      <c r="BK144" s="35">
        <v>0</v>
      </c>
      <c r="BL144" s="36">
        <v>0</v>
      </c>
      <c r="BM144" s="9">
        <v>3044627</v>
      </c>
      <c r="BN144" s="10">
        <v>76.4679</v>
      </c>
      <c r="BO144" s="10">
        <v>75.761799999999994</v>
      </c>
      <c r="BP144" s="10">
        <v>75.757199999999997</v>
      </c>
      <c r="BQ144" s="11">
        <v>75.983000000000004</v>
      </c>
      <c r="BR144" s="9">
        <v>2829698.56</v>
      </c>
      <c r="BS144" s="10">
        <v>76.792699999999996</v>
      </c>
      <c r="BT144" s="10">
        <v>75.872699999999995</v>
      </c>
      <c r="BU144" s="10">
        <v>75.870999999999995</v>
      </c>
      <c r="BV144" s="11">
        <v>76.157300000000006</v>
      </c>
      <c r="BW144" s="9">
        <v>2718075.56</v>
      </c>
      <c r="BX144" s="10">
        <v>76.950699999999998</v>
      </c>
      <c r="BY144" s="10">
        <v>75.978099999999998</v>
      </c>
      <c r="BZ144" s="10">
        <v>75.977599999999995</v>
      </c>
      <c r="CA144" s="11">
        <v>76.278300000000002</v>
      </c>
      <c r="CB144" s="9">
        <v>2657719.2000000002</v>
      </c>
      <c r="CC144" s="10">
        <v>77.038499999999999</v>
      </c>
      <c r="CD144" s="10">
        <v>76.024199999999993</v>
      </c>
      <c r="CE144" s="10">
        <v>76.022499999999994</v>
      </c>
      <c r="CF144" s="11">
        <v>76.335999999999999</v>
      </c>
      <c r="CG144" s="9">
        <v>2629136.92</v>
      </c>
      <c r="CH144" s="10">
        <v>77.051299999999998</v>
      </c>
      <c r="CI144" s="10">
        <v>76.033500000000004</v>
      </c>
      <c r="CJ144" s="10">
        <v>76.030699999999996</v>
      </c>
      <c r="CK144" s="11">
        <v>76.345799999999997</v>
      </c>
      <c r="CL144" s="9">
        <v>2626104.7200000002</v>
      </c>
      <c r="CM144" s="10">
        <v>77.045699999999997</v>
      </c>
      <c r="CN144" s="10">
        <v>76.043800000000005</v>
      </c>
      <c r="CO144" s="10">
        <v>76.042100000000005</v>
      </c>
      <c r="CP144" s="11">
        <v>76.351799999999997</v>
      </c>
      <c r="CQ144" s="9">
        <v>2652813.96</v>
      </c>
      <c r="CR144" s="10">
        <v>77.144199999999998</v>
      </c>
      <c r="CS144" s="10">
        <v>76.069299999999998</v>
      </c>
      <c r="CT144" s="10">
        <v>76.065600000000003</v>
      </c>
      <c r="CU144" s="11">
        <v>76.397499999999994</v>
      </c>
      <c r="CV144" s="9">
        <v>2766324.8</v>
      </c>
      <c r="CW144" s="10">
        <v>77.277699999999996</v>
      </c>
      <c r="CX144" s="10">
        <v>76.132300000000001</v>
      </c>
      <c r="CY144" s="10">
        <v>76.130700000000004</v>
      </c>
      <c r="CZ144" s="11">
        <v>76.480999999999995</v>
      </c>
      <c r="DA144" s="34">
        <v>0</v>
      </c>
      <c r="DB144" s="35">
        <v>0</v>
      </c>
      <c r="DC144" s="35">
        <v>0</v>
      </c>
      <c r="DD144" s="35">
        <v>0</v>
      </c>
      <c r="DE144" s="36">
        <v>0</v>
      </c>
      <c r="DF144" s="34">
        <v>0</v>
      </c>
      <c r="DG144" s="35">
        <v>0</v>
      </c>
      <c r="DH144" s="35">
        <v>0</v>
      </c>
      <c r="DI144" s="35">
        <v>0</v>
      </c>
      <c r="DJ144" s="36">
        <v>0</v>
      </c>
      <c r="DK144" s="34">
        <v>0</v>
      </c>
      <c r="DL144" s="35">
        <v>0</v>
      </c>
      <c r="DM144" s="35">
        <v>0</v>
      </c>
      <c r="DN144" s="35">
        <v>0</v>
      </c>
      <c r="DO144" s="36">
        <v>0</v>
      </c>
      <c r="DP144" s="34">
        <v>0</v>
      </c>
      <c r="DQ144" s="35">
        <v>0</v>
      </c>
      <c r="DR144" s="35">
        <v>0</v>
      </c>
      <c r="DS144" s="35">
        <v>0</v>
      </c>
      <c r="DT144" s="36">
        <v>0</v>
      </c>
      <c r="DU144" s="9">
        <v>3040457.64</v>
      </c>
      <c r="DV144" s="10">
        <v>76.464699999999993</v>
      </c>
      <c r="DW144" s="10">
        <v>75.761099999999999</v>
      </c>
      <c r="DX144" s="10">
        <v>75.756500000000003</v>
      </c>
      <c r="DY144" s="11">
        <v>75.9816</v>
      </c>
      <c r="DZ144" s="9">
        <v>2825003.36</v>
      </c>
      <c r="EA144" s="10">
        <v>76.796199999999999</v>
      </c>
      <c r="EB144" s="10">
        <v>75.874399999999994</v>
      </c>
      <c r="EC144" s="10">
        <v>75.872</v>
      </c>
      <c r="ED144" s="11">
        <v>76.159400000000005</v>
      </c>
      <c r="EE144" s="9">
        <v>2713421.44</v>
      </c>
      <c r="EF144" s="10">
        <v>76.949700000000007</v>
      </c>
      <c r="EG144" s="10">
        <v>75.981300000000005</v>
      </c>
      <c r="EH144" s="10">
        <v>75.975399999999993</v>
      </c>
      <c r="EI144" s="11">
        <v>76.278400000000005</v>
      </c>
      <c r="EJ144" s="9">
        <v>2652482.92</v>
      </c>
      <c r="EK144" s="10">
        <v>77.006100000000004</v>
      </c>
      <c r="EL144" s="10">
        <v>76.022499999999994</v>
      </c>
      <c r="EM144" s="10">
        <v>76.019599999999997</v>
      </c>
      <c r="EN144" s="11">
        <v>76.325000000000003</v>
      </c>
      <c r="EO144" s="9">
        <v>2625530.96</v>
      </c>
      <c r="EP144" s="10">
        <v>77.057199999999995</v>
      </c>
      <c r="EQ144" s="10">
        <v>76.032300000000006</v>
      </c>
      <c r="ER144" s="10">
        <v>76.032300000000006</v>
      </c>
      <c r="ES144" s="11">
        <v>76.347700000000003</v>
      </c>
      <c r="ET144" s="9">
        <v>2621930.3199999998</v>
      </c>
      <c r="EU144" s="10">
        <v>77.036500000000004</v>
      </c>
      <c r="EV144" s="10">
        <v>76.045400000000001</v>
      </c>
      <c r="EW144" s="10">
        <v>76.041300000000007</v>
      </c>
      <c r="EX144" s="11">
        <v>76.349400000000003</v>
      </c>
      <c r="EY144" s="9">
        <v>2647579.7999999998</v>
      </c>
      <c r="EZ144" s="10">
        <v>77.1096</v>
      </c>
      <c r="FA144" s="10">
        <v>76.064300000000003</v>
      </c>
      <c r="FB144" s="10">
        <v>76.063500000000005</v>
      </c>
      <c r="FC144" s="11">
        <v>76.385000000000005</v>
      </c>
      <c r="FD144" s="9">
        <v>2761305.92</v>
      </c>
      <c r="FE144" s="10">
        <v>77.271100000000004</v>
      </c>
      <c r="FF144" s="10">
        <v>76.132499999999993</v>
      </c>
      <c r="FG144" s="10">
        <v>76.129599999999996</v>
      </c>
      <c r="FH144" s="11">
        <v>76.478800000000007</v>
      </c>
      <c r="FI144" s="34">
        <v>0</v>
      </c>
      <c r="FJ144" s="35">
        <v>0</v>
      </c>
      <c r="FK144" s="35">
        <v>0</v>
      </c>
      <c r="FL144" s="35">
        <v>0</v>
      </c>
      <c r="FM144" s="36">
        <v>0</v>
      </c>
      <c r="FN144" s="34">
        <v>0</v>
      </c>
      <c r="FO144" s="35">
        <v>0</v>
      </c>
      <c r="FP144" s="35">
        <v>0</v>
      </c>
      <c r="FQ144" s="35">
        <v>0</v>
      </c>
      <c r="FR144" s="36">
        <v>0</v>
      </c>
      <c r="FS144" s="34">
        <v>0</v>
      </c>
      <c r="FT144" s="35">
        <v>0</v>
      </c>
      <c r="FU144" s="35">
        <v>0</v>
      </c>
      <c r="FV144" s="35">
        <v>0</v>
      </c>
      <c r="FW144" s="36">
        <v>0</v>
      </c>
      <c r="FX144" s="34">
        <v>0</v>
      </c>
      <c r="FY144" s="35">
        <v>0</v>
      </c>
      <c r="FZ144" s="35">
        <v>0</v>
      </c>
      <c r="GA144" s="35">
        <v>0</v>
      </c>
      <c r="GB144" s="36">
        <v>0</v>
      </c>
    </row>
    <row r="145" spans="2:184" ht="15" customHeight="1">
      <c r="B145" s="122"/>
      <c r="C145" s="87"/>
      <c r="D145" s="8">
        <f t="shared" si="11"/>
        <v>-12</v>
      </c>
      <c r="E145" s="9">
        <v>2845299.24</v>
      </c>
      <c r="F145" s="10">
        <v>74.7727</v>
      </c>
      <c r="G145" s="10">
        <v>74.099199999999996</v>
      </c>
      <c r="H145" s="10">
        <v>74.097899999999996</v>
      </c>
      <c r="I145" s="11">
        <v>74.311800000000005</v>
      </c>
      <c r="J145" s="9">
        <v>2671915.64</v>
      </c>
      <c r="K145" s="10">
        <v>75.118300000000005</v>
      </c>
      <c r="L145" s="10">
        <v>74.240700000000004</v>
      </c>
      <c r="M145" s="10">
        <v>74.239500000000007</v>
      </c>
      <c r="N145" s="11">
        <v>74.513400000000004</v>
      </c>
      <c r="O145" s="9">
        <v>2581742.88</v>
      </c>
      <c r="P145" s="10">
        <v>75.221000000000004</v>
      </c>
      <c r="Q145" s="10">
        <v>74.330399999999997</v>
      </c>
      <c r="R145" s="10">
        <v>74.328800000000001</v>
      </c>
      <c r="S145" s="11">
        <v>74.606800000000007</v>
      </c>
      <c r="T145" s="9">
        <v>2532268.6</v>
      </c>
      <c r="U145" s="10">
        <v>75.281800000000004</v>
      </c>
      <c r="V145" s="10">
        <v>74.354299999999995</v>
      </c>
      <c r="W145" s="10">
        <v>74.3523</v>
      </c>
      <c r="X145" s="11">
        <v>74.641199999999998</v>
      </c>
      <c r="Y145" s="9">
        <v>2513003.92</v>
      </c>
      <c r="Z145" s="10">
        <v>75.277500000000003</v>
      </c>
      <c r="AA145" s="10">
        <v>74.3583</v>
      </c>
      <c r="AB145" s="10">
        <v>74.359099999999998</v>
      </c>
      <c r="AC145" s="11">
        <v>74.643799999999999</v>
      </c>
      <c r="AD145" s="9">
        <v>2517225.88</v>
      </c>
      <c r="AE145" s="10">
        <v>75.299700000000001</v>
      </c>
      <c r="AF145" s="10">
        <v>74.378100000000003</v>
      </c>
      <c r="AG145" s="10">
        <v>74.376499999999993</v>
      </c>
      <c r="AH145" s="11">
        <v>74.663300000000007</v>
      </c>
      <c r="AI145" s="9">
        <v>2561856.7200000002</v>
      </c>
      <c r="AJ145" s="10">
        <v>75.407700000000006</v>
      </c>
      <c r="AK145" s="10">
        <v>74.418199999999999</v>
      </c>
      <c r="AL145" s="10">
        <v>74.4178</v>
      </c>
      <c r="AM145" s="11">
        <v>74.723500000000001</v>
      </c>
      <c r="AN145" s="9">
        <v>2715304.6</v>
      </c>
      <c r="AO145" s="10">
        <v>75.439899999999994</v>
      </c>
      <c r="AP145" s="10">
        <v>74.505099999999999</v>
      </c>
      <c r="AQ145" s="10">
        <v>74.503299999999996</v>
      </c>
      <c r="AR145" s="11">
        <v>74.794300000000007</v>
      </c>
      <c r="AS145" s="34">
        <v>0</v>
      </c>
      <c r="AT145" s="35">
        <v>0</v>
      </c>
      <c r="AU145" s="35">
        <v>0</v>
      </c>
      <c r="AV145" s="35">
        <v>0</v>
      </c>
      <c r="AW145" s="36">
        <v>0</v>
      </c>
      <c r="AX145" s="34">
        <v>0</v>
      </c>
      <c r="AY145" s="35">
        <v>0</v>
      </c>
      <c r="AZ145" s="35">
        <v>0</v>
      </c>
      <c r="BA145" s="35">
        <v>0</v>
      </c>
      <c r="BB145" s="36">
        <v>0</v>
      </c>
      <c r="BC145" s="34">
        <v>0</v>
      </c>
      <c r="BD145" s="35">
        <v>0</v>
      </c>
      <c r="BE145" s="35">
        <v>0</v>
      </c>
      <c r="BF145" s="35">
        <v>0</v>
      </c>
      <c r="BG145" s="36">
        <v>0</v>
      </c>
      <c r="BH145" s="34">
        <v>0</v>
      </c>
      <c r="BI145" s="35">
        <v>0</v>
      </c>
      <c r="BJ145" s="35">
        <v>0</v>
      </c>
      <c r="BK145" s="35">
        <v>0</v>
      </c>
      <c r="BL145" s="36">
        <v>0</v>
      </c>
      <c r="BM145" s="9">
        <v>2854901.2</v>
      </c>
      <c r="BN145" s="10">
        <v>74.776399999999995</v>
      </c>
      <c r="BO145" s="10">
        <v>74.100800000000007</v>
      </c>
      <c r="BP145" s="10">
        <v>74.099800000000002</v>
      </c>
      <c r="BQ145" s="11">
        <v>74.3142</v>
      </c>
      <c r="BR145" s="9">
        <v>2682193.08</v>
      </c>
      <c r="BS145" s="10">
        <v>75.117000000000004</v>
      </c>
      <c r="BT145" s="10">
        <v>74.238900000000001</v>
      </c>
      <c r="BU145" s="10">
        <v>74.237899999999996</v>
      </c>
      <c r="BV145" s="11">
        <v>74.511799999999994</v>
      </c>
      <c r="BW145" s="9">
        <v>2591699.08</v>
      </c>
      <c r="BX145" s="10">
        <v>75.225700000000003</v>
      </c>
      <c r="BY145" s="10">
        <v>74.326999999999998</v>
      </c>
      <c r="BZ145" s="10">
        <v>74.326099999999997</v>
      </c>
      <c r="CA145" s="11">
        <v>74.605999999999995</v>
      </c>
      <c r="CB145" s="9">
        <v>2541212.88</v>
      </c>
      <c r="CC145" s="10">
        <v>75.273499999999999</v>
      </c>
      <c r="CD145" s="10">
        <v>74.352800000000002</v>
      </c>
      <c r="CE145" s="10">
        <v>74.349400000000003</v>
      </c>
      <c r="CF145" s="11">
        <v>74.637299999999996</v>
      </c>
      <c r="CG145" s="9">
        <v>2522363.3199999998</v>
      </c>
      <c r="CH145" s="10">
        <v>75.287099999999995</v>
      </c>
      <c r="CI145" s="10">
        <v>74.363500000000002</v>
      </c>
      <c r="CJ145" s="10">
        <v>74.360200000000006</v>
      </c>
      <c r="CK145" s="11">
        <v>74.648799999999994</v>
      </c>
      <c r="CL145" s="9">
        <v>2526743.6</v>
      </c>
      <c r="CM145" s="10">
        <v>75.311199999999999</v>
      </c>
      <c r="CN145" s="10">
        <v>74.382599999999996</v>
      </c>
      <c r="CO145" s="10">
        <v>74.380600000000001</v>
      </c>
      <c r="CP145" s="11">
        <v>74.669799999999995</v>
      </c>
      <c r="CQ145" s="9">
        <v>2571707.16</v>
      </c>
      <c r="CR145" s="10">
        <v>75.410300000000007</v>
      </c>
      <c r="CS145" s="10">
        <v>74.418000000000006</v>
      </c>
      <c r="CT145" s="10">
        <v>74.416899999999998</v>
      </c>
      <c r="CU145" s="11">
        <v>74.7239</v>
      </c>
      <c r="CV145" s="9">
        <v>2725056</v>
      </c>
      <c r="CW145" s="10">
        <v>75.420699999999997</v>
      </c>
      <c r="CX145" s="10">
        <v>74.505399999999995</v>
      </c>
      <c r="CY145" s="10">
        <v>74.504400000000004</v>
      </c>
      <c r="CZ145" s="11">
        <v>74.789199999999994</v>
      </c>
      <c r="DA145" s="34">
        <v>0</v>
      </c>
      <c r="DB145" s="35">
        <v>0</v>
      </c>
      <c r="DC145" s="35">
        <v>0</v>
      </c>
      <c r="DD145" s="35">
        <v>0</v>
      </c>
      <c r="DE145" s="36">
        <v>0</v>
      </c>
      <c r="DF145" s="34">
        <v>0</v>
      </c>
      <c r="DG145" s="35">
        <v>0</v>
      </c>
      <c r="DH145" s="35">
        <v>0</v>
      </c>
      <c r="DI145" s="35">
        <v>0</v>
      </c>
      <c r="DJ145" s="36">
        <v>0</v>
      </c>
      <c r="DK145" s="34">
        <v>0</v>
      </c>
      <c r="DL145" s="35">
        <v>0</v>
      </c>
      <c r="DM145" s="35">
        <v>0</v>
      </c>
      <c r="DN145" s="35">
        <v>0</v>
      </c>
      <c r="DO145" s="36">
        <v>0</v>
      </c>
      <c r="DP145" s="34">
        <v>0</v>
      </c>
      <c r="DQ145" s="35">
        <v>0</v>
      </c>
      <c r="DR145" s="35">
        <v>0</v>
      </c>
      <c r="DS145" s="35">
        <v>0</v>
      </c>
      <c r="DT145" s="36">
        <v>0</v>
      </c>
      <c r="DU145" s="9">
        <v>2850616.2</v>
      </c>
      <c r="DV145" s="10">
        <v>74.7697</v>
      </c>
      <c r="DW145" s="10">
        <v>74.095299999999995</v>
      </c>
      <c r="DX145" s="10">
        <v>74.094700000000003</v>
      </c>
      <c r="DY145" s="11">
        <v>74.308400000000006</v>
      </c>
      <c r="DZ145" s="9">
        <v>2677298.3199999998</v>
      </c>
      <c r="EA145" s="10">
        <v>75.119100000000003</v>
      </c>
      <c r="EB145" s="10">
        <v>74.241900000000001</v>
      </c>
      <c r="EC145" s="10">
        <v>74.239900000000006</v>
      </c>
      <c r="ED145" s="11">
        <v>74.514200000000002</v>
      </c>
      <c r="EE145" s="9">
        <v>2587908.64</v>
      </c>
      <c r="EF145" s="10">
        <v>75.233800000000002</v>
      </c>
      <c r="EG145" s="10">
        <v>74.328900000000004</v>
      </c>
      <c r="EH145" s="10">
        <v>74.328699999999998</v>
      </c>
      <c r="EI145" s="11">
        <v>74.61</v>
      </c>
      <c r="EJ145" s="9">
        <v>2537723.12</v>
      </c>
      <c r="EK145" s="10">
        <v>75.284000000000006</v>
      </c>
      <c r="EL145" s="10">
        <v>74.352999999999994</v>
      </c>
      <c r="EM145" s="10">
        <v>74.351399999999998</v>
      </c>
      <c r="EN145" s="11">
        <v>74.641099999999994</v>
      </c>
      <c r="EO145" s="9">
        <v>2518510.92</v>
      </c>
      <c r="EP145" s="10">
        <v>75.283900000000003</v>
      </c>
      <c r="EQ145" s="10">
        <v>74.362300000000005</v>
      </c>
      <c r="ER145" s="10">
        <v>74.362099999999998</v>
      </c>
      <c r="ES145" s="11">
        <v>74.648099999999999</v>
      </c>
      <c r="ET145" s="9">
        <v>2523109.16</v>
      </c>
      <c r="EU145" s="10">
        <v>75.311199999999999</v>
      </c>
      <c r="EV145" s="10">
        <v>74.382300000000001</v>
      </c>
      <c r="EW145" s="10">
        <v>74.384799999999998</v>
      </c>
      <c r="EX145" s="11">
        <v>74.671199999999999</v>
      </c>
      <c r="EY145" s="9">
        <v>2567401.64</v>
      </c>
      <c r="EZ145" s="10">
        <v>75.4084</v>
      </c>
      <c r="FA145" s="10">
        <v>74.418099999999995</v>
      </c>
      <c r="FB145" s="10">
        <v>74.4161</v>
      </c>
      <c r="FC145" s="11">
        <v>74.723100000000002</v>
      </c>
      <c r="FD145" s="9">
        <v>2720529.92</v>
      </c>
      <c r="FE145" s="10">
        <v>75.429299999999998</v>
      </c>
      <c r="FF145" s="10">
        <v>74.504999999999995</v>
      </c>
      <c r="FG145" s="10">
        <v>74.502899999999997</v>
      </c>
      <c r="FH145" s="11">
        <v>74.790999999999997</v>
      </c>
      <c r="FI145" s="34">
        <v>0</v>
      </c>
      <c r="FJ145" s="35">
        <v>0</v>
      </c>
      <c r="FK145" s="35">
        <v>0</v>
      </c>
      <c r="FL145" s="35">
        <v>0</v>
      </c>
      <c r="FM145" s="36">
        <v>0</v>
      </c>
      <c r="FN145" s="34">
        <v>0</v>
      </c>
      <c r="FO145" s="35">
        <v>0</v>
      </c>
      <c r="FP145" s="35">
        <v>0</v>
      </c>
      <c r="FQ145" s="35">
        <v>0</v>
      </c>
      <c r="FR145" s="36">
        <v>0</v>
      </c>
      <c r="FS145" s="34">
        <v>0</v>
      </c>
      <c r="FT145" s="35">
        <v>0</v>
      </c>
      <c r="FU145" s="35">
        <v>0</v>
      </c>
      <c r="FV145" s="35">
        <v>0</v>
      </c>
      <c r="FW145" s="36">
        <v>0</v>
      </c>
      <c r="FX145" s="34">
        <v>0</v>
      </c>
      <c r="FY145" s="35">
        <v>0</v>
      </c>
      <c r="FZ145" s="35">
        <v>0</v>
      </c>
      <c r="GA145" s="35">
        <v>0</v>
      </c>
      <c r="GB145" s="36">
        <v>0</v>
      </c>
    </row>
    <row r="146" spans="2:184" ht="15" customHeight="1">
      <c r="B146" s="122"/>
      <c r="C146" s="87"/>
      <c r="D146" s="8">
        <f t="shared" si="11"/>
        <v>-10</v>
      </c>
      <c r="E146" s="9">
        <v>2655599.84</v>
      </c>
      <c r="F146" s="10">
        <v>72.872100000000003</v>
      </c>
      <c r="G146" s="10">
        <v>72.151799999999994</v>
      </c>
      <c r="H146" s="10">
        <v>72.153400000000005</v>
      </c>
      <c r="I146" s="11">
        <v>72.379400000000004</v>
      </c>
      <c r="J146" s="9">
        <v>2519578.2799999998</v>
      </c>
      <c r="K146" s="10">
        <v>73.138099999999994</v>
      </c>
      <c r="L146" s="10">
        <v>72.273399999999995</v>
      </c>
      <c r="M146" s="10">
        <v>72.275000000000006</v>
      </c>
      <c r="N146" s="11">
        <v>72.543300000000002</v>
      </c>
      <c r="O146" s="9">
        <v>2446931.92</v>
      </c>
      <c r="P146" s="10">
        <v>73.214699999999993</v>
      </c>
      <c r="Q146" s="10">
        <v>72.333600000000004</v>
      </c>
      <c r="R146" s="10">
        <v>72.335400000000007</v>
      </c>
      <c r="S146" s="11">
        <v>72.608199999999997</v>
      </c>
      <c r="T146" s="9">
        <v>2407596.2000000002</v>
      </c>
      <c r="U146" s="10">
        <v>73.224900000000005</v>
      </c>
      <c r="V146" s="10">
        <v>72.337299999999999</v>
      </c>
      <c r="W146" s="10">
        <v>72.337800000000001</v>
      </c>
      <c r="X146" s="11">
        <v>72.612899999999996</v>
      </c>
      <c r="Y146" s="9">
        <v>2396630.92</v>
      </c>
      <c r="Z146" s="10">
        <v>73.189599999999999</v>
      </c>
      <c r="AA146" s="10">
        <v>72.334299999999999</v>
      </c>
      <c r="AB146" s="10">
        <v>72.335999999999999</v>
      </c>
      <c r="AC146" s="11">
        <v>72.601100000000002</v>
      </c>
      <c r="AD146" s="9">
        <v>2413980.04</v>
      </c>
      <c r="AE146" s="10">
        <v>73.345100000000002</v>
      </c>
      <c r="AF146" s="10">
        <v>72.393500000000003</v>
      </c>
      <c r="AG146" s="10">
        <v>72.396900000000002</v>
      </c>
      <c r="AH146" s="11">
        <v>72.689099999999996</v>
      </c>
      <c r="AI146" s="9">
        <v>2488833.7599999998</v>
      </c>
      <c r="AJ146" s="10">
        <v>73.444500000000005</v>
      </c>
      <c r="AK146" s="10">
        <v>72.450900000000004</v>
      </c>
      <c r="AL146" s="10">
        <v>72.451300000000003</v>
      </c>
      <c r="AM146" s="11">
        <v>72.7577</v>
      </c>
      <c r="AN146" s="9">
        <v>2688277.12</v>
      </c>
      <c r="AO146" s="10">
        <v>73.4726</v>
      </c>
      <c r="AP146" s="10">
        <v>72.549899999999994</v>
      </c>
      <c r="AQ146" s="10">
        <v>72.5505</v>
      </c>
      <c r="AR146" s="11">
        <v>72.836500000000001</v>
      </c>
      <c r="AS146" s="34">
        <v>0</v>
      </c>
      <c r="AT146" s="35">
        <v>0</v>
      </c>
      <c r="AU146" s="35">
        <v>0</v>
      </c>
      <c r="AV146" s="35">
        <v>0</v>
      </c>
      <c r="AW146" s="36">
        <v>0</v>
      </c>
      <c r="AX146" s="34">
        <v>0</v>
      </c>
      <c r="AY146" s="35">
        <v>0</v>
      </c>
      <c r="AZ146" s="35">
        <v>0</v>
      </c>
      <c r="BA146" s="35">
        <v>0</v>
      </c>
      <c r="BB146" s="36">
        <v>0</v>
      </c>
      <c r="BC146" s="34">
        <v>0</v>
      </c>
      <c r="BD146" s="35">
        <v>0</v>
      </c>
      <c r="BE146" s="35">
        <v>0</v>
      </c>
      <c r="BF146" s="35">
        <v>0</v>
      </c>
      <c r="BG146" s="36">
        <v>0</v>
      </c>
      <c r="BH146" s="34">
        <v>0</v>
      </c>
      <c r="BI146" s="35">
        <v>0</v>
      </c>
      <c r="BJ146" s="35">
        <v>0</v>
      </c>
      <c r="BK146" s="35">
        <v>0</v>
      </c>
      <c r="BL146" s="36">
        <v>0</v>
      </c>
      <c r="BM146" s="9">
        <v>2665303.08</v>
      </c>
      <c r="BN146" s="10">
        <v>72.8733</v>
      </c>
      <c r="BO146" s="10">
        <v>72.154200000000003</v>
      </c>
      <c r="BP146" s="10">
        <v>72.158500000000004</v>
      </c>
      <c r="BQ146" s="11">
        <v>72.382400000000004</v>
      </c>
      <c r="BR146" s="9">
        <v>2528552.2400000002</v>
      </c>
      <c r="BS146" s="10">
        <v>73.116600000000005</v>
      </c>
      <c r="BT146" s="10">
        <v>72.272999999999996</v>
      </c>
      <c r="BU146" s="10">
        <v>72.274199999999993</v>
      </c>
      <c r="BV146" s="11">
        <v>72.536600000000007</v>
      </c>
      <c r="BW146" s="9">
        <v>2456948.56</v>
      </c>
      <c r="BX146" s="10">
        <v>73.226399999999998</v>
      </c>
      <c r="BY146" s="10">
        <v>72.334299999999999</v>
      </c>
      <c r="BZ146" s="10">
        <v>72.333299999999994</v>
      </c>
      <c r="CA146" s="11">
        <v>72.611199999999997</v>
      </c>
      <c r="CB146" s="9">
        <v>2416777.52</v>
      </c>
      <c r="CC146" s="10">
        <v>73.218100000000007</v>
      </c>
      <c r="CD146" s="10">
        <v>72.334000000000003</v>
      </c>
      <c r="CE146" s="10">
        <v>72.337999999999994</v>
      </c>
      <c r="CF146" s="11">
        <v>72.610200000000006</v>
      </c>
      <c r="CG146" s="9">
        <v>2404710.48</v>
      </c>
      <c r="CH146" s="10">
        <v>73.159700000000001</v>
      </c>
      <c r="CI146" s="10">
        <v>72.323700000000002</v>
      </c>
      <c r="CJ146" s="10">
        <v>72.3232</v>
      </c>
      <c r="CK146" s="11">
        <v>72.583699999999993</v>
      </c>
      <c r="CL146" s="9">
        <v>2424148.7200000002</v>
      </c>
      <c r="CM146" s="10">
        <v>73.357500000000002</v>
      </c>
      <c r="CN146" s="10">
        <v>72.39</v>
      </c>
      <c r="CO146" s="10">
        <v>72.393600000000006</v>
      </c>
      <c r="CP146" s="11">
        <v>72.690299999999993</v>
      </c>
      <c r="CQ146" s="9">
        <v>2498735.7999999998</v>
      </c>
      <c r="CR146" s="10">
        <v>73.439899999999994</v>
      </c>
      <c r="CS146" s="10">
        <v>72.450999999999993</v>
      </c>
      <c r="CT146" s="10">
        <v>72.451499999999996</v>
      </c>
      <c r="CU146" s="11">
        <v>72.756500000000003</v>
      </c>
      <c r="CV146" s="9">
        <v>2698407.96</v>
      </c>
      <c r="CW146" s="10">
        <v>73.473399999999998</v>
      </c>
      <c r="CX146" s="10">
        <v>72.551400000000001</v>
      </c>
      <c r="CY146" s="10">
        <v>72.551699999999997</v>
      </c>
      <c r="CZ146" s="11">
        <v>72.837599999999995</v>
      </c>
      <c r="DA146" s="34">
        <v>0</v>
      </c>
      <c r="DB146" s="35">
        <v>0</v>
      </c>
      <c r="DC146" s="35">
        <v>0</v>
      </c>
      <c r="DD146" s="35">
        <v>0</v>
      </c>
      <c r="DE146" s="36">
        <v>0</v>
      </c>
      <c r="DF146" s="34">
        <v>0</v>
      </c>
      <c r="DG146" s="35">
        <v>0</v>
      </c>
      <c r="DH146" s="35">
        <v>0</v>
      </c>
      <c r="DI146" s="35">
        <v>0</v>
      </c>
      <c r="DJ146" s="36">
        <v>0</v>
      </c>
      <c r="DK146" s="34">
        <v>0</v>
      </c>
      <c r="DL146" s="35">
        <v>0</v>
      </c>
      <c r="DM146" s="35">
        <v>0</v>
      </c>
      <c r="DN146" s="35">
        <v>0</v>
      </c>
      <c r="DO146" s="36">
        <v>0</v>
      </c>
      <c r="DP146" s="34">
        <v>0</v>
      </c>
      <c r="DQ146" s="35">
        <v>0</v>
      </c>
      <c r="DR146" s="35">
        <v>0</v>
      </c>
      <c r="DS146" s="35">
        <v>0</v>
      </c>
      <c r="DT146" s="36">
        <v>0</v>
      </c>
      <c r="DU146" s="9">
        <v>2660828.96</v>
      </c>
      <c r="DV146" s="10">
        <v>72.877300000000005</v>
      </c>
      <c r="DW146" s="10">
        <v>72.158100000000005</v>
      </c>
      <c r="DX146" s="10">
        <v>72.159300000000002</v>
      </c>
      <c r="DY146" s="11">
        <v>72.385199999999998</v>
      </c>
      <c r="DZ146" s="9">
        <v>2524795.44</v>
      </c>
      <c r="EA146" s="10">
        <v>73.131799999999998</v>
      </c>
      <c r="EB146" s="10">
        <v>72.27</v>
      </c>
      <c r="EC146" s="10">
        <v>72.275800000000004</v>
      </c>
      <c r="ED146" s="11">
        <v>72.540599999999998</v>
      </c>
      <c r="EE146" s="9">
        <v>2453434</v>
      </c>
      <c r="EF146" s="10">
        <v>73.236099999999993</v>
      </c>
      <c r="EG146" s="10">
        <v>72.335999999999999</v>
      </c>
      <c r="EH146" s="10">
        <v>72.337199999999996</v>
      </c>
      <c r="EI146" s="11">
        <v>72.616</v>
      </c>
      <c r="EJ146" s="9">
        <v>2412669.16</v>
      </c>
      <c r="EK146" s="10">
        <v>73.213999999999999</v>
      </c>
      <c r="EL146" s="10">
        <v>72.330799999999996</v>
      </c>
      <c r="EM146" s="10">
        <v>72.333299999999994</v>
      </c>
      <c r="EN146" s="11">
        <v>72.606300000000005</v>
      </c>
      <c r="EO146" s="9">
        <v>2402344.4</v>
      </c>
      <c r="EP146" s="10">
        <v>73.194500000000005</v>
      </c>
      <c r="EQ146" s="10">
        <v>72.328100000000006</v>
      </c>
      <c r="ER146" s="10">
        <v>72.329599999999999</v>
      </c>
      <c r="ES146" s="11">
        <v>72.597899999999996</v>
      </c>
      <c r="ET146" s="9">
        <v>2419725.92</v>
      </c>
      <c r="EU146" s="10">
        <v>73.345200000000006</v>
      </c>
      <c r="EV146" s="10">
        <v>72.390100000000004</v>
      </c>
      <c r="EW146" s="10">
        <v>72.390299999999996</v>
      </c>
      <c r="EX146" s="11">
        <v>72.685599999999994</v>
      </c>
      <c r="EY146" s="9">
        <v>2494434.92</v>
      </c>
      <c r="EZ146" s="10">
        <v>73.441199999999995</v>
      </c>
      <c r="FA146" s="10">
        <v>72.4499</v>
      </c>
      <c r="FB146" s="10">
        <v>72.451099999999997</v>
      </c>
      <c r="FC146" s="11">
        <v>72.756299999999996</v>
      </c>
      <c r="FD146" s="9">
        <v>2693821.32</v>
      </c>
      <c r="FE146" s="10">
        <v>73.474100000000007</v>
      </c>
      <c r="FF146" s="10">
        <v>72.552300000000002</v>
      </c>
      <c r="FG146" s="10">
        <v>72.549499999999995</v>
      </c>
      <c r="FH146" s="11">
        <v>72.837299999999999</v>
      </c>
      <c r="FI146" s="34">
        <v>0</v>
      </c>
      <c r="FJ146" s="35">
        <v>0</v>
      </c>
      <c r="FK146" s="35">
        <v>0</v>
      </c>
      <c r="FL146" s="35">
        <v>0</v>
      </c>
      <c r="FM146" s="36">
        <v>0</v>
      </c>
      <c r="FN146" s="34">
        <v>0</v>
      </c>
      <c r="FO146" s="35">
        <v>0</v>
      </c>
      <c r="FP146" s="35">
        <v>0</v>
      </c>
      <c r="FQ146" s="35">
        <v>0</v>
      </c>
      <c r="FR146" s="36">
        <v>0</v>
      </c>
      <c r="FS146" s="34">
        <v>0</v>
      </c>
      <c r="FT146" s="35">
        <v>0</v>
      </c>
      <c r="FU146" s="35">
        <v>0</v>
      </c>
      <c r="FV146" s="35">
        <v>0</v>
      </c>
      <c r="FW146" s="36">
        <v>0</v>
      </c>
      <c r="FX146" s="34">
        <v>0</v>
      </c>
      <c r="FY146" s="35">
        <v>0</v>
      </c>
      <c r="FZ146" s="35">
        <v>0</v>
      </c>
      <c r="GA146" s="35">
        <v>0</v>
      </c>
      <c r="GB146" s="36">
        <v>0</v>
      </c>
    </row>
    <row r="147" spans="2:184" ht="15" customHeight="1">
      <c r="B147" s="122"/>
      <c r="C147" s="87"/>
      <c r="D147" s="8">
        <f t="shared" si="11"/>
        <v>-8</v>
      </c>
      <c r="E147" s="9">
        <v>2495159.7599999998</v>
      </c>
      <c r="F147" s="10">
        <v>71.102999999999994</v>
      </c>
      <c r="G147" s="10">
        <v>70.334599999999995</v>
      </c>
      <c r="H147" s="10">
        <v>70.330699999999993</v>
      </c>
      <c r="I147" s="11">
        <v>70.574399999999997</v>
      </c>
      <c r="J147" s="9">
        <v>2387855.96</v>
      </c>
      <c r="K147" s="10">
        <v>71.308899999999994</v>
      </c>
      <c r="L147" s="10">
        <v>70.445899999999995</v>
      </c>
      <c r="M147" s="10">
        <v>70.4392</v>
      </c>
      <c r="N147" s="11">
        <v>70.712400000000002</v>
      </c>
      <c r="O147" s="9">
        <v>2327004.3199999998</v>
      </c>
      <c r="P147" s="10">
        <v>71.357699999999994</v>
      </c>
      <c r="Q147" s="10">
        <v>70.476699999999994</v>
      </c>
      <c r="R147" s="10">
        <v>70.470200000000006</v>
      </c>
      <c r="S147" s="11">
        <v>70.748599999999996</v>
      </c>
      <c r="T147" s="9">
        <v>2296828.4</v>
      </c>
      <c r="U147" s="10">
        <v>71.311899999999994</v>
      </c>
      <c r="V147" s="10">
        <v>70.455200000000005</v>
      </c>
      <c r="W147" s="10">
        <v>70.4529</v>
      </c>
      <c r="X147" s="11">
        <v>70.721000000000004</v>
      </c>
      <c r="Y147" s="9">
        <v>2294986.3199999998</v>
      </c>
      <c r="Z147" s="10">
        <v>71.345600000000005</v>
      </c>
      <c r="AA147" s="10">
        <v>70.496399999999994</v>
      </c>
      <c r="AB147" s="10">
        <v>70.493700000000004</v>
      </c>
      <c r="AC147" s="11">
        <v>70.760099999999994</v>
      </c>
      <c r="AD147" s="9">
        <v>2323773.2000000002</v>
      </c>
      <c r="AE147" s="10">
        <v>71.490700000000004</v>
      </c>
      <c r="AF147" s="10">
        <v>70.537700000000001</v>
      </c>
      <c r="AG147" s="10">
        <v>70.535899999999998</v>
      </c>
      <c r="AH147" s="11">
        <v>70.831999999999994</v>
      </c>
      <c r="AI147" s="9">
        <v>2434870.44</v>
      </c>
      <c r="AJ147" s="10">
        <v>71.559399999999997</v>
      </c>
      <c r="AK147" s="10">
        <v>70.619900000000001</v>
      </c>
      <c r="AL147" s="10">
        <v>70.614800000000002</v>
      </c>
      <c r="AM147" s="11">
        <v>70.909199999999998</v>
      </c>
      <c r="AN147" s="9">
        <v>2668919.08</v>
      </c>
      <c r="AO147" s="10">
        <v>71.481999999999999</v>
      </c>
      <c r="AP147" s="10">
        <v>70.717100000000002</v>
      </c>
      <c r="AQ147" s="10">
        <v>70.712699999999998</v>
      </c>
      <c r="AR147" s="11">
        <v>70.9559</v>
      </c>
      <c r="AS147" s="34">
        <v>0</v>
      </c>
      <c r="AT147" s="35">
        <v>0</v>
      </c>
      <c r="AU147" s="35">
        <v>0</v>
      </c>
      <c r="AV147" s="35">
        <v>0</v>
      </c>
      <c r="AW147" s="36">
        <v>0</v>
      </c>
      <c r="AX147" s="34">
        <v>0</v>
      </c>
      <c r="AY147" s="35">
        <v>0</v>
      </c>
      <c r="AZ147" s="35">
        <v>0</v>
      </c>
      <c r="BA147" s="35">
        <v>0</v>
      </c>
      <c r="BB147" s="36">
        <v>0</v>
      </c>
      <c r="BC147" s="34">
        <v>0</v>
      </c>
      <c r="BD147" s="35">
        <v>0</v>
      </c>
      <c r="BE147" s="35">
        <v>0</v>
      </c>
      <c r="BF147" s="35">
        <v>0</v>
      </c>
      <c r="BG147" s="36">
        <v>0</v>
      </c>
      <c r="BH147" s="34">
        <v>0</v>
      </c>
      <c r="BI147" s="35">
        <v>0</v>
      </c>
      <c r="BJ147" s="35">
        <v>0</v>
      </c>
      <c r="BK147" s="35">
        <v>0</v>
      </c>
      <c r="BL147" s="36">
        <v>0</v>
      </c>
      <c r="BM147" s="9">
        <v>2504317</v>
      </c>
      <c r="BN147" s="10">
        <v>71.082499999999996</v>
      </c>
      <c r="BO147" s="10">
        <v>70.333200000000005</v>
      </c>
      <c r="BP147" s="10">
        <v>70.3309</v>
      </c>
      <c r="BQ147" s="11">
        <v>70.567899999999995</v>
      </c>
      <c r="BR147" s="9">
        <v>2398196.84</v>
      </c>
      <c r="BS147" s="10">
        <v>71.319800000000001</v>
      </c>
      <c r="BT147" s="10">
        <v>70.449100000000001</v>
      </c>
      <c r="BU147" s="10">
        <v>70.4452</v>
      </c>
      <c r="BV147" s="11">
        <v>70.718900000000005</v>
      </c>
      <c r="BW147" s="9">
        <v>2336308.2400000002</v>
      </c>
      <c r="BX147" s="10">
        <v>71.358900000000006</v>
      </c>
      <c r="BY147" s="10">
        <v>70.477800000000002</v>
      </c>
      <c r="BZ147" s="10">
        <v>70.474000000000004</v>
      </c>
      <c r="CA147" s="11">
        <v>70.750600000000006</v>
      </c>
      <c r="CB147" s="9">
        <v>2306014.6</v>
      </c>
      <c r="CC147" s="10">
        <v>71.319299999999998</v>
      </c>
      <c r="CD147" s="10">
        <v>70.465900000000005</v>
      </c>
      <c r="CE147" s="10">
        <v>70.460599999999999</v>
      </c>
      <c r="CF147" s="11">
        <v>70.73</v>
      </c>
      <c r="CG147" s="9">
        <v>2303550.96</v>
      </c>
      <c r="CH147" s="10">
        <v>71.325800000000001</v>
      </c>
      <c r="CI147" s="10">
        <v>70.490700000000004</v>
      </c>
      <c r="CJ147" s="10">
        <v>70.483699999999999</v>
      </c>
      <c r="CK147" s="11">
        <v>70.748699999999999</v>
      </c>
      <c r="CL147" s="9">
        <v>2333668.92</v>
      </c>
      <c r="CM147" s="10">
        <v>71.4983</v>
      </c>
      <c r="CN147" s="10">
        <v>70.540300000000002</v>
      </c>
      <c r="CO147" s="10">
        <v>70.538200000000003</v>
      </c>
      <c r="CP147" s="11">
        <v>70.835899999999995</v>
      </c>
      <c r="CQ147" s="9">
        <v>2445101.6800000002</v>
      </c>
      <c r="CR147" s="10">
        <v>71.562100000000001</v>
      </c>
      <c r="CS147" s="10">
        <v>70.622399999999999</v>
      </c>
      <c r="CT147" s="10">
        <v>70.616</v>
      </c>
      <c r="CU147" s="11">
        <v>70.911299999999997</v>
      </c>
      <c r="CV147" s="9">
        <v>2679483.36</v>
      </c>
      <c r="CW147" s="10">
        <v>71.483500000000006</v>
      </c>
      <c r="CX147" s="10">
        <v>70.720100000000002</v>
      </c>
      <c r="CY147" s="10">
        <v>70.712299999999999</v>
      </c>
      <c r="CZ147" s="11">
        <v>70.9572</v>
      </c>
      <c r="DA147" s="34">
        <v>0</v>
      </c>
      <c r="DB147" s="35">
        <v>0</v>
      </c>
      <c r="DC147" s="35">
        <v>0</v>
      </c>
      <c r="DD147" s="35">
        <v>0</v>
      </c>
      <c r="DE147" s="36">
        <v>0</v>
      </c>
      <c r="DF147" s="34">
        <v>0</v>
      </c>
      <c r="DG147" s="35">
        <v>0</v>
      </c>
      <c r="DH147" s="35">
        <v>0</v>
      </c>
      <c r="DI147" s="35">
        <v>0</v>
      </c>
      <c r="DJ147" s="36">
        <v>0</v>
      </c>
      <c r="DK147" s="34">
        <v>0</v>
      </c>
      <c r="DL147" s="35">
        <v>0</v>
      </c>
      <c r="DM147" s="35">
        <v>0</v>
      </c>
      <c r="DN147" s="35">
        <v>0</v>
      </c>
      <c r="DO147" s="36">
        <v>0</v>
      </c>
      <c r="DP147" s="34">
        <v>0</v>
      </c>
      <c r="DQ147" s="35">
        <v>0</v>
      </c>
      <c r="DR147" s="35">
        <v>0</v>
      </c>
      <c r="DS147" s="35">
        <v>0</v>
      </c>
      <c r="DT147" s="36">
        <v>0</v>
      </c>
      <c r="DU147" s="9">
        <v>2499938.84</v>
      </c>
      <c r="DV147" s="10">
        <v>71.091999999999999</v>
      </c>
      <c r="DW147" s="10">
        <v>70.335400000000007</v>
      </c>
      <c r="DX147" s="10">
        <v>70.332999999999998</v>
      </c>
      <c r="DY147" s="11">
        <v>70.572299999999998</v>
      </c>
      <c r="DZ147" s="9">
        <v>2392928.84</v>
      </c>
      <c r="EA147" s="10">
        <v>71.292599999999993</v>
      </c>
      <c r="EB147" s="10">
        <v>70.438400000000001</v>
      </c>
      <c r="EC147" s="10">
        <v>70.434299999999993</v>
      </c>
      <c r="ED147" s="11">
        <v>70.703400000000002</v>
      </c>
      <c r="EE147" s="9">
        <v>2333253.16</v>
      </c>
      <c r="EF147" s="10">
        <v>71.378299999999996</v>
      </c>
      <c r="EG147" s="10">
        <v>70.479799999999997</v>
      </c>
      <c r="EH147" s="10">
        <v>70.474999999999994</v>
      </c>
      <c r="EI147" s="11">
        <v>70.757300000000001</v>
      </c>
      <c r="EJ147" s="9">
        <v>2300687.4</v>
      </c>
      <c r="EK147" s="10">
        <v>71.267899999999997</v>
      </c>
      <c r="EL147" s="10">
        <v>70.435699999999997</v>
      </c>
      <c r="EM147" s="10">
        <v>70.435000000000002</v>
      </c>
      <c r="EN147" s="11">
        <v>70.694900000000004</v>
      </c>
      <c r="EO147" s="9">
        <v>2299024.2400000002</v>
      </c>
      <c r="EP147" s="10">
        <v>71.306700000000006</v>
      </c>
      <c r="EQ147" s="10">
        <v>70.484999999999999</v>
      </c>
      <c r="ER147" s="10">
        <v>70.481700000000004</v>
      </c>
      <c r="ES147" s="11">
        <v>70.740300000000005</v>
      </c>
      <c r="ET147" s="9">
        <v>2328743.6</v>
      </c>
      <c r="EU147" s="10">
        <v>71.476600000000005</v>
      </c>
      <c r="EV147" s="10">
        <v>70.537300000000002</v>
      </c>
      <c r="EW147" s="10">
        <v>70.531599999999997</v>
      </c>
      <c r="EX147" s="11">
        <v>70.8262</v>
      </c>
      <c r="EY147" s="9">
        <v>2440681.36</v>
      </c>
      <c r="EZ147" s="10">
        <v>71.561700000000002</v>
      </c>
      <c r="FA147" s="10">
        <v>70.620900000000006</v>
      </c>
      <c r="FB147" s="10">
        <v>70.6173</v>
      </c>
      <c r="FC147" s="11">
        <v>70.911199999999994</v>
      </c>
      <c r="FD147" s="9">
        <v>2674665.12</v>
      </c>
      <c r="FE147" s="10">
        <v>71.4846</v>
      </c>
      <c r="FF147" s="10">
        <v>70.718599999999995</v>
      </c>
      <c r="FG147" s="10">
        <v>70.714699999999993</v>
      </c>
      <c r="FH147" s="11">
        <v>70.957899999999995</v>
      </c>
      <c r="FI147" s="34">
        <v>0</v>
      </c>
      <c r="FJ147" s="35">
        <v>0</v>
      </c>
      <c r="FK147" s="35">
        <v>0</v>
      </c>
      <c r="FL147" s="35">
        <v>0</v>
      </c>
      <c r="FM147" s="36">
        <v>0</v>
      </c>
      <c r="FN147" s="34">
        <v>0</v>
      </c>
      <c r="FO147" s="35">
        <v>0</v>
      </c>
      <c r="FP147" s="35">
        <v>0</v>
      </c>
      <c r="FQ147" s="35">
        <v>0</v>
      </c>
      <c r="FR147" s="36">
        <v>0</v>
      </c>
      <c r="FS147" s="34">
        <v>0</v>
      </c>
      <c r="FT147" s="35">
        <v>0</v>
      </c>
      <c r="FU147" s="35">
        <v>0</v>
      </c>
      <c r="FV147" s="35">
        <v>0</v>
      </c>
      <c r="FW147" s="36">
        <v>0</v>
      </c>
      <c r="FX147" s="34">
        <v>0</v>
      </c>
      <c r="FY147" s="35">
        <v>0</v>
      </c>
      <c r="FZ147" s="35">
        <v>0</v>
      </c>
      <c r="GA147" s="35">
        <v>0</v>
      </c>
      <c r="GB147" s="36">
        <v>0</v>
      </c>
    </row>
    <row r="148" spans="2:184" ht="15" customHeight="1">
      <c r="B148" s="122"/>
      <c r="C148" s="87"/>
      <c r="D148" s="8">
        <f t="shared" si="11"/>
        <v>-6</v>
      </c>
      <c r="E148" s="9">
        <v>2344677.7599999998</v>
      </c>
      <c r="F148" s="10">
        <v>69.178600000000003</v>
      </c>
      <c r="G148" s="10">
        <v>68.429400000000001</v>
      </c>
      <c r="H148" s="10">
        <v>68.427800000000005</v>
      </c>
      <c r="I148" s="11">
        <v>68.664400000000001</v>
      </c>
      <c r="J148" s="9">
        <v>2260269.6800000002</v>
      </c>
      <c r="K148" s="10">
        <v>69.356800000000007</v>
      </c>
      <c r="L148" s="10">
        <v>68.508899999999997</v>
      </c>
      <c r="M148" s="10">
        <v>68.5017</v>
      </c>
      <c r="N148" s="11">
        <v>68.770899999999997</v>
      </c>
      <c r="O148" s="9">
        <v>2208438.7999999998</v>
      </c>
      <c r="P148" s="10">
        <v>69.34</v>
      </c>
      <c r="Q148" s="10">
        <v>68.500100000000003</v>
      </c>
      <c r="R148" s="10">
        <v>68.507900000000006</v>
      </c>
      <c r="S148" s="11">
        <v>68.765000000000001</v>
      </c>
      <c r="T148" s="9">
        <v>2186818.2400000002</v>
      </c>
      <c r="U148" s="10">
        <v>69.265799999999999</v>
      </c>
      <c r="V148" s="10">
        <v>68.465299999999999</v>
      </c>
      <c r="W148" s="10">
        <v>68.494399999999999</v>
      </c>
      <c r="X148" s="11">
        <v>68.7256</v>
      </c>
      <c r="Y148" s="9">
        <v>2192353.7599999998</v>
      </c>
      <c r="Z148" s="10">
        <v>69.312799999999996</v>
      </c>
      <c r="AA148" s="10">
        <v>68.514300000000006</v>
      </c>
      <c r="AB148" s="10">
        <v>68.516499999999994</v>
      </c>
      <c r="AC148" s="11">
        <v>68.764499999999998</v>
      </c>
      <c r="AD148" s="9">
        <v>2243585.84</v>
      </c>
      <c r="AE148" s="10">
        <v>69.5959</v>
      </c>
      <c r="AF148" s="10">
        <v>68.625</v>
      </c>
      <c r="AG148" s="10">
        <v>68.621499999999997</v>
      </c>
      <c r="AH148" s="11">
        <v>68.9238</v>
      </c>
      <c r="AI148" s="9">
        <v>2394507.36</v>
      </c>
      <c r="AJ148" s="10">
        <v>69.5916</v>
      </c>
      <c r="AK148" s="10">
        <v>68.717299999999994</v>
      </c>
      <c r="AL148" s="10">
        <v>68.713499999999996</v>
      </c>
      <c r="AM148" s="11">
        <v>68.988299999999995</v>
      </c>
      <c r="AN148" s="9">
        <v>2653448.84</v>
      </c>
      <c r="AO148" s="10">
        <v>69.477800000000002</v>
      </c>
      <c r="AP148" s="10">
        <v>68.790700000000001</v>
      </c>
      <c r="AQ148" s="10">
        <v>68.784400000000005</v>
      </c>
      <c r="AR148" s="11">
        <v>69.005600000000001</v>
      </c>
      <c r="AS148" s="34">
        <v>0</v>
      </c>
      <c r="AT148" s="35">
        <v>0</v>
      </c>
      <c r="AU148" s="35">
        <v>0</v>
      </c>
      <c r="AV148" s="35">
        <v>0</v>
      </c>
      <c r="AW148" s="36">
        <v>0</v>
      </c>
      <c r="AX148" s="34">
        <v>0</v>
      </c>
      <c r="AY148" s="35">
        <v>0</v>
      </c>
      <c r="AZ148" s="35">
        <v>0</v>
      </c>
      <c r="BA148" s="35">
        <v>0</v>
      </c>
      <c r="BB148" s="36">
        <v>0</v>
      </c>
      <c r="BC148" s="34">
        <v>0</v>
      </c>
      <c r="BD148" s="35">
        <v>0</v>
      </c>
      <c r="BE148" s="35">
        <v>0</v>
      </c>
      <c r="BF148" s="35">
        <v>0</v>
      </c>
      <c r="BG148" s="36">
        <v>0</v>
      </c>
      <c r="BH148" s="34">
        <v>0</v>
      </c>
      <c r="BI148" s="35">
        <v>0</v>
      </c>
      <c r="BJ148" s="35">
        <v>0</v>
      </c>
      <c r="BK148" s="35">
        <v>0</v>
      </c>
      <c r="BL148" s="36">
        <v>0</v>
      </c>
      <c r="BM148" s="9">
        <v>2355915.48</v>
      </c>
      <c r="BN148" s="10">
        <v>69.183300000000003</v>
      </c>
      <c r="BO148" s="10">
        <v>68.425899999999999</v>
      </c>
      <c r="BP148" s="10">
        <v>68.423400000000001</v>
      </c>
      <c r="BQ148" s="11">
        <v>68.662999999999997</v>
      </c>
      <c r="BR148" s="9">
        <v>2269732.36</v>
      </c>
      <c r="BS148" s="10">
        <v>69.349400000000003</v>
      </c>
      <c r="BT148" s="10">
        <v>68.509399999999999</v>
      </c>
      <c r="BU148" s="10">
        <v>68.505899999999997</v>
      </c>
      <c r="BV148" s="11">
        <v>68.770399999999995</v>
      </c>
      <c r="BW148" s="9">
        <v>2217055.7599999998</v>
      </c>
      <c r="BX148" s="10">
        <v>69.313999999999993</v>
      </c>
      <c r="BY148" s="10">
        <v>68.488100000000003</v>
      </c>
      <c r="BZ148" s="10">
        <v>68.489199999999997</v>
      </c>
      <c r="CA148" s="11">
        <v>68.746300000000005</v>
      </c>
      <c r="CB148" s="9">
        <v>2195370.7200000002</v>
      </c>
      <c r="CC148" s="10">
        <v>69.252399999999994</v>
      </c>
      <c r="CD148" s="10">
        <v>68.468699999999998</v>
      </c>
      <c r="CE148" s="10">
        <v>68.493099999999998</v>
      </c>
      <c r="CF148" s="11">
        <v>68.722399999999993</v>
      </c>
      <c r="CG148" s="9">
        <v>2202491.16</v>
      </c>
      <c r="CH148" s="10">
        <v>69.335999999999999</v>
      </c>
      <c r="CI148" s="10">
        <v>68.506500000000003</v>
      </c>
      <c r="CJ148" s="10">
        <v>68.530500000000004</v>
      </c>
      <c r="CK148" s="11">
        <v>68.773799999999994</v>
      </c>
      <c r="CL148" s="9">
        <v>2253419.64</v>
      </c>
      <c r="CM148" s="10">
        <v>69.6023</v>
      </c>
      <c r="CN148" s="10">
        <v>68.623599999999996</v>
      </c>
      <c r="CO148" s="10">
        <v>68.622100000000003</v>
      </c>
      <c r="CP148" s="11">
        <v>68.925399999999996</v>
      </c>
      <c r="CQ148" s="9">
        <v>2404940.52</v>
      </c>
      <c r="CR148" s="10">
        <v>69.587699999999998</v>
      </c>
      <c r="CS148" s="10">
        <v>68.718000000000004</v>
      </c>
      <c r="CT148" s="10">
        <v>68.712699999999998</v>
      </c>
      <c r="CU148" s="11">
        <v>68.987099999999998</v>
      </c>
      <c r="CV148" s="9">
        <v>2664554.88</v>
      </c>
      <c r="CW148" s="10">
        <v>69.481499999999997</v>
      </c>
      <c r="CX148" s="10">
        <v>68.789900000000003</v>
      </c>
      <c r="CY148" s="10">
        <v>68.783299999999997</v>
      </c>
      <c r="CZ148" s="11">
        <v>69.006100000000004</v>
      </c>
      <c r="DA148" s="34">
        <v>0</v>
      </c>
      <c r="DB148" s="35">
        <v>0</v>
      </c>
      <c r="DC148" s="35">
        <v>0</v>
      </c>
      <c r="DD148" s="35">
        <v>0</v>
      </c>
      <c r="DE148" s="36">
        <v>0</v>
      </c>
      <c r="DF148" s="34">
        <v>0</v>
      </c>
      <c r="DG148" s="35">
        <v>0</v>
      </c>
      <c r="DH148" s="35">
        <v>0</v>
      </c>
      <c r="DI148" s="35">
        <v>0</v>
      </c>
      <c r="DJ148" s="36">
        <v>0</v>
      </c>
      <c r="DK148" s="34">
        <v>0</v>
      </c>
      <c r="DL148" s="35">
        <v>0</v>
      </c>
      <c r="DM148" s="35">
        <v>0</v>
      </c>
      <c r="DN148" s="35">
        <v>0</v>
      </c>
      <c r="DO148" s="36">
        <v>0</v>
      </c>
      <c r="DP148" s="34">
        <v>0</v>
      </c>
      <c r="DQ148" s="35">
        <v>0</v>
      </c>
      <c r="DR148" s="35">
        <v>0</v>
      </c>
      <c r="DS148" s="35">
        <v>0</v>
      </c>
      <c r="DT148" s="36">
        <v>0</v>
      </c>
      <c r="DU148" s="9">
        <v>2350560.84</v>
      </c>
      <c r="DV148" s="10">
        <v>69.183199999999999</v>
      </c>
      <c r="DW148" s="10">
        <v>68.431600000000003</v>
      </c>
      <c r="DX148" s="10">
        <v>68.429500000000004</v>
      </c>
      <c r="DY148" s="11">
        <v>68.667199999999994</v>
      </c>
      <c r="DZ148" s="9">
        <v>2265562.92</v>
      </c>
      <c r="EA148" s="10">
        <v>69.348299999999995</v>
      </c>
      <c r="EB148" s="10">
        <v>68.506299999999996</v>
      </c>
      <c r="EC148" s="10">
        <v>68.506100000000004</v>
      </c>
      <c r="ED148" s="11">
        <v>68.769099999999995</v>
      </c>
      <c r="EE148" s="9">
        <v>2213696.44</v>
      </c>
      <c r="EF148" s="10">
        <v>69.335999999999999</v>
      </c>
      <c r="EG148" s="10">
        <v>68.498900000000006</v>
      </c>
      <c r="EH148" s="10">
        <v>68.502600000000001</v>
      </c>
      <c r="EI148" s="11">
        <v>68.761399999999995</v>
      </c>
      <c r="EJ148" s="9">
        <v>2192141.2000000002</v>
      </c>
      <c r="EK148" s="10">
        <v>69.264200000000002</v>
      </c>
      <c r="EL148" s="10">
        <v>68.4559</v>
      </c>
      <c r="EM148" s="10">
        <v>68.481999999999999</v>
      </c>
      <c r="EN148" s="11">
        <v>68.717100000000002</v>
      </c>
      <c r="EO148" s="9">
        <v>2198617.2400000002</v>
      </c>
      <c r="EP148" s="10">
        <v>69.329800000000006</v>
      </c>
      <c r="EQ148" s="10">
        <v>68.530699999999996</v>
      </c>
      <c r="ER148" s="10">
        <v>68.525700000000001</v>
      </c>
      <c r="ES148" s="11">
        <v>68.778800000000004</v>
      </c>
      <c r="ET148" s="9">
        <v>2249168.48</v>
      </c>
      <c r="EU148" s="10">
        <v>69.595600000000005</v>
      </c>
      <c r="EV148" s="10">
        <v>68.623699999999999</v>
      </c>
      <c r="EW148" s="10">
        <v>68.620500000000007</v>
      </c>
      <c r="EX148" s="11">
        <v>68.922899999999998</v>
      </c>
      <c r="EY148" s="9">
        <v>2400234.6</v>
      </c>
      <c r="EZ148" s="10">
        <v>69.585999999999999</v>
      </c>
      <c r="FA148" s="10">
        <v>68.718699999999998</v>
      </c>
      <c r="FB148" s="10">
        <v>68.712500000000006</v>
      </c>
      <c r="FC148" s="11">
        <v>68.986800000000002</v>
      </c>
      <c r="FD148" s="9">
        <v>2659361.08</v>
      </c>
      <c r="FE148" s="10">
        <v>69.479399999999998</v>
      </c>
      <c r="FF148" s="10">
        <v>68.7898</v>
      </c>
      <c r="FG148" s="10">
        <v>68.782499999999999</v>
      </c>
      <c r="FH148" s="11">
        <v>69.005200000000002</v>
      </c>
      <c r="FI148" s="34">
        <v>0</v>
      </c>
      <c r="FJ148" s="35">
        <v>0</v>
      </c>
      <c r="FK148" s="35">
        <v>0</v>
      </c>
      <c r="FL148" s="35">
        <v>0</v>
      </c>
      <c r="FM148" s="36">
        <v>0</v>
      </c>
      <c r="FN148" s="34">
        <v>0</v>
      </c>
      <c r="FO148" s="35">
        <v>0</v>
      </c>
      <c r="FP148" s="35">
        <v>0</v>
      </c>
      <c r="FQ148" s="35">
        <v>0</v>
      </c>
      <c r="FR148" s="36">
        <v>0</v>
      </c>
      <c r="FS148" s="34">
        <v>0</v>
      </c>
      <c r="FT148" s="35">
        <v>0</v>
      </c>
      <c r="FU148" s="35">
        <v>0</v>
      </c>
      <c r="FV148" s="35">
        <v>0</v>
      </c>
      <c r="FW148" s="36">
        <v>0</v>
      </c>
      <c r="FX148" s="34">
        <v>0</v>
      </c>
      <c r="FY148" s="35">
        <v>0</v>
      </c>
      <c r="FZ148" s="35">
        <v>0</v>
      </c>
      <c r="GA148" s="35">
        <v>0</v>
      </c>
      <c r="GB148" s="36">
        <v>0</v>
      </c>
    </row>
    <row r="149" spans="2:184" ht="15" customHeight="1">
      <c r="B149" s="122"/>
      <c r="C149" s="87"/>
      <c r="D149" s="8">
        <f t="shared" si="11"/>
        <v>-4</v>
      </c>
      <c r="E149" s="9">
        <v>2199036.6800000002</v>
      </c>
      <c r="F149" s="10">
        <v>67.195599999999999</v>
      </c>
      <c r="G149" s="10">
        <v>66.393000000000001</v>
      </c>
      <c r="H149" s="10">
        <v>66.423100000000005</v>
      </c>
      <c r="I149" s="11">
        <v>66.654899999999998</v>
      </c>
      <c r="J149" s="9">
        <v>2127855.48</v>
      </c>
      <c r="K149" s="10">
        <v>67.277199999999993</v>
      </c>
      <c r="L149" s="10">
        <v>66.441199999999995</v>
      </c>
      <c r="M149" s="10">
        <v>66.471500000000006</v>
      </c>
      <c r="N149" s="11">
        <v>66.712699999999998</v>
      </c>
      <c r="O149" s="9">
        <v>2087067.32</v>
      </c>
      <c r="P149" s="10">
        <v>67.2179</v>
      </c>
      <c r="Q149" s="10">
        <v>66.3797</v>
      </c>
      <c r="R149" s="10">
        <v>66.430899999999994</v>
      </c>
      <c r="S149" s="11">
        <v>66.659000000000006</v>
      </c>
      <c r="T149" s="9">
        <v>2075744.52</v>
      </c>
      <c r="U149" s="10">
        <v>67.180300000000003</v>
      </c>
      <c r="V149" s="10">
        <v>66.385099999999994</v>
      </c>
      <c r="W149" s="10">
        <v>66.433499999999995</v>
      </c>
      <c r="X149" s="11">
        <v>66.650999999999996</v>
      </c>
      <c r="Y149" s="9">
        <v>2097254.48</v>
      </c>
      <c r="Z149" s="10">
        <v>67.437700000000007</v>
      </c>
      <c r="AA149" s="10">
        <v>66.508600000000001</v>
      </c>
      <c r="AB149" s="10">
        <v>66.534000000000006</v>
      </c>
      <c r="AC149" s="11">
        <v>66.805099999999996</v>
      </c>
      <c r="AD149" s="9">
        <v>2170983.6800000002</v>
      </c>
      <c r="AE149" s="10">
        <v>67.531899999999993</v>
      </c>
      <c r="AF149" s="10">
        <v>66.609300000000005</v>
      </c>
      <c r="AG149" s="10">
        <v>66.609300000000005</v>
      </c>
      <c r="AH149" s="11">
        <v>66.895600000000002</v>
      </c>
      <c r="AI149" s="9">
        <v>2364137.3199999998</v>
      </c>
      <c r="AJ149" s="10">
        <v>67.447699999999998</v>
      </c>
      <c r="AK149" s="10">
        <v>66.710800000000006</v>
      </c>
      <c r="AL149" s="10">
        <v>66.7072</v>
      </c>
      <c r="AM149" s="11">
        <v>66.941500000000005</v>
      </c>
      <c r="AN149" s="9">
        <v>2637487.04</v>
      </c>
      <c r="AO149" s="10">
        <v>67.298199999999994</v>
      </c>
      <c r="AP149" s="10">
        <v>66.740300000000005</v>
      </c>
      <c r="AQ149" s="10">
        <v>66.736000000000004</v>
      </c>
      <c r="AR149" s="11">
        <v>66.916899999999998</v>
      </c>
      <c r="AS149" s="34">
        <v>0</v>
      </c>
      <c r="AT149" s="35">
        <v>0</v>
      </c>
      <c r="AU149" s="35">
        <v>0</v>
      </c>
      <c r="AV149" s="35">
        <v>0</v>
      </c>
      <c r="AW149" s="36">
        <v>0</v>
      </c>
      <c r="AX149" s="34">
        <v>0</v>
      </c>
      <c r="AY149" s="35">
        <v>0</v>
      </c>
      <c r="AZ149" s="35">
        <v>0</v>
      </c>
      <c r="BA149" s="35">
        <v>0</v>
      </c>
      <c r="BB149" s="36">
        <v>0</v>
      </c>
      <c r="BC149" s="34">
        <v>0</v>
      </c>
      <c r="BD149" s="35">
        <v>0</v>
      </c>
      <c r="BE149" s="35">
        <v>0</v>
      </c>
      <c r="BF149" s="35">
        <v>0</v>
      </c>
      <c r="BG149" s="36">
        <v>0</v>
      </c>
      <c r="BH149" s="34">
        <v>0</v>
      </c>
      <c r="BI149" s="35">
        <v>0</v>
      </c>
      <c r="BJ149" s="35">
        <v>0</v>
      </c>
      <c r="BK149" s="35">
        <v>0</v>
      </c>
      <c r="BL149" s="36">
        <v>0</v>
      </c>
      <c r="BM149" s="9">
        <v>2208147.6</v>
      </c>
      <c r="BN149" s="10">
        <v>67.186800000000005</v>
      </c>
      <c r="BO149" s="10">
        <v>66.387900000000002</v>
      </c>
      <c r="BP149" s="10">
        <v>66.421899999999994</v>
      </c>
      <c r="BQ149" s="11">
        <v>66.650000000000006</v>
      </c>
      <c r="BR149" s="9">
        <v>2137015.3199999998</v>
      </c>
      <c r="BS149" s="10">
        <v>67.265699999999995</v>
      </c>
      <c r="BT149" s="10">
        <v>66.429900000000004</v>
      </c>
      <c r="BU149" s="10">
        <v>66.466700000000003</v>
      </c>
      <c r="BV149" s="11">
        <v>66.703699999999998</v>
      </c>
      <c r="BW149" s="9">
        <v>2097766.92</v>
      </c>
      <c r="BX149" s="10">
        <v>67.262200000000007</v>
      </c>
      <c r="BY149" s="10">
        <v>66.388099999999994</v>
      </c>
      <c r="BZ149" s="10">
        <v>66.438299999999998</v>
      </c>
      <c r="CA149" s="11">
        <v>66.677700000000002</v>
      </c>
      <c r="CB149" s="9">
        <v>2085634.68</v>
      </c>
      <c r="CC149" s="10">
        <v>67.198599999999999</v>
      </c>
      <c r="CD149" s="10">
        <v>66.398799999999994</v>
      </c>
      <c r="CE149" s="10">
        <v>66.421899999999994</v>
      </c>
      <c r="CF149" s="11">
        <v>66.657200000000003</v>
      </c>
      <c r="CG149" s="9">
        <v>2106307.2799999998</v>
      </c>
      <c r="CH149" s="10">
        <v>67.425399999999996</v>
      </c>
      <c r="CI149" s="10">
        <v>66.515600000000006</v>
      </c>
      <c r="CJ149" s="10">
        <v>66.536799999999999</v>
      </c>
      <c r="CK149" s="11">
        <v>66.805199999999999</v>
      </c>
      <c r="CL149" s="9">
        <v>2180753.6800000002</v>
      </c>
      <c r="CM149" s="10">
        <v>67.532700000000006</v>
      </c>
      <c r="CN149" s="10">
        <v>66.611099999999993</v>
      </c>
      <c r="CO149" s="10">
        <v>66.611999999999995</v>
      </c>
      <c r="CP149" s="11">
        <v>66.897400000000005</v>
      </c>
      <c r="CQ149" s="9">
        <v>2375044.6</v>
      </c>
      <c r="CR149" s="10">
        <v>67.448700000000002</v>
      </c>
      <c r="CS149" s="10">
        <v>66.704400000000007</v>
      </c>
      <c r="CT149" s="10">
        <v>66.708100000000002</v>
      </c>
      <c r="CU149" s="11">
        <v>66.939899999999994</v>
      </c>
      <c r="CV149" s="9">
        <v>2648717.36</v>
      </c>
      <c r="CW149" s="10">
        <v>67.300700000000006</v>
      </c>
      <c r="CX149" s="10">
        <v>66.740799999999993</v>
      </c>
      <c r="CY149" s="10">
        <v>66.736000000000004</v>
      </c>
      <c r="CZ149" s="11">
        <v>66.917900000000003</v>
      </c>
      <c r="DA149" s="34">
        <v>0</v>
      </c>
      <c r="DB149" s="35">
        <v>0</v>
      </c>
      <c r="DC149" s="35">
        <v>0</v>
      </c>
      <c r="DD149" s="35">
        <v>0</v>
      </c>
      <c r="DE149" s="36">
        <v>0</v>
      </c>
      <c r="DF149" s="34">
        <v>0</v>
      </c>
      <c r="DG149" s="35">
        <v>0</v>
      </c>
      <c r="DH149" s="35">
        <v>0</v>
      </c>
      <c r="DI149" s="35">
        <v>0</v>
      </c>
      <c r="DJ149" s="36">
        <v>0</v>
      </c>
      <c r="DK149" s="34">
        <v>0</v>
      </c>
      <c r="DL149" s="35">
        <v>0</v>
      </c>
      <c r="DM149" s="35">
        <v>0</v>
      </c>
      <c r="DN149" s="35">
        <v>0</v>
      </c>
      <c r="DO149" s="36">
        <v>0</v>
      </c>
      <c r="DP149" s="34">
        <v>0</v>
      </c>
      <c r="DQ149" s="35">
        <v>0</v>
      </c>
      <c r="DR149" s="35">
        <v>0</v>
      </c>
      <c r="DS149" s="35">
        <v>0</v>
      </c>
      <c r="DT149" s="36">
        <v>0</v>
      </c>
      <c r="DU149" s="9">
        <v>2203997.64</v>
      </c>
      <c r="DV149" s="10">
        <v>67.188500000000005</v>
      </c>
      <c r="DW149" s="10">
        <v>66.396600000000007</v>
      </c>
      <c r="DX149" s="10">
        <v>66.425399999999996</v>
      </c>
      <c r="DY149" s="11">
        <v>66.654899999999998</v>
      </c>
      <c r="DZ149" s="9">
        <v>2133898.92</v>
      </c>
      <c r="EA149" s="10">
        <v>67.2851</v>
      </c>
      <c r="EB149" s="10">
        <v>66.445800000000006</v>
      </c>
      <c r="EC149" s="10">
        <v>66.475099999999998</v>
      </c>
      <c r="ED149" s="11">
        <v>66.7179</v>
      </c>
      <c r="EE149" s="9">
        <v>2094272.92</v>
      </c>
      <c r="EF149" s="10">
        <v>67.266800000000003</v>
      </c>
      <c r="EG149" s="10">
        <v>66.371600000000001</v>
      </c>
      <c r="EH149" s="10">
        <v>66.437899999999999</v>
      </c>
      <c r="EI149" s="11">
        <v>66.672799999999995</v>
      </c>
      <c r="EJ149" s="9">
        <v>2081917.72</v>
      </c>
      <c r="EK149" s="10">
        <v>67.204899999999995</v>
      </c>
      <c r="EL149" s="10">
        <v>66.379900000000006</v>
      </c>
      <c r="EM149" s="10">
        <v>66.445499999999996</v>
      </c>
      <c r="EN149" s="11">
        <v>66.660300000000007</v>
      </c>
      <c r="EO149" s="9">
        <v>2103205.2000000002</v>
      </c>
      <c r="EP149" s="10">
        <v>67.444800000000001</v>
      </c>
      <c r="EQ149" s="10">
        <v>66.525599999999997</v>
      </c>
      <c r="ER149" s="10">
        <v>66.546000000000006</v>
      </c>
      <c r="ES149" s="11">
        <v>66.817700000000002</v>
      </c>
      <c r="ET149" s="9">
        <v>2176507.7599999998</v>
      </c>
      <c r="EU149" s="10">
        <v>67.525800000000004</v>
      </c>
      <c r="EV149" s="10">
        <v>66.605199999999996</v>
      </c>
      <c r="EW149" s="10">
        <v>66.608800000000002</v>
      </c>
      <c r="EX149" s="11">
        <v>66.892200000000003</v>
      </c>
      <c r="EY149" s="9">
        <v>2369989.96</v>
      </c>
      <c r="EZ149" s="10">
        <v>67.448099999999997</v>
      </c>
      <c r="FA149" s="10">
        <v>66.710099999999997</v>
      </c>
      <c r="FB149" s="10">
        <v>66.709000000000003</v>
      </c>
      <c r="FC149" s="11">
        <v>66.942099999999996</v>
      </c>
      <c r="FD149" s="9">
        <v>2643496.64</v>
      </c>
      <c r="FE149" s="10">
        <v>67.298400000000001</v>
      </c>
      <c r="FF149" s="10">
        <v>66.742000000000004</v>
      </c>
      <c r="FG149" s="10">
        <v>66.7346</v>
      </c>
      <c r="FH149" s="11">
        <v>66.917100000000005</v>
      </c>
      <c r="FI149" s="34">
        <v>0</v>
      </c>
      <c r="FJ149" s="35">
        <v>0</v>
      </c>
      <c r="FK149" s="35">
        <v>0</v>
      </c>
      <c r="FL149" s="35">
        <v>0</v>
      </c>
      <c r="FM149" s="36">
        <v>0</v>
      </c>
      <c r="FN149" s="34">
        <v>0</v>
      </c>
      <c r="FO149" s="35">
        <v>0</v>
      </c>
      <c r="FP149" s="35">
        <v>0</v>
      </c>
      <c r="FQ149" s="35">
        <v>0</v>
      </c>
      <c r="FR149" s="36">
        <v>0</v>
      </c>
      <c r="FS149" s="34">
        <v>0</v>
      </c>
      <c r="FT149" s="35">
        <v>0</v>
      </c>
      <c r="FU149" s="35">
        <v>0</v>
      </c>
      <c r="FV149" s="35">
        <v>0</v>
      </c>
      <c r="FW149" s="36">
        <v>0</v>
      </c>
      <c r="FX149" s="34">
        <v>0</v>
      </c>
      <c r="FY149" s="35">
        <v>0</v>
      </c>
      <c r="FZ149" s="35">
        <v>0</v>
      </c>
      <c r="GA149" s="35">
        <v>0</v>
      </c>
      <c r="GB149" s="36">
        <v>0</v>
      </c>
    </row>
    <row r="150" spans="2:184" ht="15.75" customHeight="1" thickBot="1">
      <c r="B150" s="122"/>
      <c r="C150" s="71"/>
      <c r="D150" s="12">
        <f t="shared" si="11"/>
        <v>-2</v>
      </c>
      <c r="E150" s="13">
        <v>2068251.8</v>
      </c>
      <c r="F150" s="14">
        <v>65.280699999999996</v>
      </c>
      <c r="G150" s="14">
        <v>64.419700000000006</v>
      </c>
      <c r="H150" s="14">
        <v>64.432400000000001</v>
      </c>
      <c r="I150" s="15">
        <v>64.692300000000003</v>
      </c>
      <c r="J150" s="13">
        <v>2006972.44</v>
      </c>
      <c r="K150" s="14">
        <v>65.282799999999995</v>
      </c>
      <c r="L150" s="14">
        <v>64.430099999999996</v>
      </c>
      <c r="M150" s="14">
        <v>64.428899999999999</v>
      </c>
      <c r="N150" s="15">
        <v>64.695300000000003</v>
      </c>
      <c r="O150" s="13">
        <v>1976869.08</v>
      </c>
      <c r="P150" s="14">
        <v>65.226399999999998</v>
      </c>
      <c r="Q150" s="14">
        <v>64.364699999999999</v>
      </c>
      <c r="R150" s="14">
        <v>64.454700000000003</v>
      </c>
      <c r="S150" s="15">
        <v>64.664500000000004</v>
      </c>
      <c r="T150" s="13">
        <v>1975345.2</v>
      </c>
      <c r="U150" s="14">
        <v>65.252600000000001</v>
      </c>
      <c r="V150" s="14">
        <v>64.367000000000004</v>
      </c>
      <c r="W150" s="14">
        <v>64.474299999999999</v>
      </c>
      <c r="X150" s="15">
        <v>64.679599999999994</v>
      </c>
      <c r="Y150" s="13">
        <v>2007189.4</v>
      </c>
      <c r="Z150" s="14">
        <v>65.494699999999995</v>
      </c>
      <c r="AA150" s="14">
        <v>64.553100000000001</v>
      </c>
      <c r="AB150" s="14">
        <v>64.565399999999997</v>
      </c>
      <c r="AC150" s="15">
        <v>64.849000000000004</v>
      </c>
      <c r="AD150" s="13">
        <v>2115025.7599999998</v>
      </c>
      <c r="AE150" s="14">
        <v>65.530100000000004</v>
      </c>
      <c r="AF150" s="14">
        <v>64.6464</v>
      </c>
      <c r="AG150" s="14">
        <v>64.649299999999997</v>
      </c>
      <c r="AH150" s="15">
        <v>64.922399999999996</v>
      </c>
      <c r="AI150" s="13">
        <v>2341497.04</v>
      </c>
      <c r="AJ150" s="14">
        <v>65.392600000000002</v>
      </c>
      <c r="AK150" s="14">
        <v>64.752600000000001</v>
      </c>
      <c r="AL150" s="14">
        <v>64.738</v>
      </c>
      <c r="AM150" s="15">
        <v>64.950500000000005</v>
      </c>
      <c r="AN150" s="13">
        <v>2619592.52</v>
      </c>
      <c r="AO150" s="14">
        <v>65.229200000000006</v>
      </c>
      <c r="AP150" s="14">
        <v>64.735600000000005</v>
      </c>
      <c r="AQ150" s="14">
        <v>64.735500000000002</v>
      </c>
      <c r="AR150" s="15">
        <v>64.893900000000002</v>
      </c>
      <c r="AS150" s="37">
        <v>0</v>
      </c>
      <c r="AT150" s="38">
        <v>0</v>
      </c>
      <c r="AU150" s="38">
        <v>0</v>
      </c>
      <c r="AV150" s="38">
        <v>0</v>
      </c>
      <c r="AW150" s="39">
        <v>0</v>
      </c>
      <c r="AX150" s="37">
        <v>0</v>
      </c>
      <c r="AY150" s="38">
        <v>0</v>
      </c>
      <c r="AZ150" s="38">
        <v>0</v>
      </c>
      <c r="BA150" s="38">
        <v>0</v>
      </c>
      <c r="BB150" s="39">
        <v>0</v>
      </c>
      <c r="BC150" s="37">
        <v>0</v>
      </c>
      <c r="BD150" s="38">
        <v>0</v>
      </c>
      <c r="BE150" s="38">
        <v>0</v>
      </c>
      <c r="BF150" s="38">
        <v>0</v>
      </c>
      <c r="BG150" s="39">
        <v>0</v>
      </c>
      <c r="BH150" s="37">
        <v>0</v>
      </c>
      <c r="BI150" s="38">
        <v>0</v>
      </c>
      <c r="BJ150" s="38">
        <v>0</v>
      </c>
      <c r="BK150" s="38">
        <v>0</v>
      </c>
      <c r="BL150" s="39">
        <v>0</v>
      </c>
      <c r="BM150" s="13">
        <v>2078948.72</v>
      </c>
      <c r="BN150" s="14">
        <v>65.302099999999996</v>
      </c>
      <c r="BO150" s="14">
        <v>64.421099999999996</v>
      </c>
      <c r="BP150" s="14">
        <v>64.453999999999994</v>
      </c>
      <c r="BQ150" s="15">
        <v>64.706400000000002</v>
      </c>
      <c r="BR150" s="13">
        <v>2016584.08</v>
      </c>
      <c r="BS150" s="14">
        <v>65.283299999999997</v>
      </c>
      <c r="BT150" s="14">
        <v>64.391999999999996</v>
      </c>
      <c r="BU150" s="14">
        <v>64.436400000000006</v>
      </c>
      <c r="BV150" s="15">
        <v>64.6845</v>
      </c>
      <c r="BW150" s="13">
        <v>1985574.48</v>
      </c>
      <c r="BX150" s="14">
        <v>65.200199999999995</v>
      </c>
      <c r="BY150" s="14">
        <v>64.358099999999993</v>
      </c>
      <c r="BZ150" s="14">
        <v>64.440899999999999</v>
      </c>
      <c r="CA150" s="15">
        <v>64.649699999999996</v>
      </c>
      <c r="CB150" s="13">
        <v>1985068.52</v>
      </c>
      <c r="CC150" s="14">
        <v>65.269900000000007</v>
      </c>
      <c r="CD150" s="14">
        <v>64.360399999999998</v>
      </c>
      <c r="CE150" s="14">
        <v>64.4602</v>
      </c>
      <c r="CF150" s="15">
        <v>64.677400000000006</v>
      </c>
      <c r="CG150" s="13">
        <v>2016721.84</v>
      </c>
      <c r="CH150" s="14">
        <v>65.491</v>
      </c>
      <c r="CI150" s="14">
        <v>64.567999999999998</v>
      </c>
      <c r="CJ150" s="14">
        <v>64.570499999999996</v>
      </c>
      <c r="CK150" s="15">
        <v>64.855099999999993</v>
      </c>
      <c r="CL150" s="13">
        <v>2125030.3199999998</v>
      </c>
      <c r="CM150" s="14">
        <v>65.532399999999996</v>
      </c>
      <c r="CN150" s="14">
        <v>64.648300000000006</v>
      </c>
      <c r="CO150" s="14">
        <v>64.643100000000004</v>
      </c>
      <c r="CP150" s="15">
        <v>64.921599999999998</v>
      </c>
      <c r="CQ150" s="13">
        <v>2352207.6800000002</v>
      </c>
      <c r="CR150" s="14">
        <v>65.391499999999994</v>
      </c>
      <c r="CS150" s="14">
        <v>64.750900000000001</v>
      </c>
      <c r="CT150" s="14">
        <v>64.7423</v>
      </c>
      <c r="CU150" s="15">
        <v>64.951099999999997</v>
      </c>
      <c r="CV150" s="13">
        <v>2630462.64</v>
      </c>
      <c r="CW150" s="14">
        <v>65.231099999999998</v>
      </c>
      <c r="CX150" s="14">
        <v>64.749399999999994</v>
      </c>
      <c r="CY150" s="14">
        <v>64.738</v>
      </c>
      <c r="CZ150" s="15">
        <v>64.900099999999995</v>
      </c>
      <c r="DA150" s="37">
        <v>0</v>
      </c>
      <c r="DB150" s="38">
        <v>0</v>
      </c>
      <c r="DC150" s="38">
        <v>0</v>
      </c>
      <c r="DD150" s="38">
        <v>0</v>
      </c>
      <c r="DE150" s="39">
        <v>0</v>
      </c>
      <c r="DF150" s="37">
        <v>0</v>
      </c>
      <c r="DG150" s="38">
        <v>0</v>
      </c>
      <c r="DH150" s="38">
        <v>0</v>
      </c>
      <c r="DI150" s="38">
        <v>0</v>
      </c>
      <c r="DJ150" s="39">
        <v>0</v>
      </c>
      <c r="DK150" s="37">
        <v>0</v>
      </c>
      <c r="DL150" s="38">
        <v>0</v>
      </c>
      <c r="DM150" s="38">
        <v>0</v>
      </c>
      <c r="DN150" s="38">
        <v>0</v>
      </c>
      <c r="DO150" s="39">
        <v>0</v>
      </c>
      <c r="DP150" s="37">
        <v>0</v>
      </c>
      <c r="DQ150" s="38">
        <v>0</v>
      </c>
      <c r="DR150" s="38">
        <v>0</v>
      </c>
      <c r="DS150" s="38">
        <v>0</v>
      </c>
      <c r="DT150" s="39">
        <v>0</v>
      </c>
      <c r="DU150" s="13">
        <v>2073404.24</v>
      </c>
      <c r="DV150" s="14">
        <v>65.272599999999997</v>
      </c>
      <c r="DW150" s="14">
        <v>64.420400000000001</v>
      </c>
      <c r="DX150" s="14">
        <v>64.471400000000003</v>
      </c>
      <c r="DY150" s="15">
        <v>64.703900000000004</v>
      </c>
      <c r="DZ150" s="13">
        <v>2012188.68</v>
      </c>
      <c r="EA150" s="14">
        <v>65.279300000000006</v>
      </c>
      <c r="EB150" s="14">
        <v>64.387200000000007</v>
      </c>
      <c r="EC150" s="14">
        <v>64.433999999999997</v>
      </c>
      <c r="ED150" s="15">
        <v>64.680599999999998</v>
      </c>
      <c r="EE150" s="13">
        <v>1982136.68</v>
      </c>
      <c r="EF150" s="14">
        <v>65.222200000000001</v>
      </c>
      <c r="EG150" s="14">
        <v>64.388800000000003</v>
      </c>
      <c r="EH150" s="14">
        <v>64.424400000000006</v>
      </c>
      <c r="EI150" s="15">
        <v>64.661299999999997</v>
      </c>
      <c r="EJ150" s="13">
        <v>1981378.4</v>
      </c>
      <c r="EK150" s="14">
        <v>65.274500000000003</v>
      </c>
      <c r="EL150" s="14">
        <v>64.409300000000002</v>
      </c>
      <c r="EM150" s="14">
        <v>64.4589</v>
      </c>
      <c r="EN150" s="15">
        <v>64.695899999999995</v>
      </c>
      <c r="EO150" s="13">
        <v>2012808.88</v>
      </c>
      <c r="EP150" s="14">
        <v>65.497</v>
      </c>
      <c r="EQ150" s="14">
        <v>64.537499999999994</v>
      </c>
      <c r="ER150" s="14">
        <v>64.569800000000001</v>
      </c>
      <c r="ES150" s="15">
        <v>64.845500000000001</v>
      </c>
      <c r="ET150" s="13">
        <v>2120878.92</v>
      </c>
      <c r="EU150" s="14">
        <v>65.530699999999996</v>
      </c>
      <c r="EV150" s="14">
        <v>64.6233</v>
      </c>
      <c r="EW150" s="14">
        <v>64.655799999999999</v>
      </c>
      <c r="EX150" s="15">
        <v>64.916600000000003</v>
      </c>
      <c r="EY150" s="13">
        <v>2347191.48</v>
      </c>
      <c r="EZ150" s="14">
        <v>65.388499999999993</v>
      </c>
      <c r="FA150" s="14">
        <v>64.736000000000004</v>
      </c>
      <c r="FB150" s="14">
        <v>64.736699999999999</v>
      </c>
      <c r="FC150" s="15">
        <v>64.942999999999998</v>
      </c>
      <c r="FD150" s="13">
        <v>2625574.2000000002</v>
      </c>
      <c r="FE150" s="14">
        <v>65.227699999999999</v>
      </c>
      <c r="FF150" s="14">
        <v>64.746799999999993</v>
      </c>
      <c r="FG150" s="14">
        <v>64.737200000000001</v>
      </c>
      <c r="FH150" s="15">
        <v>64.897900000000007</v>
      </c>
      <c r="FI150" s="37">
        <v>0</v>
      </c>
      <c r="FJ150" s="38">
        <v>0</v>
      </c>
      <c r="FK150" s="38">
        <v>0</v>
      </c>
      <c r="FL150" s="38">
        <v>0</v>
      </c>
      <c r="FM150" s="39">
        <v>0</v>
      </c>
      <c r="FN150" s="37">
        <v>0</v>
      </c>
      <c r="FO150" s="38">
        <v>0</v>
      </c>
      <c r="FP150" s="38">
        <v>0</v>
      </c>
      <c r="FQ150" s="38">
        <v>0</v>
      </c>
      <c r="FR150" s="39">
        <v>0</v>
      </c>
      <c r="FS150" s="37">
        <v>0</v>
      </c>
      <c r="FT150" s="38">
        <v>0</v>
      </c>
      <c r="FU150" s="38">
        <v>0</v>
      </c>
      <c r="FV150" s="38">
        <v>0</v>
      </c>
      <c r="FW150" s="39">
        <v>0</v>
      </c>
      <c r="FX150" s="37">
        <v>0</v>
      </c>
      <c r="FY150" s="38">
        <v>0</v>
      </c>
      <c r="FZ150" s="38">
        <v>0</v>
      </c>
      <c r="GA150" s="38">
        <v>0</v>
      </c>
      <c r="GB150" s="39">
        <v>0</v>
      </c>
    </row>
    <row r="151" spans="2:184" ht="15" customHeight="1">
      <c r="B151" s="122"/>
      <c r="C151" s="72" t="s">
        <v>18</v>
      </c>
      <c r="D151" s="4">
        <f>-(($B127 - 8) * 6)</f>
        <v>-24</v>
      </c>
      <c r="E151" s="5">
        <v>4186839.16</v>
      </c>
      <c r="F151" s="6">
        <v>95.518299999999996</v>
      </c>
      <c r="G151" s="6">
        <v>93.698400000000007</v>
      </c>
      <c r="H151" s="6">
        <v>93.679400000000001</v>
      </c>
      <c r="I151" s="7">
        <v>94.217299999999994</v>
      </c>
      <c r="J151" s="5">
        <v>3809576.76</v>
      </c>
      <c r="K151" s="6">
        <v>95.732100000000003</v>
      </c>
      <c r="L151" s="6">
        <v>93.787099999999995</v>
      </c>
      <c r="M151" s="6">
        <v>93.766300000000001</v>
      </c>
      <c r="N151" s="7">
        <v>94.335899999999995</v>
      </c>
      <c r="O151" s="5">
        <v>3499888.4</v>
      </c>
      <c r="P151" s="6">
        <v>96.500600000000006</v>
      </c>
      <c r="Q151" s="6">
        <v>94.108999999999995</v>
      </c>
      <c r="R151" s="6">
        <v>94.081400000000002</v>
      </c>
      <c r="S151" s="7">
        <v>94.758799999999994</v>
      </c>
      <c r="T151" s="5">
        <v>3312760.96</v>
      </c>
      <c r="U151" s="6">
        <v>97.372600000000006</v>
      </c>
      <c r="V151" s="6">
        <v>94.553600000000003</v>
      </c>
      <c r="W151" s="6">
        <v>94.522800000000004</v>
      </c>
      <c r="X151" s="7">
        <v>95.293999999999997</v>
      </c>
      <c r="Y151" s="5">
        <v>3212421.76</v>
      </c>
      <c r="Z151" s="6">
        <v>97.868799999999993</v>
      </c>
      <c r="AA151" s="6">
        <v>94.899100000000004</v>
      </c>
      <c r="AB151" s="6">
        <v>94.864900000000006</v>
      </c>
      <c r="AC151" s="7">
        <v>95.668800000000005</v>
      </c>
      <c r="AD151" s="5">
        <v>3151169.12</v>
      </c>
      <c r="AE151" s="6">
        <v>98.130300000000005</v>
      </c>
      <c r="AF151" s="6">
        <v>95.031599999999997</v>
      </c>
      <c r="AG151" s="6">
        <v>95.001499999999993</v>
      </c>
      <c r="AH151" s="7">
        <v>95.828599999999994</v>
      </c>
      <c r="AI151" s="5">
        <v>3126396.16</v>
      </c>
      <c r="AJ151" s="6">
        <v>98.142099999999999</v>
      </c>
      <c r="AK151" s="6">
        <v>95.093100000000007</v>
      </c>
      <c r="AL151" s="6">
        <v>95.060100000000006</v>
      </c>
      <c r="AM151" s="7">
        <v>95.878799999999998</v>
      </c>
      <c r="AN151" s="5">
        <v>3132000.64</v>
      </c>
      <c r="AO151" s="6">
        <v>98.626000000000005</v>
      </c>
      <c r="AP151" s="6">
        <v>95.217200000000005</v>
      </c>
      <c r="AQ151" s="6">
        <v>95.203699999999998</v>
      </c>
      <c r="AR151" s="7">
        <v>96.080200000000005</v>
      </c>
      <c r="AS151" s="31">
        <v>0</v>
      </c>
      <c r="AT151" s="32">
        <v>0</v>
      </c>
      <c r="AU151" s="32">
        <v>0</v>
      </c>
      <c r="AV151" s="32">
        <v>0</v>
      </c>
      <c r="AW151" s="33">
        <v>0</v>
      </c>
      <c r="AX151" s="31">
        <v>0</v>
      </c>
      <c r="AY151" s="32">
        <v>0</v>
      </c>
      <c r="AZ151" s="32">
        <v>0</v>
      </c>
      <c r="BA151" s="32">
        <v>0</v>
      </c>
      <c r="BB151" s="33">
        <v>0</v>
      </c>
      <c r="BC151" s="31">
        <v>0</v>
      </c>
      <c r="BD151" s="32">
        <v>0</v>
      </c>
      <c r="BE151" s="32">
        <v>0</v>
      </c>
      <c r="BF151" s="32">
        <v>0</v>
      </c>
      <c r="BG151" s="33">
        <v>0</v>
      </c>
      <c r="BH151" s="31">
        <v>0</v>
      </c>
      <c r="BI151" s="32">
        <v>0</v>
      </c>
      <c r="BJ151" s="32">
        <v>0</v>
      </c>
      <c r="BK151" s="32">
        <v>0</v>
      </c>
      <c r="BL151" s="33">
        <v>0</v>
      </c>
      <c r="BM151" s="5">
        <v>4192931.52</v>
      </c>
      <c r="BN151" s="6">
        <v>95.520099999999999</v>
      </c>
      <c r="BO151" s="6">
        <v>93.696399999999997</v>
      </c>
      <c r="BP151" s="6">
        <v>93.669799999999995</v>
      </c>
      <c r="BQ151" s="7">
        <v>94.213300000000004</v>
      </c>
      <c r="BR151" s="5">
        <v>3816180.04</v>
      </c>
      <c r="BS151" s="6">
        <v>95.736500000000007</v>
      </c>
      <c r="BT151" s="6">
        <v>93.783699999999996</v>
      </c>
      <c r="BU151" s="6">
        <v>93.769300000000001</v>
      </c>
      <c r="BV151" s="7">
        <v>94.336799999999997</v>
      </c>
      <c r="BW151" s="5">
        <v>3507215.8</v>
      </c>
      <c r="BX151" s="6">
        <v>96.499399999999994</v>
      </c>
      <c r="BY151" s="6">
        <v>94.112700000000004</v>
      </c>
      <c r="BZ151" s="6">
        <v>94.075699999999998</v>
      </c>
      <c r="CA151" s="7">
        <v>94.757800000000003</v>
      </c>
      <c r="CB151" s="5">
        <v>3321020.84</v>
      </c>
      <c r="CC151" s="6">
        <v>97.389099999999999</v>
      </c>
      <c r="CD151" s="6">
        <v>94.554199999999994</v>
      </c>
      <c r="CE151" s="6">
        <v>94.511799999999994</v>
      </c>
      <c r="CF151" s="7">
        <v>95.293300000000002</v>
      </c>
      <c r="CG151" s="5">
        <v>3221656.24</v>
      </c>
      <c r="CH151" s="6">
        <v>97.870599999999996</v>
      </c>
      <c r="CI151" s="6">
        <v>94.898399999999995</v>
      </c>
      <c r="CJ151" s="6">
        <v>94.871200000000002</v>
      </c>
      <c r="CK151" s="7">
        <v>95.671499999999995</v>
      </c>
      <c r="CL151" s="5">
        <v>3160564.44</v>
      </c>
      <c r="CM151" s="6">
        <v>98.114099999999993</v>
      </c>
      <c r="CN151" s="6">
        <v>95.0334</v>
      </c>
      <c r="CO151" s="6">
        <v>95.002899999999997</v>
      </c>
      <c r="CP151" s="7">
        <v>95.826800000000006</v>
      </c>
      <c r="CQ151" s="5">
        <v>3135344.88</v>
      </c>
      <c r="CR151" s="6">
        <v>98.164500000000004</v>
      </c>
      <c r="CS151" s="6">
        <v>95.1</v>
      </c>
      <c r="CT151" s="6">
        <v>95.065600000000003</v>
      </c>
      <c r="CU151" s="7">
        <v>95.888199999999998</v>
      </c>
      <c r="CV151" s="5">
        <v>3140946.64</v>
      </c>
      <c r="CW151" s="6">
        <v>98.578299999999999</v>
      </c>
      <c r="CX151" s="6">
        <v>95.225800000000007</v>
      </c>
      <c r="CY151" s="6">
        <v>95.192800000000005</v>
      </c>
      <c r="CZ151" s="7">
        <v>96.0702</v>
      </c>
      <c r="DA151" s="31">
        <v>0</v>
      </c>
      <c r="DB151" s="32">
        <v>0</v>
      </c>
      <c r="DC151" s="32">
        <v>0</v>
      </c>
      <c r="DD151" s="32">
        <v>0</v>
      </c>
      <c r="DE151" s="33">
        <v>0</v>
      </c>
      <c r="DF151" s="31">
        <v>0</v>
      </c>
      <c r="DG151" s="32">
        <v>0</v>
      </c>
      <c r="DH151" s="32">
        <v>0</v>
      </c>
      <c r="DI151" s="32">
        <v>0</v>
      </c>
      <c r="DJ151" s="33">
        <v>0</v>
      </c>
      <c r="DK151" s="31">
        <v>0</v>
      </c>
      <c r="DL151" s="32">
        <v>0</v>
      </c>
      <c r="DM151" s="32">
        <v>0</v>
      </c>
      <c r="DN151" s="32">
        <v>0</v>
      </c>
      <c r="DO151" s="33">
        <v>0</v>
      </c>
      <c r="DP151" s="31">
        <v>0</v>
      </c>
      <c r="DQ151" s="32">
        <v>0</v>
      </c>
      <c r="DR151" s="32">
        <v>0</v>
      </c>
      <c r="DS151" s="32">
        <v>0</v>
      </c>
      <c r="DT151" s="33">
        <v>0</v>
      </c>
      <c r="DU151" s="5">
        <v>4191587.08</v>
      </c>
      <c r="DV151" s="6">
        <v>95.523799999999994</v>
      </c>
      <c r="DW151" s="6">
        <v>93.7</v>
      </c>
      <c r="DX151" s="6">
        <v>93.672700000000006</v>
      </c>
      <c r="DY151" s="7">
        <v>94.216700000000003</v>
      </c>
      <c r="DZ151" s="5">
        <v>3814433.84</v>
      </c>
      <c r="EA151" s="6">
        <v>95.748599999999996</v>
      </c>
      <c r="EB151" s="6">
        <v>93.789000000000001</v>
      </c>
      <c r="EC151" s="6">
        <v>93.768799999999999</v>
      </c>
      <c r="ED151" s="7">
        <v>94.341499999999996</v>
      </c>
      <c r="EE151" s="5">
        <v>3504613.72</v>
      </c>
      <c r="EF151" s="6">
        <v>96.48</v>
      </c>
      <c r="EG151" s="6">
        <v>94.103999999999999</v>
      </c>
      <c r="EH151" s="6">
        <v>94.075699999999998</v>
      </c>
      <c r="EI151" s="7">
        <v>94.750100000000003</v>
      </c>
      <c r="EJ151" s="5">
        <v>3317629.44</v>
      </c>
      <c r="EK151" s="6">
        <v>97.375500000000002</v>
      </c>
      <c r="EL151" s="6">
        <v>94.555999999999997</v>
      </c>
      <c r="EM151" s="6">
        <v>94.514799999999994</v>
      </c>
      <c r="EN151" s="7">
        <v>95.292400000000001</v>
      </c>
      <c r="EO151" s="5">
        <v>3217551.6</v>
      </c>
      <c r="EP151" s="6">
        <v>97.847800000000007</v>
      </c>
      <c r="EQ151" s="6">
        <v>94.894599999999997</v>
      </c>
      <c r="ER151" s="6">
        <v>94.872900000000001</v>
      </c>
      <c r="ES151" s="7">
        <v>95.6661</v>
      </c>
      <c r="ET151" s="5">
        <v>3156518.52</v>
      </c>
      <c r="EU151" s="6">
        <v>98.120900000000006</v>
      </c>
      <c r="EV151" s="6">
        <v>95.024799999999999</v>
      </c>
      <c r="EW151" s="6">
        <v>94.993899999999996</v>
      </c>
      <c r="EX151" s="7">
        <v>95.820999999999998</v>
      </c>
      <c r="EY151" s="5">
        <v>3131602.52</v>
      </c>
      <c r="EZ151" s="6">
        <v>98.161299999999997</v>
      </c>
      <c r="FA151" s="6">
        <v>95.093599999999995</v>
      </c>
      <c r="FB151" s="6">
        <v>95.067499999999995</v>
      </c>
      <c r="FC151" s="7">
        <v>95.8857</v>
      </c>
      <c r="FD151" s="5">
        <v>3137167.64</v>
      </c>
      <c r="FE151" s="6">
        <v>98.606700000000004</v>
      </c>
      <c r="FF151" s="6">
        <v>95.227000000000004</v>
      </c>
      <c r="FG151" s="6">
        <v>95.202299999999994</v>
      </c>
      <c r="FH151" s="7">
        <v>96.079899999999995</v>
      </c>
      <c r="FI151" s="31">
        <v>0</v>
      </c>
      <c r="FJ151" s="32">
        <v>0</v>
      </c>
      <c r="FK151" s="32">
        <v>0</v>
      </c>
      <c r="FL151" s="32">
        <v>0</v>
      </c>
      <c r="FM151" s="33">
        <v>0</v>
      </c>
      <c r="FN151" s="31">
        <v>0</v>
      </c>
      <c r="FO151" s="32">
        <v>0</v>
      </c>
      <c r="FP151" s="32">
        <v>0</v>
      </c>
      <c r="FQ151" s="32">
        <v>0</v>
      </c>
      <c r="FR151" s="33">
        <v>0</v>
      </c>
      <c r="FS151" s="31">
        <v>0</v>
      </c>
      <c r="FT151" s="32">
        <v>0</v>
      </c>
      <c r="FU151" s="32">
        <v>0</v>
      </c>
      <c r="FV151" s="32">
        <v>0</v>
      </c>
      <c r="FW151" s="33">
        <v>0</v>
      </c>
      <c r="FX151" s="31">
        <v>0</v>
      </c>
      <c r="FY151" s="32">
        <v>0</v>
      </c>
      <c r="FZ151" s="32">
        <v>0</v>
      </c>
      <c r="GA151" s="32">
        <v>0</v>
      </c>
      <c r="GB151" s="33">
        <v>0</v>
      </c>
    </row>
    <row r="152" spans="2:184" ht="15" customHeight="1">
      <c r="B152" s="122"/>
      <c r="C152" s="73"/>
      <c r="D152" s="8">
        <f>$D151 + 2</f>
        <v>-22</v>
      </c>
      <c r="E152" s="9">
        <v>3954873.64</v>
      </c>
      <c r="F152" s="10">
        <v>87.647900000000007</v>
      </c>
      <c r="G152" s="10">
        <v>86.326099999999997</v>
      </c>
      <c r="H152" s="10">
        <v>86.332700000000003</v>
      </c>
      <c r="I152" s="11">
        <v>86.725999999999999</v>
      </c>
      <c r="J152" s="9">
        <v>3592933.96</v>
      </c>
      <c r="K152" s="10">
        <v>87.864999999999995</v>
      </c>
      <c r="L152" s="10">
        <v>86.386099999999999</v>
      </c>
      <c r="M152" s="10">
        <v>86.385999999999996</v>
      </c>
      <c r="N152" s="11">
        <v>86.825299999999999</v>
      </c>
      <c r="O152" s="9">
        <v>3322196.76</v>
      </c>
      <c r="P152" s="10">
        <v>88.226200000000006</v>
      </c>
      <c r="Q152" s="10">
        <v>86.498800000000003</v>
      </c>
      <c r="R152" s="10">
        <v>86.489900000000006</v>
      </c>
      <c r="S152" s="11">
        <v>86.998599999999996</v>
      </c>
      <c r="T152" s="9">
        <v>3172126.12</v>
      </c>
      <c r="U152" s="10">
        <v>88.461100000000002</v>
      </c>
      <c r="V152" s="10">
        <v>86.619299999999996</v>
      </c>
      <c r="W152" s="10">
        <v>86.616299999999995</v>
      </c>
      <c r="X152" s="11">
        <v>87.149699999999996</v>
      </c>
      <c r="Y152" s="9">
        <v>3086693.24</v>
      </c>
      <c r="Z152" s="10">
        <v>88.592399999999998</v>
      </c>
      <c r="AA152" s="10">
        <v>86.693799999999996</v>
      </c>
      <c r="AB152" s="10">
        <v>86.696899999999999</v>
      </c>
      <c r="AC152" s="11">
        <v>87.240499999999997</v>
      </c>
      <c r="AD152" s="9">
        <v>3038553.4</v>
      </c>
      <c r="AE152" s="10">
        <v>88.651700000000005</v>
      </c>
      <c r="AF152" s="10">
        <v>86.732299999999995</v>
      </c>
      <c r="AG152" s="10">
        <v>86.7256</v>
      </c>
      <c r="AH152" s="11">
        <v>87.2804</v>
      </c>
      <c r="AI152" s="9">
        <v>3025016.32</v>
      </c>
      <c r="AJ152" s="10">
        <v>88.6905</v>
      </c>
      <c r="AK152" s="10">
        <v>86.751199999999997</v>
      </c>
      <c r="AL152" s="10">
        <v>86.744600000000005</v>
      </c>
      <c r="AM152" s="11">
        <v>87.304100000000005</v>
      </c>
      <c r="AN152" s="9">
        <v>3040722</v>
      </c>
      <c r="AO152" s="10">
        <v>88.799499999999995</v>
      </c>
      <c r="AP152" s="10">
        <v>86.761600000000001</v>
      </c>
      <c r="AQ152" s="10">
        <v>86.753699999999995</v>
      </c>
      <c r="AR152" s="11">
        <v>87.337699999999998</v>
      </c>
      <c r="AS152" s="34">
        <v>0</v>
      </c>
      <c r="AT152" s="35">
        <v>0</v>
      </c>
      <c r="AU152" s="35">
        <v>0</v>
      </c>
      <c r="AV152" s="35">
        <v>0</v>
      </c>
      <c r="AW152" s="36">
        <v>0</v>
      </c>
      <c r="AX152" s="34">
        <v>0</v>
      </c>
      <c r="AY152" s="35">
        <v>0</v>
      </c>
      <c r="AZ152" s="35">
        <v>0</v>
      </c>
      <c r="BA152" s="35">
        <v>0</v>
      </c>
      <c r="BB152" s="36">
        <v>0</v>
      </c>
      <c r="BC152" s="34">
        <v>0</v>
      </c>
      <c r="BD152" s="35">
        <v>0</v>
      </c>
      <c r="BE152" s="35">
        <v>0</v>
      </c>
      <c r="BF152" s="35">
        <v>0</v>
      </c>
      <c r="BG152" s="36">
        <v>0</v>
      </c>
      <c r="BH152" s="34">
        <v>0</v>
      </c>
      <c r="BI152" s="35">
        <v>0</v>
      </c>
      <c r="BJ152" s="35">
        <v>0</v>
      </c>
      <c r="BK152" s="35">
        <v>0</v>
      </c>
      <c r="BL152" s="36">
        <v>0</v>
      </c>
      <c r="BM152" s="9">
        <v>3961230.96</v>
      </c>
      <c r="BN152" s="10">
        <v>87.646500000000003</v>
      </c>
      <c r="BO152" s="10">
        <v>86.327100000000002</v>
      </c>
      <c r="BP152" s="10">
        <v>86.329300000000003</v>
      </c>
      <c r="BQ152" s="11">
        <v>86.724699999999999</v>
      </c>
      <c r="BR152" s="9">
        <v>3599941.64</v>
      </c>
      <c r="BS152" s="10">
        <v>87.861500000000007</v>
      </c>
      <c r="BT152" s="10">
        <v>86.387699999999995</v>
      </c>
      <c r="BU152" s="10">
        <v>86.381699999999995</v>
      </c>
      <c r="BV152" s="11">
        <v>86.823400000000007</v>
      </c>
      <c r="BW152" s="9">
        <v>3330111.64</v>
      </c>
      <c r="BX152" s="10">
        <v>88.227500000000006</v>
      </c>
      <c r="BY152" s="10">
        <v>86.494799999999998</v>
      </c>
      <c r="BZ152" s="10">
        <v>86.489900000000006</v>
      </c>
      <c r="CA152" s="11">
        <v>86.997399999999999</v>
      </c>
      <c r="CB152" s="9">
        <v>3180746.52</v>
      </c>
      <c r="CC152" s="10">
        <v>88.461299999999994</v>
      </c>
      <c r="CD152" s="10">
        <v>86.619100000000003</v>
      </c>
      <c r="CE152" s="10">
        <v>86.617999999999995</v>
      </c>
      <c r="CF152" s="11">
        <v>87.150400000000005</v>
      </c>
      <c r="CG152" s="9">
        <v>3096139</v>
      </c>
      <c r="CH152" s="10">
        <v>88.590500000000006</v>
      </c>
      <c r="CI152" s="10">
        <v>86.693100000000001</v>
      </c>
      <c r="CJ152" s="10">
        <v>86.697000000000003</v>
      </c>
      <c r="CK152" s="11">
        <v>87.239800000000002</v>
      </c>
      <c r="CL152" s="9">
        <v>3047809.92</v>
      </c>
      <c r="CM152" s="10">
        <v>88.651600000000002</v>
      </c>
      <c r="CN152" s="10">
        <v>86.733099999999993</v>
      </c>
      <c r="CO152" s="10">
        <v>86.727000000000004</v>
      </c>
      <c r="CP152" s="11">
        <v>87.281199999999998</v>
      </c>
      <c r="CQ152" s="9">
        <v>3034021.16</v>
      </c>
      <c r="CR152" s="10">
        <v>88.695400000000006</v>
      </c>
      <c r="CS152" s="10">
        <v>86.751900000000006</v>
      </c>
      <c r="CT152" s="10">
        <v>86.741100000000003</v>
      </c>
      <c r="CU152" s="11">
        <v>87.304299999999998</v>
      </c>
      <c r="CV152" s="9">
        <v>3049907.56</v>
      </c>
      <c r="CW152" s="10">
        <v>88.798500000000004</v>
      </c>
      <c r="CX152" s="10">
        <v>86.761799999999994</v>
      </c>
      <c r="CY152" s="10">
        <v>86.754599999999996</v>
      </c>
      <c r="CZ152" s="11">
        <v>87.337900000000005</v>
      </c>
      <c r="DA152" s="34">
        <v>0</v>
      </c>
      <c r="DB152" s="35">
        <v>0</v>
      </c>
      <c r="DC152" s="35">
        <v>0</v>
      </c>
      <c r="DD152" s="35">
        <v>0</v>
      </c>
      <c r="DE152" s="36">
        <v>0</v>
      </c>
      <c r="DF152" s="34">
        <v>0</v>
      </c>
      <c r="DG152" s="35">
        <v>0</v>
      </c>
      <c r="DH152" s="35">
        <v>0</v>
      </c>
      <c r="DI152" s="35">
        <v>0</v>
      </c>
      <c r="DJ152" s="36">
        <v>0</v>
      </c>
      <c r="DK152" s="34">
        <v>0</v>
      </c>
      <c r="DL152" s="35">
        <v>0</v>
      </c>
      <c r="DM152" s="35">
        <v>0</v>
      </c>
      <c r="DN152" s="35">
        <v>0</v>
      </c>
      <c r="DO152" s="36">
        <v>0</v>
      </c>
      <c r="DP152" s="34">
        <v>0</v>
      </c>
      <c r="DQ152" s="35">
        <v>0</v>
      </c>
      <c r="DR152" s="35">
        <v>0</v>
      </c>
      <c r="DS152" s="35">
        <v>0</v>
      </c>
      <c r="DT152" s="36">
        <v>0</v>
      </c>
      <c r="DU152" s="9">
        <v>3959636.16</v>
      </c>
      <c r="DV152" s="10">
        <v>87.648099999999999</v>
      </c>
      <c r="DW152" s="10">
        <v>86.324399999999997</v>
      </c>
      <c r="DX152" s="10">
        <v>86.330699999999993</v>
      </c>
      <c r="DY152" s="11">
        <v>86.724699999999999</v>
      </c>
      <c r="DZ152" s="9">
        <v>3597783.04</v>
      </c>
      <c r="EA152" s="10">
        <v>87.862300000000005</v>
      </c>
      <c r="EB152" s="10">
        <v>86.388000000000005</v>
      </c>
      <c r="EC152" s="10">
        <v>86.383899999999997</v>
      </c>
      <c r="ED152" s="11">
        <v>86.8245</v>
      </c>
      <c r="EE152" s="9">
        <v>3327067.96</v>
      </c>
      <c r="EF152" s="10">
        <v>88.226799999999997</v>
      </c>
      <c r="EG152" s="10">
        <v>86.497399999999999</v>
      </c>
      <c r="EH152" s="10">
        <v>86.488900000000001</v>
      </c>
      <c r="EI152" s="11">
        <v>86.997799999999998</v>
      </c>
      <c r="EJ152" s="9">
        <v>3177154.16</v>
      </c>
      <c r="EK152" s="10">
        <v>88.463399999999993</v>
      </c>
      <c r="EL152" s="10">
        <v>86.621200000000002</v>
      </c>
      <c r="EM152" s="10">
        <v>86.617999999999995</v>
      </c>
      <c r="EN152" s="11">
        <v>87.151700000000005</v>
      </c>
      <c r="EO152" s="9">
        <v>3092004.4</v>
      </c>
      <c r="EP152" s="10">
        <v>88.590400000000002</v>
      </c>
      <c r="EQ152" s="10">
        <v>86.692300000000003</v>
      </c>
      <c r="ER152" s="10">
        <v>86.697599999999994</v>
      </c>
      <c r="ES152" s="11">
        <v>87.239699999999999</v>
      </c>
      <c r="ET152" s="9">
        <v>3043887.2</v>
      </c>
      <c r="EU152" s="10">
        <v>88.652100000000004</v>
      </c>
      <c r="EV152" s="10">
        <v>86.726900000000001</v>
      </c>
      <c r="EW152" s="10">
        <v>86.725999999999999</v>
      </c>
      <c r="EX152" s="11">
        <v>87.278599999999997</v>
      </c>
      <c r="EY152" s="9">
        <v>3030212.48</v>
      </c>
      <c r="EZ152" s="10">
        <v>88.693100000000001</v>
      </c>
      <c r="FA152" s="10">
        <v>86.753100000000003</v>
      </c>
      <c r="FB152" s="10">
        <v>86.742800000000003</v>
      </c>
      <c r="FC152" s="11">
        <v>87.3048</v>
      </c>
      <c r="FD152" s="9">
        <v>3046144.84</v>
      </c>
      <c r="FE152" s="10">
        <v>88.803200000000004</v>
      </c>
      <c r="FF152" s="10">
        <v>86.763900000000007</v>
      </c>
      <c r="FG152" s="10">
        <v>86.755899999999997</v>
      </c>
      <c r="FH152" s="11">
        <v>87.340299999999999</v>
      </c>
      <c r="FI152" s="34">
        <v>0</v>
      </c>
      <c r="FJ152" s="35">
        <v>0</v>
      </c>
      <c r="FK152" s="35">
        <v>0</v>
      </c>
      <c r="FL152" s="35">
        <v>0</v>
      </c>
      <c r="FM152" s="36">
        <v>0</v>
      </c>
      <c r="FN152" s="34">
        <v>0</v>
      </c>
      <c r="FO152" s="35">
        <v>0</v>
      </c>
      <c r="FP152" s="35">
        <v>0</v>
      </c>
      <c r="FQ152" s="35">
        <v>0</v>
      </c>
      <c r="FR152" s="36">
        <v>0</v>
      </c>
      <c r="FS152" s="34">
        <v>0</v>
      </c>
      <c r="FT152" s="35">
        <v>0</v>
      </c>
      <c r="FU152" s="35">
        <v>0</v>
      </c>
      <c r="FV152" s="35">
        <v>0</v>
      </c>
      <c r="FW152" s="36">
        <v>0</v>
      </c>
      <c r="FX152" s="34">
        <v>0</v>
      </c>
      <c r="FY152" s="35">
        <v>0</v>
      </c>
      <c r="FZ152" s="35">
        <v>0</v>
      </c>
      <c r="GA152" s="35">
        <v>0</v>
      </c>
      <c r="GB152" s="36">
        <v>0</v>
      </c>
    </row>
    <row r="153" spans="2:184" ht="15" customHeight="1">
      <c r="B153" s="122"/>
      <c r="C153" s="73"/>
      <c r="D153" s="8">
        <f t="shared" ref="D153:D162" si="12">$D152 + 2</f>
        <v>-20</v>
      </c>
      <c r="E153" s="9">
        <v>3723137.2</v>
      </c>
      <c r="F153" s="10">
        <v>82.820099999999996</v>
      </c>
      <c r="G153" s="10">
        <v>82.107399999999998</v>
      </c>
      <c r="H153" s="10">
        <v>82.098799999999997</v>
      </c>
      <c r="I153" s="11">
        <v>82.3292</v>
      </c>
      <c r="J153" s="9">
        <v>3383796.16</v>
      </c>
      <c r="K153" s="10">
        <v>82.957700000000003</v>
      </c>
      <c r="L153" s="10">
        <v>82.141999999999996</v>
      </c>
      <c r="M153" s="10">
        <v>82.1387</v>
      </c>
      <c r="N153" s="11">
        <v>82.396100000000004</v>
      </c>
      <c r="O153" s="9">
        <v>3155567.72</v>
      </c>
      <c r="P153" s="10">
        <v>83.131399999999999</v>
      </c>
      <c r="Q153" s="10">
        <v>82.207400000000007</v>
      </c>
      <c r="R153" s="10">
        <v>82.200599999999994</v>
      </c>
      <c r="S153" s="11">
        <v>82.491600000000005</v>
      </c>
      <c r="T153" s="9">
        <v>3034758.84</v>
      </c>
      <c r="U153" s="10">
        <v>83.223299999999995</v>
      </c>
      <c r="V153" s="10">
        <v>82.279600000000002</v>
      </c>
      <c r="W153" s="10">
        <v>82.266900000000007</v>
      </c>
      <c r="X153" s="11">
        <v>82.567400000000006</v>
      </c>
      <c r="Y153" s="9">
        <v>2961950.04</v>
      </c>
      <c r="Z153" s="10">
        <v>83.278800000000004</v>
      </c>
      <c r="AA153" s="10">
        <v>82.310400000000001</v>
      </c>
      <c r="AB153" s="10">
        <v>82.303200000000004</v>
      </c>
      <c r="AC153" s="11">
        <v>82.607299999999995</v>
      </c>
      <c r="AD153" s="9">
        <v>2925938.72</v>
      </c>
      <c r="AE153" s="10">
        <v>83.296999999999997</v>
      </c>
      <c r="AF153" s="10">
        <v>82.328599999999994</v>
      </c>
      <c r="AG153" s="10">
        <v>82.319900000000004</v>
      </c>
      <c r="AH153" s="11">
        <v>82.624899999999997</v>
      </c>
      <c r="AI153" s="9">
        <v>2921715.12</v>
      </c>
      <c r="AJ153" s="10">
        <v>83.315100000000001</v>
      </c>
      <c r="AK153" s="10">
        <v>82.336600000000004</v>
      </c>
      <c r="AL153" s="10">
        <v>82.331199999999995</v>
      </c>
      <c r="AM153" s="11">
        <v>82.637</v>
      </c>
      <c r="AN153" s="9">
        <v>2953459.32</v>
      </c>
      <c r="AO153" s="10">
        <v>83.395399999999995</v>
      </c>
      <c r="AP153" s="10">
        <v>82.346000000000004</v>
      </c>
      <c r="AQ153" s="10">
        <v>82.338800000000006</v>
      </c>
      <c r="AR153" s="11">
        <v>82.665800000000004</v>
      </c>
      <c r="AS153" s="34">
        <v>0</v>
      </c>
      <c r="AT153" s="35">
        <v>0</v>
      </c>
      <c r="AU153" s="35">
        <v>0</v>
      </c>
      <c r="AV153" s="35">
        <v>0</v>
      </c>
      <c r="AW153" s="36">
        <v>0</v>
      </c>
      <c r="AX153" s="34">
        <v>0</v>
      </c>
      <c r="AY153" s="35">
        <v>0</v>
      </c>
      <c r="AZ153" s="35">
        <v>0</v>
      </c>
      <c r="BA153" s="35">
        <v>0</v>
      </c>
      <c r="BB153" s="36">
        <v>0</v>
      </c>
      <c r="BC153" s="34">
        <v>0</v>
      </c>
      <c r="BD153" s="35">
        <v>0</v>
      </c>
      <c r="BE153" s="35">
        <v>0</v>
      </c>
      <c r="BF153" s="35">
        <v>0</v>
      </c>
      <c r="BG153" s="36">
        <v>0</v>
      </c>
      <c r="BH153" s="34">
        <v>0</v>
      </c>
      <c r="BI153" s="35">
        <v>0</v>
      </c>
      <c r="BJ153" s="35">
        <v>0</v>
      </c>
      <c r="BK153" s="35">
        <v>0</v>
      </c>
      <c r="BL153" s="36">
        <v>0</v>
      </c>
      <c r="BM153" s="9">
        <v>3729655.88</v>
      </c>
      <c r="BN153" s="10">
        <v>82.813000000000002</v>
      </c>
      <c r="BO153" s="10">
        <v>82.102699999999999</v>
      </c>
      <c r="BP153" s="10">
        <v>82.092600000000004</v>
      </c>
      <c r="BQ153" s="11">
        <v>82.3232</v>
      </c>
      <c r="BR153" s="9">
        <v>3391107.36</v>
      </c>
      <c r="BS153" s="10">
        <v>82.954400000000007</v>
      </c>
      <c r="BT153" s="10">
        <v>82.142899999999997</v>
      </c>
      <c r="BU153" s="10">
        <v>82.1374</v>
      </c>
      <c r="BV153" s="11">
        <v>82.394999999999996</v>
      </c>
      <c r="BW153" s="9">
        <v>3163701.96</v>
      </c>
      <c r="BX153" s="10">
        <v>83.128600000000006</v>
      </c>
      <c r="BY153" s="10">
        <v>82.208699999999993</v>
      </c>
      <c r="BZ153" s="10">
        <v>82.200800000000001</v>
      </c>
      <c r="CA153" s="11">
        <v>82.491399999999999</v>
      </c>
      <c r="CB153" s="9">
        <v>3043796.12</v>
      </c>
      <c r="CC153" s="10">
        <v>83.228399999999993</v>
      </c>
      <c r="CD153" s="10">
        <v>82.274600000000007</v>
      </c>
      <c r="CE153" s="10">
        <v>82.269300000000001</v>
      </c>
      <c r="CF153" s="11">
        <v>82.567999999999998</v>
      </c>
      <c r="CG153" s="9">
        <v>2971403.6</v>
      </c>
      <c r="CH153" s="10">
        <v>83.277699999999996</v>
      </c>
      <c r="CI153" s="10">
        <v>82.3095</v>
      </c>
      <c r="CJ153" s="10">
        <v>82.304199999999994</v>
      </c>
      <c r="CK153" s="11">
        <v>82.606999999999999</v>
      </c>
      <c r="CL153" s="9">
        <v>2934900.96</v>
      </c>
      <c r="CM153" s="10">
        <v>83.298100000000005</v>
      </c>
      <c r="CN153" s="10">
        <v>82.326899999999995</v>
      </c>
      <c r="CO153" s="10">
        <v>82.321399999999997</v>
      </c>
      <c r="CP153" s="11">
        <v>82.625200000000007</v>
      </c>
      <c r="CQ153" s="9">
        <v>2930697.16</v>
      </c>
      <c r="CR153" s="10">
        <v>83.318600000000004</v>
      </c>
      <c r="CS153" s="10">
        <v>82.339399999999998</v>
      </c>
      <c r="CT153" s="10">
        <v>82.329599999999999</v>
      </c>
      <c r="CU153" s="11">
        <v>82.638400000000004</v>
      </c>
      <c r="CV153" s="9">
        <v>2962859.28</v>
      </c>
      <c r="CW153" s="10">
        <v>83.398399999999995</v>
      </c>
      <c r="CX153" s="10">
        <v>82.341300000000004</v>
      </c>
      <c r="CY153" s="10">
        <v>82.338499999999996</v>
      </c>
      <c r="CZ153" s="11">
        <v>82.664900000000003</v>
      </c>
      <c r="DA153" s="34">
        <v>0</v>
      </c>
      <c r="DB153" s="35">
        <v>0</v>
      </c>
      <c r="DC153" s="35">
        <v>0</v>
      </c>
      <c r="DD153" s="35">
        <v>0</v>
      </c>
      <c r="DE153" s="36">
        <v>0</v>
      </c>
      <c r="DF153" s="34">
        <v>0</v>
      </c>
      <c r="DG153" s="35">
        <v>0</v>
      </c>
      <c r="DH153" s="35">
        <v>0</v>
      </c>
      <c r="DI153" s="35">
        <v>0</v>
      </c>
      <c r="DJ153" s="36">
        <v>0</v>
      </c>
      <c r="DK153" s="34">
        <v>0</v>
      </c>
      <c r="DL153" s="35">
        <v>0</v>
      </c>
      <c r="DM153" s="35">
        <v>0</v>
      </c>
      <c r="DN153" s="35">
        <v>0</v>
      </c>
      <c r="DO153" s="36">
        <v>0</v>
      </c>
      <c r="DP153" s="34">
        <v>0</v>
      </c>
      <c r="DQ153" s="35">
        <v>0</v>
      </c>
      <c r="DR153" s="35">
        <v>0</v>
      </c>
      <c r="DS153" s="35">
        <v>0</v>
      </c>
      <c r="DT153" s="36">
        <v>0</v>
      </c>
      <c r="DU153" s="9">
        <v>3727663.72</v>
      </c>
      <c r="DV153" s="10">
        <v>82.812399999999997</v>
      </c>
      <c r="DW153" s="10">
        <v>82.100999999999999</v>
      </c>
      <c r="DX153" s="10">
        <v>82.093400000000003</v>
      </c>
      <c r="DY153" s="11">
        <v>82.322800000000001</v>
      </c>
      <c r="DZ153" s="9">
        <v>3388701.44</v>
      </c>
      <c r="EA153" s="10">
        <v>82.962599999999995</v>
      </c>
      <c r="EB153" s="10">
        <v>82.142700000000005</v>
      </c>
      <c r="EC153" s="10">
        <v>82.136700000000005</v>
      </c>
      <c r="ED153" s="11">
        <v>82.397000000000006</v>
      </c>
      <c r="EE153" s="9">
        <v>3160436.84</v>
      </c>
      <c r="EF153" s="10">
        <v>83.126900000000006</v>
      </c>
      <c r="EG153" s="10">
        <v>82.204400000000007</v>
      </c>
      <c r="EH153" s="10">
        <v>82.200400000000002</v>
      </c>
      <c r="EI153" s="11">
        <v>82.489199999999997</v>
      </c>
      <c r="EJ153" s="9">
        <v>3039823.44</v>
      </c>
      <c r="EK153" s="10">
        <v>83.227999999999994</v>
      </c>
      <c r="EL153" s="10">
        <v>82.277100000000004</v>
      </c>
      <c r="EM153" s="10">
        <v>82.266900000000007</v>
      </c>
      <c r="EN153" s="11">
        <v>82.567899999999995</v>
      </c>
      <c r="EO153" s="9">
        <v>2967384.56</v>
      </c>
      <c r="EP153" s="10">
        <v>83.280799999999999</v>
      </c>
      <c r="EQ153" s="10">
        <v>82.3095</v>
      </c>
      <c r="ER153" s="10">
        <v>82.302000000000007</v>
      </c>
      <c r="ES153" s="11">
        <v>82.607100000000003</v>
      </c>
      <c r="ET153" s="9">
        <v>2931324.64</v>
      </c>
      <c r="EU153" s="10">
        <v>83.295599999999993</v>
      </c>
      <c r="EV153" s="10">
        <v>82.3279</v>
      </c>
      <c r="EW153" s="10">
        <v>82.320700000000002</v>
      </c>
      <c r="EX153" s="11">
        <v>82.624600000000001</v>
      </c>
      <c r="EY153" s="9">
        <v>2926933.16</v>
      </c>
      <c r="EZ153" s="10">
        <v>83.315100000000001</v>
      </c>
      <c r="FA153" s="10">
        <v>82.337699999999998</v>
      </c>
      <c r="FB153" s="10">
        <v>82.329499999999996</v>
      </c>
      <c r="FC153" s="11">
        <v>82.636799999999994</v>
      </c>
      <c r="FD153" s="9">
        <v>2958964.56</v>
      </c>
      <c r="FE153" s="10">
        <v>83.398399999999995</v>
      </c>
      <c r="FF153" s="10">
        <v>82.347999999999999</v>
      </c>
      <c r="FG153" s="10">
        <v>82.336299999999994</v>
      </c>
      <c r="FH153" s="11">
        <v>82.666499999999999</v>
      </c>
      <c r="FI153" s="34">
        <v>0</v>
      </c>
      <c r="FJ153" s="35">
        <v>0</v>
      </c>
      <c r="FK153" s="35">
        <v>0</v>
      </c>
      <c r="FL153" s="35">
        <v>0</v>
      </c>
      <c r="FM153" s="36">
        <v>0</v>
      </c>
      <c r="FN153" s="34">
        <v>0</v>
      </c>
      <c r="FO153" s="35">
        <v>0</v>
      </c>
      <c r="FP153" s="35">
        <v>0</v>
      </c>
      <c r="FQ153" s="35">
        <v>0</v>
      </c>
      <c r="FR153" s="36">
        <v>0</v>
      </c>
      <c r="FS153" s="34">
        <v>0</v>
      </c>
      <c r="FT153" s="35">
        <v>0</v>
      </c>
      <c r="FU153" s="35">
        <v>0</v>
      </c>
      <c r="FV153" s="35">
        <v>0</v>
      </c>
      <c r="FW153" s="36">
        <v>0</v>
      </c>
      <c r="FX153" s="34">
        <v>0</v>
      </c>
      <c r="FY153" s="35">
        <v>0</v>
      </c>
      <c r="FZ153" s="35">
        <v>0</v>
      </c>
      <c r="GA153" s="35">
        <v>0</v>
      </c>
      <c r="GB153" s="36">
        <v>0</v>
      </c>
    </row>
    <row r="154" spans="2:184" ht="15" customHeight="1">
      <c r="B154" s="122"/>
      <c r="C154" s="73"/>
      <c r="D154" s="8">
        <f t="shared" si="12"/>
        <v>-18</v>
      </c>
      <c r="E154" s="9">
        <v>3495564.28</v>
      </c>
      <c r="F154" s="10">
        <v>79.798400000000001</v>
      </c>
      <c r="G154" s="10">
        <v>79.326400000000007</v>
      </c>
      <c r="H154" s="10">
        <v>79.328400000000002</v>
      </c>
      <c r="I154" s="11">
        <v>79.478800000000007</v>
      </c>
      <c r="J154" s="9">
        <v>3188954.44</v>
      </c>
      <c r="K154" s="10">
        <v>79.954499999999996</v>
      </c>
      <c r="L154" s="10">
        <v>79.380600000000001</v>
      </c>
      <c r="M154" s="10">
        <v>79.380099999999999</v>
      </c>
      <c r="N154" s="11">
        <v>79.563400000000001</v>
      </c>
      <c r="O154" s="9">
        <v>3003064.08</v>
      </c>
      <c r="P154" s="10">
        <v>80.087500000000006</v>
      </c>
      <c r="Q154" s="10">
        <v>79.440399999999997</v>
      </c>
      <c r="R154" s="10">
        <v>79.440799999999996</v>
      </c>
      <c r="S154" s="11">
        <v>79.645700000000005</v>
      </c>
      <c r="T154" s="9">
        <v>2903491.52</v>
      </c>
      <c r="U154" s="10">
        <v>80.151300000000006</v>
      </c>
      <c r="V154" s="10">
        <v>79.488600000000005</v>
      </c>
      <c r="W154" s="10">
        <v>79.488600000000005</v>
      </c>
      <c r="X154" s="11">
        <v>79.698499999999996</v>
      </c>
      <c r="Y154" s="9">
        <v>2842647.76</v>
      </c>
      <c r="Z154" s="10">
        <v>80.181100000000001</v>
      </c>
      <c r="AA154" s="10">
        <v>79.510900000000007</v>
      </c>
      <c r="AB154" s="10">
        <v>79.508700000000005</v>
      </c>
      <c r="AC154" s="11">
        <v>79.722200000000001</v>
      </c>
      <c r="AD154" s="9">
        <v>2818395.24</v>
      </c>
      <c r="AE154" s="10">
        <v>80.193399999999997</v>
      </c>
      <c r="AF154" s="10">
        <v>79.522599999999997</v>
      </c>
      <c r="AG154" s="10">
        <v>79.520899999999997</v>
      </c>
      <c r="AH154" s="11">
        <v>79.734300000000005</v>
      </c>
      <c r="AI154" s="9">
        <v>2823227.56</v>
      </c>
      <c r="AJ154" s="10">
        <v>80.224000000000004</v>
      </c>
      <c r="AK154" s="10">
        <v>79.533299999999997</v>
      </c>
      <c r="AL154" s="10">
        <v>79.529300000000006</v>
      </c>
      <c r="AM154" s="11">
        <v>79.750100000000003</v>
      </c>
      <c r="AN154" s="9">
        <v>2876208.04</v>
      </c>
      <c r="AO154" s="10">
        <v>80.292500000000004</v>
      </c>
      <c r="AP154" s="10">
        <v>79.547399999999996</v>
      </c>
      <c r="AQ154" s="10">
        <v>79.545400000000001</v>
      </c>
      <c r="AR154" s="11">
        <v>79.781099999999995</v>
      </c>
      <c r="AS154" s="34">
        <v>0</v>
      </c>
      <c r="AT154" s="35">
        <v>0</v>
      </c>
      <c r="AU154" s="35">
        <v>0</v>
      </c>
      <c r="AV154" s="35">
        <v>0</v>
      </c>
      <c r="AW154" s="36">
        <v>0</v>
      </c>
      <c r="AX154" s="34">
        <v>0</v>
      </c>
      <c r="AY154" s="35">
        <v>0</v>
      </c>
      <c r="AZ154" s="35">
        <v>0</v>
      </c>
      <c r="BA154" s="35">
        <v>0</v>
      </c>
      <c r="BB154" s="36">
        <v>0</v>
      </c>
      <c r="BC154" s="34">
        <v>0</v>
      </c>
      <c r="BD154" s="35">
        <v>0</v>
      </c>
      <c r="BE154" s="35">
        <v>0</v>
      </c>
      <c r="BF154" s="35">
        <v>0</v>
      </c>
      <c r="BG154" s="36">
        <v>0</v>
      </c>
      <c r="BH154" s="34">
        <v>0</v>
      </c>
      <c r="BI154" s="35">
        <v>0</v>
      </c>
      <c r="BJ154" s="35">
        <v>0</v>
      </c>
      <c r="BK154" s="35">
        <v>0</v>
      </c>
      <c r="BL154" s="36">
        <v>0</v>
      </c>
      <c r="BM154" s="9">
        <v>3502584</v>
      </c>
      <c r="BN154" s="10">
        <v>79.798299999999998</v>
      </c>
      <c r="BO154" s="10">
        <v>79.330200000000005</v>
      </c>
      <c r="BP154" s="10">
        <v>79.325599999999994</v>
      </c>
      <c r="BQ154" s="11">
        <v>79.479100000000003</v>
      </c>
      <c r="BR154" s="9">
        <v>3196592.36</v>
      </c>
      <c r="BS154" s="10">
        <v>79.951599999999999</v>
      </c>
      <c r="BT154" s="10">
        <v>79.380300000000005</v>
      </c>
      <c r="BU154" s="10">
        <v>79.378799999999998</v>
      </c>
      <c r="BV154" s="11">
        <v>79.561999999999998</v>
      </c>
      <c r="BW154" s="9">
        <v>3011492.6</v>
      </c>
      <c r="BX154" s="10">
        <v>80.087999999999994</v>
      </c>
      <c r="BY154" s="10">
        <v>79.4392</v>
      </c>
      <c r="BZ154" s="10">
        <v>79.438699999999997</v>
      </c>
      <c r="CA154" s="11">
        <v>79.6447</v>
      </c>
      <c r="CB154" s="9">
        <v>2912739.28</v>
      </c>
      <c r="CC154" s="10">
        <v>80.151399999999995</v>
      </c>
      <c r="CD154" s="10">
        <v>79.491500000000002</v>
      </c>
      <c r="CE154" s="10">
        <v>79.489400000000003</v>
      </c>
      <c r="CF154" s="11">
        <v>79.699799999999996</v>
      </c>
      <c r="CG154" s="9">
        <v>2852091.36</v>
      </c>
      <c r="CH154" s="10">
        <v>80.178799999999995</v>
      </c>
      <c r="CI154" s="10">
        <v>79.510800000000003</v>
      </c>
      <c r="CJ154" s="10">
        <v>79.510300000000001</v>
      </c>
      <c r="CK154" s="11">
        <v>79.722099999999998</v>
      </c>
      <c r="CL154" s="9">
        <v>2827473.84</v>
      </c>
      <c r="CM154" s="10">
        <v>80.197900000000004</v>
      </c>
      <c r="CN154" s="10">
        <v>79.526200000000003</v>
      </c>
      <c r="CO154" s="10">
        <v>79.520300000000006</v>
      </c>
      <c r="CP154" s="11">
        <v>79.736699999999999</v>
      </c>
      <c r="CQ154" s="9">
        <v>2832316.04</v>
      </c>
      <c r="CR154" s="10">
        <v>80.2256</v>
      </c>
      <c r="CS154" s="10">
        <v>79.532799999999995</v>
      </c>
      <c r="CT154" s="10">
        <v>79.531300000000002</v>
      </c>
      <c r="CU154" s="11">
        <v>79.751099999999994</v>
      </c>
      <c r="CV154" s="9">
        <v>2885628.8</v>
      </c>
      <c r="CW154" s="10">
        <v>80.290999999999997</v>
      </c>
      <c r="CX154" s="10">
        <v>79.546700000000001</v>
      </c>
      <c r="CY154" s="10">
        <v>79.5441</v>
      </c>
      <c r="CZ154" s="11">
        <v>79.78</v>
      </c>
      <c r="DA154" s="34">
        <v>0</v>
      </c>
      <c r="DB154" s="35">
        <v>0</v>
      </c>
      <c r="DC154" s="35">
        <v>0</v>
      </c>
      <c r="DD154" s="35">
        <v>0</v>
      </c>
      <c r="DE154" s="36">
        <v>0</v>
      </c>
      <c r="DF154" s="34">
        <v>0</v>
      </c>
      <c r="DG154" s="35">
        <v>0</v>
      </c>
      <c r="DH154" s="35">
        <v>0</v>
      </c>
      <c r="DI154" s="35">
        <v>0</v>
      </c>
      <c r="DJ154" s="36">
        <v>0</v>
      </c>
      <c r="DK154" s="34">
        <v>0</v>
      </c>
      <c r="DL154" s="35">
        <v>0</v>
      </c>
      <c r="DM154" s="35">
        <v>0</v>
      </c>
      <c r="DN154" s="35">
        <v>0</v>
      </c>
      <c r="DO154" s="36">
        <v>0</v>
      </c>
      <c r="DP154" s="34">
        <v>0</v>
      </c>
      <c r="DQ154" s="35">
        <v>0</v>
      </c>
      <c r="DR154" s="35">
        <v>0</v>
      </c>
      <c r="DS154" s="35">
        <v>0</v>
      </c>
      <c r="DT154" s="36">
        <v>0</v>
      </c>
      <c r="DU154" s="9">
        <v>3500622.08</v>
      </c>
      <c r="DV154" s="10">
        <v>79.799899999999994</v>
      </c>
      <c r="DW154" s="10">
        <v>79.331599999999995</v>
      </c>
      <c r="DX154" s="10">
        <v>79.328900000000004</v>
      </c>
      <c r="DY154" s="11">
        <v>79.481200000000001</v>
      </c>
      <c r="DZ154" s="9">
        <v>3193847.92</v>
      </c>
      <c r="EA154" s="10">
        <v>79.952100000000002</v>
      </c>
      <c r="EB154" s="10">
        <v>79.381</v>
      </c>
      <c r="EC154" s="10">
        <v>79.378100000000003</v>
      </c>
      <c r="ED154" s="11">
        <v>79.562100000000001</v>
      </c>
      <c r="EE154" s="9">
        <v>3008091.36</v>
      </c>
      <c r="EF154" s="10">
        <v>80.084800000000001</v>
      </c>
      <c r="EG154" s="10">
        <v>79.442400000000006</v>
      </c>
      <c r="EH154" s="10">
        <v>79.437899999999999</v>
      </c>
      <c r="EI154" s="11">
        <v>79.644599999999997</v>
      </c>
      <c r="EJ154" s="9">
        <v>2908684.6</v>
      </c>
      <c r="EK154" s="10">
        <v>80.147499999999994</v>
      </c>
      <c r="EL154" s="10">
        <v>79.491200000000006</v>
      </c>
      <c r="EM154" s="10">
        <v>79.488100000000003</v>
      </c>
      <c r="EN154" s="11">
        <v>79.698099999999997</v>
      </c>
      <c r="EO154" s="9">
        <v>2848137.16</v>
      </c>
      <c r="EP154" s="10">
        <v>80.178700000000006</v>
      </c>
      <c r="EQ154" s="10">
        <v>79.510199999999998</v>
      </c>
      <c r="ER154" s="10">
        <v>79.510000000000005</v>
      </c>
      <c r="ES154" s="11">
        <v>79.721699999999998</v>
      </c>
      <c r="ET154" s="9">
        <v>2823732.28</v>
      </c>
      <c r="EU154" s="10">
        <v>80.194999999999993</v>
      </c>
      <c r="EV154" s="10">
        <v>79.522300000000001</v>
      </c>
      <c r="EW154" s="10">
        <v>79.525000000000006</v>
      </c>
      <c r="EX154" s="11">
        <v>79.736099999999993</v>
      </c>
      <c r="EY154" s="9">
        <v>2828405.04</v>
      </c>
      <c r="EZ154" s="10">
        <v>80.221900000000005</v>
      </c>
      <c r="FA154" s="10">
        <v>79.533000000000001</v>
      </c>
      <c r="FB154" s="10">
        <v>79.53</v>
      </c>
      <c r="FC154" s="11">
        <v>79.749700000000004</v>
      </c>
      <c r="FD154" s="9">
        <v>2881566.32</v>
      </c>
      <c r="FE154" s="10">
        <v>80.292100000000005</v>
      </c>
      <c r="FF154" s="10">
        <v>79.546300000000002</v>
      </c>
      <c r="FG154" s="10">
        <v>79.545500000000004</v>
      </c>
      <c r="FH154" s="11">
        <v>79.780699999999996</v>
      </c>
      <c r="FI154" s="34">
        <v>0</v>
      </c>
      <c r="FJ154" s="35">
        <v>0</v>
      </c>
      <c r="FK154" s="35">
        <v>0</v>
      </c>
      <c r="FL154" s="35">
        <v>0</v>
      </c>
      <c r="FM154" s="36">
        <v>0</v>
      </c>
      <c r="FN154" s="34">
        <v>0</v>
      </c>
      <c r="FO154" s="35">
        <v>0</v>
      </c>
      <c r="FP154" s="35">
        <v>0</v>
      </c>
      <c r="FQ154" s="35">
        <v>0</v>
      </c>
      <c r="FR154" s="36">
        <v>0</v>
      </c>
      <c r="FS154" s="34">
        <v>0</v>
      </c>
      <c r="FT154" s="35">
        <v>0</v>
      </c>
      <c r="FU154" s="35">
        <v>0</v>
      </c>
      <c r="FV154" s="35">
        <v>0</v>
      </c>
      <c r="FW154" s="36">
        <v>0</v>
      </c>
      <c r="FX154" s="34">
        <v>0</v>
      </c>
      <c r="FY154" s="35">
        <v>0</v>
      </c>
      <c r="FZ154" s="35">
        <v>0</v>
      </c>
      <c r="GA154" s="35">
        <v>0</v>
      </c>
      <c r="GB154" s="36">
        <v>0</v>
      </c>
    </row>
    <row r="155" spans="2:184" ht="15" customHeight="1">
      <c r="B155" s="122"/>
      <c r="C155" s="73"/>
      <c r="D155" s="8">
        <f t="shared" si="12"/>
        <v>-16</v>
      </c>
      <c r="E155" s="9">
        <v>3257756.92</v>
      </c>
      <c r="F155" s="10">
        <v>77.504800000000003</v>
      </c>
      <c r="G155" s="10">
        <v>77.169799999999995</v>
      </c>
      <c r="H155" s="10">
        <v>77.170299999999997</v>
      </c>
      <c r="I155" s="11">
        <v>77.278800000000004</v>
      </c>
      <c r="J155" s="9">
        <v>2992205</v>
      </c>
      <c r="K155" s="10">
        <v>77.632099999999994</v>
      </c>
      <c r="L155" s="10">
        <v>77.2196</v>
      </c>
      <c r="M155" s="10">
        <v>77.220799999999997</v>
      </c>
      <c r="N155" s="11">
        <v>77.353200000000001</v>
      </c>
      <c r="O155" s="9">
        <v>2845468</v>
      </c>
      <c r="P155" s="10">
        <v>77.714500000000001</v>
      </c>
      <c r="Q155" s="10">
        <v>77.268000000000001</v>
      </c>
      <c r="R155" s="10">
        <v>77.269900000000007</v>
      </c>
      <c r="S155" s="11">
        <v>77.412499999999994</v>
      </c>
      <c r="T155" s="9">
        <v>2762006.6</v>
      </c>
      <c r="U155" s="10">
        <v>77.755200000000002</v>
      </c>
      <c r="V155" s="10">
        <v>77.303899999999999</v>
      </c>
      <c r="W155" s="10">
        <v>77.302700000000002</v>
      </c>
      <c r="X155" s="11">
        <v>77.448800000000006</v>
      </c>
      <c r="Y155" s="9">
        <v>2714575.4</v>
      </c>
      <c r="Z155" s="10">
        <v>77.774900000000002</v>
      </c>
      <c r="AA155" s="10">
        <v>77.316100000000006</v>
      </c>
      <c r="AB155" s="10">
        <v>77.316500000000005</v>
      </c>
      <c r="AC155" s="11">
        <v>77.463899999999995</v>
      </c>
      <c r="AD155" s="9">
        <v>2701348.44</v>
      </c>
      <c r="AE155" s="10">
        <v>77.7714</v>
      </c>
      <c r="AF155" s="10">
        <v>77.323800000000006</v>
      </c>
      <c r="AG155" s="10">
        <v>77.326499999999996</v>
      </c>
      <c r="AH155" s="11">
        <v>77.468800000000002</v>
      </c>
      <c r="AI155" s="9">
        <v>2719176.36</v>
      </c>
      <c r="AJ155" s="10">
        <v>77.825999999999993</v>
      </c>
      <c r="AK155" s="10">
        <v>77.339500000000001</v>
      </c>
      <c r="AL155" s="10">
        <v>77.339600000000004</v>
      </c>
      <c r="AM155" s="11">
        <v>77.495699999999999</v>
      </c>
      <c r="AN155" s="9">
        <v>2804446.64</v>
      </c>
      <c r="AO155" s="10">
        <v>77.909599999999998</v>
      </c>
      <c r="AP155" s="10">
        <v>77.364199999999997</v>
      </c>
      <c r="AQ155" s="10">
        <v>77.362099999999998</v>
      </c>
      <c r="AR155" s="11">
        <v>77.537800000000004</v>
      </c>
      <c r="AS155" s="34">
        <v>0</v>
      </c>
      <c r="AT155" s="35">
        <v>0</v>
      </c>
      <c r="AU155" s="35">
        <v>0</v>
      </c>
      <c r="AV155" s="35">
        <v>0</v>
      </c>
      <c r="AW155" s="36">
        <v>0</v>
      </c>
      <c r="AX155" s="34">
        <v>0</v>
      </c>
      <c r="AY155" s="35">
        <v>0</v>
      </c>
      <c r="AZ155" s="35">
        <v>0</v>
      </c>
      <c r="BA155" s="35">
        <v>0</v>
      </c>
      <c r="BB155" s="36">
        <v>0</v>
      </c>
      <c r="BC155" s="34">
        <v>0</v>
      </c>
      <c r="BD155" s="35">
        <v>0</v>
      </c>
      <c r="BE155" s="35">
        <v>0</v>
      </c>
      <c r="BF155" s="35">
        <v>0</v>
      </c>
      <c r="BG155" s="36">
        <v>0</v>
      </c>
      <c r="BH155" s="34">
        <v>0</v>
      </c>
      <c r="BI155" s="35">
        <v>0</v>
      </c>
      <c r="BJ155" s="35">
        <v>0</v>
      </c>
      <c r="BK155" s="35">
        <v>0</v>
      </c>
      <c r="BL155" s="36">
        <v>0</v>
      </c>
      <c r="BM155" s="9">
        <v>3265179.08</v>
      </c>
      <c r="BN155" s="10">
        <v>77.506100000000004</v>
      </c>
      <c r="BO155" s="10">
        <v>77.170699999999997</v>
      </c>
      <c r="BP155" s="10">
        <v>77.171599999999998</v>
      </c>
      <c r="BQ155" s="11">
        <v>77.279899999999998</v>
      </c>
      <c r="BR155" s="9">
        <v>3000253.32</v>
      </c>
      <c r="BS155" s="10">
        <v>77.630499999999998</v>
      </c>
      <c r="BT155" s="10">
        <v>77.219099999999997</v>
      </c>
      <c r="BU155" s="10">
        <v>77.22</v>
      </c>
      <c r="BV155" s="11">
        <v>77.3523</v>
      </c>
      <c r="BW155" s="9">
        <v>2854442.56</v>
      </c>
      <c r="BX155" s="10">
        <v>77.716999999999999</v>
      </c>
      <c r="BY155" s="10">
        <v>77.2697</v>
      </c>
      <c r="BZ155" s="10">
        <v>77.2714</v>
      </c>
      <c r="CA155" s="11">
        <v>77.414299999999997</v>
      </c>
      <c r="CB155" s="9">
        <v>2771373.6</v>
      </c>
      <c r="CC155" s="10">
        <v>77.7483</v>
      </c>
      <c r="CD155" s="10">
        <v>77.3018</v>
      </c>
      <c r="CE155" s="10">
        <v>77.302000000000007</v>
      </c>
      <c r="CF155" s="11">
        <v>77.445700000000002</v>
      </c>
      <c r="CG155" s="9">
        <v>2723700.08</v>
      </c>
      <c r="CH155" s="10">
        <v>77.764899999999997</v>
      </c>
      <c r="CI155" s="10">
        <v>77.315100000000001</v>
      </c>
      <c r="CJ155" s="10">
        <v>77.317800000000005</v>
      </c>
      <c r="CK155" s="11">
        <v>77.460800000000006</v>
      </c>
      <c r="CL155" s="9">
        <v>2710476.04</v>
      </c>
      <c r="CM155" s="10">
        <v>77.777199999999993</v>
      </c>
      <c r="CN155" s="10">
        <v>77.324100000000001</v>
      </c>
      <c r="CO155" s="10">
        <v>77.325900000000004</v>
      </c>
      <c r="CP155" s="11">
        <v>77.470600000000005</v>
      </c>
      <c r="CQ155" s="9">
        <v>2728537.36</v>
      </c>
      <c r="CR155" s="10">
        <v>77.832300000000004</v>
      </c>
      <c r="CS155" s="10">
        <v>77.34</v>
      </c>
      <c r="CT155" s="10">
        <v>77.341700000000003</v>
      </c>
      <c r="CU155" s="11">
        <v>77.498500000000007</v>
      </c>
      <c r="CV155" s="9">
        <v>2813717.84</v>
      </c>
      <c r="CW155" s="10">
        <v>77.907600000000002</v>
      </c>
      <c r="CX155" s="10">
        <v>77.363600000000005</v>
      </c>
      <c r="CY155" s="10">
        <v>77.362399999999994</v>
      </c>
      <c r="CZ155" s="11">
        <v>77.537099999999995</v>
      </c>
      <c r="DA155" s="34">
        <v>0</v>
      </c>
      <c r="DB155" s="35">
        <v>0</v>
      </c>
      <c r="DC155" s="35">
        <v>0</v>
      </c>
      <c r="DD155" s="35">
        <v>0</v>
      </c>
      <c r="DE155" s="36">
        <v>0</v>
      </c>
      <c r="DF155" s="34">
        <v>0</v>
      </c>
      <c r="DG155" s="35">
        <v>0</v>
      </c>
      <c r="DH155" s="35">
        <v>0</v>
      </c>
      <c r="DI155" s="35">
        <v>0</v>
      </c>
      <c r="DJ155" s="36">
        <v>0</v>
      </c>
      <c r="DK155" s="34">
        <v>0</v>
      </c>
      <c r="DL155" s="35">
        <v>0</v>
      </c>
      <c r="DM155" s="35">
        <v>0</v>
      </c>
      <c r="DN155" s="35">
        <v>0</v>
      </c>
      <c r="DO155" s="36">
        <v>0</v>
      </c>
      <c r="DP155" s="34">
        <v>0</v>
      </c>
      <c r="DQ155" s="35">
        <v>0</v>
      </c>
      <c r="DR155" s="35">
        <v>0</v>
      </c>
      <c r="DS155" s="35">
        <v>0</v>
      </c>
      <c r="DT155" s="36">
        <v>0</v>
      </c>
      <c r="DU155" s="9">
        <v>3262594.56</v>
      </c>
      <c r="DV155" s="10">
        <v>77.502099999999999</v>
      </c>
      <c r="DW155" s="10">
        <v>77.168899999999994</v>
      </c>
      <c r="DX155" s="10">
        <v>77.170500000000004</v>
      </c>
      <c r="DY155" s="11">
        <v>77.277699999999996</v>
      </c>
      <c r="DZ155" s="9">
        <v>2997111.36</v>
      </c>
      <c r="EA155" s="10">
        <v>77.632300000000001</v>
      </c>
      <c r="EB155" s="10">
        <v>77.217699999999994</v>
      </c>
      <c r="EC155" s="10">
        <v>77.221000000000004</v>
      </c>
      <c r="ED155" s="11">
        <v>77.352699999999999</v>
      </c>
      <c r="EE155" s="9">
        <v>2850657.28</v>
      </c>
      <c r="EF155" s="10">
        <v>77.713200000000001</v>
      </c>
      <c r="EG155" s="10">
        <v>77.267099999999999</v>
      </c>
      <c r="EH155" s="10">
        <v>77.271000000000001</v>
      </c>
      <c r="EI155" s="11">
        <v>77.412099999999995</v>
      </c>
      <c r="EJ155" s="9">
        <v>2767425.52</v>
      </c>
      <c r="EK155" s="10">
        <v>77.7547</v>
      </c>
      <c r="EL155" s="10">
        <v>77.304900000000004</v>
      </c>
      <c r="EM155" s="10">
        <v>77.302599999999998</v>
      </c>
      <c r="EN155" s="11">
        <v>77.448899999999995</v>
      </c>
      <c r="EO155" s="9">
        <v>2719920.48</v>
      </c>
      <c r="EP155" s="10">
        <v>77.769199999999998</v>
      </c>
      <c r="EQ155" s="10">
        <v>77.315799999999996</v>
      </c>
      <c r="ER155" s="10">
        <v>77.317899999999995</v>
      </c>
      <c r="ES155" s="11">
        <v>77.462400000000002</v>
      </c>
      <c r="ET155" s="9">
        <v>2706572.72</v>
      </c>
      <c r="EU155" s="10">
        <v>77.770499999999998</v>
      </c>
      <c r="EV155" s="10">
        <v>77.3249</v>
      </c>
      <c r="EW155" s="10">
        <v>77.325699999999998</v>
      </c>
      <c r="EX155" s="11">
        <v>77.468699999999998</v>
      </c>
      <c r="EY155" s="9">
        <v>2724785.84</v>
      </c>
      <c r="EZ155" s="10">
        <v>77.840100000000007</v>
      </c>
      <c r="FA155" s="10">
        <v>77.339500000000001</v>
      </c>
      <c r="FB155" s="10">
        <v>77.341800000000006</v>
      </c>
      <c r="FC155" s="11">
        <v>77.500799999999998</v>
      </c>
      <c r="FD155" s="9">
        <v>2809815.28</v>
      </c>
      <c r="FE155" s="10">
        <v>77.900499999999994</v>
      </c>
      <c r="FF155" s="10">
        <v>77.362399999999994</v>
      </c>
      <c r="FG155" s="10">
        <v>77.363100000000003</v>
      </c>
      <c r="FH155" s="11">
        <v>77.534700000000001</v>
      </c>
      <c r="FI155" s="34">
        <v>0</v>
      </c>
      <c r="FJ155" s="35">
        <v>0</v>
      </c>
      <c r="FK155" s="35">
        <v>0</v>
      </c>
      <c r="FL155" s="35">
        <v>0</v>
      </c>
      <c r="FM155" s="36">
        <v>0</v>
      </c>
      <c r="FN155" s="34">
        <v>0</v>
      </c>
      <c r="FO155" s="35">
        <v>0</v>
      </c>
      <c r="FP155" s="35">
        <v>0</v>
      </c>
      <c r="FQ155" s="35">
        <v>0</v>
      </c>
      <c r="FR155" s="36">
        <v>0</v>
      </c>
      <c r="FS155" s="34">
        <v>0</v>
      </c>
      <c r="FT155" s="35">
        <v>0</v>
      </c>
      <c r="FU155" s="35">
        <v>0</v>
      </c>
      <c r="FV155" s="35">
        <v>0</v>
      </c>
      <c r="FW155" s="36">
        <v>0</v>
      </c>
      <c r="FX155" s="34">
        <v>0</v>
      </c>
      <c r="FY155" s="35">
        <v>0</v>
      </c>
      <c r="FZ155" s="35">
        <v>0</v>
      </c>
      <c r="GA155" s="35">
        <v>0</v>
      </c>
      <c r="GB155" s="36">
        <v>0</v>
      </c>
    </row>
    <row r="156" spans="2:184" ht="15" customHeight="1">
      <c r="B156" s="122"/>
      <c r="C156" s="73"/>
      <c r="D156" s="8">
        <f t="shared" si="12"/>
        <v>-14</v>
      </c>
      <c r="E156" s="9">
        <v>3048836.84</v>
      </c>
      <c r="F156" s="10">
        <v>75.754900000000006</v>
      </c>
      <c r="G156" s="10">
        <v>75.483500000000006</v>
      </c>
      <c r="H156" s="10">
        <v>75.481399999999994</v>
      </c>
      <c r="I156" s="11">
        <v>75.571399999999997</v>
      </c>
      <c r="J156" s="9">
        <v>2825249.6</v>
      </c>
      <c r="K156" s="10">
        <v>75.866900000000001</v>
      </c>
      <c r="L156" s="10">
        <v>75.533600000000007</v>
      </c>
      <c r="M156" s="10">
        <v>75.53</v>
      </c>
      <c r="N156" s="11">
        <v>75.640699999999995</v>
      </c>
      <c r="O156" s="9">
        <v>2706392.92</v>
      </c>
      <c r="P156" s="10">
        <v>75.916399999999996</v>
      </c>
      <c r="Q156" s="10">
        <v>75.574399999999997</v>
      </c>
      <c r="R156" s="10">
        <v>75.572199999999995</v>
      </c>
      <c r="S156" s="11">
        <v>75.684700000000007</v>
      </c>
      <c r="T156" s="9">
        <v>2634883.08</v>
      </c>
      <c r="U156" s="10">
        <v>75.9495</v>
      </c>
      <c r="V156" s="10">
        <v>75.597399999999993</v>
      </c>
      <c r="W156" s="10">
        <v>75.593999999999994</v>
      </c>
      <c r="X156" s="11">
        <v>75.710400000000007</v>
      </c>
      <c r="Y156" s="9">
        <v>2599260.96</v>
      </c>
      <c r="Z156" s="10">
        <v>75.953800000000001</v>
      </c>
      <c r="AA156" s="10">
        <v>75.605000000000004</v>
      </c>
      <c r="AB156" s="10">
        <v>75.603700000000003</v>
      </c>
      <c r="AC156" s="11">
        <v>75.717699999999994</v>
      </c>
      <c r="AD156" s="9">
        <v>2596097.7200000002</v>
      </c>
      <c r="AE156" s="10">
        <v>75.9696</v>
      </c>
      <c r="AF156" s="10">
        <v>75.6173</v>
      </c>
      <c r="AG156" s="10">
        <v>75.615499999999997</v>
      </c>
      <c r="AH156" s="11">
        <v>75.730900000000005</v>
      </c>
      <c r="AI156" s="9">
        <v>2630656.6800000002</v>
      </c>
      <c r="AJ156" s="10">
        <v>76.070099999999996</v>
      </c>
      <c r="AK156" s="10">
        <v>75.6417</v>
      </c>
      <c r="AL156" s="10">
        <v>75.639799999999994</v>
      </c>
      <c r="AM156" s="11">
        <v>75.779200000000003</v>
      </c>
      <c r="AN156" s="9">
        <v>2751794.84</v>
      </c>
      <c r="AO156" s="10">
        <v>76.132099999999994</v>
      </c>
      <c r="AP156" s="10">
        <v>75.674899999999994</v>
      </c>
      <c r="AQ156" s="10">
        <v>75.6738</v>
      </c>
      <c r="AR156" s="11">
        <v>75.821700000000007</v>
      </c>
      <c r="AS156" s="34">
        <v>0</v>
      </c>
      <c r="AT156" s="35">
        <v>0</v>
      </c>
      <c r="AU156" s="35">
        <v>0</v>
      </c>
      <c r="AV156" s="35">
        <v>0</v>
      </c>
      <c r="AW156" s="36">
        <v>0</v>
      </c>
      <c r="AX156" s="34">
        <v>0</v>
      </c>
      <c r="AY156" s="35">
        <v>0</v>
      </c>
      <c r="AZ156" s="35">
        <v>0</v>
      </c>
      <c r="BA156" s="35">
        <v>0</v>
      </c>
      <c r="BB156" s="36">
        <v>0</v>
      </c>
      <c r="BC156" s="34">
        <v>0</v>
      </c>
      <c r="BD156" s="35">
        <v>0</v>
      </c>
      <c r="BE156" s="35">
        <v>0</v>
      </c>
      <c r="BF156" s="35">
        <v>0</v>
      </c>
      <c r="BG156" s="36">
        <v>0</v>
      </c>
      <c r="BH156" s="34">
        <v>0</v>
      </c>
      <c r="BI156" s="35">
        <v>0</v>
      </c>
      <c r="BJ156" s="35">
        <v>0</v>
      </c>
      <c r="BK156" s="35">
        <v>0</v>
      </c>
      <c r="BL156" s="36">
        <v>0</v>
      </c>
      <c r="BM156" s="9">
        <v>3056423.24</v>
      </c>
      <c r="BN156" s="10">
        <v>75.750799999999998</v>
      </c>
      <c r="BO156" s="10">
        <v>75.482299999999995</v>
      </c>
      <c r="BP156" s="10">
        <v>75.480599999999995</v>
      </c>
      <c r="BQ156" s="11">
        <v>75.569400000000002</v>
      </c>
      <c r="BR156" s="9">
        <v>2833707.76</v>
      </c>
      <c r="BS156" s="10">
        <v>75.869500000000002</v>
      </c>
      <c r="BT156" s="10">
        <v>75.531899999999993</v>
      </c>
      <c r="BU156" s="10">
        <v>75.532399999999996</v>
      </c>
      <c r="BV156" s="11">
        <v>75.6417</v>
      </c>
      <c r="BW156" s="9">
        <v>2715667.32</v>
      </c>
      <c r="BX156" s="10">
        <v>75.918199999999999</v>
      </c>
      <c r="BY156" s="10">
        <v>75.575800000000001</v>
      </c>
      <c r="BZ156" s="10">
        <v>75.571700000000007</v>
      </c>
      <c r="CA156" s="11">
        <v>75.685500000000005</v>
      </c>
      <c r="CB156" s="9">
        <v>2644113.12</v>
      </c>
      <c r="CC156" s="10">
        <v>75.9392</v>
      </c>
      <c r="CD156" s="10">
        <v>75.594200000000001</v>
      </c>
      <c r="CE156" s="10">
        <v>75.592200000000005</v>
      </c>
      <c r="CF156" s="11">
        <v>75.705500000000001</v>
      </c>
      <c r="CG156" s="9">
        <v>2608002.16</v>
      </c>
      <c r="CH156" s="10">
        <v>75.944199999999995</v>
      </c>
      <c r="CI156" s="10">
        <v>75.603499999999997</v>
      </c>
      <c r="CJ156" s="10">
        <v>75.600200000000001</v>
      </c>
      <c r="CK156" s="11">
        <v>75.712999999999994</v>
      </c>
      <c r="CL156" s="9">
        <v>2605114.7200000002</v>
      </c>
      <c r="CM156" s="10">
        <v>75.973699999999994</v>
      </c>
      <c r="CN156" s="10">
        <v>75.615099999999998</v>
      </c>
      <c r="CO156" s="10">
        <v>75.615499999999997</v>
      </c>
      <c r="CP156" s="11">
        <v>75.731499999999997</v>
      </c>
      <c r="CQ156" s="9">
        <v>2640026.3199999998</v>
      </c>
      <c r="CR156" s="10">
        <v>76.061999999999998</v>
      </c>
      <c r="CS156" s="10">
        <v>75.641499999999994</v>
      </c>
      <c r="CT156" s="10">
        <v>75.638199999999998</v>
      </c>
      <c r="CU156" s="11">
        <v>75.775999999999996</v>
      </c>
      <c r="CV156" s="9">
        <v>2760976.48</v>
      </c>
      <c r="CW156" s="10">
        <v>76.130600000000001</v>
      </c>
      <c r="CX156" s="10">
        <v>75.674499999999995</v>
      </c>
      <c r="CY156" s="10">
        <v>75.674099999999996</v>
      </c>
      <c r="CZ156" s="11">
        <v>75.821100000000001</v>
      </c>
      <c r="DA156" s="34">
        <v>0</v>
      </c>
      <c r="DB156" s="35">
        <v>0</v>
      </c>
      <c r="DC156" s="35">
        <v>0</v>
      </c>
      <c r="DD156" s="35">
        <v>0</v>
      </c>
      <c r="DE156" s="36">
        <v>0</v>
      </c>
      <c r="DF156" s="34">
        <v>0</v>
      </c>
      <c r="DG156" s="35">
        <v>0</v>
      </c>
      <c r="DH156" s="35">
        <v>0</v>
      </c>
      <c r="DI156" s="35">
        <v>0</v>
      </c>
      <c r="DJ156" s="36">
        <v>0</v>
      </c>
      <c r="DK156" s="34">
        <v>0</v>
      </c>
      <c r="DL156" s="35">
        <v>0</v>
      </c>
      <c r="DM156" s="35">
        <v>0</v>
      </c>
      <c r="DN156" s="35">
        <v>0</v>
      </c>
      <c r="DO156" s="36">
        <v>0</v>
      </c>
      <c r="DP156" s="34">
        <v>0</v>
      </c>
      <c r="DQ156" s="35">
        <v>0</v>
      </c>
      <c r="DR156" s="35">
        <v>0</v>
      </c>
      <c r="DS156" s="35">
        <v>0</v>
      </c>
      <c r="DT156" s="36">
        <v>0</v>
      </c>
      <c r="DU156" s="9">
        <v>3053815.08</v>
      </c>
      <c r="DV156" s="10">
        <v>75.754800000000003</v>
      </c>
      <c r="DW156" s="10">
        <v>75.481999999999999</v>
      </c>
      <c r="DX156" s="10">
        <v>75.483900000000006</v>
      </c>
      <c r="DY156" s="11">
        <v>75.571700000000007</v>
      </c>
      <c r="DZ156" s="9">
        <v>2830207.44</v>
      </c>
      <c r="EA156" s="10">
        <v>75.864000000000004</v>
      </c>
      <c r="EB156" s="10">
        <v>75.532200000000003</v>
      </c>
      <c r="EC156" s="10">
        <v>75.530699999999996</v>
      </c>
      <c r="ED156" s="11">
        <v>75.639399999999995</v>
      </c>
      <c r="EE156" s="9">
        <v>2711865.36</v>
      </c>
      <c r="EF156" s="10">
        <v>75.926699999999997</v>
      </c>
      <c r="EG156" s="10">
        <v>75.575299999999999</v>
      </c>
      <c r="EH156" s="10">
        <v>75.571899999999999</v>
      </c>
      <c r="EI156" s="11">
        <v>75.688100000000006</v>
      </c>
      <c r="EJ156" s="9">
        <v>2640397.3199999998</v>
      </c>
      <c r="EK156" s="10">
        <v>75.9495</v>
      </c>
      <c r="EL156" s="10">
        <v>75.5976</v>
      </c>
      <c r="EM156" s="10">
        <v>75.595699999999994</v>
      </c>
      <c r="EN156" s="11">
        <v>75.711100000000002</v>
      </c>
      <c r="EO156" s="9">
        <v>2604381.04</v>
      </c>
      <c r="EP156" s="10">
        <v>75.947900000000004</v>
      </c>
      <c r="EQ156" s="10">
        <v>75.603300000000004</v>
      </c>
      <c r="ER156" s="10">
        <v>75.6006</v>
      </c>
      <c r="ES156" s="11">
        <v>75.714200000000005</v>
      </c>
      <c r="ET156" s="9">
        <v>2601497.44</v>
      </c>
      <c r="EU156" s="10">
        <v>75.977199999999996</v>
      </c>
      <c r="EV156" s="10">
        <v>75.619200000000006</v>
      </c>
      <c r="EW156" s="10">
        <v>75.617099999999994</v>
      </c>
      <c r="EX156" s="11">
        <v>75.734499999999997</v>
      </c>
      <c r="EY156" s="9">
        <v>2636016.04</v>
      </c>
      <c r="EZ156" s="10">
        <v>76.057699999999997</v>
      </c>
      <c r="FA156" s="10">
        <v>75.641300000000001</v>
      </c>
      <c r="FB156" s="10">
        <v>75.638999999999996</v>
      </c>
      <c r="FC156" s="11">
        <v>75.774900000000002</v>
      </c>
      <c r="FD156" s="9">
        <v>2757345.36</v>
      </c>
      <c r="FE156" s="10">
        <v>76.137799999999999</v>
      </c>
      <c r="FF156" s="10">
        <v>75.675200000000004</v>
      </c>
      <c r="FG156" s="10">
        <v>75.674599999999998</v>
      </c>
      <c r="FH156" s="11">
        <v>75.823700000000002</v>
      </c>
      <c r="FI156" s="34">
        <v>0</v>
      </c>
      <c r="FJ156" s="35">
        <v>0</v>
      </c>
      <c r="FK156" s="35">
        <v>0</v>
      </c>
      <c r="FL156" s="35">
        <v>0</v>
      </c>
      <c r="FM156" s="36">
        <v>0</v>
      </c>
      <c r="FN156" s="34">
        <v>0</v>
      </c>
      <c r="FO156" s="35">
        <v>0</v>
      </c>
      <c r="FP156" s="35">
        <v>0</v>
      </c>
      <c r="FQ156" s="35">
        <v>0</v>
      </c>
      <c r="FR156" s="36">
        <v>0</v>
      </c>
      <c r="FS156" s="34">
        <v>0</v>
      </c>
      <c r="FT156" s="35">
        <v>0</v>
      </c>
      <c r="FU156" s="35">
        <v>0</v>
      </c>
      <c r="FV156" s="35">
        <v>0</v>
      </c>
      <c r="FW156" s="36">
        <v>0</v>
      </c>
      <c r="FX156" s="34">
        <v>0</v>
      </c>
      <c r="FY156" s="35">
        <v>0</v>
      </c>
      <c r="FZ156" s="35">
        <v>0</v>
      </c>
      <c r="GA156" s="35">
        <v>0</v>
      </c>
      <c r="GB156" s="36">
        <v>0</v>
      </c>
    </row>
    <row r="157" spans="2:184" ht="15" customHeight="1">
      <c r="B157" s="122"/>
      <c r="C157" s="73"/>
      <c r="D157" s="8">
        <f t="shared" si="12"/>
        <v>-12</v>
      </c>
      <c r="E157" s="9">
        <v>2858968.52</v>
      </c>
      <c r="F157" s="10">
        <v>74.055300000000003</v>
      </c>
      <c r="G157" s="10">
        <v>73.780100000000004</v>
      </c>
      <c r="H157" s="10">
        <v>73.778599999999997</v>
      </c>
      <c r="I157" s="11">
        <v>73.869399999999999</v>
      </c>
      <c r="J157" s="9">
        <v>2675288.44</v>
      </c>
      <c r="K157" s="10">
        <v>74.146600000000007</v>
      </c>
      <c r="L157" s="10">
        <v>73.826300000000003</v>
      </c>
      <c r="M157" s="10">
        <v>73.823800000000006</v>
      </c>
      <c r="N157" s="11">
        <v>73.929599999999994</v>
      </c>
      <c r="O157" s="9">
        <v>2576252.7200000002</v>
      </c>
      <c r="P157" s="10">
        <v>74.181200000000004</v>
      </c>
      <c r="Q157" s="10">
        <v>73.86</v>
      </c>
      <c r="R157" s="10">
        <v>73.855400000000003</v>
      </c>
      <c r="S157" s="11">
        <v>73.962900000000005</v>
      </c>
      <c r="T157" s="9">
        <v>2515722.6800000002</v>
      </c>
      <c r="U157" s="10">
        <v>74.194500000000005</v>
      </c>
      <c r="V157" s="10">
        <v>73.872</v>
      </c>
      <c r="W157" s="10">
        <v>73.869900000000001</v>
      </c>
      <c r="X157" s="11">
        <v>73.976100000000002</v>
      </c>
      <c r="Y157" s="9">
        <v>2490764.04</v>
      </c>
      <c r="Z157" s="10">
        <v>74.180099999999996</v>
      </c>
      <c r="AA157" s="10">
        <v>73.871799999999993</v>
      </c>
      <c r="AB157" s="10">
        <v>73.869399999999999</v>
      </c>
      <c r="AC157" s="11">
        <v>73.971299999999999</v>
      </c>
      <c r="AD157" s="9">
        <v>2498003.92</v>
      </c>
      <c r="AE157" s="10">
        <v>74.234700000000004</v>
      </c>
      <c r="AF157" s="10">
        <v>73.895600000000002</v>
      </c>
      <c r="AG157" s="10">
        <v>73.893500000000003</v>
      </c>
      <c r="AH157" s="11">
        <v>74.004999999999995</v>
      </c>
      <c r="AI157" s="9">
        <v>2553652.2799999998</v>
      </c>
      <c r="AJ157" s="10">
        <v>74.329400000000007</v>
      </c>
      <c r="AK157" s="10">
        <v>73.925299999999993</v>
      </c>
      <c r="AL157" s="10">
        <v>73.916499999999999</v>
      </c>
      <c r="AM157" s="11">
        <v>74.052800000000005</v>
      </c>
      <c r="AN157" s="9">
        <v>2712379.96</v>
      </c>
      <c r="AO157" s="10">
        <v>74.392799999999994</v>
      </c>
      <c r="AP157" s="10">
        <v>73.963399999999993</v>
      </c>
      <c r="AQ157" s="10">
        <v>73.959699999999998</v>
      </c>
      <c r="AR157" s="11">
        <v>74.1006</v>
      </c>
      <c r="AS157" s="34">
        <v>0</v>
      </c>
      <c r="AT157" s="35">
        <v>0</v>
      </c>
      <c r="AU157" s="35">
        <v>0</v>
      </c>
      <c r="AV157" s="35">
        <v>0</v>
      </c>
      <c r="AW157" s="36">
        <v>0</v>
      </c>
      <c r="AX157" s="34">
        <v>0</v>
      </c>
      <c r="AY157" s="35">
        <v>0</v>
      </c>
      <c r="AZ157" s="35">
        <v>0</v>
      </c>
      <c r="BA157" s="35">
        <v>0</v>
      </c>
      <c r="BB157" s="36">
        <v>0</v>
      </c>
      <c r="BC157" s="34">
        <v>0</v>
      </c>
      <c r="BD157" s="35">
        <v>0</v>
      </c>
      <c r="BE157" s="35">
        <v>0</v>
      </c>
      <c r="BF157" s="35">
        <v>0</v>
      </c>
      <c r="BG157" s="36">
        <v>0</v>
      </c>
      <c r="BH157" s="34">
        <v>0</v>
      </c>
      <c r="BI157" s="35">
        <v>0</v>
      </c>
      <c r="BJ157" s="35">
        <v>0</v>
      </c>
      <c r="BK157" s="35">
        <v>0</v>
      </c>
      <c r="BL157" s="36">
        <v>0</v>
      </c>
      <c r="BM157" s="9">
        <v>2866968.96</v>
      </c>
      <c r="BN157" s="10">
        <v>74.052099999999996</v>
      </c>
      <c r="BO157" s="10">
        <v>73.779899999999998</v>
      </c>
      <c r="BP157" s="10">
        <v>73.776300000000006</v>
      </c>
      <c r="BQ157" s="11">
        <v>73.867599999999996</v>
      </c>
      <c r="BR157" s="9">
        <v>2684024.36</v>
      </c>
      <c r="BS157" s="10">
        <v>74.144499999999994</v>
      </c>
      <c r="BT157" s="10">
        <v>73.825800000000001</v>
      </c>
      <c r="BU157" s="10">
        <v>73.822699999999998</v>
      </c>
      <c r="BV157" s="11">
        <v>73.928399999999996</v>
      </c>
      <c r="BW157" s="9">
        <v>2585706.16</v>
      </c>
      <c r="BX157" s="10">
        <v>74.185100000000006</v>
      </c>
      <c r="BY157" s="10">
        <v>73.861800000000002</v>
      </c>
      <c r="BZ157" s="10">
        <v>73.855500000000006</v>
      </c>
      <c r="CA157" s="11">
        <v>73.964699999999993</v>
      </c>
      <c r="CB157" s="9">
        <v>2525128.12</v>
      </c>
      <c r="CC157" s="10">
        <v>74.189499999999995</v>
      </c>
      <c r="CD157" s="10">
        <v>73.872900000000001</v>
      </c>
      <c r="CE157" s="10">
        <v>73.868499999999997</v>
      </c>
      <c r="CF157" s="11">
        <v>73.974400000000003</v>
      </c>
      <c r="CG157" s="9">
        <v>2499663.48</v>
      </c>
      <c r="CH157" s="10">
        <v>74.176400000000001</v>
      </c>
      <c r="CI157" s="10">
        <v>73.870400000000004</v>
      </c>
      <c r="CJ157" s="10">
        <v>73.867099999999994</v>
      </c>
      <c r="CK157" s="11">
        <v>73.968900000000005</v>
      </c>
      <c r="CL157" s="9">
        <v>2507265.6</v>
      </c>
      <c r="CM157" s="10">
        <v>74.246799999999993</v>
      </c>
      <c r="CN157" s="10">
        <v>73.898499999999999</v>
      </c>
      <c r="CO157" s="10">
        <v>73.894000000000005</v>
      </c>
      <c r="CP157" s="11">
        <v>74.010000000000005</v>
      </c>
      <c r="CQ157" s="9">
        <v>2563194.44</v>
      </c>
      <c r="CR157" s="10">
        <v>74.319599999999994</v>
      </c>
      <c r="CS157" s="10">
        <v>73.923699999999997</v>
      </c>
      <c r="CT157" s="10">
        <v>73.920199999999994</v>
      </c>
      <c r="CU157" s="11">
        <v>74.0505</v>
      </c>
      <c r="CV157" s="9">
        <v>2721182.72</v>
      </c>
      <c r="CW157" s="10">
        <v>74.39</v>
      </c>
      <c r="CX157" s="10">
        <v>73.961399999999998</v>
      </c>
      <c r="CY157" s="10">
        <v>73.958399999999997</v>
      </c>
      <c r="CZ157" s="11">
        <v>74.098600000000005</v>
      </c>
      <c r="DA157" s="34">
        <v>0</v>
      </c>
      <c r="DB157" s="35">
        <v>0</v>
      </c>
      <c r="DC157" s="35">
        <v>0</v>
      </c>
      <c r="DD157" s="35">
        <v>0</v>
      </c>
      <c r="DE157" s="36">
        <v>0</v>
      </c>
      <c r="DF157" s="34">
        <v>0</v>
      </c>
      <c r="DG157" s="35">
        <v>0</v>
      </c>
      <c r="DH157" s="35">
        <v>0</v>
      </c>
      <c r="DI157" s="35">
        <v>0</v>
      </c>
      <c r="DJ157" s="36">
        <v>0</v>
      </c>
      <c r="DK157" s="34">
        <v>0</v>
      </c>
      <c r="DL157" s="35">
        <v>0</v>
      </c>
      <c r="DM157" s="35">
        <v>0</v>
      </c>
      <c r="DN157" s="35">
        <v>0</v>
      </c>
      <c r="DO157" s="36">
        <v>0</v>
      </c>
      <c r="DP157" s="34">
        <v>0</v>
      </c>
      <c r="DQ157" s="35">
        <v>0</v>
      </c>
      <c r="DR157" s="35">
        <v>0</v>
      </c>
      <c r="DS157" s="35">
        <v>0</v>
      </c>
      <c r="DT157" s="36">
        <v>0</v>
      </c>
      <c r="DU157" s="9">
        <v>2864020.4</v>
      </c>
      <c r="DV157" s="10">
        <v>74.055099999999996</v>
      </c>
      <c r="DW157" s="10">
        <v>73.781700000000001</v>
      </c>
      <c r="DX157" s="10">
        <v>73.777500000000003</v>
      </c>
      <c r="DY157" s="11">
        <v>73.869500000000002</v>
      </c>
      <c r="DZ157" s="9">
        <v>2680284</v>
      </c>
      <c r="EA157" s="10">
        <v>74.142499999999998</v>
      </c>
      <c r="EB157" s="10">
        <v>73.827699999999993</v>
      </c>
      <c r="EC157" s="10">
        <v>73.822100000000006</v>
      </c>
      <c r="ED157" s="11">
        <v>73.928200000000004</v>
      </c>
      <c r="EE157" s="9">
        <v>2581603.04</v>
      </c>
      <c r="EF157" s="10">
        <v>74.181200000000004</v>
      </c>
      <c r="EG157" s="10">
        <v>73.860100000000003</v>
      </c>
      <c r="EH157" s="10">
        <v>73.855999999999995</v>
      </c>
      <c r="EI157" s="11">
        <v>73.963099999999997</v>
      </c>
      <c r="EJ157" s="9">
        <v>2521117.2400000002</v>
      </c>
      <c r="EK157" s="10">
        <v>74.190600000000003</v>
      </c>
      <c r="EL157" s="10">
        <v>73.872600000000006</v>
      </c>
      <c r="EM157" s="10">
        <v>73.866799999999998</v>
      </c>
      <c r="EN157" s="11">
        <v>73.974000000000004</v>
      </c>
      <c r="EO157" s="9">
        <v>2495934.7999999998</v>
      </c>
      <c r="EP157" s="10">
        <v>74.175799999999995</v>
      </c>
      <c r="EQ157" s="10">
        <v>73.871600000000001</v>
      </c>
      <c r="ER157" s="10">
        <v>73.867500000000007</v>
      </c>
      <c r="ES157" s="11">
        <v>73.969300000000004</v>
      </c>
      <c r="ET157" s="9">
        <v>2503458.7200000002</v>
      </c>
      <c r="EU157" s="10">
        <v>74.242000000000004</v>
      </c>
      <c r="EV157" s="10">
        <v>73.897999999999996</v>
      </c>
      <c r="EW157" s="10">
        <v>73.895099999999999</v>
      </c>
      <c r="EX157" s="11">
        <v>74.008700000000005</v>
      </c>
      <c r="EY157" s="9">
        <v>2559259.7200000002</v>
      </c>
      <c r="EZ157" s="10">
        <v>74.330699999999993</v>
      </c>
      <c r="FA157" s="10">
        <v>73.922300000000007</v>
      </c>
      <c r="FB157" s="10">
        <v>73.919200000000004</v>
      </c>
      <c r="FC157" s="11">
        <v>74.053100000000001</v>
      </c>
      <c r="FD157" s="9">
        <v>2717778.72</v>
      </c>
      <c r="FE157" s="10">
        <v>74.399000000000001</v>
      </c>
      <c r="FF157" s="10">
        <v>73.962500000000006</v>
      </c>
      <c r="FG157" s="10">
        <v>73.959199999999996</v>
      </c>
      <c r="FH157" s="11">
        <v>74.102000000000004</v>
      </c>
      <c r="FI157" s="34">
        <v>0</v>
      </c>
      <c r="FJ157" s="35">
        <v>0</v>
      </c>
      <c r="FK157" s="35">
        <v>0</v>
      </c>
      <c r="FL157" s="35">
        <v>0</v>
      </c>
      <c r="FM157" s="36">
        <v>0</v>
      </c>
      <c r="FN157" s="34">
        <v>0</v>
      </c>
      <c r="FO157" s="35">
        <v>0</v>
      </c>
      <c r="FP157" s="35">
        <v>0</v>
      </c>
      <c r="FQ157" s="35">
        <v>0</v>
      </c>
      <c r="FR157" s="36">
        <v>0</v>
      </c>
      <c r="FS157" s="34">
        <v>0</v>
      </c>
      <c r="FT157" s="35">
        <v>0</v>
      </c>
      <c r="FU157" s="35">
        <v>0</v>
      </c>
      <c r="FV157" s="35">
        <v>0</v>
      </c>
      <c r="FW157" s="36">
        <v>0</v>
      </c>
      <c r="FX157" s="34">
        <v>0</v>
      </c>
      <c r="FY157" s="35">
        <v>0</v>
      </c>
      <c r="FZ157" s="35">
        <v>0</v>
      </c>
      <c r="GA157" s="35">
        <v>0</v>
      </c>
      <c r="GB157" s="36">
        <v>0</v>
      </c>
    </row>
    <row r="158" spans="2:184" ht="15" customHeight="1">
      <c r="B158" s="122"/>
      <c r="C158" s="73"/>
      <c r="D158" s="8">
        <f t="shared" si="12"/>
        <v>-10</v>
      </c>
      <c r="E158" s="9">
        <v>2668850.92</v>
      </c>
      <c r="F158" s="10">
        <v>72.164500000000004</v>
      </c>
      <c r="G158" s="10">
        <v>71.866500000000002</v>
      </c>
      <c r="H158" s="10">
        <v>71.870699999999999</v>
      </c>
      <c r="I158" s="11">
        <v>71.965000000000003</v>
      </c>
      <c r="J158" s="9">
        <v>2523150.84</v>
      </c>
      <c r="K158" s="10">
        <v>72.227099999999993</v>
      </c>
      <c r="L158" s="10">
        <v>71.9071</v>
      </c>
      <c r="M158" s="10">
        <v>71.911900000000003</v>
      </c>
      <c r="N158" s="11">
        <v>72.012799999999999</v>
      </c>
      <c r="O158" s="9">
        <v>2439647.88</v>
      </c>
      <c r="P158" s="10">
        <v>72.260099999999994</v>
      </c>
      <c r="Q158" s="10">
        <v>71.930899999999994</v>
      </c>
      <c r="R158" s="10">
        <v>71.934700000000007</v>
      </c>
      <c r="S158" s="11">
        <v>72.039199999999994</v>
      </c>
      <c r="T158" s="9">
        <v>2391511.04</v>
      </c>
      <c r="U158" s="10">
        <v>72.248699999999999</v>
      </c>
      <c r="V158" s="10">
        <v>71.934399999999997</v>
      </c>
      <c r="W158" s="10">
        <v>71.938800000000001</v>
      </c>
      <c r="X158" s="11">
        <v>72.0381</v>
      </c>
      <c r="Y158" s="9">
        <v>2378696.52</v>
      </c>
      <c r="Z158" s="10">
        <v>72.260900000000007</v>
      </c>
      <c r="AA158" s="10">
        <v>71.944100000000006</v>
      </c>
      <c r="AB158" s="10">
        <v>71.947100000000006</v>
      </c>
      <c r="AC158" s="11">
        <v>72.048199999999994</v>
      </c>
      <c r="AD158" s="9">
        <v>2398769.2799999998</v>
      </c>
      <c r="AE158" s="10">
        <v>72.357200000000006</v>
      </c>
      <c r="AF158" s="10">
        <v>71.973600000000005</v>
      </c>
      <c r="AG158" s="10">
        <v>71.976299999999995</v>
      </c>
      <c r="AH158" s="11">
        <v>72.098600000000005</v>
      </c>
      <c r="AI158" s="9">
        <v>2484557.2000000002</v>
      </c>
      <c r="AJ158" s="10">
        <v>72.429299999999998</v>
      </c>
      <c r="AK158" s="10">
        <v>72.001599999999996</v>
      </c>
      <c r="AL158" s="10">
        <v>72.002899999999997</v>
      </c>
      <c r="AM158" s="11">
        <v>72.14</v>
      </c>
      <c r="AN158" s="9">
        <v>2682164.2400000002</v>
      </c>
      <c r="AO158" s="10">
        <v>72.480699999999999</v>
      </c>
      <c r="AP158" s="10">
        <v>72.047499999999999</v>
      </c>
      <c r="AQ158" s="10">
        <v>72.046300000000002</v>
      </c>
      <c r="AR158" s="11">
        <v>72.186700000000002</v>
      </c>
      <c r="AS158" s="34">
        <v>0</v>
      </c>
      <c r="AT158" s="35">
        <v>0</v>
      </c>
      <c r="AU158" s="35">
        <v>0</v>
      </c>
      <c r="AV158" s="35">
        <v>0</v>
      </c>
      <c r="AW158" s="36">
        <v>0</v>
      </c>
      <c r="AX158" s="34">
        <v>0</v>
      </c>
      <c r="AY158" s="35">
        <v>0</v>
      </c>
      <c r="AZ158" s="35">
        <v>0</v>
      </c>
      <c r="BA158" s="35">
        <v>0</v>
      </c>
      <c r="BB158" s="36">
        <v>0</v>
      </c>
      <c r="BC158" s="34">
        <v>0</v>
      </c>
      <c r="BD158" s="35">
        <v>0</v>
      </c>
      <c r="BE158" s="35">
        <v>0</v>
      </c>
      <c r="BF158" s="35">
        <v>0</v>
      </c>
      <c r="BG158" s="36">
        <v>0</v>
      </c>
      <c r="BH158" s="34">
        <v>0</v>
      </c>
      <c r="BI158" s="35">
        <v>0</v>
      </c>
      <c r="BJ158" s="35">
        <v>0</v>
      </c>
      <c r="BK158" s="35">
        <v>0</v>
      </c>
      <c r="BL158" s="36">
        <v>0</v>
      </c>
      <c r="BM158" s="9">
        <v>2677425</v>
      </c>
      <c r="BN158" s="10">
        <v>72.164100000000005</v>
      </c>
      <c r="BO158" s="10">
        <v>71.866900000000001</v>
      </c>
      <c r="BP158" s="10">
        <v>71.869799999999998</v>
      </c>
      <c r="BQ158" s="11">
        <v>71.964699999999993</v>
      </c>
      <c r="BR158" s="9">
        <v>2532296</v>
      </c>
      <c r="BS158" s="10">
        <v>72.2316</v>
      </c>
      <c r="BT158" s="10">
        <v>71.908500000000004</v>
      </c>
      <c r="BU158" s="10">
        <v>71.9101</v>
      </c>
      <c r="BV158" s="11">
        <v>72.014099999999999</v>
      </c>
      <c r="BW158" s="9">
        <v>2449264.56</v>
      </c>
      <c r="BX158" s="10">
        <v>72.263000000000005</v>
      </c>
      <c r="BY158" s="10">
        <v>71.931299999999993</v>
      </c>
      <c r="BZ158" s="10">
        <v>71.933999999999997</v>
      </c>
      <c r="CA158" s="11">
        <v>72.040000000000006</v>
      </c>
      <c r="CB158" s="9">
        <v>2400934.3199999998</v>
      </c>
      <c r="CC158" s="10">
        <v>72.254599999999996</v>
      </c>
      <c r="CD158" s="10">
        <v>71.933700000000002</v>
      </c>
      <c r="CE158" s="10">
        <v>71.938400000000001</v>
      </c>
      <c r="CF158" s="11">
        <v>72.039699999999996</v>
      </c>
      <c r="CG158" s="9">
        <v>2387662.36</v>
      </c>
      <c r="CH158" s="10">
        <v>72.255600000000001</v>
      </c>
      <c r="CI158" s="10">
        <v>71.942400000000006</v>
      </c>
      <c r="CJ158" s="10">
        <v>71.946299999999994</v>
      </c>
      <c r="CK158" s="11">
        <v>72.045599999999993</v>
      </c>
      <c r="CL158" s="9">
        <v>2407819.12</v>
      </c>
      <c r="CM158" s="10">
        <v>72.341499999999996</v>
      </c>
      <c r="CN158" s="10">
        <v>71.971900000000005</v>
      </c>
      <c r="CO158" s="10">
        <v>71.975700000000003</v>
      </c>
      <c r="CP158" s="11">
        <v>72.0929</v>
      </c>
      <c r="CQ158" s="9">
        <v>2494165.7599999998</v>
      </c>
      <c r="CR158" s="10">
        <v>72.435000000000002</v>
      </c>
      <c r="CS158" s="10">
        <v>72.002200000000002</v>
      </c>
      <c r="CT158" s="10">
        <v>72.004499999999993</v>
      </c>
      <c r="CU158" s="11">
        <v>72.142499999999998</v>
      </c>
      <c r="CV158" s="9">
        <v>2690666.52</v>
      </c>
      <c r="CW158" s="10">
        <v>72.469099999999997</v>
      </c>
      <c r="CX158" s="10">
        <v>72.045199999999994</v>
      </c>
      <c r="CY158" s="10">
        <v>72.046400000000006</v>
      </c>
      <c r="CZ158" s="11">
        <v>72.182400000000001</v>
      </c>
      <c r="DA158" s="34">
        <v>0</v>
      </c>
      <c r="DB158" s="35">
        <v>0</v>
      </c>
      <c r="DC158" s="35">
        <v>0</v>
      </c>
      <c r="DD158" s="35">
        <v>0</v>
      </c>
      <c r="DE158" s="36">
        <v>0</v>
      </c>
      <c r="DF158" s="34">
        <v>0</v>
      </c>
      <c r="DG158" s="35">
        <v>0</v>
      </c>
      <c r="DH158" s="35">
        <v>0</v>
      </c>
      <c r="DI158" s="35">
        <v>0</v>
      </c>
      <c r="DJ158" s="36">
        <v>0</v>
      </c>
      <c r="DK158" s="34">
        <v>0</v>
      </c>
      <c r="DL158" s="35">
        <v>0</v>
      </c>
      <c r="DM158" s="35">
        <v>0</v>
      </c>
      <c r="DN158" s="35">
        <v>0</v>
      </c>
      <c r="DO158" s="36">
        <v>0</v>
      </c>
      <c r="DP158" s="34">
        <v>0</v>
      </c>
      <c r="DQ158" s="35">
        <v>0</v>
      </c>
      <c r="DR158" s="35">
        <v>0</v>
      </c>
      <c r="DS158" s="35">
        <v>0</v>
      </c>
      <c r="DT158" s="36">
        <v>0</v>
      </c>
      <c r="DU158" s="9">
        <v>2674043.04</v>
      </c>
      <c r="DV158" s="10">
        <v>72.162499999999994</v>
      </c>
      <c r="DW158" s="10">
        <v>71.866399999999999</v>
      </c>
      <c r="DX158" s="10">
        <v>71.871399999999994</v>
      </c>
      <c r="DY158" s="11">
        <v>71.964600000000004</v>
      </c>
      <c r="DZ158" s="9">
        <v>2528430.2000000002</v>
      </c>
      <c r="EA158" s="10">
        <v>72.228099999999998</v>
      </c>
      <c r="EB158" s="10">
        <v>71.907499999999999</v>
      </c>
      <c r="EC158" s="10">
        <v>71.911299999999997</v>
      </c>
      <c r="ED158" s="11">
        <v>72.013000000000005</v>
      </c>
      <c r="EE158" s="9">
        <v>2445378.6</v>
      </c>
      <c r="EF158" s="10">
        <v>72.267200000000003</v>
      </c>
      <c r="EG158" s="10">
        <v>71.933999999999997</v>
      </c>
      <c r="EH158" s="10">
        <v>71.936599999999999</v>
      </c>
      <c r="EI158" s="11">
        <v>72.043099999999995</v>
      </c>
      <c r="EJ158" s="9">
        <v>2396801.52</v>
      </c>
      <c r="EK158" s="10">
        <v>72.245699999999999</v>
      </c>
      <c r="EL158" s="10">
        <v>71.9328</v>
      </c>
      <c r="EM158" s="10">
        <v>71.935599999999994</v>
      </c>
      <c r="EN158" s="11">
        <v>72.035499999999999</v>
      </c>
      <c r="EO158" s="9">
        <v>2383930.36</v>
      </c>
      <c r="EP158" s="10">
        <v>72.259100000000004</v>
      </c>
      <c r="EQ158" s="10">
        <v>71.941299999999998</v>
      </c>
      <c r="ER158" s="10">
        <v>71.946200000000005</v>
      </c>
      <c r="ES158" s="11">
        <v>72.046300000000002</v>
      </c>
      <c r="ET158" s="9">
        <v>2404164.92</v>
      </c>
      <c r="EU158" s="10">
        <v>72.350300000000004</v>
      </c>
      <c r="EV158" s="10">
        <v>71.972300000000004</v>
      </c>
      <c r="EW158" s="10">
        <v>71.973500000000001</v>
      </c>
      <c r="EX158" s="11">
        <v>72.095100000000002</v>
      </c>
      <c r="EY158" s="9">
        <v>2490145.36</v>
      </c>
      <c r="EZ158" s="10">
        <v>72.429599999999994</v>
      </c>
      <c r="FA158" s="10">
        <v>72.004400000000004</v>
      </c>
      <c r="FB158" s="10">
        <v>72.003</v>
      </c>
      <c r="FC158" s="11">
        <v>72.141099999999994</v>
      </c>
      <c r="FD158" s="9">
        <v>2687565.72</v>
      </c>
      <c r="FE158" s="10">
        <v>72.490799999999993</v>
      </c>
      <c r="FF158" s="10">
        <v>72.0458</v>
      </c>
      <c r="FG158" s="10">
        <v>72.046000000000006</v>
      </c>
      <c r="FH158" s="11">
        <v>72.1892</v>
      </c>
      <c r="FI158" s="34">
        <v>0</v>
      </c>
      <c r="FJ158" s="35">
        <v>0</v>
      </c>
      <c r="FK158" s="35">
        <v>0</v>
      </c>
      <c r="FL158" s="35">
        <v>0</v>
      </c>
      <c r="FM158" s="36">
        <v>0</v>
      </c>
      <c r="FN158" s="34">
        <v>0</v>
      </c>
      <c r="FO158" s="35">
        <v>0</v>
      </c>
      <c r="FP158" s="35">
        <v>0</v>
      </c>
      <c r="FQ158" s="35">
        <v>0</v>
      </c>
      <c r="FR158" s="36">
        <v>0</v>
      </c>
      <c r="FS158" s="34">
        <v>0</v>
      </c>
      <c r="FT158" s="35">
        <v>0</v>
      </c>
      <c r="FU158" s="35">
        <v>0</v>
      </c>
      <c r="FV158" s="35">
        <v>0</v>
      </c>
      <c r="FW158" s="36">
        <v>0</v>
      </c>
      <c r="FX158" s="34">
        <v>0</v>
      </c>
      <c r="FY158" s="35">
        <v>0</v>
      </c>
      <c r="FZ158" s="35">
        <v>0</v>
      </c>
      <c r="GA158" s="35">
        <v>0</v>
      </c>
      <c r="GB158" s="36">
        <v>0</v>
      </c>
    </row>
    <row r="159" spans="2:184" ht="15" customHeight="1">
      <c r="B159" s="122"/>
      <c r="C159" s="73"/>
      <c r="D159" s="8">
        <f t="shared" si="12"/>
        <v>-8</v>
      </c>
      <c r="E159" s="9">
        <v>2506549.7599999998</v>
      </c>
      <c r="F159" s="10">
        <v>70.3279</v>
      </c>
      <c r="G159" s="10">
        <v>70.013300000000001</v>
      </c>
      <c r="H159" s="10">
        <v>70.013099999999994</v>
      </c>
      <c r="I159" s="11">
        <v>70.115600000000001</v>
      </c>
      <c r="J159" s="9">
        <v>2388567.6</v>
      </c>
      <c r="K159" s="10">
        <v>70.386799999999994</v>
      </c>
      <c r="L159" s="10">
        <v>70.057000000000002</v>
      </c>
      <c r="M159" s="10">
        <v>70.045199999999994</v>
      </c>
      <c r="N159" s="11">
        <v>70.1601</v>
      </c>
      <c r="O159" s="9">
        <v>2316800.4</v>
      </c>
      <c r="P159" s="10">
        <v>70.394099999999995</v>
      </c>
      <c r="Q159" s="10">
        <v>70.073599999999999</v>
      </c>
      <c r="R159" s="10">
        <v>70.067899999999995</v>
      </c>
      <c r="S159" s="11">
        <v>70.175899999999999</v>
      </c>
      <c r="T159" s="9">
        <v>2281182.12</v>
      </c>
      <c r="U159" s="10">
        <v>70.395399999999995</v>
      </c>
      <c r="V159" s="10">
        <v>70.078199999999995</v>
      </c>
      <c r="W159" s="10">
        <v>70.074200000000005</v>
      </c>
      <c r="X159" s="11">
        <v>70.180000000000007</v>
      </c>
      <c r="Y159" s="9">
        <v>2278472.7200000002</v>
      </c>
      <c r="Z159" s="10">
        <v>70.424499999999995</v>
      </c>
      <c r="AA159" s="10">
        <v>70.094499999999996</v>
      </c>
      <c r="AB159" s="10">
        <v>70.087900000000005</v>
      </c>
      <c r="AC159" s="11">
        <v>70.1995</v>
      </c>
      <c r="AD159" s="9">
        <v>2312936.7599999998</v>
      </c>
      <c r="AE159" s="10">
        <v>70.508099999999999</v>
      </c>
      <c r="AF159" s="10">
        <v>70.118200000000002</v>
      </c>
      <c r="AG159" s="10">
        <v>70.112300000000005</v>
      </c>
      <c r="AH159" s="11">
        <v>70.242199999999997</v>
      </c>
      <c r="AI159" s="9">
        <v>2433067.36</v>
      </c>
      <c r="AJ159" s="10">
        <v>70.570599999999999</v>
      </c>
      <c r="AK159" s="10">
        <v>70.149199999999993</v>
      </c>
      <c r="AL159" s="10">
        <v>70.145099999999999</v>
      </c>
      <c r="AM159" s="11">
        <v>70.283799999999999</v>
      </c>
      <c r="AN159" s="9">
        <v>2661763.3199999998</v>
      </c>
      <c r="AO159" s="10">
        <v>70.603899999999996</v>
      </c>
      <c r="AP159" s="10">
        <v>70.193899999999999</v>
      </c>
      <c r="AQ159" s="10">
        <v>70.187399999999997</v>
      </c>
      <c r="AR159" s="11">
        <v>70.324100000000001</v>
      </c>
      <c r="AS159" s="34">
        <v>0</v>
      </c>
      <c r="AT159" s="35">
        <v>0</v>
      </c>
      <c r="AU159" s="35">
        <v>0</v>
      </c>
      <c r="AV159" s="35">
        <v>0</v>
      </c>
      <c r="AW159" s="36">
        <v>0</v>
      </c>
      <c r="AX159" s="34">
        <v>0</v>
      </c>
      <c r="AY159" s="35">
        <v>0</v>
      </c>
      <c r="AZ159" s="35">
        <v>0</v>
      </c>
      <c r="BA159" s="35">
        <v>0</v>
      </c>
      <c r="BB159" s="36">
        <v>0</v>
      </c>
      <c r="BC159" s="34">
        <v>0</v>
      </c>
      <c r="BD159" s="35">
        <v>0</v>
      </c>
      <c r="BE159" s="35">
        <v>0</v>
      </c>
      <c r="BF159" s="35">
        <v>0</v>
      </c>
      <c r="BG159" s="36">
        <v>0</v>
      </c>
      <c r="BH159" s="34">
        <v>0</v>
      </c>
      <c r="BI159" s="35">
        <v>0</v>
      </c>
      <c r="BJ159" s="35">
        <v>0</v>
      </c>
      <c r="BK159" s="35">
        <v>0</v>
      </c>
      <c r="BL159" s="36">
        <v>0</v>
      </c>
      <c r="BM159" s="9">
        <v>2515505.64</v>
      </c>
      <c r="BN159" s="10">
        <v>70.326700000000002</v>
      </c>
      <c r="BO159" s="10">
        <v>69.992500000000007</v>
      </c>
      <c r="BP159" s="10">
        <v>70.002499999999998</v>
      </c>
      <c r="BQ159" s="11">
        <v>70.104399999999998</v>
      </c>
      <c r="BR159" s="9">
        <v>2397874.84</v>
      </c>
      <c r="BS159" s="10">
        <v>70.388800000000003</v>
      </c>
      <c r="BT159" s="10">
        <v>70.055999999999997</v>
      </c>
      <c r="BU159" s="10">
        <v>70.048299999999998</v>
      </c>
      <c r="BV159" s="11">
        <v>70.161500000000004</v>
      </c>
      <c r="BW159" s="9">
        <v>2326338.2000000002</v>
      </c>
      <c r="BX159" s="10">
        <v>70.392600000000002</v>
      </c>
      <c r="BY159" s="10">
        <v>70.056600000000003</v>
      </c>
      <c r="BZ159" s="10">
        <v>70.0702</v>
      </c>
      <c r="CA159" s="11">
        <v>70.170299999999997</v>
      </c>
      <c r="CB159" s="9">
        <v>2290266.6</v>
      </c>
      <c r="CC159" s="10">
        <v>70.392899999999997</v>
      </c>
      <c r="CD159" s="10">
        <v>70.058999999999997</v>
      </c>
      <c r="CE159" s="10">
        <v>70.072599999999994</v>
      </c>
      <c r="CF159" s="11">
        <v>70.1721</v>
      </c>
      <c r="CG159" s="9">
        <v>2287611.36</v>
      </c>
      <c r="CH159" s="10">
        <v>70.425200000000004</v>
      </c>
      <c r="CI159" s="10">
        <v>70.084999999999994</v>
      </c>
      <c r="CJ159" s="10">
        <v>70.089799999999997</v>
      </c>
      <c r="CK159" s="11">
        <v>70.197000000000003</v>
      </c>
      <c r="CL159" s="9">
        <v>2322421.12</v>
      </c>
      <c r="CM159" s="10">
        <v>70.505099999999999</v>
      </c>
      <c r="CN159" s="10">
        <v>70.116699999999994</v>
      </c>
      <c r="CO159" s="10">
        <v>70.111599999999996</v>
      </c>
      <c r="CP159" s="11">
        <v>70.240600000000001</v>
      </c>
      <c r="CQ159" s="9">
        <v>2442749.6800000002</v>
      </c>
      <c r="CR159" s="10">
        <v>70.582499999999996</v>
      </c>
      <c r="CS159" s="10">
        <v>70.138499999999993</v>
      </c>
      <c r="CT159" s="10">
        <v>70.145499999999998</v>
      </c>
      <c r="CU159" s="11">
        <v>70.283900000000003</v>
      </c>
      <c r="CV159" s="9">
        <v>2670252.96</v>
      </c>
      <c r="CW159" s="10">
        <v>70.594700000000003</v>
      </c>
      <c r="CX159" s="10">
        <v>70.1935</v>
      </c>
      <c r="CY159" s="10">
        <v>70.189700000000002</v>
      </c>
      <c r="CZ159" s="11">
        <v>70.321799999999996</v>
      </c>
      <c r="DA159" s="34">
        <v>0</v>
      </c>
      <c r="DB159" s="35">
        <v>0</v>
      </c>
      <c r="DC159" s="35">
        <v>0</v>
      </c>
      <c r="DD159" s="35">
        <v>0</v>
      </c>
      <c r="DE159" s="36">
        <v>0</v>
      </c>
      <c r="DF159" s="34">
        <v>0</v>
      </c>
      <c r="DG159" s="35">
        <v>0</v>
      </c>
      <c r="DH159" s="35">
        <v>0</v>
      </c>
      <c r="DI159" s="35">
        <v>0</v>
      </c>
      <c r="DJ159" s="36">
        <v>0</v>
      </c>
      <c r="DK159" s="34">
        <v>0</v>
      </c>
      <c r="DL159" s="35">
        <v>0</v>
      </c>
      <c r="DM159" s="35">
        <v>0</v>
      </c>
      <c r="DN159" s="35">
        <v>0</v>
      </c>
      <c r="DO159" s="36">
        <v>0</v>
      </c>
      <c r="DP159" s="34">
        <v>0</v>
      </c>
      <c r="DQ159" s="35">
        <v>0</v>
      </c>
      <c r="DR159" s="35">
        <v>0</v>
      </c>
      <c r="DS159" s="35">
        <v>0</v>
      </c>
      <c r="DT159" s="36">
        <v>0</v>
      </c>
      <c r="DU159" s="9">
        <v>2511763.96</v>
      </c>
      <c r="DV159" s="10">
        <v>70.322100000000006</v>
      </c>
      <c r="DW159" s="10">
        <v>70.015500000000003</v>
      </c>
      <c r="DX159" s="10">
        <v>70.009100000000004</v>
      </c>
      <c r="DY159" s="11">
        <v>70.113100000000003</v>
      </c>
      <c r="DZ159" s="9">
        <v>2393774.3199999998</v>
      </c>
      <c r="EA159" s="10">
        <v>70.380600000000001</v>
      </c>
      <c r="EB159" s="10">
        <v>70.0505</v>
      </c>
      <c r="EC159" s="10">
        <v>70.049400000000006</v>
      </c>
      <c r="ED159" s="11">
        <v>70.157399999999996</v>
      </c>
      <c r="EE159" s="9">
        <v>2322333.96</v>
      </c>
      <c r="EF159" s="10">
        <v>70.394999999999996</v>
      </c>
      <c r="EG159" s="10">
        <v>70.071200000000005</v>
      </c>
      <c r="EH159" s="10">
        <v>70.066900000000004</v>
      </c>
      <c r="EI159" s="11">
        <v>70.174999999999997</v>
      </c>
      <c r="EJ159" s="9">
        <v>2286629.08</v>
      </c>
      <c r="EK159" s="10">
        <v>70.394599999999997</v>
      </c>
      <c r="EL159" s="10">
        <v>70.078699999999998</v>
      </c>
      <c r="EM159" s="10">
        <v>70.074299999999994</v>
      </c>
      <c r="EN159" s="11">
        <v>70.180000000000007</v>
      </c>
      <c r="EO159" s="9">
        <v>2283762.3199999998</v>
      </c>
      <c r="EP159" s="10">
        <v>70.418199999999999</v>
      </c>
      <c r="EQ159" s="10">
        <v>70.086500000000001</v>
      </c>
      <c r="ER159" s="10">
        <v>70.090500000000006</v>
      </c>
      <c r="ES159" s="11">
        <v>70.195599999999999</v>
      </c>
      <c r="ET159" s="9">
        <v>2318651.2000000002</v>
      </c>
      <c r="EU159" s="10">
        <v>70.515600000000006</v>
      </c>
      <c r="EV159" s="10">
        <v>70.116900000000001</v>
      </c>
      <c r="EW159" s="10">
        <v>70.113600000000005</v>
      </c>
      <c r="EX159" s="11">
        <v>70.244600000000005</v>
      </c>
      <c r="EY159" s="9">
        <v>2438654.16</v>
      </c>
      <c r="EZ159" s="10">
        <v>70.570700000000002</v>
      </c>
      <c r="FA159" s="10">
        <v>70.150000000000006</v>
      </c>
      <c r="FB159" s="10">
        <v>70.144400000000005</v>
      </c>
      <c r="FC159" s="11">
        <v>70.283799999999999</v>
      </c>
      <c r="FD159" s="9">
        <v>2667142.48</v>
      </c>
      <c r="FE159" s="10">
        <v>70.606399999999994</v>
      </c>
      <c r="FF159" s="10">
        <v>70.193200000000004</v>
      </c>
      <c r="FG159" s="10">
        <v>70.188500000000005</v>
      </c>
      <c r="FH159" s="11">
        <v>70.325000000000003</v>
      </c>
      <c r="FI159" s="34">
        <v>0</v>
      </c>
      <c r="FJ159" s="35">
        <v>0</v>
      </c>
      <c r="FK159" s="35">
        <v>0</v>
      </c>
      <c r="FL159" s="35">
        <v>0</v>
      </c>
      <c r="FM159" s="36">
        <v>0</v>
      </c>
      <c r="FN159" s="34">
        <v>0</v>
      </c>
      <c r="FO159" s="35">
        <v>0</v>
      </c>
      <c r="FP159" s="35">
        <v>0</v>
      </c>
      <c r="FQ159" s="35">
        <v>0</v>
      </c>
      <c r="FR159" s="36">
        <v>0</v>
      </c>
      <c r="FS159" s="34">
        <v>0</v>
      </c>
      <c r="FT159" s="35">
        <v>0</v>
      </c>
      <c r="FU159" s="35">
        <v>0</v>
      </c>
      <c r="FV159" s="35">
        <v>0</v>
      </c>
      <c r="FW159" s="36">
        <v>0</v>
      </c>
      <c r="FX159" s="34">
        <v>0</v>
      </c>
      <c r="FY159" s="35">
        <v>0</v>
      </c>
      <c r="FZ159" s="35">
        <v>0</v>
      </c>
      <c r="GA159" s="35">
        <v>0</v>
      </c>
      <c r="GB159" s="36">
        <v>0</v>
      </c>
    </row>
    <row r="160" spans="2:184" ht="15" customHeight="1">
      <c r="B160" s="122"/>
      <c r="C160" s="73"/>
      <c r="D160" s="8">
        <f t="shared" si="12"/>
        <v>-6</v>
      </c>
      <c r="E160" s="9">
        <v>2357885.08</v>
      </c>
      <c r="F160" s="10">
        <v>68.457099999999997</v>
      </c>
      <c r="G160" s="10">
        <v>68.121700000000004</v>
      </c>
      <c r="H160" s="10">
        <v>68.122299999999996</v>
      </c>
      <c r="I160" s="11">
        <v>68.230500000000006</v>
      </c>
      <c r="J160" s="9">
        <v>2259230.7999999998</v>
      </c>
      <c r="K160" s="10">
        <v>68.490300000000005</v>
      </c>
      <c r="L160" s="10">
        <v>68.170400000000001</v>
      </c>
      <c r="M160" s="10">
        <v>68.149500000000003</v>
      </c>
      <c r="N160" s="11">
        <v>68.267200000000003</v>
      </c>
      <c r="O160" s="9">
        <v>2198625.52</v>
      </c>
      <c r="P160" s="10">
        <v>68.487700000000004</v>
      </c>
      <c r="Q160" s="10">
        <v>68.148700000000005</v>
      </c>
      <c r="R160" s="10">
        <v>68.140799999999999</v>
      </c>
      <c r="S160" s="11">
        <v>68.255700000000004</v>
      </c>
      <c r="T160" s="9">
        <v>2174374.36</v>
      </c>
      <c r="U160" s="10">
        <v>68.488699999999994</v>
      </c>
      <c r="V160" s="10">
        <v>68.150000000000006</v>
      </c>
      <c r="W160" s="10">
        <v>68.167500000000004</v>
      </c>
      <c r="X160" s="11">
        <v>68.265500000000003</v>
      </c>
      <c r="Y160" s="9">
        <v>2181128.48</v>
      </c>
      <c r="Z160" s="10">
        <v>68.523700000000005</v>
      </c>
      <c r="AA160" s="10">
        <v>68.188599999999994</v>
      </c>
      <c r="AB160" s="10">
        <v>68.1631</v>
      </c>
      <c r="AC160" s="11">
        <v>68.288499999999999</v>
      </c>
      <c r="AD160" s="9">
        <v>2236734.64</v>
      </c>
      <c r="AE160" s="10">
        <v>68.635000000000005</v>
      </c>
      <c r="AF160" s="10">
        <v>68.221900000000005</v>
      </c>
      <c r="AG160" s="10">
        <v>68.195300000000003</v>
      </c>
      <c r="AH160" s="11">
        <v>68.345799999999997</v>
      </c>
      <c r="AI160" s="9">
        <v>2393467.3199999998</v>
      </c>
      <c r="AJ160" s="10">
        <v>68.704400000000007</v>
      </c>
      <c r="AK160" s="10">
        <v>68.2714</v>
      </c>
      <c r="AL160" s="10">
        <v>68.270700000000005</v>
      </c>
      <c r="AM160" s="11">
        <v>68.410799999999995</v>
      </c>
      <c r="AN160" s="9">
        <v>2645652.92</v>
      </c>
      <c r="AO160" s="10">
        <v>68.701300000000003</v>
      </c>
      <c r="AP160" s="10">
        <v>68.314800000000005</v>
      </c>
      <c r="AQ160" s="10">
        <v>68.312200000000004</v>
      </c>
      <c r="AR160" s="11">
        <v>68.438999999999993</v>
      </c>
      <c r="AS160" s="34">
        <v>0</v>
      </c>
      <c r="AT160" s="35">
        <v>0</v>
      </c>
      <c r="AU160" s="35">
        <v>0</v>
      </c>
      <c r="AV160" s="35">
        <v>0</v>
      </c>
      <c r="AW160" s="36">
        <v>0</v>
      </c>
      <c r="AX160" s="34">
        <v>0</v>
      </c>
      <c r="AY160" s="35">
        <v>0</v>
      </c>
      <c r="AZ160" s="35">
        <v>0</v>
      </c>
      <c r="BA160" s="35">
        <v>0</v>
      </c>
      <c r="BB160" s="36">
        <v>0</v>
      </c>
      <c r="BC160" s="34">
        <v>0</v>
      </c>
      <c r="BD160" s="35">
        <v>0</v>
      </c>
      <c r="BE160" s="35">
        <v>0</v>
      </c>
      <c r="BF160" s="35">
        <v>0</v>
      </c>
      <c r="BG160" s="36">
        <v>0</v>
      </c>
      <c r="BH160" s="34">
        <v>0</v>
      </c>
      <c r="BI160" s="35">
        <v>0</v>
      </c>
      <c r="BJ160" s="35">
        <v>0</v>
      </c>
      <c r="BK160" s="35">
        <v>0</v>
      </c>
      <c r="BL160" s="36">
        <v>0</v>
      </c>
      <c r="BM160" s="9">
        <v>2367029.12</v>
      </c>
      <c r="BN160" s="10">
        <v>68.453699999999998</v>
      </c>
      <c r="BO160" s="10">
        <v>68.119699999999995</v>
      </c>
      <c r="BP160" s="10">
        <v>68.116600000000005</v>
      </c>
      <c r="BQ160" s="11">
        <v>68.226699999999994</v>
      </c>
      <c r="BR160" s="9">
        <v>2268815.56</v>
      </c>
      <c r="BS160" s="10">
        <v>68.490399999999994</v>
      </c>
      <c r="BT160" s="10">
        <v>68.164900000000003</v>
      </c>
      <c r="BU160" s="10">
        <v>68.153599999999997</v>
      </c>
      <c r="BV160" s="11">
        <v>68.266800000000003</v>
      </c>
      <c r="BW160" s="9">
        <v>2208394.96</v>
      </c>
      <c r="BX160" s="10">
        <v>68.494900000000001</v>
      </c>
      <c r="BY160" s="10">
        <v>68.157899999999998</v>
      </c>
      <c r="BZ160" s="10">
        <v>68.141000000000005</v>
      </c>
      <c r="CA160" s="11">
        <v>68.261300000000006</v>
      </c>
      <c r="CB160" s="9">
        <v>2183551.6800000002</v>
      </c>
      <c r="CC160" s="10">
        <v>68.488</v>
      </c>
      <c r="CD160" s="10">
        <v>68.151300000000006</v>
      </c>
      <c r="CE160" s="10">
        <v>68.161600000000007</v>
      </c>
      <c r="CF160" s="11">
        <v>68.2637</v>
      </c>
      <c r="CG160" s="9">
        <v>2190438.04</v>
      </c>
      <c r="CH160" s="10">
        <v>68.528300000000002</v>
      </c>
      <c r="CI160" s="10">
        <v>68.173199999999994</v>
      </c>
      <c r="CJ160" s="10">
        <v>68.166799999999995</v>
      </c>
      <c r="CK160" s="11">
        <v>68.285899999999998</v>
      </c>
      <c r="CL160" s="9">
        <v>2246673.6800000002</v>
      </c>
      <c r="CM160" s="10">
        <v>68.651600000000002</v>
      </c>
      <c r="CN160" s="10">
        <v>68.1995</v>
      </c>
      <c r="CO160" s="10">
        <v>68.231200000000001</v>
      </c>
      <c r="CP160" s="11">
        <v>68.355699999999999</v>
      </c>
      <c r="CQ160" s="9">
        <v>2402970.48</v>
      </c>
      <c r="CR160" s="10">
        <v>68.701999999999998</v>
      </c>
      <c r="CS160" s="10">
        <v>68.270300000000006</v>
      </c>
      <c r="CT160" s="10">
        <v>68.271199999999993</v>
      </c>
      <c r="CU160" s="11">
        <v>68.409800000000004</v>
      </c>
      <c r="CV160" s="9">
        <v>2654661.4</v>
      </c>
      <c r="CW160" s="10">
        <v>68.704999999999998</v>
      </c>
      <c r="CX160" s="10">
        <v>68.308400000000006</v>
      </c>
      <c r="CY160" s="10">
        <v>68.309899999999999</v>
      </c>
      <c r="CZ160" s="11">
        <v>68.437100000000001</v>
      </c>
      <c r="DA160" s="34">
        <v>0</v>
      </c>
      <c r="DB160" s="35">
        <v>0</v>
      </c>
      <c r="DC160" s="35">
        <v>0</v>
      </c>
      <c r="DD160" s="35">
        <v>0</v>
      </c>
      <c r="DE160" s="36">
        <v>0</v>
      </c>
      <c r="DF160" s="34">
        <v>0</v>
      </c>
      <c r="DG160" s="35">
        <v>0</v>
      </c>
      <c r="DH160" s="35">
        <v>0</v>
      </c>
      <c r="DI160" s="35">
        <v>0</v>
      </c>
      <c r="DJ160" s="36">
        <v>0</v>
      </c>
      <c r="DK160" s="34">
        <v>0</v>
      </c>
      <c r="DL160" s="35">
        <v>0</v>
      </c>
      <c r="DM160" s="35">
        <v>0</v>
      </c>
      <c r="DN160" s="35">
        <v>0</v>
      </c>
      <c r="DO160" s="36">
        <v>0</v>
      </c>
      <c r="DP160" s="34">
        <v>0</v>
      </c>
      <c r="DQ160" s="35">
        <v>0</v>
      </c>
      <c r="DR160" s="35">
        <v>0</v>
      </c>
      <c r="DS160" s="35">
        <v>0</v>
      </c>
      <c r="DT160" s="36">
        <v>0</v>
      </c>
      <c r="DU160" s="9">
        <v>2363217.96</v>
      </c>
      <c r="DV160" s="10">
        <v>68.455399999999997</v>
      </c>
      <c r="DW160" s="10">
        <v>68.108800000000002</v>
      </c>
      <c r="DX160" s="10">
        <v>68.112200000000001</v>
      </c>
      <c r="DY160" s="11">
        <v>68.222099999999998</v>
      </c>
      <c r="DZ160" s="9">
        <v>2264672.12</v>
      </c>
      <c r="EA160" s="10">
        <v>68.488399999999999</v>
      </c>
      <c r="EB160" s="10">
        <v>68.167100000000005</v>
      </c>
      <c r="EC160" s="10">
        <v>68.138499999999993</v>
      </c>
      <c r="ED160" s="11">
        <v>68.261700000000005</v>
      </c>
      <c r="EE160" s="9">
        <v>2204264.56</v>
      </c>
      <c r="EF160" s="10">
        <v>68.488799999999998</v>
      </c>
      <c r="EG160" s="10">
        <v>68.145799999999994</v>
      </c>
      <c r="EH160" s="10">
        <v>68.1447</v>
      </c>
      <c r="EI160" s="11">
        <v>68.256500000000003</v>
      </c>
      <c r="EJ160" s="9">
        <v>2179661.4</v>
      </c>
      <c r="EK160" s="10">
        <v>68.485200000000006</v>
      </c>
      <c r="EL160" s="10">
        <v>68.149299999999997</v>
      </c>
      <c r="EM160" s="10">
        <v>68.168000000000006</v>
      </c>
      <c r="EN160" s="11">
        <v>68.264300000000006</v>
      </c>
      <c r="EO160" s="9">
        <v>2186505.08</v>
      </c>
      <c r="EP160" s="10">
        <v>68.522900000000007</v>
      </c>
      <c r="EQ160" s="10">
        <v>68.200500000000005</v>
      </c>
      <c r="ER160" s="10">
        <v>68.187100000000001</v>
      </c>
      <c r="ES160" s="11">
        <v>68.300700000000006</v>
      </c>
      <c r="ET160" s="9">
        <v>2242491.12</v>
      </c>
      <c r="EU160" s="10">
        <v>68.644300000000001</v>
      </c>
      <c r="EV160" s="10">
        <v>68.207300000000004</v>
      </c>
      <c r="EW160" s="10">
        <v>68.232399999999998</v>
      </c>
      <c r="EX160" s="11">
        <v>68.3566</v>
      </c>
      <c r="EY160" s="9">
        <v>2398980.44</v>
      </c>
      <c r="EZ160" s="10">
        <v>68.698800000000006</v>
      </c>
      <c r="FA160" s="10">
        <v>68.271900000000002</v>
      </c>
      <c r="FB160" s="10">
        <v>68.253500000000003</v>
      </c>
      <c r="FC160" s="11">
        <v>68.403199999999998</v>
      </c>
      <c r="FD160" s="9">
        <v>2651189.12</v>
      </c>
      <c r="FE160" s="10">
        <v>68.6999</v>
      </c>
      <c r="FF160" s="10">
        <v>68.299700000000001</v>
      </c>
      <c r="FG160" s="10">
        <v>68.293499999999995</v>
      </c>
      <c r="FH160" s="11">
        <v>68.4268</v>
      </c>
      <c r="FI160" s="34">
        <v>0</v>
      </c>
      <c r="FJ160" s="35">
        <v>0</v>
      </c>
      <c r="FK160" s="35">
        <v>0</v>
      </c>
      <c r="FL160" s="35">
        <v>0</v>
      </c>
      <c r="FM160" s="36">
        <v>0</v>
      </c>
      <c r="FN160" s="34">
        <v>0</v>
      </c>
      <c r="FO160" s="35">
        <v>0</v>
      </c>
      <c r="FP160" s="35">
        <v>0</v>
      </c>
      <c r="FQ160" s="35">
        <v>0</v>
      </c>
      <c r="FR160" s="36">
        <v>0</v>
      </c>
      <c r="FS160" s="34">
        <v>0</v>
      </c>
      <c r="FT160" s="35">
        <v>0</v>
      </c>
      <c r="FU160" s="35">
        <v>0</v>
      </c>
      <c r="FV160" s="35">
        <v>0</v>
      </c>
      <c r="FW160" s="36">
        <v>0</v>
      </c>
      <c r="FX160" s="34">
        <v>0</v>
      </c>
      <c r="FY160" s="35">
        <v>0</v>
      </c>
      <c r="FZ160" s="35">
        <v>0</v>
      </c>
      <c r="GA160" s="35">
        <v>0</v>
      </c>
      <c r="GB160" s="36">
        <v>0</v>
      </c>
    </row>
    <row r="161" spans="2:184" ht="15" customHeight="1">
      <c r="B161" s="122"/>
      <c r="C161" s="73"/>
      <c r="D161" s="8">
        <f t="shared" si="12"/>
        <v>-4</v>
      </c>
      <c r="E161" s="9">
        <v>2206864.16</v>
      </c>
      <c r="F161" s="10">
        <v>66.414699999999996</v>
      </c>
      <c r="G161" s="10">
        <v>65.968699999999998</v>
      </c>
      <c r="H161" s="10">
        <v>66.014099999999999</v>
      </c>
      <c r="I161" s="11">
        <v>66.127399999999994</v>
      </c>
      <c r="J161" s="9">
        <v>2123603.16</v>
      </c>
      <c r="K161" s="10">
        <v>66.429500000000004</v>
      </c>
      <c r="L161" s="10">
        <v>66.038200000000003</v>
      </c>
      <c r="M161" s="10">
        <v>66.026799999999994</v>
      </c>
      <c r="N161" s="11">
        <v>66.160600000000002</v>
      </c>
      <c r="O161" s="9">
        <v>2076140.08</v>
      </c>
      <c r="P161" s="10">
        <v>66.416899999999998</v>
      </c>
      <c r="Q161" s="10">
        <v>66.018100000000004</v>
      </c>
      <c r="R161" s="10">
        <v>66.064300000000003</v>
      </c>
      <c r="S161" s="11">
        <v>66.162300000000002</v>
      </c>
      <c r="T161" s="9">
        <v>2063160.3200000001</v>
      </c>
      <c r="U161" s="10">
        <v>66.427000000000007</v>
      </c>
      <c r="V161" s="10">
        <v>66.035300000000007</v>
      </c>
      <c r="W161" s="10">
        <v>66.062299999999993</v>
      </c>
      <c r="X161" s="11">
        <v>66.1708</v>
      </c>
      <c r="Y161" s="9">
        <v>2082853.48</v>
      </c>
      <c r="Z161" s="10">
        <v>66.520399999999995</v>
      </c>
      <c r="AA161" s="10">
        <v>65.999899999999997</v>
      </c>
      <c r="AB161" s="10">
        <v>66.098200000000006</v>
      </c>
      <c r="AC161" s="11">
        <v>66.199399999999997</v>
      </c>
      <c r="AD161" s="9">
        <v>2167354.2400000002</v>
      </c>
      <c r="AE161" s="10">
        <v>66.611500000000007</v>
      </c>
      <c r="AF161" s="10">
        <v>66.144199999999998</v>
      </c>
      <c r="AG161" s="10">
        <v>66.146199999999993</v>
      </c>
      <c r="AH161" s="11">
        <v>66.294899999999998</v>
      </c>
      <c r="AI161" s="9">
        <v>2361024.36</v>
      </c>
      <c r="AJ161" s="10">
        <v>66.628299999999996</v>
      </c>
      <c r="AK161" s="10">
        <v>66.158699999999996</v>
      </c>
      <c r="AL161" s="10">
        <v>66.209400000000002</v>
      </c>
      <c r="AM161" s="11">
        <v>66.326700000000002</v>
      </c>
      <c r="AN161" s="9">
        <v>2629789.7200000002</v>
      </c>
      <c r="AO161" s="10">
        <v>66.608999999999995</v>
      </c>
      <c r="AP161" s="10">
        <v>66.218199999999996</v>
      </c>
      <c r="AQ161" s="10">
        <v>66.233699999999999</v>
      </c>
      <c r="AR161" s="11">
        <v>66.349699999999999</v>
      </c>
      <c r="AS161" s="34">
        <v>0</v>
      </c>
      <c r="AT161" s="35">
        <v>0</v>
      </c>
      <c r="AU161" s="35">
        <v>0</v>
      </c>
      <c r="AV161" s="35">
        <v>0</v>
      </c>
      <c r="AW161" s="36">
        <v>0</v>
      </c>
      <c r="AX161" s="34">
        <v>0</v>
      </c>
      <c r="AY161" s="35">
        <v>0</v>
      </c>
      <c r="AZ161" s="35">
        <v>0</v>
      </c>
      <c r="BA161" s="35">
        <v>0</v>
      </c>
      <c r="BB161" s="36">
        <v>0</v>
      </c>
      <c r="BC161" s="34">
        <v>0</v>
      </c>
      <c r="BD161" s="35">
        <v>0</v>
      </c>
      <c r="BE161" s="35">
        <v>0</v>
      </c>
      <c r="BF161" s="35">
        <v>0</v>
      </c>
      <c r="BG161" s="36">
        <v>0</v>
      </c>
      <c r="BH161" s="34">
        <v>0</v>
      </c>
      <c r="BI161" s="35">
        <v>0</v>
      </c>
      <c r="BJ161" s="35">
        <v>0</v>
      </c>
      <c r="BK161" s="35">
        <v>0</v>
      </c>
      <c r="BL161" s="36">
        <v>0</v>
      </c>
      <c r="BM161" s="9">
        <v>2216148.2799999998</v>
      </c>
      <c r="BN161" s="10">
        <v>66.405299999999997</v>
      </c>
      <c r="BO161" s="10">
        <v>65.983099999999993</v>
      </c>
      <c r="BP161" s="10">
        <v>66.040499999999994</v>
      </c>
      <c r="BQ161" s="11">
        <v>66.1387</v>
      </c>
      <c r="BR161" s="9">
        <v>2133246.4</v>
      </c>
      <c r="BS161" s="10">
        <v>66.426699999999997</v>
      </c>
      <c r="BT161" s="10">
        <v>66.004400000000004</v>
      </c>
      <c r="BU161" s="10">
        <v>66.058099999999996</v>
      </c>
      <c r="BV161" s="11">
        <v>66.158600000000007</v>
      </c>
      <c r="BW161" s="9">
        <v>2085434.64</v>
      </c>
      <c r="BX161" s="10">
        <v>66.421499999999995</v>
      </c>
      <c r="BY161" s="10">
        <v>65.995199999999997</v>
      </c>
      <c r="BZ161" s="10">
        <v>66.064499999999995</v>
      </c>
      <c r="CA161" s="11">
        <v>66.155699999999996</v>
      </c>
      <c r="CB161" s="9">
        <v>2072304.6</v>
      </c>
      <c r="CC161" s="10">
        <v>66.426599999999993</v>
      </c>
      <c r="CD161" s="10">
        <v>66.040999999999997</v>
      </c>
      <c r="CE161" s="10">
        <v>66.063400000000001</v>
      </c>
      <c r="CF161" s="11">
        <v>66.173199999999994</v>
      </c>
      <c r="CG161" s="9">
        <v>2092082.96</v>
      </c>
      <c r="CH161" s="10">
        <v>66.512200000000007</v>
      </c>
      <c r="CI161" s="10">
        <v>66.0411</v>
      </c>
      <c r="CJ161" s="10">
        <v>66.096100000000007</v>
      </c>
      <c r="CK161" s="11">
        <v>66.210599999999999</v>
      </c>
      <c r="CL161" s="9">
        <v>2177066.7200000002</v>
      </c>
      <c r="CM161" s="10">
        <v>66.608900000000006</v>
      </c>
      <c r="CN161" s="10">
        <v>66.127799999999993</v>
      </c>
      <c r="CO161" s="10">
        <v>66.164100000000005</v>
      </c>
      <c r="CP161" s="11">
        <v>66.294600000000003</v>
      </c>
      <c r="CQ161" s="9">
        <v>2370565.7200000002</v>
      </c>
      <c r="CR161" s="10">
        <v>66.640900000000002</v>
      </c>
      <c r="CS161" s="10">
        <v>66.136600000000001</v>
      </c>
      <c r="CT161" s="10">
        <v>66.198300000000003</v>
      </c>
      <c r="CU161" s="11">
        <v>66.318799999999996</v>
      </c>
      <c r="CV161" s="9">
        <v>2639331.84</v>
      </c>
      <c r="CW161" s="10">
        <v>66.611699999999999</v>
      </c>
      <c r="CX161" s="10">
        <v>66.187799999999996</v>
      </c>
      <c r="CY161" s="10">
        <v>66.217600000000004</v>
      </c>
      <c r="CZ161" s="11">
        <v>66.334400000000002</v>
      </c>
      <c r="DA161" s="34">
        <v>0</v>
      </c>
      <c r="DB161" s="35">
        <v>0</v>
      </c>
      <c r="DC161" s="35">
        <v>0</v>
      </c>
      <c r="DD161" s="35">
        <v>0</v>
      </c>
      <c r="DE161" s="36">
        <v>0</v>
      </c>
      <c r="DF161" s="34">
        <v>0</v>
      </c>
      <c r="DG161" s="35">
        <v>0</v>
      </c>
      <c r="DH161" s="35">
        <v>0</v>
      </c>
      <c r="DI161" s="35">
        <v>0</v>
      </c>
      <c r="DJ161" s="36">
        <v>0</v>
      </c>
      <c r="DK161" s="34">
        <v>0</v>
      </c>
      <c r="DL161" s="35">
        <v>0</v>
      </c>
      <c r="DM161" s="35">
        <v>0</v>
      </c>
      <c r="DN161" s="35">
        <v>0</v>
      </c>
      <c r="DO161" s="36">
        <v>0</v>
      </c>
      <c r="DP161" s="34">
        <v>0</v>
      </c>
      <c r="DQ161" s="35">
        <v>0</v>
      </c>
      <c r="DR161" s="35">
        <v>0</v>
      </c>
      <c r="DS161" s="35">
        <v>0</v>
      </c>
      <c r="DT161" s="36">
        <v>0</v>
      </c>
      <c r="DU161" s="9">
        <v>2212293.2799999998</v>
      </c>
      <c r="DV161" s="10">
        <v>66.412300000000002</v>
      </c>
      <c r="DW161" s="10">
        <v>65.949200000000005</v>
      </c>
      <c r="DX161" s="10">
        <v>66.0334</v>
      </c>
      <c r="DY161" s="11">
        <v>66.126199999999997</v>
      </c>
      <c r="DZ161" s="9">
        <v>2129166.52</v>
      </c>
      <c r="EA161" s="10">
        <v>66.425399999999996</v>
      </c>
      <c r="EB161" s="10">
        <v>66.011700000000005</v>
      </c>
      <c r="EC161" s="10">
        <v>66.052300000000002</v>
      </c>
      <c r="ED161" s="11">
        <v>66.158699999999996</v>
      </c>
      <c r="EE161" s="9">
        <v>2081480.32</v>
      </c>
      <c r="EF161" s="10">
        <v>66.410700000000006</v>
      </c>
      <c r="EG161" s="10">
        <v>65.971199999999996</v>
      </c>
      <c r="EH161" s="10">
        <v>66.073499999999996</v>
      </c>
      <c r="EI161" s="11">
        <v>66.147400000000005</v>
      </c>
      <c r="EJ161" s="9">
        <v>2068486.88</v>
      </c>
      <c r="EK161" s="10">
        <v>66.430800000000005</v>
      </c>
      <c r="EL161" s="10">
        <v>65.984200000000001</v>
      </c>
      <c r="EM161" s="10">
        <v>66.086600000000004</v>
      </c>
      <c r="EN161" s="11">
        <v>66.162800000000004</v>
      </c>
      <c r="EO161" s="9">
        <v>2088416.76</v>
      </c>
      <c r="EP161" s="10">
        <v>66.520600000000002</v>
      </c>
      <c r="EQ161" s="10">
        <v>65.979699999999994</v>
      </c>
      <c r="ER161" s="10">
        <v>66.073499999999996</v>
      </c>
      <c r="ES161" s="11">
        <v>66.184100000000001</v>
      </c>
      <c r="ET161" s="9">
        <v>2172938.96</v>
      </c>
      <c r="EU161" s="10">
        <v>66.606800000000007</v>
      </c>
      <c r="EV161" s="10">
        <v>66.130099999999999</v>
      </c>
      <c r="EW161" s="10">
        <v>66.1691</v>
      </c>
      <c r="EX161" s="11">
        <v>66.296499999999995</v>
      </c>
      <c r="EY161" s="9">
        <v>2366677.84</v>
      </c>
      <c r="EZ161" s="10">
        <v>66.6374</v>
      </c>
      <c r="FA161" s="10">
        <v>66.167000000000002</v>
      </c>
      <c r="FB161" s="10">
        <v>66.209800000000001</v>
      </c>
      <c r="FC161" s="11">
        <v>66.332800000000006</v>
      </c>
      <c r="FD161" s="9">
        <v>2635770.12</v>
      </c>
      <c r="FE161" s="10">
        <v>66.610399999999998</v>
      </c>
      <c r="FF161" s="10">
        <v>66.223100000000002</v>
      </c>
      <c r="FG161" s="10">
        <v>66.230999999999995</v>
      </c>
      <c r="FH161" s="11">
        <v>66.350899999999996</v>
      </c>
      <c r="FI161" s="34">
        <v>0</v>
      </c>
      <c r="FJ161" s="35">
        <v>0</v>
      </c>
      <c r="FK161" s="35">
        <v>0</v>
      </c>
      <c r="FL161" s="35">
        <v>0</v>
      </c>
      <c r="FM161" s="36">
        <v>0</v>
      </c>
      <c r="FN161" s="34">
        <v>0</v>
      </c>
      <c r="FO161" s="35">
        <v>0</v>
      </c>
      <c r="FP161" s="35">
        <v>0</v>
      </c>
      <c r="FQ161" s="35">
        <v>0</v>
      </c>
      <c r="FR161" s="36">
        <v>0</v>
      </c>
      <c r="FS161" s="34">
        <v>0</v>
      </c>
      <c r="FT161" s="35">
        <v>0</v>
      </c>
      <c r="FU161" s="35">
        <v>0</v>
      </c>
      <c r="FV161" s="35">
        <v>0</v>
      </c>
      <c r="FW161" s="36">
        <v>0</v>
      </c>
      <c r="FX161" s="34">
        <v>0</v>
      </c>
      <c r="FY161" s="35">
        <v>0</v>
      </c>
      <c r="FZ161" s="35">
        <v>0</v>
      </c>
      <c r="GA161" s="35">
        <v>0</v>
      </c>
      <c r="GB161" s="36">
        <v>0</v>
      </c>
    </row>
    <row r="162" spans="2:184" ht="15.75" customHeight="1" thickBot="1">
      <c r="B162" s="122"/>
      <c r="C162" s="74"/>
      <c r="D162" s="12">
        <f t="shared" si="12"/>
        <v>-2</v>
      </c>
      <c r="E162" s="13">
        <v>2071859.12</v>
      </c>
      <c r="F162" s="14">
        <v>64.467500000000001</v>
      </c>
      <c r="G162" s="14">
        <v>64.031499999999994</v>
      </c>
      <c r="H162" s="14">
        <v>64.071799999999996</v>
      </c>
      <c r="I162" s="15">
        <v>64.185500000000005</v>
      </c>
      <c r="J162" s="13">
        <v>2000794.96</v>
      </c>
      <c r="K162" s="14">
        <v>64.483699999999999</v>
      </c>
      <c r="L162" s="14">
        <v>64.053799999999995</v>
      </c>
      <c r="M162" s="14">
        <v>64.113399999999999</v>
      </c>
      <c r="N162" s="15">
        <v>64.212500000000006</v>
      </c>
      <c r="O162" s="13">
        <v>1965331.68</v>
      </c>
      <c r="P162" s="14">
        <v>64.471999999999994</v>
      </c>
      <c r="Q162" s="14">
        <v>64.047600000000003</v>
      </c>
      <c r="R162" s="14">
        <v>64.095299999999995</v>
      </c>
      <c r="S162" s="15">
        <v>64.200599999999994</v>
      </c>
      <c r="T162" s="13">
        <v>1963011.24</v>
      </c>
      <c r="U162" s="14">
        <v>64.509699999999995</v>
      </c>
      <c r="V162" s="14">
        <v>64.094899999999996</v>
      </c>
      <c r="W162" s="14">
        <v>64.104399999999998</v>
      </c>
      <c r="X162" s="15">
        <v>64.231800000000007</v>
      </c>
      <c r="Y162" s="13">
        <v>1996817.04</v>
      </c>
      <c r="Z162" s="14">
        <v>64.607399999999998</v>
      </c>
      <c r="AA162" s="14">
        <v>64.078299999999999</v>
      </c>
      <c r="AB162" s="14">
        <v>64.131600000000006</v>
      </c>
      <c r="AC162" s="15">
        <v>64.265500000000003</v>
      </c>
      <c r="AD162" s="13">
        <v>2114060.48</v>
      </c>
      <c r="AE162" s="14">
        <v>64.674499999999995</v>
      </c>
      <c r="AF162" s="14">
        <v>64.139700000000005</v>
      </c>
      <c r="AG162" s="14">
        <v>64.173599999999993</v>
      </c>
      <c r="AH162" s="15">
        <v>64.321899999999999</v>
      </c>
      <c r="AI162" s="13">
        <v>2337071.96</v>
      </c>
      <c r="AJ162" s="14">
        <v>64.674000000000007</v>
      </c>
      <c r="AK162" s="14">
        <v>64.168000000000006</v>
      </c>
      <c r="AL162" s="14">
        <v>64.241299999999995</v>
      </c>
      <c r="AM162" s="15">
        <v>64.355199999999996</v>
      </c>
      <c r="AN162" s="13">
        <v>2613972.84</v>
      </c>
      <c r="AO162" s="14">
        <v>64.622299999999996</v>
      </c>
      <c r="AP162" s="14">
        <v>64.222999999999999</v>
      </c>
      <c r="AQ162" s="14">
        <v>64.28</v>
      </c>
      <c r="AR162" s="15">
        <v>64.371399999999994</v>
      </c>
      <c r="AS162" s="37">
        <v>0</v>
      </c>
      <c r="AT162" s="38">
        <v>0</v>
      </c>
      <c r="AU162" s="38">
        <v>0</v>
      </c>
      <c r="AV162" s="38">
        <v>0</v>
      </c>
      <c r="AW162" s="39">
        <v>0</v>
      </c>
      <c r="AX162" s="37">
        <v>0</v>
      </c>
      <c r="AY162" s="38">
        <v>0</v>
      </c>
      <c r="AZ162" s="38">
        <v>0</v>
      </c>
      <c r="BA162" s="38">
        <v>0</v>
      </c>
      <c r="BB162" s="39">
        <v>0</v>
      </c>
      <c r="BC162" s="37">
        <v>0</v>
      </c>
      <c r="BD162" s="38">
        <v>0</v>
      </c>
      <c r="BE162" s="38">
        <v>0</v>
      </c>
      <c r="BF162" s="38">
        <v>0</v>
      </c>
      <c r="BG162" s="39">
        <v>0</v>
      </c>
      <c r="BH162" s="37">
        <v>0</v>
      </c>
      <c r="BI162" s="38">
        <v>0</v>
      </c>
      <c r="BJ162" s="38">
        <v>0</v>
      </c>
      <c r="BK162" s="38">
        <v>0</v>
      </c>
      <c r="BL162" s="39">
        <v>0</v>
      </c>
      <c r="BM162" s="13">
        <v>2081404.52</v>
      </c>
      <c r="BN162" s="14">
        <v>64.456299999999999</v>
      </c>
      <c r="BO162" s="14">
        <v>64.025999999999996</v>
      </c>
      <c r="BP162" s="14">
        <v>64.092200000000005</v>
      </c>
      <c r="BQ162" s="15">
        <v>64.186999999999998</v>
      </c>
      <c r="BR162" s="13">
        <v>2010470.28</v>
      </c>
      <c r="BS162" s="14">
        <v>64.480500000000006</v>
      </c>
      <c r="BT162" s="14">
        <v>64.054400000000001</v>
      </c>
      <c r="BU162" s="14">
        <v>64.121799999999993</v>
      </c>
      <c r="BV162" s="15">
        <v>64.214600000000004</v>
      </c>
      <c r="BW162" s="13">
        <v>1974757.56</v>
      </c>
      <c r="BX162" s="14">
        <v>64.464600000000004</v>
      </c>
      <c r="BY162" s="14">
        <v>64.0488</v>
      </c>
      <c r="BZ162" s="14">
        <v>64.105900000000005</v>
      </c>
      <c r="CA162" s="15">
        <v>64.202100000000002</v>
      </c>
      <c r="CB162" s="13">
        <v>1971930.04</v>
      </c>
      <c r="CC162" s="14">
        <v>64.499499999999998</v>
      </c>
      <c r="CD162" s="14">
        <v>64.061300000000003</v>
      </c>
      <c r="CE162" s="14">
        <v>64.123800000000003</v>
      </c>
      <c r="CF162" s="15">
        <v>64.223600000000005</v>
      </c>
      <c r="CG162" s="13">
        <v>2006423.68</v>
      </c>
      <c r="CH162" s="14">
        <v>64.599900000000005</v>
      </c>
      <c r="CI162" s="14">
        <v>64.071299999999994</v>
      </c>
      <c r="CJ162" s="14">
        <v>64.127799999999993</v>
      </c>
      <c r="CK162" s="15">
        <v>64.259500000000003</v>
      </c>
      <c r="CL162" s="13">
        <v>2123974.92</v>
      </c>
      <c r="CM162" s="14">
        <v>64.674800000000005</v>
      </c>
      <c r="CN162" s="14">
        <v>64.146900000000002</v>
      </c>
      <c r="CO162" s="14">
        <v>64.197299999999998</v>
      </c>
      <c r="CP162" s="15">
        <v>64.332999999999998</v>
      </c>
      <c r="CQ162" s="13">
        <v>2346813.48</v>
      </c>
      <c r="CR162" s="14">
        <v>64.672600000000003</v>
      </c>
      <c r="CS162" s="14">
        <v>64.184600000000003</v>
      </c>
      <c r="CT162" s="14">
        <v>64.2333</v>
      </c>
      <c r="CU162" s="15">
        <v>64.357799999999997</v>
      </c>
      <c r="CV162" s="13">
        <v>2624021.3199999998</v>
      </c>
      <c r="CW162" s="14">
        <v>64.621600000000001</v>
      </c>
      <c r="CX162" s="14">
        <v>64.2072</v>
      </c>
      <c r="CY162" s="14">
        <v>64.257400000000004</v>
      </c>
      <c r="CZ162" s="15">
        <v>64.357799999999997</v>
      </c>
      <c r="DA162" s="37">
        <v>0</v>
      </c>
      <c r="DB162" s="38">
        <v>0</v>
      </c>
      <c r="DC162" s="38">
        <v>0</v>
      </c>
      <c r="DD162" s="38">
        <v>0</v>
      </c>
      <c r="DE162" s="39">
        <v>0</v>
      </c>
      <c r="DF162" s="37">
        <v>0</v>
      </c>
      <c r="DG162" s="38">
        <v>0</v>
      </c>
      <c r="DH162" s="38">
        <v>0</v>
      </c>
      <c r="DI162" s="38">
        <v>0</v>
      </c>
      <c r="DJ162" s="39">
        <v>0</v>
      </c>
      <c r="DK162" s="37">
        <v>0</v>
      </c>
      <c r="DL162" s="38">
        <v>0</v>
      </c>
      <c r="DM162" s="38">
        <v>0</v>
      </c>
      <c r="DN162" s="38">
        <v>0</v>
      </c>
      <c r="DO162" s="39">
        <v>0</v>
      </c>
      <c r="DP162" s="37">
        <v>0</v>
      </c>
      <c r="DQ162" s="38">
        <v>0</v>
      </c>
      <c r="DR162" s="38">
        <v>0</v>
      </c>
      <c r="DS162" s="38">
        <v>0</v>
      </c>
      <c r="DT162" s="39">
        <v>0</v>
      </c>
      <c r="DU162" s="13">
        <v>2077543.88</v>
      </c>
      <c r="DV162" s="14">
        <v>64.465199999999996</v>
      </c>
      <c r="DW162" s="14">
        <v>64.035499999999999</v>
      </c>
      <c r="DX162" s="14">
        <v>64.094300000000004</v>
      </c>
      <c r="DY162" s="15">
        <v>64.193899999999999</v>
      </c>
      <c r="DZ162" s="13">
        <v>2006484.6</v>
      </c>
      <c r="EA162" s="14">
        <v>64.481800000000007</v>
      </c>
      <c r="EB162" s="14">
        <v>64.072900000000004</v>
      </c>
      <c r="EC162" s="14">
        <v>64.095799999999997</v>
      </c>
      <c r="ED162" s="15">
        <v>64.212400000000002</v>
      </c>
      <c r="EE162" s="13">
        <v>1970900.6</v>
      </c>
      <c r="EF162" s="14">
        <v>64.459599999999995</v>
      </c>
      <c r="EG162" s="14">
        <v>64.028199999999998</v>
      </c>
      <c r="EH162" s="14">
        <v>64.107299999999995</v>
      </c>
      <c r="EI162" s="15">
        <v>64.194000000000003</v>
      </c>
      <c r="EJ162" s="13">
        <v>1968300.12</v>
      </c>
      <c r="EK162" s="14">
        <v>64.513000000000005</v>
      </c>
      <c r="EL162" s="14">
        <v>64.046899999999994</v>
      </c>
      <c r="EM162" s="14">
        <v>64.108800000000002</v>
      </c>
      <c r="EN162" s="15">
        <v>64.217699999999994</v>
      </c>
      <c r="EO162" s="13">
        <v>2002527.44</v>
      </c>
      <c r="EP162" s="14">
        <v>64.603899999999996</v>
      </c>
      <c r="EQ162" s="14">
        <v>64.066800000000001</v>
      </c>
      <c r="ER162" s="14">
        <v>64.133700000000005</v>
      </c>
      <c r="ES162" s="15">
        <v>64.261099999999999</v>
      </c>
      <c r="ET162" s="13">
        <v>2119849.04</v>
      </c>
      <c r="EU162" s="14">
        <v>64.673400000000001</v>
      </c>
      <c r="EV162" s="14">
        <v>64.106300000000005</v>
      </c>
      <c r="EW162" s="14">
        <v>64.206699999999998</v>
      </c>
      <c r="EX162" s="15">
        <v>64.321299999999994</v>
      </c>
      <c r="EY162" s="13">
        <v>2342898.6</v>
      </c>
      <c r="EZ162" s="14">
        <v>64.668099999999995</v>
      </c>
      <c r="FA162" s="14">
        <v>64.2</v>
      </c>
      <c r="FB162" s="14">
        <v>64.228800000000007</v>
      </c>
      <c r="FC162" s="15">
        <v>64.36</v>
      </c>
      <c r="FD162" s="13">
        <v>2620225.04</v>
      </c>
      <c r="FE162" s="14">
        <v>64.619399999999999</v>
      </c>
      <c r="FF162" s="14">
        <v>64.210400000000007</v>
      </c>
      <c r="FG162" s="14">
        <v>64.234399999999994</v>
      </c>
      <c r="FH162" s="15">
        <v>64.350200000000001</v>
      </c>
      <c r="FI162" s="37">
        <v>0</v>
      </c>
      <c r="FJ162" s="38">
        <v>0</v>
      </c>
      <c r="FK162" s="38">
        <v>0</v>
      </c>
      <c r="FL162" s="38">
        <v>0</v>
      </c>
      <c r="FM162" s="39">
        <v>0</v>
      </c>
      <c r="FN162" s="37">
        <v>0</v>
      </c>
      <c r="FO162" s="38">
        <v>0</v>
      </c>
      <c r="FP162" s="38">
        <v>0</v>
      </c>
      <c r="FQ162" s="38">
        <v>0</v>
      </c>
      <c r="FR162" s="39">
        <v>0</v>
      </c>
      <c r="FS162" s="37">
        <v>0</v>
      </c>
      <c r="FT162" s="38">
        <v>0</v>
      </c>
      <c r="FU162" s="38">
        <v>0</v>
      </c>
      <c r="FV162" s="38">
        <v>0</v>
      </c>
      <c r="FW162" s="39">
        <v>0</v>
      </c>
      <c r="FX162" s="37">
        <v>0</v>
      </c>
      <c r="FY162" s="38">
        <v>0</v>
      </c>
      <c r="FZ162" s="38">
        <v>0</v>
      </c>
      <c r="GA162" s="38">
        <v>0</v>
      </c>
      <c r="GB162" s="39">
        <v>0</v>
      </c>
    </row>
    <row r="163" spans="2:184" ht="15" customHeight="1">
      <c r="B163" s="122"/>
      <c r="C163" s="72" t="s">
        <v>19</v>
      </c>
      <c r="D163" s="4">
        <f>-(($B127 - 8) * 6)</f>
        <v>-24</v>
      </c>
      <c r="E163" s="5">
        <v>4191244.8</v>
      </c>
      <c r="F163" s="6">
        <v>93.089799999999997</v>
      </c>
      <c r="G163" s="6">
        <v>92.313900000000004</v>
      </c>
      <c r="H163" s="6">
        <v>92.280100000000004</v>
      </c>
      <c r="I163" s="7">
        <v>92.545400000000001</v>
      </c>
      <c r="J163" s="5">
        <v>3812875.84</v>
      </c>
      <c r="K163" s="6">
        <v>93.1768</v>
      </c>
      <c r="L163" s="6">
        <v>92.353800000000007</v>
      </c>
      <c r="M163" s="6">
        <v>92.320099999999996</v>
      </c>
      <c r="N163" s="7">
        <v>92.599100000000007</v>
      </c>
      <c r="O163" s="5">
        <v>3503707.6</v>
      </c>
      <c r="P163" s="6">
        <v>93.379099999999994</v>
      </c>
      <c r="Q163" s="6">
        <v>92.465800000000002</v>
      </c>
      <c r="R163" s="6">
        <v>92.436400000000006</v>
      </c>
      <c r="S163" s="7">
        <v>92.738900000000001</v>
      </c>
      <c r="T163" s="5">
        <v>3316602.68</v>
      </c>
      <c r="U163" s="6">
        <v>93.559200000000004</v>
      </c>
      <c r="V163" s="6">
        <v>92.621799999999993</v>
      </c>
      <c r="W163" s="6">
        <v>92.585300000000004</v>
      </c>
      <c r="X163" s="7">
        <v>92.899199999999993</v>
      </c>
      <c r="Y163" s="5">
        <v>3213155.92</v>
      </c>
      <c r="Z163" s="6">
        <v>93.663399999999996</v>
      </c>
      <c r="AA163" s="6">
        <v>92.753100000000003</v>
      </c>
      <c r="AB163" s="6">
        <v>92.730599999999995</v>
      </c>
      <c r="AC163" s="7">
        <v>93.027699999999996</v>
      </c>
      <c r="AD163" s="5">
        <v>3147407.96</v>
      </c>
      <c r="AE163" s="6">
        <v>93.746600000000001</v>
      </c>
      <c r="AF163" s="6">
        <v>92.804299999999998</v>
      </c>
      <c r="AG163" s="6">
        <v>92.778199999999998</v>
      </c>
      <c r="AH163" s="7">
        <v>93.0869</v>
      </c>
      <c r="AI163" s="5">
        <v>3119385.52</v>
      </c>
      <c r="AJ163" s="6">
        <v>93.792699999999996</v>
      </c>
      <c r="AK163" s="6">
        <v>92.837400000000002</v>
      </c>
      <c r="AL163" s="6">
        <v>92.818399999999997</v>
      </c>
      <c r="AM163" s="7">
        <v>93.126199999999997</v>
      </c>
      <c r="AN163" s="5">
        <v>3125732.6</v>
      </c>
      <c r="AO163" s="6">
        <v>93.808099999999996</v>
      </c>
      <c r="AP163" s="6">
        <v>92.870800000000003</v>
      </c>
      <c r="AQ163" s="6">
        <v>92.836699999999993</v>
      </c>
      <c r="AR163" s="7">
        <v>93.149100000000004</v>
      </c>
      <c r="AS163" s="31">
        <v>0</v>
      </c>
      <c r="AT163" s="32">
        <v>0</v>
      </c>
      <c r="AU163" s="32">
        <v>0</v>
      </c>
      <c r="AV163" s="32">
        <v>0</v>
      </c>
      <c r="AW163" s="33">
        <v>0</v>
      </c>
      <c r="AX163" s="31">
        <v>0</v>
      </c>
      <c r="AY163" s="32">
        <v>0</v>
      </c>
      <c r="AZ163" s="32">
        <v>0</v>
      </c>
      <c r="BA163" s="32">
        <v>0</v>
      </c>
      <c r="BB163" s="33">
        <v>0</v>
      </c>
      <c r="BC163" s="31">
        <v>0</v>
      </c>
      <c r="BD163" s="32">
        <v>0</v>
      </c>
      <c r="BE163" s="32">
        <v>0</v>
      </c>
      <c r="BF163" s="32">
        <v>0</v>
      </c>
      <c r="BG163" s="33">
        <v>0</v>
      </c>
      <c r="BH163" s="31">
        <v>0</v>
      </c>
      <c r="BI163" s="32">
        <v>0</v>
      </c>
      <c r="BJ163" s="32">
        <v>0</v>
      </c>
      <c r="BK163" s="32">
        <v>0</v>
      </c>
      <c r="BL163" s="33">
        <v>0</v>
      </c>
      <c r="BM163" s="5">
        <v>4197209.8</v>
      </c>
      <c r="BN163" s="6">
        <v>93.092399999999998</v>
      </c>
      <c r="BO163" s="6">
        <v>92.313100000000006</v>
      </c>
      <c r="BP163" s="6">
        <v>92.281499999999994</v>
      </c>
      <c r="BQ163" s="7">
        <v>92.546300000000002</v>
      </c>
      <c r="BR163" s="5">
        <v>3819069.48</v>
      </c>
      <c r="BS163" s="6">
        <v>93.186999999999998</v>
      </c>
      <c r="BT163" s="6">
        <v>92.361800000000002</v>
      </c>
      <c r="BU163" s="6">
        <v>92.326099999999997</v>
      </c>
      <c r="BV163" s="7">
        <v>92.606999999999999</v>
      </c>
      <c r="BW163" s="5">
        <v>3510335.48</v>
      </c>
      <c r="BX163" s="6">
        <v>93.377499999999998</v>
      </c>
      <c r="BY163" s="6">
        <v>92.467200000000005</v>
      </c>
      <c r="BZ163" s="6">
        <v>92.426299999999998</v>
      </c>
      <c r="CA163" s="7">
        <v>92.735299999999995</v>
      </c>
      <c r="CB163" s="5">
        <v>3324572.56</v>
      </c>
      <c r="CC163" s="6">
        <v>93.558999999999997</v>
      </c>
      <c r="CD163" s="6">
        <v>92.617199999999997</v>
      </c>
      <c r="CE163" s="6">
        <v>92.599299999999999</v>
      </c>
      <c r="CF163" s="7">
        <v>92.902500000000003</v>
      </c>
      <c r="CG163" s="5">
        <v>3222459.96</v>
      </c>
      <c r="CH163" s="6">
        <v>93.6661</v>
      </c>
      <c r="CI163" s="6">
        <v>92.752200000000002</v>
      </c>
      <c r="CJ163" s="6">
        <v>92.725200000000001</v>
      </c>
      <c r="CK163" s="7">
        <v>93.026200000000003</v>
      </c>
      <c r="CL163" s="5">
        <v>3156740.92</v>
      </c>
      <c r="CM163" s="6">
        <v>93.743799999999993</v>
      </c>
      <c r="CN163" s="6">
        <v>92.809299999999993</v>
      </c>
      <c r="CO163" s="6">
        <v>92.780100000000004</v>
      </c>
      <c r="CP163" s="7">
        <v>93.088499999999996</v>
      </c>
      <c r="CQ163" s="5">
        <v>3128259.08</v>
      </c>
      <c r="CR163" s="6">
        <v>93.789100000000005</v>
      </c>
      <c r="CS163" s="6">
        <v>92.845500000000001</v>
      </c>
      <c r="CT163" s="6">
        <v>92.816800000000001</v>
      </c>
      <c r="CU163" s="7">
        <v>93.127499999999998</v>
      </c>
      <c r="CV163" s="5">
        <v>3134583.64</v>
      </c>
      <c r="CW163" s="6">
        <v>93.813800000000001</v>
      </c>
      <c r="CX163" s="6">
        <v>92.874099999999999</v>
      </c>
      <c r="CY163" s="6">
        <v>92.846699999999998</v>
      </c>
      <c r="CZ163" s="7">
        <v>93.155500000000004</v>
      </c>
      <c r="DA163" s="31">
        <v>0</v>
      </c>
      <c r="DB163" s="32">
        <v>0</v>
      </c>
      <c r="DC163" s="32">
        <v>0</v>
      </c>
      <c r="DD163" s="32">
        <v>0</v>
      </c>
      <c r="DE163" s="33">
        <v>0</v>
      </c>
      <c r="DF163" s="31">
        <v>0</v>
      </c>
      <c r="DG163" s="32">
        <v>0</v>
      </c>
      <c r="DH163" s="32">
        <v>0</v>
      </c>
      <c r="DI163" s="32">
        <v>0</v>
      </c>
      <c r="DJ163" s="33">
        <v>0</v>
      </c>
      <c r="DK163" s="31">
        <v>0</v>
      </c>
      <c r="DL163" s="32">
        <v>0</v>
      </c>
      <c r="DM163" s="32">
        <v>0</v>
      </c>
      <c r="DN163" s="32">
        <v>0</v>
      </c>
      <c r="DO163" s="33">
        <v>0</v>
      </c>
      <c r="DP163" s="31">
        <v>0</v>
      </c>
      <c r="DQ163" s="32">
        <v>0</v>
      </c>
      <c r="DR163" s="32">
        <v>0</v>
      </c>
      <c r="DS163" s="32">
        <v>0</v>
      </c>
      <c r="DT163" s="33">
        <v>0</v>
      </c>
      <c r="DU163" s="5">
        <v>4196142.4000000004</v>
      </c>
      <c r="DV163" s="6">
        <v>93.097800000000007</v>
      </c>
      <c r="DW163" s="6">
        <v>92.312600000000003</v>
      </c>
      <c r="DX163" s="6">
        <v>92.279300000000006</v>
      </c>
      <c r="DY163" s="7">
        <v>92.546999999999997</v>
      </c>
      <c r="DZ163" s="5">
        <v>3817651.44</v>
      </c>
      <c r="EA163" s="6">
        <v>93.184899999999999</v>
      </c>
      <c r="EB163" s="6">
        <v>92.360500000000002</v>
      </c>
      <c r="EC163" s="6">
        <v>92.322500000000005</v>
      </c>
      <c r="ED163" s="7">
        <v>92.604699999999994</v>
      </c>
      <c r="EE163" s="5">
        <v>3508323.92</v>
      </c>
      <c r="EF163" s="6">
        <v>93.375100000000003</v>
      </c>
      <c r="EG163" s="6">
        <v>92.468699999999998</v>
      </c>
      <c r="EH163" s="6">
        <v>92.429699999999997</v>
      </c>
      <c r="EI163" s="7">
        <v>92.7363</v>
      </c>
      <c r="EJ163" s="5">
        <v>3321386.76</v>
      </c>
      <c r="EK163" s="6">
        <v>93.555000000000007</v>
      </c>
      <c r="EL163" s="6">
        <v>92.616900000000001</v>
      </c>
      <c r="EM163" s="6">
        <v>92.595200000000006</v>
      </c>
      <c r="EN163" s="7">
        <v>92.899900000000002</v>
      </c>
      <c r="EO163" s="5">
        <v>3218294.4</v>
      </c>
      <c r="EP163" s="6">
        <v>93.6601</v>
      </c>
      <c r="EQ163" s="6">
        <v>92.755700000000004</v>
      </c>
      <c r="ER163" s="6">
        <v>92.728099999999998</v>
      </c>
      <c r="ES163" s="7">
        <v>93.026799999999994</v>
      </c>
      <c r="ET163" s="5">
        <v>3152804.12</v>
      </c>
      <c r="EU163" s="6">
        <v>93.742999999999995</v>
      </c>
      <c r="EV163" s="6">
        <v>92.804100000000005</v>
      </c>
      <c r="EW163" s="6">
        <v>92.775000000000006</v>
      </c>
      <c r="EX163" s="7">
        <v>93.084599999999995</v>
      </c>
      <c r="EY163" s="5">
        <v>3124504.08</v>
      </c>
      <c r="EZ163" s="6">
        <v>93.789400000000001</v>
      </c>
      <c r="FA163" s="6">
        <v>92.8386</v>
      </c>
      <c r="FB163" s="6">
        <v>92.817499999999995</v>
      </c>
      <c r="FC163" s="7">
        <v>93.125299999999996</v>
      </c>
      <c r="FD163" s="5">
        <v>3130898.96</v>
      </c>
      <c r="FE163" s="6">
        <v>93.814700000000002</v>
      </c>
      <c r="FF163" s="6">
        <v>92.864999999999995</v>
      </c>
      <c r="FG163" s="6">
        <v>92.8523</v>
      </c>
      <c r="FH163" s="7">
        <v>93.154399999999995</v>
      </c>
      <c r="FI163" s="31">
        <v>0</v>
      </c>
      <c r="FJ163" s="32">
        <v>0</v>
      </c>
      <c r="FK163" s="32">
        <v>0</v>
      </c>
      <c r="FL163" s="32">
        <v>0</v>
      </c>
      <c r="FM163" s="33">
        <v>0</v>
      </c>
      <c r="FN163" s="31">
        <v>0</v>
      </c>
      <c r="FO163" s="32">
        <v>0</v>
      </c>
      <c r="FP163" s="32">
        <v>0</v>
      </c>
      <c r="FQ163" s="32">
        <v>0</v>
      </c>
      <c r="FR163" s="33">
        <v>0</v>
      </c>
      <c r="FS163" s="31">
        <v>0</v>
      </c>
      <c r="FT163" s="32">
        <v>0</v>
      </c>
      <c r="FU163" s="32">
        <v>0</v>
      </c>
      <c r="FV163" s="32">
        <v>0</v>
      </c>
      <c r="FW163" s="33">
        <v>0</v>
      </c>
      <c r="FX163" s="31">
        <v>0</v>
      </c>
      <c r="FY163" s="32">
        <v>0</v>
      </c>
      <c r="FZ163" s="32">
        <v>0</v>
      </c>
      <c r="GA163" s="32">
        <v>0</v>
      </c>
      <c r="GB163" s="33">
        <v>0</v>
      </c>
    </row>
    <row r="164" spans="2:184" ht="15" customHeight="1">
      <c r="B164" s="122"/>
      <c r="C164" s="73"/>
      <c r="D164" s="8">
        <f>$D163 + 2</f>
        <v>-22</v>
      </c>
      <c r="E164" s="9">
        <v>3946095.76</v>
      </c>
      <c r="F164" s="10">
        <v>85.903499999999994</v>
      </c>
      <c r="G164" s="10">
        <v>85.495599999999996</v>
      </c>
      <c r="H164" s="10">
        <v>85.505499999999998</v>
      </c>
      <c r="I164" s="11">
        <v>85.630700000000004</v>
      </c>
      <c r="J164" s="9">
        <v>3583688.76</v>
      </c>
      <c r="K164" s="10">
        <v>85.940299999999993</v>
      </c>
      <c r="L164" s="10">
        <v>85.511700000000005</v>
      </c>
      <c r="M164" s="10">
        <v>85.525899999999993</v>
      </c>
      <c r="N164" s="11">
        <v>85.654799999999994</v>
      </c>
      <c r="O164" s="9">
        <v>3315860.88</v>
      </c>
      <c r="P164" s="10">
        <v>86.007999999999996</v>
      </c>
      <c r="Q164" s="10">
        <v>85.557900000000004</v>
      </c>
      <c r="R164" s="10">
        <v>85.571600000000004</v>
      </c>
      <c r="S164" s="11">
        <v>85.707499999999996</v>
      </c>
      <c r="T164" s="9">
        <v>3166220.04</v>
      </c>
      <c r="U164" s="10">
        <v>86.049499999999995</v>
      </c>
      <c r="V164" s="10">
        <v>85.616399999999999</v>
      </c>
      <c r="W164" s="10">
        <v>85.623599999999996</v>
      </c>
      <c r="X164" s="11">
        <v>85.758499999999998</v>
      </c>
      <c r="Y164" s="9">
        <v>3077597.2</v>
      </c>
      <c r="Z164" s="10">
        <v>86.076899999999995</v>
      </c>
      <c r="AA164" s="10">
        <v>85.643199999999993</v>
      </c>
      <c r="AB164" s="10">
        <v>85.659599999999998</v>
      </c>
      <c r="AC164" s="11">
        <v>85.788600000000002</v>
      </c>
      <c r="AD164" s="9">
        <v>3024694.56</v>
      </c>
      <c r="AE164" s="10">
        <v>86.093000000000004</v>
      </c>
      <c r="AF164" s="10">
        <v>85.658299999999997</v>
      </c>
      <c r="AG164" s="10">
        <v>85.674199999999999</v>
      </c>
      <c r="AH164" s="11">
        <v>85.803899999999999</v>
      </c>
      <c r="AI164" s="9">
        <v>3009080</v>
      </c>
      <c r="AJ164" s="10">
        <v>86.101699999999994</v>
      </c>
      <c r="AK164" s="10">
        <v>85.67</v>
      </c>
      <c r="AL164" s="10">
        <v>85.680899999999994</v>
      </c>
      <c r="AM164" s="11">
        <v>85.812899999999999</v>
      </c>
      <c r="AN164" s="9">
        <v>3029467.24</v>
      </c>
      <c r="AO164" s="10">
        <v>86.119500000000002</v>
      </c>
      <c r="AP164" s="10">
        <v>85.683199999999999</v>
      </c>
      <c r="AQ164" s="10">
        <v>85.688299999999998</v>
      </c>
      <c r="AR164" s="11">
        <v>85.825500000000005</v>
      </c>
      <c r="AS164" s="34">
        <v>0</v>
      </c>
      <c r="AT164" s="35">
        <v>0</v>
      </c>
      <c r="AU164" s="35">
        <v>0</v>
      </c>
      <c r="AV164" s="35">
        <v>0</v>
      </c>
      <c r="AW164" s="36">
        <v>0</v>
      </c>
      <c r="AX164" s="34">
        <v>0</v>
      </c>
      <c r="AY164" s="35">
        <v>0</v>
      </c>
      <c r="AZ164" s="35">
        <v>0</v>
      </c>
      <c r="BA164" s="35">
        <v>0</v>
      </c>
      <c r="BB164" s="36">
        <v>0</v>
      </c>
      <c r="BC164" s="34">
        <v>0</v>
      </c>
      <c r="BD164" s="35">
        <v>0</v>
      </c>
      <c r="BE164" s="35">
        <v>0</v>
      </c>
      <c r="BF164" s="35">
        <v>0</v>
      </c>
      <c r="BG164" s="36">
        <v>0</v>
      </c>
      <c r="BH164" s="34">
        <v>0</v>
      </c>
      <c r="BI164" s="35">
        <v>0</v>
      </c>
      <c r="BJ164" s="35">
        <v>0</v>
      </c>
      <c r="BK164" s="35">
        <v>0</v>
      </c>
      <c r="BL164" s="36">
        <v>0</v>
      </c>
      <c r="BM164" s="9">
        <v>3952240.56</v>
      </c>
      <c r="BN164" s="10">
        <v>85.904899999999998</v>
      </c>
      <c r="BO164" s="10">
        <v>85.499600000000001</v>
      </c>
      <c r="BP164" s="10">
        <v>85.509500000000003</v>
      </c>
      <c r="BQ164" s="11">
        <v>85.633899999999997</v>
      </c>
      <c r="BR164" s="9">
        <v>3590245.04</v>
      </c>
      <c r="BS164" s="10">
        <v>85.949600000000004</v>
      </c>
      <c r="BT164" s="10">
        <v>85.514200000000002</v>
      </c>
      <c r="BU164" s="10">
        <v>85.529600000000002</v>
      </c>
      <c r="BV164" s="11">
        <v>85.659800000000004</v>
      </c>
      <c r="BW164" s="9">
        <v>3322987.48</v>
      </c>
      <c r="BX164" s="10">
        <v>86.006399999999999</v>
      </c>
      <c r="BY164" s="10">
        <v>85.556700000000006</v>
      </c>
      <c r="BZ164" s="10">
        <v>85.568899999999999</v>
      </c>
      <c r="CA164" s="11">
        <v>85.705699999999993</v>
      </c>
      <c r="CB164" s="9">
        <v>3174575.52</v>
      </c>
      <c r="CC164" s="10">
        <v>86.047799999999995</v>
      </c>
      <c r="CD164" s="10">
        <v>85.615200000000002</v>
      </c>
      <c r="CE164" s="10">
        <v>85.618399999999994</v>
      </c>
      <c r="CF164" s="11">
        <v>85.755799999999994</v>
      </c>
      <c r="CG164" s="9">
        <v>3087183.72</v>
      </c>
      <c r="CH164" s="10">
        <v>86.083100000000002</v>
      </c>
      <c r="CI164" s="10">
        <v>85.6464</v>
      </c>
      <c r="CJ164" s="10">
        <v>85.653000000000006</v>
      </c>
      <c r="CK164" s="11">
        <v>85.789400000000001</v>
      </c>
      <c r="CL164" s="9">
        <v>3033835.72</v>
      </c>
      <c r="CM164" s="10">
        <v>86.096100000000007</v>
      </c>
      <c r="CN164" s="10">
        <v>85.658500000000004</v>
      </c>
      <c r="CO164" s="10">
        <v>85.670699999999997</v>
      </c>
      <c r="CP164" s="11">
        <v>85.803700000000006</v>
      </c>
      <c r="CQ164" s="9">
        <v>3017975.12</v>
      </c>
      <c r="CR164" s="10">
        <v>86.099100000000007</v>
      </c>
      <c r="CS164" s="10">
        <v>85.673000000000002</v>
      </c>
      <c r="CT164" s="10">
        <v>85.680700000000002</v>
      </c>
      <c r="CU164" s="11">
        <v>85.813100000000006</v>
      </c>
      <c r="CV164" s="9">
        <v>3038486.28</v>
      </c>
      <c r="CW164" s="10">
        <v>86.109899999999996</v>
      </c>
      <c r="CX164" s="10">
        <v>85.678600000000003</v>
      </c>
      <c r="CY164" s="10">
        <v>85.695800000000006</v>
      </c>
      <c r="CZ164" s="11">
        <v>85.823499999999996</v>
      </c>
      <c r="DA164" s="34">
        <v>0</v>
      </c>
      <c r="DB164" s="35">
        <v>0</v>
      </c>
      <c r="DC164" s="35">
        <v>0</v>
      </c>
      <c r="DD164" s="35">
        <v>0</v>
      </c>
      <c r="DE164" s="36">
        <v>0</v>
      </c>
      <c r="DF164" s="34">
        <v>0</v>
      </c>
      <c r="DG164" s="35">
        <v>0</v>
      </c>
      <c r="DH164" s="35">
        <v>0</v>
      </c>
      <c r="DI164" s="35">
        <v>0</v>
      </c>
      <c r="DJ164" s="36">
        <v>0</v>
      </c>
      <c r="DK164" s="34">
        <v>0</v>
      </c>
      <c r="DL164" s="35">
        <v>0</v>
      </c>
      <c r="DM164" s="35">
        <v>0</v>
      </c>
      <c r="DN164" s="35">
        <v>0</v>
      </c>
      <c r="DO164" s="36">
        <v>0</v>
      </c>
      <c r="DP164" s="34">
        <v>0</v>
      </c>
      <c r="DQ164" s="35">
        <v>0</v>
      </c>
      <c r="DR164" s="35">
        <v>0</v>
      </c>
      <c r="DS164" s="35">
        <v>0</v>
      </c>
      <c r="DT164" s="36">
        <v>0</v>
      </c>
      <c r="DU164" s="9">
        <v>3951062.96</v>
      </c>
      <c r="DV164" s="10">
        <v>85.903000000000006</v>
      </c>
      <c r="DW164" s="10">
        <v>85.502899999999997</v>
      </c>
      <c r="DX164" s="10">
        <v>85.508399999999995</v>
      </c>
      <c r="DY164" s="11">
        <v>85.634100000000004</v>
      </c>
      <c r="DZ164" s="9">
        <v>3588616.56</v>
      </c>
      <c r="EA164" s="10">
        <v>85.9405</v>
      </c>
      <c r="EB164" s="10">
        <v>85.517300000000006</v>
      </c>
      <c r="EC164" s="10">
        <v>85.5291</v>
      </c>
      <c r="ED164" s="11">
        <v>85.657899999999998</v>
      </c>
      <c r="EE164" s="9">
        <v>3320597.16</v>
      </c>
      <c r="EF164" s="10">
        <v>86.009100000000004</v>
      </c>
      <c r="EG164" s="10">
        <v>85.562600000000003</v>
      </c>
      <c r="EH164" s="10">
        <v>85.572000000000003</v>
      </c>
      <c r="EI164" s="11">
        <v>85.709599999999995</v>
      </c>
      <c r="EJ164" s="9">
        <v>3171021.92</v>
      </c>
      <c r="EK164" s="10">
        <v>86.051900000000003</v>
      </c>
      <c r="EL164" s="10">
        <v>85.616900000000001</v>
      </c>
      <c r="EM164" s="10">
        <v>85.623699999999999</v>
      </c>
      <c r="EN164" s="11">
        <v>85.759399999999999</v>
      </c>
      <c r="EO164" s="9">
        <v>3082911.92</v>
      </c>
      <c r="EP164" s="10">
        <v>86.075699999999998</v>
      </c>
      <c r="EQ164" s="10">
        <v>85.648799999999994</v>
      </c>
      <c r="ER164" s="10">
        <v>85.654899999999998</v>
      </c>
      <c r="ES164" s="11">
        <v>85.788600000000002</v>
      </c>
      <c r="ET164" s="9">
        <v>3030104.84</v>
      </c>
      <c r="EU164" s="10">
        <v>86.093400000000003</v>
      </c>
      <c r="EV164" s="10">
        <v>85.665199999999999</v>
      </c>
      <c r="EW164" s="10">
        <v>85.672399999999996</v>
      </c>
      <c r="EX164" s="11">
        <v>85.805700000000002</v>
      </c>
      <c r="EY164" s="9">
        <v>3014063.44</v>
      </c>
      <c r="EZ164" s="10">
        <v>86.097700000000003</v>
      </c>
      <c r="FA164" s="10">
        <v>85.674300000000002</v>
      </c>
      <c r="FB164" s="10">
        <v>85.673599999999993</v>
      </c>
      <c r="FC164" s="11">
        <v>85.810699999999997</v>
      </c>
      <c r="FD164" s="9">
        <v>3034698.72</v>
      </c>
      <c r="FE164" s="10">
        <v>86.110600000000005</v>
      </c>
      <c r="FF164" s="10">
        <v>85.684100000000001</v>
      </c>
      <c r="FG164" s="10">
        <v>85.690200000000004</v>
      </c>
      <c r="FH164" s="11">
        <v>85.823700000000002</v>
      </c>
      <c r="FI164" s="34">
        <v>0</v>
      </c>
      <c r="FJ164" s="35">
        <v>0</v>
      </c>
      <c r="FK164" s="35">
        <v>0</v>
      </c>
      <c r="FL164" s="35">
        <v>0</v>
      </c>
      <c r="FM164" s="36">
        <v>0</v>
      </c>
      <c r="FN164" s="34">
        <v>0</v>
      </c>
      <c r="FO164" s="35">
        <v>0</v>
      </c>
      <c r="FP164" s="35">
        <v>0</v>
      </c>
      <c r="FQ164" s="35">
        <v>0</v>
      </c>
      <c r="FR164" s="36">
        <v>0</v>
      </c>
      <c r="FS164" s="34">
        <v>0</v>
      </c>
      <c r="FT164" s="35">
        <v>0</v>
      </c>
      <c r="FU164" s="35">
        <v>0</v>
      </c>
      <c r="FV164" s="35">
        <v>0</v>
      </c>
      <c r="FW164" s="36">
        <v>0</v>
      </c>
      <c r="FX164" s="34">
        <v>0</v>
      </c>
      <c r="FY164" s="35">
        <v>0</v>
      </c>
      <c r="FZ164" s="35">
        <v>0</v>
      </c>
      <c r="GA164" s="35">
        <v>0</v>
      </c>
      <c r="GB164" s="36">
        <v>0</v>
      </c>
    </row>
    <row r="165" spans="2:184" ht="15" customHeight="1">
      <c r="B165" s="122"/>
      <c r="C165" s="73"/>
      <c r="D165" s="8">
        <f t="shared" ref="D165:D174" si="13">$D164 + 2</f>
        <v>-20</v>
      </c>
      <c r="E165" s="9">
        <v>3719476.32</v>
      </c>
      <c r="F165" s="10">
        <v>81.986099999999993</v>
      </c>
      <c r="G165" s="10">
        <v>81.750299999999996</v>
      </c>
      <c r="H165" s="10">
        <v>81.744299999999996</v>
      </c>
      <c r="I165" s="11">
        <v>81.825400000000002</v>
      </c>
      <c r="J165" s="9">
        <v>3380171.96</v>
      </c>
      <c r="K165" s="10">
        <v>82.0197</v>
      </c>
      <c r="L165" s="10">
        <v>81.771900000000002</v>
      </c>
      <c r="M165" s="10">
        <v>81.763599999999997</v>
      </c>
      <c r="N165" s="11">
        <v>81.850099999999998</v>
      </c>
      <c r="O165" s="9">
        <v>3153353.6</v>
      </c>
      <c r="P165" s="10">
        <v>82.061599999999999</v>
      </c>
      <c r="Q165" s="10">
        <v>81.801000000000002</v>
      </c>
      <c r="R165" s="10">
        <v>81.794899999999998</v>
      </c>
      <c r="S165" s="11">
        <v>81.884</v>
      </c>
      <c r="T165" s="9">
        <v>3030484.76</v>
      </c>
      <c r="U165" s="10">
        <v>82.079499999999996</v>
      </c>
      <c r="V165" s="10">
        <v>81.835400000000007</v>
      </c>
      <c r="W165" s="10">
        <v>81.828000000000003</v>
      </c>
      <c r="X165" s="11">
        <v>81.912700000000001</v>
      </c>
      <c r="Y165" s="9">
        <v>2953554.52</v>
      </c>
      <c r="Z165" s="10">
        <v>82.093900000000005</v>
      </c>
      <c r="AA165" s="10">
        <v>81.851299999999995</v>
      </c>
      <c r="AB165" s="10">
        <v>81.847300000000004</v>
      </c>
      <c r="AC165" s="11">
        <v>81.929299999999998</v>
      </c>
      <c r="AD165" s="9">
        <v>2913392.48</v>
      </c>
      <c r="AE165" s="10">
        <v>82.106700000000004</v>
      </c>
      <c r="AF165" s="10">
        <v>81.859899999999996</v>
      </c>
      <c r="AG165" s="10">
        <v>81.853300000000004</v>
      </c>
      <c r="AH165" s="11">
        <v>81.938400000000001</v>
      </c>
      <c r="AI165" s="9">
        <v>2908845.8</v>
      </c>
      <c r="AJ165" s="10">
        <v>82.109700000000004</v>
      </c>
      <c r="AK165" s="10">
        <v>81.867500000000007</v>
      </c>
      <c r="AL165" s="10">
        <v>81.861400000000003</v>
      </c>
      <c r="AM165" s="11">
        <v>81.944699999999997</v>
      </c>
      <c r="AN165" s="9">
        <v>2946049.04</v>
      </c>
      <c r="AO165" s="10">
        <v>82.118399999999994</v>
      </c>
      <c r="AP165" s="10">
        <v>81.878500000000003</v>
      </c>
      <c r="AQ165" s="10">
        <v>81.868300000000005</v>
      </c>
      <c r="AR165" s="11">
        <v>81.953500000000005</v>
      </c>
      <c r="AS165" s="34">
        <v>0</v>
      </c>
      <c r="AT165" s="35">
        <v>0</v>
      </c>
      <c r="AU165" s="35">
        <v>0</v>
      </c>
      <c r="AV165" s="35">
        <v>0</v>
      </c>
      <c r="AW165" s="36">
        <v>0</v>
      </c>
      <c r="AX165" s="34">
        <v>0</v>
      </c>
      <c r="AY165" s="35">
        <v>0</v>
      </c>
      <c r="AZ165" s="35">
        <v>0</v>
      </c>
      <c r="BA165" s="35">
        <v>0</v>
      </c>
      <c r="BB165" s="36">
        <v>0</v>
      </c>
      <c r="BC165" s="34">
        <v>0</v>
      </c>
      <c r="BD165" s="35">
        <v>0</v>
      </c>
      <c r="BE165" s="35">
        <v>0</v>
      </c>
      <c r="BF165" s="35">
        <v>0</v>
      </c>
      <c r="BG165" s="36">
        <v>0</v>
      </c>
      <c r="BH165" s="34">
        <v>0</v>
      </c>
      <c r="BI165" s="35">
        <v>0</v>
      </c>
      <c r="BJ165" s="35">
        <v>0</v>
      </c>
      <c r="BK165" s="35">
        <v>0</v>
      </c>
      <c r="BL165" s="36">
        <v>0</v>
      </c>
      <c r="BM165" s="9">
        <v>3725752.56</v>
      </c>
      <c r="BN165" s="10">
        <v>81.983099999999993</v>
      </c>
      <c r="BO165" s="10">
        <v>81.754599999999996</v>
      </c>
      <c r="BP165" s="10">
        <v>81.745900000000006</v>
      </c>
      <c r="BQ165" s="11">
        <v>81.826499999999996</v>
      </c>
      <c r="BR165" s="9">
        <v>3386904.16</v>
      </c>
      <c r="BS165" s="10">
        <v>82.021799999999999</v>
      </c>
      <c r="BT165" s="10">
        <v>81.769099999999995</v>
      </c>
      <c r="BU165" s="10">
        <v>81.766099999999994</v>
      </c>
      <c r="BV165" s="11">
        <v>81.850700000000003</v>
      </c>
      <c r="BW165" s="9">
        <v>3161027.64</v>
      </c>
      <c r="BX165" s="10">
        <v>82.062899999999999</v>
      </c>
      <c r="BY165" s="10">
        <v>81.801000000000002</v>
      </c>
      <c r="BZ165" s="10">
        <v>81.795000000000002</v>
      </c>
      <c r="CA165" s="11">
        <v>81.884500000000003</v>
      </c>
      <c r="CB165" s="9">
        <v>3039430.96</v>
      </c>
      <c r="CC165" s="10">
        <v>82.081699999999998</v>
      </c>
      <c r="CD165" s="10">
        <v>81.834599999999995</v>
      </c>
      <c r="CE165" s="10">
        <v>81.832400000000007</v>
      </c>
      <c r="CF165" s="11">
        <v>81.914699999999996</v>
      </c>
      <c r="CG165" s="9">
        <v>2963081.52</v>
      </c>
      <c r="CH165" s="10">
        <v>82.096599999999995</v>
      </c>
      <c r="CI165" s="10">
        <v>81.852599999999995</v>
      </c>
      <c r="CJ165" s="10">
        <v>81.847999999999999</v>
      </c>
      <c r="CK165" s="11">
        <v>81.930800000000005</v>
      </c>
      <c r="CL165" s="9">
        <v>2922307.6</v>
      </c>
      <c r="CM165" s="10">
        <v>82.106800000000007</v>
      </c>
      <c r="CN165" s="10">
        <v>81.861099999999993</v>
      </c>
      <c r="CO165" s="10">
        <v>81.852400000000003</v>
      </c>
      <c r="CP165" s="11">
        <v>81.938500000000005</v>
      </c>
      <c r="CQ165" s="9">
        <v>2917660.84</v>
      </c>
      <c r="CR165" s="10">
        <v>82.111699999999999</v>
      </c>
      <c r="CS165" s="10">
        <v>81.868499999999997</v>
      </c>
      <c r="CT165" s="10">
        <v>81.861800000000002</v>
      </c>
      <c r="CU165" s="11">
        <v>81.945700000000002</v>
      </c>
      <c r="CV165" s="9">
        <v>2955310.76</v>
      </c>
      <c r="CW165" s="10">
        <v>82.116699999999994</v>
      </c>
      <c r="CX165" s="10">
        <v>81.874600000000001</v>
      </c>
      <c r="CY165" s="10">
        <v>81.864800000000002</v>
      </c>
      <c r="CZ165" s="11">
        <v>81.950500000000005</v>
      </c>
      <c r="DA165" s="34">
        <v>0</v>
      </c>
      <c r="DB165" s="35">
        <v>0</v>
      </c>
      <c r="DC165" s="35">
        <v>0</v>
      </c>
      <c r="DD165" s="35">
        <v>0</v>
      </c>
      <c r="DE165" s="36">
        <v>0</v>
      </c>
      <c r="DF165" s="34">
        <v>0</v>
      </c>
      <c r="DG165" s="35">
        <v>0</v>
      </c>
      <c r="DH165" s="35">
        <v>0</v>
      </c>
      <c r="DI165" s="35">
        <v>0</v>
      </c>
      <c r="DJ165" s="36">
        <v>0</v>
      </c>
      <c r="DK165" s="34">
        <v>0</v>
      </c>
      <c r="DL165" s="35">
        <v>0</v>
      </c>
      <c r="DM165" s="35">
        <v>0</v>
      </c>
      <c r="DN165" s="35">
        <v>0</v>
      </c>
      <c r="DO165" s="36">
        <v>0</v>
      </c>
      <c r="DP165" s="34">
        <v>0</v>
      </c>
      <c r="DQ165" s="35">
        <v>0</v>
      </c>
      <c r="DR165" s="35">
        <v>0</v>
      </c>
      <c r="DS165" s="35">
        <v>0</v>
      </c>
      <c r="DT165" s="36">
        <v>0</v>
      </c>
      <c r="DU165" s="9">
        <v>3724291.64</v>
      </c>
      <c r="DV165" s="10">
        <v>81.981200000000001</v>
      </c>
      <c r="DW165" s="10">
        <v>81.752200000000002</v>
      </c>
      <c r="DX165" s="10">
        <v>81.744699999999995</v>
      </c>
      <c r="DY165" s="11">
        <v>81.824700000000007</v>
      </c>
      <c r="DZ165" s="9">
        <v>3384965.76</v>
      </c>
      <c r="EA165" s="10">
        <v>82.02</v>
      </c>
      <c r="EB165" s="10">
        <v>81.7744</v>
      </c>
      <c r="EC165" s="10">
        <v>81.765199999999993</v>
      </c>
      <c r="ED165" s="11">
        <v>81.851600000000005</v>
      </c>
      <c r="EE165" s="9">
        <v>3158293.2</v>
      </c>
      <c r="EF165" s="10">
        <v>82.060599999999994</v>
      </c>
      <c r="EG165" s="10">
        <v>81.804900000000004</v>
      </c>
      <c r="EH165" s="10">
        <v>81.798100000000005</v>
      </c>
      <c r="EI165" s="11">
        <v>81.886200000000002</v>
      </c>
      <c r="EJ165" s="9">
        <v>3035478.4</v>
      </c>
      <c r="EK165" s="10">
        <v>82.080600000000004</v>
      </c>
      <c r="EL165" s="10">
        <v>81.835899999999995</v>
      </c>
      <c r="EM165" s="10">
        <v>81.829499999999996</v>
      </c>
      <c r="EN165" s="11">
        <v>81.913700000000006</v>
      </c>
      <c r="EO165" s="9">
        <v>2958942.28</v>
      </c>
      <c r="EP165" s="10">
        <v>82.096599999999995</v>
      </c>
      <c r="EQ165" s="10">
        <v>81.852699999999999</v>
      </c>
      <c r="ER165" s="10">
        <v>81.842200000000005</v>
      </c>
      <c r="ES165" s="11">
        <v>81.929000000000002</v>
      </c>
      <c r="ET165" s="9">
        <v>2918590.6</v>
      </c>
      <c r="EU165" s="10">
        <v>82.105699999999999</v>
      </c>
      <c r="EV165" s="10">
        <v>81.856099999999998</v>
      </c>
      <c r="EW165" s="10">
        <v>81.855500000000006</v>
      </c>
      <c r="EX165" s="11">
        <v>81.9375</v>
      </c>
      <c r="EY165" s="9">
        <v>2913949.2</v>
      </c>
      <c r="EZ165" s="10">
        <v>82.109099999999998</v>
      </c>
      <c r="FA165" s="10">
        <v>81.867199999999997</v>
      </c>
      <c r="FB165" s="10">
        <v>81.860900000000001</v>
      </c>
      <c r="FC165" s="11">
        <v>81.944199999999995</v>
      </c>
      <c r="FD165" s="9">
        <v>2951459.88</v>
      </c>
      <c r="FE165" s="10">
        <v>82.119699999999995</v>
      </c>
      <c r="FF165" s="10">
        <v>81.873800000000003</v>
      </c>
      <c r="FG165" s="10">
        <v>81.871300000000005</v>
      </c>
      <c r="FH165" s="11">
        <v>81.953400000000002</v>
      </c>
      <c r="FI165" s="34">
        <v>0</v>
      </c>
      <c r="FJ165" s="35">
        <v>0</v>
      </c>
      <c r="FK165" s="35">
        <v>0</v>
      </c>
      <c r="FL165" s="35">
        <v>0</v>
      </c>
      <c r="FM165" s="36">
        <v>0</v>
      </c>
      <c r="FN165" s="34">
        <v>0</v>
      </c>
      <c r="FO165" s="35">
        <v>0</v>
      </c>
      <c r="FP165" s="35">
        <v>0</v>
      </c>
      <c r="FQ165" s="35">
        <v>0</v>
      </c>
      <c r="FR165" s="36">
        <v>0</v>
      </c>
      <c r="FS165" s="34">
        <v>0</v>
      </c>
      <c r="FT165" s="35">
        <v>0</v>
      </c>
      <c r="FU165" s="35">
        <v>0</v>
      </c>
      <c r="FV165" s="35">
        <v>0</v>
      </c>
      <c r="FW165" s="36">
        <v>0</v>
      </c>
      <c r="FX165" s="34">
        <v>0</v>
      </c>
      <c r="FY165" s="35">
        <v>0</v>
      </c>
      <c r="FZ165" s="35">
        <v>0</v>
      </c>
      <c r="GA165" s="35">
        <v>0</v>
      </c>
      <c r="GB165" s="36">
        <v>0</v>
      </c>
    </row>
    <row r="166" spans="2:184" ht="15" customHeight="1">
      <c r="B166" s="122"/>
      <c r="C166" s="73"/>
      <c r="D166" s="8">
        <f t="shared" si="13"/>
        <v>-18</v>
      </c>
      <c r="E166" s="9">
        <v>3492995.04</v>
      </c>
      <c r="F166" s="10">
        <v>79.222999999999999</v>
      </c>
      <c r="G166" s="10">
        <v>79.079899999999995</v>
      </c>
      <c r="H166" s="10">
        <v>79.073999999999998</v>
      </c>
      <c r="I166" s="11">
        <v>79.125100000000003</v>
      </c>
      <c r="J166" s="9">
        <v>3185565.08</v>
      </c>
      <c r="K166" s="10">
        <v>79.245599999999996</v>
      </c>
      <c r="L166" s="10">
        <v>79.088700000000003</v>
      </c>
      <c r="M166" s="10">
        <v>79.085800000000006</v>
      </c>
      <c r="N166" s="11">
        <v>79.139399999999995</v>
      </c>
      <c r="O166" s="9">
        <v>2999752.88</v>
      </c>
      <c r="P166" s="10">
        <v>79.273300000000006</v>
      </c>
      <c r="Q166" s="10">
        <v>79.108599999999996</v>
      </c>
      <c r="R166" s="10">
        <v>79.105999999999995</v>
      </c>
      <c r="S166" s="11">
        <v>79.161900000000003</v>
      </c>
      <c r="T166" s="9">
        <v>2896501.52</v>
      </c>
      <c r="U166" s="10">
        <v>79.286900000000003</v>
      </c>
      <c r="V166" s="10">
        <v>79.128600000000006</v>
      </c>
      <c r="W166" s="10">
        <v>79.124300000000005</v>
      </c>
      <c r="X166" s="11">
        <v>79.179299999999998</v>
      </c>
      <c r="Y166" s="9">
        <v>2830837.84</v>
      </c>
      <c r="Z166" s="10">
        <v>79.296400000000006</v>
      </c>
      <c r="AA166" s="10">
        <v>79.137699999999995</v>
      </c>
      <c r="AB166" s="10">
        <v>79.132599999999996</v>
      </c>
      <c r="AC166" s="11">
        <v>79.188199999999995</v>
      </c>
      <c r="AD166" s="9">
        <v>2802720.56</v>
      </c>
      <c r="AE166" s="10">
        <v>79.301400000000001</v>
      </c>
      <c r="AF166" s="10">
        <v>79.143799999999999</v>
      </c>
      <c r="AG166" s="10">
        <v>79.1387</v>
      </c>
      <c r="AH166" s="11">
        <v>79.194000000000003</v>
      </c>
      <c r="AI166" s="9">
        <v>2809161.76</v>
      </c>
      <c r="AJ166" s="10">
        <v>79.301400000000001</v>
      </c>
      <c r="AK166" s="10">
        <v>79.150999999999996</v>
      </c>
      <c r="AL166" s="10">
        <v>79.141400000000004</v>
      </c>
      <c r="AM166" s="11">
        <v>79.197299999999998</v>
      </c>
      <c r="AN166" s="9">
        <v>2868426.44</v>
      </c>
      <c r="AO166" s="10">
        <v>79.313999999999993</v>
      </c>
      <c r="AP166" s="10">
        <v>79.157799999999995</v>
      </c>
      <c r="AQ166" s="10">
        <v>79.153099999999995</v>
      </c>
      <c r="AR166" s="11">
        <v>79.207700000000003</v>
      </c>
      <c r="AS166" s="34">
        <v>0</v>
      </c>
      <c r="AT166" s="35">
        <v>0</v>
      </c>
      <c r="AU166" s="35">
        <v>0</v>
      </c>
      <c r="AV166" s="35">
        <v>0</v>
      </c>
      <c r="AW166" s="36">
        <v>0</v>
      </c>
      <c r="AX166" s="34">
        <v>0</v>
      </c>
      <c r="AY166" s="35">
        <v>0</v>
      </c>
      <c r="AZ166" s="35">
        <v>0</v>
      </c>
      <c r="BA166" s="35">
        <v>0</v>
      </c>
      <c r="BB166" s="36">
        <v>0</v>
      </c>
      <c r="BC166" s="34">
        <v>0</v>
      </c>
      <c r="BD166" s="35">
        <v>0</v>
      </c>
      <c r="BE166" s="35">
        <v>0</v>
      </c>
      <c r="BF166" s="35">
        <v>0</v>
      </c>
      <c r="BG166" s="36">
        <v>0</v>
      </c>
      <c r="BH166" s="34">
        <v>0</v>
      </c>
      <c r="BI166" s="35">
        <v>0</v>
      </c>
      <c r="BJ166" s="35">
        <v>0</v>
      </c>
      <c r="BK166" s="35">
        <v>0</v>
      </c>
      <c r="BL166" s="36">
        <v>0</v>
      </c>
      <c r="BM166" s="9">
        <v>3499548.4</v>
      </c>
      <c r="BN166" s="10">
        <v>79.224299999999999</v>
      </c>
      <c r="BO166" s="10">
        <v>79.079499999999996</v>
      </c>
      <c r="BP166" s="10">
        <v>79.073599999999999</v>
      </c>
      <c r="BQ166" s="11">
        <v>79.125200000000007</v>
      </c>
      <c r="BR166" s="9">
        <v>3192585.52</v>
      </c>
      <c r="BS166" s="10">
        <v>79.247200000000007</v>
      </c>
      <c r="BT166" s="10">
        <v>79.09</v>
      </c>
      <c r="BU166" s="10">
        <v>79.086200000000005</v>
      </c>
      <c r="BV166" s="11">
        <v>79.140500000000003</v>
      </c>
      <c r="BW166" s="9">
        <v>3007896.64</v>
      </c>
      <c r="BX166" s="10">
        <v>79.274600000000007</v>
      </c>
      <c r="BY166" s="10">
        <v>79.111800000000002</v>
      </c>
      <c r="BZ166" s="10">
        <v>79.105500000000006</v>
      </c>
      <c r="CA166" s="11">
        <v>79.163300000000007</v>
      </c>
      <c r="CB166" s="9">
        <v>2905944.56</v>
      </c>
      <c r="CC166" s="10">
        <v>79.287400000000005</v>
      </c>
      <c r="CD166" s="10">
        <v>79.130799999999994</v>
      </c>
      <c r="CE166" s="10">
        <v>79.124300000000005</v>
      </c>
      <c r="CF166" s="11">
        <v>79.180199999999999</v>
      </c>
      <c r="CG166" s="9">
        <v>2840182.68</v>
      </c>
      <c r="CH166" s="10">
        <v>79.294399999999996</v>
      </c>
      <c r="CI166" s="10">
        <v>79.139099999999999</v>
      </c>
      <c r="CJ166" s="10">
        <v>79.131100000000004</v>
      </c>
      <c r="CK166" s="11">
        <v>79.1875</v>
      </c>
      <c r="CL166" s="9">
        <v>2811667.76</v>
      </c>
      <c r="CM166" s="10">
        <v>79.300399999999996</v>
      </c>
      <c r="CN166" s="10">
        <v>79.144499999999994</v>
      </c>
      <c r="CO166" s="10">
        <v>79.1387</v>
      </c>
      <c r="CP166" s="11">
        <v>79.193899999999999</v>
      </c>
      <c r="CQ166" s="9">
        <v>2817994.56</v>
      </c>
      <c r="CR166" s="10">
        <v>79.303299999999993</v>
      </c>
      <c r="CS166" s="10">
        <v>79.146600000000007</v>
      </c>
      <c r="CT166" s="10">
        <v>79.142399999999995</v>
      </c>
      <c r="CU166" s="11">
        <v>79.196799999999996</v>
      </c>
      <c r="CV166" s="9">
        <v>2877788.64</v>
      </c>
      <c r="CW166" s="10">
        <v>79.313199999999995</v>
      </c>
      <c r="CX166" s="10">
        <v>79.157600000000002</v>
      </c>
      <c r="CY166" s="10">
        <v>79.155100000000004</v>
      </c>
      <c r="CZ166" s="11">
        <v>79.207999999999998</v>
      </c>
      <c r="DA166" s="34">
        <v>0</v>
      </c>
      <c r="DB166" s="35">
        <v>0</v>
      </c>
      <c r="DC166" s="35">
        <v>0</v>
      </c>
      <c r="DD166" s="35">
        <v>0</v>
      </c>
      <c r="DE166" s="36">
        <v>0</v>
      </c>
      <c r="DF166" s="34">
        <v>0</v>
      </c>
      <c r="DG166" s="35">
        <v>0</v>
      </c>
      <c r="DH166" s="35">
        <v>0</v>
      </c>
      <c r="DI166" s="35">
        <v>0</v>
      </c>
      <c r="DJ166" s="36">
        <v>0</v>
      </c>
      <c r="DK166" s="34">
        <v>0</v>
      </c>
      <c r="DL166" s="35">
        <v>0</v>
      </c>
      <c r="DM166" s="35">
        <v>0</v>
      </c>
      <c r="DN166" s="35">
        <v>0</v>
      </c>
      <c r="DO166" s="36">
        <v>0</v>
      </c>
      <c r="DP166" s="34">
        <v>0</v>
      </c>
      <c r="DQ166" s="35">
        <v>0</v>
      </c>
      <c r="DR166" s="35">
        <v>0</v>
      </c>
      <c r="DS166" s="35">
        <v>0</v>
      </c>
      <c r="DT166" s="36">
        <v>0</v>
      </c>
      <c r="DU166" s="9">
        <v>3497881.96</v>
      </c>
      <c r="DV166" s="10">
        <v>79.225099999999998</v>
      </c>
      <c r="DW166" s="10">
        <v>79.081100000000006</v>
      </c>
      <c r="DX166" s="10">
        <v>79.071899999999999</v>
      </c>
      <c r="DY166" s="11">
        <v>79.125500000000002</v>
      </c>
      <c r="DZ166" s="9">
        <v>3190333.64</v>
      </c>
      <c r="EA166" s="10">
        <v>79.249899999999997</v>
      </c>
      <c r="EB166" s="10">
        <v>79.091800000000006</v>
      </c>
      <c r="EC166" s="10">
        <v>79.084699999999998</v>
      </c>
      <c r="ED166" s="11">
        <v>79.141400000000004</v>
      </c>
      <c r="EE166" s="9">
        <v>3004609.64</v>
      </c>
      <c r="EF166" s="10">
        <v>79.272800000000004</v>
      </c>
      <c r="EG166" s="10">
        <v>79.112200000000001</v>
      </c>
      <c r="EH166" s="10">
        <v>79.106300000000005</v>
      </c>
      <c r="EI166" s="11">
        <v>79.1631</v>
      </c>
      <c r="EJ166" s="9">
        <v>2901710.16</v>
      </c>
      <c r="EK166" s="10">
        <v>79.286600000000007</v>
      </c>
      <c r="EL166" s="10">
        <v>79.129900000000006</v>
      </c>
      <c r="EM166" s="10">
        <v>79.124899999999997</v>
      </c>
      <c r="EN166" s="11">
        <v>79.1798</v>
      </c>
      <c r="EO166" s="9">
        <v>2836234.08</v>
      </c>
      <c r="EP166" s="10">
        <v>79.295100000000005</v>
      </c>
      <c r="EQ166" s="10">
        <v>79.1357</v>
      </c>
      <c r="ER166" s="10">
        <v>79.132300000000001</v>
      </c>
      <c r="ES166" s="11">
        <v>79.186999999999998</v>
      </c>
      <c r="ET166" s="9">
        <v>2807807</v>
      </c>
      <c r="EU166" s="10">
        <v>79.299499999999995</v>
      </c>
      <c r="EV166" s="10">
        <v>79.144400000000005</v>
      </c>
      <c r="EW166" s="10">
        <v>79.137699999999995</v>
      </c>
      <c r="EX166" s="11">
        <v>79.193200000000004</v>
      </c>
      <c r="EY166" s="9">
        <v>2814342.64</v>
      </c>
      <c r="EZ166" s="10">
        <v>79.303399999999996</v>
      </c>
      <c r="FA166" s="10">
        <v>79.147900000000007</v>
      </c>
      <c r="FB166" s="10">
        <v>79.1434</v>
      </c>
      <c r="FC166" s="11">
        <v>79.197599999999994</v>
      </c>
      <c r="FD166" s="9">
        <v>2873846.28</v>
      </c>
      <c r="FE166" s="10">
        <v>79.313900000000004</v>
      </c>
      <c r="FF166" s="10">
        <v>79.158299999999997</v>
      </c>
      <c r="FG166" s="10">
        <v>79.150099999999995</v>
      </c>
      <c r="FH166" s="11">
        <v>79.206800000000001</v>
      </c>
      <c r="FI166" s="34">
        <v>0</v>
      </c>
      <c r="FJ166" s="35">
        <v>0</v>
      </c>
      <c r="FK166" s="35">
        <v>0</v>
      </c>
      <c r="FL166" s="35">
        <v>0</v>
      </c>
      <c r="FM166" s="36">
        <v>0</v>
      </c>
      <c r="FN166" s="34">
        <v>0</v>
      </c>
      <c r="FO166" s="35">
        <v>0</v>
      </c>
      <c r="FP166" s="35">
        <v>0</v>
      </c>
      <c r="FQ166" s="35">
        <v>0</v>
      </c>
      <c r="FR166" s="36">
        <v>0</v>
      </c>
      <c r="FS166" s="34">
        <v>0</v>
      </c>
      <c r="FT166" s="35">
        <v>0</v>
      </c>
      <c r="FU166" s="35">
        <v>0</v>
      </c>
      <c r="FV166" s="35">
        <v>0</v>
      </c>
      <c r="FW166" s="36">
        <v>0</v>
      </c>
      <c r="FX166" s="34">
        <v>0</v>
      </c>
      <c r="FY166" s="35">
        <v>0</v>
      </c>
      <c r="FZ166" s="35">
        <v>0</v>
      </c>
      <c r="GA166" s="35">
        <v>0</v>
      </c>
      <c r="GB166" s="36">
        <v>0</v>
      </c>
    </row>
    <row r="167" spans="2:184" ht="15" customHeight="1">
      <c r="B167" s="122"/>
      <c r="C167" s="73"/>
      <c r="D167" s="8">
        <f t="shared" si="13"/>
        <v>-16</v>
      </c>
      <c r="E167" s="9">
        <v>3261425.84</v>
      </c>
      <c r="F167" s="10">
        <v>77.144599999999997</v>
      </c>
      <c r="G167" s="10">
        <v>77.001900000000006</v>
      </c>
      <c r="H167" s="10">
        <v>77.008300000000006</v>
      </c>
      <c r="I167" s="11">
        <v>77.051100000000005</v>
      </c>
      <c r="J167" s="9">
        <v>2995217.04</v>
      </c>
      <c r="K167" s="10">
        <v>77.172700000000006</v>
      </c>
      <c r="L167" s="10">
        <v>77.020200000000003</v>
      </c>
      <c r="M167" s="10">
        <v>77.025400000000005</v>
      </c>
      <c r="N167" s="11">
        <v>77.072199999999995</v>
      </c>
      <c r="O167" s="9">
        <v>2846617.72</v>
      </c>
      <c r="P167" s="10">
        <v>77.1952</v>
      </c>
      <c r="Q167" s="10">
        <v>77.039900000000003</v>
      </c>
      <c r="R167" s="10">
        <v>77.045900000000003</v>
      </c>
      <c r="S167" s="11">
        <v>77.093000000000004</v>
      </c>
      <c r="T167" s="9">
        <v>2758681.24</v>
      </c>
      <c r="U167" s="10">
        <v>77.206699999999998</v>
      </c>
      <c r="V167" s="10">
        <v>77.052700000000002</v>
      </c>
      <c r="W167" s="10">
        <v>77.059899999999999</v>
      </c>
      <c r="X167" s="11">
        <v>77.105900000000005</v>
      </c>
      <c r="Y167" s="9">
        <v>2706242.68</v>
      </c>
      <c r="Z167" s="10">
        <v>77.214799999999997</v>
      </c>
      <c r="AA167" s="10">
        <v>77.058199999999999</v>
      </c>
      <c r="AB167" s="10">
        <v>77.065600000000003</v>
      </c>
      <c r="AC167" s="11">
        <v>77.112300000000005</v>
      </c>
      <c r="AD167" s="9">
        <v>2690881</v>
      </c>
      <c r="AE167" s="10">
        <v>77.219700000000003</v>
      </c>
      <c r="AF167" s="10">
        <v>77.062600000000003</v>
      </c>
      <c r="AG167" s="10">
        <v>77.0702</v>
      </c>
      <c r="AH167" s="11">
        <v>77.116900000000001</v>
      </c>
      <c r="AI167" s="9">
        <v>2711468.16</v>
      </c>
      <c r="AJ167" s="10">
        <v>77.224400000000003</v>
      </c>
      <c r="AK167" s="10">
        <v>77.068899999999999</v>
      </c>
      <c r="AL167" s="10">
        <v>77.074600000000004</v>
      </c>
      <c r="AM167" s="11">
        <v>77.122</v>
      </c>
      <c r="AN167" s="9">
        <v>2800253.56</v>
      </c>
      <c r="AO167" s="10">
        <v>77.239000000000004</v>
      </c>
      <c r="AP167" s="10">
        <v>77.081100000000006</v>
      </c>
      <c r="AQ167" s="10">
        <v>77.085099999999997</v>
      </c>
      <c r="AR167" s="11">
        <v>77.134399999999999</v>
      </c>
      <c r="AS167" s="34">
        <v>0</v>
      </c>
      <c r="AT167" s="35">
        <v>0</v>
      </c>
      <c r="AU167" s="35">
        <v>0</v>
      </c>
      <c r="AV167" s="35">
        <v>0</v>
      </c>
      <c r="AW167" s="36">
        <v>0</v>
      </c>
      <c r="AX167" s="34">
        <v>0</v>
      </c>
      <c r="AY167" s="35">
        <v>0</v>
      </c>
      <c r="AZ167" s="35">
        <v>0</v>
      </c>
      <c r="BA167" s="35">
        <v>0</v>
      </c>
      <c r="BB167" s="36">
        <v>0</v>
      </c>
      <c r="BC167" s="34">
        <v>0</v>
      </c>
      <c r="BD167" s="35">
        <v>0</v>
      </c>
      <c r="BE167" s="35">
        <v>0</v>
      </c>
      <c r="BF167" s="35">
        <v>0</v>
      </c>
      <c r="BG167" s="36">
        <v>0</v>
      </c>
      <c r="BH167" s="34">
        <v>0</v>
      </c>
      <c r="BI167" s="35">
        <v>0</v>
      </c>
      <c r="BJ167" s="35">
        <v>0</v>
      </c>
      <c r="BK167" s="35">
        <v>0</v>
      </c>
      <c r="BL167" s="36">
        <v>0</v>
      </c>
      <c r="BM167" s="9">
        <v>3268195.36</v>
      </c>
      <c r="BN167" s="10">
        <v>77.144999999999996</v>
      </c>
      <c r="BO167" s="10">
        <v>77.001800000000003</v>
      </c>
      <c r="BP167" s="10">
        <v>77.008399999999995</v>
      </c>
      <c r="BQ167" s="11">
        <v>77.051199999999994</v>
      </c>
      <c r="BR167" s="9">
        <v>3002738.8</v>
      </c>
      <c r="BS167" s="10">
        <v>77.1738</v>
      </c>
      <c r="BT167" s="10">
        <v>77.019900000000007</v>
      </c>
      <c r="BU167" s="10">
        <v>77.024900000000002</v>
      </c>
      <c r="BV167" s="11">
        <v>77.072299999999998</v>
      </c>
      <c r="BW167" s="9">
        <v>2855273.64</v>
      </c>
      <c r="BX167" s="10">
        <v>77.194500000000005</v>
      </c>
      <c r="BY167" s="10">
        <v>77.0398</v>
      </c>
      <c r="BZ167" s="10">
        <v>77.046099999999996</v>
      </c>
      <c r="CA167" s="11">
        <v>77.0929</v>
      </c>
      <c r="CB167" s="9">
        <v>2768216.92</v>
      </c>
      <c r="CC167" s="10">
        <v>77.206699999999998</v>
      </c>
      <c r="CD167" s="10">
        <v>77.052400000000006</v>
      </c>
      <c r="CE167" s="10">
        <v>77.058400000000006</v>
      </c>
      <c r="CF167" s="11">
        <v>77.105199999999996</v>
      </c>
      <c r="CG167" s="9">
        <v>2715491.12</v>
      </c>
      <c r="CH167" s="10">
        <v>77.215699999999998</v>
      </c>
      <c r="CI167" s="10">
        <v>77.0595</v>
      </c>
      <c r="CJ167" s="10">
        <v>77.065799999999996</v>
      </c>
      <c r="CK167" s="11">
        <v>77.113100000000003</v>
      </c>
      <c r="CL167" s="9">
        <v>2699857.04</v>
      </c>
      <c r="CM167" s="10">
        <v>77.217799999999997</v>
      </c>
      <c r="CN167" s="10">
        <v>77.064700000000002</v>
      </c>
      <c r="CO167" s="10">
        <v>77.071299999999994</v>
      </c>
      <c r="CP167" s="11">
        <v>77.117400000000004</v>
      </c>
      <c r="CQ167" s="9">
        <v>2720620.72</v>
      </c>
      <c r="CR167" s="10">
        <v>77.223500000000001</v>
      </c>
      <c r="CS167" s="10">
        <v>77.066999999999993</v>
      </c>
      <c r="CT167" s="10">
        <v>77.076499999999996</v>
      </c>
      <c r="CU167" s="11">
        <v>77.121700000000004</v>
      </c>
      <c r="CV167" s="9">
        <v>2809431.44</v>
      </c>
      <c r="CW167" s="10">
        <v>77.237799999999993</v>
      </c>
      <c r="CX167" s="10">
        <v>77.080699999999993</v>
      </c>
      <c r="CY167" s="10">
        <v>77.088399999999993</v>
      </c>
      <c r="CZ167" s="11">
        <v>77.135000000000005</v>
      </c>
      <c r="DA167" s="34">
        <v>0</v>
      </c>
      <c r="DB167" s="35">
        <v>0</v>
      </c>
      <c r="DC167" s="35">
        <v>0</v>
      </c>
      <c r="DD167" s="35">
        <v>0</v>
      </c>
      <c r="DE167" s="36">
        <v>0</v>
      </c>
      <c r="DF167" s="34">
        <v>0</v>
      </c>
      <c r="DG167" s="35">
        <v>0</v>
      </c>
      <c r="DH167" s="35">
        <v>0</v>
      </c>
      <c r="DI167" s="35">
        <v>0</v>
      </c>
      <c r="DJ167" s="36">
        <v>0</v>
      </c>
      <c r="DK167" s="34">
        <v>0</v>
      </c>
      <c r="DL167" s="35">
        <v>0</v>
      </c>
      <c r="DM167" s="35">
        <v>0</v>
      </c>
      <c r="DN167" s="35">
        <v>0</v>
      </c>
      <c r="DO167" s="36">
        <v>0</v>
      </c>
      <c r="DP167" s="34">
        <v>0</v>
      </c>
      <c r="DQ167" s="35">
        <v>0</v>
      </c>
      <c r="DR167" s="35">
        <v>0</v>
      </c>
      <c r="DS167" s="35">
        <v>0</v>
      </c>
      <c r="DT167" s="36">
        <v>0</v>
      </c>
      <c r="DU167" s="9">
        <v>3266173.44</v>
      </c>
      <c r="DV167" s="10">
        <v>77.144499999999994</v>
      </c>
      <c r="DW167" s="10">
        <v>77.000500000000002</v>
      </c>
      <c r="DX167" s="10">
        <v>77.009600000000006</v>
      </c>
      <c r="DY167" s="11">
        <v>77.051000000000002</v>
      </c>
      <c r="DZ167" s="9">
        <v>3000125.32</v>
      </c>
      <c r="EA167" s="10">
        <v>77.174400000000006</v>
      </c>
      <c r="EB167" s="10">
        <v>77.019099999999995</v>
      </c>
      <c r="EC167" s="10">
        <v>77.025599999999997</v>
      </c>
      <c r="ED167" s="11">
        <v>77.072400000000002</v>
      </c>
      <c r="EE167" s="9">
        <v>2851529.76</v>
      </c>
      <c r="EF167" s="10">
        <v>77.191900000000004</v>
      </c>
      <c r="EG167" s="10">
        <v>77.039699999999996</v>
      </c>
      <c r="EH167" s="10">
        <v>77.045199999999994</v>
      </c>
      <c r="EI167" s="11">
        <v>77.091700000000003</v>
      </c>
      <c r="EJ167" s="9">
        <v>2764048.6</v>
      </c>
      <c r="EK167" s="10">
        <v>77.207400000000007</v>
      </c>
      <c r="EL167" s="10">
        <v>77.054599999999994</v>
      </c>
      <c r="EM167" s="10">
        <v>77.056399999999996</v>
      </c>
      <c r="EN167" s="11">
        <v>77.105500000000006</v>
      </c>
      <c r="EO167" s="9">
        <v>2711679.72</v>
      </c>
      <c r="EP167" s="10">
        <v>77.215999999999994</v>
      </c>
      <c r="EQ167" s="10">
        <v>77.059399999999997</v>
      </c>
      <c r="ER167" s="10">
        <v>77.063999999999993</v>
      </c>
      <c r="ES167" s="11">
        <v>77.112499999999997</v>
      </c>
      <c r="ET167" s="9">
        <v>2695926.96</v>
      </c>
      <c r="EU167" s="10">
        <v>77.218000000000004</v>
      </c>
      <c r="EV167" s="10">
        <v>77.063199999999995</v>
      </c>
      <c r="EW167" s="10">
        <v>77.069500000000005</v>
      </c>
      <c r="EX167" s="11">
        <v>77.116299999999995</v>
      </c>
      <c r="EY167" s="9">
        <v>2716932.28</v>
      </c>
      <c r="EZ167" s="10">
        <v>77.224199999999996</v>
      </c>
      <c r="FA167" s="10">
        <v>77.067499999999995</v>
      </c>
      <c r="FB167" s="10">
        <v>77.078100000000006</v>
      </c>
      <c r="FC167" s="11">
        <v>77.122600000000006</v>
      </c>
      <c r="FD167" s="9">
        <v>2805700.2</v>
      </c>
      <c r="FE167" s="10">
        <v>77.238299999999995</v>
      </c>
      <c r="FF167" s="10">
        <v>77.081699999999998</v>
      </c>
      <c r="FG167" s="10">
        <v>77.086799999999997</v>
      </c>
      <c r="FH167" s="11">
        <v>77.135000000000005</v>
      </c>
      <c r="FI167" s="34">
        <v>0</v>
      </c>
      <c r="FJ167" s="35">
        <v>0</v>
      </c>
      <c r="FK167" s="35">
        <v>0</v>
      </c>
      <c r="FL167" s="35">
        <v>0</v>
      </c>
      <c r="FM167" s="36">
        <v>0</v>
      </c>
      <c r="FN167" s="34">
        <v>0</v>
      </c>
      <c r="FO167" s="35">
        <v>0</v>
      </c>
      <c r="FP167" s="35">
        <v>0</v>
      </c>
      <c r="FQ167" s="35">
        <v>0</v>
      </c>
      <c r="FR167" s="36">
        <v>0</v>
      </c>
      <c r="FS167" s="34">
        <v>0</v>
      </c>
      <c r="FT167" s="35">
        <v>0</v>
      </c>
      <c r="FU167" s="35">
        <v>0</v>
      </c>
      <c r="FV167" s="35">
        <v>0</v>
      </c>
      <c r="FW167" s="36">
        <v>0</v>
      </c>
      <c r="FX167" s="34">
        <v>0</v>
      </c>
      <c r="FY167" s="35">
        <v>0</v>
      </c>
      <c r="FZ167" s="35">
        <v>0</v>
      </c>
      <c r="GA167" s="35">
        <v>0</v>
      </c>
      <c r="GB167" s="36">
        <v>0</v>
      </c>
    </row>
    <row r="168" spans="2:184" ht="15" customHeight="1">
      <c r="B168" s="122"/>
      <c r="C168" s="73"/>
      <c r="D168" s="8">
        <f t="shared" si="13"/>
        <v>-14</v>
      </c>
      <c r="E168" s="9">
        <v>3055064.12</v>
      </c>
      <c r="F168" s="10">
        <v>75.450800000000001</v>
      </c>
      <c r="G168" s="10">
        <v>75.345500000000001</v>
      </c>
      <c r="H168" s="10">
        <v>75.342699999999994</v>
      </c>
      <c r="I168" s="11">
        <v>75.379400000000004</v>
      </c>
      <c r="J168" s="9">
        <v>2830770.88</v>
      </c>
      <c r="K168" s="10">
        <v>75.475499999999997</v>
      </c>
      <c r="L168" s="10">
        <v>75.359099999999998</v>
      </c>
      <c r="M168" s="10">
        <v>75.359499999999997</v>
      </c>
      <c r="N168" s="11">
        <v>75.3977</v>
      </c>
      <c r="O168" s="9">
        <v>2708900.48</v>
      </c>
      <c r="P168" s="10">
        <v>75.491900000000001</v>
      </c>
      <c r="Q168" s="10">
        <v>75.374899999999997</v>
      </c>
      <c r="R168" s="10">
        <v>75.374099999999999</v>
      </c>
      <c r="S168" s="11">
        <v>75.413300000000007</v>
      </c>
      <c r="T168" s="9">
        <v>2632462.64</v>
      </c>
      <c r="U168" s="10">
        <v>75.499099999999999</v>
      </c>
      <c r="V168" s="10">
        <v>75.384299999999996</v>
      </c>
      <c r="W168" s="10">
        <v>75.383099999999999</v>
      </c>
      <c r="X168" s="11">
        <v>75.421800000000005</v>
      </c>
      <c r="Y168" s="9">
        <v>2592571</v>
      </c>
      <c r="Z168" s="10">
        <v>75.506600000000006</v>
      </c>
      <c r="AA168" s="10">
        <v>75.3904</v>
      </c>
      <c r="AB168" s="10">
        <v>75.387500000000003</v>
      </c>
      <c r="AC168" s="11">
        <v>75.427800000000005</v>
      </c>
      <c r="AD168" s="9">
        <v>2588159.92</v>
      </c>
      <c r="AE168" s="10">
        <v>75.508499999999998</v>
      </c>
      <c r="AF168" s="10">
        <v>75.394800000000004</v>
      </c>
      <c r="AG168" s="10">
        <v>75.392399999999995</v>
      </c>
      <c r="AH168" s="11">
        <v>75.431600000000003</v>
      </c>
      <c r="AI168" s="9">
        <v>2625897.04</v>
      </c>
      <c r="AJ168" s="10">
        <v>75.5184</v>
      </c>
      <c r="AK168" s="10">
        <v>75.397499999999994</v>
      </c>
      <c r="AL168" s="10">
        <v>75.398899999999998</v>
      </c>
      <c r="AM168" s="11">
        <v>75.437899999999999</v>
      </c>
      <c r="AN168" s="9">
        <v>2748233.52</v>
      </c>
      <c r="AO168" s="10">
        <v>75.535700000000006</v>
      </c>
      <c r="AP168" s="10">
        <v>75.413700000000006</v>
      </c>
      <c r="AQ168" s="10">
        <v>75.414000000000001</v>
      </c>
      <c r="AR168" s="11">
        <v>75.454099999999997</v>
      </c>
      <c r="AS168" s="34">
        <v>0</v>
      </c>
      <c r="AT168" s="35">
        <v>0</v>
      </c>
      <c r="AU168" s="35">
        <v>0</v>
      </c>
      <c r="AV168" s="35">
        <v>0</v>
      </c>
      <c r="AW168" s="36">
        <v>0</v>
      </c>
      <c r="AX168" s="34">
        <v>0</v>
      </c>
      <c r="AY168" s="35">
        <v>0</v>
      </c>
      <c r="AZ168" s="35">
        <v>0</v>
      </c>
      <c r="BA168" s="35">
        <v>0</v>
      </c>
      <c r="BB168" s="36">
        <v>0</v>
      </c>
      <c r="BC168" s="34">
        <v>0</v>
      </c>
      <c r="BD168" s="35">
        <v>0</v>
      </c>
      <c r="BE168" s="35">
        <v>0</v>
      </c>
      <c r="BF168" s="35">
        <v>0</v>
      </c>
      <c r="BG168" s="36">
        <v>0</v>
      </c>
      <c r="BH168" s="34">
        <v>0</v>
      </c>
      <c r="BI168" s="35">
        <v>0</v>
      </c>
      <c r="BJ168" s="35">
        <v>0</v>
      </c>
      <c r="BK168" s="35">
        <v>0</v>
      </c>
      <c r="BL168" s="36">
        <v>0</v>
      </c>
      <c r="BM168" s="9">
        <v>3062324.04</v>
      </c>
      <c r="BN168" s="10">
        <v>75.448300000000003</v>
      </c>
      <c r="BO168" s="10">
        <v>75.346100000000007</v>
      </c>
      <c r="BP168" s="10">
        <v>75.343599999999995</v>
      </c>
      <c r="BQ168" s="11">
        <v>75.379000000000005</v>
      </c>
      <c r="BR168" s="9">
        <v>2838759.68</v>
      </c>
      <c r="BS168" s="10">
        <v>75.475099999999998</v>
      </c>
      <c r="BT168" s="10">
        <v>75.359899999999996</v>
      </c>
      <c r="BU168" s="10">
        <v>75.3583</v>
      </c>
      <c r="BV168" s="11">
        <v>75.397400000000005</v>
      </c>
      <c r="BW168" s="9">
        <v>2717984.52</v>
      </c>
      <c r="BX168" s="10">
        <v>75.491799999999998</v>
      </c>
      <c r="BY168" s="10">
        <v>75.374200000000002</v>
      </c>
      <c r="BZ168" s="10">
        <v>75.374099999999999</v>
      </c>
      <c r="CA168" s="11">
        <v>75.412999999999997</v>
      </c>
      <c r="CB168" s="9">
        <v>2642022.12</v>
      </c>
      <c r="CC168" s="10">
        <v>75.499799999999993</v>
      </c>
      <c r="CD168" s="10">
        <v>75.383600000000001</v>
      </c>
      <c r="CE168" s="10">
        <v>75.3827</v>
      </c>
      <c r="CF168" s="11">
        <v>75.421700000000001</v>
      </c>
      <c r="CG168" s="9">
        <v>2601616.16</v>
      </c>
      <c r="CH168" s="10">
        <v>75.504800000000003</v>
      </c>
      <c r="CI168" s="10">
        <v>75.389099999999999</v>
      </c>
      <c r="CJ168" s="10">
        <v>75.388000000000005</v>
      </c>
      <c r="CK168" s="11">
        <v>75.427000000000007</v>
      </c>
      <c r="CL168" s="9">
        <v>2597038.12</v>
      </c>
      <c r="CM168" s="10">
        <v>75.509100000000004</v>
      </c>
      <c r="CN168" s="10">
        <v>75.392700000000005</v>
      </c>
      <c r="CO168" s="10">
        <v>75.392700000000005</v>
      </c>
      <c r="CP168" s="11">
        <v>75.431200000000004</v>
      </c>
      <c r="CQ168" s="9">
        <v>2635388.16</v>
      </c>
      <c r="CR168" s="10">
        <v>75.517200000000003</v>
      </c>
      <c r="CS168" s="10">
        <v>75.400599999999997</v>
      </c>
      <c r="CT168" s="10">
        <v>75.399199999999993</v>
      </c>
      <c r="CU168" s="11">
        <v>75.438599999999994</v>
      </c>
      <c r="CV168" s="9">
        <v>2757067.4</v>
      </c>
      <c r="CW168" s="10">
        <v>75.534599999999998</v>
      </c>
      <c r="CX168" s="10">
        <v>75.414500000000004</v>
      </c>
      <c r="CY168" s="10">
        <v>75.413600000000002</v>
      </c>
      <c r="CZ168" s="11">
        <v>75.453900000000004</v>
      </c>
      <c r="DA168" s="34">
        <v>0</v>
      </c>
      <c r="DB168" s="35">
        <v>0</v>
      </c>
      <c r="DC168" s="35">
        <v>0</v>
      </c>
      <c r="DD168" s="35">
        <v>0</v>
      </c>
      <c r="DE168" s="36">
        <v>0</v>
      </c>
      <c r="DF168" s="34">
        <v>0</v>
      </c>
      <c r="DG168" s="35">
        <v>0</v>
      </c>
      <c r="DH168" s="35">
        <v>0</v>
      </c>
      <c r="DI168" s="35">
        <v>0</v>
      </c>
      <c r="DJ168" s="36">
        <v>0</v>
      </c>
      <c r="DK168" s="34">
        <v>0</v>
      </c>
      <c r="DL168" s="35">
        <v>0</v>
      </c>
      <c r="DM168" s="35">
        <v>0</v>
      </c>
      <c r="DN168" s="35">
        <v>0</v>
      </c>
      <c r="DO168" s="36">
        <v>0</v>
      </c>
      <c r="DP168" s="34">
        <v>0</v>
      </c>
      <c r="DQ168" s="35">
        <v>0</v>
      </c>
      <c r="DR168" s="35">
        <v>0</v>
      </c>
      <c r="DS168" s="35">
        <v>0</v>
      </c>
      <c r="DT168" s="36">
        <v>0</v>
      </c>
      <c r="DU168" s="9">
        <v>3059998.32</v>
      </c>
      <c r="DV168" s="10">
        <v>75.449700000000007</v>
      </c>
      <c r="DW168" s="10">
        <v>75.345100000000002</v>
      </c>
      <c r="DX168" s="10">
        <v>75.343900000000005</v>
      </c>
      <c r="DY168" s="11">
        <v>75.379300000000001</v>
      </c>
      <c r="DZ168" s="9">
        <v>2835663.24</v>
      </c>
      <c r="EA168" s="10">
        <v>75.476299999999995</v>
      </c>
      <c r="EB168" s="10">
        <v>75.360200000000006</v>
      </c>
      <c r="EC168" s="10">
        <v>75.3566</v>
      </c>
      <c r="ED168" s="11">
        <v>75.397300000000001</v>
      </c>
      <c r="EE168" s="9">
        <v>2714003.48</v>
      </c>
      <c r="EF168" s="10">
        <v>75.490700000000004</v>
      </c>
      <c r="EG168" s="10">
        <v>75.373999999999995</v>
      </c>
      <c r="EH168" s="10">
        <v>75.372299999999996</v>
      </c>
      <c r="EI168" s="11">
        <v>75.412000000000006</v>
      </c>
      <c r="EJ168" s="9">
        <v>2637983.84</v>
      </c>
      <c r="EK168" s="10">
        <v>75.500600000000006</v>
      </c>
      <c r="EL168" s="10">
        <v>75.384600000000006</v>
      </c>
      <c r="EM168" s="10">
        <v>75.382800000000003</v>
      </c>
      <c r="EN168" s="11">
        <v>75.422300000000007</v>
      </c>
      <c r="EO168" s="9">
        <v>2597932</v>
      </c>
      <c r="EP168" s="10">
        <v>75.506299999999996</v>
      </c>
      <c r="EQ168" s="10">
        <v>75.389099999999999</v>
      </c>
      <c r="ER168" s="10">
        <v>75.387</v>
      </c>
      <c r="ES168" s="11">
        <v>75.427099999999996</v>
      </c>
      <c r="ET168" s="9">
        <v>2593300</v>
      </c>
      <c r="EU168" s="10">
        <v>75.509299999999996</v>
      </c>
      <c r="EV168" s="10">
        <v>75.392799999999994</v>
      </c>
      <c r="EW168" s="10">
        <v>75.391199999999998</v>
      </c>
      <c r="EX168" s="11">
        <v>75.430800000000005</v>
      </c>
      <c r="EY168" s="9">
        <v>2631461.84</v>
      </c>
      <c r="EZ168" s="10">
        <v>75.517099999999999</v>
      </c>
      <c r="FA168" s="10">
        <v>75.398700000000005</v>
      </c>
      <c r="FB168" s="10">
        <v>75.397099999999995</v>
      </c>
      <c r="FC168" s="11">
        <v>75.437299999999993</v>
      </c>
      <c r="FD168" s="9">
        <v>2753569.52</v>
      </c>
      <c r="FE168" s="10">
        <v>75.534899999999993</v>
      </c>
      <c r="FF168" s="10">
        <v>75.415899999999993</v>
      </c>
      <c r="FG168" s="10">
        <v>75.413399999999996</v>
      </c>
      <c r="FH168" s="11">
        <v>75.454400000000007</v>
      </c>
      <c r="FI168" s="34">
        <v>0</v>
      </c>
      <c r="FJ168" s="35">
        <v>0</v>
      </c>
      <c r="FK168" s="35">
        <v>0</v>
      </c>
      <c r="FL168" s="35">
        <v>0</v>
      </c>
      <c r="FM168" s="36">
        <v>0</v>
      </c>
      <c r="FN168" s="34">
        <v>0</v>
      </c>
      <c r="FO168" s="35">
        <v>0</v>
      </c>
      <c r="FP168" s="35">
        <v>0</v>
      </c>
      <c r="FQ168" s="35">
        <v>0</v>
      </c>
      <c r="FR168" s="36">
        <v>0</v>
      </c>
      <c r="FS168" s="34">
        <v>0</v>
      </c>
      <c r="FT168" s="35">
        <v>0</v>
      </c>
      <c r="FU168" s="35">
        <v>0</v>
      </c>
      <c r="FV168" s="35">
        <v>0</v>
      </c>
      <c r="FW168" s="36">
        <v>0</v>
      </c>
      <c r="FX168" s="34">
        <v>0</v>
      </c>
      <c r="FY168" s="35">
        <v>0</v>
      </c>
      <c r="FZ168" s="35">
        <v>0</v>
      </c>
      <c r="GA168" s="35">
        <v>0</v>
      </c>
      <c r="GB168" s="36">
        <v>0</v>
      </c>
    </row>
    <row r="169" spans="2:184" ht="15" customHeight="1">
      <c r="B169" s="122"/>
      <c r="C169" s="73"/>
      <c r="D169" s="8">
        <f t="shared" si="13"/>
        <v>-12</v>
      </c>
      <c r="E169" s="9">
        <v>2867314.52</v>
      </c>
      <c r="F169" s="10">
        <v>73.775099999999995</v>
      </c>
      <c r="G169" s="10">
        <v>73.660600000000002</v>
      </c>
      <c r="H169" s="10">
        <v>73.659700000000001</v>
      </c>
      <c r="I169" s="11">
        <v>73.6982</v>
      </c>
      <c r="J169" s="9">
        <v>2682590.44</v>
      </c>
      <c r="K169" s="10">
        <v>73.804699999999997</v>
      </c>
      <c r="L169" s="10">
        <v>73.683599999999998</v>
      </c>
      <c r="M169" s="10">
        <v>73.679500000000004</v>
      </c>
      <c r="N169" s="11">
        <v>73.722200000000001</v>
      </c>
      <c r="O169" s="9">
        <v>2579846</v>
      </c>
      <c r="P169" s="10">
        <v>73.819999999999993</v>
      </c>
      <c r="Q169" s="10">
        <v>73.698899999999995</v>
      </c>
      <c r="R169" s="10">
        <v>73.6952</v>
      </c>
      <c r="S169" s="11">
        <v>73.737700000000004</v>
      </c>
      <c r="T169" s="9">
        <v>2514671.6</v>
      </c>
      <c r="U169" s="10">
        <v>73.829499999999996</v>
      </c>
      <c r="V169" s="10">
        <v>73.703699999999998</v>
      </c>
      <c r="W169" s="10">
        <v>73.701800000000006</v>
      </c>
      <c r="X169" s="11">
        <v>73.744600000000005</v>
      </c>
      <c r="Y169" s="9">
        <v>2487007.2000000002</v>
      </c>
      <c r="Z169" s="10">
        <v>73.834999999999994</v>
      </c>
      <c r="AA169" s="10">
        <v>73.709599999999995</v>
      </c>
      <c r="AB169" s="10">
        <v>73.7072</v>
      </c>
      <c r="AC169" s="11">
        <v>73.750200000000007</v>
      </c>
      <c r="AD169" s="9">
        <v>2493647.92</v>
      </c>
      <c r="AE169" s="10">
        <v>73.838999999999999</v>
      </c>
      <c r="AF169" s="10">
        <v>73.714200000000005</v>
      </c>
      <c r="AG169" s="10">
        <v>73.712100000000007</v>
      </c>
      <c r="AH169" s="11">
        <v>73.7547</v>
      </c>
      <c r="AI169" s="9">
        <v>2552517.64</v>
      </c>
      <c r="AJ169" s="10">
        <v>73.853499999999997</v>
      </c>
      <c r="AK169" s="10">
        <v>73.722800000000007</v>
      </c>
      <c r="AL169" s="10">
        <v>73.720100000000002</v>
      </c>
      <c r="AM169" s="11">
        <v>73.765000000000001</v>
      </c>
      <c r="AN169" s="9">
        <v>2710157.76</v>
      </c>
      <c r="AO169" s="10">
        <v>73.873400000000004</v>
      </c>
      <c r="AP169" s="10">
        <v>73.744299999999996</v>
      </c>
      <c r="AQ169" s="10">
        <v>73.741500000000002</v>
      </c>
      <c r="AR169" s="11">
        <v>73.786000000000001</v>
      </c>
      <c r="AS169" s="34">
        <v>0</v>
      </c>
      <c r="AT169" s="35">
        <v>0</v>
      </c>
      <c r="AU169" s="35">
        <v>0</v>
      </c>
      <c r="AV169" s="35">
        <v>0</v>
      </c>
      <c r="AW169" s="36">
        <v>0</v>
      </c>
      <c r="AX169" s="34">
        <v>0</v>
      </c>
      <c r="AY169" s="35">
        <v>0</v>
      </c>
      <c r="AZ169" s="35">
        <v>0</v>
      </c>
      <c r="BA169" s="35">
        <v>0</v>
      </c>
      <c r="BB169" s="36">
        <v>0</v>
      </c>
      <c r="BC169" s="34">
        <v>0</v>
      </c>
      <c r="BD169" s="35">
        <v>0</v>
      </c>
      <c r="BE169" s="35">
        <v>0</v>
      </c>
      <c r="BF169" s="35">
        <v>0</v>
      </c>
      <c r="BG169" s="36">
        <v>0</v>
      </c>
      <c r="BH169" s="34">
        <v>0</v>
      </c>
      <c r="BI169" s="35">
        <v>0</v>
      </c>
      <c r="BJ169" s="35">
        <v>0</v>
      </c>
      <c r="BK169" s="35">
        <v>0</v>
      </c>
      <c r="BL169" s="36">
        <v>0</v>
      </c>
      <c r="BM169" s="9">
        <v>2874917.12</v>
      </c>
      <c r="BN169" s="10">
        <v>73.775800000000004</v>
      </c>
      <c r="BO169" s="10">
        <v>73.661000000000001</v>
      </c>
      <c r="BP169" s="10">
        <v>73.659300000000002</v>
      </c>
      <c r="BQ169" s="11">
        <v>73.698300000000003</v>
      </c>
      <c r="BR169" s="9">
        <v>2690999.68</v>
      </c>
      <c r="BS169" s="10">
        <v>73.804400000000001</v>
      </c>
      <c r="BT169" s="10">
        <v>73.682599999999994</v>
      </c>
      <c r="BU169" s="10">
        <v>73.679199999999994</v>
      </c>
      <c r="BV169" s="11">
        <v>73.721699999999998</v>
      </c>
      <c r="BW169" s="9">
        <v>2589319.7200000002</v>
      </c>
      <c r="BX169" s="10">
        <v>73.819999999999993</v>
      </c>
      <c r="BY169" s="10">
        <v>73.699200000000005</v>
      </c>
      <c r="BZ169" s="10">
        <v>73.694800000000001</v>
      </c>
      <c r="CA169" s="11">
        <v>73.7376</v>
      </c>
      <c r="CB169" s="9">
        <v>2524086.4</v>
      </c>
      <c r="CC169" s="10">
        <v>73.829499999999996</v>
      </c>
      <c r="CD169" s="10">
        <v>73.706299999999999</v>
      </c>
      <c r="CE169" s="10">
        <v>73.700199999999995</v>
      </c>
      <c r="CF169" s="11">
        <v>73.744900000000001</v>
      </c>
      <c r="CG169" s="9">
        <v>2496047.7599999998</v>
      </c>
      <c r="CH169" s="10">
        <v>73.834800000000001</v>
      </c>
      <c r="CI169" s="10">
        <v>73.710099999999997</v>
      </c>
      <c r="CJ169" s="10">
        <v>73.706400000000002</v>
      </c>
      <c r="CK169" s="11">
        <v>73.75</v>
      </c>
      <c r="CL169" s="9">
        <v>2502627.36</v>
      </c>
      <c r="CM169" s="10">
        <v>73.839799999999997</v>
      </c>
      <c r="CN169" s="10">
        <v>73.714699999999993</v>
      </c>
      <c r="CO169" s="10">
        <v>73.711399999999998</v>
      </c>
      <c r="CP169" s="11">
        <v>73.754900000000006</v>
      </c>
      <c r="CQ169" s="9">
        <v>2562031.4</v>
      </c>
      <c r="CR169" s="10">
        <v>73.853499999999997</v>
      </c>
      <c r="CS169" s="10">
        <v>73.721800000000002</v>
      </c>
      <c r="CT169" s="10">
        <v>73.7196</v>
      </c>
      <c r="CU169" s="11">
        <v>73.764499999999998</v>
      </c>
      <c r="CV169" s="9">
        <v>2718696.2</v>
      </c>
      <c r="CW169" s="10">
        <v>73.875399999999999</v>
      </c>
      <c r="CX169" s="10">
        <v>73.745400000000004</v>
      </c>
      <c r="CY169" s="10">
        <v>73.741699999999994</v>
      </c>
      <c r="CZ169" s="11">
        <v>73.787099999999995</v>
      </c>
      <c r="DA169" s="34">
        <v>0</v>
      </c>
      <c r="DB169" s="35">
        <v>0</v>
      </c>
      <c r="DC169" s="35">
        <v>0</v>
      </c>
      <c r="DD169" s="35">
        <v>0</v>
      </c>
      <c r="DE169" s="36">
        <v>0</v>
      </c>
      <c r="DF169" s="34">
        <v>0</v>
      </c>
      <c r="DG169" s="35">
        <v>0</v>
      </c>
      <c r="DH169" s="35">
        <v>0</v>
      </c>
      <c r="DI169" s="35">
        <v>0</v>
      </c>
      <c r="DJ169" s="36">
        <v>0</v>
      </c>
      <c r="DK169" s="34">
        <v>0</v>
      </c>
      <c r="DL169" s="35">
        <v>0</v>
      </c>
      <c r="DM169" s="35">
        <v>0</v>
      </c>
      <c r="DN169" s="35">
        <v>0</v>
      </c>
      <c r="DO169" s="36">
        <v>0</v>
      </c>
      <c r="DP169" s="34">
        <v>0</v>
      </c>
      <c r="DQ169" s="35">
        <v>0</v>
      </c>
      <c r="DR169" s="35">
        <v>0</v>
      </c>
      <c r="DS169" s="35">
        <v>0</v>
      </c>
      <c r="DT169" s="36">
        <v>0</v>
      </c>
      <c r="DU169" s="9">
        <v>2872212.68</v>
      </c>
      <c r="DV169" s="10">
        <v>73.775400000000005</v>
      </c>
      <c r="DW169" s="10">
        <v>73.660799999999995</v>
      </c>
      <c r="DX169" s="10">
        <v>73.659099999999995</v>
      </c>
      <c r="DY169" s="11">
        <v>73.698099999999997</v>
      </c>
      <c r="DZ169" s="9">
        <v>2687600.76</v>
      </c>
      <c r="EA169" s="10">
        <v>73.803700000000006</v>
      </c>
      <c r="EB169" s="10">
        <v>73.683300000000003</v>
      </c>
      <c r="EC169" s="10">
        <v>73.679400000000001</v>
      </c>
      <c r="ED169" s="11">
        <v>73.721699999999998</v>
      </c>
      <c r="EE169" s="9">
        <v>2585180.2000000002</v>
      </c>
      <c r="EF169" s="10">
        <v>73.819800000000001</v>
      </c>
      <c r="EG169" s="10">
        <v>73.698499999999996</v>
      </c>
      <c r="EH169" s="10">
        <v>73.692899999999995</v>
      </c>
      <c r="EI169" s="11">
        <v>73.736699999999999</v>
      </c>
      <c r="EJ169" s="9">
        <v>2520201.3199999998</v>
      </c>
      <c r="EK169" s="10">
        <v>73.829499999999996</v>
      </c>
      <c r="EL169" s="10">
        <v>73.704800000000006</v>
      </c>
      <c r="EM169" s="10">
        <v>73.701499999999996</v>
      </c>
      <c r="EN169" s="11">
        <v>73.744900000000001</v>
      </c>
      <c r="EO169" s="9">
        <v>2492277</v>
      </c>
      <c r="EP169" s="10">
        <v>73.834500000000006</v>
      </c>
      <c r="EQ169" s="10">
        <v>73.709199999999996</v>
      </c>
      <c r="ER169" s="10">
        <v>73.706599999999995</v>
      </c>
      <c r="ES169" s="11">
        <v>73.749700000000004</v>
      </c>
      <c r="ET169" s="9">
        <v>2498867.08</v>
      </c>
      <c r="EU169" s="10">
        <v>73.838200000000001</v>
      </c>
      <c r="EV169" s="10">
        <v>73.713800000000006</v>
      </c>
      <c r="EW169" s="10">
        <v>73.711699999999993</v>
      </c>
      <c r="EX169" s="11">
        <v>73.754199999999997</v>
      </c>
      <c r="EY169" s="9">
        <v>2558036.48</v>
      </c>
      <c r="EZ169" s="10">
        <v>73.8523</v>
      </c>
      <c r="FA169" s="10">
        <v>73.723699999999994</v>
      </c>
      <c r="FB169" s="10">
        <v>73.719700000000003</v>
      </c>
      <c r="FC169" s="11">
        <v>73.764799999999994</v>
      </c>
      <c r="FD169" s="9">
        <v>2715535.88</v>
      </c>
      <c r="FE169" s="10">
        <v>73.874399999999994</v>
      </c>
      <c r="FF169" s="10">
        <v>73.744699999999995</v>
      </c>
      <c r="FG169" s="10">
        <v>73.741399999999999</v>
      </c>
      <c r="FH169" s="11">
        <v>73.7864</v>
      </c>
      <c r="FI169" s="34">
        <v>0</v>
      </c>
      <c r="FJ169" s="35">
        <v>0</v>
      </c>
      <c r="FK169" s="35">
        <v>0</v>
      </c>
      <c r="FL169" s="35">
        <v>0</v>
      </c>
      <c r="FM169" s="36">
        <v>0</v>
      </c>
      <c r="FN169" s="34">
        <v>0</v>
      </c>
      <c r="FO169" s="35">
        <v>0</v>
      </c>
      <c r="FP169" s="35">
        <v>0</v>
      </c>
      <c r="FQ169" s="35">
        <v>0</v>
      </c>
      <c r="FR169" s="36">
        <v>0</v>
      </c>
      <c r="FS169" s="34">
        <v>0</v>
      </c>
      <c r="FT169" s="35">
        <v>0</v>
      </c>
      <c r="FU169" s="35">
        <v>0</v>
      </c>
      <c r="FV169" s="35">
        <v>0</v>
      </c>
      <c r="FW169" s="36">
        <v>0</v>
      </c>
      <c r="FX169" s="34">
        <v>0</v>
      </c>
      <c r="FY169" s="35">
        <v>0</v>
      </c>
      <c r="FZ169" s="35">
        <v>0</v>
      </c>
      <c r="GA169" s="35">
        <v>0</v>
      </c>
      <c r="GB169" s="36">
        <v>0</v>
      </c>
    </row>
    <row r="170" spans="2:184" ht="15" customHeight="1">
      <c r="B170" s="122"/>
      <c r="C170" s="73"/>
      <c r="D170" s="8">
        <f t="shared" si="13"/>
        <v>-10</v>
      </c>
      <c r="E170" s="9">
        <v>2677584</v>
      </c>
      <c r="F170" s="10">
        <v>71.870599999999996</v>
      </c>
      <c r="G170" s="10">
        <v>71.744100000000003</v>
      </c>
      <c r="H170" s="10">
        <v>71.750799999999998</v>
      </c>
      <c r="I170" s="11">
        <v>71.7881</v>
      </c>
      <c r="J170" s="9">
        <v>2529751.52</v>
      </c>
      <c r="K170" s="10">
        <v>71.890799999999999</v>
      </c>
      <c r="L170" s="10">
        <v>71.761700000000005</v>
      </c>
      <c r="M170" s="10">
        <v>71.766900000000007</v>
      </c>
      <c r="N170" s="11">
        <v>71.806100000000001</v>
      </c>
      <c r="O170" s="9">
        <v>2442137.56</v>
      </c>
      <c r="P170" s="10">
        <v>71.904899999999998</v>
      </c>
      <c r="Q170" s="10">
        <v>71.772599999999997</v>
      </c>
      <c r="R170" s="10">
        <v>71.776399999999995</v>
      </c>
      <c r="S170" s="11">
        <v>71.817499999999995</v>
      </c>
      <c r="T170" s="9">
        <v>2390015.2000000002</v>
      </c>
      <c r="U170" s="10">
        <v>71.911100000000005</v>
      </c>
      <c r="V170" s="10">
        <v>71.78</v>
      </c>
      <c r="W170" s="10">
        <v>71.784899999999993</v>
      </c>
      <c r="X170" s="11">
        <v>71.8249</v>
      </c>
      <c r="Y170" s="9">
        <v>2374792.84</v>
      </c>
      <c r="Z170" s="10">
        <v>71.915999999999997</v>
      </c>
      <c r="AA170" s="10">
        <v>71.782499999999999</v>
      </c>
      <c r="AB170" s="10">
        <v>71.789299999999997</v>
      </c>
      <c r="AC170" s="11">
        <v>71.828800000000001</v>
      </c>
      <c r="AD170" s="9">
        <v>2395409.7200000002</v>
      </c>
      <c r="AE170" s="10">
        <v>71.921099999999996</v>
      </c>
      <c r="AF170" s="10">
        <v>71.785899999999998</v>
      </c>
      <c r="AG170" s="10">
        <v>71.794399999999996</v>
      </c>
      <c r="AH170" s="11">
        <v>71.833399999999997</v>
      </c>
      <c r="AI170" s="9">
        <v>2483665.2799999998</v>
      </c>
      <c r="AJ170" s="10">
        <v>71.938400000000001</v>
      </c>
      <c r="AK170" s="10">
        <v>71.798699999999997</v>
      </c>
      <c r="AL170" s="10">
        <v>71.804199999999994</v>
      </c>
      <c r="AM170" s="11">
        <v>71.846599999999995</v>
      </c>
      <c r="AN170" s="9">
        <v>2679168.04</v>
      </c>
      <c r="AO170" s="10">
        <v>71.955699999999993</v>
      </c>
      <c r="AP170" s="10">
        <v>71.8245</v>
      </c>
      <c r="AQ170" s="10">
        <v>71.827600000000004</v>
      </c>
      <c r="AR170" s="11">
        <v>71.868799999999993</v>
      </c>
      <c r="AS170" s="34">
        <v>0</v>
      </c>
      <c r="AT170" s="35">
        <v>0</v>
      </c>
      <c r="AU170" s="35">
        <v>0</v>
      </c>
      <c r="AV170" s="35">
        <v>0</v>
      </c>
      <c r="AW170" s="36">
        <v>0</v>
      </c>
      <c r="AX170" s="34">
        <v>0</v>
      </c>
      <c r="AY170" s="35">
        <v>0</v>
      </c>
      <c r="AZ170" s="35">
        <v>0</v>
      </c>
      <c r="BA170" s="35">
        <v>0</v>
      </c>
      <c r="BB170" s="36">
        <v>0</v>
      </c>
      <c r="BC170" s="34">
        <v>0</v>
      </c>
      <c r="BD170" s="35">
        <v>0</v>
      </c>
      <c r="BE170" s="35">
        <v>0</v>
      </c>
      <c r="BF170" s="35">
        <v>0</v>
      </c>
      <c r="BG170" s="36">
        <v>0</v>
      </c>
      <c r="BH170" s="34">
        <v>0</v>
      </c>
      <c r="BI170" s="35">
        <v>0</v>
      </c>
      <c r="BJ170" s="35">
        <v>0</v>
      </c>
      <c r="BK170" s="35">
        <v>0</v>
      </c>
      <c r="BL170" s="36">
        <v>0</v>
      </c>
      <c r="BM170" s="9">
        <v>2685706.84</v>
      </c>
      <c r="BN170" s="10">
        <v>71.871700000000004</v>
      </c>
      <c r="BO170" s="10">
        <v>71.745000000000005</v>
      </c>
      <c r="BP170" s="10">
        <v>71.751499999999993</v>
      </c>
      <c r="BQ170" s="11">
        <v>71.789000000000001</v>
      </c>
      <c r="BR170" s="9">
        <v>2538746.44</v>
      </c>
      <c r="BS170" s="10">
        <v>71.8904</v>
      </c>
      <c r="BT170" s="10">
        <v>71.761700000000005</v>
      </c>
      <c r="BU170" s="10">
        <v>71.7667</v>
      </c>
      <c r="BV170" s="11">
        <v>71.805899999999994</v>
      </c>
      <c r="BW170" s="9">
        <v>2451776</v>
      </c>
      <c r="BX170" s="10">
        <v>71.904600000000002</v>
      </c>
      <c r="BY170" s="10">
        <v>71.767799999999994</v>
      </c>
      <c r="BZ170" s="10">
        <v>71.776700000000005</v>
      </c>
      <c r="CA170" s="11">
        <v>71.815899999999999</v>
      </c>
      <c r="CB170" s="9">
        <v>2399303.92</v>
      </c>
      <c r="CC170" s="10">
        <v>71.912499999999994</v>
      </c>
      <c r="CD170" s="10">
        <v>71.776799999999994</v>
      </c>
      <c r="CE170" s="10">
        <v>71.785399999999996</v>
      </c>
      <c r="CF170" s="11">
        <v>71.8245</v>
      </c>
      <c r="CG170" s="9">
        <v>2383809.7599999998</v>
      </c>
      <c r="CH170" s="10">
        <v>71.916399999999996</v>
      </c>
      <c r="CI170" s="10">
        <v>71.781899999999993</v>
      </c>
      <c r="CJ170" s="10">
        <v>71.788899999999998</v>
      </c>
      <c r="CK170" s="11">
        <v>71.828599999999994</v>
      </c>
      <c r="CL170" s="9">
        <v>2404702.88</v>
      </c>
      <c r="CM170" s="10">
        <v>71.922200000000004</v>
      </c>
      <c r="CN170" s="10">
        <v>71.785200000000003</v>
      </c>
      <c r="CO170" s="10">
        <v>71.793800000000005</v>
      </c>
      <c r="CP170" s="11">
        <v>71.833299999999994</v>
      </c>
      <c r="CQ170" s="9">
        <v>2493095.16</v>
      </c>
      <c r="CR170" s="10">
        <v>71.936899999999994</v>
      </c>
      <c r="CS170" s="10">
        <v>71.799000000000007</v>
      </c>
      <c r="CT170" s="10">
        <v>71.803399999999996</v>
      </c>
      <c r="CU170" s="11">
        <v>71.846000000000004</v>
      </c>
      <c r="CV170" s="9">
        <v>2687396.12</v>
      </c>
      <c r="CW170" s="10">
        <v>71.956999999999994</v>
      </c>
      <c r="CX170" s="10">
        <v>71.821600000000004</v>
      </c>
      <c r="CY170" s="10">
        <v>71.825999999999993</v>
      </c>
      <c r="CZ170" s="11">
        <v>71.867699999999999</v>
      </c>
      <c r="DA170" s="34">
        <v>0</v>
      </c>
      <c r="DB170" s="35">
        <v>0</v>
      </c>
      <c r="DC170" s="35">
        <v>0</v>
      </c>
      <c r="DD170" s="35">
        <v>0</v>
      </c>
      <c r="DE170" s="36">
        <v>0</v>
      </c>
      <c r="DF170" s="34">
        <v>0</v>
      </c>
      <c r="DG170" s="35">
        <v>0</v>
      </c>
      <c r="DH170" s="35">
        <v>0</v>
      </c>
      <c r="DI170" s="35">
        <v>0</v>
      </c>
      <c r="DJ170" s="36">
        <v>0</v>
      </c>
      <c r="DK170" s="34">
        <v>0</v>
      </c>
      <c r="DL170" s="35">
        <v>0</v>
      </c>
      <c r="DM170" s="35">
        <v>0</v>
      </c>
      <c r="DN170" s="35">
        <v>0</v>
      </c>
      <c r="DO170" s="36">
        <v>0</v>
      </c>
      <c r="DP170" s="34">
        <v>0</v>
      </c>
      <c r="DQ170" s="35">
        <v>0</v>
      </c>
      <c r="DR170" s="35">
        <v>0</v>
      </c>
      <c r="DS170" s="35">
        <v>0</v>
      </c>
      <c r="DT170" s="36">
        <v>0</v>
      </c>
      <c r="DU170" s="9">
        <v>2682645.56</v>
      </c>
      <c r="DV170" s="10">
        <v>71.872</v>
      </c>
      <c r="DW170" s="10">
        <v>71.744600000000005</v>
      </c>
      <c r="DX170" s="10">
        <v>71.750100000000003</v>
      </c>
      <c r="DY170" s="11">
        <v>71.788499999999999</v>
      </c>
      <c r="DZ170" s="9">
        <v>2534958.4</v>
      </c>
      <c r="EA170" s="10">
        <v>71.892099999999999</v>
      </c>
      <c r="EB170" s="10">
        <v>71.762</v>
      </c>
      <c r="EC170" s="10">
        <v>71.766499999999994</v>
      </c>
      <c r="ED170" s="11">
        <v>71.8065</v>
      </c>
      <c r="EE170" s="9">
        <v>2447652.92</v>
      </c>
      <c r="EF170" s="10">
        <v>71.904899999999998</v>
      </c>
      <c r="EG170" s="10">
        <v>71.772800000000004</v>
      </c>
      <c r="EH170" s="10">
        <v>71.776700000000005</v>
      </c>
      <c r="EI170" s="11">
        <v>71.817700000000002</v>
      </c>
      <c r="EJ170" s="9">
        <v>2395508.64</v>
      </c>
      <c r="EK170" s="10">
        <v>71.911199999999994</v>
      </c>
      <c r="EL170" s="10">
        <v>71.780199999999994</v>
      </c>
      <c r="EM170" s="10">
        <v>71.7834</v>
      </c>
      <c r="EN170" s="11">
        <v>71.8245</v>
      </c>
      <c r="EO170" s="9">
        <v>2379966.3199999998</v>
      </c>
      <c r="EP170" s="10">
        <v>71.914699999999996</v>
      </c>
      <c r="EQ170" s="10">
        <v>71.782399999999996</v>
      </c>
      <c r="ER170" s="10">
        <v>71.789599999999993</v>
      </c>
      <c r="ES170" s="11">
        <v>71.828500000000005</v>
      </c>
      <c r="ET170" s="9">
        <v>2400974.96</v>
      </c>
      <c r="EU170" s="10">
        <v>71.921599999999998</v>
      </c>
      <c r="EV170" s="10">
        <v>71.785300000000007</v>
      </c>
      <c r="EW170" s="10">
        <v>71.793499999999995</v>
      </c>
      <c r="EX170" s="11">
        <v>71.832999999999998</v>
      </c>
      <c r="EY170" s="9">
        <v>2489185</v>
      </c>
      <c r="EZ170" s="10">
        <v>71.936899999999994</v>
      </c>
      <c r="FA170" s="10">
        <v>71.797300000000007</v>
      </c>
      <c r="FB170" s="10">
        <v>71.803600000000003</v>
      </c>
      <c r="FC170" s="11">
        <v>71.845500000000001</v>
      </c>
      <c r="FD170" s="9">
        <v>2684596.04</v>
      </c>
      <c r="FE170" s="10">
        <v>71.954999999999998</v>
      </c>
      <c r="FF170" s="10">
        <v>71.8249</v>
      </c>
      <c r="FG170" s="10">
        <v>71.827799999999996</v>
      </c>
      <c r="FH170" s="11">
        <v>71.868799999999993</v>
      </c>
      <c r="FI170" s="34">
        <v>0</v>
      </c>
      <c r="FJ170" s="35">
        <v>0</v>
      </c>
      <c r="FK170" s="35">
        <v>0</v>
      </c>
      <c r="FL170" s="35">
        <v>0</v>
      </c>
      <c r="FM170" s="36">
        <v>0</v>
      </c>
      <c r="FN170" s="34">
        <v>0</v>
      </c>
      <c r="FO170" s="35">
        <v>0</v>
      </c>
      <c r="FP170" s="35">
        <v>0</v>
      </c>
      <c r="FQ170" s="35">
        <v>0</v>
      </c>
      <c r="FR170" s="36">
        <v>0</v>
      </c>
      <c r="FS170" s="34">
        <v>0</v>
      </c>
      <c r="FT170" s="35">
        <v>0</v>
      </c>
      <c r="FU170" s="35">
        <v>0</v>
      </c>
      <c r="FV170" s="35">
        <v>0</v>
      </c>
      <c r="FW170" s="36">
        <v>0</v>
      </c>
      <c r="FX170" s="34">
        <v>0</v>
      </c>
      <c r="FY170" s="35">
        <v>0</v>
      </c>
      <c r="FZ170" s="35">
        <v>0</v>
      </c>
      <c r="GA170" s="35">
        <v>0</v>
      </c>
      <c r="GB170" s="36">
        <v>0</v>
      </c>
    </row>
    <row r="171" spans="2:184" ht="15" customHeight="1">
      <c r="B171" s="122"/>
      <c r="C171" s="73"/>
      <c r="D171" s="8">
        <f t="shared" si="13"/>
        <v>-8</v>
      </c>
      <c r="E171" s="9">
        <v>2515361.04</v>
      </c>
      <c r="F171" s="10">
        <v>70.001499999999993</v>
      </c>
      <c r="G171" s="10">
        <v>69.880099999999999</v>
      </c>
      <c r="H171" s="10">
        <v>69.881200000000007</v>
      </c>
      <c r="I171" s="11">
        <v>69.920500000000004</v>
      </c>
      <c r="J171" s="9">
        <v>2393965.6</v>
      </c>
      <c r="K171" s="10">
        <v>70.023200000000003</v>
      </c>
      <c r="L171" s="10">
        <v>69.898099999999999</v>
      </c>
      <c r="M171" s="10">
        <v>69.896799999999999</v>
      </c>
      <c r="N171" s="11">
        <v>69.938900000000004</v>
      </c>
      <c r="O171" s="9">
        <v>2318032.6</v>
      </c>
      <c r="P171" s="10">
        <v>70.032399999999996</v>
      </c>
      <c r="Q171" s="10">
        <v>69.900899999999993</v>
      </c>
      <c r="R171" s="10">
        <v>69.895600000000002</v>
      </c>
      <c r="S171" s="11">
        <v>69.942499999999995</v>
      </c>
      <c r="T171" s="9">
        <v>2278559.48</v>
      </c>
      <c r="U171" s="10">
        <v>70.041200000000003</v>
      </c>
      <c r="V171" s="10">
        <v>69.911900000000003</v>
      </c>
      <c r="W171" s="10">
        <v>69.909199999999998</v>
      </c>
      <c r="X171" s="11">
        <v>69.953699999999998</v>
      </c>
      <c r="Y171" s="9">
        <v>2274351.04</v>
      </c>
      <c r="Z171" s="10">
        <v>70.033500000000004</v>
      </c>
      <c r="AA171" s="10">
        <v>69.914900000000003</v>
      </c>
      <c r="AB171" s="10">
        <v>69.907799999999995</v>
      </c>
      <c r="AC171" s="11">
        <v>69.951599999999999</v>
      </c>
      <c r="AD171" s="9">
        <v>2311631.7999999998</v>
      </c>
      <c r="AE171" s="10">
        <v>70.047700000000006</v>
      </c>
      <c r="AF171" s="10">
        <v>69.907399999999996</v>
      </c>
      <c r="AG171" s="10">
        <v>69.919799999999995</v>
      </c>
      <c r="AH171" s="11">
        <v>69.957700000000003</v>
      </c>
      <c r="AI171" s="9">
        <v>2432511.6800000002</v>
      </c>
      <c r="AJ171" s="10">
        <v>70.074600000000004</v>
      </c>
      <c r="AK171" s="10">
        <v>69.936999999999998</v>
      </c>
      <c r="AL171" s="10">
        <v>69.929299999999998</v>
      </c>
      <c r="AM171" s="11">
        <v>69.979799999999997</v>
      </c>
      <c r="AN171" s="9">
        <v>2658775.12</v>
      </c>
      <c r="AO171" s="10">
        <v>70.0869</v>
      </c>
      <c r="AP171" s="10">
        <v>69.963099999999997</v>
      </c>
      <c r="AQ171" s="10">
        <v>69.960300000000004</v>
      </c>
      <c r="AR171" s="11">
        <v>70.003</v>
      </c>
      <c r="AS171" s="34">
        <v>0</v>
      </c>
      <c r="AT171" s="35">
        <v>0</v>
      </c>
      <c r="AU171" s="35">
        <v>0</v>
      </c>
      <c r="AV171" s="35">
        <v>0</v>
      </c>
      <c r="AW171" s="36">
        <v>0</v>
      </c>
      <c r="AX171" s="34">
        <v>0</v>
      </c>
      <c r="AY171" s="35">
        <v>0</v>
      </c>
      <c r="AZ171" s="35">
        <v>0</v>
      </c>
      <c r="BA171" s="35">
        <v>0</v>
      </c>
      <c r="BB171" s="36">
        <v>0</v>
      </c>
      <c r="BC171" s="34">
        <v>0</v>
      </c>
      <c r="BD171" s="35">
        <v>0</v>
      </c>
      <c r="BE171" s="35">
        <v>0</v>
      </c>
      <c r="BF171" s="35">
        <v>0</v>
      </c>
      <c r="BG171" s="36">
        <v>0</v>
      </c>
      <c r="BH171" s="34">
        <v>0</v>
      </c>
      <c r="BI171" s="35">
        <v>0</v>
      </c>
      <c r="BJ171" s="35">
        <v>0</v>
      </c>
      <c r="BK171" s="35">
        <v>0</v>
      </c>
      <c r="BL171" s="36">
        <v>0</v>
      </c>
      <c r="BM171" s="9">
        <v>2523967.16</v>
      </c>
      <c r="BN171" s="10">
        <v>69.997399999999999</v>
      </c>
      <c r="BO171" s="10">
        <v>69.881600000000006</v>
      </c>
      <c r="BP171" s="10">
        <v>69.877700000000004</v>
      </c>
      <c r="BQ171" s="11">
        <v>69.918499999999995</v>
      </c>
      <c r="BR171" s="9">
        <v>2403381.7200000002</v>
      </c>
      <c r="BS171" s="10">
        <v>70.0184</v>
      </c>
      <c r="BT171" s="10">
        <v>69.898099999999999</v>
      </c>
      <c r="BU171" s="10">
        <v>69.896299999999997</v>
      </c>
      <c r="BV171" s="11">
        <v>69.937200000000004</v>
      </c>
      <c r="BW171" s="9">
        <v>2327682.2799999998</v>
      </c>
      <c r="BX171" s="10">
        <v>70.028199999999998</v>
      </c>
      <c r="BY171" s="10">
        <v>69.899900000000002</v>
      </c>
      <c r="BZ171" s="10">
        <v>69.902199999999993</v>
      </c>
      <c r="CA171" s="11">
        <v>69.942999999999998</v>
      </c>
      <c r="CB171" s="9">
        <v>2287755.2400000002</v>
      </c>
      <c r="CC171" s="10">
        <v>70.0428</v>
      </c>
      <c r="CD171" s="10">
        <v>69.909700000000001</v>
      </c>
      <c r="CE171" s="10">
        <v>69.908100000000005</v>
      </c>
      <c r="CF171" s="11">
        <v>69.953100000000006</v>
      </c>
      <c r="CG171" s="9">
        <v>2283307.96</v>
      </c>
      <c r="CH171" s="10">
        <v>70.045400000000001</v>
      </c>
      <c r="CI171" s="10">
        <v>69.919600000000003</v>
      </c>
      <c r="CJ171" s="10">
        <v>69.907600000000002</v>
      </c>
      <c r="CK171" s="11">
        <v>69.957099999999997</v>
      </c>
      <c r="CL171" s="9">
        <v>2321151.6800000002</v>
      </c>
      <c r="CM171" s="10">
        <v>70.054100000000005</v>
      </c>
      <c r="CN171" s="10">
        <v>69.913600000000002</v>
      </c>
      <c r="CO171" s="10">
        <v>69.920900000000003</v>
      </c>
      <c r="CP171" s="11">
        <v>69.962299999999999</v>
      </c>
      <c r="CQ171" s="9">
        <v>2441882.88</v>
      </c>
      <c r="CR171" s="10">
        <v>70.075900000000004</v>
      </c>
      <c r="CS171" s="10">
        <v>69.937799999999996</v>
      </c>
      <c r="CT171" s="10">
        <v>69.9251</v>
      </c>
      <c r="CU171" s="11">
        <v>69.978999999999999</v>
      </c>
      <c r="CV171" s="9">
        <v>2667246.6800000002</v>
      </c>
      <c r="CW171" s="10">
        <v>70.088200000000001</v>
      </c>
      <c r="CX171" s="10">
        <v>69.965999999999994</v>
      </c>
      <c r="CY171" s="10">
        <v>69.9559</v>
      </c>
      <c r="CZ171" s="11">
        <v>70.003</v>
      </c>
      <c r="DA171" s="34">
        <v>0</v>
      </c>
      <c r="DB171" s="35">
        <v>0</v>
      </c>
      <c r="DC171" s="35">
        <v>0</v>
      </c>
      <c r="DD171" s="35">
        <v>0</v>
      </c>
      <c r="DE171" s="36">
        <v>0</v>
      </c>
      <c r="DF171" s="34">
        <v>0</v>
      </c>
      <c r="DG171" s="35">
        <v>0</v>
      </c>
      <c r="DH171" s="35">
        <v>0</v>
      </c>
      <c r="DI171" s="35">
        <v>0</v>
      </c>
      <c r="DJ171" s="36">
        <v>0</v>
      </c>
      <c r="DK171" s="34">
        <v>0</v>
      </c>
      <c r="DL171" s="35">
        <v>0</v>
      </c>
      <c r="DM171" s="35">
        <v>0</v>
      </c>
      <c r="DN171" s="35">
        <v>0</v>
      </c>
      <c r="DO171" s="36">
        <v>0</v>
      </c>
      <c r="DP171" s="34">
        <v>0</v>
      </c>
      <c r="DQ171" s="35">
        <v>0</v>
      </c>
      <c r="DR171" s="35">
        <v>0</v>
      </c>
      <c r="DS171" s="35">
        <v>0</v>
      </c>
      <c r="DT171" s="36">
        <v>0</v>
      </c>
      <c r="DU171" s="9">
        <v>2520558.4</v>
      </c>
      <c r="DV171" s="10">
        <v>69.998500000000007</v>
      </c>
      <c r="DW171" s="10">
        <v>69.881500000000003</v>
      </c>
      <c r="DX171" s="10">
        <v>69.880799999999994</v>
      </c>
      <c r="DY171" s="11">
        <v>69.919899999999998</v>
      </c>
      <c r="DZ171" s="9">
        <v>2399380</v>
      </c>
      <c r="EA171" s="10">
        <v>70.017899999999997</v>
      </c>
      <c r="EB171" s="10">
        <v>69.898600000000002</v>
      </c>
      <c r="EC171" s="10">
        <v>69.891999999999996</v>
      </c>
      <c r="ED171" s="11">
        <v>69.9358</v>
      </c>
      <c r="EE171" s="9">
        <v>2323645.56</v>
      </c>
      <c r="EF171" s="10">
        <v>70.035200000000003</v>
      </c>
      <c r="EG171" s="10">
        <v>69.904200000000003</v>
      </c>
      <c r="EH171" s="10">
        <v>69.893600000000006</v>
      </c>
      <c r="EI171" s="11">
        <v>69.943799999999996</v>
      </c>
      <c r="EJ171" s="9">
        <v>2284023.2400000002</v>
      </c>
      <c r="EK171" s="10">
        <v>70.042500000000004</v>
      </c>
      <c r="EL171" s="10">
        <v>69.908199999999994</v>
      </c>
      <c r="EM171" s="10">
        <v>69.908199999999994</v>
      </c>
      <c r="EN171" s="11">
        <v>69.952500000000001</v>
      </c>
      <c r="EO171" s="9">
        <v>2279533.7200000002</v>
      </c>
      <c r="EP171" s="10">
        <v>70.044799999999995</v>
      </c>
      <c r="EQ171" s="10">
        <v>69.918099999999995</v>
      </c>
      <c r="ER171" s="10">
        <v>69.912999999999997</v>
      </c>
      <c r="ES171" s="11">
        <v>69.958200000000005</v>
      </c>
      <c r="ET171" s="9">
        <v>2317314.64</v>
      </c>
      <c r="EU171" s="10">
        <v>70.054000000000002</v>
      </c>
      <c r="EV171" s="10">
        <v>69.905799999999999</v>
      </c>
      <c r="EW171" s="10">
        <v>69.915999999999997</v>
      </c>
      <c r="EX171" s="11">
        <v>69.957899999999995</v>
      </c>
      <c r="EY171" s="9">
        <v>2438069.56</v>
      </c>
      <c r="EZ171" s="10">
        <v>70.076099999999997</v>
      </c>
      <c r="FA171" s="10">
        <v>69.940899999999999</v>
      </c>
      <c r="FB171" s="10">
        <v>69.927199999999999</v>
      </c>
      <c r="FC171" s="11">
        <v>69.980900000000005</v>
      </c>
      <c r="FD171" s="9">
        <v>2664376.7999999998</v>
      </c>
      <c r="FE171" s="10">
        <v>70.075999999999993</v>
      </c>
      <c r="FF171" s="10">
        <v>69.964500000000001</v>
      </c>
      <c r="FG171" s="10">
        <v>69.957300000000004</v>
      </c>
      <c r="FH171" s="11">
        <v>69.998900000000006</v>
      </c>
      <c r="FI171" s="34">
        <v>0</v>
      </c>
      <c r="FJ171" s="35">
        <v>0</v>
      </c>
      <c r="FK171" s="35">
        <v>0</v>
      </c>
      <c r="FL171" s="35">
        <v>0</v>
      </c>
      <c r="FM171" s="36">
        <v>0</v>
      </c>
      <c r="FN171" s="34">
        <v>0</v>
      </c>
      <c r="FO171" s="35">
        <v>0</v>
      </c>
      <c r="FP171" s="35">
        <v>0</v>
      </c>
      <c r="FQ171" s="35">
        <v>0</v>
      </c>
      <c r="FR171" s="36">
        <v>0</v>
      </c>
      <c r="FS171" s="34">
        <v>0</v>
      </c>
      <c r="FT171" s="35">
        <v>0</v>
      </c>
      <c r="FU171" s="35">
        <v>0</v>
      </c>
      <c r="FV171" s="35">
        <v>0</v>
      </c>
      <c r="FW171" s="36">
        <v>0</v>
      </c>
      <c r="FX171" s="34">
        <v>0</v>
      </c>
      <c r="FY171" s="35">
        <v>0</v>
      </c>
      <c r="FZ171" s="35">
        <v>0</v>
      </c>
      <c r="GA171" s="35">
        <v>0</v>
      </c>
      <c r="GB171" s="36">
        <v>0</v>
      </c>
    </row>
    <row r="172" spans="2:184" ht="15" customHeight="1">
      <c r="B172" s="122"/>
      <c r="C172" s="73"/>
      <c r="D172" s="8">
        <f t="shared" si="13"/>
        <v>-6</v>
      </c>
      <c r="E172" s="9">
        <v>2366258</v>
      </c>
      <c r="F172" s="10">
        <v>68.117099999999994</v>
      </c>
      <c r="G172" s="10">
        <v>67.957499999999996</v>
      </c>
      <c r="H172" s="10">
        <v>67.970100000000002</v>
      </c>
      <c r="I172" s="11">
        <v>68.013900000000007</v>
      </c>
      <c r="J172" s="9">
        <v>2264012.6800000002</v>
      </c>
      <c r="K172" s="10">
        <v>68.130499999999998</v>
      </c>
      <c r="L172" s="10">
        <v>67.956999999999994</v>
      </c>
      <c r="M172" s="10">
        <v>67.9773</v>
      </c>
      <c r="N172" s="11">
        <v>68.020399999999995</v>
      </c>
      <c r="O172" s="9">
        <v>2199198.84</v>
      </c>
      <c r="P172" s="10">
        <v>68.145399999999995</v>
      </c>
      <c r="Q172" s="10">
        <v>67.987700000000004</v>
      </c>
      <c r="R172" s="10">
        <v>67.964200000000005</v>
      </c>
      <c r="S172" s="11">
        <v>68.031400000000005</v>
      </c>
      <c r="T172" s="9">
        <v>2171713.6800000002</v>
      </c>
      <c r="U172" s="10">
        <v>68.151499999999999</v>
      </c>
      <c r="V172" s="10">
        <v>68.003299999999996</v>
      </c>
      <c r="W172" s="10">
        <v>68.009799999999998</v>
      </c>
      <c r="X172" s="11">
        <v>68.054299999999998</v>
      </c>
      <c r="Y172" s="9">
        <v>2178407</v>
      </c>
      <c r="Z172" s="10">
        <v>68.135599999999997</v>
      </c>
      <c r="AA172" s="10">
        <v>68.026399999999995</v>
      </c>
      <c r="AB172" s="10">
        <v>67.9833</v>
      </c>
      <c r="AC172" s="11">
        <v>68.047700000000006</v>
      </c>
      <c r="AD172" s="9">
        <v>2236508.12</v>
      </c>
      <c r="AE172" s="10">
        <v>68.155000000000001</v>
      </c>
      <c r="AF172" s="10">
        <v>67.981300000000005</v>
      </c>
      <c r="AG172" s="10">
        <v>68.0107</v>
      </c>
      <c r="AH172" s="11">
        <v>68.047700000000006</v>
      </c>
      <c r="AI172" s="9">
        <v>2392144.44</v>
      </c>
      <c r="AJ172" s="10">
        <v>68.187600000000003</v>
      </c>
      <c r="AK172" s="10">
        <v>68.035300000000007</v>
      </c>
      <c r="AL172" s="10">
        <v>68.019400000000005</v>
      </c>
      <c r="AM172" s="11">
        <v>68.079700000000003</v>
      </c>
      <c r="AN172" s="9">
        <v>2642747.2799999998</v>
      </c>
      <c r="AO172" s="10">
        <v>68.194100000000006</v>
      </c>
      <c r="AP172" s="10">
        <v>68.058199999999999</v>
      </c>
      <c r="AQ172" s="10">
        <v>68.083100000000002</v>
      </c>
      <c r="AR172" s="11">
        <v>68.1113</v>
      </c>
      <c r="AS172" s="34">
        <v>0</v>
      </c>
      <c r="AT172" s="35">
        <v>0</v>
      </c>
      <c r="AU172" s="35">
        <v>0</v>
      </c>
      <c r="AV172" s="35">
        <v>0</v>
      </c>
      <c r="AW172" s="36">
        <v>0</v>
      </c>
      <c r="AX172" s="34">
        <v>0</v>
      </c>
      <c r="AY172" s="35">
        <v>0</v>
      </c>
      <c r="AZ172" s="35">
        <v>0</v>
      </c>
      <c r="BA172" s="35">
        <v>0</v>
      </c>
      <c r="BB172" s="36">
        <v>0</v>
      </c>
      <c r="BC172" s="34">
        <v>0</v>
      </c>
      <c r="BD172" s="35">
        <v>0</v>
      </c>
      <c r="BE172" s="35">
        <v>0</v>
      </c>
      <c r="BF172" s="35">
        <v>0</v>
      </c>
      <c r="BG172" s="36">
        <v>0</v>
      </c>
      <c r="BH172" s="34">
        <v>0</v>
      </c>
      <c r="BI172" s="35">
        <v>0</v>
      </c>
      <c r="BJ172" s="35">
        <v>0</v>
      </c>
      <c r="BK172" s="35">
        <v>0</v>
      </c>
      <c r="BL172" s="36">
        <v>0</v>
      </c>
      <c r="BM172" s="9">
        <v>2375252.6800000002</v>
      </c>
      <c r="BN172" s="10">
        <v>68.123900000000006</v>
      </c>
      <c r="BO172" s="10">
        <v>67.957099999999997</v>
      </c>
      <c r="BP172" s="10">
        <v>67.967699999999994</v>
      </c>
      <c r="BQ172" s="11">
        <v>68.015199999999993</v>
      </c>
      <c r="BR172" s="9">
        <v>2273576.48</v>
      </c>
      <c r="BS172" s="10">
        <v>68.135599999999997</v>
      </c>
      <c r="BT172" s="10">
        <v>67.965199999999996</v>
      </c>
      <c r="BU172" s="10">
        <v>67.974199999999996</v>
      </c>
      <c r="BV172" s="11">
        <v>68.023899999999998</v>
      </c>
      <c r="BW172" s="9">
        <v>2208765.44</v>
      </c>
      <c r="BX172" s="10">
        <v>68.146600000000007</v>
      </c>
      <c r="BY172" s="10">
        <v>67.956500000000005</v>
      </c>
      <c r="BZ172" s="10">
        <v>67.986800000000002</v>
      </c>
      <c r="CA172" s="11">
        <v>68.028700000000001</v>
      </c>
      <c r="CB172" s="9">
        <v>2180914.56</v>
      </c>
      <c r="CC172" s="10">
        <v>68.151300000000006</v>
      </c>
      <c r="CD172" s="10">
        <v>68.027000000000001</v>
      </c>
      <c r="CE172" s="10">
        <v>68.013199999999998</v>
      </c>
      <c r="CF172" s="11">
        <v>68.063400000000001</v>
      </c>
      <c r="CG172" s="9">
        <v>2187399.6800000002</v>
      </c>
      <c r="CH172" s="10">
        <v>68.148499999999999</v>
      </c>
      <c r="CI172" s="10">
        <v>68.015900000000002</v>
      </c>
      <c r="CJ172" s="10">
        <v>67.9893</v>
      </c>
      <c r="CK172" s="11">
        <v>68.050399999999996</v>
      </c>
      <c r="CL172" s="9">
        <v>2246184.88</v>
      </c>
      <c r="CM172" s="10">
        <v>68.167900000000003</v>
      </c>
      <c r="CN172" s="10">
        <v>68.007099999999994</v>
      </c>
      <c r="CO172" s="10">
        <v>68.021299999999997</v>
      </c>
      <c r="CP172" s="11">
        <v>68.064700000000002</v>
      </c>
      <c r="CQ172" s="9">
        <v>2401422.36</v>
      </c>
      <c r="CR172" s="10">
        <v>68.180800000000005</v>
      </c>
      <c r="CS172" s="10">
        <v>67.978899999999996</v>
      </c>
      <c r="CT172" s="10">
        <v>68.004099999999994</v>
      </c>
      <c r="CU172" s="11">
        <v>68.052800000000005</v>
      </c>
      <c r="CV172" s="9">
        <v>2651531.92</v>
      </c>
      <c r="CW172" s="10">
        <v>68.1892</v>
      </c>
      <c r="CX172" s="10">
        <v>68.039100000000005</v>
      </c>
      <c r="CY172" s="10">
        <v>68.06</v>
      </c>
      <c r="CZ172" s="11">
        <v>68.095299999999995</v>
      </c>
      <c r="DA172" s="34">
        <v>0</v>
      </c>
      <c r="DB172" s="35">
        <v>0</v>
      </c>
      <c r="DC172" s="35">
        <v>0</v>
      </c>
      <c r="DD172" s="35">
        <v>0</v>
      </c>
      <c r="DE172" s="36">
        <v>0</v>
      </c>
      <c r="DF172" s="34">
        <v>0</v>
      </c>
      <c r="DG172" s="35">
        <v>0</v>
      </c>
      <c r="DH172" s="35">
        <v>0</v>
      </c>
      <c r="DI172" s="35">
        <v>0</v>
      </c>
      <c r="DJ172" s="36">
        <v>0</v>
      </c>
      <c r="DK172" s="34">
        <v>0</v>
      </c>
      <c r="DL172" s="35">
        <v>0</v>
      </c>
      <c r="DM172" s="35">
        <v>0</v>
      </c>
      <c r="DN172" s="35">
        <v>0</v>
      </c>
      <c r="DO172" s="36">
        <v>0</v>
      </c>
      <c r="DP172" s="34">
        <v>0</v>
      </c>
      <c r="DQ172" s="35">
        <v>0</v>
      </c>
      <c r="DR172" s="35">
        <v>0</v>
      </c>
      <c r="DS172" s="35">
        <v>0</v>
      </c>
      <c r="DT172" s="36">
        <v>0</v>
      </c>
      <c r="DU172" s="9">
        <v>2371564.08</v>
      </c>
      <c r="DV172" s="10">
        <v>68.119900000000001</v>
      </c>
      <c r="DW172" s="10">
        <v>67.958100000000002</v>
      </c>
      <c r="DX172" s="10">
        <v>67.986400000000003</v>
      </c>
      <c r="DY172" s="11">
        <v>68.020700000000005</v>
      </c>
      <c r="DZ172" s="9">
        <v>2269495.64</v>
      </c>
      <c r="EA172" s="10">
        <v>68.138099999999994</v>
      </c>
      <c r="EB172" s="10">
        <v>67.962599999999995</v>
      </c>
      <c r="EC172" s="10">
        <v>67.98</v>
      </c>
      <c r="ED172" s="11">
        <v>68.025700000000001</v>
      </c>
      <c r="EE172" s="9">
        <v>2204855.48</v>
      </c>
      <c r="EF172" s="10">
        <v>68.131200000000007</v>
      </c>
      <c r="EG172" s="10">
        <v>67.979799999999997</v>
      </c>
      <c r="EH172" s="10">
        <v>67.979299999999995</v>
      </c>
      <c r="EI172" s="11">
        <v>68.0291</v>
      </c>
      <c r="EJ172" s="9">
        <v>2177144.88</v>
      </c>
      <c r="EK172" s="10">
        <v>68.153700000000001</v>
      </c>
      <c r="EL172" s="10">
        <v>68.009399999999999</v>
      </c>
      <c r="EM172" s="10">
        <v>68.006299999999996</v>
      </c>
      <c r="EN172" s="11">
        <v>68.055800000000005</v>
      </c>
      <c r="EO172" s="9">
        <v>2183723.6</v>
      </c>
      <c r="EP172" s="10">
        <v>68.152600000000007</v>
      </c>
      <c r="EQ172" s="10">
        <v>68.025800000000004</v>
      </c>
      <c r="ER172" s="10">
        <v>68.002499999999998</v>
      </c>
      <c r="ES172" s="11">
        <v>68.059700000000007</v>
      </c>
      <c r="ET172" s="9">
        <v>2242226.36</v>
      </c>
      <c r="EU172" s="10">
        <v>68.168199999999999</v>
      </c>
      <c r="EV172" s="10">
        <v>67.930400000000006</v>
      </c>
      <c r="EW172" s="10">
        <v>68.021900000000002</v>
      </c>
      <c r="EX172" s="11">
        <v>68.0381</v>
      </c>
      <c r="EY172" s="9">
        <v>2397772.44</v>
      </c>
      <c r="EZ172" s="10">
        <v>68.1798</v>
      </c>
      <c r="FA172" s="10">
        <v>68.021600000000007</v>
      </c>
      <c r="FB172" s="10">
        <v>68.010099999999994</v>
      </c>
      <c r="FC172" s="11">
        <v>68.069299999999998</v>
      </c>
      <c r="FD172" s="9">
        <v>2648539.7200000002</v>
      </c>
      <c r="FE172" s="10">
        <v>68.195999999999998</v>
      </c>
      <c r="FF172" s="10">
        <v>68.058999999999997</v>
      </c>
      <c r="FG172" s="10">
        <v>68.068299999999994</v>
      </c>
      <c r="FH172" s="11">
        <v>68.107200000000006</v>
      </c>
      <c r="FI172" s="34">
        <v>0</v>
      </c>
      <c r="FJ172" s="35">
        <v>0</v>
      </c>
      <c r="FK172" s="35">
        <v>0</v>
      </c>
      <c r="FL172" s="35">
        <v>0</v>
      </c>
      <c r="FM172" s="36">
        <v>0</v>
      </c>
      <c r="FN172" s="34">
        <v>0</v>
      </c>
      <c r="FO172" s="35">
        <v>0</v>
      </c>
      <c r="FP172" s="35">
        <v>0</v>
      </c>
      <c r="FQ172" s="35">
        <v>0</v>
      </c>
      <c r="FR172" s="36">
        <v>0</v>
      </c>
      <c r="FS172" s="34">
        <v>0</v>
      </c>
      <c r="FT172" s="35">
        <v>0</v>
      </c>
      <c r="FU172" s="35">
        <v>0</v>
      </c>
      <c r="FV172" s="35">
        <v>0</v>
      </c>
      <c r="FW172" s="36">
        <v>0</v>
      </c>
      <c r="FX172" s="34">
        <v>0</v>
      </c>
      <c r="FY172" s="35">
        <v>0</v>
      </c>
      <c r="FZ172" s="35">
        <v>0</v>
      </c>
      <c r="GA172" s="35">
        <v>0</v>
      </c>
      <c r="GB172" s="36">
        <v>0</v>
      </c>
    </row>
    <row r="173" spans="2:184" ht="15" customHeight="1">
      <c r="B173" s="122"/>
      <c r="C173" s="73"/>
      <c r="D173" s="8">
        <f t="shared" si="13"/>
        <v>-4</v>
      </c>
      <c r="E173" s="9">
        <v>2214273.64</v>
      </c>
      <c r="F173" s="10">
        <v>66.056700000000006</v>
      </c>
      <c r="G173" s="10">
        <v>65.858000000000004</v>
      </c>
      <c r="H173" s="10">
        <v>65.876099999999994</v>
      </c>
      <c r="I173" s="11">
        <v>65.929000000000002</v>
      </c>
      <c r="J173" s="9">
        <v>2127147.36</v>
      </c>
      <c r="K173" s="10">
        <v>66.085700000000003</v>
      </c>
      <c r="L173" s="10">
        <v>65.837599999999995</v>
      </c>
      <c r="M173" s="10">
        <v>65.864599999999996</v>
      </c>
      <c r="N173" s="11">
        <v>65.927400000000006</v>
      </c>
      <c r="O173" s="9">
        <v>2075545.68</v>
      </c>
      <c r="P173" s="10">
        <v>66.097300000000004</v>
      </c>
      <c r="Q173" s="10">
        <v>65.822999999999993</v>
      </c>
      <c r="R173" s="10">
        <v>65.896900000000002</v>
      </c>
      <c r="S173" s="11">
        <v>65.937200000000004</v>
      </c>
      <c r="T173" s="9">
        <v>2060554.16</v>
      </c>
      <c r="U173" s="10">
        <v>66.074600000000004</v>
      </c>
      <c r="V173" s="10">
        <v>65.879499999999993</v>
      </c>
      <c r="W173" s="10">
        <v>65.921700000000001</v>
      </c>
      <c r="X173" s="11">
        <v>65.957499999999996</v>
      </c>
      <c r="Y173" s="9">
        <v>2080933.76</v>
      </c>
      <c r="Z173" s="10">
        <v>66.107399999999998</v>
      </c>
      <c r="AA173" s="10">
        <v>65.861800000000002</v>
      </c>
      <c r="AB173" s="10">
        <v>65.881</v>
      </c>
      <c r="AC173" s="11">
        <v>65.947999999999993</v>
      </c>
      <c r="AD173" s="9">
        <v>2167452.36</v>
      </c>
      <c r="AE173" s="10">
        <v>66.1113</v>
      </c>
      <c r="AF173" s="10">
        <v>65.916499999999999</v>
      </c>
      <c r="AG173" s="10">
        <v>65.922899999999998</v>
      </c>
      <c r="AH173" s="11">
        <v>65.982299999999995</v>
      </c>
      <c r="AI173" s="9">
        <v>2359557.52</v>
      </c>
      <c r="AJ173" s="10">
        <v>66.137699999999995</v>
      </c>
      <c r="AK173" s="10">
        <v>65.881200000000007</v>
      </c>
      <c r="AL173" s="10">
        <v>65.936099999999996</v>
      </c>
      <c r="AM173" s="11">
        <v>65.983000000000004</v>
      </c>
      <c r="AN173" s="9">
        <v>2627682.7200000002</v>
      </c>
      <c r="AO173" s="10">
        <v>66.117900000000006</v>
      </c>
      <c r="AP173" s="10">
        <v>65.892600000000002</v>
      </c>
      <c r="AQ173" s="10">
        <v>65.985799999999998</v>
      </c>
      <c r="AR173" s="11">
        <v>65.997299999999996</v>
      </c>
      <c r="AS173" s="34">
        <v>0</v>
      </c>
      <c r="AT173" s="35">
        <v>0</v>
      </c>
      <c r="AU173" s="35">
        <v>0</v>
      </c>
      <c r="AV173" s="35">
        <v>0</v>
      </c>
      <c r="AW173" s="36">
        <v>0</v>
      </c>
      <c r="AX173" s="34">
        <v>0</v>
      </c>
      <c r="AY173" s="35">
        <v>0</v>
      </c>
      <c r="AZ173" s="35">
        <v>0</v>
      </c>
      <c r="BA173" s="35">
        <v>0</v>
      </c>
      <c r="BB173" s="36">
        <v>0</v>
      </c>
      <c r="BC173" s="34">
        <v>0</v>
      </c>
      <c r="BD173" s="35">
        <v>0</v>
      </c>
      <c r="BE173" s="35">
        <v>0</v>
      </c>
      <c r="BF173" s="35">
        <v>0</v>
      </c>
      <c r="BG173" s="36">
        <v>0</v>
      </c>
      <c r="BH173" s="34">
        <v>0</v>
      </c>
      <c r="BI173" s="35">
        <v>0</v>
      </c>
      <c r="BJ173" s="35">
        <v>0</v>
      </c>
      <c r="BK173" s="35">
        <v>0</v>
      </c>
      <c r="BL173" s="36">
        <v>0</v>
      </c>
      <c r="BM173" s="9">
        <v>2223595.64</v>
      </c>
      <c r="BN173" s="10">
        <v>66.069299999999998</v>
      </c>
      <c r="BO173" s="10">
        <v>65.819299999999998</v>
      </c>
      <c r="BP173" s="10">
        <v>65.862700000000004</v>
      </c>
      <c r="BQ173" s="11">
        <v>65.914599999999993</v>
      </c>
      <c r="BR173" s="9">
        <v>2136879.48</v>
      </c>
      <c r="BS173" s="10">
        <v>66.084299999999999</v>
      </c>
      <c r="BT173" s="10">
        <v>65.8262</v>
      </c>
      <c r="BU173" s="10">
        <v>65.868399999999994</v>
      </c>
      <c r="BV173" s="11">
        <v>65.924300000000002</v>
      </c>
      <c r="BW173" s="9">
        <v>2084950.08</v>
      </c>
      <c r="BX173" s="10">
        <v>66.093699999999998</v>
      </c>
      <c r="BY173" s="10">
        <v>65.84</v>
      </c>
      <c r="BZ173" s="10">
        <v>65.912199999999999</v>
      </c>
      <c r="CA173" s="11">
        <v>65.947000000000003</v>
      </c>
      <c r="CB173" s="9">
        <v>2069651.4</v>
      </c>
      <c r="CC173" s="10">
        <v>66.080399999999997</v>
      </c>
      <c r="CD173" s="10">
        <v>65.883399999999995</v>
      </c>
      <c r="CE173" s="10">
        <v>65.900599999999997</v>
      </c>
      <c r="CF173" s="11">
        <v>65.953500000000005</v>
      </c>
      <c r="CG173" s="9">
        <v>2090242</v>
      </c>
      <c r="CH173" s="10">
        <v>66.0989</v>
      </c>
      <c r="CI173" s="10">
        <v>65.851399999999998</v>
      </c>
      <c r="CJ173" s="10">
        <v>65.903099999999995</v>
      </c>
      <c r="CK173" s="11">
        <v>65.949200000000005</v>
      </c>
      <c r="CL173" s="9">
        <v>2177181.44</v>
      </c>
      <c r="CM173" s="10">
        <v>66.105599999999995</v>
      </c>
      <c r="CN173" s="10">
        <v>65.901899999999998</v>
      </c>
      <c r="CO173" s="10">
        <v>65.927099999999996</v>
      </c>
      <c r="CP173" s="11">
        <v>65.976900000000001</v>
      </c>
      <c r="CQ173" s="9">
        <v>2368828.7200000002</v>
      </c>
      <c r="CR173" s="10">
        <v>66.134500000000003</v>
      </c>
      <c r="CS173" s="10">
        <v>65.864599999999996</v>
      </c>
      <c r="CT173" s="10">
        <v>65.932900000000004</v>
      </c>
      <c r="CU173" s="11">
        <v>65.975300000000004</v>
      </c>
      <c r="CV173" s="9">
        <v>2636994.84</v>
      </c>
      <c r="CW173" s="10">
        <v>66.129300000000001</v>
      </c>
      <c r="CX173" s="10">
        <v>65.925600000000003</v>
      </c>
      <c r="CY173" s="10">
        <v>65.995900000000006</v>
      </c>
      <c r="CZ173" s="11">
        <v>66.015799999999999</v>
      </c>
      <c r="DA173" s="34">
        <v>0</v>
      </c>
      <c r="DB173" s="35">
        <v>0</v>
      </c>
      <c r="DC173" s="35">
        <v>0</v>
      </c>
      <c r="DD173" s="35">
        <v>0</v>
      </c>
      <c r="DE173" s="36">
        <v>0</v>
      </c>
      <c r="DF173" s="34">
        <v>0</v>
      </c>
      <c r="DG173" s="35">
        <v>0</v>
      </c>
      <c r="DH173" s="35">
        <v>0</v>
      </c>
      <c r="DI173" s="35">
        <v>0</v>
      </c>
      <c r="DJ173" s="36">
        <v>0</v>
      </c>
      <c r="DK173" s="34">
        <v>0</v>
      </c>
      <c r="DL173" s="35">
        <v>0</v>
      </c>
      <c r="DM173" s="35">
        <v>0</v>
      </c>
      <c r="DN173" s="35">
        <v>0</v>
      </c>
      <c r="DO173" s="36">
        <v>0</v>
      </c>
      <c r="DP173" s="34">
        <v>0</v>
      </c>
      <c r="DQ173" s="35">
        <v>0</v>
      </c>
      <c r="DR173" s="35">
        <v>0</v>
      </c>
      <c r="DS173" s="35">
        <v>0</v>
      </c>
      <c r="DT173" s="36">
        <v>0</v>
      </c>
      <c r="DU173" s="9">
        <v>2219762.3199999998</v>
      </c>
      <c r="DV173" s="10">
        <v>66.059100000000001</v>
      </c>
      <c r="DW173" s="10">
        <v>65.814999999999998</v>
      </c>
      <c r="DX173" s="10">
        <v>65.889899999999997</v>
      </c>
      <c r="DY173" s="11">
        <v>65.918899999999994</v>
      </c>
      <c r="DZ173" s="9">
        <v>2132768.7599999998</v>
      </c>
      <c r="EA173" s="10">
        <v>66.0886</v>
      </c>
      <c r="EB173" s="10">
        <v>65.822100000000006</v>
      </c>
      <c r="EC173" s="10">
        <v>65.876400000000004</v>
      </c>
      <c r="ED173" s="11">
        <v>65.926900000000003</v>
      </c>
      <c r="EE173" s="9">
        <v>2081135.28</v>
      </c>
      <c r="EF173" s="10">
        <v>66.1006</v>
      </c>
      <c r="EG173" s="10">
        <v>65.826899999999995</v>
      </c>
      <c r="EH173" s="10">
        <v>65.892300000000006</v>
      </c>
      <c r="EI173" s="11">
        <v>65.938100000000006</v>
      </c>
      <c r="EJ173" s="9">
        <v>2065872.72</v>
      </c>
      <c r="EK173" s="10">
        <v>66.088899999999995</v>
      </c>
      <c r="EL173" s="10">
        <v>65.854399999999998</v>
      </c>
      <c r="EM173" s="10">
        <v>65.915400000000005</v>
      </c>
      <c r="EN173" s="11">
        <v>65.951599999999999</v>
      </c>
      <c r="EO173" s="9">
        <v>2086537.84</v>
      </c>
      <c r="EP173" s="10">
        <v>66.107799999999997</v>
      </c>
      <c r="EQ173" s="10">
        <v>65.876099999999994</v>
      </c>
      <c r="ER173" s="10">
        <v>65.896100000000004</v>
      </c>
      <c r="ES173" s="11">
        <v>65.958200000000005</v>
      </c>
      <c r="ET173" s="9">
        <v>2173190</v>
      </c>
      <c r="EU173" s="10">
        <v>66.117900000000006</v>
      </c>
      <c r="EV173" s="10">
        <v>65.838099999999997</v>
      </c>
      <c r="EW173" s="10">
        <v>65.942499999999995</v>
      </c>
      <c r="EX173" s="11">
        <v>65.964200000000005</v>
      </c>
      <c r="EY173" s="9">
        <v>2365303.2799999998</v>
      </c>
      <c r="EZ173" s="10">
        <v>66.133799999999994</v>
      </c>
      <c r="FA173" s="10">
        <v>65.861900000000006</v>
      </c>
      <c r="FB173" s="10">
        <v>65.940700000000007</v>
      </c>
      <c r="FC173" s="11">
        <v>65.976799999999997</v>
      </c>
      <c r="FD173" s="9">
        <v>2633822</v>
      </c>
      <c r="FE173" s="10">
        <v>66.127600000000001</v>
      </c>
      <c r="FF173" s="10">
        <v>65.944900000000004</v>
      </c>
      <c r="FG173" s="10">
        <v>65.978800000000007</v>
      </c>
      <c r="FH173" s="11">
        <v>66.015900000000002</v>
      </c>
      <c r="FI173" s="34">
        <v>0</v>
      </c>
      <c r="FJ173" s="35">
        <v>0</v>
      </c>
      <c r="FK173" s="35">
        <v>0</v>
      </c>
      <c r="FL173" s="35">
        <v>0</v>
      </c>
      <c r="FM173" s="36">
        <v>0</v>
      </c>
      <c r="FN173" s="34">
        <v>0</v>
      </c>
      <c r="FO173" s="35">
        <v>0</v>
      </c>
      <c r="FP173" s="35">
        <v>0</v>
      </c>
      <c r="FQ173" s="35">
        <v>0</v>
      </c>
      <c r="FR173" s="36">
        <v>0</v>
      </c>
      <c r="FS173" s="34">
        <v>0</v>
      </c>
      <c r="FT173" s="35">
        <v>0</v>
      </c>
      <c r="FU173" s="35">
        <v>0</v>
      </c>
      <c r="FV173" s="35">
        <v>0</v>
      </c>
      <c r="FW173" s="36">
        <v>0</v>
      </c>
      <c r="FX173" s="34">
        <v>0</v>
      </c>
      <c r="FY173" s="35">
        <v>0</v>
      </c>
      <c r="FZ173" s="35">
        <v>0</v>
      </c>
      <c r="GA173" s="35">
        <v>0</v>
      </c>
      <c r="GB173" s="36">
        <v>0</v>
      </c>
    </row>
    <row r="174" spans="2:184" ht="15.75" customHeight="1" thickBot="1">
      <c r="B174" s="122"/>
      <c r="C174" s="74"/>
      <c r="D174" s="12">
        <f t="shared" si="13"/>
        <v>-2</v>
      </c>
      <c r="E174" s="13">
        <v>2078374.12</v>
      </c>
      <c r="F174" s="14">
        <v>64.109099999999998</v>
      </c>
      <c r="G174" s="14">
        <v>63.844499999999996</v>
      </c>
      <c r="H174" s="14">
        <v>63.924199999999999</v>
      </c>
      <c r="I174" s="15">
        <v>63.957500000000003</v>
      </c>
      <c r="J174" s="13">
        <v>2002942.68</v>
      </c>
      <c r="K174" s="14">
        <v>64.098200000000006</v>
      </c>
      <c r="L174" s="14">
        <v>63.853200000000001</v>
      </c>
      <c r="M174" s="14">
        <v>63.937399999999997</v>
      </c>
      <c r="N174" s="15">
        <v>63.961100000000002</v>
      </c>
      <c r="O174" s="13">
        <v>1963991.16</v>
      </c>
      <c r="P174" s="14">
        <v>64.135800000000003</v>
      </c>
      <c r="Q174" s="14">
        <v>63.894599999999997</v>
      </c>
      <c r="R174" s="14">
        <v>63.923999999999999</v>
      </c>
      <c r="S174" s="15">
        <v>63.983199999999997</v>
      </c>
      <c r="T174" s="13">
        <v>1959909.8</v>
      </c>
      <c r="U174" s="14">
        <v>64.136099999999999</v>
      </c>
      <c r="V174" s="14">
        <v>63.9133</v>
      </c>
      <c r="W174" s="14">
        <v>63.947200000000002</v>
      </c>
      <c r="X174" s="15">
        <v>63.997500000000002</v>
      </c>
      <c r="Y174" s="13">
        <v>1996401.28</v>
      </c>
      <c r="Z174" s="14">
        <v>64.156700000000001</v>
      </c>
      <c r="AA174" s="14">
        <v>63.877800000000001</v>
      </c>
      <c r="AB174" s="14">
        <v>63.923900000000003</v>
      </c>
      <c r="AC174" s="15">
        <v>63.984099999999998</v>
      </c>
      <c r="AD174" s="13">
        <v>2114470.04</v>
      </c>
      <c r="AE174" s="14">
        <v>64.185100000000006</v>
      </c>
      <c r="AF174" s="14">
        <v>63.912199999999999</v>
      </c>
      <c r="AG174" s="14">
        <v>63.895499999999998</v>
      </c>
      <c r="AH174" s="15">
        <v>63.995199999999997</v>
      </c>
      <c r="AI174" s="13">
        <v>2335970.52</v>
      </c>
      <c r="AJ174" s="14">
        <v>64.193399999999997</v>
      </c>
      <c r="AK174" s="14">
        <v>63.956699999999998</v>
      </c>
      <c r="AL174" s="14">
        <v>63.9801</v>
      </c>
      <c r="AM174" s="15">
        <v>64.041799999999995</v>
      </c>
      <c r="AN174" s="13">
        <v>2613048.92</v>
      </c>
      <c r="AO174" s="14">
        <v>64.179000000000002</v>
      </c>
      <c r="AP174" s="14">
        <v>63.945799999999998</v>
      </c>
      <c r="AQ174" s="14">
        <v>64.031700000000001</v>
      </c>
      <c r="AR174" s="15">
        <v>64.050899999999999</v>
      </c>
      <c r="AS174" s="37">
        <v>0</v>
      </c>
      <c r="AT174" s="38">
        <v>0</v>
      </c>
      <c r="AU174" s="38">
        <v>0</v>
      </c>
      <c r="AV174" s="38">
        <v>0</v>
      </c>
      <c r="AW174" s="39">
        <v>0</v>
      </c>
      <c r="AX174" s="37">
        <v>0</v>
      </c>
      <c r="AY174" s="38">
        <v>0</v>
      </c>
      <c r="AZ174" s="38">
        <v>0</v>
      </c>
      <c r="BA174" s="38">
        <v>0</v>
      </c>
      <c r="BB174" s="39">
        <v>0</v>
      </c>
      <c r="BC174" s="37">
        <v>0</v>
      </c>
      <c r="BD174" s="38">
        <v>0</v>
      </c>
      <c r="BE174" s="38">
        <v>0</v>
      </c>
      <c r="BF174" s="38">
        <v>0</v>
      </c>
      <c r="BG174" s="39">
        <v>0</v>
      </c>
      <c r="BH174" s="37">
        <v>0</v>
      </c>
      <c r="BI174" s="38">
        <v>0</v>
      </c>
      <c r="BJ174" s="38">
        <v>0</v>
      </c>
      <c r="BK174" s="38">
        <v>0</v>
      </c>
      <c r="BL174" s="39">
        <v>0</v>
      </c>
      <c r="BM174" s="13">
        <v>2087886.8</v>
      </c>
      <c r="BN174" s="14">
        <v>64.127399999999994</v>
      </c>
      <c r="BO174" s="14">
        <v>63.822000000000003</v>
      </c>
      <c r="BP174" s="14">
        <v>63.921399999999998</v>
      </c>
      <c r="BQ174" s="15">
        <v>63.954500000000003</v>
      </c>
      <c r="BR174" s="13">
        <v>2012597.64</v>
      </c>
      <c r="BS174" s="14">
        <v>64.100700000000003</v>
      </c>
      <c r="BT174" s="14">
        <v>63.819800000000001</v>
      </c>
      <c r="BU174" s="14">
        <v>63.936999999999998</v>
      </c>
      <c r="BV174" s="15">
        <v>63.950400000000002</v>
      </c>
      <c r="BW174" s="13">
        <v>1973338.16</v>
      </c>
      <c r="BX174" s="14">
        <v>64.130799999999994</v>
      </c>
      <c r="BY174" s="14">
        <v>63.876300000000001</v>
      </c>
      <c r="BZ174" s="14">
        <v>63.929099999999998</v>
      </c>
      <c r="CA174" s="15">
        <v>63.976999999999997</v>
      </c>
      <c r="CB174" s="13">
        <v>1968857.68</v>
      </c>
      <c r="CC174" s="14">
        <v>64.141400000000004</v>
      </c>
      <c r="CD174" s="14">
        <v>63.906700000000001</v>
      </c>
      <c r="CE174" s="14">
        <v>63.953499999999998</v>
      </c>
      <c r="CF174" s="15">
        <v>63.999200000000002</v>
      </c>
      <c r="CG174" s="13">
        <v>2005973.84</v>
      </c>
      <c r="CH174" s="14">
        <v>64.145099999999999</v>
      </c>
      <c r="CI174" s="14">
        <v>63.868699999999997</v>
      </c>
      <c r="CJ174" s="14">
        <v>63.93</v>
      </c>
      <c r="CK174" s="15">
        <v>63.979300000000002</v>
      </c>
      <c r="CL174" s="13">
        <v>2124296.7200000002</v>
      </c>
      <c r="CM174" s="14">
        <v>64.174899999999994</v>
      </c>
      <c r="CN174" s="14">
        <v>63.916600000000003</v>
      </c>
      <c r="CO174" s="14">
        <v>63.955399999999997</v>
      </c>
      <c r="CP174" s="15">
        <v>64.013900000000007</v>
      </c>
      <c r="CQ174" s="13">
        <v>2345628.16</v>
      </c>
      <c r="CR174" s="14">
        <v>64.185500000000005</v>
      </c>
      <c r="CS174" s="14">
        <v>63.965899999999998</v>
      </c>
      <c r="CT174" s="14">
        <v>63.970300000000002</v>
      </c>
      <c r="CU174" s="15">
        <v>64.038899999999998</v>
      </c>
      <c r="CV174" s="13">
        <v>2623024.56</v>
      </c>
      <c r="CW174" s="14">
        <v>64.182599999999994</v>
      </c>
      <c r="CX174" s="14">
        <v>63.947600000000001</v>
      </c>
      <c r="CY174" s="14">
        <v>64.019900000000007</v>
      </c>
      <c r="CZ174" s="15">
        <v>64.048599999999993</v>
      </c>
      <c r="DA174" s="37">
        <v>0</v>
      </c>
      <c r="DB174" s="38">
        <v>0</v>
      </c>
      <c r="DC174" s="38">
        <v>0</v>
      </c>
      <c r="DD174" s="38">
        <v>0</v>
      </c>
      <c r="DE174" s="39">
        <v>0</v>
      </c>
      <c r="DF174" s="37">
        <v>0</v>
      </c>
      <c r="DG174" s="38">
        <v>0</v>
      </c>
      <c r="DH174" s="38">
        <v>0</v>
      </c>
      <c r="DI174" s="38">
        <v>0</v>
      </c>
      <c r="DJ174" s="39">
        <v>0</v>
      </c>
      <c r="DK174" s="37">
        <v>0</v>
      </c>
      <c r="DL174" s="38">
        <v>0</v>
      </c>
      <c r="DM174" s="38">
        <v>0</v>
      </c>
      <c r="DN174" s="38">
        <v>0</v>
      </c>
      <c r="DO174" s="39">
        <v>0</v>
      </c>
      <c r="DP174" s="37">
        <v>0</v>
      </c>
      <c r="DQ174" s="38">
        <v>0</v>
      </c>
      <c r="DR174" s="38">
        <v>0</v>
      </c>
      <c r="DS174" s="38">
        <v>0</v>
      </c>
      <c r="DT174" s="39">
        <v>0</v>
      </c>
      <c r="DU174" s="13">
        <v>2083899.16</v>
      </c>
      <c r="DV174" s="14">
        <v>64.119699999999995</v>
      </c>
      <c r="DW174" s="14">
        <v>63.838999999999999</v>
      </c>
      <c r="DX174" s="14">
        <v>63.897300000000001</v>
      </c>
      <c r="DY174" s="15">
        <v>63.9497</v>
      </c>
      <c r="DZ174" s="13">
        <v>2008624.16</v>
      </c>
      <c r="EA174" s="14">
        <v>64.100200000000001</v>
      </c>
      <c r="EB174" s="14">
        <v>63.845999999999997</v>
      </c>
      <c r="EC174" s="14">
        <v>63.923900000000003</v>
      </c>
      <c r="ED174" s="15">
        <v>63.954900000000002</v>
      </c>
      <c r="EE174" s="13">
        <v>1969575.64</v>
      </c>
      <c r="EF174" s="14">
        <v>64.134900000000002</v>
      </c>
      <c r="EG174" s="14">
        <v>63.880800000000001</v>
      </c>
      <c r="EH174" s="14">
        <v>63.923499999999997</v>
      </c>
      <c r="EI174" s="15">
        <v>63.978000000000002</v>
      </c>
      <c r="EJ174" s="13">
        <v>1965156.8</v>
      </c>
      <c r="EK174" s="14">
        <v>64.131399999999999</v>
      </c>
      <c r="EL174" s="14">
        <v>63.920400000000001</v>
      </c>
      <c r="EM174" s="14">
        <v>63.950800000000001</v>
      </c>
      <c r="EN174" s="15">
        <v>63.999600000000001</v>
      </c>
      <c r="EO174" s="13">
        <v>2002121.2</v>
      </c>
      <c r="EP174" s="14">
        <v>64.146900000000002</v>
      </c>
      <c r="EQ174" s="14">
        <v>63.8795</v>
      </c>
      <c r="ER174" s="14">
        <v>63.922800000000002</v>
      </c>
      <c r="ES174" s="15">
        <v>63.981200000000001</v>
      </c>
      <c r="ET174" s="13">
        <v>2120284.2799999998</v>
      </c>
      <c r="EU174" s="14">
        <v>64.177899999999994</v>
      </c>
      <c r="EV174" s="14">
        <v>63.893300000000004</v>
      </c>
      <c r="EW174" s="14">
        <v>63.931899999999999</v>
      </c>
      <c r="EX174" s="15">
        <v>63.998899999999999</v>
      </c>
      <c r="EY174" s="13">
        <v>2341976.2799999998</v>
      </c>
      <c r="EZ174" s="14">
        <v>64.187200000000004</v>
      </c>
      <c r="FA174" s="14">
        <v>63.950299999999999</v>
      </c>
      <c r="FB174" s="14">
        <v>63.990099999999998</v>
      </c>
      <c r="FC174" s="15">
        <v>64.040999999999997</v>
      </c>
      <c r="FD174" s="13">
        <v>2619564.7200000002</v>
      </c>
      <c r="FE174" s="14">
        <v>64.177599999999998</v>
      </c>
      <c r="FF174" s="14">
        <v>63.947099999999999</v>
      </c>
      <c r="FG174" s="14">
        <v>64.030199999999994</v>
      </c>
      <c r="FH174" s="15">
        <v>64.050299999999993</v>
      </c>
      <c r="FI174" s="37">
        <v>0</v>
      </c>
      <c r="FJ174" s="38">
        <v>0</v>
      </c>
      <c r="FK174" s="38">
        <v>0</v>
      </c>
      <c r="FL174" s="38">
        <v>0</v>
      </c>
      <c r="FM174" s="39">
        <v>0</v>
      </c>
      <c r="FN174" s="37">
        <v>0</v>
      </c>
      <c r="FO174" s="38">
        <v>0</v>
      </c>
      <c r="FP174" s="38">
        <v>0</v>
      </c>
      <c r="FQ174" s="38">
        <v>0</v>
      </c>
      <c r="FR174" s="39">
        <v>0</v>
      </c>
      <c r="FS174" s="37">
        <v>0</v>
      </c>
      <c r="FT174" s="38">
        <v>0</v>
      </c>
      <c r="FU174" s="38">
        <v>0</v>
      </c>
      <c r="FV174" s="38">
        <v>0</v>
      </c>
      <c r="FW174" s="39">
        <v>0</v>
      </c>
      <c r="FX174" s="37">
        <v>0</v>
      </c>
      <c r="FY174" s="38">
        <v>0</v>
      </c>
      <c r="FZ174" s="38">
        <v>0</v>
      </c>
      <c r="GA174" s="38">
        <v>0</v>
      </c>
      <c r="GB174" s="39">
        <v>0</v>
      </c>
    </row>
    <row r="175" spans="2:184" ht="15" customHeight="1">
      <c r="B175" s="122"/>
      <c r="C175" s="72" t="s">
        <v>20</v>
      </c>
      <c r="D175" s="4">
        <f>-(($B127 - 8) * 6)</f>
        <v>-24</v>
      </c>
      <c r="E175" s="5">
        <v>4193883.72</v>
      </c>
      <c r="F175" s="6">
        <v>91.748999999999995</v>
      </c>
      <c r="G175" s="6">
        <v>91.301900000000003</v>
      </c>
      <c r="H175" s="6">
        <v>91.280299999999997</v>
      </c>
      <c r="I175" s="7">
        <v>91.438400000000001</v>
      </c>
      <c r="J175" s="5">
        <v>3815107.36</v>
      </c>
      <c r="K175" s="6">
        <v>91.759299999999996</v>
      </c>
      <c r="L175" s="6">
        <v>91.305800000000005</v>
      </c>
      <c r="M175" s="6">
        <v>91.275499999999994</v>
      </c>
      <c r="N175" s="7">
        <v>91.441199999999995</v>
      </c>
      <c r="O175" s="5">
        <v>3506228.56</v>
      </c>
      <c r="P175" s="6">
        <v>91.787599999999998</v>
      </c>
      <c r="Q175" s="6">
        <v>91.316400000000002</v>
      </c>
      <c r="R175" s="6">
        <v>91.287000000000006</v>
      </c>
      <c r="S175" s="7">
        <v>91.457700000000003</v>
      </c>
      <c r="T175" s="5">
        <v>3319208.4</v>
      </c>
      <c r="U175" s="6">
        <v>91.825299999999999</v>
      </c>
      <c r="V175" s="6">
        <v>91.363399999999999</v>
      </c>
      <c r="W175" s="6">
        <v>91.3279</v>
      </c>
      <c r="X175" s="7">
        <v>91.499600000000001</v>
      </c>
      <c r="Y175" s="5">
        <v>3214339.52</v>
      </c>
      <c r="Z175" s="6">
        <v>91.843199999999996</v>
      </c>
      <c r="AA175" s="6">
        <v>91.406099999999995</v>
      </c>
      <c r="AB175" s="6">
        <v>91.377600000000001</v>
      </c>
      <c r="AC175" s="7">
        <v>91.537099999999995</v>
      </c>
      <c r="AD175" s="5">
        <v>3146686.16</v>
      </c>
      <c r="AE175" s="6">
        <v>91.858099999999993</v>
      </c>
      <c r="AF175" s="6">
        <v>91.428299999999993</v>
      </c>
      <c r="AG175" s="6">
        <v>91.400400000000005</v>
      </c>
      <c r="AH175" s="7">
        <v>91.557199999999995</v>
      </c>
      <c r="AI175" s="5">
        <v>3116717.68</v>
      </c>
      <c r="AJ175" s="6">
        <v>91.873599999999996</v>
      </c>
      <c r="AK175" s="6">
        <v>91.445999999999998</v>
      </c>
      <c r="AL175" s="6">
        <v>91.410399999999996</v>
      </c>
      <c r="AM175" s="7">
        <v>91.571600000000004</v>
      </c>
      <c r="AN175" s="5">
        <v>3122473.64</v>
      </c>
      <c r="AO175" s="6">
        <v>91.881</v>
      </c>
      <c r="AP175" s="6">
        <v>91.459299999999999</v>
      </c>
      <c r="AQ175" s="6">
        <v>91.422499999999999</v>
      </c>
      <c r="AR175" s="7">
        <v>91.582599999999999</v>
      </c>
      <c r="AS175" s="31">
        <v>0</v>
      </c>
      <c r="AT175" s="32">
        <v>0</v>
      </c>
      <c r="AU175" s="32">
        <v>0</v>
      </c>
      <c r="AV175" s="32">
        <v>0</v>
      </c>
      <c r="AW175" s="33">
        <v>0</v>
      </c>
      <c r="AX175" s="31">
        <v>0</v>
      </c>
      <c r="AY175" s="32">
        <v>0</v>
      </c>
      <c r="AZ175" s="32">
        <v>0</v>
      </c>
      <c r="BA175" s="32">
        <v>0</v>
      </c>
      <c r="BB175" s="33">
        <v>0</v>
      </c>
      <c r="BC175" s="31">
        <v>0</v>
      </c>
      <c r="BD175" s="32">
        <v>0</v>
      </c>
      <c r="BE175" s="32">
        <v>0</v>
      </c>
      <c r="BF175" s="32">
        <v>0</v>
      </c>
      <c r="BG175" s="33">
        <v>0</v>
      </c>
      <c r="BH175" s="31">
        <v>0</v>
      </c>
      <c r="BI175" s="32">
        <v>0</v>
      </c>
      <c r="BJ175" s="32">
        <v>0</v>
      </c>
      <c r="BK175" s="32">
        <v>0</v>
      </c>
      <c r="BL175" s="33">
        <v>0</v>
      </c>
      <c r="BM175" s="5">
        <v>4199541.5999999996</v>
      </c>
      <c r="BN175" s="6">
        <v>91.748500000000007</v>
      </c>
      <c r="BO175" s="6">
        <v>91.302099999999996</v>
      </c>
      <c r="BP175" s="6">
        <v>91.280100000000004</v>
      </c>
      <c r="BQ175" s="7">
        <v>91.438199999999995</v>
      </c>
      <c r="BR175" s="5">
        <v>3820957.08</v>
      </c>
      <c r="BS175" s="6">
        <v>91.759699999999995</v>
      </c>
      <c r="BT175" s="6">
        <v>91.298400000000001</v>
      </c>
      <c r="BU175" s="6">
        <v>91.273200000000003</v>
      </c>
      <c r="BV175" s="7">
        <v>91.438000000000002</v>
      </c>
      <c r="BW175" s="5">
        <v>3512804.04</v>
      </c>
      <c r="BX175" s="6">
        <v>91.791600000000003</v>
      </c>
      <c r="BY175" s="6">
        <v>91.315200000000004</v>
      </c>
      <c r="BZ175" s="6">
        <v>91.290300000000002</v>
      </c>
      <c r="CA175" s="7">
        <v>91.459599999999995</v>
      </c>
      <c r="CB175" s="5">
        <v>3326996.56</v>
      </c>
      <c r="CC175" s="6">
        <v>91.825199999999995</v>
      </c>
      <c r="CD175" s="6">
        <v>91.363699999999994</v>
      </c>
      <c r="CE175" s="6">
        <v>91.326499999999996</v>
      </c>
      <c r="CF175" s="7">
        <v>91.499300000000005</v>
      </c>
      <c r="CG175" s="5">
        <v>3223537.2</v>
      </c>
      <c r="CH175" s="6">
        <v>91.841700000000003</v>
      </c>
      <c r="CI175" s="6">
        <v>91.412199999999999</v>
      </c>
      <c r="CJ175" s="6">
        <v>91.373400000000004</v>
      </c>
      <c r="CK175" s="7">
        <v>91.537300000000002</v>
      </c>
      <c r="CL175" s="5">
        <v>3156019.96</v>
      </c>
      <c r="CM175" s="6">
        <v>91.861900000000006</v>
      </c>
      <c r="CN175" s="6">
        <v>91.427400000000006</v>
      </c>
      <c r="CO175" s="6">
        <v>91.397599999999997</v>
      </c>
      <c r="CP175" s="7">
        <v>91.557100000000005</v>
      </c>
      <c r="CQ175" s="5">
        <v>3125560.72</v>
      </c>
      <c r="CR175" s="6">
        <v>91.870800000000003</v>
      </c>
      <c r="CS175" s="6">
        <v>91.439899999999994</v>
      </c>
      <c r="CT175" s="6">
        <v>91.413600000000002</v>
      </c>
      <c r="CU175" s="7">
        <v>91.569699999999997</v>
      </c>
      <c r="CV175" s="5">
        <v>3131239</v>
      </c>
      <c r="CW175" s="6">
        <v>91.881200000000007</v>
      </c>
      <c r="CX175" s="6">
        <v>91.455200000000005</v>
      </c>
      <c r="CY175" s="6">
        <v>91.414699999999996</v>
      </c>
      <c r="CZ175" s="7">
        <v>91.578599999999994</v>
      </c>
      <c r="DA175" s="31">
        <v>0</v>
      </c>
      <c r="DB175" s="32">
        <v>0</v>
      </c>
      <c r="DC175" s="32">
        <v>0</v>
      </c>
      <c r="DD175" s="32">
        <v>0</v>
      </c>
      <c r="DE175" s="33">
        <v>0</v>
      </c>
      <c r="DF175" s="31">
        <v>0</v>
      </c>
      <c r="DG175" s="32">
        <v>0</v>
      </c>
      <c r="DH175" s="32">
        <v>0</v>
      </c>
      <c r="DI175" s="32">
        <v>0</v>
      </c>
      <c r="DJ175" s="33">
        <v>0</v>
      </c>
      <c r="DK175" s="31">
        <v>0</v>
      </c>
      <c r="DL175" s="32">
        <v>0</v>
      </c>
      <c r="DM175" s="32">
        <v>0</v>
      </c>
      <c r="DN175" s="32">
        <v>0</v>
      </c>
      <c r="DO175" s="33">
        <v>0</v>
      </c>
      <c r="DP175" s="31">
        <v>0</v>
      </c>
      <c r="DQ175" s="32">
        <v>0</v>
      </c>
      <c r="DR175" s="32">
        <v>0</v>
      </c>
      <c r="DS175" s="32">
        <v>0</v>
      </c>
      <c r="DT175" s="33">
        <v>0</v>
      </c>
      <c r="DU175" s="5">
        <v>4198675.32</v>
      </c>
      <c r="DV175" s="6">
        <v>91.749899999999997</v>
      </c>
      <c r="DW175" s="6">
        <v>91.301199999999994</v>
      </c>
      <c r="DX175" s="6">
        <v>91.280699999999996</v>
      </c>
      <c r="DY175" s="7">
        <v>91.438500000000005</v>
      </c>
      <c r="DZ175" s="5">
        <v>3819769</v>
      </c>
      <c r="EA175" s="6">
        <v>91.762299999999996</v>
      </c>
      <c r="EB175" s="6">
        <v>91.302800000000005</v>
      </c>
      <c r="EC175" s="6">
        <v>91.271799999999999</v>
      </c>
      <c r="ED175" s="7">
        <v>91.439899999999994</v>
      </c>
      <c r="EE175" s="5">
        <v>3510853.56</v>
      </c>
      <c r="EF175" s="6">
        <v>91.790700000000001</v>
      </c>
      <c r="EG175" s="6">
        <v>91.311999999999998</v>
      </c>
      <c r="EH175" s="6">
        <v>91.287199999999999</v>
      </c>
      <c r="EI175" s="7">
        <v>91.4572</v>
      </c>
      <c r="EJ175" s="5">
        <v>3323951.24</v>
      </c>
      <c r="EK175" s="6">
        <v>91.8232</v>
      </c>
      <c r="EL175" s="6">
        <v>91.359800000000007</v>
      </c>
      <c r="EM175" s="6">
        <v>91.329400000000007</v>
      </c>
      <c r="EN175" s="7">
        <v>91.4983</v>
      </c>
      <c r="EO175" s="5">
        <v>3219410.8</v>
      </c>
      <c r="EP175" s="6">
        <v>91.8446</v>
      </c>
      <c r="EQ175" s="6">
        <v>91.404899999999998</v>
      </c>
      <c r="ER175" s="6">
        <v>91.374099999999999</v>
      </c>
      <c r="ES175" s="7">
        <v>91.535899999999998</v>
      </c>
      <c r="ET175" s="5">
        <v>3152043.4</v>
      </c>
      <c r="EU175" s="6">
        <v>91.861599999999996</v>
      </c>
      <c r="EV175" s="6">
        <v>91.433099999999996</v>
      </c>
      <c r="EW175" s="6">
        <v>91.391599999999997</v>
      </c>
      <c r="EX175" s="7">
        <v>91.556899999999999</v>
      </c>
      <c r="EY175" s="5">
        <v>3121826.52</v>
      </c>
      <c r="EZ175" s="6">
        <v>91.871799999999993</v>
      </c>
      <c r="FA175" s="6">
        <v>91.444100000000006</v>
      </c>
      <c r="FB175" s="6">
        <v>91.407600000000002</v>
      </c>
      <c r="FC175" s="7">
        <v>91.569400000000002</v>
      </c>
      <c r="FD175" s="5">
        <v>3127540.24</v>
      </c>
      <c r="FE175" s="6">
        <v>91.882800000000003</v>
      </c>
      <c r="FF175" s="6">
        <v>91.460300000000004</v>
      </c>
      <c r="FG175" s="6">
        <v>91.418099999999995</v>
      </c>
      <c r="FH175" s="7">
        <v>91.581999999999994</v>
      </c>
      <c r="FI175" s="31">
        <v>0</v>
      </c>
      <c r="FJ175" s="32">
        <v>0</v>
      </c>
      <c r="FK175" s="32">
        <v>0</v>
      </c>
      <c r="FL175" s="32">
        <v>0</v>
      </c>
      <c r="FM175" s="33">
        <v>0</v>
      </c>
      <c r="FN175" s="31">
        <v>0</v>
      </c>
      <c r="FO175" s="32">
        <v>0</v>
      </c>
      <c r="FP175" s="32">
        <v>0</v>
      </c>
      <c r="FQ175" s="32">
        <v>0</v>
      </c>
      <c r="FR175" s="33">
        <v>0</v>
      </c>
      <c r="FS175" s="31">
        <v>0</v>
      </c>
      <c r="FT175" s="32">
        <v>0</v>
      </c>
      <c r="FU175" s="32">
        <v>0</v>
      </c>
      <c r="FV175" s="32">
        <v>0</v>
      </c>
      <c r="FW175" s="33">
        <v>0</v>
      </c>
      <c r="FX175" s="31">
        <v>0</v>
      </c>
      <c r="FY175" s="32">
        <v>0</v>
      </c>
      <c r="FZ175" s="32">
        <v>0</v>
      </c>
      <c r="GA175" s="32">
        <v>0</v>
      </c>
      <c r="GB175" s="33">
        <v>0</v>
      </c>
    </row>
    <row r="176" spans="2:184" ht="15" customHeight="1">
      <c r="B176" s="122"/>
      <c r="C176" s="73"/>
      <c r="D176" s="8">
        <f>$D175 + 2</f>
        <v>-22</v>
      </c>
      <c r="E176" s="9">
        <v>3948264.24</v>
      </c>
      <c r="F176" s="10">
        <v>85.462299999999999</v>
      </c>
      <c r="G176" s="10">
        <v>85.188199999999995</v>
      </c>
      <c r="H176" s="10">
        <v>85.204099999999997</v>
      </c>
      <c r="I176" s="11">
        <v>85.283000000000001</v>
      </c>
      <c r="J176" s="9">
        <v>3585605.84</v>
      </c>
      <c r="K176" s="10">
        <v>85.47</v>
      </c>
      <c r="L176" s="10">
        <v>85.193299999999994</v>
      </c>
      <c r="M176" s="10">
        <v>85.206999999999994</v>
      </c>
      <c r="N176" s="11">
        <v>85.288200000000003</v>
      </c>
      <c r="O176" s="9">
        <v>3317998.12</v>
      </c>
      <c r="P176" s="10">
        <v>85.480099999999993</v>
      </c>
      <c r="Q176" s="10">
        <v>85.1999</v>
      </c>
      <c r="R176" s="10">
        <v>85.219700000000003</v>
      </c>
      <c r="S176" s="11">
        <v>85.298000000000002</v>
      </c>
      <c r="T176" s="9">
        <v>3167667.16</v>
      </c>
      <c r="U176" s="10">
        <v>85.492900000000006</v>
      </c>
      <c r="V176" s="10">
        <v>85.222099999999998</v>
      </c>
      <c r="W176" s="10">
        <v>85.236999999999995</v>
      </c>
      <c r="X176" s="11">
        <v>85.3155</v>
      </c>
      <c r="Y176" s="9">
        <v>3077747.04</v>
      </c>
      <c r="Z176" s="10">
        <v>85.498400000000004</v>
      </c>
      <c r="AA176" s="10">
        <v>85.236099999999993</v>
      </c>
      <c r="AB176" s="10">
        <v>85.249799999999993</v>
      </c>
      <c r="AC176" s="11">
        <v>85.326400000000007</v>
      </c>
      <c r="AD176" s="9">
        <v>3022985.4</v>
      </c>
      <c r="AE176" s="10">
        <v>85.503399999999999</v>
      </c>
      <c r="AF176" s="10">
        <v>85.240700000000004</v>
      </c>
      <c r="AG176" s="10">
        <v>85.256500000000003</v>
      </c>
      <c r="AH176" s="11">
        <v>85.331900000000005</v>
      </c>
      <c r="AI176" s="9">
        <v>3005831.36</v>
      </c>
      <c r="AJ176" s="10">
        <v>85.506500000000003</v>
      </c>
      <c r="AK176" s="10">
        <v>85.254400000000004</v>
      </c>
      <c r="AL176" s="10">
        <v>85.258499999999998</v>
      </c>
      <c r="AM176" s="11">
        <v>85.338200000000001</v>
      </c>
      <c r="AN176" s="9">
        <v>3026088.8</v>
      </c>
      <c r="AO176" s="10">
        <v>85.510199999999998</v>
      </c>
      <c r="AP176" s="10">
        <v>85.257300000000001</v>
      </c>
      <c r="AQ176" s="10">
        <v>85.266300000000001</v>
      </c>
      <c r="AR176" s="11">
        <v>85.343000000000004</v>
      </c>
      <c r="AS176" s="34">
        <v>0</v>
      </c>
      <c r="AT176" s="35">
        <v>0</v>
      </c>
      <c r="AU176" s="35">
        <v>0</v>
      </c>
      <c r="AV176" s="35">
        <v>0</v>
      </c>
      <c r="AW176" s="36">
        <v>0</v>
      </c>
      <c r="AX176" s="34">
        <v>0</v>
      </c>
      <c r="AY176" s="35">
        <v>0</v>
      </c>
      <c r="AZ176" s="35">
        <v>0</v>
      </c>
      <c r="BA176" s="35">
        <v>0</v>
      </c>
      <c r="BB176" s="36">
        <v>0</v>
      </c>
      <c r="BC176" s="34">
        <v>0</v>
      </c>
      <c r="BD176" s="35">
        <v>0</v>
      </c>
      <c r="BE176" s="35">
        <v>0</v>
      </c>
      <c r="BF176" s="35">
        <v>0</v>
      </c>
      <c r="BG176" s="36">
        <v>0</v>
      </c>
      <c r="BH176" s="34">
        <v>0</v>
      </c>
      <c r="BI176" s="35">
        <v>0</v>
      </c>
      <c r="BJ176" s="35">
        <v>0</v>
      </c>
      <c r="BK176" s="35">
        <v>0</v>
      </c>
      <c r="BL176" s="36">
        <v>0</v>
      </c>
      <c r="BM176" s="9">
        <v>3954096.84</v>
      </c>
      <c r="BN176" s="10">
        <v>85.462900000000005</v>
      </c>
      <c r="BO176" s="10">
        <v>85.195400000000006</v>
      </c>
      <c r="BP176" s="10">
        <v>85.201800000000006</v>
      </c>
      <c r="BQ176" s="11">
        <v>85.284899999999993</v>
      </c>
      <c r="BR176" s="9">
        <v>3591781.88</v>
      </c>
      <c r="BS176" s="10">
        <v>85.468199999999996</v>
      </c>
      <c r="BT176" s="10">
        <v>85.192300000000003</v>
      </c>
      <c r="BU176" s="10">
        <v>85.205399999999997</v>
      </c>
      <c r="BV176" s="11">
        <v>85.286699999999996</v>
      </c>
      <c r="BW176" s="9">
        <v>3324978</v>
      </c>
      <c r="BX176" s="10">
        <v>85.477699999999999</v>
      </c>
      <c r="BY176" s="10">
        <v>85.202799999999996</v>
      </c>
      <c r="BZ176" s="10">
        <v>85.213800000000006</v>
      </c>
      <c r="CA176" s="11">
        <v>85.296199999999999</v>
      </c>
      <c r="CB176" s="9">
        <v>3175985.96</v>
      </c>
      <c r="CC176" s="10">
        <v>85.489500000000007</v>
      </c>
      <c r="CD176" s="10">
        <v>85.2196</v>
      </c>
      <c r="CE176" s="10">
        <v>85.234800000000007</v>
      </c>
      <c r="CF176" s="11">
        <v>85.312899999999999</v>
      </c>
      <c r="CG176" s="9">
        <v>3087133.56</v>
      </c>
      <c r="CH176" s="10">
        <v>85.497500000000002</v>
      </c>
      <c r="CI176" s="10">
        <v>85.239000000000004</v>
      </c>
      <c r="CJ176" s="10">
        <v>85.245000000000005</v>
      </c>
      <c r="CK176" s="11">
        <v>85.325500000000005</v>
      </c>
      <c r="CL176" s="9">
        <v>3032144.16</v>
      </c>
      <c r="CM176" s="10">
        <v>85.503900000000002</v>
      </c>
      <c r="CN176" s="10">
        <v>85.244200000000006</v>
      </c>
      <c r="CO176" s="10">
        <v>85.256900000000002</v>
      </c>
      <c r="CP176" s="11">
        <v>85.333399999999997</v>
      </c>
      <c r="CQ176" s="9">
        <v>3014662.4</v>
      </c>
      <c r="CR176" s="10">
        <v>85.507499999999993</v>
      </c>
      <c r="CS176" s="10">
        <v>85.2547</v>
      </c>
      <c r="CT176" s="10">
        <v>85.263099999999994</v>
      </c>
      <c r="CU176" s="11">
        <v>85.340199999999996</v>
      </c>
      <c r="CV176" s="9">
        <v>3035131.12</v>
      </c>
      <c r="CW176" s="10">
        <v>85.508499999999998</v>
      </c>
      <c r="CX176" s="10">
        <v>85.258899999999997</v>
      </c>
      <c r="CY176" s="10">
        <v>85.268299999999996</v>
      </c>
      <c r="CZ176" s="11">
        <v>85.343699999999998</v>
      </c>
      <c r="DA176" s="34">
        <v>0</v>
      </c>
      <c r="DB176" s="35">
        <v>0</v>
      </c>
      <c r="DC176" s="35">
        <v>0</v>
      </c>
      <c r="DD176" s="35">
        <v>0</v>
      </c>
      <c r="DE176" s="36">
        <v>0</v>
      </c>
      <c r="DF176" s="34">
        <v>0</v>
      </c>
      <c r="DG176" s="35">
        <v>0</v>
      </c>
      <c r="DH176" s="35">
        <v>0</v>
      </c>
      <c r="DI176" s="35">
        <v>0</v>
      </c>
      <c r="DJ176" s="36">
        <v>0</v>
      </c>
      <c r="DK176" s="34">
        <v>0</v>
      </c>
      <c r="DL176" s="35">
        <v>0</v>
      </c>
      <c r="DM176" s="35">
        <v>0</v>
      </c>
      <c r="DN176" s="35">
        <v>0</v>
      </c>
      <c r="DO176" s="36">
        <v>0</v>
      </c>
      <c r="DP176" s="34">
        <v>0</v>
      </c>
      <c r="DQ176" s="35">
        <v>0</v>
      </c>
      <c r="DR176" s="35">
        <v>0</v>
      </c>
      <c r="DS176" s="35">
        <v>0</v>
      </c>
      <c r="DT176" s="36">
        <v>0</v>
      </c>
      <c r="DU176" s="9">
        <v>3953060.56</v>
      </c>
      <c r="DV176" s="10">
        <v>85.462000000000003</v>
      </c>
      <c r="DW176" s="10">
        <v>85.190299999999993</v>
      </c>
      <c r="DX176" s="10">
        <v>85.203000000000003</v>
      </c>
      <c r="DY176" s="11">
        <v>85.283299999999997</v>
      </c>
      <c r="DZ176" s="9">
        <v>3590303.12</v>
      </c>
      <c r="EA176" s="10">
        <v>85.466999999999999</v>
      </c>
      <c r="EB176" s="10">
        <v>85.188900000000004</v>
      </c>
      <c r="EC176" s="10">
        <v>85.206800000000001</v>
      </c>
      <c r="ED176" s="11">
        <v>85.285700000000006</v>
      </c>
      <c r="EE176" s="9">
        <v>3322668.84</v>
      </c>
      <c r="EF176" s="10">
        <v>85.479500000000002</v>
      </c>
      <c r="EG176" s="10">
        <v>85.202699999999993</v>
      </c>
      <c r="EH176" s="10">
        <v>85.214100000000002</v>
      </c>
      <c r="EI176" s="11">
        <v>85.296899999999994</v>
      </c>
      <c r="EJ176" s="9">
        <v>3172425.04</v>
      </c>
      <c r="EK176" s="10">
        <v>85.491399999999999</v>
      </c>
      <c r="EL176" s="10">
        <v>85.221000000000004</v>
      </c>
      <c r="EM176" s="10">
        <v>85.237300000000005</v>
      </c>
      <c r="EN176" s="11">
        <v>85.314800000000005</v>
      </c>
      <c r="EO176" s="9">
        <v>3082986.68</v>
      </c>
      <c r="EP176" s="10">
        <v>85.496899999999997</v>
      </c>
      <c r="EQ176" s="10">
        <v>85.234800000000007</v>
      </c>
      <c r="ER176" s="10">
        <v>85.248599999999996</v>
      </c>
      <c r="ES176" s="11">
        <v>85.325100000000006</v>
      </c>
      <c r="ET176" s="9">
        <v>3028382.64</v>
      </c>
      <c r="EU176" s="10">
        <v>85.502399999999994</v>
      </c>
      <c r="EV176" s="10">
        <v>85.245800000000003</v>
      </c>
      <c r="EW176" s="10">
        <v>85.255600000000001</v>
      </c>
      <c r="EX176" s="11">
        <v>85.332999999999998</v>
      </c>
      <c r="EY176" s="9">
        <v>3010869.04</v>
      </c>
      <c r="EZ176" s="10">
        <v>85.507900000000006</v>
      </c>
      <c r="FA176" s="10">
        <v>85.253</v>
      </c>
      <c r="FB176" s="10">
        <v>85.261899999999997</v>
      </c>
      <c r="FC176" s="11">
        <v>85.339299999999994</v>
      </c>
      <c r="FD176" s="9">
        <v>3031366.6</v>
      </c>
      <c r="FE176" s="10">
        <v>85.509900000000002</v>
      </c>
      <c r="FF176" s="10">
        <v>85.256399999999999</v>
      </c>
      <c r="FG176" s="10">
        <v>85.266099999999994</v>
      </c>
      <c r="FH176" s="11">
        <v>85.342600000000004</v>
      </c>
      <c r="FI176" s="34">
        <v>0</v>
      </c>
      <c r="FJ176" s="35">
        <v>0</v>
      </c>
      <c r="FK176" s="35">
        <v>0</v>
      </c>
      <c r="FL176" s="35">
        <v>0</v>
      </c>
      <c r="FM176" s="36">
        <v>0</v>
      </c>
      <c r="FN176" s="34">
        <v>0</v>
      </c>
      <c r="FO176" s="35">
        <v>0</v>
      </c>
      <c r="FP176" s="35">
        <v>0</v>
      </c>
      <c r="FQ176" s="35">
        <v>0</v>
      </c>
      <c r="FR176" s="36">
        <v>0</v>
      </c>
      <c r="FS176" s="34">
        <v>0</v>
      </c>
      <c r="FT176" s="35">
        <v>0</v>
      </c>
      <c r="FU176" s="35">
        <v>0</v>
      </c>
      <c r="FV176" s="35">
        <v>0</v>
      </c>
      <c r="FW176" s="36">
        <v>0</v>
      </c>
      <c r="FX176" s="34">
        <v>0</v>
      </c>
      <c r="FY176" s="35">
        <v>0</v>
      </c>
      <c r="FZ176" s="35">
        <v>0</v>
      </c>
      <c r="GA176" s="35">
        <v>0</v>
      </c>
      <c r="GB176" s="36">
        <v>0</v>
      </c>
    </row>
    <row r="177" spans="2:184" ht="15" customHeight="1">
      <c r="B177" s="122"/>
      <c r="C177" s="73"/>
      <c r="D177" s="8">
        <f t="shared" ref="D177:D186" si="14">$D176 + 2</f>
        <v>-20</v>
      </c>
      <c r="E177" s="9">
        <v>3719846.72</v>
      </c>
      <c r="F177" s="10">
        <v>81.600700000000003</v>
      </c>
      <c r="G177" s="10">
        <v>81.468699999999998</v>
      </c>
      <c r="H177" s="10">
        <v>81.461200000000005</v>
      </c>
      <c r="I177" s="11">
        <v>81.509699999999995</v>
      </c>
      <c r="J177" s="9">
        <v>3380828.48</v>
      </c>
      <c r="K177" s="10">
        <v>81.603499999999997</v>
      </c>
      <c r="L177" s="10">
        <v>81.471800000000002</v>
      </c>
      <c r="M177" s="10">
        <v>81.465999999999994</v>
      </c>
      <c r="N177" s="11">
        <v>81.513300000000001</v>
      </c>
      <c r="O177" s="9">
        <v>3154897.68</v>
      </c>
      <c r="P177" s="10">
        <v>81.613</v>
      </c>
      <c r="Q177" s="10">
        <v>81.4816</v>
      </c>
      <c r="R177" s="10">
        <v>81.475200000000001</v>
      </c>
      <c r="S177" s="11">
        <v>81.522800000000004</v>
      </c>
      <c r="T177" s="9">
        <v>3030987.88</v>
      </c>
      <c r="U177" s="10">
        <v>81.620699999999999</v>
      </c>
      <c r="V177" s="10">
        <v>81.494399999999999</v>
      </c>
      <c r="W177" s="10">
        <v>81.488200000000006</v>
      </c>
      <c r="X177" s="11">
        <v>81.534000000000006</v>
      </c>
      <c r="Y177" s="9">
        <v>2952500.64</v>
      </c>
      <c r="Z177" s="10">
        <v>81.624300000000005</v>
      </c>
      <c r="AA177" s="10">
        <v>81.502099999999999</v>
      </c>
      <c r="AB177" s="10">
        <v>81.495599999999996</v>
      </c>
      <c r="AC177" s="11">
        <v>81.540300000000002</v>
      </c>
      <c r="AD177" s="9">
        <v>2910295.84</v>
      </c>
      <c r="AE177" s="10">
        <v>81.626999999999995</v>
      </c>
      <c r="AF177" s="10">
        <v>81.505300000000005</v>
      </c>
      <c r="AG177" s="10">
        <v>81.498900000000006</v>
      </c>
      <c r="AH177" s="11">
        <v>81.543300000000002</v>
      </c>
      <c r="AI177" s="9">
        <v>2904538.92</v>
      </c>
      <c r="AJ177" s="10">
        <v>81.631200000000007</v>
      </c>
      <c r="AK177" s="10">
        <v>81.508099999999999</v>
      </c>
      <c r="AL177" s="10">
        <v>81.501999999999995</v>
      </c>
      <c r="AM177" s="11">
        <v>81.546700000000001</v>
      </c>
      <c r="AN177" s="9">
        <v>2942214.48</v>
      </c>
      <c r="AO177" s="10">
        <v>81.632199999999997</v>
      </c>
      <c r="AP177" s="10">
        <v>81.511799999999994</v>
      </c>
      <c r="AQ177" s="10">
        <v>81.505300000000005</v>
      </c>
      <c r="AR177" s="11">
        <v>81.549400000000006</v>
      </c>
      <c r="AS177" s="34">
        <v>0</v>
      </c>
      <c r="AT177" s="35">
        <v>0</v>
      </c>
      <c r="AU177" s="35">
        <v>0</v>
      </c>
      <c r="AV177" s="35">
        <v>0</v>
      </c>
      <c r="AW177" s="36">
        <v>0</v>
      </c>
      <c r="AX177" s="34">
        <v>0</v>
      </c>
      <c r="AY177" s="35">
        <v>0</v>
      </c>
      <c r="AZ177" s="35">
        <v>0</v>
      </c>
      <c r="BA177" s="35">
        <v>0</v>
      </c>
      <c r="BB177" s="36">
        <v>0</v>
      </c>
      <c r="BC177" s="34">
        <v>0</v>
      </c>
      <c r="BD177" s="35">
        <v>0</v>
      </c>
      <c r="BE177" s="35">
        <v>0</v>
      </c>
      <c r="BF177" s="35">
        <v>0</v>
      </c>
      <c r="BG177" s="36">
        <v>0</v>
      </c>
      <c r="BH177" s="34">
        <v>0</v>
      </c>
      <c r="BI177" s="35">
        <v>0</v>
      </c>
      <c r="BJ177" s="35">
        <v>0</v>
      </c>
      <c r="BK177" s="35">
        <v>0</v>
      </c>
      <c r="BL177" s="36">
        <v>0</v>
      </c>
      <c r="BM177" s="9">
        <v>3725925.92</v>
      </c>
      <c r="BN177" s="10">
        <v>81.600800000000007</v>
      </c>
      <c r="BO177" s="10">
        <v>81.469200000000001</v>
      </c>
      <c r="BP177" s="10">
        <v>81.464299999999994</v>
      </c>
      <c r="BQ177" s="11">
        <v>81.510999999999996</v>
      </c>
      <c r="BR177" s="9">
        <v>3387302.24</v>
      </c>
      <c r="BS177" s="10">
        <v>81.602199999999996</v>
      </c>
      <c r="BT177" s="10">
        <v>81.471299999999999</v>
      </c>
      <c r="BU177" s="10">
        <v>81.4649</v>
      </c>
      <c r="BV177" s="11">
        <v>81.512299999999996</v>
      </c>
      <c r="BW177" s="9">
        <v>3162388.68</v>
      </c>
      <c r="BX177" s="10">
        <v>81.611500000000007</v>
      </c>
      <c r="BY177" s="10">
        <v>81.480999999999995</v>
      </c>
      <c r="BZ177" s="10">
        <v>81.472700000000003</v>
      </c>
      <c r="CA177" s="11">
        <v>81.521299999999997</v>
      </c>
      <c r="CB177" s="9">
        <v>3039887.24</v>
      </c>
      <c r="CC177" s="10">
        <v>81.618799999999993</v>
      </c>
      <c r="CD177" s="10">
        <v>81.496499999999997</v>
      </c>
      <c r="CE177" s="10">
        <v>81.485200000000006</v>
      </c>
      <c r="CF177" s="11">
        <v>81.533100000000005</v>
      </c>
      <c r="CG177" s="9">
        <v>2961963.28</v>
      </c>
      <c r="CH177" s="10">
        <v>81.622399999999999</v>
      </c>
      <c r="CI177" s="10">
        <v>81.5017</v>
      </c>
      <c r="CJ177" s="10">
        <v>81.494100000000003</v>
      </c>
      <c r="CK177" s="11">
        <v>81.539000000000001</v>
      </c>
      <c r="CL177" s="9">
        <v>2919306.12</v>
      </c>
      <c r="CM177" s="10">
        <v>81.625500000000002</v>
      </c>
      <c r="CN177" s="10">
        <v>81.504999999999995</v>
      </c>
      <c r="CO177" s="10">
        <v>81.496499999999997</v>
      </c>
      <c r="CP177" s="11">
        <v>81.541899999999998</v>
      </c>
      <c r="CQ177" s="9">
        <v>2913333.12</v>
      </c>
      <c r="CR177" s="10">
        <v>81.629199999999997</v>
      </c>
      <c r="CS177" s="10">
        <v>81.510999999999996</v>
      </c>
      <c r="CT177" s="10">
        <v>81.503</v>
      </c>
      <c r="CU177" s="11">
        <v>81.547300000000007</v>
      </c>
      <c r="CV177" s="9">
        <v>2951434.36</v>
      </c>
      <c r="CW177" s="10">
        <v>81.632499999999993</v>
      </c>
      <c r="CX177" s="10">
        <v>81.511700000000005</v>
      </c>
      <c r="CY177" s="10">
        <v>81.506500000000003</v>
      </c>
      <c r="CZ177" s="11">
        <v>81.549800000000005</v>
      </c>
      <c r="DA177" s="34">
        <v>0</v>
      </c>
      <c r="DB177" s="35">
        <v>0</v>
      </c>
      <c r="DC177" s="35">
        <v>0</v>
      </c>
      <c r="DD177" s="35">
        <v>0</v>
      </c>
      <c r="DE177" s="36">
        <v>0</v>
      </c>
      <c r="DF177" s="34">
        <v>0</v>
      </c>
      <c r="DG177" s="35">
        <v>0</v>
      </c>
      <c r="DH177" s="35">
        <v>0</v>
      </c>
      <c r="DI177" s="35">
        <v>0</v>
      </c>
      <c r="DJ177" s="36">
        <v>0</v>
      </c>
      <c r="DK177" s="34">
        <v>0</v>
      </c>
      <c r="DL177" s="35">
        <v>0</v>
      </c>
      <c r="DM177" s="35">
        <v>0</v>
      </c>
      <c r="DN177" s="35">
        <v>0</v>
      </c>
      <c r="DO177" s="36">
        <v>0</v>
      </c>
      <c r="DP177" s="34">
        <v>0</v>
      </c>
      <c r="DQ177" s="35">
        <v>0</v>
      </c>
      <c r="DR177" s="35">
        <v>0</v>
      </c>
      <c r="DS177" s="35">
        <v>0</v>
      </c>
      <c r="DT177" s="36">
        <v>0</v>
      </c>
      <c r="DU177" s="9">
        <v>3724574.88</v>
      </c>
      <c r="DV177" s="10">
        <v>81.599199999999996</v>
      </c>
      <c r="DW177" s="10">
        <v>81.468800000000002</v>
      </c>
      <c r="DX177" s="10">
        <v>81.461200000000005</v>
      </c>
      <c r="DY177" s="11">
        <v>81.509299999999996</v>
      </c>
      <c r="DZ177" s="9">
        <v>3385525.36</v>
      </c>
      <c r="EA177" s="10">
        <v>81.602500000000006</v>
      </c>
      <c r="EB177" s="10">
        <v>81.47</v>
      </c>
      <c r="EC177" s="10">
        <v>81.4649</v>
      </c>
      <c r="ED177" s="11">
        <v>81.512</v>
      </c>
      <c r="EE177" s="9">
        <v>3159586</v>
      </c>
      <c r="EF177" s="10">
        <v>81.6126</v>
      </c>
      <c r="EG177" s="10">
        <v>81.481099999999998</v>
      </c>
      <c r="EH177" s="10">
        <v>81.474100000000007</v>
      </c>
      <c r="EI177" s="11">
        <v>81.522099999999995</v>
      </c>
      <c r="EJ177" s="9">
        <v>3036033.08</v>
      </c>
      <c r="EK177" s="10">
        <v>81.619799999999998</v>
      </c>
      <c r="EL177" s="10">
        <v>81.493700000000004</v>
      </c>
      <c r="EM177" s="10">
        <v>81.488399999999999</v>
      </c>
      <c r="EN177" s="11">
        <v>81.533500000000004</v>
      </c>
      <c r="EO177" s="9">
        <v>2957831.64</v>
      </c>
      <c r="EP177" s="10">
        <v>81.624099999999999</v>
      </c>
      <c r="EQ177" s="10">
        <v>81.503600000000006</v>
      </c>
      <c r="ER177" s="10">
        <v>81.492800000000003</v>
      </c>
      <c r="ES177" s="11">
        <v>81.5398</v>
      </c>
      <c r="ET177" s="9">
        <v>2915663.48</v>
      </c>
      <c r="EU177" s="10">
        <v>81.627700000000004</v>
      </c>
      <c r="EV177" s="10">
        <v>81.504800000000003</v>
      </c>
      <c r="EW177" s="10">
        <v>81.499600000000001</v>
      </c>
      <c r="EX177" s="11">
        <v>81.543700000000001</v>
      </c>
      <c r="EY177" s="9">
        <v>2909616.6</v>
      </c>
      <c r="EZ177" s="10">
        <v>81.629300000000001</v>
      </c>
      <c r="FA177" s="10">
        <v>81.509399999999999</v>
      </c>
      <c r="FB177" s="10">
        <v>81.503</v>
      </c>
      <c r="FC177" s="11">
        <v>81.546899999999994</v>
      </c>
      <c r="FD177" s="9">
        <v>2947628.04</v>
      </c>
      <c r="FE177" s="10">
        <v>81.634200000000007</v>
      </c>
      <c r="FF177" s="10">
        <v>81.513499999999993</v>
      </c>
      <c r="FG177" s="10">
        <v>81.508099999999999</v>
      </c>
      <c r="FH177" s="11">
        <v>81.551500000000004</v>
      </c>
      <c r="FI177" s="34">
        <v>0</v>
      </c>
      <c r="FJ177" s="35">
        <v>0</v>
      </c>
      <c r="FK177" s="35">
        <v>0</v>
      </c>
      <c r="FL177" s="35">
        <v>0</v>
      </c>
      <c r="FM177" s="36">
        <v>0</v>
      </c>
      <c r="FN177" s="34">
        <v>0</v>
      </c>
      <c r="FO177" s="35">
        <v>0</v>
      </c>
      <c r="FP177" s="35">
        <v>0</v>
      </c>
      <c r="FQ177" s="35">
        <v>0</v>
      </c>
      <c r="FR177" s="36">
        <v>0</v>
      </c>
      <c r="FS177" s="34">
        <v>0</v>
      </c>
      <c r="FT177" s="35">
        <v>0</v>
      </c>
      <c r="FU177" s="35">
        <v>0</v>
      </c>
      <c r="FV177" s="35">
        <v>0</v>
      </c>
      <c r="FW177" s="36">
        <v>0</v>
      </c>
      <c r="FX177" s="34">
        <v>0</v>
      </c>
      <c r="FY177" s="35">
        <v>0</v>
      </c>
      <c r="FZ177" s="35">
        <v>0</v>
      </c>
      <c r="GA177" s="35">
        <v>0</v>
      </c>
      <c r="GB177" s="36">
        <v>0</v>
      </c>
    </row>
    <row r="178" spans="2:184" ht="15" customHeight="1">
      <c r="B178" s="122"/>
      <c r="C178" s="73"/>
      <c r="D178" s="8">
        <f t="shared" si="14"/>
        <v>-18</v>
      </c>
      <c r="E178" s="9">
        <v>3499262.72</v>
      </c>
      <c r="F178" s="10">
        <v>79.124899999999997</v>
      </c>
      <c r="G178" s="10">
        <v>79.026899999999998</v>
      </c>
      <c r="H178" s="10">
        <v>79.019800000000004</v>
      </c>
      <c r="I178" s="11">
        <v>79.056899999999999</v>
      </c>
      <c r="J178" s="9">
        <v>3191523.2</v>
      </c>
      <c r="K178" s="10">
        <v>79.129400000000004</v>
      </c>
      <c r="L178" s="10">
        <v>79.0291</v>
      </c>
      <c r="M178" s="10">
        <v>79.022599999999997</v>
      </c>
      <c r="N178" s="11">
        <v>79.060100000000006</v>
      </c>
      <c r="O178" s="9">
        <v>3005131.36</v>
      </c>
      <c r="P178" s="10">
        <v>79.138900000000007</v>
      </c>
      <c r="Q178" s="10">
        <v>79.040199999999999</v>
      </c>
      <c r="R178" s="10">
        <v>79.034999999999997</v>
      </c>
      <c r="S178" s="11">
        <v>79.071100000000001</v>
      </c>
      <c r="T178" s="9">
        <v>2900365.84</v>
      </c>
      <c r="U178" s="10">
        <v>79.143900000000002</v>
      </c>
      <c r="V178" s="10">
        <v>79.048599999999993</v>
      </c>
      <c r="W178" s="10">
        <v>79.042299999999997</v>
      </c>
      <c r="X178" s="11">
        <v>79.078000000000003</v>
      </c>
      <c r="Y178" s="9">
        <v>2832789.28</v>
      </c>
      <c r="Z178" s="10">
        <v>79.147400000000005</v>
      </c>
      <c r="AA178" s="10">
        <v>79.052300000000002</v>
      </c>
      <c r="AB178" s="10">
        <v>79.046499999999995</v>
      </c>
      <c r="AC178" s="11">
        <v>79.081800000000001</v>
      </c>
      <c r="AD178" s="9">
        <v>2802992.6</v>
      </c>
      <c r="AE178" s="10">
        <v>79.150300000000001</v>
      </c>
      <c r="AF178" s="10">
        <v>79.054400000000001</v>
      </c>
      <c r="AG178" s="10">
        <v>79.049599999999998</v>
      </c>
      <c r="AH178" s="11">
        <v>79.084500000000006</v>
      </c>
      <c r="AI178" s="9">
        <v>2808644.4</v>
      </c>
      <c r="AJ178" s="10">
        <v>79.153000000000006</v>
      </c>
      <c r="AK178" s="10">
        <v>79.0578</v>
      </c>
      <c r="AL178" s="10">
        <v>79.050799999999995</v>
      </c>
      <c r="AM178" s="11">
        <v>79.0869</v>
      </c>
      <c r="AN178" s="9">
        <v>2867810.76</v>
      </c>
      <c r="AO178" s="10">
        <v>79.156199999999998</v>
      </c>
      <c r="AP178" s="10">
        <v>79.061400000000006</v>
      </c>
      <c r="AQ178" s="10">
        <v>79.055400000000006</v>
      </c>
      <c r="AR178" s="11">
        <v>79.090800000000002</v>
      </c>
      <c r="AS178" s="34">
        <v>0</v>
      </c>
      <c r="AT178" s="35">
        <v>0</v>
      </c>
      <c r="AU178" s="35">
        <v>0</v>
      </c>
      <c r="AV178" s="35">
        <v>0</v>
      </c>
      <c r="AW178" s="36">
        <v>0</v>
      </c>
      <c r="AX178" s="34">
        <v>0</v>
      </c>
      <c r="AY178" s="35">
        <v>0</v>
      </c>
      <c r="AZ178" s="35">
        <v>0</v>
      </c>
      <c r="BA178" s="35">
        <v>0</v>
      </c>
      <c r="BB178" s="36">
        <v>0</v>
      </c>
      <c r="BC178" s="34">
        <v>0</v>
      </c>
      <c r="BD178" s="35">
        <v>0</v>
      </c>
      <c r="BE178" s="35">
        <v>0</v>
      </c>
      <c r="BF178" s="35">
        <v>0</v>
      </c>
      <c r="BG178" s="36">
        <v>0</v>
      </c>
      <c r="BH178" s="34">
        <v>0</v>
      </c>
      <c r="BI178" s="35">
        <v>0</v>
      </c>
      <c r="BJ178" s="35">
        <v>0</v>
      </c>
      <c r="BK178" s="35">
        <v>0</v>
      </c>
      <c r="BL178" s="36">
        <v>0</v>
      </c>
      <c r="BM178" s="9">
        <v>3505564.32</v>
      </c>
      <c r="BN178" s="10">
        <v>79.125299999999996</v>
      </c>
      <c r="BO178" s="10">
        <v>79.025199999999998</v>
      </c>
      <c r="BP178" s="10">
        <v>79.021699999999996</v>
      </c>
      <c r="BQ178" s="11">
        <v>79.057100000000005</v>
      </c>
      <c r="BR178" s="9">
        <v>3198521.04</v>
      </c>
      <c r="BS178" s="10">
        <v>79.131299999999996</v>
      </c>
      <c r="BT178" s="10">
        <v>79.029600000000002</v>
      </c>
      <c r="BU178" s="10">
        <v>79.025300000000001</v>
      </c>
      <c r="BV178" s="11">
        <v>79.061800000000005</v>
      </c>
      <c r="BW178" s="9">
        <v>3013148.84</v>
      </c>
      <c r="BX178" s="10">
        <v>79.139899999999997</v>
      </c>
      <c r="BY178" s="10">
        <v>79.039500000000004</v>
      </c>
      <c r="BZ178" s="10">
        <v>79.033100000000005</v>
      </c>
      <c r="CA178" s="11">
        <v>79.070599999999999</v>
      </c>
      <c r="CB178" s="9">
        <v>2909600.16</v>
      </c>
      <c r="CC178" s="10">
        <v>79.145499999999998</v>
      </c>
      <c r="CD178" s="10">
        <v>79.048599999999993</v>
      </c>
      <c r="CE178" s="10">
        <v>79.041300000000007</v>
      </c>
      <c r="CF178" s="11">
        <v>79.078199999999995</v>
      </c>
      <c r="CG178" s="9">
        <v>2842240.64</v>
      </c>
      <c r="CH178" s="10">
        <v>79.1464</v>
      </c>
      <c r="CI178" s="10">
        <v>79.052800000000005</v>
      </c>
      <c r="CJ178" s="10">
        <v>79.045900000000003</v>
      </c>
      <c r="CK178" s="11">
        <v>79.081500000000005</v>
      </c>
      <c r="CL178" s="9">
        <v>2811879.88</v>
      </c>
      <c r="CM178" s="10">
        <v>79.151200000000003</v>
      </c>
      <c r="CN178" s="10">
        <v>79.055199999999999</v>
      </c>
      <c r="CO178" s="10">
        <v>79.051500000000004</v>
      </c>
      <c r="CP178" s="11">
        <v>79.085700000000003</v>
      </c>
      <c r="CQ178" s="9">
        <v>2817474.08</v>
      </c>
      <c r="CR178" s="10">
        <v>79.153000000000006</v>
      </c>
      <c r="CS178" s="10">
        <v>79.056299999999993</v>
      </c>
      <c r="CT178" s="10">
        <v>79.051599999999993</v>
      </c>
      <c r="CU178" s="11">
        <v>79.086699999999993</v>
      </c>
      <c r="CV178" s="9">
        <v>2877154.52</v>
      </c>
      <c r="CW178" s="10">
        <v>79.156499999999994</v>
      </c>
      <c r="CX178" s="10">
        <v>79.06</v>
      </c>
      <c r="CY178" s="10">
        <v>79.056200000000004</v>
      </c>
      <c r="CZ178" s="11">
        <v>79.090599999999995</v>
      </c>
      <c r="DA178" s="34">
        <v>0</v>
      </c>
      <c r="DB178" s="35">
        <v>0</v>
      </c>
      <c r="DC178" s="35">
        <v>0</v>
      </c>
      <c r="DD178" s="35">
        <v>0</v>
      </c>
      <c r="DE178" s="36">
        <v>0</v>
      </c>
      <c r="DF178" s="34">
        <v>0</v>
      </c>
      <c r="DG178" s="35">
        <v>0</v>
      </c>
      <c r="DH178" s="35">
        <v>0</v>
      </c>
      <c r="DI178" s="35">
        <v>0</v>
      </c>
      <c r="DJ178" s="36">
        <v>0</v>
      </c>
      <c r="DK178" s="34">
        <v>0</v>
      </c>
      <c r="DL178" s="35">
        <v>0</v>
      </c>
      <c r="DM178" s="35">
        <v>0</v>
      </c>
      <c r="DN178" s="35">
        <v>0</v>
      </c>
      <c r="DO178" s="36">
        <v>0</v>
      </c>
      <c r="DP178" s="34">
        <v>0</v>
      </c>
      <c r="DQ178" s="35">
        <v>0</v>
      </c>
      <c r="DR178" s="35">
        <v>0</v>
      </c>
      <c r="DS178" s="35">
        <v>0</v>
      </c>
      <c r="DT178" s="36">
        <v>0</v>
      </c>
      <c r="DU178" s="9">
        <v>3504078.68</v>
      </c>
      <c r="DV178" s="10">
        <v>79.125</v>
      </c>
      <c r="DW178" s="10">
        <v>79.025599999999997</v>
      </c>
      <c r="DX178" s="10">
        <v>79.020899999999997</v>
      </c>
      <c r="DY178" s="11">
        <v>79.056899999999999</v>
      </c>
      <c r="DZ178" s="9">
        <v>3196342.04</v>
      </c>
      <c r="EA178" s="10">
        <v>79.1327</v>
      </c>
      <c r="EB178" s="10">
        <v>79.028800000000004</v>
      </c>
      <c r="EC178" s="10">
        <v>79.022300000000001</v>
      </c>
      <c r="ED178" s="11">
        <v>79.061000000000007</v>
      </c>
      <c r="EE178" s="9">
        <v>3009910.96</v>
      </c>
      <c r="EF178" s="10">
        <v>79.138800000000003</v>
      </c>
      <c r="EG178" s="10">
        <v>79.0364</v>
      </c>
      <c r="EH178" s="10">
        <v>79.033699999999996</v>
      </c>
      <c r="EI178" s="11">
        <v>79.069400000000002</v>
      </c>
      <c r="EJ178" s="9">
        <v>2905498.8</v>
      </c>
      <c r="EK178" s="10">
        <v>79.142600000000002</v>
      </c>
      <c r="EL178" s="10">
        <v>79.048100000000005</v>
      </c>
      <c r="EM178" s="10">
        <v>79.042100000000005</v>
      </c>
      <c r="EN178" s="11">
        <v>79.077399999999997</v>
      </c>
      <c r="EO178" s="9">
        <v>2838293.6</v>
      </c>
      <c r="EP178" s="10">
        <v>79.148600000000002</v>
      </c>
      <c r="EQ178" s="10">
        <v>79.052300000000002</v>
      </c>
      <c r="ER178" s="10">
        <v>79.045299999999997</v>
      </c>
      <c r="ES178" s="11">
        <v>79.081800000000001</v>
      </c>
      <c r="ET178" s="9">
        <v>2808150.2</v>
      </c>
      <c r="EU178" s="10">
        <v>79.151399999999995</v>
      </c>
      <c r="EV178" s="10">
        <v>79.055899999999994</v>
      </c>
      <c r="EW178" s="10">
        <v>79.049899999999994</v>
      </c>
      <c r="EX178" s="11">
        <v>79.085499999999996</v>
      </c>
      <c r="EY178" s="9">
        <v>2813789.52</v>
      </c>
      <c r="EZ178" s="10">
        <v>79.151499999999999</v>
      </c>
      <c r="FA178" s="10">
        <v>79.058400000000006</v>
      </c>
      <c r="FB178" s="10">
        <v>79.051900000000003</v>
      </c>
      <c r="FC178" s="11">
        <v>79.087000000000003</v>
      </c>
      <c r="FD178" s="9">
        <v>2873222.2</v>
      </c>
      <c r="FE178" s="10">
        <v>79.155000000000001</v>
      </c>
      <c r="FF178" s="10">
        <v>79.060699999999997</v>
      </c>
      <c r="FG178" s="10">
        <v>79.055999999999997</v>
      </c>
      <c r="FH178" s="11">
        <v>79.090299999999999</v>
      </c>
      <c r="FI178" s="34">
        <v>0</v>
      </c>
      <c r="FJ178" s="35">
        <v>0</v>
      </c>
      <c r="FK178" s="35">
        <v>0</v>
      </c>
      <c r="FL178" s="35">
        <v>0</v>
      </c>
      <c r="FM178" s="36">
        <v>0</v>
      </c>
      <c r="FN178" s="34">
        <v>0</v>
      </c>
      <c r="FO178" s="35">
        <v>0</v>
      </c>
      <c r="FP178" s="35">
        <v>0</v>
      </c>
      <c r="FQ178" s="35">
        <v>0</v>
      </c>
      <c r="FR178" s="36">
        <v>0</v>
      </c>
      <c r="FS178" s="34">
        <v>0</v>
      </c>
      <c r="FT178" s="35">
        <v>0</v>
      </c>
      <c r="FU178" s="35">
        <v>0</v>
      </c>
      <c r="FV178" s="35">
        <v>0</v>
      </c>
      <c r="FW178" s="36">
        <v>0</v>
      </c>
      <c r="FX178" s="34">
        <v>0</v>
      </c>
      <c r="FY178" s="35">
        <v>0</v>
      </c>
      <c r="FZ178" s="35">
        <v>0</v>
      </c>
      <c r="GA178" s="35">
        <v>0</v>
      </c>
      <c r="GB178" s="36">
        <v>0</v>
      </c>
    </row>
    <row r="179" spans="2:184" ht="15" customHeight="1">
      <c r="B179" s="122"/>
      <c r="C179" s="73"/>
      <c r="D179" s="8">
        <f t="shared" si="14"/>
        <v>-16</v>
      </c>
      <c r="E179" s="9">
        <v>3267766.04</v>
      </c>
      <c r="F179" s="10">
        <v>77.029600000000002</v>
      </c>
      <c r="G179" s="10">
        <v>76.921800000000005</v>
      </c>
      <c r="H179" s="10">
        <v>76.935400000000001</v>
      </c>
      <c r="I179" s="11">
        <v>76.962000000000003</v>
      </c>
      <c r="J179" s="9">
        <v>3001584</v>
      </c>
      <c r="K179" s="10">
        <v>77.040099999999995</v>
      </c>
      <c r="L179" s="10">
        <v>76.926299999999998</v>
      </c>
      <c r="M179" s="10">
        <v>76.940600000000003</v>
      </c>
      <c r="N179" s="11">
        <v>76.968699999999998</v>
      </c>
      <c r="O179" s="9">
        <v>2851782.24</v>
      </c>
      <c r="P179" s="10">
        <v>77.044200000000004</v>
      </c>
      <c r="Q179" s="10">
        <v>76.936300000000003</v>
      </c>
      <c r="R179" s="10">
        <v>76.949299999999994</v>
      </c>
      <c r="S179" s="11">
        <v>76.976299999999995</v>
      </c>
      <c r="T179" s="9">
        <v>2762168.24</v>
      </c>
      <c r="U179" s="10">
        <v>77.048599999999993</v>
      </c>
      <c r="V179" s="10">
        <v>76.940799999999996</v>
      </c>
      <c r="W179" s="10">
        <v>76.954400000000007</v>
      </c>
      <c r="X179" s="11">
        <v>76.980999999999995</v>
      </c>
      <c r="Y179" s="9">
        <v>2707527.52</v>
      </c>
      <c r="Z179" s="10">
        <v>77.051599999999993</v>
      </c>
      <c r="AA179" s="10">
        <v>76.943100000000001</v>
      </c>
      <c r="AB179" s="10">
        <v>76.956299999999999</v>
      </c>
      <c r="AC179" s="11">
        <v>76.983400000000003</v>
      </c>
      <c r="AD179" s="9">
        <v>2690527.56</v>
      </c>
      <c r="AE179" s="10">
        <v>77.055400000000006</v>
      </c>
      <c r="AF179" s="10">
        <v>76.946700000000007</v>
      </c>
      <c r="AG179" s="10">
        <v>76.957899999999995</v>
      </c>
      <c r="AH179" s="11">
        <v>76.986400000000003</v>
      </c>
      <c r="AI179" s="9">
        <v>2710789.68</v>
      </c>
      <c r="AJ179" s="10">
        <v>77.055599999999998</v>
      </c>
      <c r="AK179" s="10">
        <v>76.947599999999994</v>
      </c>
      <c r="AL179" s="10">
        <v>76.960800000000006</v>
      </c>
      <c r="AM179" s="11">
        <v>76.987700000000004</v>
      </c>
      <c r="AN179" s="9">
        <v>2799575.24</v>
      </c>
      <c r="AO179" s="10">
        <v>77.061000000000007</v>
      </c>
      <c r="AP179" s="10">
        <v>76.951099999999997</v>
      </c>
      <c r="AQ179" s="10">
        <v>76.966999999999999</v>
      </c>
      <c r="AR179" s="11">
        <v>76.992800000000003</v>
      </c>
      <c r="AS179" s="34">
        <v>0</v>
      </c>
      <c r="AT179" s="35">
        <v>0</v>
      </c>
      <c r="AU179" s="35">
        <v>0</v>
      </c>
      <c r="AV179" s="35">
        <v>0</v>
      </c>
      <c r="AW179" s="36">
        <v>0</v>
      </c>
      <c r="AX179" s="34">
        <v>0</v>
      </c>
      <c r="AY179" s="35">
        <v>0</v>
      </c>
      <c r="AZ179" s="35">
        <v>0</v>
      </c>
      <c r="BA179" s="35">
        <v>0</v>
      </c>
      <c r="BB179" s="36">
        <v>0</v>
      </c>
      <c r="BC179" s="34">
        <v>0</v>
      </c>
      <c r="BD179" s="35">
        <v>0</v>
      </c>
      <c r="BE179" s="35">
        <v>0</v>
      </c>
      <c r="BF179" s="35">
        <v>0</v>
      </c>
      <c r="BG179" s="36">
        <v>0</v>
      </c>
      <c r="BH179" s="34">
        <v>0</v>
      </c>
      <c r="BI179" s="35">
        <v>0</v>
      </c>
      <c r="BJ179" s="35">
        <v>0</v>
      </c>
      <c r="BK179" s="35">
        <v>0</v>
      </c>
      <c r="BL179" s="36">
        <v>0</v>
      </c>
      <c r="BM179" s="9">
        <v>3274504.32</v>
      </c>
      <c r="BN179" s="10">
        <v>77.029399999999995</v>
      </c>
      <c r="BO179" s="10">
        <v>76.922399999999996</v>
      </c>
      <c r="BP179" s="10">
        <v>76.936700000000002</v>
      </c>
      <c r="BQ179" s="11">
        <v>76.962599999999995</v>
      </c>
      <c r="BR179" s="9">
        <v>3008987.2</v>
      </c>
      <c r="BS179" s="10">
        <v>77.039000000000001</v>
      </c>
      <c r="BT179" s="10">
        <v>76.927300000000002</v>
      </c>
      <c r="BU179" s="10">
        <v>76.9405</v>
      </c>
      <c r="BV179" s="11">
        <v>76.968599999999995</v>
      </c>
      <c r="BW179" s="9">
        <v>2860360.52</v>
      </c>
      <c r="BX179" s="10">
        <v>77.045299999999997</v>
      </c>
      <c r="BY179" s="10">
        <v>76.935900000000004</v>
      </c>
      <c r="BZ179" s="10">
        <v>76.949100000000001</v>
      </c>
      <c r="CA179" s="11">
        <v>76.976500000000001</v>
      </c>
      <c r="CB179" s="9">
        <v>2771607.04</v>
      </c>
      <c r="CC179" s="10">
        <v>77.048699999999997</v>
      </c>
      <c r="CD179" s="10">
        <v>76.938999999999993</v>
      </c>
      <c r="CE179" s="10">
        <v>76.954999999999998</v>
      </c>
      <c r="CF179" s="11">
        <v>76.980599999999995</v>
      </c>
      <c r="CG179" s="9">
        <v>2716818.28</v>
      </c>
      <c r="CH179" s="10">
        <v>77.051900000000003</v>
      </c>
      <c r="CI179" s="10">
        <v>76.942499999999995</v>
      </c>
      <c r="CJ179" s="10">
        <v>76.957599999999999</v>
      </c>
      <c r="CK179" s="11">
        <v>76.983699999999999</v>
      </c>
      <c r="CL179" s="9">
        <v>2699420.64</v>
      </c>
      <c r="CM179" s="10">
        <v>77.055599999999998</v>
      </c>
      <c r="CN179" s="10">
        <v>76.945099999999996</v>
      </c>
      <c r="CO179" s="10">
        <v>76.958699999999993</v>
      </c>
      <c r="CP179" s="11">
        <v>76.986199999999997</v>
      </c>
      <c r="CQ179" s="9">
        <v>2719874.08</v>
      </c>
      <c r="CR179" s="10">
        <v>77.054900000000004</v>
      </c>
      <c r="CS179" s="10">
        <v>76.947100000000006</v>
      </c>
      <c r="CT179" s="10">
        <v>76.960599999999999</v>
      </c>
      <c r="CU179" s="11">
        <v>76.987300000000005</v>
      </c>
      <c r="CV179" s="9">
        <v>2808603.72</v>
      </c>
      <c r="CW179" s="10">
        <v>77.061199999999999</v>
      </c>
      <c r="CX179" s="10">
        <v>76.951800000000006</v>
      </c>
      <c r="CY179" s="10">
        <v>76.965199999999996</v>
      </c>
      <c r="CZ179" s="11">
        <v>76.992500000000007</v>
      </c>
      <c r="DA179" s="34">
        <v>0</v>
      </c>
      <c r="DB179" s="35">
        <v>0</v>
      </c>
      <c r="DC179" s="35">
        <v>0</v>
      </c>
      <c r="DD179" s="35">
        <v>0</v>
      </c>
      <c r="DE179" s="36">
        <v>0</v>
      </c>
      <c r="DF179" s="34">
        <v>0</v>
      </c>
      <c r="DG179" s="35">
        <v>0</v>
      </c>
      <c r="DH179" s="35">
        <v>0</v>
      </c>
      <c r="DI179" s="35">
        <v>0</v>
      </c>
      <c r="DJ179" s="36">
        <v>0</v>
      </c>
      <c r="DK179" s="34">
        <v>0</v>
      </c>
      <c r="DL179" s="35">
        <v>0</v>
      </c>
      <c r="DM179" s="35">
        <v>0</v>
      </c>
      <c r="DN179" s="35">
        <v>0</v>
      </c>
      <c r="DO179" s="36">
        <v>0</v>
      </c>
      <c r="DP179" s="34">
        <v>0</v>
      </c>
      <c r="DQ179" s="35">
        <v>0</v>
      </c>
      <c r="DR179" s="35">
        <v>0</v>
      </c>
      <c r="DS179" s="35">
        <v>0</v>
      </c>
      <c r="DT179" s="36">
        <v>0</v>
      </c>
      <c r="DU179" s="9">
        <v>3272698.24</v>
      </c>
      <c r="DV179" s="10">
        <v>77.031000000000006</v>
      </c>
      <c r="DW179" s="10">
        <v>76.923199999999994</v>
      </c>
      <c r="DX179" s="10">
        <v>76.935100000000006</v>
      </c>
      <c r="DY179" s="11">
        <v>76.962800000000001</v>
      </c>
      <c r="DZ179" s="9">
        <v>3006409.88</v>
      </c>
      <c r="EA179" s="10">
        <v>77.039299999999997</v>
      </c>
      <c r="EB179" s="10">
        <v>76.927300000000002</v>
      </c>
      <c r="EC179" s="10">
        <v>76.941100000000006</v>
      </c>
      <c r="ED179" s="11">
        <v>76.968999999999994</v>
      </c>
      <c r="EE179" s="9">
        <v>2856762.2</v>
      </c>
      <c r="EF179" s="10">
        <v>77.043800000000005</v>
      </c>
      <c r="EG179" s="10">
        <v>76.935400000000001</v>
      </c>
      <c r="EH179" s="10">
        <v>76.949200000000005</v>
      </c>
      <c r="EI179" s="11">
        <v>76.975800000000007</v>
      </c>
      <c r="EJ179" s="9">
        <v>2767493.24</v>
      </c>
      <c r="EK179" s="10">
        <v>77.048599999999993</v>
      </c>
      <c r="EL179" s="10">
        <v>76.94</v>
      </c>
      <c r="EM179" s="10">
        <v>76.954999999999998</v>
      </c>
      <c r="EN179" s="11">
        <v>76.980900000000005</v>
      </c>
      <c r="EO179" s="9">
        <v>2713012.68</v>
      </c>
      <c r="EP179" s="10">
        <v>77.052599999999998</v>
      </c>
      <c r="EQ179" s="10">
        <v>76.942400000000006</v>
      </c>
      <c r="ER179" s="10">
        <v>76.957400000000007</v>
      </c>
      <c r="ES179" s="11">
        <v>76.983900000000006</v>
      </c>
      <c r="ET179" s="9">
        <v>2695639.2</v>
      </c>
      <c r="EU179" s="10">
        <v>77.056200000000004</v>
      </c>
      <c r="EV179" s="10">
        <v>76.946700000000007</v>
      </c>
      <c r="EW179" s="10">
        <v>76.9589</v>
      </c>
      <c r="EX179" s="11">
        <v>76.986999999999995</v>
      </c>
      <c r="EY179" s="9">
        <v>2716138.48</v>
      </c>
      <c r="EZ179" s="10">
        <v>77.056100000000001</v>
      </c>
      <c r="FA179" s="10">
        <v>76.947299999999998</v>
      </c>
      <c r="FB179" s="10">
        <v>76.959900000000005</v>
      </c>
      <c r="FC179" s="11">
        <v>76.987499999999997</v>
      </c>
      <c r="FD179" s="9">
        <v>2804862.28</v>
      </c>
      <c r="FE179" s="10">
        <v>77.060900000000004</v>
      </c>
      <c r="FF179" s="10">
        <v>76.951899999999995</v>
      </c>
      <c r="FG179" s="10">
        <v>76.965800000000002</v>
      </c>
      <c r="FH179" s="11">
        <v>76.992599999999996</v>
      </c>
      <c r="FI179" s="34">
        <v>0</v>
      </c>
      <c r="FJ179" s="35">
        <v>0</v>
      </c>
      <c r="FK179" s="35">
        <v>0</v>
      </c>
      <c r="FL179" s="35">
        <v>0</v>
      </c>
      <c r="FM179" s="36">
        <v>0</v>
      </c>
      <c r="FN179" s="34">
        <v>0</v>
      </c>
      <c r="FO179" s="35">
        <v>0</v>
      </c>
      <c r="FP179" s="35">
        <v>0</v>
      </c>
      <c r="FQ179" s="35">
        <v>0</v>
      </c>
      <c r="FR179" s="36">
        <v>0</v>
      </c>
      <c r="FS179" s="34">
        <v>0</v>
      </c>
      <c r="FT179" s="35">
        <v>0</v>
      </c>
      <c r="FU179" s="35">
        <v>0</v>
      </c>
      <c r="FV179" s="35">
        <v>0</v>
      </c>
      <c r="FW179" s="36">
        <v>0</v>
      </c>
      <c r="FX179" s="34">
        <v>0</v>
      </c>
      <c r="FY179" s="35">
        <v>0</v>
      </c>
      <c r="FZ179" s="35">
        <v>0</v>
      </c>
      <c r="GA179" s="35">
        <v>0</v>
      </c>
      <c r="GB179" s="36">
        <v>0</v>
      </c>
    </row>
    <row r="180" spans="2:184" ht="15" customHeight="1">
      <c r="B180" s="122"/>
      <c r="C180" s="73"/>
      <c r="D180" s="8">
        <f t="shared" si="14"/>
        <v>-14</v>
      </c>
      <c r="E180" s="9">
        <v>3062987.68</v>
      </c>
      <c r="F180" s="10">
        <v>75.376000000000005</v>
      </c>
      <c r="G180" s="10">
        <v>75.309600000000003</v>
      </c>
      <c r="H180" s="10">
        <v>75.309600000000003</v>
      </c>
      <c r="I180" s="11">
        <v>75.331599999999995</v>
      </c>
      <c r="J180" s="9">
        <v>2838331.2</v>
      </c>
      <c r="K180" s="10">
        <v>75.386399999999995</v>
      </c>
      <c r="L180" s="10">
        <v>75.315100000000001</v>
      </c>
      <c r="M180" s="10">
        <v>75.314700000000002</v>
      </c>
      <c r="N180" s="11">
        <v>75.3386</v>
      </c>
      <c r="O180" s="9">
        <v>2714900</v>
      </c>
      <c r="P180" s="10">
        <v>75.390799999999999</v>
      </c>
      <c r="Q180" s="10">
        <v>75.322199999999995</v>
      </c>
      <c r="R180" s="10">
        <v>75.321200000000005</v>
      </c>
      <c r="S180" s="11">
        <v>75.3446</v>
      </c>
      <c r="T180" s="9">
        <v>2636685.7599999998</v>
      </c>
      <c r="U180" s="10">
        <v>75.395200000000003</v>
      </c>
      <c r="V180" s="10">
        <v>75.326800000000006</v>
      </c>
      <c r="W180" s="10">
        <v>75.324600000000004</v>
      </c>
      <c r="X180" s="11">
        <v>75.348699999999994</v>
      </c>
      <c r="Y180" s="9">
        <v>2594729.08</v>
      </c>
      <c r="Z180" s="10">
        <v>75.398499999999999</v>
      </c>
      <c r="AA180" s="10">
        <v>75.330799999999996</v>
      </c>
      <c r="AB180" s="10">
        <v>75.326899999999995</v>
      </c>
      <c r="AC180" s="11">
        <v>75.351900000000001</v>
      </c>
      <c r="AD180" s="9">
        <v>2589120.6800000002</v>
      </c>
      <c r="AE180" s="10">
        <v>75.402199999999993</v>
      </c>
      <c r="AF180" s="10">
        <v>75.330799999999996</v>
      </c>
      <c r="AG180" s="10">
        <v>75.329099999999997</v>
      </c>
      <c r="AH180" s="11">
        <v>75.353899999999996</v>
      </c>
      <c r="AI180" s="9">
        <v>2626676.12</v>
      </c>
      <c r="AJ180" s="10">
        <v>75.4041</v>
      </c>
      <c r="AK180" s="10">
        <v>75.331999999999994</v>
      </c>
      <c r="AL180" s="10">
        <v>75.330799999999996</v>
      </c>
      <c r="AM180" s="11">
        <v>75.355500000000006</v>
      </c>
      <c r="AN180" s="9">
        <v>2748513.84</v>
      </c>
      <c r="AO180" s="10">
        <v>75.409899999999993</v>
      </c>
      <c r="AP180" s="10">
        <v>75.340699999999998</v>
      </c>
      <c r="AQ180" s="10">
        <v>75.337299999999999</v>
      </c>
      <c r="AR180" s="11">
        <v>75.362499999999997</v>
      </c>
      <c r="AS180" s="34">
        <v>0</v>
      </c>
      <c r="AT180" s="35">
        <v>0</v>
      </c>
      <c r="AU180" s="35">
        <v>0</v>
      </c>
      <c r="AV180" s="35">
        <v>0</v>
      </c>
      <c r="AW180" s="36">
        <v>0</v>
      </c>
      <c r="AX180" s="34">
        <v>0</v>
      </c>
      <c r="AY180" s="35">
        <v>0</v>
      </c>
      <c r="AZ180" s="35">
        <v>0</v>
      </c>
      <c r="BA180" s="35">
        <v>0</v>
      </c>
      <c r="BB180" s="36">
        <v>0</v>
      </c>
      <c r="BC180" s="34">
        <v>0</v>
      </c>
      <c r="BD180" s="35">
        <v>0</v>
      </c>
      <c r="BE180" s="35">
        <v>0</v>
      </c>
      <c r="BF180" s="35">
        <v>0</v>
      </c>
      <c r="BG180" s="36">
        <v>0</v>
      </c>
      <c r="BH180" s="34">
        <v>0</v>
      </c>
      <c r="BI180" s="35">
        <v>0</v>
      </c>
      <c r="BJ180" s="35">
        <v>0</v>
      </c>
      <c r="BK180" s="35">
        <v>0</v>
      </c>
      <c r="BL180" s="36">
        <v>0</v>
      </c>
      <c r="BM180" s="9">
        <v>3070081.52</v>
      </c>
      <c r="BN180" s="10">
        <v>75.376499999999993</v>
      </c>
      <c r="BO180" s="10">
        <v>75.311000000000007</v>
      </c>
      <c r="BP180" s="10">
        <v>75.308800000000005</v>
      </c>
      <c r="BQ180" s="11">
        <v>75.331999999999994</v>
      </c>
      <c r="BR180" s="9">
        <v>2846231.44</v>
      </c>
      <c r="BS180" s="10">
        <v>75.3857</v>
      </c>
      <c r="BT180" s="10">
        <v>75.316199999999995</v>
      </c>
      <c r="BU180" s="10">
        <v>75.315299999999993</v>
      </c>
      <c r="BV180" s="11">
        <v>75.338899999999995</v>
      </c>
      <c r="BW180" s="9">
        <v>2723928</v>
      </c>
      <c r="BX180" s="10">
        <v>75.3904</v>
      </c>
      <c r="BY180" s="10">
        <v>75.324100000000001</v>
      </c>
      <c r="BZ180" s="10">
        <v>75.320800000000006</v>
      </c>
      <c r="CA180" s="11">
        <v>75.344999999999999</v>
      </c>
      <c r="CB180" s="9">
        <v>2646201.52</v>
      </c>
      <c r="CC180" s="10">
        <v>75.395499999999998</v>
      </c>
      <c r="CD180" s="10">
        <v>75.327500000000001</v>
      </c>
      <c r="CE180" s="10">
        <v>75.324399999999997</v>
      </c>
      <c r="CF180" s="11">
        <v>75.349000000000004</v>
      </c>
      <c r="CG180" s="9">
        <v>2603873.92</v>
      </c>
      <c r="CH180" s="10">
        <v>75.399600000000007</v>
      </c>
      <c r="CI180" s="10">
        <v>75.329499999999996</v>
      </c>
      <c r="CJ180" s="10">
        <v>75.328199999999995</v>
      </c>
      <c r="CK180" s="11">
        <v>75.3523</v>
      </c>
      <c r="CL180" s="9">
        <v>2597975.4</v>
      </c>
      <c r="CM180" s="10">
        <v>75.400800000000004</v>
      </c>
      <c r="CN180" s="10">
        <v>75.331999999999994</v>
      </c>
      <c r="CO180" s="10">
        <v>75.329300000000003</v>
      </c>
      <c r="CP180" s="11">
        <v>75.353899999999996</v>
      </c>
      <c r="CQ180" s="9">
        <v>2636042.08</v>
      </c>
      <c r="CR180" s="10">
        <v>75.403499999999994</v>
      </c>
      <c r="CS180" s="10">
        <v>75.332899999999995</v>
      </c>
      <c r="CT180" s="10">
        <v>75.331599999999995</v>
      </c>
      <c r="CU180" s="11">
        <v>75.355900000000005</v>
      </c>
      <c r="CV180" s="9">
        <v>2757172.16</v>
      </c>
      <c r="CW180" s="10">
        <v>75.408799999999999</v>
      </c>
      <c r="CX180" s="10">
        <v>75.3386</v>
      </c>
      <c r="CY180" s="10">
        <v>75.337500000000006</v>
      </c>
      <c r="CZ180" s="11">
        <v>75.361500000000007</v>
      </c>
      <c r="DA180" s="34">
        <v>0</v>
      </c>
      <c r="DB180" s="35">
        <v>0</v>
      </c>
      <c r="DC180" s="35">
        <v>0</v>
      </c>
      <c r="DD180" s="35">
        <v>0</v>
      </c>
      <c r="DE180" s="36">
        <v>0</v>
      </c>
      <c r="DF180" s="34">
        <v>0</v>
      </c>
      <c r="DG180" s="35">
        <v>0</v>
      </c>
      <c r="DH180" s="35">
        <v>0</v>
      </c>
      <c r="DI180" s="35">
        <v>0</v>
      </c>
      <c r="DJ180" s="36">
        <v>0</v>
      </c>
      <c r="DK180" s="34">
        <v>0</v>
      </c>
      <c r="DL180" s="35">
        <v>0</v>
      </c>
      <c r="DM180" s="35">
        <v>0</v>
      </c>
      <c r="DN180" s="35">
        <v>0</v>
      </c>
      <c r="DO180" s="36">
        <v>0</v>
      </c>
      <c r="DP180" s="34">
        <v>0</v>
      </c>
      <c r="DQ180" s="35">
        <v>0</v>
      </c>
      <c r="DR180" s="35">
        <v>0</v>
      </c>
      <c r="DS180" s="35">
        <v>0</v>
      </c>
      <c r="DT180" s="36">
        <v>0</v>
      </c>
      <c r="DU180" s="9">
        <v>3067910.44</v>
      </c>
      <c r="DV180" s="10">
        <v>75.377899999999997</v>
      </c>
      <c r="DW180" s="10">
        <v>75.309600000000003</v>
      </c>
      <c r="DX180" s="10">
        <v>75.310400000000001</v>
      </c>
      <c r="DY180" s="11">
        <v>75.332499999999996</v>
      </c>
      <c r="DZ180" s="9">
        <v>2843258.4</v>
      </c>
      <c r="EA180" s="10">
        <v>75.3857</v>
      </c>
      <c r="EB180" s="10">
        <v>75.3155</v>
      </c>
      <c r="EC180" s="10">
        <v>75.314800000000005</v>
      </c>
      <c r="ED180" s="11">
        <v>75.3386</v>
      </c>
      <c r="EE180" s="9">
        <v>2720068.76</v>
      </c>
      <c r="EF180" s="10">
        <v>75.391599999999997</v>
      </c>
      <c r="EG180" s="10">
        <v>75.324299999999994</v>
      </c>
      <c r="EH180" s="10">
        <v>75.320599999999999</v>
      </c>
      <c r="EI180" s="11">
        <v>75.345399999999998</v>
      </c>
      <c r="EJ180" s="9">
        <v>2642137.4</v>
      </c>
      <c r="EK180" s="10">
        <v>75.395700000000005</v>
      </c>
      <c r="EL180" s="10">
        <v>75.327399999999997</v>
      </c>
      <c r="EM180" s="10">
        <v>75.3245</v>
      </c>
      <c r="EN180" s="11">
        <v>75.349100000000007</v>
      </c>
      <c r="EO180" s="9">
        <v>2600128.84</v>
      </c>
      <c r="EP180" s="10">
        <v>75.398899999999998</v>
      </c>
      <c r="EQ180" s="10">
        <v>75.329899999999995</v>
      </c>
      <c r="ER180" s="10">
        <v>75.326899999999995</v>
      </c>
      <c r="ES180" s="11">
        <v>75.351799999999997</v>
      </c>
      <c r="ET180" s="9">
        <v>2594279.44</v>
      </c>
      <c r="EU180" s="10">
        <v>75.402900000000002</v>
      </c>
      <c r="EV180" s="10">
        <v>75.331100000000006</v>
      </c>
      <c r="EW180" s="10">
        <v>75.33</v>
      </c>
      <c r="EX180" s="11">
        <v>75.354500000000002</v>
      </c>
      <c r="EY180" s="9">
        <v>2632146.48</v>
      </c>
      <c r="EZ180" s="10">
        <v>75.404399999999995</v>
      </c>
      <c r="FA180" s="10">
        <v>75.332499999999996</v>
      </c>
      <c r="FB180" s="10">
        <v>75.3309</v>
      </c>
      <c r="FC180" s="11">
        <v>75.355800000000002</v>
      </c>
      <c r="FD180" s="9">
        <v>2753846.24</v>
      </c>
      <c r="FE180" s="10">
        <v>75.409599999999998</v>
      </c>
      <c r="FF180" s="10">
        <v>75.340199999999996</v>
      </c>
      <c r="FG180" s="10">
        <v>75.337299999999999</v>
      </c>
      <c r="FH180" s="11">
        <v>75.362300000000005</v>
      </c>
      <c r="FI180" s="34">
        <v>0</v>
      </c>
      <c r="FJ180" s="35">
        <v>0</v>
      </c>
      <c r="FK180" s="35">
        <v>0</v>
      </c>
      <c r="FL180" s="35">
        <v>0</v>
      </c>
      <c r="FM180" s="36">
        <v>0</v>
      </c>
      <c r="FN180" s="34">
        <v>0</v>
      </c>
      <c r="FO180" s="35">
        <v>0</v>
      </c>
      <c r="FP180" s="35">
        <v>0</v>
      </c>
      <c r="FQ180" s="35">
        <v>0</v>
      </c>
      <c r="FR180" s="36">
        <v>0</v>
      </c>
      <c r="FS180" s="34">
        <v>0</v>
      </c>
      <c r="FT180" s="35">
        <v>0</v>
      </c>
      <c r="FU180" s="35">
        <v>0</v>
      </c>
      <c r="FV180" s="35">
        <v>0</v>
      </c>
      <c r="FW180" s="36">
        <v>0</v>
      </c>
      <c r="FX180" s="34">
        <v>0</v>
      </c>
      <c r="FY180" s="35">
        <v>0</v>
      </c>
      <c r="FZ180" s="35">
        <v>0</v>
      </c>
      <c r="GA180" s="35">
        <v>0</v>
      </c>
      <c r="GB180" s="36">
        <v>0</v>
      </c>
    </row>
    <row r="181" spans="2:184" ht="15" customHeight="1">
      <c r="B181" s="122"/>
      <c r="C181" s="73"/>
      <c r="D181" s="8">
        <f t="shared" si="14"/>
        <v>-12</v>
      </c>
      <c r="E181" s="9">
        <v>2874557.68</v>
      </c>
      <c r="F181" s="10">
        <v>73.649299999999997</v>
      </c>
      <c r="G181" s="10">
        <v>73.583799999999997</v>
      </c>
      <c r="H181" s="10">
        <v>73.582700000000003</v>
      </c>
      <c r="I181" s="11">
        <v>73.605099999999993</v>
      </c>
      <c r="J181" s="9">
        <v>2689237.92</v>
      </c>
      <c r="K181" s="10">
        <v>73.656599999999997</v>
      </c>
      <c r="L181" s="10">
        <v>73.59</v>
      </c>
      <c r="M181" s="10">
        <v>73.590100000000007</v>
      </c>
      <c r="N181" s="11">
        <v>73.612099999999998</v>
      </c>
      <c r="O181" s="9">
        <v>2584821.7599999998</v>
      </c>
      <c r="P181" s="10">
        <v>73.661900000000003</v>
      </c>
      <c r="Q181" s="10">
        <v>73.598200000000006</v>
      </c>
      <c r="R181" s="10">
        <v>73.596500000000006</v>
      </c>
      <c r="S181" s="11">
        <v>73.618700000000004</v>
      </c>
      <c r="T181" s="9">
        <v>2517603.92</v>
      </c>
      <c r="U181" s="10">
        <v>73.667000000000002</v>
      </c>
      <c r="V181" s="10">
        <v>73.601299999999995</v>
      </c>
      <c r="W181" s="10">
        <v>73.599400000000003</v>
      </c>
      <c r="X181" s="11">
        <v>73.622500000000002</v>
      </c>
      <c r="Y181" s="9">
        <v>2487970.2400000002</v>
      </c>
      <c r="Z181" s="10">
        <v>73.669700000000006</v>
      </c>
      <c r="AA181" s="10">
        <v>73.601600000000005</v>
      </c>
      <c r="AB181" s="10">
        <v>73.6006</v>
      </c>
      <c r="AC181" s="11">
        <v>73.623900000000006</v>
      </c>
      <c r="AD181" s="9">
        <v>2493715.92</v>
      </c>
      <c r="AE181" s="10">
        <v>73.671300000000002</v>
      </c>
      <c r="AF181" s="10">
        <v>73.604200000000006</v>
      </c>
      <c r="AG181" s="10">
        <v>73.602699999999999</v>
      </c>
      <c r="AH181" s="11">
        <v>73.626000000000005</v>
      </c>
      <c r="AI181" s="9">
        <v>2552592.88</v>
      </c>
      <c r="AJ181" s="10">
        <v>73.675799999999995</v>
      </c>
      <c r="AK181" s="10">
        <v>73.606700000000004</v>
      </c>
      <c r="AL181" s="10">
        <v>73.605500000000006</v>
      </c>
      <c r="AM181" s="11">
        <v>73.629199999999997</v>
      </c>
      <c r="AN181" s="9">
        <v>2709659.04</v>
      </c>
      <c r="AO181" s="10">
        <v>73.682500000000005</v>
      </c>
      <c r="AP181" s="10">
        <v>73.616299999999995</v>
      </c>
      <c r="AQ181" s="10">
        <v>73.614599999999996</v>
      </c>
      <c r="AR181" s="11">
        <v>73.637699999999995</v>
      </c>
      <c r="AS181" s="34">
        <v>0</v>
      </c>
      <c r="AT181" s="35">
        <v>0</v>
      </c>
      <c r="AU181" s="35">
        <v>0</v>
      </c>
      <c r="AV181" s="35">
        <v>0</v>
      </c>
      <c r="AW181" s="36">
        <v>0</v>
      </c>
      <c r="AX181" s="34">
        <v>0</v>
      </c>
      <c r="AY181" s="35">
        <v>0</v>
      </c>
      <c r="AZ181" s="35">
        <v>0</v>
      </c>
      <c r="BA181" s="35">
        <v>0</v>
      </c>
      <c r="BB181" s="36">
        <v>0</v>
      </c>
      <c r="BC181" s="34">
        <v>0</v>
      </c>
      <c r="BD181" s="35">
        <v>0</v>
      </c>
      <c r="BE181" s="35">
        <v>0</v>
      </c>
      <c r="BF181" s="35">
        <v>0</v>
      </c>
      <c r="BG181" s="36">
        <v>0</v>
      </c>
      <c r="BH181" s="34">
        <v>0</v>
      </c>
      <c r="BI181" s="35">
        <v>0</v>
      </c>
      <c r="BJ181" s="35">
        <v>0</v>
      </c>
      <c r="BK181" s="35">
        <v>0</v>
      </c>
      <c r="BL181" s="36">
        <v>0</v>
      </c>
      <c r="BM181" s="9">
        <v>2882085.28</v>
      </c>
      <c r="BN181" s="10">
        <v>73.648499999999999</v>
      </c>
      <c r="BO181" s="10">
        <v>73.582899999999995</v>
      </c>
      <c r="BP181" s="10">
        <v>73.583100000000002</v>
      </c>
      <c r="BQ181" s="11">
        <v>73.604699999999994</v>
      </c>
      <c r="BR181" s="9">
        <v>2697603.64</v>
      </c>
      <c r="BS181" s="10">
        <v>73.657700000000006</v>
      </c>
      <c r="BT181" s="10">
        <v>73.590400000000002</v>
      </c>
      <c r="BU181" s="10">
        <v>73.589200000000005</v>
      </c>
      <c r="BV181" s="11">
        <v>73.612300000000005</v>
      </c>
      <c r="BW181" s="9">
        <v>2594225.12</v>
      </c>
      <c r="BX181" s="10">
        <v>73.663700000000006</v>
      </c>
      <c r="BY181" s="10">
        <v>73.597899999999996</v>
      </c>
      <c r="BZ181" s="10">
        <v>73.596299999999999</v>
      </c>
      <c r="CA181" s="11">
        <v>73.619200000000006</v>
      </c>
      <c r="CB181" s="9">
        <v>2527087.7200000002</v>
      </c>
      <c r="CC181" s="10">
        <v>73.6661</v>
      </c>
      <c r="CD181" s="10">
        <v>73.601399999999998</v>
      </c>
      <c r="CE181" s="10">
        <v>73.598600000000005</v>
      </c>
      <c r="CF181" s="11">
        <v>73.621899999999997</v>
      </c>
      <c r="CG181" s="9">
        <v>2496994.64</v>
      </c>
      <c r="CH181" s="10">
        <v>73.670400000000001</v>
      </c>
      <c r="CI181" s="10">
        <v>73.6023</v>
      </c>
      <c r="CJ181" s="10">
        <v>73.600800000000007</v>
      </c>
      <c r="CK181" s="11">
        <v>73.624399999999994</v>
      </c>
      <c r="CL181" s="9">
        <v>2502639.6</v>
      </c>
      <c r="CM181" s="10">
        <v>73.670699999999997</v>
      </c>
      <c r="CN181" s="10">
        <v>73.603200000000001</v>
      </c>
      <c r="CO181" s="10">
        <v>73.601799999999997</v>
      </c>
      <c r="CP181" s="11">
        <v>73.625100000000003</v>
      </c>
      <c r="CQ181" s="9">
        <v>2562055.4</v>
      </c>
      <c r="CR181" s="10">
        <v>73.675799999999995</v>
      </c>
      <c r="CS181" s="10">
        <v>73.602900000000005</v>
      </c>
      <c r="CT181" s="10">
        <v>73.606099999999998</v>
      </c>
      <c r="CU181" s="11">
        <v>73.628100000000003</v>
      </c>
      <c r="CV181" s="9">
        <v>2717989</v>
      </c>
      <c r="CW181" s="10">
        <v>73.683300000000003</v>
      </c>
      <c r="CX181" s="10">
        <v>73.615099999999998</v>
      </c>
      <c r="CY181" s="10">
        <v>73.614000000000004</v>
      </c>
      <c r="CZ181" s="11">
        <v>73.637299999999996</v>
      </c>
      <c r="DA181" s="34">
        <v>0</v>
      </c>
      <c r="DB181" s="35">
        <v>0</v>
      </c>
      <c r="DC181" s="35">
        <v>0</v>
      </c>
      <c r="DD181" s="35">
        <v>0</v>
      </c>
      <c r="DE181" s="36">
        <v>0</v>
      </c>
      <c r="DF181" s="34">
        <v>0</v>
      </c>
      <c r="DG181" s="35">
        <v>0</v>
      </c>
      <c r="DH181" s="35">
        <v>0</v>
      </c>
      <c r="DI181" s="35">
        <v>0</v>
      </c>
      <c r="DJ181" s="36">
        <v>0</v>
      </c>
      <c r="DK181" s="34">
        <v>0</v>
      </c>
      <c r="DL181" s="35">
        <v>0</v>
      </c>
      <c r="DM181" s="35">
        <v>0</v>
      </c>
      <c r="DN181" s="35">
        <v>0</v>
      </c>
      <c r="DO181" s="36">
        <v>0</v>
      </c>
      <c r="DP181" s="34">
        <v>0</v>
      </c>
      <c r="DQ181" s="35">
        <v>0</v>
      </c>
      <c r="DR181" s="35">
        <v>0</v>
      </c>
      <c r="DS181" s="35">
        <v>0</v>
      </c>
      <c r="DT181" s="36">
        <v>0</v>
      </c>
      <c r="DU181" s="9">
        <v>2879557.8</v>
      </c>
      <c r="DV181" s="10">
        <v>73.648300000000006</v>
      </c>
      <c r="DW181" s="10">
        <v>73.583699999999993</v>
      </c>
      <c r="DX181" s="10">
        <v>73.582599999999999</v>
      </c>
      <c r="DY181" s="11">
        <v>73.604799999999997</v>
      </c>
      <c r="DZ181" s="9">
        <v>2694244.44</v>
      </c>
      <c r="EA181" s="10">
        <v>73.656599999999997</v>
      </c>
      <c r="EB181" s="10">
        <v>73.591300000000004</v>
      </c>
      <c r="EC181" s="10">
        <v>73.588800000000006</v>
      </c>
      <c r="ED181" s="11">
        <v>73.612099999999998</v>
      </c>
      <c r="EE181" s="9">
        <v>2590138.08</v>
      </c>
      <c r="EF181" s="10">
        <v>73.662000000000006</v>
      </c>
      <c r="EG181" s="10">
        <v>73.596800000000002</v>
      </c>
      <c r="EH181" s="10">
        <v>73.596699999999998</v>
      </c>
      <c r="EI181" s="11">
        <v>73.618399999999994</v>
      </c>
      <c r="EJ181" s="9">
        <v>2523108.92</v>
      </c>
      <c r="EK181" s="10">
        <v>73.666700000000006</v>
      </c>
      <c r="EL181" s="10">
        <v>73.600899999999996</v>
      </c>
      <c r="EM181" s="10">
        <v>73.598799999999997</v>
      </c>
      <c r="EN181" s="11">
        <v>73.622</v>
      </c>
      <c r="EO181" s="9">
        <v>2493254.04</v>
      </c>
      <c r="EP181" s="10">
        <v>73.670299999999997</v>
      </c>
      <c r="EQ181" s="10">
        <v>73.601100000000002</v>
      </c>
      <c r="ER181" s="10">
        <v>73.601500000000001</v>
      </c>
      <c r="ES181" s="11">
        <v>73.624200000000002</v>
      </c>
      <c r="ET181" s="9">
        <v>2498987.08</v>
      </c>
      <c r="EU181" s="10">
        <v>73.671899999999994</v>
      </c>
      <c r="EV181" s="10">
        <v>73.603800000000007</v>
      </c>
      <c r="EW181" s="10">
        <v>73.603200000000001</v>
      </c>
      <c r="EX181" s="11">
        <v>73.626199999999997</v>
      </c>
      <c r="EY181" s="9">
        <v>2558089.52</v>
      </c>
      <c r="EZ181" s="10">
        <v>73.676500000000004</v>
      </c>
      <c r="FA181" s="10">
        <v>73.602900000000005</v>
      </c>
      <c r="FB181" s="10">
        <v>73.605400000000003</v>
      </c>
      <c r="FC181" s="11">
        <v>73.628100000000003</v>
      </c>
      <c r="FD181" s="9">
        <v>2715010.52</v>
      </c>
      <c r="FE181" s="10">
        <v>73.682500000000005</v>
      </c>
      <c r="FF181" s="10">
        <v>73.615899999999996</v>
      </c>
      <c r="FG181" s="10">
        <v>73.613600000000005</v>
      </c>
      <c r="FH181" s="11">
        <v>73.637200000000007</v>
      </c>
      <c r="FI181" s="34">
        <v>0</v>
      </c>
      <c r="FJ181" s="35">
        <v>0</v>
      </c>
      <c r="FK181" s="35">
        <v>0</v>
      </c>
      <c r="FL181" s="35">
        <v>0</v>
      </c>
      <c r="FM181" s="36">
        <v>0</v>
      </c>
      <c r="FN181" s="34">
        <v>0</v>
      </c>
      <c r="FO181" s="35">
        <v>0</v>
      </c>
      <c r="FP181" s="35">
        <v>0</v>
      </c>
      <c r="FQ181" s="35">
        <v>0</v>
      </c>
      <c r="FR181" s="36">
        <v>0</v>
      </c>
      <c r="FS181" s="34">
        <v>0</v>
      </c>
      <c r="FT181" s="35">
        <v>0</v>
      </c>
      <c r="FU181" s="35">
        <v>0</v>
      </c>
      <c r="FV181" s="35">
        <v>0</v>
      </c>
      <c r="FW181" s="36">
        <v>0</v>
      </c>
      <c r="FX181" s="34">
        <v>0</v>
      </c>
      <c r="FY181" s="35">
        <v>0</v>
      </c>
      <c r="FZ181" s="35">
        <v>0</v>
      </c>
      <c r="GA181" s="35">
        <v>0</v>
      </c>
      <c r="GB181" s="36">
        <v>0</v>
      </c>
    </row>
    <row r="182" spans="2:184" ht="15" customHeight="1">
      <c r="B182" s="122"/>
      <c r="C182" s="73"/>
      <c r="D182" s="8">
        <f t="shared" si="14"/>
        <v>-10</v>
      </c>
      <c r="E182" s="9">
        <v>2685562.96</v>
      </c>
      <c r="F182" s="10">
        <v>71.766800000000003</v>
      </c>
      <c r="G182" s="10">
        <v>71.686599999999999</v>
      </c>
      <c r="H182" s="10">
        <v>71.699299999999994</v>
      </c>
      <c r="I182" s="11">
        <v>71.717399999999998</v>
      </c>
      <c r="J182" s="9">
        <v>2536574.6</v>
      </c>
      <c r="K182" s="10">
        <v>71.777500000000003</v>
      </c>
      <c r="L182" s="10">
        <v>71.696399999999997</v>
      </c>
      <c r="M182" s="10">
        <v>71.707999999999998</v>
      </c>
      <c r="N182" s="11">
        <v>71.727099999999993</v>
      </c>
      <c r="O182" s="9">
        <v>2447265.2000000002</v>
      </c>
      <c r="P182" s="10">
        <v>71.783000000000001</v>
      </c>
      <c r="Q182" s="10">
        <v>71.689099999999996</v>
      </c>
      <c r="R182" s="10">
        <v>71.710599999999999</v>
      </c>
      <c r="S182" s="11">
        <v>71.7273</v>
      </c>
      <c r="T182" s="9">
        <v>2393013.2799999998</v>
      </c>
      <c r="U182" s="10">
        <v>71.786100000000005</v>
      </c>
      <c r="V182" s="10">
        <v>71.704099999999997</v>
      </c>
      <c r="W182" s="10">
        <v>71.715800000000002</v>
      </c>
      <c r="X182" s="11">
        <v>71.735200000000006</v>
      </c>
      <c r="Y182" s="9">
        <v>2376187.7200000002</v>
      </c>
      <c r="Z182" s="10">
        <v>71.789599999999993</v>
      </c>
      <c r="AA182" s="10">
        <v>71.698700000000002</v>
      </c>
      <c r="AB182" s="10">
        <v>71.715699999999998</v>
      </c>
      <c r="AC182" s="11">
        <v>71.734499999999997</v>
      </c>
      <c r="AD182" s="9">
        <v>2396374.16</v>
      </c>
      <c r="AE182" s="10">
        <v>71.793599999999998</v>
      </c>
      <c r="AF182" s="10">
        <v>71.707800000000006</v>
      </c>
      <c r="AG182" s="10">
        <v>71.718500000000006</v>
      </c>
      <c r="AH182" s="11">
        <v>71.739800000000002</v>
      </c>
      <c r="AI182" s="9">
        <v>2484401.7599999998</v>
      </c>
      <c r="AJ182" s="10">
        <v>71.798699999999997</v>
      </c>
      <c r="AK182" s="10">
        <v>71.713099999999997</v>
      </c>
      <c r="AL182" s="10">
        <v>71.722899999999996</v>
      </c>
      <c r="AM182" s="11">
        <v>71.744699999999995</v>
      </c>
      <c r="AN182" s="9">
        <v>2678801.44</v>
      </c>
      <c r="AO182" s="10">
        <v>71.804299999999998</v>
      </c>
      <c r="AP182" s="10">
        <v>71.724299999999999</v>
      </c>
      <c r="AQ182" s="10">
        <v>71.732200000000006</v>
      </c>
      <c r="AR182" s="11">
        <v>71.753500000000003</v>
      </c>
      <c r="AS182" s="34">
        <v>0</v>
      </c>
      <c r="AT182" s="35">
        <v>0</v>
      </c>
      <c r="AU182" s="35">
        <v>0</v>
      </c>
      <c r="AV182" s="35">
        <v>0</v>
      </c>
      <c r="AW182" s="36">
        <v>0</v>
      </c>
      <c r="AX182" s="34">
        <v>0</v>
      </c>
      <c r="AY182" s="35">
        <v>0</v>
      </c>
      <c r="AZ182" s="35">
        <v>0</v>
      </c>
      <c r="BA182" s="35">
        <v>0</v>
      </c>
      <c r="BB182" s="36">
        <v>0</v>
      </c>
      <c r="BC182" s="34">
        <v>0</v>
      </c>
      <c r="BD182" s="35">
        <v>0</v>
      </c>
      <c r="BE182" s="35">
        <v>0</v>
      </c>
      <c r="BF182" s="35">
        <v>0</v>
      </c>
      <c r="BG182" s="36">
        <v>0</v>
      </c>
      <c r="BH182" s="34">
        <v>0</v>
      </c>
      <c r="BI182" s="35">
        <v>0</v>
      </c>
      <c r="BJ182" s="35">
        <v>0</v>
      </c>
      <c r="BK182" s="35">
        <v>0</v>
      </c>
      <c r="BL182" s="36">
        <v>0</v>
      </c>
      <c r="BM182" s="9">
        <v>2693603.64</v>
      </c>
      <c r="BN182" s="10">
        <v>71.767399999999995</v>
      </c>
      <c r="BO182" s="10">
        <v>71.687299999999993</v>
      </c>
      <c r="BP182" s="10">
        <v>71.700500000000005</v>
      </c>
      <c r="BQ182" s="11">
        <v>71.718299999999999</v>
      </c>
      <c r="BR182" s="9">
        <v>2545464.64</v>
      </c>
      <c r="BS182" s="10">
        <v>71.778499999999994</v>
      </c>
      <c r="BT182" s="10">
        <v>71.696399999999997</v>
      </c>
      <c r="BU182" s="10">
        <v>71.708699999999993</v>
      </c>
      <c r="BV182" s="11">
        <v>71.727699999999999</v>
      </c>
      <c r="BW182" s="9">
        <v>2456809.2799999998</v>
      </c>
      <c r="BX182" s="10">
        <v>71.782799999999995</v>
      </c>
      <c r="BY182" s="10">
        <v>71.688900000000004</v>
      </c>
      <c r="BZ182" s="10">
        <v>71.711100000000002</v>
      </c>
      <c r="CA182" s="11">
        <v>71.727400000000003</v>
      </c>
      <c r="CB182" s="9">
        <v>2402388.88</v>
      </c>
      <c r="CC182" s="10">
        <v>71.786699999999996</v>
      </c>
      <c r="CD182" s="10">
        <v>71.705200000000005</v>
      </c>
      <c r="CE182" s="10">
        <v>71.714500000000001</v>
      </c>
      <c r="CF182" s="11">
        <v>71.735299999999995</v>
      </c>
      <c r="CG182" s="9">
        <v>2385151.4</v>
      </c>
      <c r="CH182" s="10">
        <v>71.789900000000003</v>
      </c>
      <c r="CI182" s="10">
        <v>71.697999999999993</v>
      </c>
      <c r="CJ182" s="10">
        <v>71.715699999999998</v>
      </c>
      <c r="CK182" s="11">
        <v>71.734300000000005</v>
      </c>
      <c r="CL182" s="9">
        <v>2405604.44</v>
      </c>
      <c r="CM182" s="10">
        <v>71.7928</v>
      </c>
      <c r="CN182" s="10">
        <v>71.709100000000007</v>
      </c>
      <c r="CO182" s="10">
        <v>71.717200000000005</v>
      </c>
      <c r="CP182" s="11">
        <v>71.739599999999996</v>
      </c>
      <c r="CQ182" s="9">
        <v>2493833.7999999998</v>
      </c>
      <c r="CR182" s="10">
        <v>71.798699999999997</v>
      </c>
      <c r="CS182" s="10">
        <v>71.713800000000006</v>
      </c>
      <c r="CT182" s="10">
        <v>71.722300000000004</v>
      </c>
      <c r="CU182" s="11">
        <v>71.744799999999998</v>
      </c>
      <c r="CV182" s="9">
        <v>2687041.84</v>
      </c>
      <c r="CW182" s="10">
        <v>71.805099999999996</v>
      </c>
      <c r="CX182" s="10">
        <v>71.723799999999997</v>
      </c>
      <c r="CY182" s="10">
        <v>71.731800000000007</v>
      </c>
      <c r="CZ182" s="11">
        <v>71.753399999999999</v>
      </c>
      <c r="DA182" s="34">
        <v>0</v>
      </c>
      <c r="DB182" s="35">
        <v>0</v>
      </c>
      <c r="DC182" s="35">
        <v>0</v>
      </c>
      <c r="DD182" s="35">
        <v>0</v>
      </c>
      <c r="DE182" s="36">
        <v>0</v>
      </c>
      <c r="DF182" s="34">
        <v>0</v>
      </c>
      <c r="DG182" s="35">
        <v>0</v>
      </c>
      <c r="DH182" s="35">
        <v>0</v>
      </c>
      <c r="DI182" s="35">
        <v>0</v>
      </c>
      <c r="DJ182" s="36">
        <v>0</v>
      </c>
      <c r="DK182" s="34">
        <v>0</v>
      </c>
      <c r="DL182" s="35">
        <v>0</v>
      </c>
      <c r="DM182" s="35">
        <v>0</v>
      </c>
      <c r="DN182" s="35">
        <v>0</v>
      </c>
      <c r="DO182" s="36">
        <v>0</v>
      </c>
      <c r="DP182" s="34">
        <v>0</v>
      </c>
      <c r="DQ182" s="35">
        <v>0</v>
      </c>
      <c r="DR182" s="35">
        <v>0</v>
      </c>
      <c r="DS182" s="35">
        <v>0</v>
      </c>
      <c r="DT182" s="36">
        <v>0</v>
      </c>
      <c r="DU182" s="9">
        <v>2690655.48</v>
      </c>
      <c r="DV182" s="10">
        <v>71.769199999999998</v>
      </c>
      <c r="DW182" s="10">
        <v>71.687799999999996</v>
      </c>
      <c r="DX182" s="10">
        <v>71.700299999999999</v>
      </c>
      <c r="DY182" s="11">
        <v>71.718900000000005</v>
      </c>
      <c r="DZ182" s="9">
        <v>2541820.36</v>
      </c>
      <c r="EA182" s="10">
        <v>71.777699999999996</v>
      </c>
      <c r="EB182" s="10">
        <v>71.697000000000003</v>
      </c>
      <c r="EC182" s="10">
        <v>71.708699999999993</v>
      </c>
      <c r="ED182" s="11">
        <v>71.727599999999995</v>
      </c>
      <c r="EE182" s="9">
        <v>2452701.92</v>
      </c>
      <c r="EF182" s="10">
        <v>71.782799999999995</v>
      </c>
      <c r="EG182" s="10">
        <v>71.688299999999998</v>
      </c>
      <c r="EH182" s="10">
        <v>71.711100000000002</v>
      </c>
      <c r="EI182" s="11">
        <v>71.727099999999993</v>
      </c>
      <c r="EJ182" s="9">
        <v>2398564.48</v>
      </c>
      <c r="EK182" s="10">
        <v>71.787199999999999</v>
      </c>
      <c r="EL182" s="10">
        <v>71.704899999999995</v>
      </c>
      <c r="EM182" s="10">
        <v>71.713300000000004</v>
      </c>
      <c r="EN182" s="11">
        <v>71.734999999999999</v>
      </c>
      <c r="EO182" s="9">
        <v>2381379.2799999998</v>
      </c>
      <c r="EP182" s="10">
        <v>71.789900000000003</v>
      </c>
      <c r="EQ182" s="10">
        <v>71.698599999999999</v>
      </c>
      <c r="ER182" s="10">
        <v>71.715500000000006</v>
      </c>
      <c r="ES182" s="11">
        <v>71.734399999999994</v>
      </c>
      <c r="ET182" s="9">
        <v>2401863.7999999998</v>
      </c>
      <c r="EU182" s="10">
        <v>71.785799999999995</v>
      </c>
      <c r="EV182" s="10">
        <v>71.709199999999996</v>
      </c>
      <c r="EW182" s="10">
        <v>71.718400000000003</v>
      </c>
      <c r="EX182" s="11">
        <v>71.737700000000004</v>
      </c>
      <c r="EY182" s="9">
        <v>2489943.16</v>
      </c>
      <c r="EZ182" s="10">
        <v>71.798400000000001</v>
      </c>
      <c r="FA182" s="10">
        <v>71.712000000000003</v>
      </c>
      <c r="FB182" s="10">
        <v>71.722899999999996</v>
      </c>
      <c r="FC182" s="11">
        <v>71.744200000000006</v>
      </c>
      <c r="FD182" s="9">
        <v>2684324.7200000002</v>
      </c>
      <c r="FE182" s="10">
        <v>71.803600000000003</v>
      </c>
      <c r="FF182" s="10">
        <v>71.721999999999994</v>
      </c>
      <c r="FG182" s="10">
        <v>71.731999999999999</v>
      </c>
      <c r="FH182" s="11">
        <v>71.752399999999994</v>
      </c>
      <c r="FI182" s="34">
        <v>0</v>
      </c>
      <c r="FJ182" s="35">
        <v>0</v>
      </c>
      <c r="FK182" s="35">
        <v>0</v>
      </c>
      <c r="FL182" s="35">
        <v>0</v>
      </c>
      <c r="FM182" s="36">
        <v>0</v>
      </c>
      <c r="FN182" s="34">
        <v>0</v>
      </c>
      <c r="FO182" s="35">
        <v>0</v>
      </c>
      <c r="FP182" s="35">
        <v>0</v>
      </c>
      <c r="FQ182" s="35">
        <v>0</v>
      </c>
      <c r="FR182" s="36">
        <v>0</v>
      </c>
      <c r="FS182" s="34">
        <v>0</v>
      </c>
      <c r="FT182" s="35">
        <v>0</v>
      </c>
      <c r="FU182" s="35">
        <v>0</v>
      </c>
      <c r="FV182" s="35">
        <v>0</v>
      </c>
      <c r="FW182" s="36">
        <v>0</v>
      </c>
      <c r="FX182" s="34">
        <v>0</v>
      </c>
      <c r="FY182" s="35">
        <v>0</v>
      </c>
      <c r="FZ182" s="35">
        <v>0</v>
      </c>
      <c r="GA182" s="35">
        <v>0</v>
      </c>
      <c r="GB182" s="36">
        <v>0</v>
      </c>
    </row>
    <row r="183" spans="2:184" ht="15" customHeight="1">
      <c r="B183" s="122"/>
      <c r="C183" s="73"/>
      <c r="D183" s="8">
        <f t="shared" si="14"/>
        <v>-8</v>
      </c>
      <c r="E183" s="9">
        <v>2522811.2400000002</v>
      </c>
      <c r="F183" s="10">
        <v>69.858099999999993</v>
      </c>
      <c r="G183" s="10">
        <v>69.793400000000005</v>
      </c>
      <c r="H183" s="10">
        <v>69.802300000000002</v>
      </c>
      <c r="I183" s="11">
        <v>69.817800000000005</v>
      </c>
      <c r="J183" s="9">
        <v>2399968.84</v>
      </c>
      <c r="K183" s="10">
        <v>69.872299999999996</v>
      </c>
      <c r="L183" s="10">
        <v>69.805700000000002</v>
      </c>
      <c r="M183" s="10">
        <v>69.805499999999995</v>
      </c>
      <c r="N183" s="11">
        <v>69.827699999999993</v>
      </c>
      <c r="O183" s="9">
        <v>2322049.7999999998</v>
      </c>
      <c r="P183" s="10">
        <v>69.871200000000002</v>
      </c>
      <c r="Q183" s="10">
        <v>69.805899999999994</v>
      </c>
      <c r="R183" s="10">
        <v>69.8095</v>
      </c>
      <c r="S183" s="11">
        <v>69.828699999999998</v>
      </c>
      <c r="T183" s="9">
        <v>2280459.04</v>
      </c>
      <c r="U183" s="10">
        <v>69.870900000000006</v>
      </c>
      <c r="V183" s="10">
        <v>69.812799999999996</v>
      </c>
      <c r="W183" s="10">
        <v>69.814099999999996</v>
      </c>
      <c r="X183" s="11">
        <v>69.832499999999996</v>
      </c>
      <c r="Y183" s="9">
        <v>2275014.44</v>
      </c>
      <c r="Z183" s="10">
        <v>69.865600000000001</v>
      </c>
      <c r="AA183" s="10">
        <v>69.813900000000004</v>
      </c>
      <c r="AB183" s="10">
        <v>69.813900000000004</v>
      </c>
      <c r="AC183" s="11">
        <v>69.8309</v>
      </c>
      <c r="AD183" s="9">
        <v>2312187.84</v>
      </c>
      <c r="AE183" s="10">
        <v>69.888199999999998</v>
      </c>
      <c r="AF183" s="10">
        <v>69.809899999999999</v>
      </c>
      <c r="AG183" s="10">
        <v>69.818799999999996</v>
      </c>
      <c r="AH183" s="11">
        <v>69.838800000000006</v>
      </c>
      <c r="AI183" s="9">
        <v>2432782.44</v>
      </c>
      <c r="AJ183" s="10">
        <v>69.897599999999997</v>
      </c>
      <c r="AK183" s="10">
        <v>69.819000000000003</v>
      </c>
      <c r="AL183" s="10">
        <v>69.823800000000006</v>
      </c>
      <c r="AM183" s="11">
        <v>69.846599999999995</v>
      </c>
      <c r="AN183" s="9">
        <v>2657972.2799999998</v>
      </c>
      <c r="AO183" s="10">
        <v>69.896699999999996</v>
      </c>
      <c r="AP183" s="10">
        <v>69.83</v>
      </c>
      <c r="AQ183" s="10">
        <v>69.830399999999997</v>
      </c>
      <c r="AR183" s="11">
        <v>69.852199999999996</v>
      </c>
      <c r="AS183" s="34">
        <v>0</v>
      </c>
      <c r="AT183" s="35">
        <v>0</v>
      </c>
      <c r="AU183" s="35">
        <v>0</v>
      </c>
      <c r="AV183" s="35">
        <v>0</v>
      </c>
      <c r="AW183" s="36">
        <v>0</v>
      </c>
      <c r="AX183" s="34">
        <v>0</v>
      </c>
      <c r="AY183" s="35">
        <v>0</v>
      </c>
      <c r="AZ183" s="35">
        <v>0</v>
      </c>
      <c r="BA183" s="35">
        <v>0</v>
      </c>
      <c r="BB183" s="36">
        <v>0</v>
      </c>
      <c r="BC183" s="34">
        <v>0</v>
      </c>
      <c r="BD183" s="35">
        <v>0</v>
      </c>
      <c r="BE183" s="35">
        <v>0</v>
      </c>
      <c r="BF183" s="35">
        <v>0</v>
      </c>
      <c r="BG183" s="36">
        <v>0</v>
      </c>
      <c r="BH183" s="34">
        <v>0</v>
      </c>
      <c r="BI183" s="35">
        <v>0</v>
      </c>
      <c r="BJ183" s="35">
        <v>0</v>
      </c>
      <c r="BK183" s="35">
        <v>0</v>
      </c>
      <c r="BL183" s="36">
        <v>0</v>
      </c>
      <c r="BM183" s="9">
        <v>2531267.52</v>
      </c>
      <c r="BN183" s="10">
        <v>69.858699999999999</v>
      </c>
      <c r="BO183" s="10">
        <v>69.794300000000007</v>
      </c>
      <c r="BP183" s="10">
        <v>69.802199999999999</v>
      </c>
      <c r="BQ183" s="11">
        <v>69.818299999999994</v>
      </c>
      <c r="BR183" s="9">
        <v>2409206.7999999998</v>
      </c>
      <c r="BS183" s="10">
        <v>69.862099999999998</v>
      </c>
      <c r="BT183" s="10">
        <v>69.807500000000005</v>
      </c>
      <c r="BU183" s="10">
        <v>69.809600000000003</v>
      </c>
      <c r="BV183" s="11">
        <v>69.826300000000003</v>
      </c>
      <c r="BW183" s="9">
        <v>2331665.36</v>
      </c>
      <c r="BX183" s="10">
        <v>69.869799999999998</v>
      </c>
      <c r="BY183" s="10">
        <v>69.804599999999994</v>
      </c>
      <c r="BZ183" s="10">
        <v>69.8108</v>
      </c>
      <c r="CA183" s="11">
        <v>69.828299999999999</v>
      </c>
      <c r="CB183" s="9">
        <v>2289725.52</v>
      </c>
      <c r="CC183" s="10">
        <v>69.876300000000001</v>
      </c>
      <c r="CD183" s="10">
        <v>69.815200000000004</v>
      </c>
      <c r="CE183" s="10">
        <v>69.812799999999996</v>
      </c>
      <c r="CF183" s="11">
        <v>69.834699999999998</v>
      </c>
      <c r="CG183" s="9">
        <v>2283910.6800000002</v>
      </c>
      <c r="CH183" s="10">
        <v>69.864999999999995</v>
      </c>
      <c r="CI183" s="10">
        <v>69.815700000000007</v>
      </c>
      <c r="CJ183" s="10">
        <v>69.816999999999993</v>
      </c>
      <c r="CK183" s="11">
        <v>69.832400000000007</v>
      </c>
      <c r="CL183" s="9">
        <v>2321680.96</v>
      </c>
      <c r="CM183" s="10">
        <v>69.887200000000007</v>
      </c>
      <c r="CN183" s="10">
        <v>69.813999999999993</v>
      </c>
      <c r="CO183" s="10">
        <v>69.819900000000004</v>
      </c>
      <c r="CP183" s="11">
        <v>69.840199999999996</v>
      </c>
      <c r="CQ183" s="9">
        <v>2442069.2400000002</v>
      </c>
      <c r="CR183" s="10">
        <v>69.897499999999994</v>
      </c>
      <c r="CS183" s="10">
        <v>69.822800000000001</v>
      </c>
      <c r="CT183" s="10">
        <v>69.826700000000002</v>
      </c>
      <c r="CU183" s="11">
        <v>69.8489</v>
      </c>
      <c r="CV183" s="9">
        <v>2666291.36</v>
      </c>
      <c r="CW183" s="10">
        <v>69.900300000000001</v>
      </c>
      <c r="CX183" s="10">
        <v>69.836100000000002</v>
      </c>
      <c r="CY183" s="10">
        <v>69.830299999999994</v>
      </c>
      <c r="CZ183" s="11">
        <v>69.855400000000003</v>
      </c>
      <c r="DA183" s="34">
        <v>0</v>
      </c>
      <c r="DB183" s="35">
        <v>0</v>
      </c>
      <c r="DC183" s="35">
        <v>0</v>
      </c>
      <c r="DD183" s="35">
        <v>0</v>
      </c>
      <c r="DE183" s="36">
        <v>0</v>
      </c>
      <c r="DF183" s="34">
        <v>0</v>
      </c>
      <c r="DG183" s="35">
        <v>0</v>
      </c>
      <c r="DH183" s="35">
        <v>0</v>
      </c>
      <c r="DI183" s="35">
        <v>0</v>
      </c>
      <c r="DJ183" s="36">
        <v>0</v>
      </c>
      <c r="DK183" s="34">
        <v>0</v>
      </c>
      <c r="DL183" s="35">
        <v>0</v>
      </c>
      <c r="DM183" s="35">
        <v>0</v>
      </c>
      <c r="DN183" s="35">
        <v>0</v>
      </c>
      <c r="DO183" s="36">
        <v>0</v>
      </c>
      <c r="DP183" s="34">
        <v>0</v>
      </c>
      <c r="DQ183" s="35">
        <v>0</v>
      </c>
      <c r="DR183" s="35">
        <v>0</v>
      </c>
      <c r="DS183" s="35">
        <v>0</v>
      </c>
      <c r="DT183" s="36">
        <v>0</v>
      </c>
      <c r="DU183" s="9">
        <v>2528006.6800000002</v>
      </c>
      <c r="DV183" s="10">
        <v>69.856399999999994</v>
      </c>
      <c r="DW183" s="10">
        <v>69.793599999999998</v>
      </c>
      <c r="DX183" s="10">
        <v>69.802300000000002</v>
      </c>
      <c r="DY183" s="11">
        <v>69.817300000000003</v>
      </c>
      <c r="DZ183" s="9">
        <v>2405285.2799999998</v>
      </c>
      <c r="EA183" s="10">
        <v>69.872100000000003</v>
      </c>
      <c r="EB183" s="10">
        <v>69.806100000000001</v>
      </c>
      <c r="EC183" s="10">
        <v>69.806200000000004</v>
      </c>
      <c r="ED183" s="11">
        <v>69.828000000000003</v>
      </c>
      <c r="EE183" s="9">
        <v>2327637.56</v>
      </c>
      <c r="EF183" s="10">
        <v>69.870900000000006</v>
      </c>
      <c r="EG183" s="10">
        <v>69.802700000000002</v>
      </c>
      <c r="EH183" s="10">
        <v>69.810900000000004</v>
      </c>
      <c r="EI183" s="11">
        <v>69.828000000000003</v>
      </c>
      <c r="EJ183" s="9">
        <v>2285943.84</v>
      </c>
      <c r="EK183" s="10">
        <v>69.871600000000001</v>
      </c>
      <c r="EL183" s="10">
        <v>69.812899999999999</v>
      </c>
      <c r="EM183" s="10">
        <v>69.815200000000004</v>
      </c>
      <c r="EN183" s="11">
        <v>69.833100000000002</v>
      </c>
      <c r="EO183" s="9">
        <v>2280188.08</v>
      </c>
      <c r="EP183" s="10">
        <v>69.864500000000007</v>
      </c>
      <c r="EQ183" s="10">
        <v>69.811099999999996</v>
      </c>
      <c r="ER183" s="10">
        <v>69.817700000000002</v>
      </c>
      <c r="ES183" s="11">
        <v>69.8309</v>
      </c>
      <c r="ET183" s="9">
        <v>2317815.88</v>
      </c>
      <c r="EU183" s="10">
        <v>69.888199999999998</v>
      </c>
      <c r="EV183" s="10">
        <v>69.815899999999999</v>
      </c>
      <c r="EW183" s="10">
        <v>69.817899999999995</v>
      </c>
      <c r="EX183" s="11">
        <v>69.840500000000006</v>
      </c>
      <c r="EY183" s="9">
        <v>2438348.48</v>
      </c>
      <c r="EZ183" s="10">
        <v>69.897800000000004</v>
      </c>
      <c r="FA183" s="10">
        <v>69.819400000000002</v>
      </c>
      <c r="FB183" s="10">
        <v>69.826700000000002</v>
      </c>
      <c r="FC183" s="11">
        <v>69.847800000000007</v>
      </c>
      <c r="FD183" s="9">
        <v>2663598.4</v>
      </c>
      <c r="FE183" s="10">
        <v>69.901799999999994</v>
      </c>
      <c r="FF183" s="10">
        <v>69.828199999999995</v>
      </c>
      <c r="FG183" s="10">
        <v>69.830600000000004</v>
      </c>
      <c r="FH183" s="11">
        <v>69.853300000000004</v>
      </c>
      <c r="FI183" s="34">
        <v>0</v>
      </c>
      <c r="FJ183" s="35">
        <v>0</v>
      </c>
      <c r="FK183" s="35">
        <v>0</v>
      </c>
      <c r="FL183" s="35">
        <v>0</v>
      </c>
      <c r="FM183" s="36">
        <v>0</v>
      </c>
      <c r="FN183" s="34">
        <v>0</v>
      </c>
      <c r="FO183" s="35">
        <v>0</v>
      </c>
      <c r="FP183" s="35">
        <v>0</v>
      </c>
      <c r="FQ183" s="35">
        <v>0</v>
      </c>
      <c r="FR183" s="36">
        <v>0</v>
      </c>
      <c r="FS183" s="34">
        <v>0</v>
      </c>
      <c r="FT183" s="35">
        <v>0</v>
      </c>
      <c r="FU183" s="35">
        <v>0</v>
      </c>
      <c r="FV183" s="35">
        <v>0</v>
      </c>
      <c r="FW183" s="36">
        <v>0</v>
      </c>
      <c r="FX183" s="34">
        <v>0</v>
      </c>
      <c r="FY183" s="35">
        <v>0</v>
      </c>
      <c r="FZ183" s="35">
        <v>0</v>
      </c>
      <c r="GA183" s="35">
        <v>0</v>
      </c>
      <c r="GB183" s="36">
        <v>0</v>
      </c>
    </row>
    <row r="184" spans="2:184" ht="15" customHeight="1">
      <c r="B184" s="122"/>
      <c r="C184" s="73"/>
      <c r="D184" s="8">
        <f t="shared" si="14"/>
        <v>-6</v>
      </c>
      <c r="E184" s="9">
        <v>2373939.88</v>
      </c>
      <c r="F184" s="10">
        <v>67.978700000000003</v>
      </c>
      <c r="G184" s="10">
        <v>67.867800000000003</v>
      </c>
      <c r="H184" s="10">
        <v>67.919499999999999</v>
      </c>
      <c r="I184" s="11">
        <v>67.921099999999996</v>
      </c>
      <c r="J184" s="9">
        <v>2270018.16</v>
      </c>
      <c r="K184" s="10">
        <v>67.978999999999999</v>
      </c>
      <c r="L184" s="10">
        <v>67.864199999999997</v>
      </c>
      <c r="M184" s="10">
        <v>67.933700000000002</v>
      </c>
      <c r="N184" s="11">
        <v>67.924800000000005</v>
      </c>
      <c r="O184" s="9">
        <v>2203193.6</v>
      </c>
      <c r="P184" s="10">
        <v>68.007499999999993</v>
      </c>
      <c r="Q184" s="10">
        <v>67.857799999999997</v>
      </c>
      <c r="R184" s="10">
        <v>67.937100000000001</v>
      </c>
      <c r="S184" s="11">
        <v>67.933199999999999</v>
      </c>
      <c r="T184" s="9">
        <v>2173902.7200000002</v>
      </c>
      <c r="U184" s="10">
        <v>68.011899999999997</v>
      </c>
      <c r="V184" s="10">
        <v>67.878500000000003</v>
      </c>
      <c r="W184" s="10">
        <v>67.929299999999998</v>
      </c>
      <c r="X184" s="11">
        <v>67.939099999999996</v>
      </c>
      <c r="Y184" s="9">
        <v>2179666.2000000002</v>
      </c>
      <c r="Z184" s="10">
        <v>68.004900000000006</v>
      </c>
      <c r="AA184" s="10">
        <v>67.900099999999995</v>
      </c>
      <c r="AB184" s="10">
        <v>67.941599999999994</v>
      </c>
      <c r="AC184" s="11">
        <v>67.948099999999997</v>
      </c>
      <c r="AD184" s="9">
        <v>2237731.44</v>
      </c>
      <c r="AE184" s="10">
        <v>68.012500000000003</v>
      </c>
      <c r="AF184" s="10">
        <v>67.886300000000006</v>
      </c>
      <c r="AG184" s="10">
        <v>67.945300000000003</v>
      </c>
      <c r="AH184" s="11">
        <v>67.947299999999998</v>
      </c>
      <c r="AI184" s="9">
        <v>2392785.04</v>
      </c>
      <c r="AJ184" s="10">
        <v>68.029600000000002</v>
      </c>
      <c r="AK184" s="10">
        <v>67.912700000000001</v>
      </c>
      <c r="AL184" s="10">
        <v>67.954300000000003</v>
      </c>
      <c r="AM184" s="11">
        <v>67.9649</v>
      </c>
      <c r="AN184" s="9">
        <v>2642391.44</v>
      </c>
      <c r="AO184" s="10">
        <v>68.039000000000001</v>
      </c>
      <c r="AP184" s="10">
        <v>67.961399999999998</v>
      </c>
      <c r="AQ184" s="10">
        <v>67.939300000000003</v>
      </c>
      <c r="AR184" s="11">
        <v>67.979500000000002</v>
      </c>
      <c r="AS184" s="34">
        <v>0</v>
      </c>
      <c r="AT184" s="35">
        <v>0</v>
      </c>
      <c r="AU184" s="35">
        <v>0</v>
      </c>
      <c r="AV184" s="35">
        <v>0</v>
      </c>
      <c r="AW184" s="36">
        <v>0</v>
      </c>
      <c r="AX184" s="34">
        <v>0</v>
      </c>
      <c r="AY184" s="35">
        <v>0</v>
      </c>
      <c r="AZ184" s="35">
        <v>0</v>
      </c>
      <c r="BA184" s="35">
        <v>0</v>
      </c>
      <c r="BB184" s="36">
        <v>0</v>
      </c>
      <c r="BC184" s="34">
        <v>0</v>
      </c>
      <c r="BD184" s="35">
        <v>0</v>
      </c>
      <c r="BE184" s="35">
        <v>0</v>
      </c>
      <c r="BF184" s="35">
        <v>0</v>
      </c>
      <c r="BG184" s="36">
        <v>0</v>
      </c>
      <c r="BH184" s="34">
        <v>0</v>
      </c>
      <c r="BI184" s="35">
        <v>0</v>
      </c>
      <c r="BJ184" s="35">
        <v>0</v>
      </c>
      <c r="BK184" s="35">
        <v>0</v>
      </c>
      <c r="BL184" s="36">
        <v>0</v>
      </c>
      <c r="BM184" s="9">
        <v>2382771.48</v>
      </c>
      <c r="BN184" s="10">
        <v>67.981800000000007</v>
      </c>
      <c r="BO184" s="10">
        <v>67.870999999999995</v>
      </c>
      <c r="BP184" s="10">
        <v>67.923599999999993</v>
      </c>
      <c r="BQ184" s="11">
        <v>67.924599999999998</v>
      </c>
      <c r="BR184" s="9">
        <v>2279465.96</v>
      </c>
      <c r="BS184" s="10">
        <v>67.975700000000003</v>
      </c>
      <c r="BT184" s="10">
        <v>67.851500000000001</v>
      </c>
      <c r="BU184" s="10">
        <v>67.936700000000002</v>
      </c>
      <c r="BV184" s="11">
        <v>67.920400000000001</v>
      </c>
      <c r="BW184" s="9">
        <v>2212780.36</v>
      </c>
      <c r="BX184" s="10">
        <v>68.007900000000006</v>
      </c>
      <c r="BY184" s="10">
        <v>67.861999999999995</v>
      </c>
      <c r="BZ184" s="10">
        <v>67.936999999999998</v>
      </c>
      <c r="CA184" s="11">
        <v>67.934700000000007</v>
      </c>
      <c r="CB184" s="9">
        <v>2183060.2000000002</v>
      </c>
      <c r="CC184" s="10">
        <v>68.010499999999993</v>
      </c>
      <c r="CD184" s="10">
        <v>67.877200000000002</v>
      </c>
      <c r="CE184" s="10">
        <v>67.927099999999996</v>
      </c>
      <c r="CF184" s="11">
        <v>67.937399999999997</v>
      </c>
      <c r="CG184" s="9">
        <v>2188700.3199999998</v>
      </c>
      <c r="CH184" s="10">
        <v>68.005200000000002</v>
      </c>
      <c r="CI184" s="10">
        <v>67.899000000000001</v>
      </c>
      <c r="CJ184" s="10">
        <v>67.944199999999995</v>
      </c>
      <c r="CK184" s="11">
        <v>67.948800000000006</v>
      </c>
      <c r="CL184" s="9">
        <v>2247390.04</v>
      </c>
      <c r="CM184" s="10">
        <v>68.013099999999994</v>
      </c>
      <c r="CN184" s="10">
        <v>67.891199999999998</v>
      </c>
      <c r="CO184" s="10">
        <v>67.948300000000003</v>
      </c>
      <c r="CP184" s="11">
        <v>67.950100000000006</v>
      </c>
      <c r="CQ184" s="9">
        <v>2401995.08</v>
      </c>
      <c r="CR184" s="10">
        <v>68.025199999999998</v>
      </c>
      <c r="CS184" s="10">
        <v>67.912099999999995</v>
      </c>
      <c r="CT184" s="10">
        <v>67.948899999999995</v>
      </c>
      <c r="CU184" s="11">
        <v>67.961399999999998</v>
      </c>
      <c r="CV184" s="9">
        <v>2651015.7200000002</v>
      </c>
      <c r="CW184" s="10">
        <v>68.028300000000002</v>
      </c>
      <c r="CX184" s="10">
        <v>67.956400000000002</v>
      </c>
      <c r="CY184" s="10">
        <v>67.928700000000006</v>
      </c>
      <c r="CZ184" s="11">
        <v>67.970699999999994</v>
      </c>
      <c r="DA184" s="34">
        <v>0</v>
      </c>
      <c r="DB184" s="35">
        <v>0</v>
      </c>
      <c r="DC184" s="35">
        <v>0</v>
      </c>
      <c r="DD184" s="35">
        <v>0</v>
      </c>
      <c r="DE184" s="36">
        <v>0</v>
      </c>
      <c r="DF184" s="34">
        <v>0</v>
      </c>
      <c r="DG184" s="35">
        <v>0</v>
      </c>
      <c r="DH184" s="35">
        <v>0</v>
      </c>
      <c r="DI184" s="35">
        <v>0</v>
      </c>
      <c r="DJ184" s="36">
        <v>0</v>
      </c>
      <c r="DK184" s="34">
        <v>0</v>
      </c>
      <c r="DL184" s="35">
        <v>0</v>
      </c>
      <c r="DM184" s="35">
        <v>0</v>
      </c>
      <c r="DN184" s="35">
        <v>0</v>
      </c>
      <c r="DO184" s="36">
        <v>0</v>
      </c>
      <c r="DP184" s="34">
        <v>0</v>
      </c>
      <c r="DQ184" s="35">
        <v>0</v>
      </c>
      <c r="DR184" s="35">
        <v>0</v>
      </c>
      <c r="DS184" s="35">
        <v>0</v>
      </c>
      <c r="DT184" s="36">
        <v>0</v>
      </c>
      <c r="DU184" s="9">
        <v>2379228.96</v>
      </c>
      <c r="DV184" s="10">
        <v>67.977000000000004</v>
      </c>
      <c r="DW184" s="10">
        <v>67.867599999999996</v>
      </c>
      <c r="DX184" s="10">
        <v>67.9178</v>
      </c>
      <c r="DY184" s="11">
        <v>67.92</v>
      </c>
      <c r="DZ184" s="9">
        <v>2275476.52</v>
      </c>
      <c r="EA184" s="10">
        <v>67.978700000000003</v>
      </c>
      <c r="EB184" s="10">
        <v>67.864599999999996</v>
      </c>
      <c r="EC184" s="10">
        <v>67.936400000000006</v>
      </c>
      <c r="ED184" s="11">
        <v>67.925700000000006</v>
      </c>
      <c r="EE184" s="9">
        <v>2208810.16</v>
      </c>
      <c r="EF184" s="10">
        <v>68.009900000000002</v>
      </c>
      <c r="EG184" s="10">
        <v>67.865799999999993</v>
      </c>
      <c r="EH184" s="10">
        <v>67.939499999999995</v>
      </c>
      <c r="EI184" s="11">
        <v>67.9375</v>
      </c>
      <c r="EJ184" s="9">
        <v>2179292.6800000002</v>
      </c>
      <c r="EK184" s="10">
        <v>68.011899999999997</v>
      </c>
      <c r="EL184" s="10">
        <v>67.875200000000007</v>
      </c>
      <c r="EM184" s="10">
        <v>67.926000000000002</v>
      </c>
      <c r="EN184" s="11">
        <v>67.936800000000005</v>
      </c>
      <c r="EO184" s="9">
        <v>2184978.84</v>
      </c>
      <c r="EP184" s="10">
        <v>68.001599999999996</v>
      </c>
      <c r="EQ184" s="10">
        <v>67.886700000000005</v>
      </c>
      <c r="ER184" s="10">
        <v>67.944100000000006</v>
      </c>
      <c r="ES184" s="11">
        <v>67.943399999999997</v>
      </c>
      <c r="ET184" s="9">
        <v>2243450.16</v>
      </c>
      <c r="EU184" s="10">
        <v>68.018699999999995</v>
      </c>
      <c r="EV184" s="10">
        <v>67.894999999999996</v>
      </c>
      <c r="EW184" s="10">
        <v>67.948700000000002</v>
      </c>
      <c r="EX184" s="11">
        <v>67.953299999999999</v>
      </c>
      <c r="EY184" s="9">
        <v>2398431.64</v>
      </c>
      <c r="EZ184" s="10">
        <v>68.027600000000007</v>
      </c>
      <c r="FA184" s="10">
        <v>67.914400000000001</v>
      </c>
      <c r="FB184" s="10">
        <v>67.952200000000005</v>
      </c>
      <c r="FC184" s="11">
        <v>67.963899999999995</v>
      </c>
      <c r="FD184" s="9">
        <v>2648265</v>
      </c>
      <c r="FE184" s="10">
        <v>68.023399999999995</v>
      </c>
      <c r="FF184" s="10">
        <v>67.953800000000001</v>
      </c>
      <c r="FG184" s="10">
        <v>67.937200000000004</v>
      </c>
      <c r="FH184" s="11">
        <v>67.971100000000007</v>
      </c>
      <c r="FI184" s="34">
        <v>0</v>
      </c>
      <c r="FJ184" s="35">
        <v>0</v>
      </c>
      <c r="FK184" s="35">
        <v>0</v>
      </c>
      <c r="FL184" s="35">
        <v>0</v>
      </c>
      <c r="FM184" s="36">
        <v>0</v>
      </c>
      <c r="FN184" s="34">
        <v>0</v>
      </c>
      <c r="FO184" s="35">
        <v>0</v>
      </c>
      <c r="FP184" s="35">
        <v>0</v>
      </c>
      <c r="FQ184" s="35">
        <v>0</v>
      </c>
      <c r="FR184" s="36">
        <v>0</v>
      </c>
      <c r="FS184" s="34">
        <v>0</v>
      </c>
      <c r="FT184" s="35">
        <v>0</v>
      </c>
      <c r="FU184" s="35">
        <v>0</v>
      </c>
      <c r="FV184" s="35">
        <v>0</v>
      </c>
      <c r="FW184" s="36">
        <v>0</v>
      </c>
      <c r="FX184" s="34">
        <v>0</v>
      </c>
      <c r="FY184" s="35">
        <v>0</v>
      </c>
      <c r="FZ184" s="35">
        <v>0</v>
      </c>
      <c r="GA184" s="35">
        <v>0</v>
      </c>
      <c r="GB184" s="36">
        <v>0</v>
      </c>
    </row>
    <row r="185" spans="2:184" ht="15" customHeight="1">
      <c r="B185" s="122"/>
      <c r="C185" s="73"/>
      <c r="D185" s="8">
        <f t="shared" si="14"/>
        <v>-4</v>
      </c>
      <c r="E185" s="9">
        <v>2221383.92</v>
      </c>
      <c r="F185" s="10">
        <v>65.936800000000005</v>
      </c>
      <c r="G185" s="10">
        <v>65.72</v>
      </c>
      <c r="H185" s="10">
        <v>65.8202</v>
      </c>
      <c r="I185" s="11">
        <v>65.824299999999994</v>
      </c>
      <c r="J185" s="9">
        <v>2132489.3199999998</v>
      </c>
      <c r="K185" s="10">
        <v>65.933199999999999</v>
      </c>
      <c r="L185" s="10">
        <v>65.708299999999994</v>
      </c>
      <c r="M185" s="10">
        <v>65.824200000000005</v>
      </c>
      <c r="N185" s="11">
        <v>65.820300000000003</v>
      </c>
      <c r="O185" s="9">
        <v>2078699.68</v>
      </c>
      <c r="P185" s="10">
        <v>65.9529</v>
      </c>
      <c r="Q185" s="10">
        <v>65.710599999999999</v>
      </c>
      <c r="R185" s="10">
        <v>65.818700000000007</v>
      </c>
      <c r="S185" s="11">
        <v>65.825699999999998</v>
      </c>
      <c r="T185" s="9">
        <v>2062201.88</v>
      </c>
      <c r="U185" s="10">
        <v>65.944199999999995</v>
      </c>
      <c r="V185" s="10">
        <v>65.706000000000003</v>
      </c>
      <c r="W185" s="10">
        <v>65.834500000000006</v>
      </c>
      <c r="X185" s="11">
        <v>65.826300000000003</v>
      </c>
      <c r="Y185" s="9">
        <v>2082063.72</v>
      </c>
      <c r="Z185" s="10">
        <v>65.952600000000004</v>
      </c>
      <c r="AA185" s="10">
        <v>65.7607</v>
      </c>
      <c r="AB185" s="10">
        <v>65.851900000000001</v>
      </c>
      <c r="AC185" s="11">
        <v>65.853700000000003</v>
      </c>
      <c r="AD185" s="9">
        <v>2168598.2000000002</v>
      </c>
      <c r="AE185" s="10">
        <v>65.966499999999996</v>
      </c>
      <c r="AF185" s="10">
        <v>65.762</v>
      </c>
      <c r="AG185" s="10">
        <v>65.831900000000005</v>
      </c>
      <c r="AH185" s="11">
        <v>65.852000000000004</v>
      </c>
      <c r="AI185" s="9">
        <v>2359787.3199999998</v>
      </c>
      <c r="AJ185" s="10">
        <v>65.966700000000003</v>
      </c>
      <c r="AK185" s="10">
        <v>65.792100000000005</v>
      </c>
      <c r="AL185" s="10">
        <v>65.809200000000004</v>
      </c>
      <c r="AM185" s="11">
        <v>65.854799999999997</v>
      </c>
      <c r="AN185" s="9">
        <v>2627434.7999999998</v>
      </c>
      <c r="AO185" s="10">
        <v>65.968699999999998</v>
      </c>
      <c r="AP185" s="10">
        <v>65.773700000000005</v>
      </c>
      <c r="AQ185" s="10">
        <v>65.899299999999997</v>
      </c>
      <c r="AR185" s="11">
        <v>65.879499999999993</v>
      </c>
      <c r="AS185" s="34">
        <v>0</v>
      </c>
      <c r="AT185" s="35">
        <v>0</v>
      </c>
      <c r="AU185" s="35">
        <v>0</v>
      </c>
      <c r="AV185" s="35">
        <v>0</v>
      </c>
      <c r="AW185" s="36">
        <v>0</v>
      </c>
      <c r="AX185" s="34">
        <v>0</v>
      </c>
      <c r="AY185" s="35">
        <v>0</v>
      </c>
      <c r="AZ185" s="35">
        <v>0</v>
      </c>
      <c r="BA185" s="35">
        <v>0</v>
      </c>
      <c r="BB185" s="36">
        <v>0</v>
      </c>
      <c r="BC185" s="34">
        <v>0</v>
      </c>
      <c r="BD185" s="35">
        <v>0</v>
      </c>
      <c r="BE185" s="35">
        <v>0</v>
      </c>
      <c r="BF185" s="35">
        <v>0</v>
      </c>
      <c r="BG185" s="36">
        <v>0</v>
      </c>
      <c r="BH185" s="34">
        <v>0</v>
      </c>
      <c r="BI185" s="35">
        <v>0</v>
      </c>
      <c r="BJ185" s="35">
        <v>0</v>
      </c>
      <c r="BK185" s="35">
        <v>0</v>
      </c>
      <c r="BL185" s="36">
        <v>0</v>
      </c>
      <c r="BM185" s="9">
        <v>2230593.2400000002</v>
      </c>
      <c r="BN185" s="10">
        <v>65.938599999999994</v>
      </c>
      <c r="BO185" s="10">
        <v>65.721500000000006</v>
      </c>
      <c r="BP185" s="10">
        <v>65.813999999999993</v>
      </c>
      <c r="BQ185" s="11">
        <v>65.823400000000007</v>
      </c>
      <c r="BR185" s="9">
        <v>2142113.88</v>
      </c>
      <c r="BS185" s="10">
        <v>65.935500000000005</v>
      </c>
      <c r="BT185" s="10">
        <v>65.712400000000002</v>
      </c>
      <c r="BU185" s="10">
        <v>65.819999999999993</v>
      </c>
      <c r="BV185" s="11">
        <v>65.820999999999998</v>
      </c>
      <c r="BW185" s="9">
        <v>2088228.4</v>
      </c>
      <c r="BX185" s="10">
        <v>65.951899999999995</v>
      </c>
      <c r="BY185" s="10">
        <v>65.726399999999998</v>
      </c>
      <c r="BZ185" s="10">
        <v>65.825599999999994</v>
      </c>
      <c r="CA185" s="11">
        <v>65.833200000000005</v>
      </c>
      <c r="CB185" s="9">
        <v>2071271.76</v>
      </c>
      <c r="CC185" s="10">
        <v>65.948800000000006</v>
      </c>
      <c r="CD185" s="10">
        <v>65.733199999999997</v>
      </c>
      <c r="CE185" s="10">
        <v>65.819400000000002</v>
      </c>
      <c r="CF185" s="11">
        <v>65.8322</v>
      </c>
      <c r="CG185" s="9">
        <v>2091403.56</v>
      </c>
      <c r="CH185" s="10">
        <v>65.957999999999998</v>
      </c>
      <c r="CI185" s="10">
        <v>65.744100000000003</v>
      </c>
      <c r="CJ185" s="10">
        <v>65.852900000000005</v>
      </c>
      <c r="CK185" s="11">
        <v>65.850200000000001</v>
      </c>
      <c r="CL185" s="9">
        <v>2178343.7200000002</v>
      </c>
      <c r="CM185" s="10">
        <v>65.973399999999998</v>
      </c>
      <c r="CN185" s="10">
        <v>65.763300000000001</v>
      </c>
      <c r="CO185" s="10">
        <v>65.829499999999996</v>
      </c>
      <c r="CP185" s="11">
        <v>65.853800000000007</v>
      </c>
      <c r="CQ185" s="9">
        <v>2369093.96</v>
      </c>
      <c r="CR185" s="10">
        <v>65.966999999999999</v>
      </c>
      <c r="CS185" s="10">
        <v>65.784999999999997</v>
      </c>
      <c r="CT185" s="10">
        <v>65.803700000000006</v>
      </c>
      <c r="CU185" s="11">
        <v>65.8506</v>
      </c>
      <c r="CV185" s="9">
        <v>2636661.84</v>
      </c>
      <c r="CW185" s="10">
        <v>65.975300000000004</v>
      </c>
      <c r="CX185" s="10">
        <v>65.778899999999993</v>
      </c>
      <c r="CY185" s="10">
        <v>65.896500000000003</v>
      </c>
      <c r="CZ185" s="11">
        <v>65.882400000000004</v>
      </c>
      <c r="DA185" s="34">
        <v>0</v>
      </c>
      <c r="DB185" s="35">
        <v>0</v>
      </c>
      <c r="DC185" s="35">
        <v>0</v>
      </c>
      <c r="DD185" s="35">
        <v>0</v>
      </c>
      <c r="DE185" s="36">
        <v>0</v>
      </c>
      <c r="DF185" s="34">
        <v>0</v>
      </c>
      <c r="DG185" s="35">
        <v>0</v>
      </c>
      <c r="DH185" s="35">
        <v>0</v>
      </c>
      <c r="DI185" s="35">
        <v>0</v>
      </c>
      <c r="DJ185" s="36">
        <v>0</v>
      </c>
      <c r="DK185" s="34">
        <v>0</v>
      </c>
      <c r="DL185" s="35">
        <v>0</v>
      </c>
      <c r="DM185" s="35">
        <v>0</v>
      </c>
      <c r="DN185" s="35">
        <v>0</v>
      </c>
      <c r="DO185" s="36">
        <v>0</v>
      </c>
      <c r="DP185" s="34">
        <v>0</v>
      </c>
      <c r="DQ185" s="35">
        <v>0</v>
      </c>
      <c r="DR185" s="35">
        <v>0</v>
      </c>
      <c r="DS185" s="35">
        <v>0</v>
      </c>
      <c r="DT185" s="36">
        <v>0</v>
      </c>
      <c r="DU185" s="9">
        <v>2226814.52</v>
      </c>
      <c r="DV185" s="10">
        <v>65.937100000000001</v>
      </c>
      <c r="DW185" s="10">
        <v>65.732799999999997</v>
      </c>
      <c r="DX185" s="10">
        <v>65.812399999999997</v>
      </c>
      <c r="DY185" s="11">
        <v>65.826300000000003</v>
      </c>
      <c r="DZ185" s="9">
        <v>2138068.7599999998</v>
      </c>
      <c r="EA185" s="10">
        <v>65.9375</v>
      </c>
      <c r="EB185" s="10">
        <v>65.711299999999994</v>
      </c>
      <c r="EC185" s="10">
        <v>65.833100000000002</v>
      </c>
      <c r="ED185" s="11">
        <v>65.825599999999994</v>
      </c>
      <c r="EE185" s="9">
        <v>2084353.48</v>
      </c>
      <c r="EF185" s="10">
        <v>65.952399999999997</v>
      </c>
      <c r="EG185" s="10">
        <v>65.724100000000007</v>
      </c>
      <c r="EH185" s="10">
        <v>65.819299999999998</v>
      </c>
      <c r="EI185" s="11">
        <v>65.830500000000001</v>
      </c>
      <c r="EJ185" s="9">
        <v>2067506.36</v>
      </c>
      <c r="EK185" s="10">
        <v>65.940200000000004</v>
      </c>
      <c r="EL185" s="10">
        <v>65.733000000000004</v>
      </c>
      <c r="EM185" s="10">
        <v>65.832800000000006</v>
      </c>
      <c r="EN185" s="11">
        <v>65.8339</v>
      </c>
      <c r="EO185" s="9">
        <v>2087664.6399999999</v>
      </c>
      <c r="EP185" s="10">
        <v>65.956500000000005</v>
      </c>
      <c r="EQ185" s="10">
        <v>65.750299999999996</v>
      </c>
      <c r="ER185" s="10">
        <v>65.859099999999998</v>
      </c>
      <c r="ES185" s="11">
        <v>65.853899999999996</v>
      </c>
      <c r="ET185" s="9">
        <v>2174348.92</v>
      </c>
      <c r="EU185" s="10">
        <v>65.967299999999994</v>
      </c>
      <c r="EV185" s="10">
        <v>65.794399999999996</v>
      </c>
      <c r="EW185" s="10">
        <v>65.8095</v>
      </c>
      <c r="EX185" s="11">
        <v>65.855800000000002</v>
      </c>
      <c r="EY185" s="9">
        <v>2365608.08</v>
      </c>
      <c r="EZ185" s="10">
        <v>65.968500000000006</v>
      </c>
      <c r="FA185" s="10">
        <v>65.785399999999996</v>
      </c>
      <c r="FB185" s="10">
        <v>65.811700000000002</v>
      </c>
      <c r="FC185" s="11">
        <v>65.853999999999999</v>
      </c>
      <c r="FD185" s="9">
        <v>2633608.36</v>
      </c>
      <c r="FE185" s="10">
        <v>65.97</v>
      </c>
      <c r="FF185" s="10">
        <v>65.7834</v>
      </c>
      <c r="FG185" s="10">
        <v>65.900800000000004</v>
      </c>
      <c r="FH185" s="11">
        <v>65.883700000000005</v>
      </c>
      <c r="FI185" s="34">
        <v>0</v>
      </c>
      <c r="FJ185" s="35">
        <v>0</v>
      </c>
      <c r="FK185" s="35">
        <v>0</v>
      </c>
      <c r="FL185" s="35">
        <v>0</v>
      </c>
      <c r="FM185" s="36">
        <v>0</v>
      </c>
      <c r="FN185" s="34">
        <v>0</v>
      </c>
      <c r="FO185" s="35">
        <v>0</v>
      </c>
      <c r="FP185" s="35">
        <v>0</v>
      </c>
      <c r="FQ185" s="35">
        <v>0</v>
      </c>
      <c r="FR185" s="36">
        <v>0</v>
      </c>
      <c r="FS185" s="34">
        <v>0</v>
      </c>
      <c r="FT185" s="35">
        <v>0</v>
      </c>
      <c r="FU185" s="35">
        <v>0</v>
      </c>
      <c r="FV185" s="35">
        <v>0</v>
      </c>
      <c r="FW185" s="36">
        <v>0</v>
      </c>
      <c r="FX185" s="34">
        <v>0</v>
      </c>
      <c r="FY185" s="35">
        <v>0</v>
      </c>
      <c r="FZ185" s="35">
        <v>0</v>
      </c>
      <c r="GA185" s="35">
        <v>0</v>
      </c>
      <c r="GB185" s="36">
        <v>0</v>
      </c>
    </row>
    <row r="186" spans="2:184" ht="15.75" customHeight="1" thickBot="1">
      <c r="B186" s="123"/>
      <c r="C186" s="74"/>
      <c r="D186" s="12">
        <f t="shared" si="14"/>
        <v>-2</v>
      </c>
      <c r="E186" s="13">
        <v>2084686.4</v>
      </c>
      <c r="F186" s="14">
        <v>63.957599999999999</v>
      </c>
      <c r="G186" s="14">
        <v>63.732700000000001</v>
      </c>
      <c r="H186" s="14">
        <v>63.822899999999997</v>
      </c>
      <c r="I186" s="15">
        <v>63.836199999999998</v>
      </c>
      <c r="J186" s="13">
        <v>2007304.2</v>
      </c>
      <c r="K186" s="14">
        <v>63.968299999999999</v>
      </c>
      <c r="L186" s="14">
        <v>63.7271</v>
      </c>
      <c r="M186" s="14">
        <v>63.836100000000002</v>
      </c>
      <c r="N186" s="15">
        <v>63.842300000000002</v>
      </c>
      <c r="O186" s="13">
        <v>1966269.12</v>
      </c>
      <c r="P186" s="14">
        <v>63.961199999999998</v>
      </c>
      <c r="Q186" s="14">
        <v>63.764400000000002</v>
      </c>
      <c r="R186" s="14">
        <v>63.818399999999997</v>
      </c>
      <c r="S186" s="15">
        <v>63.846600000000002</v>
      </c>
      <c r="T186" s="13">
        <v>1960915.4</v>
      </c>
      <c r="U186" s="14">
        <v>63.977499999999999</v>
      </c>
      <c r="V186" s="14">
        <v>63.726700000000001</v>
      </c>
      <c r="W186" s="14">
        <v>63.797699999999999</v>
      </c>
      <c r="X186" s="15">
        <v>63.832099999999997</v>
      </c>
      <c r="Y186" s="13">
        <v>1997351</v>
      </c>
      <c r="Z186" s="14">
        <v>63.982599999999998</v>
      </c>
      <c r="AA186" s="14">
        <v>63.7761</v>
      </c>
      <c r="AB186" s="14">
        <v>63.807099999999998</v>
      </c>
      <c r="AC186" s="15">
        <v>63.854100000000003</v>
      </c>
      <c r="AD186" s="13">
        <v>2115282.7200000002</v>
      </c>
      <c r="AE186" s="14">
        <v>63.965400000000002</v>
      </c>
      <c r="AF186" s="14">
        <v>63.7667</v>
      </c>
      <c r="AG186" s="14">
        <v>63.825899999999997</v>
      </c>
      <c r="AH186" s="15">
        <v>63.851399999999998</v>
      </c>
      <c r="AI186" s="13">
        <v>2335970.56</v>
      </c>
      <c r="AJ186" s="14">
        <v>63.998800000000003</v>
      </c>
      <c r="AK186" s="14">
        <v>63.795200000000001</v>
      </c>
      <c r="AL186" s="14">
        <v>63.8294</v>
      </c>
      <c r="AM186" s="15">
        <v>63.873199999999997</v>
      </c>
      <c r="AN186" s="13">
        <v>2612877.7999999998</v>
      </c>
      <c r="AO186" s="14">
        <v>63.992699999999999</v>
      </c>
      <c r="AP186" s="14">
        <v>63.848999999999997</v>
      </c>
      <c r="AQ186" s="14">
        <v>63.9039</v>
      </c>
      <c r="AR186" s="15">
        <v>63.9146</v>
      </c>
      <c r="AS186" s="37">
        <v>0</v>
      </c>
      <c r="AT186" s="38">
        <v>0</v>
      </c>
      <c r="AU186" s="38">
        <v>0</v>
      </c>
      <c r="AV186" s="38">
        <v>0</v>
      </c>
      <c r="AW186" s="39">
        <v>0</v>
      </c>
      <c r="AX186" s="37">
        <v>0</v>
      </c>
      <c r="AY186" s="38">
        <v>0</v>
      </c>
      <c r="AZ186" s="38">
        <v>0</v>
      </c>
      <c r="BA186" s="38">
        <v>0</v>
      </c>
      <c r="BB186" s="39">
        <v>0</v>
      </c>
      <c r="BC186" s="37">
        <v>0</v>
      </c>
      <c r="BD186" s="38">
        <v>0</v>
      </c>
      <c r="BE186" s="38">
        <v>0</v>
      </c>
      <c r="BF186" s="38">
        <v>0</v>
      </c>
      <c r="BG186" s="39">
        <v>0</v>
      </c>
      <c r="BH186" s="37">
        <v>0</v>
      </c>
      <c r="BI186" s="38">
        <v>0</v>
      </c>
      <c r="BJ186" s="38">
        <v>0</v>
      </c>
      <c r="BK186" s="38">
        <v>0</v>
      </c>
      <c r="BL186" s="39">
        <v>0</v>
      </c>
      <c r="BM186" s="13">
        <v>2094112.32</v>
      </c>
      <c r="BN186" s="14">
        <v>63.958100000000002</v>
      </c>
      <c r="BO186" s="14">
        <v>63.758600000000001</v>
      </c>
      <c r="BP186" s="14">
        <v>63.8123</v>
      </c>
      <c r="BQ186" s="15">
        <v>63.8416</v>
      </c>
      <c r="BR186" s="13">
        <v>2016972.08</v>
      </c>
      <c r="BS186" s="14">
        <v>63.965200000000003</v>
      </c>
      <c r="BT186" s="14">
        <v>63.7331</v>
      </c>
      <c r="BU186" s="14">
        <v>63.832099999999997</v>
      </c>
      <c r="BV186" s="15">
        <v>63.842100000000002</v>
      </c>
      <c r="BW186" s="13">
        <v>1975673.24</v>
      </c>
      <c r="BX186" s="14">
        <v>63.9604</v>
      </c>
      <c r="BY186" s="14">
        <v>63.789200000000001</v>
      </c>
      <c r="BZ186" s="14">
        <v>63.809100000000001</v>
      </c>
      <c r="CA186" s="15">
        <v>63.851799999999997</v>
      </c>
      <c r="CB186" s="13">
        <v>1969910.8</v>
      </c>
      <c r="CC186" s="14">
        <v>63.973700000000001</v>
      </c>
      <c r="CD186" s="14">
        <v>63.755899999999997</v>
      </c>
      <c r="CE186" s="14">
        <v>63.801499999999997</v>
      </c>
      <c r="CF186" s="15">
        <v>63.842100000000002</v>
      </c>
      <c r="CG186" s="13">
        <v>2006947.28</v>
      </c>
      <c r="CH186" s="14">
        <v>63.980200000000004</v>
      </c>
      <c r="CI186" s="14">
        <v>63.7637</v>
      </c>
      <c r="CJ186" s="14">
        <v>63.807499999999997</v>
      </c>
      <c r="CK186" s="15">
        <v>63.849200000000003</v>
      </c>
      <c r="CL186" s="13">
        <v>2125095.08</v>
      </c>
      <c r="CM186" s="14">
        <v>63.965000000000003</v>
      </c>
      <c r="CN186" s="14">
        <v>63.753300000000003</v>
      </c>
      <c r="CO186" s="14">
        <v>63.837000000000003</v>
      </c>
      <c r="CP186" s="15">
        <v>63.850499999999997</v>
      </c>
      <c r="CQ186" s="13">
        <v>2345562.96</v>
      </c>
      <c r="CR186" s="14">
        <v>63.997199999999999</v>
      </c>
      <c r="CS186" s="14">
        <v>63.7898</v>
      </c>
      <c r="CT186" s="14">
        <v>63.847099999999998</v>
      </c>
      <c r="CU186" s="15">
        <v>63.876800000000003</v>
      </c>
      <c r="CV186" s="13">
        <v>2622844.48</v>
      </c>
      <c r="CW186" s="14">
        <v>64.000900000000001</v>
      </c>
      <c r="CX186" s="14">
        <v>63.822600000000001</v>
      </c>
      <c r="CY186" s="14">
        <v>63.909199999999998</v>
      </c>
      <c r="CZ186" s="15">
        <v>63.9101</v>
      </c>
      <c r="DA186" s="37">
        <v>0</v>
      </c>
      <c r="DB186" s="38">
        <v>0</v>
      </c>
      <c r="DC186" s="38">
        <v>0</v>
      </c>
      <c r="DD186" s="38">
        <v>0</v>
      </c>
      <c r="DE186" s="39">
        <v>0</v>
      </c>
      <c r="DF186" s="37">
        <v>0</v>
      </c>
      <c r="DG186" s="38">
        <v>0</v>
      </c>
      <c r="DH186" s="38">
        <v>0</v>
      </c>
      <c r="DI186" s="38">
        <v>0</v>
      </c>
      <c r="DJ186" s="39">
        <v>0</v>
      </c>
      <c r="DK186" s="37">
        <v>0</v>
      </c>
      <c r="DL186" s="38">
        <v>0</v>
      </c>
      <c r="DM186" s="38">
        <v>0</v>
      </c>
      <c r="DN186" s="38">
        <v>0</v>
      </c>
      <c r="DO186" s="39">
        <v>0</v>
      </c>
      <c r="DP186" s="37">
        <v>0</v>
      </c>
      <c r="DQ186" s="38">
        <v>0</v>
      </c>
      <c r="DR186" s="38">
        <v>0</v>
      </c>
      <c r="DS186" s="38">
        <v>0</v>
      </c>
      <c r="DT186" s="39">
        <v>0</v>
      </c>
      <c r="DU186" s="13">
        <v>2090206.48</v>
      </c>
      <c r="DV186" s="14">
        <v>63.954799999999999</v>
      </c>
      <c r="DW186" s="14">
        <v>63.751300000000001</v>
      </c>
      <c r="DX186" s="14">
        <v>63.817</v>
      </c>
      <c r="DY186" s="15">
        <v>63.839700000000001</v>
      </c>
      <c r="DZ186" s="13">
        <v>2012955.48</v>
      </c>
      <c r="EA186" s="14">
        <v>63.967199999999998</v>
      </c>
      <c r="EB186" s="14">
        <v>63.732399999999998</v>
      </c>
      <c r="EC186" s="14">
        <v>63.8339</v>
      </c>
      <c r="ED186" s="15">
        <v>63.8431</v>
      </c>
      <c r="EE186" s="13">
        <v>1971879.92</v>
      </c>
      <c r="EF186" s="14">
        <v>63.9604</v>
      </c>
      <c r="EG186" s="14">
        <v>63.788400000000003</v>
      </c>
      <c r="EH186" s="14">
        <v>63.808300000000003</v>
      </c>
      <c r="EI186" s="15">
        <v>63.851300000000002</v>
      </c>
      <c r="EJ186" s="13">
        <v>1966183.56</v>
      </c>
      <c r="EK186" s="14">
        <v>63.976599999999998</v>
      </c>
      <c r="EL186" s="14">
        <v>63.756999999999998</v>
      </c>
      <c r="EM186" s="14">
        <v>63.793999999999997</v>
      </c>
      <c r="EN186" s="15">
        <v>63.840800000000002</v>
      </c>
      <c r="EO186" s="13">
        <v>2003092.96</v>
      </c>
      <c r="EP186" s="14">
        <v>63.982399999999998</v>
      </c>
      <c r="EQ186" s="14">
        <v>63.770600000000002</v>
      </c>
      <c r="ER186" s="14">
        <v>63.812600000000003</v>
      </c>
      <c r="ES186" s="15">
        <v>63.854100000000003</v>
      </c>
      <c r="ET186" s="13">
        <v>2121115.04</v>
      </c>
      <c r="EU186" s="14">
        <v>63.975000000000001</v>
      </c>
      <c r="EV186" s="14">
        <v>63.739899999999999</v>
      </c>
      <c r="EW186" s="14">
        <v>63.8354</v>
      </c>
      <c r="EX186" s="15">
        <v>63.848500000000001</v>
      </c>
      <c r="EY186" s="13">
        <v>2342013.4</v>
      </c>
      <c r="EZ186" s="14">
        <v>63.992100000000001</v>
      </c>
      <c r="FA186" s="14">
        <v>63.799500000000002</v>
      </c>
      <c r="FB186" s="14">
        <v>63.845799999999997</v>
      </c>
      <c r="FC186" s="15">
        <v>63.878</v>
      </c>
      <c r="FD186" s="13">
        <v>2619545.08</v>
      </c>
      <c r="FE186" s="14">
        <v>63.990499999999997</v>
      </c>
      <c r="FF186" s="14">
        <v>63.824300000000001</v>
      </c>
      <c r="FG186" s="14">
        <v>63.904600000000002</v>
      </c>
      <c r="FH186" s="15">
        <v>63.905700000000003</v>
      </c>
      <c r="FI186" s="37">
        <v>0</v>
      </c>
      <c r="FJ186" s="38">
        <v>0</v>
      </c>
      <c r="FK186" s="38">
        <v>0</v>
      </c>
      <c r="FL186" s="38">
        <v>0</v>
      </c>
      <c r="FM186" s="39">
        <v>0</v>
      </c>
      <c r="FN186" s="37">
        <v>0</v>
      </c>
      <c r="FO186" s="38">
        <v>0</v>
      </c>
      <c r="FP186" s="38">
        <v>0</v>
      </c>
      <c r="FQ186" s="38">
        <v>0</v>
      </c>
      <c r="FR186" s="39">
        <v>0</v>
      </c>
      <c r="FS186" s="37">
        <v>0</v>
      </c>
      <c r="FT186" s="38">
        <v>0</v>
      </c>
      <c r="FU186" s="38">
        <v>0</v>
      </c>
      <c r="FV186" s="38">
        <v>0</v>
      </c>
      <c r="FW186" s="39">
        <v>0</v>
      </c>
      <c r="FX186" s="37">
        <v>0</v>
      </c>
      <c r="FY186" s="38">
        <v>0</v>
      </c>
      <c r="FZ186" s="38">
        <v>0</v>
      </c>
      <c r="GA186" s="38">
        <v>0</v>
      </c>
      <c r="GB186" s="39">
        <v>0</v>
      </c>
    </row>
    <row r="187" spans="2:184" ht="15" customHeight="1">
      <c r="B187" s="121">
        <v>14</v>
      </c>
      <c r="C187" s="70" t="s">
        <v>16</v>
      </c>
      <c r="D187" s="4">
        <f>-(($B187 - 8) * 6)</f>
        <v>-36</v>
      </c>
      <c r="E187" s="5">
        <v>5522329.3200000003</v>
      </c>
      <c r="F187" s="6">
        <v>113.30880000000001</v>
      </c>
      <c r="G187" s="6">
        <v>109.8455</v>
      </c>
      <c r="H187" s="6">
        <v>109.8252</v>
      </c>
      <c r="I187" s="7">
        <v>110.71510000000001</v>
      </c>
      <c r="J187" s="5">
        <v>5161128.6399999997</v>
      </c>
      <c r="K187" s="6">
        <v>112.97450000000001</v>
      </c>
      <c r="L187" s="6">
        <v>109.6366</v>
      </c>
      <c r="M187" s="6">
        <v>109.5958</v>
      </c>
      <c r="N187" s="7">
        <v>110.4744</v>
      </c>
      <c r="O187" s="5">
        <v>4786627.5999999996</v>
      </c>
      <c r="P187" s="6">
        <v>112.387</v>
      </c>
      <c r="Q187" s="6">
        <v>109.2354</v>
      </c>
      <c r="R187" s="6">
        <v>109.2161</v>
      </c>
      <c r="S187" s="7">
        <v>110.04649999999999</v>
      </c>
      <c r="T187" s="5">
        <v>4416649.08</v>
      </c>
      <c r="U187" s="6">
        <v>111.70489999999999</v>
      </c>
      <c r="V187" s="6">
        <v>108.7144</v>
      </c>
      <c r="W187" s="6">
        <v>108.69199999999999</v>
      </c>
      <c r="X187" s="7">
        <v>109.4804</v>
      </c>
      <c r="Y187" s="5">
        <v>4108689.4</v>
      </c>
      <c r="Z187" s="6">
        <v>112.09099999999999</v>
      </c>
      <c r="AA187" s="6">
        <v>108.81789999999999</v>
      </c>
      <c r="AB187" s="6">
        <v>108.7987</v>
      </c>
      <c r="AC187" s="7">
        <v>109.64319999999999</v>
      </c>
      <c r="AD187" s="5">
        <v>3922896.56</v>
      </c>
      <c r="AE187" s="6">
        <v>113.07250000000001</v>
      </c>
      <c r="AF187" s="6">
        <v>109.4614</v>
      </c>
      <c r="AG187" s="6">
        <v>109.4483</v>
      </c>
      <c r="AH187" s="7">
        <v>110.34399999999999</v>
      </c>
      <c r="AI187" s="5">
        <v>3829214.16</v>
      </c>
      <c r="AJ187" s="6">
        <v>113.4209</v>
      </c>
      <c r="AK187" s="6">
        <v>109.946</v>
      </c>
      <c r="AL187" s="6">
        <v>109.93519999999999</v>
      </c>
      <c r="AM187" s="7">
        <v>110.8073</v>
      </c>
      <c r="AN187" s="5">
        <v>3773308</v>
      </c>
      <c r="AO187" s="6">
        <v>112.4509</v>
      </c>
      <c r="AP187" s="6">
        <v>109.414</v>
      </c>
      <c r="AQ187" s="6">
        <v>109.4075</v>
      </c>
      <c r="AR187" s="7">
        <v>110.18899999999999</v>
      </c>
      <c r="AS187" s="5">
        <v>3750443.96</v>
      </c>
      <c r="AT187" s="6">
        <v>112.0998</v>
      </c>
      <c r="AU187" s="6">
        <v>109.017</v>
      </c>
      <c r="AV187" s="6">
        <v>108.99850000000001</v>
      </c>
      <c r="AW187" s="7">
        <v>109.7877</v>
      </c>
      <c r="AX187" s="5">
        <v>3757146.52</v>
      </c>
      <c r="AY187" s="6">
        <v>112.8681</v>
      </c>
      <c r="AZ187" s="6">
        <v>109.35129999999999</v>
      </c>
      <c r="BA187" s="6">
        <v>109.3382</v>
      </c>
      <c r="BB187" s="7">
        <v>110.2153</v>
      </c>
      <c r="BC187" s="31">
        <v>0</v>
      </c>
      <c r="BD187" s="32">
        <v>0</v>
      </c>
      <c r="BE187" s="32">
        <v>0</v>
      </c>
      <c r="BF187" s="32">
        <v>0</v>
      </c>
      <c r="BG187" s="33">
        <v>0</v>
      </c>
      <c r="BH187" s="31">
        <v>0</v>
      </c>
      <c r="BI187" s="32">
        <v>0</v>
      </c>
      <c r="BJ187" s="32">
        <v>0</v>
      </c>
      <c r="BK187" s="32">
        <v>0</v>
      </c>
      <c r="BL187" s="33">
        <v>0</v>
      </c>
      <c r="BM187" s="5">
        <v>5530311.2800000003</v>
      </c>
      <c r="BN187" s="6">
        <v>113.2955</v>
      </c>
      <c r="BO187" s="6">
        <v>109.8599</v>
      </c>
      <c r="BP187" s="6">
        <v>109.8219</v>
      </c>
      <c r="BQ187" s="7">
        <v>110.7175</v>
      </c>
      <c r="BR187" s="5">
        <v>5168914.84</v>
      </c>
      <c r="BS187" s="6">
        <v>113.0073</v>
      </c>
      <c r="BT187" s="6">
        <v>109.6545</v>
      </c>
      <c r="BU187" s="6">
        <v>109.61150000000001</v>
      </c>
      <c r="BV187" s="7">
        <v>110.4945</v>
      </c>
      <c r="BW187" s="5">
        <v>4794138.68</v>
      </c>
      <c r="BX187" s="6">
        <v>112.3887</v>
      </c>
      <c r="BY187" s="6">
        <v>109.2521</v>
      </c>
      <c r="BZ187" s="6">
        <v>109.206</v>
      </c>
      <c r="CA187" s="7">
        <v>110.0491</v>
      </c>
      <c r="CB187" s="5">
        <v>4423913.4000000004</v>
      </c>
      <c r="CC187" s="6">
        <v>111.7754</v>
      </c>
      <c r="CD187" s="6">
        <v>108.7709</v>
      </c>
      <c r="CE187" s="6">
        <v>108.7619</v>
      </c>
      <c r="CF187" s="7">
        <v>109.54810000000001</v>
      </c>
      <c r="CG187" s="5">
        <v>4116521.36</v>
      </c>
      <c r="CH187" s="6">
        <v>112.11539999999999</v>
      </c>
      <c r="CI187" s="6">
        <v>108.8143</v>
      </c>
      <c r="CJ187" s="6">
        <v>108.7881</v>
      </c>
      <c r="CK187" s="7">
        <v>109.64490000000001</v>
      </c>
      <c r="CL187" s="5">
        <v>3932186.28</v>
      </c>
      <c r="CM187" s="6">
        <v>113.0157</v>
      </c>
      <c r="CN187" s="6">
        <v>109.4598</v>
      </c>
      <c r="CO187" s="6">
        <v>109.4075</v>
      </c>
      <c r="CP187" s="7">
        <v>110.3203</v>
      </c>
      <c r="CQ187" s="5">
        <v>3837532.56</v>
      </c>
      <c r="CR187" s="6">
        <v>112.9123</v>
      </c>
      <c r="CS187" s="6">
        <v>109.5861</v>
      </c>
      <c r="CT187" s="6">
        <v>109.5942</v>
      </c>
      <c r="CU187" s="7">
        <v>110.41379999999999</v>
      </c>
      <c r="CV187" s="5">
        <v>3781724.04</v>
      </c>
      <c r="CW187" s="6">
        <v>112.5658</v>
      </c>
      <c r="CX187" s="6">
        <v>109.28579999999999</v>
      </c>
      <c r="CY187" s="6">
        <v>109.28319999999999</v>
      </c>
      <c r="CZ187" s="7">
        <v>110.0976</v>
      </c>
      <c r="DA187" s="5">
        <v>3758565.4</v>
      </c>
      <c r="DB187" s="6">
        <v>111.8502</v>
      </c>
      <c r="DC187" s="6">
        <v>108.82299999999999</v>
      </c>
      <c r="DD187" s="6">
        <v>108.79900000000001</v>
      </c>
      <c r="DE187" s="7">
        <v>109.587</v>
      </c>
      <c r="DF187" s="5">
        <v>3765549.8</v>
      </c>
      <c r="DG187" s="6">
        <v>112.19799999999999</v>
      </c>
      <c r="DH187" s="6">
        <v>108.9297</v>
      </c>
      <c r="DI187" s="6">
        <v>108.94070000000001</v>
      </c>
      <c r="DJ187" s="7">
        <v>109.73690000000001</v>
      </c>
      <c r="DK187" s="31">
        <v>0</v>
      </c>
      <c r="DL187" s="32">
        <v>0</v>
      </c>
      <c r="DM187" s="32">
        <v>0</v>
      </c>
      <c r="DN187" s="32">
        <v>0</v>
      </c>
      <c r="DO187" s="33">
        <v>0</v>
      </c>
      <c r="DP187" s="31">
        <v>0</v>
      </c>
      <c r="DQ187" s="32">
        <v>0</v>
      </c>
      <c r="DR187" s="32">
        <v>0</v>
      </c>
      <c r="DS187" s="32">
        <v>0</v>
      </c>
      <c r="DT187" s="33">
        <v>0</v>
      </c>
      <c r="DU187" s="5">
        <v>5527162.1600000001</v>
      </c>
      <c r="DV187" s="6">
        <v>113.29859999999999</v>
      </c>
      <c r="DW187" s="6">
        <v>109.8408</v>
      </c>
      <c r="DX187" s="6">
        <v>109.8146</v>
      </c>
      <c r="DY187" s="7">
        <v>110.7072</v>
      </c>
      <c r="DZ187" s="5">
        <v>5165837.96</v>
      </c>
      <c r="EA187" s="6">
        <v>113.0026</v>
      </c>
      <c r="EB187" s="6">
        <v>109.6401</v>
      </c>
      <c r="EC187" s="6">
        <v>109.6084</v>
      </c>
      <c r="ED187" s="7">
        <v>110.4862</v>
      </c>
      <c r="EE187" s="5">
        <v>4791268.12</v>
      </c>
      <c r="EF187" s="6">
        <v>112.3498</v>
      </c>
      <c r="EG187" s="6">
        <v>109.2302</v>
      </c>
      <c r="EH187" s="6">
        <v>109.1889</v>
      </c>
      <c r="EI187" s="7">
        <v>110.02589999999999</v>
      </c>
      <c r="EJ187" s="5">
        <v>4421215.4800000004</v>
      </c>
      <c r="EK187" s="6">
        <v>111.72190000000001</v>
      </c>
      <c r="EL187" s="6">
        <v>108.729</v>
      </c>
      <c r="EM187" s="6">
        <v>108.72450000000001</v>
      </c>
      <c r="EN187" s="7">
        <v>109.5029</v>
      </c>
      <c r="EO187" s="5">
        <v>4113438.28</v>
      </c>
      <c r="EP187" s="6">
        <v>112.12309999999999</v>
      </c>
      <c r="EQ187" s="6">
        <v>108.8456</v>
      </c>
      <c r="ER187" s="6">
        <v>108.84139999999999</v>
      </c>
      <c r="ES187" s="7">
        <v>109.6825</v>
      </c>
      <c r="ET187" s="5">
        <v>3928273.44</v>
      </c>
      <c r="EU187" s="6">
        <v>113.0775</v>
      </c>
      <c r="EV187" s="6">
        <v>109.50109999999999</v>
      </c>
      <c r="EW187" s="6">
        <v>109.46720000000001</v>
      </c>
      <c r="EX187" s="7">
        <v>110.37569999999999</v>
      </c>
      <c r="EY187" s="5">
        <v>3833470</v>
      </c>
      <c r="EZ187" s="6">
        <v>113.0072</v>
      </c>
      <c r="FA187" s="6">
        <v>109.6378</v>
      </c>
      <c r="FB187" s="6">
        <v>109.63330000000001</v>
      </c>
      <c r="FC187" s="7">
        <v>110.4736</v>
      </c>
      <c r="FD187" s="5">
        <v>3777667.36</v>
      </c>
      <c r="FE187" s="6">
        <v>112.5151</v>
      </c>
      <c r="FF187" s="6">
        <v>109.2705</v>
      </c>
      <c r="FG187" s="6">
        <v>109.28440000000001</v>
      </c>
      <c r="FH187" s="7">
        <v>110.0898</v>
      </c>
      <c r="FI187" s="5">
        <v>3755611.28</v>
      </c>
      <c r="FJ187" s="6">
        <v>111.60509999999999</v>
      </c>
      <c r="FK187" s="6">
        <v>108.8629</v>
      </c>
      <c r="FL187" s="6">
        <v>108.8828</v>
      </c>
      <c r="FM187" s="7">
        <v>109.5874</v>
      </c>
      <c r="FN187" s="5">
        <v>3762795.84</v>
      </c>
      <c r="FO187" s="6">
        <v>113.02249999999999</v>
      </c>
      <c r="FP187" s="6">
        <v>109.4631</v>
      </c>
      <c r="FQ187" s="6">
        <v>109.45310000000001</v>
      </c>
      <c r="FR187" s="7">
        <v>110.34099999999999</v>
      </c>
      <c r="FS187" s="31">
        <v>0</v>
      </c>
      <c r="FT187" s="32">
        <v>0</v>
      </c>
      <c r="FU187" s="32">
        <v>0</v>
      </c>
      <c r="FV187" s="32">
        <v>0</v>
      </c>
      <c r="FW187" s="33">
        <v>0</v>
      </c>
      <c r="FX187" s="31">
        <v>0</v>
      </c>
      <c r="FY187" s="32">
        <v>0</v>
      </c>
      <c r="FZ187" s="32">
        <v>0</v>
      </c>
      <c r="GA187" s="32">
        <v>0</v>
      </c>
      <c r="GB187" s="33">
        <v>0</v>
      </c>
    </row>
    <row r="188" spans="2:184" ht="15" customHeight="1">
      <c r="B188" s="122"/>
      <c r="C188" s="87"/>
      <c r="D188" s="8">
        <f>$D187 + 2</f>
        <v>-34</v>
      </c>
      <c r="E188" s="9">
        <v>5297264</v>
      </c>
      <c r="F188" s="10">
        <v>105.65560000000001</v>
      </c>
      <c r="G188" s="10">
        <v>101.2745</v>
      </c>
      <c r="H188" s="10">
        <v>101.24720000000001</v>
      </c>
      <c r="I188" s="11">
        <v>102.2959</v>
      </c>
      <c r="J188" s="9">
        <v>4933641.96</v>
      </c>
      <c r="K188" s="10">
        <v>105.6619</v>
      </c>
      <c r="L188" s="10">
        <v>101.2619</v>
      </c>
      <c r="M188" s="10">
        <v>101.2432</v>
      </c>
      <c r="N188" s="11">
        <v>102.2902</v>
      </c>
      <c r="O188" s="9">
        <v>4564581.4400000004</v>
      </c>
      <c r="P188" s="10">
        <v>105.9766</v>
      </c>
      <c r="Q188" s="10">
        <v>101.30070000000001</v>
      </c>
      <c r="R188" s="10">
        <v>101.28530000000001</v>
      </c>
      <c r="S188" s="11">
        <v>102.371</v>
      </c>
      <c r="T188" s="9">
        <v>4218454.3600000003</v>
      </c>
      <c r="U188" s="10">
        <v>106.5848</v>
      </c>
      <c r="V188" s="10">
        <v>101.4597</v>
      </c>
      <c r="W188" s="10">
        <v>101.4562</v>
      </c>
      <c r="X188" s="11">
        <v>102.596</v>
      </c>
      <c r="Y188" s="9">
        <v>3956062.32</v>
      </c>
      <c r="Z188" s="10">
        <v>108.0566</v>
      </c>
      <c r="AA188" s="10">
        <v>101.8259</v>
      </c>
      <c r="AB188" s="10">
        <v>101.82470000000001</v>
      </c>
      <c r="AC188" s="11">
        <v>103.0949</v>
      </c>
      <c r="AD188" s="9">
        <v>3808279.76</v>
      </c>
      <c r="AE188" s="10">
        <v>109.0097</v>
      </c>
      <c r="AF188" s="10">
        <v>102.1442</v>
      </c>
      <c r="AG188" s="10">
        <v>102.1146</v>
      </c>
      <c r="AH188" s="11">
        <v>103.46420000000001</v>
      </c>
      <c r="AI188" s="9">
        <v>3732360.56</v>
      </c>
      <c r="AJ188" s="10">
        <v>109.4474</v>
      </c>
      <c r="AK188" s="10">
        <v>102.3258</v>
      </c>
      <c r="AL188" s="10">
        <v>102.30880000000001</v>
      </c>
      <c r="AM188" s="11">
        <v>103.6742</v>
      </c>
      <c r="AN188" s="9">
        <v>3692354.16</v>
      </c>
      <c r="AO188" s="10">
        <v>109.5665</v>
      </c>
      <c r="AP188" s="10">
        <v>102.4774</v>
      </c>
      <c r="AQ188" s="10">
        <v>102.4683</v>
      </c>
      <c r="AR188" s="11">
        <v>103.8227</v>
      </c>
      <c r="AS188" s="9">
        <v>3681668.04</v>
      </c>
      <c r="AT188" s="10">
        <v>109.2809</v>
      </c>
      <c r="AU188" s="10">
        <v>102.5843</v>
      </c>
      <c r="AV188" s="10">
        <v>102.5371</v>
      </c>
      <c r="AW188" s="11">
        <v>103.877</v>
      </c>
      <c r="AX188" s="9">
        <v>3695193.6</v>
      </c>
      <c r="AY188" s="10">
        <v>109.8972</v>
      </c>
      <c r="AZ188" s="10">
        <v>102.59439999999999</v>
      </c>
      <c r="BA188" s="10">
        <v>102.5673</v>
      </c>
      <c r="BB188" s="11">
        <v>103.9526</v>
      </c>
      <c r="BC188" s="34">
        <v>0</v>
      </c>
      <c r="BD188" s="35">
        <v>0</v>
      </c>
      <c r="BE188" s="35">
        <v>0</v>
      </c>
      <c r="BF188" s="35">
        <v>0</v>
      </c>
      <c r="BG188" s="36">
        <v>0</v>
      </c>
      <c r="BH188" s="34">
        <v>0</v>
      </c>
      <c r="BI188" s="35">
        <v>0</v>
      </c>
      <c r="BJ188" s="35">
        <v>0</v>
      </c>
      <c r="BK188" s="35">
        <v>0</v>
      </c>
      <c r="BL188" s="36">
        <v>0</v>
      </c>
      <c r="BM188" s="9">
        <v>5307817.4000000004</v>
      </c>
      <c r="BN188" s="10">
        <v>105.6289</v>
      </c>
      <c r="BO188" s="10">
        <v>101.2679</v>
      </c>
      <c r="BP188" s="10">
        <v>101.23990000000001</v>
      </c>
      <c r="BQ188" s="11">
        <v>102.286</v>
      </c>
      <c r="BR188" s="9">
        <v>4944543.84</v>
      </c>
      <c r="BS188" s="10">
        <v>105.68</v>
      </c>
      <c r="BT188" s="10">
        <v>101.2645</v>
      </c>
      <c r="BU188" s="10">
        <v>101.2422</v>
      </c>
      <c r="BV188" s="11">
        <v>102.29349999999999</v>
      </c>
      <c r="BW188" s="9">
        <v>4575338.08</v>
      </c>
      <c r="BX188" s="10">
        <v>105.98520000000001</v>
      </c>
      <c r="BY188" s="10">
        <v>101.29989999999999</v>
      </c>
      <c r="BZ188" s="10">
        <v>101.28919999999999</v>
      </c>
      <c r="CA188" s="11">
        <v>102.3734</v>
      </c>
      <c r="CB188" s="9">
        <v>4229043.76</v>
      </c>
      <c r="CC188" s="10">
        <v>106.5784</v>
      </c>
      <c r="CD188" s="10">
        <v>101.4537</v>
      </c>
      <c r="CE188" s="10">
        <v>101.44840000000001</v>
      </c>
      <c r="CF188" s="11">
        <v>102.58759999999999</v>
      </c>
      <c r="CG188" s="9">
        <v>3965161.24</v>
      </c>
      <c r="CH188" s="10">
        <v>107.759</v>
      </c>
      <c r="CI188" s="10">
        <v>101.8085</v>
      </c>
      <c r="CJ188" s="10">
        <v>101.7912</v>
      </c>
      <c r="CK188" s="11">
        <v>103.0378</v>
      </c>
      <c r="CL188" s="9">
        <v>3817967.28</v>
      </c>
      <c r="CM188" s="10">
        <v>108.8614</v>
      </c>
      <c r="CN188" s="10">
        <v>102.13160000000001</v>
      </c>
      <c r="CO188" s="10">
        <v>102.1036</v>
      </c>
      <c r="CP188" s="11">
        <v>103.4378</v>
      </c>
      <c r="CQ188" s="9">
        <v>3742051.92</v>
      </c>
      <c r="CR188" s="10">
        <v>109.5355</v>
      </c>
      <c r="CS188" s="10">
        <v>102.334</v>
      </c>
      <c r="CT188" s="10">
        <v>102.31950000000001</v>
      </c>
      <c r="CU188" s="11">
        <v>103.6906</v>
      </c>
      <c r="CV188" s="9">
        <v>3702128.88</v>
      </c>
      <c r="CW188" s="10">
        <v>109.6846</v>
      </c>
      <c r="CX188" s="10">
        <v>102.4884</v>
      </c>
      <c r="CY188" s="10">
        <v>102.4729</v>
      </c>
      <c r="CZ188" s="11">
        <v>103.84220000000001</v>
      </c>
      <c r="DA188" s="9">
        <v>3691609.28</v>
      </c>
      <c r="DB188" s="10">
        <v>109.60899999999999</v>
      </c>
      <c r="DC188" s="10">
        <v>102.59439999999999</v>
      </c>
      <c r="DD188" s="10">
        <v>102.55840000000001</v>
      </c>
      <c r="DE188" s="11">
        <v>103.92440000000001</v>
      </c>
      <c r="DF188" s="9">
        <v>3705253.4</v>
      </c>
      <c r="DG188" s="10">
        <v>110.1373</v>
      </c>
      <c r="DH188" s="10">
        <v>102.60129999999999</v>
      </c>
      <c r="DI188" s="10">
        <v>102.57380000000001</v>
      </c>
      <c r="DJ188" s="11">
        <v>103.9796</v>
      </c>
      <c r="DK188" s="34">
        <v>0</v>
      </c>
      <c r="DL188" s="35">
        <v>0</v>
      </c>
      <c r="DM188" s="35">
        <v>0</v>
      </c>
      <c r="DN188" s="35">
        <v>0</v>
      </c>
      <c r="DO188" s="36">
        <v>0</v>
      </c>
      <c r="DP188" s="34">
        <v>0</v>
      </c>
      <c r="DQ188" s="35">
        <v>0</v>
      </c>
      <c r="DR188" s="35">
        <v>0</v>
      </c>
      <c r="DS188" s="35">
        <v>0</v>
      </c>
      <c r="DT188" s="36">
        <v>0</v>
      </c>
      <c r="DU188" s="9">
        <v>5302782.3600000003</v>
      </c>
      <c r="DV188" s="10">
        <v>105.63939999999999</v>
      </c>
      <c r="DW188" s="10">
        <v>101.2727</v>
      </c>
      <c r="DX188" s="10">
        <v>101.23820000000001</v>
      </c>
      <c r="DY188" s="11">
        <v>102.28879999999999</v>
      </c>
      <c r="DZ188" s="9">
        <v>4939326.12</v>
      </c>
      <c r="EA188" s="10">
        <v>105.6653</v>
      </c>
      <c r="EB188" s="10">
        <v>101.2638</v>
      </c>
      <c r="EC188" s="10">
        <v>101.24160000000001</v>
      </c>
      <c r="ED188" s="11">
        <v>102.29089999999999</v>
      </c>
      <c r="EE188" s="9">
        <v>4570186.4400000004</v>
      </c>
      <c r="EF188" s="10">
        <v>105.9751</v>
      </c>
      <c r="EG188" s="10">
        <v>101.3009</v>
      </c>
      <c r="EH188" s="10">
        <v>101.28319999999999</v>
      </c>
      <c r="EI188" s="11">
        <v>102.37</v>
      </c>
      <c r="EJ188" s="9">
        <v>4225176.76</v>
      </c>
      <c r="EK188" s="10">
        <v>106.73439999999999</v>
      </c>
      <c r="EL188" s="10">
        <v>101.4785</v>
      </c>
      <c r="EM188" s="10">
        <v>101.4669</v>
      </c>
      <c r="EN188" s="11">
        <v>102.6272</v>
      </c>
      <c r="EO188" s="9">
        <v>3960647.44</v>
      </c>
      <c r="EP188" s="10">
        <v>107.8678</v>
      </c>
      <c r="EQ188" s="10">
        <v>101.81100000000001</v>
      </c>
      <c r="ER188" s="10">
        <v>101.80370000000001</v>
      </c>
      <c r="ES188" s="11">
        <v>103.0568</v>
      </c>
      <c r="ET188" s="9">
        <v>3813326.64</v>
      </c>
      <c r="EU188" s="10">
        <v>108.8629</v>
      </c>
      <c r="EV188" s="10">
        <v>102.1354</v>
      </c>
      <c r="EW188" s="10">
        <v>102.1082</v>
      </c>
      <c r="EX188" s="11">
        <v>103.44199999999999</v>
      </c>
      <c r="EY188" s="9">
        <v>3738026</v>
      </c>
      <c r="EZ188" s="10">
        <v>109.4789</v>
      </c>
      <c r="FA188" s="10">
        <v>102.3325</v>
      </c>
      <c r="FB188" s="10">
        <v>102.31319999999999</v>
      </c>
      <c r="FC188" s="11">
        <v>103.682</v>
      </c>
      <c r="FD188" s="9">
        <v>3697307.24</v>
      </c>
      <c r="FE188" s="10">
        <v>109.4042</v>
      </c>
      <c r="FF188" s="10">
        <v>102.4772</v>
      </c>
      <c r="FG188" s="10">
        <v>102.4598</v>
      </c>
      <c r="FH188" s="11">
        <v>103.804</v>
      </c>
      <c r="FI188" s="9">
        <v>3687436.88</v>
      </c>
      <c r="FJ188" s="10">
        <v>109.45359999999999</v>
      </c>
      <c r="FK188" s="10">
        <v>102.58450000000001</v>
      </c>
      <c r="FL188" s="10">
        <v>102.54949999999999</v>
      </c>
      <c r="FM188" s="11">
        <v>103.90009999999999</v>
      </c>
      <c r="FN188" s="9">
        <v>3700471.28</v>
      </c>
      <c r="FO188" s="10">
        <v>109.78270000000001</v>
      </c>
      <c r="FP188" s="10">
        <v>102.5929</v>
      </c>
      <c r="FQ188" s="10">
        <v>102.5665</v>
      </c>
      <c r="FR188" s="11">
        <v>103.94159999999999</v>
      </c>
      <c r="FS188" s="34">
        <v>0</v>
      </c>
      <c r="FT188" s="35">
        <v>0</v>
      </c>
      <c r="FU188" s="35">
        <v>0</v>
      </c>
      <c r="FV188" s="35">
        <v>0</v>
      </c>
      <c r="FW188" s="36">
        <v>0</v>
      </c>
      <c r="FX188" s="34">
        <v>0</v>
      </c>
      <c r="FY188" s="35">
        <v>0</v>
      </c>
      <c r="FZ188" s="35">
        <v>0</v>
      </c>
      <c r="GA188" s="35">
        <v>0</v>
      </c>
      <c r="GB188" s="36">
        <v>0</v>
      </c>
    </row>
    <row r="189" spans="2:184" ht="15" customHeight="1">
      <c r="B189" s="122"/>
      <c r="C189" s="87"/>
      <c r="D189" s="8">
        <f t="shared" ref="D189:D198" si="15">$D188 + 2</f>
        <v>-32</v>
      </c>
      <c r="E189" s="9">
        <v>5062260</v>
      </c>
      <c r="F189" s="10">
        <v>100.3977</v>
      </c>
      <c r="G189" s="10">
        <v>97.159899999999993</v>
      </c>
      <c r="H189" s="10">
        <v>97.101799999999997</v>
      </c>
      <c r="I189" s="11">
        <v>97.9726</v>
      </c>
      <c r="J189" s="9">
        <v>4697664.5199999996</v>
      </c>
      <c r="K189" s="10">
        <v>100.7329</v>
      </c>
      <c r="L189" s="10">
        <v>97.209400000000002</v>
      </c>
      <c r="M189" s="10">
        <v>97.159000000000006</v>
      </c>
      <c r="N189" s="11">
        <v>98.078299999999999</v>
      </c>
      <c r="O189" s="9">
        <v>4334350.88</v>
      </c>
      <c r="P189" s="10">
        <v>101.3065</v>
      </c>
      <c r="Q189" s="10">
        <v>97.366100000000003</v>
      </c>
      <c r="R189" s="10">
        <v>97.348299999999995</v>
      </c>
      <c r="S189" s="11">
        <v>98.321200000000005</v>
      </c>
      <c r="T189" s="9">
        <v>4012740.56</v>
      </c>
      <c r="U189" s="10">
        <v>102.1174</v>
      </c>
      <c r="V189" s="10">
        <v>97.694000000000003</v>
      </c>
      <c r="W189" s="10">
        <v>97.691999999999993</v>
      </c>
      <c r="X189" s="11">
        <v>98.733099999999993</v>
      </c>
      <c r="Y189" s="9">
        <v>3793449.12</v>
      </c>
      <c r="Z189" s="10">
        <v>102.8031</v>
      </c>
      <c r="AA189" s="10">
        <v>97.999799999999993</v>
      </c>
      <c r="AB189" s="10">
        <v>97.956299999999999</v>
      </c>
      <c r="AC189" s="11">
        <v>99.076999999999998</v>
      </c>
      <c r="AD189" s="9">
        <v>3682203.84</v>
      </c>
      <c r="AE189" s="10">
        <v>103.2197</v>
      </c>
      <c r="AF189" s="10">
        <v>98.225300000000004</v>
      </c>
      <c r="AG189" s="10">
        <v>98.1494</v>
      </c>
      <c r="AH189" s="11">
        <v>99.314999999999998</v>
      </c>
      <c r="AI189" s="9">
        <v>3622931.88</v>
      </c>
      <c r="AJ189" s="10">
        <v>103.79040000000001</v>
      </c>
      <c r="AK189" s="10">
        <v>98.544200000000004</v>
      </c>
      <c r="AL189" s="10">
        <v>98.498999999999995</v>
      </c>
      <c r="AM189" s="11">
        <v>99.680599999999998</v>
      </c>
      <c r="AN189" s="9">
        <v>3595757.2</v>
      </c>
      <c r="AO189" s="10">
        <v>104.4164</v>
      </c>
      <c r="AP189" s="10">
        <v>98.981399999999994</v>
      </c>
      <c r="AQ189" s="10">
        <v>98.9559</v>
      </c>
      <c r="AR189" s="11">
        <v>100.15049999999999</v>
      </c>
      <c r="AS189" s="9">
        <v>3593810.72</v>
      </c>
      <c r="AT189" s="10">
        <v>104.6602</v>
      </c>
      <c r="AU189" s="10">
        <v>99.169600000000003</v>
      </c>
      <c r="AV189" s="10">
        <v>99.144999999999996</v>
      </c>
      <c r="AW189" s="11">
        <v>100.3459</v>
      </c>
      <c r="AX189" s="9">
        <v>3618704.88</v>
      </c>
      <c r="AY189" s="10">
        <v>105.2456</v>
      </c>
      <c r="AZ189" s="10">
        <v>98.976399999999998</v>
      </c>
      <c r="BA189" s="10">
        <v>98.9833</v>
      </c>
      <c r="BB189" s="11">
        <v>100.25579999999999</v>
      </c>
      <c r="BC189" s="34">
        <v>0</v>
      </c>
      <c r="BD189" s="35">
        <v>0</v>
      </c>
      <c r="BE189" s="35">
        <v>0</v>
      </c>
      <c r="BF189" s="35">
        <v>0</v>
      </c>
      <c r="BG189" s="36">
        <v>0</v>
      </c>
      <c r="BH189" s="34">
        <v>0</v>
      </c>
      <c r="BI189" s="35">
        <v>0</v>
      </c>
      <c r="BJ189" s="35">
        <v>0</v>
      </c>
      <c r="BK189" s="35">
        <v>0</v>
      </c>
      <c r="BL189" s="36">
        <v>0</v>
      </c>
      <c r="BM189" s="9">
        <v>5071029.5999999996</v>
      </c>
      <c r="BN189" s="10">
        <v>100.4021</v>
      </c>
      <c r="BO189" s="10">
        <v>97.156800000000004</v>
      </c>
      <c r="BP189" s="10">
        <v>97.098600000000005</v>
      </c>
      <c r="BQ189" s="11">
        <v>97.971000000000004</v>
      </c>
      <c r="BR189" s="9">
        <v>4706483.4800000004</v>
      </c>
      <c r="BS189" s="10">
        <v>100.7302</v>
      </c>
      <c r="BT189" s="10">
        <v>97.206800000000001</v>
      </c>
      <c r="BU189" s="10">
        <v>97.16</v>
      </c>
      <c r="BV189" s="11">
        <v>98.077200000000005</v>
      </c>
      <c r="BW189" s="9">
        <v>4343148.4800000004</v>
      </c>
      <c r="BX189" s="10">
        <v>101.3052</v>
      </c>
      <c r="BY189" s="10">
        <v>97.364900000000006</v>
      </c>
      <c r="BZ189" s="10">
        <v>97.347300000000004</v>
      </c>
      <c r="CA189" s="11">
        <v>98.320099999999996</v>
      </c>
      <c r="CB189" s="9">
        <v>4021813.36</v>
      </c>
      <c r="CC189" s="10">
        <v>102.1284</v>
      </c>
      <c r="CD189" s="10">
        <v>97.695800000000006</v>
      </c>
      <c r="CE189" s="10">
        <v>97.689800000000005</v>
      </c>
      <c r="CF189" s="11">
        <v>98.7346</v>
      </c>
      <c r="CG189" s="9">
        <v>3802694.28</v>
      </c>
      <c r="CH189" s="10">
        <v>102.804</v>
      </c>
      <c r="CI189" s="10">
        <v>98.002600000000001</v>
      </c>
      <c r="CJ189" s="10">
        <v>97.955799999999996</v>
      </c>
      <c r="CK189" s="11">
        <v>99.078100000000006</v>
      </c>
      <c r="CL189" s="9">
        <v>3691752.4</v>
      </c>
      <c r="CM189" s="10">
        <v>103.2214</v>
      </c>
      <c r="CN189" s="10">
        <v>98.226600000000005</v>
      </c>
      <c r="CO189" s="10">
        <v>98.153999999999996</v>
      </c>
      <c r="CP189" s="11">
        <v>99.317800000000005</v>
      </c>
      <c r="CQ189" s="9">
        <v>3632484.16</v>
      </c>
      <c r="CR189" s="10">
        <v>103.7979</v>
      </c>
      <c r="CS189" s="10">
        <v>98.540099999999995</v>
      </c>
      <c r="CT189" s="10">
        <v>98.504099999999994</v>
      </c>
      <c r="CU189" s="11">
        <v>99.682000000000002</v>
      </c>
      <c r="CV189" s="9">
        <v>3605109.08</v>
      </c>
      <c r="CW189" s="10">
        <v>104.43300000000001</v>
      </c>
      <c r="CX189" s="10">
        <v>98.985399999999998</v>
      </c>
      <c r="CY189" s="10">
        <v>98.958100000000002</v>
      </c>
      <c r="CZ189" s="11">
        <v>100.15519999999999</v>
      </c>
      <c r="DA189" s="9">
        <v>3602721.72</v>
      </c>
      <c r="DB189" s="10">
        <v>104.6589</v>
      </c>
      <c r="DC189" s="10">
        <v>99.178299999999993</v>
      </c>
      <c r="DD189" s="10">
        <v>99.1447</v>
      </c>
      <c r="DE189" s="11">
        <v>100.3494</v>
      </c>
      <c r="DF189" s="9">
        <v>3628341.28</v>
      </c>
      <c r="DG189" s="10">
        <v>105.285</v>
      </c>
      <c r="DH189" s="10">
        <v>98.953000000000003</v>
      </c>
      <c r="DI189" s="10">
        <v>98.957099999999997</v>
      </c>
      <c r="DJ189" s="11">
        <v>100.2377</v>
      </c>
      <c r="DK189" s="34">
        <v>0</v>
      </c>
      <c r="DL189" s="35">
        <v>0</v>
      </c>
      <c r="DM189" s="35">
        <v>0</v>
      </c>
      <c r="DN189" s="35">
        <v>0</v>
      </c>
      <c r="DO189" s="36">
        <v>0</v>
      </c>
      <c r="DP189" s="34">
        <v>0</v>
      </c>
      <c r="DQ189" s="35">
        <v>0</v>
      </c>
      <c r="DR189" s="35">
        <v>0</v>
      </c>
      <c r="DS189" s="35">
        <v>0</v>
      </c>
      <c r="DT189" s="36">
        <v>0</v>
      </c>
      <c r="DU189" s="9">
        <v>5067612.4400000004</v>
      </c>
      <c r="DV189" s="10">
        <v>100.40689999999999</v>
      </c>
      <c r="DW189" s="10">
        <v>97.156499999999994</v>
      </c>
      <c r="DX189" s="10">
        <v>97.099100000000007</v>
      </c>
      <c r="DY189" s="11">
        <v>97.971999999999994</v>
      </c>
      <c r="DZ189" s="9">
        <v>4703004.5999999996</v>
      </c>
      <c r="EA189" s="10">
        <v>100.7338</v>
      </c>
      <c r="EB189" s="10">
        <v>97.207999999999998</v>
      </c>
      <c r="EC189" s="10">
        <v>97.158199999999994</v>
      </c>
      <c r="ED189" s="11">
        <v>98.077600000000004</v>
      </c>
      <c r="EE189" s="9">
        <v>4339566.84</v>
      </c>
      <c r="EF189" s="10">
        <v>101.3047</v>
      </c>
      <c r="EG189" s="10">
        <v>97.365200000000002</v>
      </c>
      <c r="EH189" s="10">
        <v>97.349000000000004</v>
      </c>
      <c r="EI189" s="11">
        <v>98.320800000000006</v>
      </c>
      <c r="EJ189" s="9">
        <v>4018076.16</v>
      </c>
      <c r="EK189" s="10">
        <v>102.1228</v>
      </c>
      <c r="EL189" s="10">
        <v>97.692999999999998</v>
      </c>
      <c r="EM189" s="10">
        <v>97.691999999999993</v>
      </c>
      <c r="EN189" s="11">
        <v>98.733500000000006</v>
      </c>
      <c r="EO189" s="9">
        <v>3798848.24</v>
      </c>
      <c r="EP189" s="10">
        <v>102.806</v>
      </c>
      <c r="EQ189" s="10">
        <v>97.999600000000001</v>
      </c>
      <c r="ER189" s="10">
        <v>97.956800000000001</v>
      </c>
      <c r="ES189" s="11">
        <v>99.077600000000004</v>
      </c>
      <c r="ET189" s="9">
        <v>3687701.96</v>
      </c>
      <c r="EU189" s="10">
        <v>103.22020000000001</v>
      </c>
      <c r="EV189" s="10">
        <v>98.225499999999997</v>
      </c>
      <c r="EW189" s="10">
        <v>98.149799999999999</v>
      </c>
      <c r="EX189" s="11">
        <v>99.315299999999993</v>
      </c>
      <c r="EY189" s="9">
        <v>3628473.36</v>
      </c>
      <c r="EZ189" s="10">
        <v>103.79430000000001</v>
      </c>
      <c r="FA189" s="10">
        <v>98.544799999999995</v>
      </c>
      <c r="FB189" s="10">
        <v>98.504499999999993</v>
      </c>
      <c r="FC189" s="11">
        <v>99.683800000000005</v>
      </c>
      <c r="FD189" s="9">
        <v>3601233.56</v>
      </c>
      <c r="FE189" s="10">
        <v>104.4128</v>
      </c>
      <c r="FF189" s="10">
        <v>98.985200000000006</v>
      </c>
      <c r="FG189" s="10">
        <v>98.9589</v>
      </c>
      <c r="FH189" s="11">
        <v>100.15300000000001</v>
      </c>
      <c r="FI189" s="9">
        <v>3599004.44</v>
      </c>
      <c r="FJ189" s="10">
        <v>104.66549999999999</v>
      </c>
      <c r="FK189" s="10">
        <v>99.172200000000004</v>
      </c>
      <c r="FL189" s="10">
        <v>99.145499999999998</v>
      </c>
      <c r="FM189" s="11">
        <v>100.3479</v>
      </c>
      <c r="FN189" s="9">
        <v>3624307.52</v>
      </c>
      <c r="FO189" s="10">
        <v>105.2589</v>
      </c>
      <c r="FP189" s="10">
        <v>98.962100000000007</v>
      </c>
      <c r="FQ189" s="10">
        <v>98.965999999999994</v>
      </c>
      <c r="FR189" s="11">
        <v>100.24299999999999</v>
      </c>
      <c r="FS189" s="34">
        <v>0</v>
      </c>
      <c r="FT189" s="35">
        <v>0</v>
      </c>
      <c r="FU189" s="35">
        <v>0</v>
      </c>
      <c r="FV189" s="35">
        <v>0</v>
      </c>
      <c r="FW189" s="36">
        <v>0</v>
      </c>
      <c r="FX189" s="34">
        <v>0</v>
      </c>
      <c r="FY189" s="35">
        <v>0</v>
      </c>
      <c r="FZ189" s="35">
        <v>0</v>
      </c>
      <c r="GA189" s="35">
        <v>0</v>
      </c>
      <c r="GB189" s="36">
        <v>0</v>
      </c>
    </row>
    <row r="190" spans="2:184" ht="15" customHeight="1">
      <c r="B190" s="122"/>
      <c r="C190" s="87"/>
      <c r="D190" s="8">
        <f t="shared" si="15"/>
        <v>-30</v>
      </c>
      <c r="E190" s="9">
        <v>4851245.8</v>
      </c>
      <c r="F190" s="10">
        <v>92.997</v>
      </c>
      <c r="G190" s="10">
        <v>91.891000000000005</v>
      </c>
      <c r="H190" s="10">
        <v>91.883899999999997</v>
      </c>
      <c r="I190" s="11">
        <v>92.226699999999994</v>
      </c>
      <c r="J190" s="9">
        <v>4481905.4400000004</v>
      </c>
      <c r="K190" s="10">
        <v>93.155299999999997</v>
      </c>
      <c r="L190" s="10">
        <v>91.903000000000006</v>
      </c>
      <c r="M190" s="10">
        <v>91.899699999999996</v>
      </c>
      <c r="N190" s="11">
        <v>92.2804</v>
      </c>
      <c r="O190" s="9">
        <v>4118528.76</v>
      </c>
      <c r="P190" s="10">
        <v>93.348200000000006</v>
      </c>
      <c r="Q190" s="10">
        <v>91.944000000000003</v>
      </c>
      <c r="R190" s="10">
        <v>91.938900000000004</v>
      </c>
      <c r="S190" s="11">
        <v>92.361500000000007</v>
      </c>
      <c r="T190" s="9">
        <v>3816380.24</v>
      </c>
      <c r="U190" s="10">
        <v>93.668300000000002</v>
      </c>
      <c r="V190" s="10">
        <v>92.033100000000005</v>
      </c>
      <c r="W190" s="10">
        <v>92.028899999999993</v>
      </c>
      <c r="X190" s="11">
        <v>92.510999999999996</v>
      </c>
      <c r="Y190" s="9">
        <v>3633695.84</v>
      </c>
      <c r="Z190" s="10">
        <v>94.032399999999996</v>
      </c>
      <c r="AA190" s="10">
        <v>92.152199999999993</v>
      </c>
      <c r="AB190" s="10">
        <v>92.142399999999995</v>
      </c>
      <c r="AC190" s="11">
        <v>92.689099999999996</v>
      </c>
      <c r="AD190" s="9">
        <v>3542038.16</v>
      </c>
      <c r="AE190" s="10">
        <v>94.229200000000006</v>
      </c>
      <c r="AF190" s="10">
        <v>92.250299999999996</v>
      </c>
      <c r="AG190" s="10">
        <v>92.238900000000001</v>
      </c>
      <c r="AH190" s="11">
        <v>92.810900000000004</v>
      </c>
      <c r="AI190" s="9">
        <v>3491706.32</v>
      </c>
      <c r="AJ190" s="10">
        <v>94.335499999999996</v>
      </c>
      <c r="AK190" s="10">
        <v>92.280199999999994</v>
      </c>
      <c r="AL190" s="10">
        <v>92.278000000000006</v>
      </c>
      <c r="AM190" s="11">
        <v>92.8626</v>
      </c>
      <c r="AN190" s="9">
        <v>3471023</v>
      </c>
      <c r="AO190" s="10">
        <v>94.296599999999998</v>
      </c>
      <c r="AP190" s="10">
        <v>92.313400000000001</v>
      </c>
      <c r="AQ190" s="10">
        <v>92.308800000000005</v>
      </c>
      <c r="AR190" s="11">
        <v>92.877399999999994</v>
      </c>
      <c r="AS190" s="9">
        <v>3475390.48</v>
      </c>
      <c r="AT190" s="10">
        <v>94.347399999999993</v>
      </c>
      <c r="AU190" s="10">
        <v>92.3172</v>
      </c>
      <c r="AV190" s="10">
        <v>92.3108</v>
      </c>
      <c r="AW190" s="11">
        <v>92.891800000000003</v>
      </c>
      <c r="AX190" s="9">
        <v>3520148.2</v>
      </c>
      <c r="AY190" s="10">
        <v>94.625699999999995</v>
      </c>
      <c r="AZ190" s="10">
        <v>92.348299999999995</v>
      </c>
      <c r="BA190" s="10">
        <v>92.346599999999995</v>
      </c>
      <c r="BB190" s="11">
        <v>92.982600000000005</v>
      </c>
      <c r="BC190" s="34">
        <v>0</v>
      </c>
      <c r="BD190" s="35">
        <v>0</v>
      </c>
      <c r="BE190" s="35">
        <v>0</v>
      </c>
      <c r="BF190" s="35">
        <v>0</v>
      </c>
      <c r="BG190" s="36">
        <v>0</v>
      </c>
      <c r="BH190" s="34">
        <v>0</v>
      </c>
      <c r="BI190" s="35">
        <v>0</v>
      </c>
      <c r="BJ190" s="35">
        <v>0</v>
      </c>
      <c r="BK190" s="35">
        <v>0</v>
      </c>
      <c r="BL190" s="36">
        <v>0</v>
      </c>
      <c r="BM190" s="9">
        <v>4859766.88</v>
      </c>
      <c r="BN190" s="10">
        <v>93.002499999999998</v>
      </c>
      <c r="BO190" s="10">
        <v>91.891599999999997</v>
      </c>
      <c r="BP190" s="10">
        <v>91.882800000000003</v>
      </c>
      <c r="BQ190" s="11">
        <v>92.228099999999998</v>
      </c>
      <c r="BR190" s="9">
        <v>4490755.32</v>
      </c>
      <c r="BS190" s="10">
        <v>93.162199999999999</v>
      </c>
      <c r="BT190" s="10">
        <v>91.902199999999993</v>
      </c>
      <c r="BU190" s="10">
        <v>91.9024</v>
      </c>
      <c r="BV190" s="11">
        <v>92.283000000000001</v>
      </c>
      <c r="BW190" s="9">
        <v>4128349.72</v>
      </c>
      <c r="BX190" s="10">
        <v>93.382300000000001</v>
      </c>
      <c r="BY190" s="10">
        <v>91.943299999999994</v>
      </c>
      <c r="BZ190" s="10">
        <v>91.940700000000007</v>
      </c>
      <c r="CA190" s="11">
        <v>92.370900000000006</v>
      </c>
      <c r="CB190" s="9">
        <v>3826842.24</v>
      </c>
      <c r="CC190" s="10">
        <v>93.705200000000005</v>
      </c>
      <c r="CD190" s="10">
        <v>92.034000000000006</v>
      </c>
      <c r="CE190" s="10">
        <v>92.031999999999996</v>
      </c>
      <c r="CF190" s="11">
        <v>92.521900000000002</v>
      </c>
      <c r="CG190" s="9">
        <v>3645101.68</v>
      </c>
      <c r="CH190" s="10">
        <v>94.073800000000006</v>
      </c>
      <c r="CI190" s="10">
        <v>92.153400000000005</v>
      </c>
      <c r="CJ190" s="10">
        <v>92.146900000000002</v>
      </c>
      <c r="CK190" s="11">
        <v>92.701599999999999</v>
      </c>
      <c r="CL190" s="9">
        <v>3551362.8</v>
      </c>
      <c r="CM190" s="10">
        <v>94.215400000000002</v>
      </c>
      <c r="CN190" s="10">
        <v>92.250699999999995</v>
      </c>
      <c r="CO190" s="10">
        <v>92.238399999999999</v>
      </c>
      <c r="CP190" s="11">
        <v>92.807500000000005</v>
      </c>
      <c r="CQ190" s="9">
        <v>3500558.36</v>
      </c>
      <c r="CR190" s="10">
        <v>94.324299999999994</v>
      </c>
      <c r="CS190" s="10">
        <v>92.284599999999998</v>
      </c>
      <c r="CT190" s="10">
        <v>92.277799999999999</v>
      </c>
      <c r="CU190" s="11">
        <v>92.861400000000003</v>
      </c>
      <c r="CV190" s="9">
        <v>3479001.28</v>
      </c>
      <c r="CW190" s="10">
        <v>94.257300000000001</v>
      </c>
      <c r="CX190" s="10">
        <v>92.318600000000004</v>
      </c>
      <c r="CY190" s="10">
        <v>92.314999999999998</v>
      </c>
      <c r="CZ190" s="11">
        <v>92.872100000000003</v>
      </c>
      <c r="DA190" s="9">
        <v>3484119.28</v>
      </c>
      <c r="DB190" s="10">
        <v>94.328900000000004</v>
      </c>
      <c r="DC190" s="10">
        <v>92.321700000000007</v>
      </c>
      <c r="DD190" s="10">
        <v>92.316400000000002</v>
      </c>
      <c r="DE190" s="11">
        <v>92.891199999999998</v>
      </c>
      <c r="DF190" s="9">
        <v>3529474</v>
      </c>
      <c r="DG190" s="10">
        <v>94.605699999999999</v>
      </c>
      <c r="DH190" s="10">
        <v>92.352699999999999</v>
      </c>
      <c r="DI190" s="10">
        <v>92.3476</v>
      </c>
      <c r="DJ190" s="11">
        <v>92.980099999999993</v>
      </c>
      <c r="DK190" s="34">
        <v>0</v>
      </c>
      <c r="DL190" s="35">
        <v>0</v>
      </c>
      <c r="DM190" s="35">
        <v>0</v>
      </c>
      <c r="DN190" s="35">
        <v>0</v>
      </c>
      <c r="DO190" s="36">
        <v>0</v>
      </c>
      <c r="DP190" s="34">
        <v>0</v>
      </c>
      <c r="DQ190" s="35">
        <v>0</v>
      </c>
      <c r="DR190" s="35">
        <v>0</v>
      </c>
      <c r="DS190" s="35">
        <v>0</v>
      </c>
      <c r="DT190" s="36">
        <v>0</v>
      </c>
      <c r="DU190" s="9">
        <v>4855740.3600000003</v>
      </c>
      <c r="DV190" s="10">
        <v>92.997299999999996</v>
      </c>
      <c r="DW190" s="10">
        <v>91.890699999999995</v>
      </c>
      <c r="DX190" s="10">
        <v>91.886099999999999</v>
      </c>
      <c r="DY190" s="11">
        <v>92.227500000000006</v>
      </c>
      <c r="DZ190" s="9">
        <v>4486084.5199999996</v>
      </c>
      <c r="EA190" s="10">
        <v>93.146500000000003</v>
      </c>
      <c r="EB190" s="10">
        <v>91.904799999999994</v>
      </c>
      <c r="EC190" s="10">
        <v>91.900400000000005</v>
      </c>
      <c r="ED190" s="11">
        <v>92.278999999999996</v>
      </c>
      <c r="EE190" s="9">
        <v>4124943.32</v>
      </c>
      <c r="EF190" s="10">
        <v>93.388800000000003</v>
      </c>
      <c r="EG190" s="10">
        <v>91.9452</v>
      </c>
      <c r="EH190" s="10">
        <v>91.9405</v>
      </c>
      <c r="EI190" s="11">
        <v>92.3733</v>
      </c>
      <c r="EJ190" s="9">
        <v>3823427.08</v>
      </c>
      <c r="EK190" s="10">
        <v>93.715999999999994</v>
      </c>
      <c r="EL190" s="10">
        <v>92.033500000000004</v>
      </c>
      <c r="EM190" s="10">
        <v>92.028400000000005</v>
      </c>
      <c r="EN190" s="11">
        <v>92.522900000000007</v>
      </c>
      <c r="EO190" s="9">
        <v>3638861.32</v>
      </c>
      <c r="EP190" s="10">
        <v>94.033699999999996</v>
      </c>
      <c r="EQ190" s="10">
        <v>92.153899999999993</v>
      </c>
      <c r="ER190" s="10">
        <v>92.148799999999994</v>
      </c>
      <c r="ES190" s="11">
        <v>92.692599999999999</v>
      </c>
      <c r="ET190" s="9">
        <v>3546440.64</v>
      </c>
      <c r="EU190" s="10">
        <v>94.194299999999998</v>
      </c>
      <c r="EV190" s="10">
        <v>92.251999999999995</v>
      </c>
      <c r="EW190" s="10">
        <v>92.244</v>
      </c>
      <c r="EX190" s="11">
        <v>92.804900000000004</v>
      </c>
      <c r="EY190" s="9">
        <v>3496849.72</v>
      </c>
      <c r="EZ190" s="10">
        <v>94.326599999999999</v>
      </c>
      <c r="FA190" s="10">
        <v>92.284999999999997</v>
      </c>
      <c r="FB190" s="10">
        <v>92.276799999999994</v>
      </c>
      <c r="FC190" s="11">
        <v>92.861800000000002</v>
      </c>
      <c r="FD190" s="9">
        <v>3474714.92</v>
      </c>
      <c r="FE190" s="10">
        <v>94.235200000000006</v>
      </c>
      <c r="FF190" s="10">
        <v>92.320700000000002</v>
      </c>
      <c r="FG190" s="10">
        <v>92.319000000000003</v>
      </c>
      <c r="FH190" s="11">
        <v>92.869200000000006</v>
      </c>
      <c r="FI190" s="9">
        <v>3480138.4</v>
      </c>
      <c r="FJ190" s="10">
        <v>94.319400000000002</v>
      </c>
      <c r="FK190" s="10">
        <v>92.3232</v>
      </c>
      <c r="FL190" s="10">
        <v>92.317700000000002</v>
      </c>
      <c r="FM190" s="11">
        <v>92.89</v>
      </c>
      <c r="FN190" s="9">
        <v>3525383.64</v>
      </c>
      <c r="FO190" s="10">
        <v>94.609200000000001</v>
      </c>
      <c r="FP190" s="10">
        <v>92.352400000000003</v>
      </c>
      <c r="FQ190" s="10">
        <v>92.347399999999993</v>
      </c>
      <c r="FR190" s="11">
        <v>92.980699999999999</v>
      </c>
      <c r="FS190" s="34">
        <v>0</v>
      </c>
      <c r="FT190" s="35">
        <v>0</v>
      </c>
      <c r="FU190" s="35">
        <v>0</v>
      </c>
      <c r="FV190" s="35">
        <v>0</v>
      </c>
      <c r="FW190" s="36">
        <v>0</v>
      </c>
      <c r="FX190" s="34">
        <v>0</v>
      </c>
      <c r="FY190" s="35">
        <v>0</v>
      </c>
      <c r="FZ190" s="35">
        <v>0</v>
      </c>
      <c r="GA190" s="35">
        <v>0</v>
      </c>
      <c r="GB190" s="36">
        <v>0</v>
      </c>
    </row>
    <row r="191" spans="2:184" ht="15" customHeight="1">
      <c r="B191" s="122"/>
      <c r="C191" s="87"/>
      <c r="D191" s="8">
        <f t="shared" si="15"/>
        <v>-28</v>
      </c>
      <c r="E191" s="9">
        <v>4592406.2</v>
      </c>
      <c r="F191" s="10">
        <v>90.346800000000002</v>
      </c>
      <c r="G191" s="10">
        <v>89.607500000000002</v>
      </c>
      <c r="H191" s="10">
        <v>89.603099999999998</v>
      </c>
      <c r="I191" s="11">
        <v>89.838700000000003</v>
      </c>
      <c r="J191" s="9">
        <v>4225114.5999999996</v>
      </c>
      <c r="K191" s="10">
        <v>90.4876</v>
      </c>
      <c r="L191" s="10">
        <v>89.625600000000006</v>
      </c>
      <c r="M191" s="10">
        <v>89.619699999999995</v>
      </c>
      <c r="N191" s="11">
        <v>89.892200000000003</v>
      </c>
      <c r="O191" s="9">
        <v>3878381</v>
      </c>
      <c r="P191" s="10">
        <v>90.667599999999993</v>
      </c>
      <c r="Q191" s="10">
        <v>89.664599999999993</v>
      </c>
      <c r="R191" s="10">
        <v>89.662400000000005</v>
      </c>
      <c r="S191" s="11">
        <v>89.972999999999999</v>
      </c>
      <c r="T191" s="9">
        <v>3618861.36</v>
      </c>
      <c r="U191" s="10">
        <v>90.962999999999994</v>
      </c>
      <c r="V191" s="10">
        <v>89.758399999999995</v>
      </c>
      <c r="W191" s="10">
        <v>89.758399999999995</v>
      </c>
      <c r="X191" s="11">
        <v>90.123800000000003</v>
      </c>
      <c r="Y191" s="9">
        <v>3476567.84</v>
      </c>
      <c r="Z191" s="10">
        <v>91.1828</v>
      </c>
      <c r="AA191" s="10">
        <v>89.875799999999998</v>
      </c>
      <c r="AB191" s="10">
        <v>89.867199999999997</v>
      </c>
      <c r="AC191" s="11">
        <v>90.266099999999994</v>
      </c>
      <c r="AD191" s="9">
        <v>3403896.36</v>
      </c>
      <c r="AE191" s="10">
        <v>91.293800000000005</v>
      </c>
      <c r="AF191" s="10">
        <v>89.936800000000005</v>
      </c>
      <c r="AG191" s="10">
        <v>89.937299999999993</v>
      </c>
      <c r="AH191" s="11">
        <v>90.343900000000005</v>
      </c>
      <c r="AI191" s="9">
        <v>3365324.88</v>
      </c>
      <c r="AJ191" s="10">
        <v>91.342299999999994</v>
      </c>
      <c r="AK191" s="10">
        <v>89.962900000000005</v>
      </c>
      <c r="AL191" s="10">
        <v>89.961299999999994</v>
      </c>
      <c r="AM191" s="11">
        <v>90.375200000000007</v>
      </c>
      <c r="AN191" s="9">
        <v>3356557.36</v>
      </c>
      <c r="AO191" s="10">
        <v>91.373699999999999</v>
      </c>
      <c r="AP191" s="10">
        <v>89.978800000000007</v>
      </c>
      <c r="AQ191" s="10">
        <v>89.979100000000003</v>
      </c>
      <c r="AR191" s="11">
        <v>90.395899999999997</v>
      </c>
      <c r="AS191" s="9">
        <v>3368143.36</v>
      </c>
      <c r="AT191" s="10">
        <v>91.388599999999997</v>
      </c>
      <c r="AU191" s="10">
        <v>89.991399999999999</v>
      </c>
      <c r="AV191" s="10">
        <v>89.989599999999996</v>
      </c>
      <c r="AW191" s="11">
        <v>90.4084</v>
      </c>
      <c r="AX191" s="9">
        <v>3444340.44</v>
      </c>
      <c r="AY191" s="10">
        <v>91.628200000000007</v>
      </c>
      <c r="AZ191" s="10">
        <v>90.036600000000007</v>
      </c>
      <c r="BA191" s="10">
        <v>90.035200000000003</v>
      </c>
      <c r="BB191" s="11">
        <v>90.5047</v>
      </c>
      <c r="BC191" s="34">
        <v>0</v>
      </c>
      <c r="BD191" s="35">
        <v>0</v>
      </c>
      <c r="BE191" s="35">
        <v>0</v>
      </c>
      <c r="BF191" s="35">
        <v>0</v>
      </c>
      <c r="BG191" s="36">
        <v>0</v>
      </c>
      <c r="BH191" s="34">
        <v>0</v>
      </c>
      <c r="BI191" s="35">
        <v>0</v>
      </c>
      <c r="BJ191" s="35">
        <v>0</v>
      </c>
      <c r="BK191" s="35">
        <v>0</v>
      </c>
      <c r="BL191" s="36">
        <v>0</v>
      </c>
      <c r="BM191" s="9">
        <v>4602899.6399999997</v>
      </c>
      <c r="BN191" s="10">
        <v>90.350800000000007</v>
      </c>
      <c r="BO191" s="10">
        <v>89.606999999999999</v>
      </c>
      <c r="BP191" s="10">
        <v>89.602900000000005</v>
      </c>
      <c r="BQ191" s="11">
        <v>89.839600000000004</v>
      </c>
      <c r="BR191" s="9">
        <v>4235673.92</v>
      </c>
      <c r="BS191" s="10">
        <v>90.499700000000004</v>
      </c>
      <c r="BT191" s="10">
        <v>89.624899999999997</v>
      </c>
      <c r="BU191" s="10">
        <v>89.622200000000007</v>
      </c>
      <c r="BV191" s="11">
        <v>89.896299999999997</v>
      </c>
      <c r="BW191" s="9">
        <v>3886830.72</v>
      </c>
      <c r="BX191" s="10">
        <v>90.652799999999999</v>
      </c>
      <c r="BY191" s="10">
        <v>89.664500000000004</v>
      </c>
      <c r="BZ191" s="10">
        <v>89.661600000000007</v>
      </c>
      <c r="CA191" s="11">
        <v>89.968500000000006</v>
      </c>
      <c r="CB191" s="9">
        <v>3627300.36</v>
      </c>
      <c r="CC191" s="10">
        <v>90.934799999999996</v>
      </c>
      <c r="CD191" s="10">
        <v>89.757800000000003</v>
      </c>
      <c r="CE191" s="10">
        <v>89.756299999999996</v>
      </c>
      <c r="CF191" s="11">
        <v>90.115099999999998</v>
      </c>
      <c r="CG191" s="9">
        <v>3486320.68</v>
      </c>
      <c r="CH191" s="10">
        <v>91.166300000000007</v>
      </c>
      <c r="CI191" s="10">
        <v>89.871499999999997</v>
      </c>
      <c r="CJ191" s="10">
        <v>89.865799999999993</v>
      </c>
      <c r="CK191" s="11">
        <v>90.259500000000003</v>
      </c>
      <c r="CL191" s="9">
        <v>3413016.28</v>
      </c>
      <c r="CM191" s="10">
        <v>91.286299999999997</v>
      </c>
      <c r="CN191" s="10">
        <v>89.9375</v>
      </c>
      <c r="CO191" s="10">
        <v>89.935299999999998</v>
      </c>
      <c r="CP191" s="11">
        <v>90.341399999999993</v>
      </c>
      <c r="CQ191" s="9">
        <v>3374806.84</v>
      </c>
      <c r="CR191" s="10">
        <v>91.354699999999994</v>
      </c>
      <c r="CS191" s="10">
        <v>89.962900000000005</v>
      </c>
      <c r="CT191" s="10">
        <v>89.962900000000005</v>
      </c>
      <c r="CU191" s="11">
        <v>90.379099999999994</v>
      </c>
      <c r="CV191" s="9">
        <v>3364865.08</v>
      </c>
      <c r="CW191" s="10">
        <v>91.355599999999995</v>
      </c>
      <c r="CX191" s="10">
        <v>89.976100000000002</v>
      </c>
      <c r="CY191" s="10">
        <v>89.975999999999999</v>
      </c>
      <c r="CZ191" s="11">
        <v>90.388900000000007</v>
      </c>
      <c r="DA191" s="9">
        <v>3377944.52</v>
      </c>
      <c r="DB191" s="10">
        <v>91.398799999999994</v>
      </c>
      <c r="DC191" s="10">
        <v>89.988600000000005</v>
      </c>
      <c r="DD191" s="10">
        <v>89.987700000000004</v>
      </c>
      <c r="DE191" s="11">
        <v>90.409400000000005</v>
      </c>
      <c r="DF191" s="9">
        <v>3454342.12</v>
      </c>
      <c r="DG191" s="10">
        <v>91.632499999999993</v>
      </c>
      <c r="DH191" s="10">
        <v>90.050899999999999</v>
      </c>
      <c r="DI191" s="10">
        <v>90.055499999999995</v>
      </c>
      <c r="DJ191" s="11">
        <v>90.518600000000006</v>
      </c>
      <c r="DK191" s="34">
        <v>0</v>
      </c>
      <c r="DL191" s="35">
        <v>0</v>
      </c>
      <c r="DM191" s="35">
        <v>0</v>
      </c>
      <c r="DN191" s="35">
        <v>0</v>
      </c>
      <c r="DO191" s="36">
        <v>0</v>
      </c>
      <c r="DP191" s="34">
        <v>0</v>
      </c>
      <c r="DQ191" s="35">
        <v>0</v>
      </c>
      <c r="DR191" s="35">
        <v>0</v>
      </c>
      <c r="DS191" s="35">
        <v>0</v>
      </c>
      <c r="DT191" s="36">
        <v>0</v>
      </c>
      <c r="DU191" s="9">
        <v>4597847.92</v>
      </c>
      <c r="DV191" s="10">
        <v>90.349000000000004</v>
      </c>
      <c r="DW191" s="10">
        <v>89.606899999999996</v>
      </c>
      <c r="DX191" s="10">
        <v>89.600899999999996</v>
      </c>
      <c r="DY191" s="11">
        <v>89.838300000000004</v>
      </c>
      <c r="DZ191" s="9">
        <v>4230743.92</v>
      </c>
      <c r="EA191" s="10">
        <v>90.495699999999999</v>
      </c>
      <c r="EB191" s="10">
        <v>89.626099999999994</v>
      </c>
      <c r="EC191" s="10">
        <v>89.622600000000006</v>
      </c>
      <c r="ED191" s="11">
        <v>89.895700000000005</v>
      </c>
      <c r="EE191" s="9">
        <v>3882731.44</v>
      </c>
      <c r="EF191" s="10">
        <v>90.655500000000004</v>
      </c>
      <c r="EG191" s="10">
        <v>89.662999999999997</v>
      </c>
      <c r="EH191" s="10">
        <v>89.662499999999994</v>
      </c>
      <c r="EI191" s="11">
        <v>89.968999999999994</v>
      </c>
      <c r="EJ191" s="9">
        <v>3624724.52</v>
      </c>
      <c r="EK191" s="10">
        <v>90.978800000000007</v>
      </c>
      <c r="EL191" s="10">
        <v>89.762100000000004</v>
      </c>
      <c r="EM191" s="10">
        <v>89.759200000000007</v>
      </c>
      <c r="EN191" s="11">
        <v>90.129800000000003</v>
      </c>
      <c r="EO191" s="9">
        <v>3482000.76</v>
      </c>
      <c r="EP191" s="10">
        <v>91.178600000000003</v>
      </c>
      <c r="EQ191" s="10">
        <v>89.874700000000004</v>
      </c>
      <c r="ER191" s="10">
        <v>89.867500000000007</v>
      </c>
      <c r="ES191" s="11">
        <v>90.264700000000005</v>
      </c>
      <c r="ET191" s="9">
        <v>3409118.64</v>
      </c>
      <c r="EU191" s="10">
        <v>91.287000000000006</v>
      </c>
      <c r="EV191" s="10">
        <v>89.939499999999995</v>
      </c>
      <c r="EW191" s="10">
        <v>89.933599999999998</v>
      </c>
      <c r="EX191" s="11">
        <v>90.341700000000003</v>
      </c>
      <c r="EY191" s="9">
        <v>3370184.2</v>
      </c>
      <c r="EZ191" s="10">
        <v>91.331599999999995</v>
      </c>
      <c r="FA191" s="10">
        <v>89.958200000000005</v>
      </c>
      <c r="FB191" s="10">
        <v>89.959599999999995</v>
      </c>
      <c r="FC191" s="11">
        <v>90.369900000000001</v>
      </c>
      <c r="FD191" s="9">
        <v>3361292.6</v>
      </c>
      <c r="FE191" s="10">
        <v>91.361099999999993</v>
      </c>
      <c r="FF191" s="10">
        <v>89.979699999999994</v>
      </c>
      <c r="FG191" s="10">
        <v>89.978399999999993</v>
      </c>
      <c r="FH191" s="11">
        <v>90.392600000000002</v>
      </c>
      <c r="FI191" s="9">
        <v>3373750.6</v>
      </c>
      <c r="FJ191" s="10">
        <v>91.393199999999993</v>
      </c>
      <c r="FK191" s="10">
        <v>89.985900000000001</v>
      </c>
      <c r="FL191" s="10">
        <v>89.986400000000003</v>
      </c>
      <c r="FM191" s="11">
        <v>90.406300000000002</v>
      </c>
      <c r="FN191" s="9">
        <v>3449990.44</v>
      </c>
      <c r="FO191" s="10">
        <v>91.629499999999993</v>
      </c>
      <c r="FP191" s="10">
        <v>90.041700000000006</v>
      </c>
      <c r="FQ191" s="10">
        <v>90.043099999999995</v>
      </c>
      <c r="FR191" s="11">
        <v>90.509799999999998</v>
      </c>
      <c r="FS191" s="34">
        <v>0</v>
      </c>
      <c r="FT191" s="35">
        <v>0</v>
      </c>
      <c r="FU191" s="35">
        <v>0</v>
      </c>
      <c r="FV191" s="35">
        <v>0</v>
      </c>
      <c r="FW191" s="36">
        <v>0</v>
      </c>
      <c r="FX191" s="34">
        <v>0</v>
      </c>
      <c r="FY191" s="35">
        <v>0</v>
      </c>
      <c r="FZ191" s="35">
        <v>0</v>
      </c>
      <c r="GA191" s="35">
        <v>0</v>
      </c>
      <c r="GB191" s="36">
        <v>0</v>
      </c>
    </row>
    <row r="192" spans="2:184" ht="15" customHeight="1">
      <c r="B192" s="122"/>
      <c r="C192" s="87"/>
      <c r="D192" s="8">
        <f t="shared" si="15"/>
        <v>-26</v>
      </c>
      <c r="E192" s="9">
        <v>4353486.5199999996</v>
      </c>
      <c r="F192" s="10">
        <v>88.387299999999996</v>
      </c>
      <c r="G192" s="10">
        <v>87.821299999999994</v>
      </c>
      <c r="H192" s="10">
        <v>87.813500000000005</v>
      </c>
      <c r="I192" s="11">
        <v>87.999200000000002</v>
      </c>
      <c r="J192" s="9">
        <v>3988164.88</v>
      </c>
      <c r="K192" s="10">
        <v>88.493700000000004</v>
      </c>
      <c r="L192" s="10">
        <v>87.836500000000001</v>
      </c>
      <c r="M192" s="10">
        <v>87.8339</v>
      </c>
      <c r="N192" s="11">
        <v>88.043800000000005</v>
      </c>
      <c r="O192" s="9">
        <v>3662026.44</v>
      </c>
      <c r="P192" s="10">
        <v>88.608900000000006</v>
      </c>
      <c r="Q192" s="10">
        <v>87.8626</v>
      </c>
      <c r="R192" s="10">
        <v>87.858999999999995</v>
      </c>
      <c r="S192" s="11">
        <v>88.0959</v>
      </c>
      <c r="T192" s="9">
        <v>3443115</v>
      </c>
      <c r="U192" s="10">
        <v>88.821799999999996</v>
      </c>
      <c r="V192" s="10">
        <v>87.936800000000005</v>
      </c>
      <c r="W192" s="10">
        <v>87.931799999999996</v>
      </c>
      <c r="X192" s="11">
        <v>88.209299999999999</v>
      </c>
      <c r="Y192" s="9">
        <v>3333249.08</v>
      </c>
      <c r="Z192" s="10">
        <v>89.027799999999999</v>
      </c>
      <c r="AA192" s="10">
        <v>88.060100000000006</v>
      </c>
      <c r="AB192" s="10">
        <v>88.051500000000004</v>
      </c>
      <c r="AC192" s="11">
        <v>88.355699999999999</v>
      </c>
      <c r="AD192" s="9">
        <v>3272568</v>
      </c>
      <c r="AE192" s="10">
        <v>89.063900000000004</v>
      </c>
      <c r="AF192" s="10">
        <v>88.076700000000002</v>
      </c>
      <c r="AG192" s="10">
        <v>88.069199999999995</v>
      </c>
      <c r="AH192" s="11">
        <v>88.377499999999998</v>
      </c>
      <c r="AI192" s="9">
        <v>3239729</v>
      </c>
      <c r="AJ192" s="10">
        <v>88.948499999999996</v>
      </c>
      <c r="AK192" s="10">
        <v>88.041399999999996</v>
      </c>
      <c r="AL192" s="10">
        <v>88.033299999999997</v>
      </c>
      <c r="AM192" s="11">
        <v>88.315799999999996</v>
      </c>
      <c r="AN192" s="9">
        <v>3232876.04</v>
      </c>
      <c r="AO192" s="10">
        <v>88.8065</v>
      </c>
      <c r="AP192" s="10">
        <v>88.010400000000004</v>
      </c>
      <c r="AQ192" s="10">
        <v>88.002399999999994</v>
      </c>
      <c r="AR192" s="11">
        <v>88.253900000000002</v>
      </c>
      <c r="AS192" s="9">
        <v>3271006.36</v>
      </c>
      <c r="AT192" s="10">
        <v>89.275999999999996</v>
      </c>
      <c r="AU192" s="10">
        <v>88.158000000000001</v>
      </c>
      <c r="AV192" s="10">
        <v>88.153700000000001</v>
      </c>
      <c r="AW192" s="11">
        <v>88.497500000000002</v>
      </c>
      <c r="AX192" s="9">
        <v>3388194.08</v>
      </c>
      <c r="AY192" s="10">
        <v>89.543199999999999</v>
      </c>
      <c r="AZ192" s="10">
        <v>88.238299999999995</v>
      </c>
      <c r="BA192" s="10">
        <v>88.238600000000005</v>
      </c>
      <c r="BB192" s="11">
        <v>88.631299999999996</v>
      </c>
      <c r="BC192" s="34">
        <v>0</v>
      </c>
      <c r="BD192" s="35">
        <v>0</v>
      </c>
      <c r="BE192" s="35">
        <v>0</v>
      </c>
      <c r="BF192" s="35">
        <v>0</v>
      </c>
      <c r="BG192" s="36">
        <v>0</v>
      </c>
      <c r="BH192" s="34">
        <v>0</v>
      </c>
      <c r="BI192" s="35">
        <v>0</v>
      </c>
      <c r="BJ192" s="35">
        <v>0</v>
      </c>
      <c r="BK192" s="35">
        <v>0</v>
      </c>
      <c r="BL192" s="36">
        <v>0</v>
      </c>
      <c r="BM192" s="9">
        <v>4364083.24</v>
      </c>
      <c r="BN192" s="10">
        <v>88.392600000000002</v>
      </c>
      <c r="BO192" s="10">
        <v>87.821600000000004</v>
      </c>
      <c r="BP192" s="10">
        <v>87.815799999999996</v>
      </c>
      <c r="BQ192" s="11">
        <v>88.0017</v>
      </c>
      <c r="BR192" s="9">
        <v>3998397.68</v>
      </c>
      <c r="BS192" s="10">
        <v>88.4983</v>
      </c>
      <c r="BT192" s="10">
        <v>87.838999999999999</v>
      </c>
      <c r="BU192" s="10">
        <v>87.833799999999997</v>
      </c>
      <c r="BV192" s="11">
        <v>88.046000000000006</v>
      </c>
      <c r="BW192" s="9">
        <v>3671247.56</v>
      </c>
      <c r="BX192" s="10">
        <v>88.596400000000003</v>
      </c>
      <c r="BY192" s="10">
        <v>87.856399999999994</v>
      </c>
      <c r="BZ192" s="10">
        <v>87.854200000000006</v>
      </c>
      <c r="CA192" s="11">
        <v>88.087999999999994</v>
      </c>
      <c r="CB192" s="9">
        <v>3453547</v>
      </c>
      <c r="CC192" s="10">
        <v>88.862200000000001</v>
      </c>
      <c r="CD192" s="10">
        <v>87.958799999999997</v>
      </c>
      <c r="CE192" s="10">
        <v>87.952299999999994</v>
      </c>
      <c r="CF192" s="11">
        <v>88.236699999999999</v>
      </c>
      <c r="CG192" s="9">
        <v>3344910.56</v>
      </c>
      <c r="CH192" s="10">
        <v>89.077500000000001</v>
      </c>
      <c r="CI192" s="10">
        <v>88.071899999999999</v>
      </c>
      <c r="CJ192" s="10">
        <v>88.063800000000001</v>
      </c>
      <c r="CK192" s="11">
        <v>88.378799999999998</v>
      </c>
      <c r="CL192" s="9">
        <v>3282520.2</v>
      </c>
      <c r="CM192" s="10">
        <v>89.085999999999999</v>
      </c>
      <c r="CN192" s="10">
        <v>88.085300000000004</v>
      </c>
      <c r="CO192" s="10">
        <v>88.078400000000002</v>
      </c>
      <c r="CP192" s="11">
        <v>88.3904</v>
      </c>
      <c r="CQ192" s="9">
        <v>3250889.64</v>
      </c>
      <c r="CR192" s="10">
        <v>89.006200000000007</v>
      </c>
      <c r="CS192" s="10">
        <v>88.057400000000001</v>
      </c>
      <c r="CT192" s="10">
        <v>88.047600000000003</v>
      </c>
      <c r="CU192" s="11">
        <v>88.344899999999996</v>
      </c>
      <c r="CV192" s="9">
        <v>3242007.88</v>
      </c>
      <c r="CW192" s="10">
        <v>88.813900000000004</v>
      </c>
      <c r="CX192" s="10">
        <v>88.020399999999995</v>
      </c>
      <c r="CY192" s="10">
        <v>88.012299999999996</v>
      </c>
      <c r="CZ192" s="11">
        <v>88.264200000000002</v>
      </c>
      <c r="DA192" s="9">
        <v>3281673.96</v>
      </c>
      <c r="DB192" s="10">
        <v>89.3155</v>
      </c>
      <c r="DC192" s="10">
        <v>88.166799999999995</v>
      </c>
      <c r="DD192" s="10">
        <v>88.162899999999993</v>
      </c>
      <c r="DE192" s="11">
        <v>88.515500000000003</v>
      </c>
      <c r="DF192" s="9">
        <v>3398357.24</v>
      </c>
      <c r="DG192" s="10">
        <v>89.541499999999999</v>
      </c>
      <c r="DH192" s="10">
        <v>88.251400000000004</v>
      </c>
      <c r="DI192" s="10">
        <v>88.253600000000006</v>
      </c>
      <c r="DJ192" s="11">
        <v>88.641199999999998</v>
      </c>
      <c r="DK192" s="34">
        <v>0</v>
      </c>
      <c r="DL192" s="35">
        <v>0</v>
      </c>
      <c r="DM192" s="35">
        <v>0</v>
      </c>
      <c r="DN192" s="35">
        <v>0</v>
      </c>
      <c r="DO192" s="36">
        <v>0</v>
      </c>
      <c r="DP192" s="34">
        <v>0</v>
      </c>
      <c r="DQ192" s="35">
        <v>0</v>
      </c>
      <c r="DR192" s="35">
        <v>0</v>
      </c>
      <c r="DS192" s="35">
        <v>0</v>
      </c>
      <c r="DT192" s="36">
        <v>0</v>
      </c>
      <c r="DU192" s="9">
        <v>4359200.96</v>
      </c>
      <c r="DV192" s="10">
        <v>88.390500000000003</v>
      </c>
      <c r="DW192" s="10">
        <v>87.820700000000002</v>
      </c>
      <c r="DX192" s="10">
        <v>87.815100000000001</v>
      </c>
      <c r="DY192" s="11">
        <v>88.000500000000002</v>
      </c>
      <c r="DZ192" s="9">
        <v>3993396</v>
      </c>
      <c r="EA192" s="10">
        <v>88.490700000000004</v>
      </c>
      <c r="EB192" s="10">
        <v>87.836500000000001</v>
      </c>
      <c r="EC192" s="10">
        <v>87.834900000000005</v>
      </c>
      <c r="ED192" s="11">
        <v>88.043199999999999</v>
      </c>
      <c r="EE192" s="9">
        <v>3667407.2</v>
      </c>
      <c r="EF192" s="10">
        <v>88.6203</v>
      </c>
      <c r="EG192" s="10">
        <v>87.869299999999996</v>
      </c>
      <c r="EH192" s="10">
        <v>87.865399999999994</v>
      </c>
      <c r="EI192" s="11">
        <v>88.103999999999999</v>
      </c>
      <c r="EJ192" s="9">
        <v>3449511.16</v>
      </c>
      <c r="EK192" s="10">
        <v>88.872699999999995</v>
      </c>
      <c r="EL192" s="10">
        <v>87.962800000000001</v>
      </c>
      <c r="EM192" s="10">
        <v>87.952699999999993</v>
      </c>
      <c r="EN192" s="11">
        <v>88.241399999999999</v>
      </c>
      <c r="EO192" s="9">
        <v>3339275.76</v>
      </c>
      <c r="EP192" s="10">
        <v>89.040700000000001</v>
      </c>
      <c r="EQ192" s="10">
        <v>88.060500000000005</v>
      </c>
      <c r="ER192" s="10">
        <v>88.053799999999995</v>
      </c>
      <c r="ES192" s="11">
        <v>88.360299999999995</v>
      </c>
      <c r="ET192" s="9">
        <v>3278309.88</v>
      </c>
      <c r="EU192" s="10">
        <v>89.075400000000002</v>
      </c>
      <c r="EV192" s="10">
        <v>88.080500000000001</v>
      </c>
      <c r="EW192" s="10">
        <v>88.072599999999994</v>
      </c>
      <c r="EX192" s="11">
        <v>88.383099999999999</v>
      </c>
      <c r="EY192" s="9">
        <v>3247271.88</v>
      </c>
      <c r="EZ192" s="10">
        <v>89.025400000000005</v>
      </c>
      <c r="FA192" s="10">
        <v>88.074299999999994</v>
      </c>
      <c r="FB192" s="10">
        <v>88.065399999999997</v>
      </c>
      <c r="FC192" s="11">
        <v>88.362799999999993</v>
      </c>
      <c r="FD192" s="9">
        <v>3241793.6</v>
      </c>
      <c r="FE192" s="10">
        <v>88.927700000000002</v>
      </c>
      <c r="FF192" s="10">
        <v>88.055499999999995</v>
      </c>
      <c r="FG192" s="10">
        <v>88.051100000000005</v>
      </c>
      <c r="FH192" s="11">
        <v>88.323999999999998</v>
      </c>
      <c r="FI192" s="9">
        <v>3277843.56</v>
      </c>
      <c r="FJ192" s="10">
        <v>89.3292</v>
      </c>
      <c r="FK192" s="10">
        <v>88.167199999999994</v>
      </c>
      <c r="FL192" s="10">
        <v>88.164400000000001</v>
      </c>
      <c r="FM192" s="11">
        <v>88.520099999999999</v>
      </c>
      <c r="FN192" s="9">
        <v>3393741.52</v>
      </c>
      <c r="FO192" s="10">
        <v>89.543099999999995</v>
      </c>
      <c r="FP192" s="10">
        <v>88.244600000000005</v>
      </c>
      <c r="FQ192" s="10">
        <v>88.245699999999999</v>
      </c>
      <c r="FR192" s="11">
        <v>88.636200000000002</v>
      </c>
      <c r="FS192" s="34">
        <v>0</v>
      </c>
      <c r="FT192" s="35">
        <v>0</v>
      </c>
      <c r="FU192" s="35">
        <v>0</v>
      </c>
      <c r="FV192" s="35">
        <v>0</v>
      </c>
      <c r="FW192" s="36">
        <v>0</v>
      </c>
      <c r="FX192" s="34">
        <v>0</v>
      </c>
      <c r="FY192" s="35">
        <v>0</v>
      </c>
      <c r="FZ192" s="35">
        <v>0</v>
      </c>
      <c r="GA192" s="35">
        <v>0</v>
      </c>
      <c r="GB192" s="36">
        <v>0</v>
      </c>
    </row>
    <row r="193" spans="2:184" ht="15" customHeight="1">
      <c r="B193" s="122"/>
      <c r="C193" s="87"/>
      <c r="D193" s="8">
        <f t="shared" si="15"/>
        <v>-24</v>
      </c>
      <c r="E193" s="9">
        <v>4132890.36</v>
      </c>
      <c r="F193" s="10">
        <v>86.621399999999994</v>
      </c>
      <c r="G193" s="10">
        <v>86.111000000000004</v>
      </c>
      <c r="H193" s="10">
        <v>86.106800000000007</v>
      </c>
      <c r="I193" s="11">
        <v>86.273099999999999</v>
      </c>
      <c r="J193" s="9">
        <v>3772292.88</v>
      </c>
      <c r="K193" s="10">
        <v>86.727099999999993</v>
      </c>
      <c r="L193" s="10">
        <v>86.127600000000001</v>
      </c>
      <c r="M193" s="10">
        <v>86.125699999999995</v>
      </c>
      <c r="N193" s="11">
        <v>86.317700000000002</v>
      </c>
      <c r="O193" s="9">
        <v>3474095.68</v>
      </c>
      <c r="P193" s="10">
        <v>86.916600000000003</v>
      </c>
      <c r="Q193" s="10">
        <v>86.184200000000004</v>
      </c>
      <c r="R193" s="10">
        <v>86.183899999999994</v>
      </c>
      <c r="S193" s="11">
        <v>86.414599999999993</v>
      </c>
      <c r="T193" s="9">
        <v>3296379.04</v>
      </c>
      <c r="U193" s="10">
        <v>87.191800000000001</v>
      </c>
      <c r="V193" s="10">
        <v>86.311400000000006</v>
      </c>
      <c r="W193" s="10">
        <v>86.307000000000002</v>
      </c>
      <c r="X193" s="11">
        <v>86.583699999999993</v>
      </c>
      <c r="Y193" s="9">
        <v>3207966.24</v>
      </c>
      <c r="Z193" s="10">
        <v>87.305599999999998</v>
      </c>
      <c r="AA193" s="10">
        <v>86.387200000000007</v>
      </c>
      <c r="AB193" s="10">
        <v>86.383200000000002</v>
      </c>
      <c r="AC193" s="11">
        <v>86.670500000000004</v>
      </c>
      <c r="AD193" s="9">
        <v>3157759.36</v>
      </c>
      <c r="AE193" s="10">
        <v>87.3523</v>
      </c>
      <c r="AF193" s="10">
        <v>86.404399999999995</v>
      </c>
      <c r="AG193" s="10">
        <v>86.403000000000006</v>
      </c>
      <c r="AH193" s="11">
        <v>86.697199999999995</v>
      </c>
      <c r="AI193" s="9">
        <v>3133277.48</v>
      </c>
      <c r="AJ193" s="10">
        <v>87.171599999999998</v>
      </c>
      <c r="AK193" s="10">
        <v>86.339500000000001</v>
      </c>
      <c r="AL193" s="10">
        <v>86.334999999999994</v>
      </c>
      <c r="AM193" s="11">
        <v>86.594999999999999</v>
      </c>
      <c r="AN193" s="9">
        <v>3143918.32</v>
      </c>
      <c r="AO193" s="10">
        <v>87.398600000000002</v>
      </c>
      <c r="AP193" s="10">
        <v>86.437399999999997</v>
      </c>
      <c r="AQ193" s="10">
        <v>86.433300000000003</v>
      </c>
      <c r="AR193" s="11">
        <v>86.732799999999997</v>
      </c>
      <c r="AS193" s="9">
        <v>3190014.04</v>
      </c>
      <c r="AT193" s="10">
        <v>87.543099999999995</v>
      </c>
      <c r="AU193" s="10">
        <v>86.483099999999993</v>
      </c>
      <c r="AV193" s="10">
        <v>86.482399999999998</v>
      </c>
      <c r="AW193" s="11">
        <v>86.808099999999996</v>
      </c>
      <c r="AX193" s="9">
        <v>3348478.2</v>
      </c>
      <c r="AY193" s="10">
        <v>87.686800000000005</v>
      </c>
      <c r="AZ193" s="10">
        <v>86.591899999999995</v>
      </c>
      <c r="BA193" s="10">
        <v>86.591099999999997</v>
      </c>
      <c r="BB193" s="11">
        <v>86.926699999999997</v>
      </c>
      <c r="BC193" s="34">
        <v>0</v>
      </c>
      <c r="BD193" s="35">
        <v>0</v>
      </c>
      <c r="BE193" s="35">
        <v>0</v>
      </c>
      <c r="BF193" s="35">
        <v>0</v>
      </c>
      <c r="BG193" s="36">
        <v>0</v>
      </c>
      <c r="BH193" s="34">
        <v>0</v>
      </c>
      <c r="BI193" s="35">
        <v>0</v>
      </c>
      <c r="BJ193" s="35">
        <v>0</v>
      </c>
      <c r="BK193" s="35">
        <v>0</v>
      </c>
      <c r="BL193" s="36">
        <v>0</v>
      </c>
      <c r="BM193" s="9">
        <v>4142420.44</v>
      </c>
      <c r="BN193" s="10">
        <v>86.624600000000001</v>
      </c>
      <c r="BO193" s="10">
        <v>86.1096</v>
      </c>
      <c r="BP193" s="10">
        <v>86.107699999999994</v>
      </c>
      <c r="BQ193" s="11">
        <v>86.273899999999998</v>
      </c>
      <c r="BR193" s="9">
        <v>3782061.52</v>
      </c>
      <c r="BS193" s="10">
        <v>86.737899999999996</v>
      </c>
      <c r="BT193" s="10">
        <v>86.129499999999993</v>
      </c>
      <c r="BU193" s="10">
        <v>86.128399999999999</v>
      </c>
      <c r="BV193" s="11">
        <v>86.322599999999994</v>
      </c>
      <c r="BW193" s="9">
        <v>3482785.2</v>
      </c>
      <c r="BX193" s="10">
        <v>86.910700000000006</v>
      </c>
      <c r="BY193" s="10">
        <v>86.182299999999998</v>
      </c>
      <c r="BZ193" s="10">
        <v>86.183000000000007</v>
      </c>
      <c r="CA193" s="11">
        <v>86.411799999999999</v>
      </c>
      <c r="CB193" s="9">
        <v>3306702.44</v>
      </c>
      <c r="CC193" s="10">
        <v>87.185500000000005</v>
      </c>
      <c r="CD193" s="10">
        <v>86.305899999999994</v>
      </c>
      <c r="CE193" s="10">
        <v>86.301900000000003</v>
      </c>
      <c r="CF193" s="11">
        <v>86.578000000000003</v>
      </c>
      <c r="CG193" s="9">
        <v>3216905.92</v>
      </c>
      <c r="CH193" s="10">
        <v>87.288700000000006</v>
      </c>
      <c r="CI193" s="10">
        <v>86.381600000000006</v>
      </c>
      <c r="CJ193" s="10">
        <v>86.380300000000005</v>
      </c>
      <c r="CK193" s="11">
        <v>86.662700000000001</v>
      </c>
      <c r="CL193" s="9">
        <v>3166708.48</v>
      </c>
      <c r="CM193" s="10">
        <v>87.338800000000006</v>
      </c>
      <c r="CN193" s="10">
        <v>86.394599999999997</v>
      </c>
      <c r="CO193" s="10">
        <v>86.390100000000004</v>
      </c>
      <c r="CP193" s="11">
        <v>86.684299999999993</v>
      </c>
      <c r="CQ193" s="9">
        <v>3147604.88</v>
      </c>
      <c r="CR193" s="10">
        <v>87.347099999999998</v>
      </c>
      <c r="CS193" s="10">
        <v>86.410700000000006</v>
      </c>
      <c r="CT193" s="10">
        <v>86.407899999999998</v>
      </c>
      <c r="CU193" s="11">
        <v>86.699200000000005</v>
      </c>
      <c r="CV193" s="9">
        <v>3151798.48</v>
      </c>
      <c r="CW193" s="10">
        <v>87.352099999999993</v>
      </c>
      <c r="CX193" s="10">
        <v>86.418400000000005</v>
      </c>
      <c r="CY193" s="10">
        <v>86.416200000000003</v>
      </c>
      <c r="CZ193" s="11">
        <v>86.705799999999996</v>
      </c>
      <c r="DA193" s="9">
        <v>3198628.88</v>
      </c>
      <c r="DB193" s="10">
        <v>87.501499999999993</v>
      </c>
      <c r="DC193" s="10">
        <v>86.471999999999994</v>
      </c>
      <c r="DD193" s="10">
        <v>86.471900000000005</v>
      </c>
      <c r="DE193" s="11">
        <v>86.788200000000003</v>
      </c>
      <c r="DF193" s="9">
        <v>3358188.88</v>
      </c>
      <c r="DG193" s="10">
        <v>87.703699999999998</v>
      </c>
      <c r="DH193" s="10">
        <v>86.6</v>
      </c>
      <c r="DI193" s="10">
        <v>86.601299999999995</v>
      </c>
      <c r="DJ193" s="11">
        <v>86.938100000000006</v>
      </c>
      <c r="DK193" s="34">
        <v>0</v>
      </c>
      <c r="DL193" s="35">
        <v>0</v>
      </c>
      <c r="DM193" s="35">
        <v>0</v>
      </c>
      <c r="DN193" s="35">
        <v>0</v>
      </c>
      <c r="DO193" s="36">
        <v>0</v>
      </c>
      <c r="DP193" s="34">
        <v>0</v>
      </c>
      <c r="DQ193" s="35">
        <v>0</v>
      </c>
      <c r="DR193" s="35">
        <v>0</v>
      </c>
      <c r="DS193" s="35">
        <v>0</v>
      </c>
      <c r="DT193" s="36">
        <v>0</v>
      </c>
      <c r="DU193" s="9">
        <v>4138627.12</v>
      </c>
      <c r="DV193" s="10">
        <v>86.625299999999996</v>
      </c>
      <c r="DW193" s="10">
        <v>86.110500000000002</v>
      </c>
      <c r="DX193" s="10">
        <v>86.108699999999999</v>
      </c>
      <c r="DY193" s="11">
        <v>86.274799999999999</v>
      </c>
      <c r="DZ193" s="9">
        <v>3777427.16</v>
      </c>
      <c r="EA193" s="10">
        <v>86.731300000000005</v>
      </c>
      <c r="EB193" s="10">
        <v>86.130499999999998</v>
      </c>
      <c r="EC193" s="10">
        <v>86.126800000000003</v>
      </c>
      <c r="ED193" s="11">
        <v>86.320400000000006</v>
      </c>
      <c r="EE193" s="9">
        <v>3479316.64</v>
      </c>
      <c r="EF193" s="10">
        <v>86.922300000000007</v>
      </c>
      <c r="EG193" s="10">
        <v>86.1875</v>
      </c>
      <c r="EH193" s="10">
        <v>86.187299999999993</v>
      </c>
      <c r="EI193" s="11">
        <v>86.418700000000001</v>
      </c>
      <c r="EJ193" s="9">
        <v>3301990.36</v>
      </c>
      <c r="EK193" s="10">
        <v>87.192700000000002</v>
      </c>
      <c r="EL193" s="10">
        <v>86.308800000000005</v>
      </c>
      <c r="EM193" s="10">
        <v>86.305099999999996</v>
      </c>
      <c r="EN193" s="11">
        <v>86.582300000000004</v>
      </c>
      <c r="EO193" s="9">
        <v>3211803.28</v>
      </c>
      <c r="EP193" s="10">
        <v>87.262699999999995</v>
      </c>
      <c r="EQ193" s="10">
        <v>86.3767</v>
      </c>
      <c r="ER193" s="10">
        <v>86.372600000000006</v>
      </c>
      <c r="ES193" s="11">
        <v>86.650700000000001</v>
      </c>
      <c r="ET193" s="9">
        <v>3161606.64</v>
      </c>
      <c r="EU193" s="10">
        <v>87.301299999999998</v>
      </c>
      <c r="EV193" s="10">
        <v>86.386799999999994</v>
      </c>
      <c r="EW193" s="10">
        <v>86.382999999999996</v>
      </c>
      <c r="EX193" s="11">
        <v>86.668499999999995</v>
      </c>
      <c r="EY193" s="9">
        <v>3140537.44</v>
      </c>
      <c r="EZ193" s="10">
        <v>87.241500000000002</v>
      </c>
      <c r="FA193" s="10">
        <v>86.372100000000003</v>
      </c>
      <c r="FB193" s="10">
        <v>86.369600000000005</v>
      </c>
      <c r="FC193" s="11">
        <v>86.640500000000003</v>
      </c>
      <c r="FD193" s="9">
        <v>3148051.32</v>
      </c>
      <c r="FE193" s="10">
        <v>87.348100000000002</v>
      </c>
      <c r="FF193" s="10">
        <v>86.418999999999997</v>
      </c>
      <c r="FG193" s="10">
        <v>86.413399999999996</v>
      </c>
      <c r="FH193" s="11">
        <v>86.703699999999998</v>
      </c>
      <c r="FI193" s="9">
        <v>3195295.16</v>
      </c>
      <c r="FJ193" s="10">
        <v>87.537700000000001</v>
      </c>
      <c r="FK193" s="10">
        <v>86.484099999999998</v>
      </c>
      <c r="FL193" s="10">
        <v>86.48</v>
      </c>
      <c r="FM193" s="11">
        <v>86.805800000000005</v>
      </c>
      <c r="FN193" s="9">
        <v>3353207.44</v>
      </c>
      <c r="FO193" s="10">
        <v>87.671599999999998</v>
      </c>
      <c r="FP193" s="10">
        <v>86.586399999999998</v>
      </c>
      <c r="FQ193" s="10">
        <v>86.586500000000001</v>
      </c>
      <c r="FR193" s="11">
        <v>86.918499999999995</v>
      </c>
      <c r="FS193" s="34">
        <v>0</v>
      </c>
      <c r="FT193" s="35">
        <v>0</v>
      </c>
      <c r="FU193" s="35">
        <v>0</v>
      </c>
      <c r="FV193" s="35">
        <v>0</v>
      </c>
      <c r="FW193" s="36">
        <v>0</v>
      </c>
      <c r="FX193" s="34">
        <v>0</v>
      </c>
      <c r="FY193" s="35">
        <v>0</v>
      </c>
      <c r="FZ193" s="35">
        <v>0</v>
      </c>
      <c r="GA193" s="35">
        <v>0</v>
      </c>
      <c r="GB193" s="36">
        <v>0</v>
      </c>
    </row>
    <row r="194" spans="2:184" ht="15" customHeight="1">
      <c r="B194" s="122"/>
      <c r="C194" s="87"/>
      <c r="D194" s="8">
        <f t="shared" si="15"/>
        <v>-22</v>
      </c>
      <c r="E194" s="9">
        <v>3890331.24</v>
      </c>
      <c r="F194" s="10">
        <v>84.749399999999994</v>
      </c>
      <c r="G194" s="10">
        <v>84.145600000000002</v>
      </c>
      <c r="H194" s="10">
        <v>84.149100000000004</v>
      </c>
      <c r="I194" s="11">
        <v>84.338899999999995</v>
      </c>
      <c r="J194" s="9">
        <v>3544725.4</v>
      </c>
      <c r="K194" s="10">
        <v>84.841399999999993</v>
      </c>
      <c r="L194" s="10">
        <v>84.159800000000004</v>
      </c>
      <c r="M194" s="10">
        <v>84.166700000000006</v>
      </c>
      <c r="N194" s="11">
        <v>84.377600000000001</v>
      </c>
      <c r="O194" s="9">
        <v>3288108.04</v>
      </c>
      <c r="P194" s="10">
        <v>85.097899999999996</v>
      </c>
      <c r="Q194" s="10">
        <v>84.240799999999993</v>
      </c>
      <c r="R194" s="10">
        <v>84.242400000000004</v>
      </c>
      <c r="S194" s="11">
        <v>84.508099999999999</v>
      </c>
      <c r="T194" s="9">
        <v>3147588.44</v>
      </c>
      <c r="U194" s="10">
        <v>85.281400000000005</v>
      </c>
      <c r="V194" s="10">
        <v>84.344999999999999</v>
      </c>
      <c r="W194" s="10">
        <v>84.3416</v>
      </c>
      <c r="X194" s="11">
        <v>84.633600000000001</v>
      </c>
      <c r="Y194" s="9">
        <v>3075204.4</v>
      </c>
      <c r="Z194" s="10">
        <v>85.344700000000003</v>
      </c>
      <c r="AA194" s="10">
        <v>84.3857</v>
      </c>
      <c r="AB194" s="10">
        <v>84.386499999999998</v>
      </c>
      <c r="AC194" s="11">
        <v>84.682199999999995</v>
      </c>
      <c r="AD194" s="9">
        <v>3033316.08</v>
      </c>
      <c r="AE194" s="10">
        <v>85.260400000000004</v>
      </c>
      <c r="AF194" s="10">
        <v>84.349299999999999</v>
      </c>
      <c r="AG194" s="10">
        <v>84.350899999999996</v>
      </c>
      <c r="AH194" s="11">
        <v>84.631799999999998</v>
      </c>
      <c r="AI194" s="9">
        <v>3020227.68</v>
      </c>
      <c r="AJ194" s="10">
        <v>85.156300000000002</v>
      </c>
      <c r="AK194" s="10">
        <v>84.3309</v>
      </c>
      <c r="AL194" s="10">
        <v>84.333500000000001</v>
      </c>
      <c r="AM194" s="11">
        <v>84.587800000000001</v>
      </c>
      <c r="AN194" s="9">
        <v>3040319.76</v>
      </c>
      <c r="AO194" s="10">
        <v>85.411900000000003</v>
      </c>
      <c r="AP194" s="10">
        <v>84.426699999999997</v>
      </c>
      <c r="AQ194" s="10">
        <v>84.428600000000003</v>
      </c>
      <c r="AR194" s="11">
        <v>84.729799999999997</v>
      </c>
      <c r="AS194" s="9">
        <v>3120372.36</v>
      </c>
      <c r="AT194" s="10">
        <v>85.683000000000007</v>
      </c>
      <c r="AU194" s="10">
        <v>84.533100000000005</v>
      </c>
      <c r="AV194" s="10">
        <v>84.537400000000005</v>
      </c>
      <c r="AW194" s="11">
        <v>84.885099999999994</v>
      </c>
      <c r="AX194" s="9">
        <v>3327400.44</v>
      </c>
      <c r="AY194" s="10">
        <v>85.859899999999996</v>
      </c>
      <c r="AZ194" s="10">
        <v>84.686700000000002</v>
      </c>
      <c r="BA194" s="10">
        <v>84.693799999999996</v>
      </c>
      <c r="BB194" s="11">
        <v>85.046199999999999</v>
      </c>
      <c r="BC194" s="34">
        <v>0</v>
      </c>
      <c r="BD194" s="35">
        <v>0</v>
      </c>
      <c r="BE194" s="35">
        <v>0</v>
      </c>
      <c r="BF194" s="35">
        <v>0</v>
      </c>
      <c r="BG194" s="36">
        <v>0</v>
      </c>
      <c r="BH194" s="34">
        <v>0</v>
      </c>
      <c r="BI194" s="35">
        <v>0</v>
      </c>
      <c r="BJ194" s="35">
        <v>0</v>
      </c>
      <c r="BK194" s="35">
        <v>0</v>
      </c>
      <c r="BL194" s="36">
        <v>0</v>
      </c>
      <c r="BM194" s="9">
        <v>3900271.56</v>
      </c>
      <c r="BN194" s="10">
        <v>84.746799999999993</v>
      </c>
      <c r="BO194" s="10">
        <v>84.1477</v>
      </c>
      <c r="BP194" s="10">
        <v>84.147900000000007</v>
      </c>
      <c r="BQ194" s="11">
        <v>84.338399999999993</v>
      </c>
      <c r="BR194" s="9">
        <v>3554861.68</v>
      </c>
      <c r="BS194" s="10">
        <v>84.868099999999998</v>
      </c>
      <c r="BT194" s="10">
        <v>84.172200000000004</v>
      </c>
      <c r="BU194" s="10">
        <v>84.175700000000006</v>
      </c>
      <c r="BV194" s="11">
        <v>84.393199999999993</v>
      </c>
      <c r="BW194" s="9">
        <v>3296692.68</v>
      </c>
      <c r="BX194" s="10">
        <v>85.066900000000004</v>
      </c>
      <c r="BY194" s="10">
        <v>84.236000000000004</v>
      </c>
      <c r="BZ194" s="10">
        <v>84.233999999999995</v>
      </c>
      <c r="CA194" s="11">
        <v>84.494299999999996</v>
      </c>
      <c r="CB194" s="9">
        <v>3157798.32</v>
      </c>
      <c r="CC194" s="10">
        <v>85.283699999999996</v>
      </c>
      <c r="CD194" s="10">
        <v>84.344999999999999</v>
      </c>
      <c r="CE194" s="10">
        <v>84.344899999999996</v>
      </c>
      <c r="CF194" s="11">
        <v>84.635400000000004</v>
      </c>
      <c r="CG194" s="9">
        <v>3084454.72</v>
      </c>
      <c r="CH194" s="10">
        <v>85.330799999999996</v>
      </c>
      <c r="CI194" s="10">
        <v>84.375600000000006</v>
      </c>
      <c r="CJ194" s="10">
        <v>84.376999999999995</v>
      </c>
      <c r="CK194" s="11">
        <v>84.670699999999997</v>
      </c>
      <c r="CL194" s="9">
        <v>3042888.68</v>
      </c>
      <c r="CM194" s="10">
        <v>85.275199999999998</v>
      </c>
      <c r="CN194" s="10">
        <v>84.354799999999997</v>
      </c>
      <c r="CO194" s="10">
        <v>84.358900000000006</v>
      </c>
      <c r="CP194" s="11">
        <v>84.6404</v>
      </c>
      <c r="CQ194" s="9">
        <v>3030747.24</v>
      </c>
      <c r="CR194" s="10">
        <v>85.200800000000001</v>
      </c>
      <c r="CS194" s="10">
        <v>84.328500000000005</v>
      </c>
      <c r="CT194" s="10">
        <v>84.332300000000004</v>
      </c>
      <c r="CU194" s="11">
        <v>84.599000000000004</v>
      </c>
      <c r="CV194" s="9">
        <v>3052439.76</v>
      </c>
      <c r="CW194" s="10">
        <v>85.506299999999996</v>
      </c>
      <c r="CX194" s="10">
        <v>84.461100000000002</v>
      </c>
      <c r="CY194" s="10">
        <v>84.462900000000005</v>
      </c>
      <c r="CZ194" s="11">
        <v>84.782899999999998</v>
      </c>
      <c r="DA194" s="9">
        <v>3130115.12</v>
      </c>
      <c r="DB194" s="10">
        <v>85.674400000000006</v>
      </c>
      <c r="DC194" s="10">
        <v>84.532600000000002</v>
      </c>
      <c r="DD194" s="10">
        <v>84.534400000000005</v>
      </c>
      <c r="DE194" s="11">
        <v>84.881299999999996</v>
      </c>
      <c r="DF194" s="9">
        <v>3336728.92</v>
      </c>
      <c r="DG194" s="10">
        <v>85.853099999999998</v>
      </c>
      <c r="DH194" s="10">
        <v>84.688400000000001</v>
      </c>
      <c r="DI194" s="10">
        <v>84.694100000000006</v>
      </c>
      <c r="DJ194" s="11">
        <v>85.045100000000005</v>
      </c>
      <c r="DK194" s="34">
        <v>0</v>
      </c>
      <c r="DL194" s="35">
        <v>0</v>
      </c>
      <c r="DM194" s="35">
        <v>0</v>
      </c>
      <c r="DN194" s="35">
        <v>0</v>
      </c>
      <c r="DO194" s="36">
        <v>0</v>
      </c>
      <c r="DP194" s="34">
        <v>0</v>
      </c>
      <c r="DQ194" s="35">
        <v>0</v>
      </c>
      <c r="DR194" s="35">
        <v>0</v>
      </c>
      <c r="DS194" s="35">
        <v>0</v>
      </c>
      <c r="DT194" s="36">
        <v>0</v>
      </c>
      <c r="DU194" s="9">
        <v>3895846.56</v>
      </c>
      <c r="DV194" s="10">
        <v>84.751000000000005</v>
      </c>
      <c r="DW194" s="10">
        <v>84.146199999999993</v>
      </c>
      <c r="DX194" s="10">
        <v>84.148600000000002</v>
      </c>
      <c r="DY194" s="11">
        <v>84.339399999999998</v>
      </c>
      <c r="DZ194" s="9">
        <v>3550297.92</v>
      </c>
      <c r="EA194" s="10">
        <v>84.861099999999993</v>
      </c>
      <c r="EB194" s="10">
        <v>84.169300000000007</v>
      </c>
      <c r="EC194" s="10">
        <v>84.173500000000004</v>
      </c>
      <c r="ED194" s="11">
        <v>84.389300000000006</v>
      </c>
      <c r="EE194" s="9">
        <v>3292606.56</v>
      </c>
      <c r="EF194" s="10">
        <v>85.080100000000002</v>
      </c>
      <c r="EG194" s="10">
        <v>84.238299999999995</v>
      </c>
      <c r="EH194" s="10">
        <v>84.238299999999995</v>
      </c>
      <c r="EI194" s="11">
        <v>84.500399999999999</v>
      </c>
      <c r="EJ194" s="9">
        <v>3152016.4</v>
      </c>
      <c r="EK194" s="10">
        <v>85.254999999999995</v>
      </c>
      <c r="EL194" s="10">
        <v>84.337900000000005</v>
      </c>
      <c r="EM194" s="10">
        <v>84.335499999999996</v>
      </c>
      <c r="EN194" s="11">
        <v>84.621200000000002</v>
      </c>
      <c r="EO194" s="9">
        <v>3081661.04</v>
      </c>
      <c r="EP194" s="10">
        <v>85.376999999999995</v>
      </c>
      <c r="EQ194" s="10">
        <v>84.395099999999999</v>
      </c>
      <c r="ER194" s="10">
        <v>84.396199999999993</v>
      </c>
      <c r="ES194" s="11">
        <v>84.698400000000007</v>
      </c>
      <c r="ET194" s="9">
        <v>3038655.28</v>
      </c>
      <c r="EU194" s="10">
        <v>85.263099999999994</v>
      </c>
      <c r="EV194" s="10">
        <v>84.3476</v>
      </c>
      <c r="EW194" s="10">
        <v>84.349599999999995</v>
      </c>
      <c r="EX194" s="11">
        <v>84.630899999999997</v>
      </c>
      <c r="EY194" s="9">
        <v>3028220.52</v>
      </c>
      <c r="EZ194" s="10">
        <v>85.244200000000006</v>
      </c>
      <c r="FA194" s="10">
        <v>84.358699999999999</v>
      </c>
      <c r="FB194" s="10">
        <v>84.360100000000003</v>
      </c>
      <c r="FC194" s="11">
        <v>84.632199999999997</v>
      </c>
      <c r="FD194" s="9">
        <v>3048031.36</v>
      </c>
      <c r="FE194" s="10">
        <v>85.491399999999999</v>
      </c>
      <c r="FF194" s="10">
        <v>84.456999999999994</v>
      </c>
      <c r="FG194" s="10">
        <v>84.458799999999997</v>
      </c>
      <c r="FH194" s="11">
        <v>84.775599999999997</v>
      </c>
      <c r="FI194" s="9">
        <v>3125899.08</v>
      </c>
      <c r="FJ194" s="10">
        <v>85.680999999999997</v>
      </c>
      <c r="FK194" s="10">
        <v>84.532300000000006</v>
      </c>
      <c r="FL194" s="10">
        <v>84.535600000000002</v>
      </c>
      <c r="FM194" s="11">
        <v>84.883600000000001</v>
      </c>
      <c r="FN194" s="9">
        <v>3332485.08</v>
      </c>
      <c r="FO194" s="10">
        <v>85.858599999999996</v>
      </c>
      <c r="FP194" s="10">
        <v>84.688599999999994</v>
      </c>
      <c r="FQ194" s="10">
        <v>84.692800000000005</v>
      </c>
      <c r="FR194" s="11">
        <v>85.046199999999999</v>
      </c>
      <c r="FS194" s="34">
        <v>0</v>
      </c>
      <c r="FT194" s="35">
        <v>0</v>
      </c>
      <c r="FU194" s="35">
        <v>0</v>
      </c>
      <c r="FV194" s="35">
        <v>0</v>
      </c>
      <c r="FW194" s="36">
        <v>0</v>
      </c>
      <c r="FX194" s="34">
        <v>0</v>
      </c>
      <c r="FY194" s="35">
        <v>0</v>
      </c>
      <c r="FZ194" s="35">
        <v>0</v>
      </c>
      <c r="GA194" s="35">
        <v>0</v>
      </c>
      <c r="GB194" s="36">
        <v>0</v>
      </c>
    </row>
    <row r="195" spans="2:184" ht="15" customHeight="1">
      <c r="B195" s="122"/>
      <c r="C195" s="87"/>
      <c r="D195" s="8">
        <f t="shared" si="15"/>
        <v>-20</v>
      </c>
      <c r="E195" s="9">
        <v>3664504.6</v>
      </c>
      <c r="F195" s="10">
        <v>83.087599999999995</v>
      </c>
      <c r="G195" s="10">
        <v>82.421099999999996</v>
      </c>
      <c r="H195" s="10">
        <v>82.423299999999998</v>
      </c>
      <c r="I195" s="11">
        <v>82.632800000000003</v>
      </c>
      <c r="J195" s="9">
        <v>3342784.72</v>
      </c>
      <c r="K195" s="10">
        <v>83.212000000000003</v>
      </c>
      <c r="L195" s="10">
        <v>82.452100000000002</v>
      </c>
      <c r="M195" s="10">
        <v>82.456100000000006</v>
      </c>
      <c r="N195" s="11">
        <v>82.6922</v>
      </c>
      <c r="O195" s="9">
        <v>3124907.84</v>
      </c>
      <c r="P195" s="10">
        <v>83.376300000000001</v>
      </c>
      <c r="Q195" s="10">
        <v>82.511399999999995</v>
      </c>
      <c r="R195" s="10">
        <v>82.511799999999994</v>
      </c>
      <c r="S195" s="11">
        <v>82.7804</v>
      </c>
      <c r="T195" s="9">
        <v>3015944.88</v>
      </c>
      <c r="U195" s="10">
        <v>83.534599999999998</v>
      </c>
      <c r="V195" s="10">
        <v>82.596500000000006</v>
      </c>
      <c r="W195" s="10">
        <v>82.595100000000002</v>
      </c>
      <c r="X195" s="11">
        <v>82.886300000000006</v>
      </c>
      <c r="Y195" s="9">
        <v>2954970.4</v>
      </c>
      <c r="Z195" s="10">
        <v>83.532700000000006</v>
      </c>
      <c r="AA195" s="10">
        <v>82.605199999999996</v>
      </c>
      <c r="AB195" s="10">
        <v>82.605400000000003</v>
      </c>
      <c r="AC195" s="11">
        <v>82.891499999999994</v>
      </c>
      <c r="AD195" s="9">
        <v>2924800.96</v>
      </c>
      <c r="AE195" s="10">
        <v>83.462299999999999</v>
      </c>
      <c r="AF195" s="10">
        <v>82.577399999999997</v>
      </c>
      <c r="AG195" s="10">
        <v>82.579300000000003</v>
      </c>
      <c r="AH195" s="11">
        <v>82.852099999999993</v>
      </c>
      <c r="AI195" s="9">
        <v>2920234.56</v>
      </c>
      <c r="AJ195" s="10">
        <v>83.381799999999998</v>
      </c>
      <c r="AK195" s="10">
        <v>82.556600000000003</v>
      </c>
      <c r="AL195" s="10">
        <v>82.556899999999999</v>
      </c>
      <c r="AM195" s="11">
        <v>82.811599999999999</v>
      </c>
      <c r="AN195" s="9">
        <v>2954950.56</v>
      </c>
      <c r="AO195" s="10">
        <v>83.780100000000004</v>
      </c>
      <c r="AP195" s="10">
        <v>82.733999999999995</v>
      </c>
      <c r="AQ195" s="10">
        <v>82.746300000000005</v>
      </c>
      <c r="AR195" s="11">
        <v>83.059799999999996</v>
      </c>
      <c r="AS195" s="9">
        <v>3070912.32</v>
      </c>
      <c r="AT195" s="10">
        <v>83.981099999999998</v>
      </c>
      <c r="AU195" s="10">
        <v>82.916200000000003</v>
      </c>
      <c r="AV195" s="10">
        <v>82.949399999999997</v>
      </c>
      <c r="AW195" s="11">
        <v>83.254900000000006</v>
      </c>
      <c r="AX195" s="9">
        <v>3314754.16</v>
      </c>
      <c r="AY195" s="10">
        <v>84.023899999999998</v>
      </c>
      <c r="AZ195" s="10">
        <v>83.228999999999999</v>
      </c>
      <c r="BA195" s="10">
        <v>83.23</v>
      </c>
      <c r="BB195" s="11">
        <v>83.478499999999997</v>
      </c>
      <c r="BC195" s="34">
        <v>0</v>
      </c>
      <c r="BD195" s="35">
        <v>0</v>
      </c>
      <c r="BE195" s="35">
        <v>0</v>
      </c>
      <c r="BF195" s="35">
        <v>0</v>
      </c>
      <c r="BG195" s="36">
        <v>0</v>
      </c>
      <c r="BH195" s="34">
        <v>0</v>
      </c>
      <c r="BI195" s="35">
        <v>0</v>
      </c>
      <c r="BJ195" s="35">
        <v>0</v>
      </c>
      <c r="BK195" s="35">
        <v>0</v>
      </c>
      <c r="BL195" s="36">
        <v>0</v>
      </c>
      <c r="BM195" s="9">
        <v>3674727.16</v>
      </c>
      <c r="BN195" s="10">
        <v>83.086200000000005</v>
      </c>
      <c r="BO195" s="10">
        <v>82.423299999999998</v>
      </c>
      <c r="BP195" s="10">
        <v>82.421999999999997</v>
      </c>
      <c r="BQ195" s="11">
        <v>82.6327</v>
      </c>
      <c r="BR195" s="9">
        <v>3353361.2</v>
      </c>
      <c r="BS195" s="10">
        <v>83.228399999999993</v>
      </c>
      <c r="BT195" s="10">
        <v>82.459599999999995</v>
      </c>
      <c r="BU195" s="10">
        <v>82.4636</v>
      </c>
      <c r="BV195" s="11">
        <v>82.702399999999997</v>
      </c>
      <c r="BW195" s="9">
        <v>3137375.32</v>
      </c>
      <c r="BX195" s="10">
        <v>83.446100000000001</v>
      </c>
      <c r="BY195" s="10">
        <v>82.536100000000005</v>
      </c>
      <c r="BZ195" s="10">
        <v>82.536600000000007</v>
      </c>
      <c r="CA195" s="11">
        <v>82.818799999999996</v>
      </c>
      <c r="CB195" s="9">
        <v>3025845.88</v>
      </c>
      <c r="CC195" s="10">
        <v>83.531700000000001</v>
      </c>
      <c r="CD195" s="10">
        <v>82.595100000000002</v>
      </c>
      <c r="CE195" s="10">
        <v>82.5946</v>
      </c>
      <c r="CF195" s="11">
        <v>82.884699999999995</v>
      </c>
      <c r="CG195" s="9">
        <v>2964103.92</v>
      </c>
      <c r="CH195" s="10">
        <v>83.526899999999998</v>
      </c>
      <c r="CI195" s="10">
        <v>82.603399999999993</v>
      </c>
      <c r="CJ195" s="10">
        <v>82.605699999999999</v>
      </c>
      <c r="CK195" s="11">
        <v>82.889899999999997</v>
      </c>
      <c r="CL195" s="9">
        <v>2932618.44</v>
      </c>
      <c r="CM195" s="10">
        <v>83.417100000000005</v>
      </c>
      <c r="CN195" s="10">
        <v>82.559200000000004</v>
      </c>
      <c r="CO195" s="10">
        <v>82.561899999999994</v>
      </c>
      <c r="CP195" s="11">
        <v>82.825599999999994</v>
      </c>
      <c r="CQ195" s="9">
        <v>2932408.72</v>
      </c>
      <c r="CR195" s="10">
        <v>83.486400000000003</v>
      </c>
      <c r="CS195" s="10">
        <v>82.600899999999996</v>
      </c>
      <c r="CT195" s="10">
        <v>82.605000000000004</v>
      </c>
      <c r="CU195" s="11">
        <v>82.875600000000006</v>
      </c>
      <c r="CV195" s="9">
        <v>2964200.12</v>
      </c>
      <c r="CW195" s="10">
        <v>83.762100000000004</v>
      </c>
      <c r="CX195" s="10">
        <v>82.725499999999997</v>
      </c>
      <c r="CY195" s="10">
        <v>82.736900000000006</v>
      </c>
      <c r="CZ195" s="11">
        <v>83.048000000000002</v>
      </c>
      <c r="DA195" s="9">
        <v>3080870.08</v>
      </c>
      <c r="DB195" s="10">
        <v>83.979600000000005</v>
      </c>
      <c r="DC195" s="10">
        <v>82.913600000000002</v>
      </c>
      <c r="DD195" s="10">
        <v>82.947999999999993</v>
      </c>
      <c r="DE195" s="11">
        <v>83.253</v>
      </c>
      <c r="DF195" s="9">
        <v>3324412.96</v>
      </c>
      <c r="DG195" s="10">
        <v>84.012299999999996</v>
      </c>
      <c r="DH195" s="10">
        <v>83.227800000000002</v>
      </c>
      <c r="DI195" s="10">
        <v>83.229399999999998</v>
      </c>
      <c r="DJ195" s="11">
        <v>83.474400000000003</v>
      </c>
      <c r="DK195" s="34">
        <v>0</v>
      </c>
      <c r="DL195" s="35">
        <v>0</v>
      </c>
      <c r="DM195" s="35">
        <v>0</v>
      </c>
      <c r="DN195" s="35">
        <v>0</v>
      </c>
      <c r="DO195" s="36">
        <v>0</v>
      </c>
      <c r="DP195" s="34">
        <v>0</v>
      </c>
      <c r="DQ195" s="35">
        <v>0</v>
      </c>
      <c r="DR195" s="35">
        <v>0</v>
      </c>
      <c r="DS195" s="35">
        <v>0</v>
      </c>
      <c r="DT195" s="36">
        <v>0</v>
      </c>
      <c r="DU195" s="9">
        <v>3669955.32</v>
      </c>
      <c r="DV195" s="10">
        <v>83.084000000000003</v>
      </c>
      <c r="DW195" s="10">
        <v>82.421099999999996</v>
      </c>
      <c r="DX195" s="10">
        <v>82.422899999999998</v>
      </c>
      <c r="DY195" s="11">
        <v>82.631600000000006</v>
      </c>
      <c r="DZ195" s="9">
        <v>3348821.04</v>
      </c>
      <c r="EA195" s="10">
        <v>83.226900000000001</v>
      </c>
      <c r="EB195" s="10">
        <v>82.457300000000004</v>
      </c>
      <c r="EC195" s="10">
        <v>82.462100000000007</v>
      </c>
      <c r="ED195" s="11">
        <v>82.700599999999994</v>
      </c>
      <c r="EE195" s="9">
        <v>3130897.56</v>
      </c>
      <c r="EF195" s="10">
        <v>83.409300000000002</v>
      </c>
      <c r="EG195" s="10">
        <v>82.527600000000007</v>
      </c>
      <c r="EH195" s="10">
        <v>82.527699999999996</v>
      </c>
      <c r="EI195" s="11">
        <v>82.8018</v>
      </c>
      <c r="EJ195" s="9">
        <v>3022873.64</v>
      </c>
      <c r="EK195" s="10">
        <v>83.575500000000005</v>
      </c>
      <c r="EL195" s="10">
        <v>82.611400000000003</v>
      </c>
      <c r="EM195" s="10">
        <v>82.607699999999994</v>
      </c>
      <c r="EN195" s="11">
        <v>82.908199999999994</v>
      </c>
      <c r="EO195" s="9">
        <v>2959403.52</v>
      </c>
      <c r="EP195" s="10">
        <v>83.497699999999995</v>
      </c>
      <c r="EQ195" s="10">
        <v>82.592399999999998</v>
      </c>
      <c r="ER195" s="10">
        <v>82.593400000000003</v>
      </c>
      <c r="ES195" s="11">
        <v>82.872299999999996</v>
      </c>
      <c r="ET195" s="9">
        <v>2932939.96</v>
      </c>
      <c r="EU195" s="10">
        <v>83.556799999999996</v>
      </c>
      <c r="EV195" s="10">
        <v>82.616100000000003</v>
      </c>
      <c r="EW195" s="10">
        <v>82.62</v>
      </c>
      <c r="EX195" s="11">
        <v>82.908199999999994</v>
      </c>
      <c r="EY195" s="9">
        <v>2926539.52</v>
      </c>
      <c r="EZ195" s="10">
        <v>83.412499999999994</v>
      </c>
      <c r="FA195" s="10">
        <v>82.569100000000006</v>
      </c>
      <c r="FB195" s="10">
        <v>82.571399999999997</v>
      </c>
      <c r="FC195" s="11">
        <v>82.831199999999995</v>
      </c>
      <c r="FD195" s="9">
        <v>2960496.6400000001</v>
      </c>
      <c r="FE195" s="10">
        <v>83.782600000000002</v>
      </c>
      <c r="FF195" s="10">
        <v>82.733199999999997</v>
      </c>
      <c r="FG195" s="10">
        <v>82.7453</v>
      </c>
      <c r="FH195" s="11">
        <v>83.059899999999999</v>
      </c>
      <c r="FI195" s="9">
        <v>3076553.16</v>
      </c>
      <c r="FJ195" s="10">
        <v>83.978300000000004</v>
      </c>
      <c r="FK195" s="10">
        <v>82.916200000000003</v>
      </c>
      <c r="FL195" s="10">
        <v>82.949700000000007</v>
      </c>
      <c r="FM195" s="11">
        <v>83.254199999999997</v>
      </c>
      <c r="FN195" s="9">
        <v>3320393</v>
      </c>
      <c r="FO195" s="10">
        <v>84.018600000000006</v>
      </c>
      <c r="FP195" s="10">
        <v>83.227999999999994</v>
      </c>
      <c r="FQ195" s="10">
        <v>83.230099999999993</v>
      </c>
      <c r="FR195" s="11">
        <v>83.476600000000005</v>
      </c>
      <c r="FS195" s="34">
        <v>0</v>
      </c>
      <c r="FT195" s="35">
        <v>0</v>
      </c>
      <c r="FU195" s="35">
        <v>0</v>
      </c>
      <c r="FV195" s="35">
        <v>0</v>
      </c>
      <c r="FW195" s="36">
        <v>0</v>
      </c>
      <c r="FX195" s="34">
        <v>0</v>
      </c>
      <c r="FY195" s="35">
        <v>0</v>
      </c>
      <c r="FZ195" s="35">
        <v>0</v>
      </c>
      <c r="GA195" s="35">
        <v>0</v>
      </c>
      <c r="GB195" s="36">
        <v>0</v>
      </c>
    </row>
    <row r="196" spans="2:184" ht="15" customHeight="1">
      <c r="B196" s="122"/>
      <c r="C196" s="87"/>
      <c r="D196" s="8">
        <f t="shared" si="15"/>
        <v>-18</v>
      </c>
      <c r="E196" s="9">
        <v>3451174.24</v>
      </c>
      <c r="F196" s="10">
        <v>80.986900000000006</v>
      </c>
      <c r="G196" s="10">
        <v>80.377499999999998</v>
      </c>
      <c r="H196" s="10">
        <v>80.38</v>
      </c>
      <c r="I196" s="11">
        <v>80.572100000000006</v>
      </c>
      <c r="J196" s="9">
        <v>3152928.16</v>
      </c>
      <c r="K196" s="10">
        <v>81.087599999999995</v>
      </c>
      <c r="L196" s="10">
        <v>80.405699999999996</v>
      </c>
      <c r="M196" s="10">
        <v>80.403800000000004</v>
      </c>
      <c r="N196" s="11">
        <v>80.620400000000004</v>
      </c>
      <c r="O196" s="9">
        <v>2975953.72</v>
      </c>
      <c r="P196" s="10">
        <v>81.338700000000003</v>
      </c>
      <c r="Q196" s="10">
        <v>80.502600000000001</v>
      </c>
      <c r="R196" s="10">
        <v>80.499099999999999</v>
      </c>
      <c r="S196" s="11">
        <v>80.761700000000005</v>
      </c>
      <c r="T196" s="9">
        <v>2887723.64</v>
      </c>
      <c r="U196" s="10">
        <v>81.457099999999997</v>
      </c>
      <c r="V196" s="10">
        <v>80.572500000000005</v>
      </c>
      <c r="W196" s="10">
        <v>80.570499999999996</v>
      </c>
      <c r="X196" s="11">
        <v>80.846000000000004</v>
      </c>
      <c r="Y196" s="9">
        <v>2831560.2</v>
      </c>
      <c r="Z196" s="10">
        <v>81.296999999999997</v>
      </c>
      <c r="AA196" s="10">
        <v>80.515699999999995</v>
      </c>
      <c r="AB196" s="10">
        <v>80.512900000000002</v>
      </c>
      <c r="AC196" s="11">
        <v>80.759200000000007</v>
      </c>
      <c r="AD196" s="9">
        <v>2808823.12</v>
      </c>
      <c r="AE196" s="10">
        <v>81.196100000000001</v>
      </c>
      <c r="AF196" s="10">
        <v>80.481800000000007</v>
      </c>
      <c r="AG196" s="10">
        <v>80.4773</v>
      </c>
      <c r="AH196" s="11">
        <v>80.704400000000007</v>
      </c>
      <c r="AI196" s="9">
        <v>2818439.28</v>
      </c>
      <c r="AJ196" s="10">
        <v>81.344700000000003</v>
      </c>
      <c r="AK196" s="10">
        <v>80.554699999999997</v>
      </c>
      <c r="AL196" s="10">
        <v>80.552400000000006</v>
      </c>
      <c r="AM196" s="11">
        <v>80.799400000000006</v>
      </c>
      <c r="AN196" s="9">
        <v>2874211.84</v>
      </c>
      <c r="AO196" s="10">
        <v>81.802199999999999</v>
      </c>
      <c r="AP196" s="10">
        <v>80.703000000000003</v>
      </c>
      <c r="AQ196" s="10">
        <v>80.704400000000007</v>
      </c>
      <c r="AR196" s="11">
        <v>81.0398</v>
      </c>
      <c r="AS196" s="9">
        <v>3031767.28</v>
      </c>
      <c r="AT196" s="10">
        <v>81.891199999999998</v>
      </c>
      <c r="AU196" s="10">
        <v>80.830100000000002</v>
      </c>
      <c r="AV196" s="10">
        <v>80.837000000000003</v>
      </c>
      <c r="AW196" s="11">
        <v>81.158100000000005</v>
      </c>
      <c r="AX196" s="9">
        <v>3301067.92</v>
      </c>
      <c r="AY196" s="10">
        <v>81.878200000000007</v>
      </c>
      <c r="AZ196" s="10">
        <v>80.985200000000006</v>
      </c>
      <c r="BA196" s="10">
        <v>80.983999999999995</v>
      </c>
      <c r="BB196" s="11">
        <v>81.262500000000003</v>
      </c>
      <c r="BC196" s="34">
        <v>0</v>
      </c>
      <c r="BD196" s="35">
        <v>0</v>
      </c>
      <c r="BE196" s="35">
        <v>0</v>
      </c>
      <c r="BF196" s="35">
        <v>0</v>
      </c>
      <c r="BG196" s="36">
        <v>0</v>
      </c>
      <c r="BH196" s="34">
        <v>0</v>
      </c>
      <c r="BI196" s="35">
        <v>0</v>
      </c>
      <c r="BJ196" s="35">
        <v>0</v>
      </c>
      <c r="BK196" s="35">
        <v>0</v>
      </c>
      <c r="BL196" s="36">
        <v>0</v>
      </c>
      <c r="BM196" s="9">
        <v>3460784.64</v>
      </c>
      <c r="BN196" s="10">
        <v>80.986400000000003</v>
      </c>
      <c r="BO196" s="10">
        <v>80.3767</v>
      </c>
      <c r="BP196" s="10">
        <v>80.379300000000001</v>
      </c>
      <c r="BQ196" s="11">
        <v>80.571399999999997</v>
      </c>
      <c r="BR196" s="9">
        <v>3161965.64</v>
      </c>
      <c r="BS196" s="10">
        <v>81.067499999999995</v>
      </c>
      <c r="BT196" s="10">
        <v>80.400999999999996</v>
      </c>
      <c r="BU196" s="10">
        <v>80.398399999999995</v>
      </c>
      <c r="BV196" s="11">
        <v>80.610699999999994</v>
      </c>
      <c r="BW196" s="9">
        <v>2986582.12</v>
      </c>
      <c r="BX196" s="10">
        <v>81.354600000000005</v>
      </c>
      <c r="BY196" s="10">
        <v>80.508899999999997</v>
      </c>
      <c r="BZ196" s="10">
        <v>80.506500000000003</v>
      </c>
      <c r="CA196" s="11">
        <v>80.7714</v>
      </c>
      <c r="CB196" s="9">
        <v>2897383.24</v>
      </c>
      <c r="CC196" s="10">
        <v>81.441100000000006</v>
      </c>
      <c r="CD196" s="10">
        <v>80.559899999999999</v>
      </c>
      <c r="CE196" s="10">
        <v>80.556700000000006</v>
      </c>
      <c r="CF196" s="11">
        <v>80.831900000000005</v>
      </c>
      <c r="CG196" s="9">
        <v>2840680.4</v>
      </c>
      <c r="CH196" s="10">
        <v>81.289599999999993</v>
      </c>
      <c r="CI196" s="10">
        <v>80.508099999999999</v>
      </c>
      <c r="CJ196" s="10">
        <v>80.502799999999993</v>
      </c>
      <c r="CK196" s="11">
        <v>80.750299999999996</v>
      </c>
      <c r="CL196" s="9">
        <v>2818080.68</v>
      </c>
      <c r="CM196" s="10">
        <v>81.206500000000005</v>
      </c>
      <c r="CN196" s="10">
        <v>80.490200000000002</v>
      </c>
      <c r="CO196" s="10">
        <v>80.486000000000004</v>
      </c>
      <c r="CP196" s="11">
        <v>80.713700000000003</v>
      </c>
      <c r="CQ196" s="9">
        <v>2827296.44</v>
      </c>
      <c r="CR196" s="10">
        <v>81.333699999999993</v>
      </c>
      <c r="CS196" s="10">
        <v>80.557900000000004</v>
      </c>
      <c r="CT196" s="10">
        <v>80.557299999999998</v>
      </c>
      <c r="CU196" s="11">
        <v>80.799199999999999</v>
      </c>
      <c r="CV196" s="9">
        <v>2883171.04</v>
      </c>
      <c r="CW196" s="10">
        <v>81.773899999999998</v>
      </c>
      <c r="CX196" s="10">
        <v>80.697400000000002</v>
      </c>
      <c r="CY196" s="10">
        <v>80.698300000000003</v>
      </c>
      <c r="CZ196" s="11">
        <v>81.0274</v>
      </c>
      <c r="DA196" s="9">
        <v>3041923.36</v>
      </c>
      <c r="DB196" s="10">
        <v>81.893100000000004</v>
      </c>
      <c r="DC196" s="10">
        <v>80.831000000000003</v>
      </c>
      <c r="DD196" s="10">
        <v>80.839299999999994</v>
      </c>
      <c r="DE196" s="11">
        <v>81.159599999999998</v>
      </c>
      <c r="DF196" s="9">
        <v>3311055.96</v>
      </c>
      <c r="DG196" s="10">
        <v>81.8673</v>
      </c>
      <c r="DH196" s="10">
        <v>80.974000000000004</v>
      </c>
      <c r="DI196" s="10">
        <v>80.971100000000007</v>
      </c>
      <c r="DJ196" s="11">
        <v>81.250600000000006</v>
      </c>
      <c r="DK196" s="34">
        <v>0</v>
      </c>
      <c r="DL196" s="35">
        <v>0</v>
      </c>
      <c r="DM196" s="35">
        <v>0</v>
      </c>
      <c r="DN196" s="35">
        <v>0</v>
      </c>
      <c r="DO196" s="36">
        <v>0</v>
      </c>
      <c r="DP196" s="34">
        <v>0</v>
      </c>
      <c r="DQ196" s="35">
        <v>0</v>
      </c>
      <c r="DR196" s="35">
        <v>0</v>
      </c>
      <c r="DS196" s="35">
        <v>0</v>
      </c>
      <c r="DT196" s="36">
        <v>0</v>
      </c>
      <c r="DU196" s="9">
        <v>3456256.12</v>
      </c>
      <c r="DV196" s="10">
        <v>80.978499999999997</v>
      </c>
      <c r="DW196" s="10">
        <v>80.375900000000001</v>
      </c>
      <c r="DX196" s="10">
        <v>80.376099999999994</v>
      </c>
      <c r="DY196" s="11">
        <v>80.567599999999999</v>
      </c>
      <c r="DZ196" s="9">
        <v>3157417.4</v>
      </c>
      <c r="EA196" s="10">
        <v>81.071399999999997</v>
      </c>
      <c r="EB196" s="10">
        <v>80.405100000000004</v>
      </c>
      <c r="EC196" s="10">
        <v>80.402600000000007</v>
      </c>
      <c r="ED196" s="11">
        <v>80.614900000000006</v>
      </c>
      <c r="EE196" s="9">
        <v>2980330.4</v>
      </c>
      <c r="EF196" s="10">
        <v>81.315200000000004</v>
      </c>
      <c r="EG196" s="10">
        <v>80.500600000000006</v>
      </c>
      <c r="EH196" s="10">
        <v>80.496099999999998</v>
      </c>
      <c r="EI196" s="11">
        <v>80.753100000000003</v>
      </c>
      <c r="EJ196" s="9">
        <v>2892537.08</v>
      </c>
      <c r="EK196" s="10">
        <v>81.424300000000002</v>
      </c>
      <c r="EL196" s="10">
        <v>80.554699999999997</v>
      </c>
      <c r="EM196" s="10">
        <v>80.554199999999994</v>
      </c>
      <c r="EN196" s="11">
        <v>80.823700000000002</v>
      </c>
      <c r="EO196" s="9">
        <v>2836509.4</v>
      </c>
      <c r="EP196" s="10">
        <v>81.282499999999999</v>
      </c>
      <c r="EQ196" s="10">
        <v>80.508899999999997</v>
      </c>
      <c r="ER196" s="10">
        <v>80.505799999999994</v>
      </c>
      <c r="ES196" s="11">
        <v>80.749600000000001</v>
      </c>
      <c r="ET196" s="9">
        <v>2813559.72</v>
      </c>
      <c r="EU196" s="10">
        <v>81.184200000000004</v>
      </c>
      <c r="EV196" s="10">
        <v>80.480599999999995</v>
      </c>
      <c r="EW196" s="10">
        <v>80.4773</v>
      </c>
      <c r="EX196" s="11">
        <v>80.700400000000002</v>
      </c>
      <c r="EY196" s="9">
        <v>2824680</v>
      </c>
      <c r="EZ196" s="10">
        <v>81.375200000000007</v>
      </c>
      <c r="FA196" s="10">
        <v>80.564099999999996</v>
      </c>
      <c r="FB196" s="10">
        <v>80.563100000000006</v>
      </c>
      <c r="FC196" s="11">
        <v>80.815399999999997</v>
      </c>
      <c r="FD196" s="9">
        <v>2879267.32</v>
      </c>
      <c r="FE196" s="10">
        <v>81.786199999999994</v>
      </c>
      <c r="FF196" s="10">
        <v>80.701400000000007</v>
      </c>
      <c r="FG196" s="10">
        <v>80.702500000000001</v>
      </c>
      <c r="FH196" s="11">
        <v>81.033900000000003</v>
      </c>
      <c r="FI196" s="9">
        <v>3037494.24</v>
      </c>
      <c r="FJ196" s="10">
        <v>81.9054</v>
      </c>
      <c r="FK196" s="10">
        <v>80.835499999999996</v>
      </c>
      <c r="FL196" s="10">
        <v>80.846800000000002</v>
      </c>
      <c r="FM196" s="11">
        <v>81.167699999999996</v>
      </c>
      <c r="FN196" s="9">
        <v>3306398.04</v>
      </c>
      <c r="FO196" s="10">
        <v>81.869</v>
      </c>
      <c r="FP196" s="10">
        <v>80.980699999999999</v>
      </c>
      <c r="FQ196" s="10">
        <v>80.974999999999994</v>
      </c>
      <c r="FR196" s="11">
        <v>81.254800000000003</v>
      </c>
      <c r="FS196" s="34">
        <v>0</v>
      </c>
      <c r="FT196" s="35">
        <v>0</v>
      </c>
      <c r="FU196" s="35">
        <v>0</v>
      </c>
      <c r="FV196" s="35">
        <v>0</v>
      </c>
      <c r="FW196" s="36">
        <v>0</v>
      </c>
      <c r="FX196" s="34">
        <v>0</v>
      </c>
      <c r="FY196" s="35">
        <v>0</v>
      </c>
      <c r="FZ196" s="35">
        <v>0</v>
      </c>
      <c r="GA196" s="35">
        <v>0</v>
      </c>
      <c r="GB196" s="36">
        <v>0</v>
      </c>
    </row>
    <row r="197" spans="2:184" ht="15" customHeight="1">
      <c r="B197" s="122"/>
      <c r="C197" s="87"/>
      <c r="D197" s="8">
        <f t="shared" si="15"/>
        <v>-16</v>
      </c>
      <c r="E197" s="9">
        <v>3226320</v>
      </c>
      <c r="F197" s="10">
        <v>79.026700000000005</v>
      </c>
      <c r="G197" s="10">
        <v>78.355400000000003</v>
      </c>
      <c r="H197" s="10">
        <v>78.362499999999997</v>
      </c>
      <c r="I197" s="11">
        <v>78.5702</v>
      </c>
      <c r="J197" s="9">
        <v>2968062.24</v>
      </c>
      <c r="K197" s="10">
        <v>79.191800000000001</v>
      </c>
      <c r="L197" s="10">
        <v>78.409899999999993</v>
      </c>
      <c r="M197" s="10">
        <v>78.416700000000006</v>
      </c>
      <c r="N197" s="11">
        <v>78.657200000000003</v>
      </c>
      <c r="O197" s="9">
        <v>2829234.52</v>
      </c>
      <c r="P197" s="10">
        <v>79.375299999999996</v>
      </c>
      <c r="Q197" s="10">
        <v>78.501400000000004</v>
      </c>
      <c r="R197" s="10">
        <v>78.501599999999996</v>
      </c>
      <c r="S197" s="11">
        <v>78.773099999999999</v>
      </c>
      <c r="T197" s="9">
        <v>2757932.44</v>
      </c>
      <c r="U197" s="10">
        <v>79.443799999999996</v>
      </c>
      <c r="V197" s="10">
        <v>78.527299999999997</v>
      </c>
      <c r="W197" s="10">
        <v>78.530500000000004</v>
      </c>
      <c r="X197" s="11">
        <v>78.812700000000007</v>
      </c>
      <c r="Y197" s="9">
        <v>2718727.08</v>
      </c>
      <c r="Z197" s="10">
        <v>79.457400000000007</v>
      </c>
      <c r="AA197" s="10">
        <v>78.530600000000007</v>
      </c>
      <c r="AB197" s="10">
        <v>78.534499999999994</v>
      </c>
      <c r="AC197" s="11">
        <v>78.817899999999995</v>
      </c>
      <c r="AD197" s="9">
        <v>2703644.96</v>
      </c>
      <c r="AE197" s="10">
        <v>79.285300000000007</v>
      </c>
      <c r="AF197" s="10">
        <v>78.482500000000002</v>
      </c>
      <c r="AG197" s="10">
        <v>78.484700000000004</v>
      </c>
      <c r="AH197" s="11">
        <v>78.732600000000005</v>
      </c>
      <c r="AI197" s="9">
        <v>2725822.12</v>
      </c>
      <c r="AJ197" s="10">
        <v>79.586500000000001</v>
      </c>
      <c r="AK197" s="10">
        <v>78.595100000000002</v>
      </c>
      <c r="AL197" s="10">
        <v>78.601600000000005</v>
      </c>
      <c r="AM197" s="11">
        <v>78.902699999999996</v>
      </c>
      <c r="AN197" s="9">
        <v>2804069.76</v>
      </c>
      <c r="AO197" s="10">
        <v>79.785200000000003</v>
      </c>
      <c r="AP197" s="10">
        <v>78.700299999999999</v>
      </c>
      <c r="AQ197" s="10">
        <v>78.708500000000001</v>
      </c>
      <c r="AR197" s="11">
        <v>79.0351</v>
      </c>
      <c r="AS197" s="9">
        <v>3008747.04</v>
      </c>
      <c r="AT197" s="10">
        <v>79.873599999999996</v>
      </c>
      <c r="AU197" s="10">
        <v>78.888199999999998</v>
      </c>
      <c r="AV197" s="10">
        <v>78.900000000000006</v>
      </c>
      <c r="AW197" s="11">
        <v>79.196700000000007</v>
      </c>
      <c r="AX197" s="9">
        <v>3293719.16</v>
      </c>
      <c r="AY197" s="10">
        <v>79.787700000000001</v>
      </c>
      <c r="AZ197" s="10">
        <v>79.003600000000006</v>
      </c>
      <c r="BA197" s="10">
        <v>78.996499999999997</v>
      </c>
      <c r="BB197" s="11">
        <v>79.247</v>
      </c>
      <c r="BC197" s="34">
        <v>0</v>
      </c>
      <c r="BD197" s="35">
        <v>0</v>
      </c>
      <c r="BE197" s="35">
        <v>0</v>
      </c>
      <c r="BF197" s="35">
        <v>0</v>
      </c>
      <c r="BG197" s="36">
        <v>0</v>
      </c>
      <c r="BH197" s="34">
        <v>0</v>
      </c>
      <c r="BI197" s="35">
        <v>0</v>
      </c>
      <c r="BJ197" s="35">
        <v>0</v>
      </c>
      <c r="BK197" s="35">
        <v>0</v>
      </c>
      <c r="BL197" s="36">
        <v>0</v>
      </c>
      <c r="BM197" s="9">
        <v>3236249.64</v>
      </c>
      <c r="BN197" s="10">
        <v>79.025099999999995</v>
      </c>
      <c r="BO197" s="10">
        <v>78.354200000000006</v>
      </c>
      <c r="BP197" s="10">
        <v>78.363</v>
      </c>
      <c r="BQ197" s="11">
        <v>78.569500000000005</v>
      </c>
      <c r="BR197" s="9">
        <v>2978099.56</v>
      </c>
      <c r="BS197" s="10">
        <v>79.178700000000006</v>
      </c>
      <c r="BT197" s="10">
        <v>78.401300000000006</v>
      </c>
      <c r="BU197" s="10">
        <v>78.406899999999993</v>
      </c>
      <c r="BV197" s="11">
        <v>78.646699999999996</v>
      </c>
      <c r="BW197" s="9">
        <v>2840897.92</v>
      </c>
      <c r="BX197" s="10">
        <v>79.413300000000007</v>
      </c>
      <c r="BY197" s="10">
        <v>78.505899999999997</v>
      </c>
      <c r="BZ197" s="10">
        <v>78.507000000000005</v>
      </c>
      <c r="CA197" s="11">
        <v>78.787599999999998</v>
      </c>
      <c r="CB197" s="9">
        <v>2767065.72</v>
      </c>
      <c r="CC197" s="10">
        <v>79.439599999999999</v>
      </c>
      <c r="CD197" s="10">
        <v>78.529200000000003</v>
      </c>
      <c r="CE197" s="10">
        <v>78.532899999999998</v>
      </c>
      <c r="CF197" s="11">
        <v>78.812700000000007</v>
      </c>
      <c r="CG197" s="9">
        <v>2727514.88</v>
      </c>
      <c r="CH197" s="10">
        <v>79.4422</v>
      </c>
      <c r="CI197" s="10">
        <v>78.522499999999994</v>
      </c>
      <c r="CJ197" s="10">
        <v>78.528700000000001</v>
      </c>
      <c r="CK197" s="11">
        <v>78.808700000000002</v>
      </c>
      <c r="CL197" s="9">
        <v>2709637.16</v>
      </c>
      <c r="CM197" s="10">
        <v>79.198599999999999</v>
      </c>
      <c r="CN197" s="10">
        <v>78.450199999999995</v>
      </c>
      <c r="CO197" s="10">
        <v>78.453900000000004</v>
      </c>
      <c r="CP197" s="11">
        <v>78.685100000000006</v>
      </c>
      <c r="CQ197" s="9">
        <v>2734975.08</v>
      </c>
      <c r="CR197" s="10">
        <v>79.578500000000005</v>
      </c>
      <c r="CS197" s="10">
        <v>78.595500000000001</v>
      </c>
      <c r="CT197" s="10">
        <v>78.598699999999994</v>
      </c>
      <c r="CU197" s="11">
        <v>78.899100000000004</v>
      </c>
      <c r="CV197" s="9">
        <v>2814362.52</v>
      </c>
      <c r="CW197" s="10">
        <v>79.804000000000002</v>
      </c>
      <c r="CX197" s="10">
        <v>78.706599999999995</v>
      </c>
      <c r="CY197" s="10">
        <v>78.715699999999998</v>
      </c>
      <c r="CZ197" s="11">
        <v>79.045599999999993</v>
      </c>
      <c r="DA197" s="9">
        <v>3019194.64</v>
      </c>
      <c r="DB197" s="10">
        <v>79.869100000000003</v>
      </c>
      <c r="DC197" s="10">
        <v>78.888099999999994</v>
      </c>
      <c r="DD197" s="10">
        <v>78.899199999999993</v>
      </c>
      <c r="DE197" s="11">
        <v>79.195099999999996</v>
      </c>
      <c r="DF197" s="9">
        <v>3304856.28</v>
      </c>
      <c r="DG197" s="10">
        <v>79.787499999999994</v>
      </c>
      <c r="DH197" s="10">
        <v>79.001499999999993</v>
      </c>
      <c r="DI197" s="10">
        <v>78.998000000000005</v>
      </c>
      <c r="DJ197" s="11">
        <v>79.246799999999993</v>
      </c>
      <c r="DK197" s="34">
        <v>0</v>
      </c>
      <c r="DL197" s="35">
        <v>0</v>
      </c>
      <c r="DM197" s="35">
        <v>0</v>
      </c>
      <c r="DN197" s="35">
        <v>0</v>
      </c>
      <c r="DO197" s="36">
        <v>0</v>
      </c>
      <c r="DP197" s="34">
        <v>0</v>
      </c>
      <c r="DQ197" s="35">
        <v>0</v>
      </c>
      <c r="DR197" s="35">
        <v>0</v>
      </c>
      <c r="DS197" s="35">
        <v>0</v>
      </c>
      <c r="DT197" s="36">
        <v>0</v>
      </c>
      <c r="DU197" s="9">
        <v>3231637.56</v>
      </c>
      <c r="DV197" s="10">
        <v>79.029300000000006</v>
      </c>
      <c r="DW197" s="10">
        <v>78.355500000000006</v>
      </c>
      <c r="DX197" s="10">
        <v>78.363500000000002</v>
      </c>
      <c r="DY197" s="11">
        <v>78.571399999999997</v>
      </c>
      <c r="DZ197" s="9">
        <v>2973242.76</v>
      </c>
      <c r="EA197" s="10">
        <v>79.177499999999995</v>
      </c>
      <c r="EB197" s="10">
        <v>78.403599999999997</v>
      </c>
      <c r="EC197" s="10">
        <v>78.407399999999996</v>
      </c>
      <c r="ED197" s="11">
        <v>78.647300000000001</v>
      </c>
      <c r="EE197" s="9">
        <v>2835533</v>
      </c>
      <c r="EF197" s="10">
        <v>79.401700000000005</v>
      </c>
      <c r="EG197" s="10">
        <v>78.508399999999995</v>
      </c>
      <c r="EH197" s="10">
        <v>78.508399999999995</v>
      </c>
      <c r="EI197" s="11">
        <v>78.785799999999995</v>
      </c>
      <c r="EJ197" s="9">
        <v>2763061.16</v>
      </c>
      <c r="EK197" s="10">
        <v>79.431299999999993</v>
      </c>
      <c r="EL197" s="10">
        <v>78.521500000000003</v>
      </c>
      <c r="EM197" s="10">
        <v>78.525099999999995</v>
      </c>
      <c r="EN197" s="11">
        <v>78.804500000000004</v>
      </c>
      <c r="EO197" s="9">
        <v>2722094.6</v>
      </c>
      <c r="EP197" s="10">
        <v>79.399699999999996</v>
      </c>
      <c r="EQ197" s="10">
        <v>78.516499999999994</v>
      </c>
      <c r="ER197" s="10">
        <v>78.521000000000001</v>
      </c>
      <c r="ES197" s="11">
        <v>78.791899999999998</v>
      </c>
      <c r="ET197" s="9">
        <v>2706327.28</v>
      </c>
      <c r="EU197" s="10">
        <v>79.201099999999997</v>
      </c>
      <c r="EV197" s="10">
        <v>78.448899999999995</v>
      </c>
      <c r="EW197" s="10">
        <v>78.4529</v>
      </c>
      <c r="EX197" s="11">
        <v>78.684899999999999</v>
      </c>
      <c r="EY197" s="9">
        <v>2728940.48</v>
      </c>
      <c r="EZ197" s="10">
        <v>79.504599999999996</v>
      </c>
      <c r="FA197" s="10">
        <v>78.568299999999994</v>
      </c>
      <c r="FB197" s="10">
        <v>78.575599999999994</v>
      </c>
      <c r="FC197" s="11">
        <v>78.858599999999996</v>
      </c>
      <c r="FD197" s="9">
        <v>2809897.28</v>
      </c>
      <c r="FE197" s="10">
        <v>79.796199999999999</v>
      </c>
      <c r="FF197" s="10">
        <v>78.704099999999997</v>
      </c>
      <c r="FG197" s="10">
        <v>78.714200000000005</v>
      </c>
      <c r="FH197" s="11">
        <v>79.041899999999998</v>
      </c>
      <c r="FI197" s="9">
        <v>3014264.28</v>
      </c>
      <c r="FJ197" s="10">
        <v>79.870699999999999</v>
      </c>
      <c r="FK197" s="10">
        <v>78.889300000000006</v>
      </c>
      <c r="FL197" s="10">
        <v>78.897300000000001</v>
      </c>
      <c r="FM197" s="11">
        <v>79.195300000000003</v>
      </c>
      <c r="FN197" s="9">
        <v>3299503.2</v>
      </c>
      <c r="FO197" s="10">
        <v>79.789000000000001</v>
      </c>
      <c r="FP197" s="10">
        <v>79.001900000000006</v>
      </c>
      <c r="FQ197" s="10">
        <v>78.998199999999997</v>
      </c>
      <c r="FR197" s="11">
        <v>79.247500000000002</v>
      </c>
      <c r="FS197" s="34">
        <v>0</v>
      </c>
      <c r="FT197" s="35">
        <v>0</v>
      </c>
      <c r="FU197" s="35">
        <v>0</v>
      </c>
      <c r="FV197" s="35">
        <v>0</v>
      </c>
      <c r="FW197" s="36">
        <v>0</v>
      </c>
      <c r="FX197" s="34">
        <v>0</v>
      </c>
      <c r="FY197" s="35">
        <v>0</v>
      </c>
      <c r="FZ197" s="35">
        <v>0</v>
      </c>
      <c r="GA197" s="35">
        <v>0</v>
      </c>
      <c r="GB197" s="36">
        <v>0</v>
      </c>
    </row>
    <row r="198" spans="2:184" ht="15.75" customHeight="1" thickBot="1">
      <c r="B198" s="122"/>
      <c r="C198" s="71"/>
      <c r="D198" s="12">
        <f t="shared" si="15"/>
        <v>-14</v>
      </c>
      <c r="E198" s="13">
        <v>3024082.12</v>
      </c>
      <c r="F198" s="14">
        <v>77.06</v>
      </c>
      <c r="G198" s="14">
        <v>76.400400000000005</v>
      </c>
      <c r="H198" s="14">
        <v>76.400400000000005</v>
      </c>
      <c r="I198" s="15">
        <v>76.609200000000001</v>
      </c>
      <c r="J198" s="13">
        <v>2806591.4</v>
      </c>
      <c r="K198" s="14">
        <v>77.245099999999994</v>
      </c>
      <c r="L198" s="14">
        <v>76.464500000000001</v>
      </c>
      <c r="M198" s="14">
        <v>76.461500000000001</v>
      </c>
      <c r="N198" s="15">
        <v>76.707300000000004</v>
      </c>
      <c r="O198" s="13">
        <v>2694588.84</v>
      </c>
      <c r="P198" s="14">
        <v>77.328800000000001</v>
      </c>
      <c r="Q198" s="14">
        <v>76.530900000000003</v>
      </c>
      <c r="R198" s="14">
        <v>76.529399999999995</v>
      </c>
      <c r="S198" s="15">
        <v>76.779799999999994</v>
      </c>
      <c r="T198" s="13">
        <v>2634234.6800000002</v>
      </c>
      <c r="U198" s="14">
        <v>77.367500000000007</v>
      </c>
      <c r="V198" s="14">
        <v>76.539900000000003</v>
      </c>
      <c r="W198" s="14">
        <v>76.538700000000006</v>
      </c>
      <c r="X198" s="15">
        <v>76.797399999999996</v>
      </c>
      <c r="Y198" s="13">
        <v>2600644.96</v>
      </c>
      <c r="Z198" s="14">
        <v>77.224999999999994</v>
      </c>
      <c r="AA198" s="14">
        <v>76.480599999999995</v>
      </c>
      <c r="AB198" s="14">
        <v>76.4803</v>
      </c>
      <c r="AC198" s="15">
        <v>76.713200000000001</v>
      </c>
      <c r="AD198" s="13">
        <v>2596501.3199999998</v>
      </c>
      <c r="AE198" s="14">
        <v>77.16</v>
      </c>
      <c r="AF198" s="14">
        <v>76.484399999999994</v>
      </c>
      <c r="AG198" s="14">
        <v>76.482500000000002</v>
      </c>
      <c r="AH198" s="15">
        <v>76.696799999999996</v>
      </c>
      <c r="AI198" s="13">
        <v>2638188.6</v>
      </c>
      <c r="AJ198" s="14">
        <v>77.733699999999999</v>
      </c>
      <c r="AK198" s="14">
        <v>76.682599999999994</v>
      </c>
      <c r="AL198" s="14">
        <v>76.683599999999998</v>
      </c>
      <c r="AM198" s="15">
        <v>77.005600000000001</v>
      </c>
      <c r="AN198" s="13">
        <v>2752692.24</v>
      </c>
      <c r="AO198" s="14">
        <v>77.865300000000005</v>
      </c>
      <c r="AP198" s="14">
        <v>76.791300000000007</v>
      </c>
      <c r="AQ198" s="14">
        <v>76.799300000000002</v>
      </c>
      <c r="AR198" s="15">
        <v>77.123599999999996</v>
      </c>
      <c r="AS198" s="13">
        <v>2992601.96</v>
      </c>
      <c r="AT198" s="14">
        <v>77.848200000000006</v>
      </c>
      <c r="AU198" s="14">
        <v>76.9619</v>
      </c>
      <c r="AV198" s="14">
        <v>76.961200000000005</v>
      </c>
      <c r="AW198" s="15">
        <v>77.237499999999997</v>
      </c>
      <c r="AX198" s="13">
        <v>3283583.16</v>
      </c>
      <c r="AY198" s="14">
        <v>77.716300000000004</v>
      </c>
      <c r="AZ198" s="14">
        <v>77.012799999999999</v>
      </c>
      <c r="BA198" s="14">
        <v>77.004400000000004</v>
      </c>
      <c r="BB198" s="15">
        <v>77.231899999999996</v>
      </c>
      <c r="BC198" s="37">
        <v>0</v>
      </c>
      <c r="BD198" s="38">
        <v>0</v>
      </c>
      <c r="BE198" s="38">
        <v>0</v>
      </c>
      <c r="BF198" s="38">
        <v>0</v>
      </c>
      <c r="BG198" s="39">
        <v>0</v>
      </c>
      <c r="BH198" s="37">
        <v>0</v>
      </c>
      <c r="BI198" s="38">
        <v>0</v>
      </c>
      <c r="BJ198" s="38">
        <v>0</v>
      </c>
      <c r="BK198" s="38">
        <v>0</v>
      </c>
      <c r="BL198" s="39">
        <v>0</v>
      </c>
      <c r="BM198" s="13">
        <v>3034181.56</v>
      </c>
      <c r="BN198" s="14">
        <v>77.077100000000002</v>
      </c>
      <c r="BO198" s="14">
        <v>76.408500000000004</v>
      </c>
      <c r="BP198" s="14">
        <v>76.410200000000003</v>
      </c>
      <c r="BQ198" s="15">
        <v>76.620699999999999</v>
      </c>
      <c r="BR198" s="13">
        <v>2817299.28</v>
      </c>
      <c r="BS198" s="14">
        <v>77.260900000000007</v>
      </c>
      <c r="BT198" s="14">
        <v>76.470100000000002</v>
      </c>
      <c r="BU198" s="14">
        <v>76.466499999999996</v>
      </c>
      <c r="BV198" s="15">
        <v>76.715900000000005</v>
      </c>
      <c r="BW198" s="13">
        <v>2705913.96</v>
      </c>
      <c r="BX198" s="14">
        <v>77.377300000000005</v>
      </c>
      <c r="BY198" s="14">
        <v>76.545299999999997</v>
      </c>
      <c r="BZ198" s="14">
        <v>76.543199999999999</v>
      </c>
      <c r="CA198" s="15">
        <v>76.803899999999999</v>
      </c>
      <c r="CB198" s="13">
        <v>2642340.44</v>
      </c>
      <c r="CC198" s="14">
        <v>77.319000000000003</v>
      </c>
      <c r="CD198" s="14">
        <v>76.522199999999998</v>
      </c>
      <c r="CE198" s="14">
        <v>76.519300000000001</v>
      </c>
      <c r="CF198" s="15">
        <v>76.769499999999994</v>
      </c>
      <c r="CG198" s="13">
        <v>2610751.84</v>
      </c>
      <c r="CH198" s="14">
        <v>77.255799999999994</v>
      </c>
      <c r="CI198" s="14">
        <v>76.490300000000005</v>
      </c>
      <c r="CJ198" s="14">
        <v>76.490700000000004</v>
      </c>
      <c r="CK198" s="15">
        <v>76.729500000000002</v>
      </c>
      <c r="CL198" s="13">
        <v>2605441.3199999998</v>
      </c>
      <c r="CM198" s="14">
        <v>77.155799999999999</v>
      </c>
      <c r="CN198" s="14">
        <v>76.484999999999999</v>
      </c>
      <c r="CO198" s="14">
        <v>76.481700000000004</v>
      </c>
      <c r="CP198" s="15">
        <v>76.695400000000006</v>
      </c>
      <c r="CQ198" s="13">
        <v>2648004.04</v>
      </c>
      <c r="CR198" s="14">
        <v>77.738</v>
      </c>
      <c r="CS198" s="14">
        <v>76.684200000000004</v>
      </c>
      <c r="CT198" s="14">
        <v>76.686000000000007</v>
      </c>
      <c r="CU198" s="15">
        <v>77.008300000000006</v>
      </c>
      <c r="CV198" s="13">
        <v>2762787.96</v>
      </c>
      <c r="CW198" s="14">
        <v>77.863500000000002</v>
      </c>
      <c r="CX198" s="14">
        <v>76.790400000000005</v>
      </c>
      <c r="CY198" s="14">
        <v>76.798000000000002</v>
      </c>
      <c r="CZ198" s="15">
        <v>77.122200000000007</v>
      </c>
      <c r="DA198" s="13">
        <v>3003393.84</v>
      </c>
      <c r="DB198" s="14">
        <v>77.847499999999997</v>
      </c>
      <c r="DC198" s="14">
        <v>76.962599999999995</v>
      </c>
      <c r="DD198" s="14">
        <v>76.961500000000001</v>
      </c>
      <c r="DE198" s="15">
        <v>77.2376</v>
      </c>
      <c r="DF198" s="13">
        <v>3294654.64</v>
      </c>
      <c r="DG198" s="14">
        <v>77.709699999999998</v>
      </c>
      <c r="DH198" s="14">
        <v>77.010900000000007</v>
      </c>
      <c r="DI198" s="14">
        <v>77.002099999999999</v>
      </c>
      <c r="DJ198" s="15">
        <v>77.228399999999993</v>
      </c>
      <c r="DK198" s="37">
        <v>0</v>
      </c>
      <c r="DL198" s="38">
        <v>0</v>
      </c>
      <c r="DM198" s="38">
        <v>0</v>
      </c>
      <c r="DN198" s="38">
        <v>0</v>
      </c>
      <c r="DO198" s="39">
        <v>0</v>
      </c>
      <c r="DP198" s="37">
        <v>0</v>
      </c>
      <c r="DQ198" s="38">
        <v>0</v>
      </c>
      <c r="DR198" s="38">
        <v>0</v>
      </c>
      <c r="DS198" s="38">
        <v>0</v>
      </c>
      <c r="DT198" s="39">
        <v>0</v>
      </c>
      <c r="DU198" s="13">
        <v>3029616.04</v>
      </c>
      <c r="DV198" s="14">
        <v>77.075299999999999</v>
      </c>
      <c r="DW198" s="14">
        <v>76.409000000000006</v>
      </c>
      <c r="DX198" s="14">
        <v>76.4101</v>
      </c>
      <c r="DY198" s="15">
        <v>76.6203</v>
      </c>
      <c r="DZ198" s="13">
        <v>2811659.16</v>
      </c>
      <c r="EA198" s="14">
        <v>77.245900000000006</v>
      </c>
      <c r="EB198" s="14">
        <v>76.4709</v>
      </c>
      <c r="EC198" s="14">
        <v>76.467500000000001</v>
      </c>
      <c r="ED198" s="15">
        <v>76.712199999999996</v>
      </c>
      <c r="EE198" s="13">
        <v>2701401.56</v>
      </c>
      <c r="EF198" s="14">
        <v>77.369699999999995</v>
      </c>
      <c r="EG198" s="14">
        <v>76.540800000000004</v>
      </c>
      <c r="EH198" s="14">
        <v>76.540199999999999</v>
      </c>
      <c r="EI198" s="15">
        <v>76.799000000000007</v>
      </c>
      <c r="EJ198" s="13">
        <v>2639985.64</v>
      </c>
      <c r="EK198" s="14">
        <v>77.379599999999996</v>
      </c>
      <c r="EL198" s="14">
        <v>76.546700000000001</v>
      </c>
      <c r="EM198" s="14">
        <v>76.544499999999999</v>
      </c>
      <c r="EN198" s="15">
        <v>76.805199999999999</v>
      </c>
      <c r="EO198" s="13">
        <v>2607918.7599999998</v>
      </c>
      <c r="EP198" s="14">
        <v>77.287199999999999</v>
      </c>
      <c r="EQ198" s="14">
        <v>76.504199999999997</v>
      </c>
      <c r="ER198" s="14">
        <v>76.502799999999993</v>
      </c>
      <c r="ES198" s="15">
        <v>76.748099999999994</v>
      </c>
      <c r="ET198" s="13">
        <v>2601105.16</v>
      </c>
      <c r="EU198" s="14">
        <v>77.134299999999996</v>
      </c>
      <c r="EV198" s="14">
        <v>76.475700000000003</v>
      </c>
      <c r="EW198" s="14">
        <v>76.471699999999998</v>
      </c>
      <c r="EX198" s="15">
        <v>76.681899999999999</v>
      </c>
      <c r="EY198" s="13">
        <v>2643280.08</v>
      </c>
      <c r="EZ198" s="14">
        <v>77.715400000000002</v>
      </c>
      <c r="FA198" s="14">
        <v>76.677300000000002</v>
      </c>
      <c r="FB198" s="14">
        <v>76.678600000000003</v>
      </c>
      <c r="FC198" s="15">
        <v>76.996700000000004</v>
      </c>
      <c r="FD198" s="13">
        <v>2758342.12</v>
      </c>
      <c r="FE198" s="14">
        <v>77.864699999999999</v>
      </c>
      <c r="FF198" s="14">
        <v>76.789400000000001</v>
      </c>
      <c r="FG198" s="14">
        <v>76.799899999999994</v>
      </c>
      <c r="FH198" s="15">
        <v>77.122900000000001</v>
      </c>
      <c r="FI198" s="13">
        <v>2998343.4</v>
      </c>
      <c r="FJ198" s="14">
        <v>77.851600000000005</v>
      </c>
      <c r="FK198" s="14">
        <v>76.963499999999996</v>
      </c>
      <c r="FL198" s="14">
        <v>76.962900000000005</v>
      </c>
      <c r="FM198" s="15">
        <v>77.239599999999996</v>
      </c>
      <c r="FN198" s="13">
        <v>3289236.76</v>
      </c>
      <c r="FO198" s="14">
        <v>77.705200000000005</v>
      </c>
      <c r="FP198" s="14">
        <v>77.005399999999995</v>
      </c>
      <c r="FQ198" s="14">
        <v>76.998999999999995</v>
      </c>
      <c r="FR198" s="15">
        <v>77.224000000000004</v>
      </c>
      <c r="FS198" s="37">
        <v>0</v>
      </c>
      <c r="FT198" s="38">
        <v>0</v>
      </c>
      <c r="FU198" s="38">
        <v>0</v>
      </c>
      <c r="FV198" s="38">
        <v>0</v>
      </c>
      <c r="FW198" s="39">
        <v>0</v>
      </c>
      <c r="FX198" s="37">
        <v>0</v>
      </c>
      <c r="FY198" s="38">
        <v>0</v>
      </c>
      <c r="FZ198" s="38">
        <v>0</v>
      </c>
      <c r="GA198" s="38">
        <v>0</v>
      </c>
      <c r="GB198" s="39">
        <v>0</v>
      </c>
    </row>
    <row r="199" spans="2:184" ht="15" customHeight="1">
      <c r="B199" s="122"/>
      <c r="C199" s="70" t="s">
        <v>17</v>
      </c>
      <c r="D199" s="4">
        <f>-(($B187 - 8) * 6)</f>
        <v>-36</v>
      </c>
      <c r="E199" s="5">
        <v>5535928.1200000001</v>
      </c>
      <c r="F199" s="6">
        <v>111.509</v>
      </c>
      <c r="G199" s="6">
        <v>108.7838</v>
      </c>
      <c r="H199" s="6">
        <v>108.7807</v>
      </c>
      <c r="I199" s="7">
        <v>109.5153</v>
      </c>
      <c r="J199" s="5">
        <v>5171957.6399999997</v>
      </c>
      <c r="K199" s="6">
        <v>111.37350000000001</v>
      </c>
      <c r="L199" s="6">
        <v>108.6755</v>
      </c>
      <c r="M199" s="6">
        <v>108.65479999999999</v>
      </c>
      <c r="N199" s="7">
        <v>109.3944</v>
      </c>
      <c r="O199" s="5">
        <v>4792760.4800000004</v>
      </c>
      <c r="P199" s="6">
        <v>111.18980000000001</v>
      </c>
      <c r="Q199" s="6">
        <v>108.5194</v>
      </c>
      <c r="R199" s="6">
        <v>108.5034</v>
      </c>
      <c r="S199" s="7">
        <v>109.2342</v>
      </c>
      <c r="T199" s="5">
        <v>4418852.4400000004</v>
      </c>
      <c r="U199" s="6">
        <v>111.3032</v>
      </c>
      <c r="V199" s="6">
        <v>108.4884</v>
      </c>
      <c r="W199" s="6">
        <v>108.46639999999999</v>
      </c>
      <c r="X199" s="7">
        <v>109.2312</v>
      </c>
      <c r="Y199" s="5">
        <v>4108934.48</v>
      </c>
      <c r="Z199" s="6">
        <v>112.01779999999999</v>
      </c>
      <c r="AA199" s="6">
        <v>108.8382</v>
      </c>
      <c r="AB199" s="6">
        <v>108.8151</v>
      </c>
      <c r="AC199" s="7">
        <v>109.65309999999999</v>
      </c>
      <c r="AD199" s="5">
        <v>3922589.8</v>
      </c>
      <c r="AE199" s="6">
        <v>113.33</v>
      </c>
      <c r="AF199" s="6">
        <v>109.7069</v>
      </c>
      <c r="AG199" s="6">
        <v>109.6781</v>
      </c>
      <c r="AH199" s="7">
        <v>110.6016</v>
      </c>
      <c r="AI199" s="5">
        <v>3828690.84</v>
      </c>
      <c r="AJ199" s="6">
        <v>113.57089999999999</v>
      </c>
      <c r="AK199" s="6">
        <v>110.2332</v>
      </c>
      <c r="AL199" s="6">
        <v>110.2076</v>
      </c>
      <c r="AM199" s="7">
        <v>111.0742</v>
      </c>
      <c r="AN199" s="5">
        <v>3773242.76</v>
      </c>
      <c r="AO199" s="6">
        <v>112.9509</v>
      </c>
      <c r="AP199" s="6">
        <v>109.86839999999999</v>
      </c>
      <c r="AQ199" s="6">
        <v>109.8723</v>
      </c>
      <c r="AR199" s="7">
        <v>110.6679</v>
      </c>
      <c r="AS199" s="5">
        <v>3751553.6</v>
      </c>
      <c r="AT199" s="6">
        <v>112.3807</v>
      </c>
      <c r="AU199" s="6">
        <v>109.539</v>
      </c>
      <c r="AV199" s="6">
        <v>109.5324</v>
      </c>
      <c r="AW199" s="7">
        <v>110.2814</v>
      </c>
      <c r="AX199" s="5">
        <v>3757826.16</v>
      </c>
      <c r="AY199" s="6">
        <v>113.07899999999999</v>
      </c>
      <c r="AZ199" s="6">
        <v>109.8002</v>
      </c>
      <c r="BA199" s="6">
        <v>109.78230000000001</v>
      </c>
      <c r="BB199" s="7">
        <v>110.61369999999999</v>
      </c>
      <c r="BC199" s="31">
        <v>0</v>
      </c>
      <c r="BD199" s="32">
        <v>0</v>
      </c>
      <c r="BE199" s="32">
        <v>0</v>
      </c>
      <c r="BF199" s="32">
        <v>0</v>
      </c>
      <c r="BG199" s="33">
        <v>0</v>
      </c>
      <c r="BH199" s="31">
        <v>0</v>
      </c>
      <c r="BI199" s="32">
        <v>0</v>
      </c>
      <c r="BJ199" s="32">
        <v>0</v>
      </c>
      <c r="BK199" s="32">
        <v>0</v>
      </c>
      <c r="BL199" s="33">
        <v>0</v>
      </c>
      <c r="BM199" s="5">
        <v>5540555.04</v>
      </c>
      <c r="BN199" s="6">
        <v>111.5013</v>
      </c>
      <c r="BO199" s="6">
        <v>108.7867</v>
      </c>
      <c r="BP199" s="6">
        <v>108.7726</v>
      </c>
      <c r="BQ199" s="7">
        <v>109.5116</v>
      </c>
      <c r="BR199" s="5">
        <v>5176711</v>
      </c>
      <c r="BS199" s="6">
        <v>111.3494</v>
      </c>
      <c r="BT199" s="6">
        <v>108.6641</v>
      </c>
      <c r="BU199" s="6">
        <v>108.64060000000001</v>
      </c>
      <c r="BV199" s="7">
        <v>109.3792</v>
      </c>
      <c r="BW199" s="5">
        <v>4797981.8</v>
      </c>
      <c r="BX199" s="6">
        <v>111.1854</v>
      </c>
      <c r="BY199" s="6">
        <v>108.51430000000001</v>
      </c>
      <c r="BZ199" s="6">
        <v>108.4807</v>
      </c>
      <c r="CA199" s="7">
        <v>109.2222</v>
      </c>
      <c r="CB199" s="5">
        <v>4424806.5999999996</v>
      </c>
      <c r="CC199" s="6">
        <v>111.26390000000001</v>
      </c>
      <c r="CD199" s="6">
        <v>108.4905</v>
      </c>
      <c r="CE199" s="6">
        <v>108.47629999999999</v>
      </c>
      <c r="CF199" s="7">
        <v>109.22790000000001</v>
      </c>
      <c r="CG199" s="5">
        <v>4116071.96</v>
      </c>
      <c r="CH199" s="6">
        <v>111.98690000000001</v>
      </c>
      <c r="CI199" s="6">
        <v>108.789</v>
      </c>
      <c r="CJ199" s="6">
        <v>108.7646</v>
      </c>
      <c r="CK199" s="7">
        <v>109.6052</v>
      </c>
      <c r="CL199" s="5">
        <v>3931210.28</v>
      </c>
      <c r="CM199" s="6">
        <v>113.24630000000001</v>
      </c>
      <c r="CN199" s="6">
        <v>109.6694</v>
      </c>
      <c r="CO199" s="6">
        <v>109.6105</v>
      </c>
      <c r="CP199" s="7">
        <v>110.5429</v>
      </c>
      <c r="CQ199" s="5">
        <v>3837486.6</v>
      </c>
      <c r="CR199" s="6">
        <v>113.24979999999999</v>
      </c>
      <c r="CS199" s="6">
        <v>110.0154</v>
      </c>
      <c r="CT199" s="6">
        <v>110.0232</v>
      </c>
      <c r="CU199" s="7">
        <v>110.8409</v>
      </c>
      <c r="CV199" s="5">
        <v>3782289.28</v>
      </c>
      <c r="CW199" s="6">
        <v>113.1661</v>
      </c>
      <c r="CX199" s="6">
        <v>109.90779999999999</v>
      </c>
      <c r="CY199" s="6">
        <v>109.88979999999999</v>
      </c>
      <c r="CZ199" s="7">
        <v>110.72839999999999</v>
      </c>
      <c r="DA199" s="5">
        <v>3759930.28</v>
      </c>
      <c r="DB199" s="6">
        <v>112.7556</v>
      </c>
      <c r="DC199" s="6">
        <v>109.5574</v>
      </c>
      <c r="DD199" s="6">
        <v>109.5842</v>
      </c>
      <c r="DE199" s="7">
        <v>110.38679999999999</v>
      </c>
      <c r="DF199" s="5">
        <v>3766757.6</v>
      </c>
      <c r="DG199" s="6">
        <v>113.2557</v>
      </c>
      <c r="DH199" s="6">
        <v>109.8245</v>
      </c>
      <c r="DI199" s="6">
        <v>109.8126</v>
      </c>
      <c r="DJ199" s="7">
        <v>110.6778</v>
      </c>
      <c r="DK199" s="31">
        <v>0</v>
      </c>
      <c r="DL199" s="32">
        <v>0</v>
      </c>
      <c r="DM199" s="32">
        <v>0</v>
      </c>
      <c r="DN199" s="32">
        <v>0</v>
      </c>
      <c r="DO199" s="33">
        <v>0</v>
      </c>
      <c r="DP199" s="31">
        <v>0</v>
      </c>
      <c r="DQ199" s="32">
        <v>0</v>
      </c>
      <c r="DR199" s="32">
        <v>0</v>
      </c>
      <c r="DS199" s="32">
        <v>0</v>
      </c>
      <c r="DT199" s="33">
        <v>0</v>
      </c>
      <c r="DU199" s="5">
        <v>5539673</v>
      </c>
      <c r="DV199" s="6">
        <v>111.5171</v>
      </c>
      <c r="DW199" s="6">
        <v>108.80070000000001</v>
      </c>
      <c r="DX199" s="6">
        <v>108.77419999999999</v>
      </c>
      <c r="DY199" s="7">
        <v>109.52119999999999</v>
      </c>
      <c r="DZ199" s="5">
        <v>5175690.4000000004</v>
      </c>
      <c r="EA199" s="6">
        <v>111.35509999999999</v>
      </c>
      <c r="EB199" s="6">
        <v>108.66419999999999</v>
      </c>
      <c r="EC199" s="6">
        <v>108.6571</v>
      </c>
      <c r="ED199" s="7">
        <v>109.3869</v>
      </c>
      <c r="EE199" s="5">
        <v>4796622.96</v>
      </c>
      <c r="EF199" s="6">
        <v>111.1883</v>
      </c>
      <c r="EG199" s="6">
        <v>108.5046</v>
      </c>
      <c r="EH199" s="6">
        <v>108.4866</v>
      </c>
      <c r="EI199" s="7">
        <v>109.22150000000001</v>
      </c>
      <c r="EJ199" s="5">
        <v>4423035</v>
      </c>
      <c r="EK199" s="6">
        <v>111.2968</v>
      </c>
      <c r="EL199" s="6">
        <v>108.50409999999999</v>
      </c>
      <c r="EM199" s="6">
        <v>108.48050000000001</v>
      </c>
      <c r="EN199" s="7">
        <v>109.2419</v>
      </c>
      <c r="EO199" s="5">
        <v>4113280.12</v>
      </c>
      <c r="EP199" s="6">
        <v>111.9897</v>
      </c>
      <c r="EQ199" s="6">
        <v>108.81480000000001</v>
      </c>
      <c r="ER199" s="6">
        <v>108.7872</v>
      </c>
      <c r="ES199" s="7">
        <v>109.6264</v>
      </c>
      <c r="ET199" s="5">
        <v>3927399.88</v>
      </c>
      <c r="EU199" s="6">
        <v>113.2488</v>
      </c>
      <c r="EV199" s="6">
        <v>109.6794</v>
      </c>
      <c r="EW199" s="6">
        <v>109.6448</v>
      </c>
      <c r="EX199" s="7">
        <v>110.56140000000001</v>
      </c>
      <c r="EY199" s="5">
        <v>3833791.92</v>
      </c>
      <c r="EZ199" s="6">
        <v>113.74299999999999</v>
      </c>
      <c r="FA199" s="6">
        <v>110.2801</v>
      </c>
      <c r="FB199" s="6">
        <v>110.2555</v>
      </c>
      <c r="FC199" s="7">
        <v>111.14619999999999</v>
      </c>
      <c r="FD199" s="5">
        <v>3778514.04</v>
      </c>
      <c r="FE199" s="6">
        <v>113.2988</v>
      </c>
      <c r="FF199" s="6">
        <v>109.9396</v>
      </c>
      <c r="FG199" s="6">
        <v>109.9482</v>
      </c>
      <c r="FH199" s="7">
        <v>110.7987</v>
      </c>
      <c r="FI199" s="5">
        <v>3756378.24</v>
      </c>
      <c r="FJ199" s="6">
        <v>112.6079</v>
      </c>
      <c r="FK199" s="6">
        <v>109.54049999999999</v>
      </c>
      <c r="FL199" s="6">
        <v>109.54940000000001</v>
      </c>
      <c r="FM199" s="7">
        <v>110.33280000000001</v>
      </c>
      <c r="FN199" s="5">
        <v>3762774.48</v>
      </c>
      <c r="FO199" s="6">
        <v>113.35899999999999</v>
      </c>
      <c r="FP199" s="6">
        <v>109.8271</v>
      </c>
      <c r="FQ199" s="6">
        <v>109.8006</v>
      </c>
      <c r="FR199" s="7">
        <v>110.69540000000001</v>
      </c>
      <c r="FS199" s="31">
        <v>0</v>
      </c>
      <c r="FT199" s="32">
        <v>0</v>
      </c>
      <c r="FU199" s="32">
        <v>0</v>
      </c>
      <c r="FV199" s="32">
        <v>0</v>
      </c>
      <c r="FW199" s="33">
        <v>0</v>
      </c>
      <c r="FX199" s="31">
        <v>0</v>
      </c>
      <c r="FY199" s="32">
        <v>0</v>
      </c>
      <c r="FZ199" s="32">
        <v>0</v>
      </c>
      <c r="GA199" s="32">
        <v>0</v>
      </c>
      <c r="GB199" s="33">
        <v>0</v>
      </c>
    </row>
    <row r="200" spans="2:184" ht="15" customHeight="1">
      <c r="B200" s="122"/>
      <c r="C200" s="87"/>
      <c r="D200" s="8">
        <f>$D199 + 2</f>
        <v>-34</v>
      </c>
      <c r="E200" s="9">
        <v>5319736.16</v>
      </c>
      <c r="F200" s="10">
        <v>102.9239</v>
      </c>
      <c r="G200" s="10">
        <v>100.1897</v>
      </c>
      <c r="H200" s="10">
        <v>100.157</v>
      </c>
      <c r="I200" s="11">
        <v>100.9119</v>
      </c>
      <c r="J200" s="9">
        <v>4951902.8</v>
      </c>
      <c r="K200" s="10">
        <v>102.98090000000001</v>
      </c>
      <c r="L200" s="10">
        <v>100.1951</v>
      </c>
      <c r="M200" s="10">
        <v>100.1619</v>
      </c>
      <c r="N200" s="11">
        <v>100.9278</v>
      </c>
      <c r="O200" s="9">
        <v>4574668.28</v>
      </c>
      <c r="P200" s="10">
        <v>103.2445</v>
      </c>
      <c r="Q200" s="10">
        <v>100.2461</v>
      </c>
      <c r="R200" s="10">
        <v>100.2081</v>
      </c>
      <c r="S200" s="11">
        <v>101.0202</v>
      </c>
      <c r="T200" s="9">
        <v>4216774.96</v>
      </c>
      <c r="U200" s="10">
        <v>103.74639999999999</v>
      </c>
      <c r="V200" s="10">
        <v>100.3959</v>
      </c>
      <c r="W200" s="10">
        <v>100.3694</v>
      </c>
      <c r="X200" s="11">
        <v>101.2427</v>
      </c>
      <c r="Y200" s="9">
        <v>3951147.76</v>
      </c>
      <c r="Z200" s="10">
        <v>105.21899999999999</v>
      </c>
      <c r="AA200" s="10">
        <v>100.75490000000001</v>
      </c>
      <c r="AB200" s="10">
        <v>100.7367</v>
      </c>
      <c r="AC200" s="11">
        <v>101.7912</v>
      </c>
      <c r="AD200" s="9">
        <v>3799627.52</v>
      </c>
      <c r="AE200" s="10">
        <v>106.3068</v>
      </c>
      <c r="AF200" s="10">
        <v>101.08410000000001</v>
      </c>
      <c r="AG200" s="10">
        <v>101.0581</v>
      </c>
      <c r="AH200" s="11">
        <v>102.224</v>
      </c>
      <c r="AI200" s="9">
        <v>3721813.56</v>
      </c>
      <c r="AJ200" s="10">
        <v>106.8913</v>
      </c>
      <c r="AK200" s="10">
        <v>101.27509999999999</v>
      </c>
      <c r="AL200" s="10">
        <v>101.23860000000001</v>
      </c>
      <c r="AM200" s="11">
        <v>102.4599</v>
      </c>
      <c r="AN200" s="9">
        <v>3679324.08</v>
      </c>
      <c r="AO200" s="10">
        <v>106.7141</v>
      </c>
      <c r="AP200" s="10">
        <v>101.36020000000001</v>
      </c>
      <c r="AQ200" s="10">
        <v>101.31829999999999</v>
      </c>
      <c r="AR200" s="11">
        <v>102.50960000000001</v>
      </c>
      <c r="AS200" s="9">
        <v>3668627.64</v>
      </c>
      <c r="AT200" s="10">
        <v>106.6468</v>
      </c>
      <c r="AU200" s="10">
        <v>101.3995</v>
      </c>
      <c r="AV200" s="10">
        <v>101.3549</v>
      </c>
      <c r="AW200" s="11">
        <v>102.53489999999999</v>
      </c>
      <c r="AX200" s="9">
        <v>3682564.24</v>
      </c>
      <c r="AY200" s="10">
        <v>107.1816</v>
      </c>
      <c r="AZ200" s="10">
        <v>101.4089</v>
      </c>
      <c r="BA200" s="10">
        <v>101.3789</v>
      </c>
      <c r="BB200" s="11">
        <v>102.61450000000001</v>
      </c>
      <c r="BC200" s="34">
        <v>0</v>
      </c>
      <c r="BD200" s="35">
        <v>0</v>
      </c>
      <c r="BE200" s="35">
        <v>0</v>
      </c>
      <c r="BF200" s="35">
        <v>0</v>
      </c>
      <c r="BG200" s="36">
        <v>0</v>
      </c>
      <c r="BH200" s="34">
        <v>0</v>
      </c>
      <c r="BI200" s="35">
        <v>0</v>
      </c>
      <c r="BJ200" s="35">
        <v>0</v>
      </c>
      <c r="BK200" s="35">
        <v>0</v>
      </c>
      <c r="BL200" s="36">
        <v>0</v>
      </c>
      <c r="BM200" s="9">
        <v>5324115.12</v>
      </c>
      <c r="BN200" s="10">
        <v>102.9221</v>
      </c>
      <c r="BO200" s="10">
        <v>100.1842</v>
      </c>
      <c r="BP200" s="10">
        <v>100.1592</v>
      </c>
      <c r="BQ200" s="11">
        <v>100.9102</v>
      </c>
      <c r="BR200" s="9">
        <v>4956473.3600000003</v>
      </c>
      <c r="BS200" s="10">
        <v>102.9812</v>
      </c>
      <c r="BT200" s="10">
        <v>100.194</v>
      </c>
      <c r="BU200" s="10">
        <v>100.1619</v>
      </c>
      <c r="BV200" s="11">
        <v>100.92749999999999</v>
      </c>
      <c r="BW200" s="9">
        <v>4579135.96</v>
      </c>
      <c r="BX200" s="10">
        <v>103.2107</v>
      </c>
      <c r="BY200" s="10">
        <v>100.2341</v>
      </c>
      <c r="BZ200" s="10">
        <v>100.19929999999999</v>
      </c>
      <c r="CA200" s="11">
        <v>101.0051</v>
      </c>
      <c r="CB200" s="9">
        <v>4223748.16</v>
      </c>
      <c r="CC200" s="10">
        <v>103.7794</v>
      </c>
      <c r="CD200" s="10">
        <v>100.404</v>
      </c>
      <c r="CE200" s="10">
        <v>100.3704</v>
      </c>
      <c r="CF200" s="11">
        <v>101.25239999999999</v>
      </c>
      <c r="CG200" s="9">
        <v>3959685.2</v>
      </c>
      <c r="CH200" s="10">
        <v>105.26260000000001</v>
      </c>
      <c r="CI200" s="10">
        <v>100.7569</v>
      </c>
      <c r="CJ200" s="10">
        <v>100.7355</v>
      </c>
      <c r="CK200" s="11">
        <v>101.79770000000001</v>
      </c>
      <c r="CL200" s="9">
        <v>3808344.44</v>
      </c>
      <c r="CM200" s="10">
        <v>106.1662</v>
      </c>
      <c r="CN200" s="10">
        <v>101.0848</v>
      </c>
      <c r="CO200" s="10">
        <v>101.05329999999999</v>
      </c>
      <c r="CP200" s="11">
        <v>102.2032</v>
      </c>
      <c r="CQ200" s="9">
        <v>3731176.56</v>
      </c>
      <c r="CR200" s="10">
        <v>106.9126</v>
      </c>
      <c r="CS200" s="10">
        <v>101.27719999999999</v>
      </c>
      <c r="CT200" s="10">
        <v>101.2281</v>
      </c>
      <c r="CU200" s="11">
        <v>102.45820000000001</v>
      </c>
      <c r="CV200" s="9">
        <v>3688423.72</v>
      </c>
      <c r="CW200" s="10">
        <v>106.72190000000001</v>
      </c>
      <c r="CX200" s="10">
        <v>101.36069999999999</v>
      </c>
      <c r="CY200" s="10">
        <v>101.32259999999999</v>
      </c>
      <c r="CZ200" s="11">
        <v>102.5128</v>
      </c>
      <c r="DA200" s="9">
        <v>3677918.68</v>
      </c>
      <c r="DB200" s="10">
        <v>106.75230000000001</v>
      </c>
      <c r="DC200" s="10">
        <v>101.39619999999999</v>
      </c>
      <c r="DD200" s="10">
        <v>101.3596</v>
      </c>
      <c r="DE200" s="11">
        <v>102.5487</v>
      </c>
      <c r="DF200" s="9">
        <v>3692329.64</v>
      </c>
      <c r="DG200" s="10">
        <v>107.2651</v>
      </c>
      <c r="DH200" s="10">
        <v>101.4054</v>
      </c>
      <c r="DI200" s="10">
        <v>101.369</v>
      </c>
      <c r="DJ200" s="11">
        <v>102.6186</v>
      </c>
      <c r="DK200" s="34">
        <v>0</v>
      </c>
      <c r="DL200" s="35">
        <v>0</v>
      </c>
      <c r="DM200" s="35">
        <v>0</v>
      </c>
      <c r="DN200" s="35">
        <v>0</v>
      </c>
      <c r="DO200" s="36">
        <v>0</v>
      </c>
      <c r="DP200" s="34">
        <v>0</v>
      </c>
      <c r="DQ200" s="35">
        <v>0</v>
      </c>
      <c r="DR200" s="35">
        <v>0</v>
      </c>
      <c r="DS200" s="35">
        <v>0</v>
      </c>
      <c r="DT200" s="36">
        <v>0</v>
      </c>
      <c r="DU200" s="9">
        <v>5322984.24</v>
      </c>
      <c r="DV200" s="10">
        <v>102.9174</v>
      </c>
      <c r="DW200" s="10">
        <v>100.188</v>
      </c>
      <c r="DX200" s="10">
        <v>100.16160000000001</v>
      </c>
      <c r="DY200" s="11">
        <v>100.9117</v>
      </c>
      <c r="DZ200" s="9">
        <v>4955447.84</v>
      </c>
      <c r="EA200" s="10">
        <v>102.9937</v>
      </c>
      <c r="EB200" s="10">
        <v>100.2004</v>
      </c>
      <c r="EC200" s="10">
        <v>100.1656</v>
      </c>
      <c r="ED200" s="11">
        <v>100.9341</v>
      </c>
      <c r="EE200" s="9">
        <v>4577847.92</v>
      </c>
      <c r="EF200" s="10">
        <v>103.2295</v>
      </c>
      <c r="EG200" s="10">
        <v>100.24039999999999</v>
      </c>
      <c r="EH200" s="10">
        <v>100.2045</v>
      </c>
      <c r="EI200" s="11">
        <v>101.01349999999999</v>
      </c>
      <c r="EJ200" s="9">
        <v>4220730.5599999996</v>
      </c>
      <c r="EK200" s="10">
        <v>103.742</v>
      </c>
      <c r="EL200" s="10">
        <v>100.39570000000001</v>
      </c>
      <c r="EM200" s="10">
        <v>100.3689</v>
      </c>
      <c r="EN200" s="11">
        <v>101.24160000000001</v>
      </c>
      <c r="EO200" s="9">
        <v>3955066.32</v>
      </c>
      <c r="EP200" s="10">
        <v>105.17919999999999</v>
      </c>
      <c r="EQ200" s="10">
        <v>100.7529</v>
      </c>
      <c r="ER200" s="10">
        <v>100.736</v>
      </c>
      <c r="ES200" s="11">
        <v>101.78449999999999</v>
      </c>
      <c r="ET200" s="9">
        <v>3803719.56</v>
      </c>
      <c r="EU200" s="10">
        <v>106.14830000000001</v>
      </c>
      <c r="EV200" s="10">
        <v>101.0873</v>
      </c>
      <c r="EW200" s="10">
        <v>101.0594</v>
      </c>
      <c r="EX200" s="11">
        <v>102.2047</v>
      </c>
      <c r="EY200" s="9">
        <v>3727045.6</v>
      </c>
      <c r="EZ200" s="10">
        <v>106.8656</v>
      </c>
      <c r="FA200" s="10">
        <v>101.2762</v>
      </c>
      <c r="FB200" s="10">
        <v>101.23439999999999</v>
      </c>
      <c r="FC200" s="11">
        <v>102.45489999999999</v>
      </c>
      <c r="FD200" s="9">
        <v>3684612.84</v>
      </c>
      <c r="FE200" s="10">
        <v>106.7269</v>
      </c>
      <c r="FF200" s="10">
        <v>101.35550000000001</v>
      </c>
      <c r="FG200" s="10">
        <v>101.3186</v>
      </c>
      <c r="FH200" s="11">
        <v>102.5086</v>
      </c>
      <c r="FI200" s="9">
        <v>3674013.84</v>
      </c>
      <c r="FJ200" s="10">
        <v>106.7178</v>
      </c>
      <c r="FK200" s="10">
        <v>101.393</v>
      </c>
      <c r="FL200" s="10">
        <v>101.3583</v>
      </c>
      <c r="FM200" s="11">
        <v>102.5421</v>
      </c>
      <c r="FN200" s="9">
        <v>3688164.4</v>
      </c>
      <c r="FO200" s="10">
        <v>107.2137</v>
      </c>
      <c r="FP200" s="10">
        <v>101.4088</v>
      </c>
      <c r="FQ200" s="10">
        <v>101.3721</v>
      </c>
      <c r="FR200" s="11">
        <v>102.61490000000001</v>
      </c>
      <c r="FS200" s="34">
        <v>0</v>
      </c>
      <c r="FT200" s="35">
        <v>0</v>
      </c>
      <c r="FU200" s="35">
        <v>0</v>
      </c>
      <c r="FV200" s="35">
        <v>0</v>
      </c>
      <c r="FW200" s="36">
        <v>0</v>
      </c>
      <c r="FX200" s="34">
        <v>0</v>
      </c>
      <c r="FY200" s="35">
        <v>0</v>
      </c>
      <c r="FZ200" s="35">
        <v>0</v>
      </c>
      <c r="GA200" s="35">
        <v>0</v>
      </c>
      <c r="GB200" s="36">
        <v>0</v>
      </c>
    </row>
    <row r="201" spans="2:184" ht="15" customHeight="1">
      <c r="B201" s="122"/>
      <c r="C201" s="87"/>
      <c r="D201" s="8">
        <f t="shared" ref="D201:D210" si="16">$D200 + 2</f>
        <v>-32</v>
      </c>
      <c r="E201" s="9">
        <v>5093420.3600000003</v>
      </c>
      <c r="F201" s="10">
        <v>96.914199999999994</v>
      </c>
      <c r="G201" s="10">
        <v>95.361199999999997</v>
      </c>
      <c r="H201" s="10">
        <v>95.326899999999995</v>
      </c>
      <c r="I201" s="11">
        <v>95.807100000000005</v>
      </c>
      <c r="J201" s="9">
        <v>4721969</v>
      </c>
      <c r="K201" s="10">
        <v>97.016999999999996</v>
      </c>
      <c r="L201" s="10">
        <v>95.367400000000004</v>
      </c>
      <c r="M201" s="10">
        <v>95.338499999999996</v>
      </c>
      <c r="N201" s="11">
        <v>95.84</v>
      </c>
      <c r="O201" s="9">
        <v>4348231.72</v>
      </c>
      <c r="P201" s="10">
        <v>97.269800000000004</v>
      </c>
      <c r="Q201" s="10">
        <v>95.418000000000006</v>
      </c>
      <c r="R201" s="10">
        <v>95.386499999999998</v>
      </c>
      <c r="S201" s="11">
        <v>95.939899999999994</v>
      </c>
      <c r="T201" s="9">
        <v>4013676.72</v>
      </c>
      <c r="U201" s="10">
        <v>97.690700000000007</v>
      </c>
      <c r="V201" s="10">
        <v>95.547200000000004</v>
      </c>
      <c r="W201" s="10">
        <v>95.519900000000007</v>
      </c>
      <c r="X201" s="11">
        <v>96.140500000000003</v>
      </c>
      <c r="Y201" s="9">
        <v>3785246.2</v>
      </c>
      <c r="Z201" s="10">
        <v>98.290400000000005</v>
      </c>
      <c r="AA201" s="10">
        <v>95.724999999999994</v>
      </c>
      <c r="AB201" s="10">
        <v>95.699299999999994</v>
      </c>
      <c r="AC201" s="11">
        <v>96.413799999999995</v>
      </c>
      <c r="AD201" s="9">
        <v>3665185.12</v>
      </c>
      <c r="AE201" s="10">
        <v>98.543300000000002</v>
      </c>
      <c r="AF201" s="10">
        <v>95.888499999999993</v>
      </c>
      <c r="AG201" s="10">
        <v>95.861599999999996</v>
      </c>
      <c r="AH201" s="11">
        <v>96.596100000000007</v>
      </c>
      <c r="AI201" s="9">
        <v>3602244.28</v>
      </c>
      <c r="AJ201" s="10">
        <v>98.694400000000002</v>
      </c>
      <c r="AK201" s="10">
        <v>95.954599999999999</v>
      </c>
      <c r="AL201" s="10">
        <v>95.933000000000007</v>
      </c>
      <c r="AM201" s="11">
        <v>96.682299999999998</v>
      </c>
      <c r="AN201" s="9">
        <v>3573056.28</v>
      </c>
      <c r="AO201" s="10">
        <v>98.741</v>
      </c>
      <c r="AP201" s="10">
        <v>95.986599999999996</v>
      </c>
      <c r="AQ201" s="10">
        <v>95.963700000000003</v>
      </c>
      <c r="AR201" s="11">
        <v>96.716800000000006</v>
      </c>
      <c r="AS201" s="9">
        <v>3569952.36</v>
      </c>
      <c r="AT201" s="10">
        <v>98.759799999999998</v>
      </c>
      <c r="AU201" s="10">
        <v>96.002300000000005</v>
      </c>
      <c r="AV201" s="10">
        <v>95.983000000000004</v>
      </c>
      <c r="AW201" s="11">
        <v>96.7346</v>
      </c>
      <c r="AX201" s="9">
        <v>3595625.56</v>
      </c>
      <c r="AY201" s="10">
        <v>99.156700000000001</v>
      </c>
      <c r="AZ201" s="10">
        <v>96.0124</v>
      </c>
      <c r="BA201" s="10">
        <v>95.986099999999993</v>
      </c>
      <c r="BB201" s="11">
        <v>96.820099999999996</v>
      </c>
      <c r="BC201" s="34">
        <v>0</v>
      </c>
      <c r="BD201" s="35">
        <v>0</v>
      </c>
      <c r="BE201" s="35">
        <v>0</v>
      </c>
      <c r="BF201" s="35">
        <v>0</v>
      </c>
      <c r="BG201" s="36">
        <v>0</v>
      </c>
      <c r="BH201" s="34">
        <v>0</v>
      </c>
      <c r="BI201" s="35">
        <v>0</v>
      </c>
      <c r="BJ201" s="35">
        <v>0</v>
      </c>
      <c r="BK201" s="35">
        <v>0</v>
      </c>
      <c r="BL201" s="36">
        <v>0</v>
      </c>
      <c r="BM201" s="9">
        <v>5098054.5999999996</v>
      </c>
      <c r="BN201" s="10">
        <v>96.918800000000005</v>
      </c>
      <c r="BO201" s="10">
        <v>95.359899999999996</v>
      </c>
      <c r="BP201" s="10">
        <v>95.329300000000003</v>
      </c>
      <c r="BQ201" s="11">
        <v>95.808700000000002</v>
      </c>
      <c r="BR201" s="9">
        <v>4727275.04</v>
      </c>
      <c r="BS201" s="10">
        <v>97.028700000000001</v>
      </c>
      <c r="BT201" s="10">
        <v>95.372200000000007</v>
      </c>
      <c r="BU201" s="10">
        <v>95.341899999999995</v>
      </c>
      <c r="BV201" s="11">
        <v>95.846000000000004</v>
      </c>
      <c r="BW201" s="9">
        <v>4354355.16</v>
      </c>
      <c r="BX201" s="10">
        <v>97.284099999999995</v>
      </c>
      <c r="BY201" s="10">
        <v>95.420699999999997</v>
      </c>
      <c r="BZ201" s="10">
        <v>95.390699999999995</v>
      </c>
      <c r="CA201" s="11">
        <v>95.945999999999998</v>
      </c>
      <c r="CB201" s="9">
        <v>4021977.4</v>
      </c>
      <c r="CC201" s="10">
        <v>97.739199999999997</v>
      </c>
      <c r="CD201" s="10">
        <v>95.553600000000003</v>
      </c>
      <c r="CE201" s="10">
        <v>95.530199999999994</v>
      </c>
      <c r="CF201" s="11">
        <v>96.158000000000001</v>
      </c>
      <c r="CG201" s="9">
        <v>3793747.76</v>
      </c>
      <c r="CH201" s="10">
        <v>98.278899999999993</v>
      </c>
      <c r="CI201" s="10">
        <v>95.724699999999999</v>
      </c>
      <c r="CJ201" s="10">
        <v>95.700500000000005</v>
      </c>
      <c r="CK201" s="11">
        <v>96.411600000000007</v>
      </c>
      <c r="CL201" s="9">
        <v>3675094.4</v>
      </c>
      <c r="CM201" s="10">
        <v>98.544399999999996</v>
      </c>
      <c r="CN201" s="10">
        <v>95.890100000000004</v>
      </c>
      <c r="CO201" s="10">
        <v>95.860299999999995</v>
      </c>
      <c r="CP201" s="11">
        <v>96.596500000000006</v>
      </c>
      <c r="CQ201" s="9">
        <v>3611253.96</v>
      </c>
      <c r="CR201" s="10">
        <v>98.686099999999996</v>
      </c>
      <c r="CS201" s="10">
        <v>95.959199999999996</v>
      </c>
      <c r="CT201" s="10">
        <v>95.930800000000005</v>
      </c>
      <c r="CU201" s="11">
        <v>96.6815</v>
      </c>
      <c r="CV201" s="9">
        <v>3581886.64</v>
      </c>
      <c r="CW201" s="10">
        <v>98.726500000000001</v>
      </c>
      <c r="CX201" s="10">
        <v>95.9876</v>
      </c>
      <c r="CY201" s="10">
        <v>95.965199999999996</v>
      </c>
      <c r="CZ201" s="11">
        <v>96.714799999999997</v>
      </c>
      <c r="DA201" s="9">
        <v>3579026.24</v>
      </c>
      <c r="DB201" s="10">
        <v>98.7714</v>
      </c>
      <c r="DC201" s="10">
        <v>96.001000000000005</v>
      </c>
      <c r="DD201" s="10">
        <v>95.978300000000004</v>
      </c>
      <c r="DE201" s="11">
        <v>96.7346</v>
      </c>
      <c r="DF201" s="9">
        <v>3605171.44</v>
      </c>
      <c r="DG201" s="10">
        <v>99.165999999999997</v>
      </c>
      <c r="DH201" s="10">
        <v>96.010400000000004</v>
      </c>
      <c r="DI201" s="10">
        <v>95.986400000000003</v>
      </c>
      <c r="DJ201" s="11">
        <v>96.821200000000005</v>
      </c>
      <c r="DK201" s="34">
        <v>0</v>
      </c>
      <c r="DL201" s="35">
        <v>0</v>
      </c>
      <c r="DM201" s="35">
        <v>0</v>
      </c>
      <c r="DN201" s="35">
        <v>0</v>
      </c>
      <c r="DO201" s="36">
        <v>0</v>
      </c>
      <c r="DP201" s="34">
        <v>0</v>
      </c>
      <c r="DQ201" s="35">
        <v>0</v>
      </c>
      <c r="DR201" s="35">
        <v>0</v>
      </c>
      <c r="DS201" s="35">
        <v>0</v>
      </c>
      <c r="DT201" s="36">
        <v>0</v>
      </c>
      <c r="DU201" s="9">
        <v>5096664.08</v>
      </c>
      <c r="DV201" s="10">
        <v>96.915400000000005</v>
      </c>
      <c r="DW201" s="10">
        <v>95.360299999999995</v>
      </c>
      <c r="DX201" s="10">
        <v>95.327299999999994</v>
      </c>
      <c r="DY201" s="11">
        <v>95.807199999999995</v>
      </c>
      <c r="DZ201" s="9">
        <v>4725391.04</v>
      </c>
      <c r="EA201" s="10">
        <v>97.022599999999997</v>
      </c>
      <c r="EB201" s="10">
        <v>95.369500000000002</v>
      </c>
      <c r="EC201" s="10">
        <v>95.334999999999994</v>
      </c>
      <c r="ED201" s="11">
        <v>95.840900000000005</v>
      </c>
      <c r="EE201" s="9">
        <v>4351807.76</v>
      </c>
      <c r="EF201" s="10">
        <v>97.265900000000002</v>
      </c>
      <c r="EG201" s="10">
        <v>95.418300000000002</v>
      </c>
      <c r="EH201" s="10">
        <v>95.3857</v>
      </c>
      <c r="EI201" s="11">
        <v>95.938800000000001</v>
      </c>
      <c r="EJ201" s="9">
        <v>4018551.36</v>
      </c>
      <c r="EK201" s="10">
        <v>97.722300000000004</v>
      </c>
      <c r="EL201" s="10">
        <v>95.552800000000005</v>
      </c>
      <c r="EM201" s="10">
        <v>95.525999999999996</v>
      </c>
      <c r="EN201" s="11">
        <v>96.152199999999993</v>
      </c>
      <c r="EO201" s="9">
        <v>3789417</v>
      </c>
      <c r="EP201" s="10">
        <v>98.274900000000002</v>
      </c>
      <c r="EQ201" s="10">
        <v>95.723299999999995</v>
      </c>
      <c r="ER201" s="10">
        <v>95.696100000000001</v>
      </c>
      <c r="ES201" s="11">
        <v>96.408500000000004</v>
      </c>
      <c r="ET201" s="9">
        <v>3670621.88</v>
      </c>
      <c r="EU201" s="10">
        <v>98.549499999999995</v>
      </c>
      <c r="EV201" s="10">
        <v>95.888999999999996</v>
      </c>
      <c r="EW201" s="10">
        <v>95.861699999999999</v>
      </c>
      <c r="EX201" s="11">
        <v>96.597700000000003</v>
      </c>
      <c r="EY201" s="9">
        <v>3607250.52</v>
      </c>
      <c r="EZ201" s="10">
        <v>98.669799999999995</v>
      </c>
      <c r="FA201" s="10">
        <v>95.955799999999996</v>
      </c>
      <c r="FB201" s="10">
        <v>95.935199999999995</v>
      </c>
      <c r="FC201" s="11">
        <v>96.6785</v>
      </c>
      <c r="FD201" s="9">
        <v>3578442.4</v>
      </c>
      <c r="FE201" s="10">
        <v>98.752799999999993</v>
      </c>
      <c r="FF201" s="10">
        <v>95.984099999999998</v>
      </c>
      <c r="FG201" s="10">
        <v>95.964600000000004</v>
      </c>
      <c r="FH201" s="11">
        <v>96.718699999999998</v>
      </c>
      <c r="FI201" s="9">
        <v>3575212.52</v>
      </c>
      <c r="FJ201" s="10">
        <v>98.775199999999998</v>
      </c>
      <c r="FK201" s="10">
        <v>96.001400000000004</v>
      </c>
      <c r="FL201" s="10">
        <v>95.9773</v>
      </c>
      <c r="FM201" s="11">
        <v>96.735200000000006</v>
      </c>
      <c r="FN201" s="9">
        <v>3600975.32</v>
      </c>
      <c r="FO201" s="10">
        <v>99.169700000000006</v>
      </c>
      <c r="FP201" s="10">
        <v>96.010400000000004</v>
      </c>
      <c r="FQ201" s="10">
        <v>95.986999999999995</v>
      </c>
      <c r="FR201" s="11">
        <v>96.822199999999995</v>
      </c>
      <c r="FS201" s="34">
        <v>0</v>
      </c>
      <c r="FT201" s="35">
        <v>0</v>
      </c>
      <c r="FU201" s="35">
        <v>0</v>
      </c>
      <c r="FV201" s="35">
        <v>0</v>
      </c>
      <c r="FW201" s="36">
        <v>0</v>
      </c>
      <c r="FX201" s="34">
        <v>0</v>
      </c>
      <c r="FY201" s="35">
        <v>0</v>
      </c>
      <c r="FZ201" s="35">
        <v>0</v>
      </c>
      <c r="GA201" s="35">
        <v>0</v>
      </c>
      <c r="GB201" s="36">
        <v>0</v>
      </c>
    </row>
    <row r="202" spans="2:184" ht="15" customHeight="1">
      <c r="B202" s="122"/>
      <c r="C202" s="87"/>
      <c r="D202" s="8">
        <f t="shared" si="16"/>
        <v>-30</v>
      </c>
      <c r="E202" s="9">
        <v>4860294.28</v>
      </c>
      <c r="F202" s="10">
        <v>92.857500000000002</v>
      </c>
      <c r="G202" s="10">
        <v>91.836799999999997</v>
      </c>
      <c r="H202" s="10">
        <v>91.830600000000004</v>
      </c>
      <c r="I202" s="11">
        <v>92.148899999999998</v>
      </c>
      <c r="J202" s="9">
        <v>4485786.12</v>
      </c>
      <c r="K202" s="10">
        <v>92.944500000000005</v>
      </c>
      <c r="L202" s="10">
        <v>91.847300000000004</v>
      </c>
      <c r="M202" s="10">
        <v>91.843500000000006</v>
      </c>
      <c r="N202" s="11">
        <v>92.181799999999996</v>
      </c>
      <c r="O202" s="9">
        <v>4117626.28</v>
      </c>
      <c r="P202" s="10">
        <v>93.098799999999997</v>
      </c>
      <c r="Q202" s="10">
        <v>91.886099999999999</v>
      </c>
      <c r="R202" s="10">
        <v>91.881600000000006</v>
      </c>
      <c r="S202" s="11">
        <v>92.252300000000005</v>
      </c>
      <c r="T202" s="9">
        <v>3814456.32</v>
      </c>
      <c r="U202" s="10">
        <v>93.424199999999999</v>
      </c>
      <c r="V202" s="10">
        <v>91.984700000000004</v>
      </c>
      <c r="W202" s="10">
        <v>91.976299999999995</v>
      </c>
      <c r="X202" s="11">
        <v>92.410200000000003</v>
      </c>
      <c r="Y202" s="9">
        <v>3631870.28</v>
      </c>
      <c r="Z202" s="10">
        <v>93.807699999999997</v>
      </c>
      <c r="AA202" s="10">
        <v>92.105000000000004</v>
      </c>
      <c r="AB202" s="10">
        <v>92.099599999999995</v>
      </c>
      <c r="AC202" s="11">
        <v>92.599699999999999</v>
      </c>
      <c r="AD202" s="9">
        <v>3537581.48</v>
      </c>
      <c r="AE202" s="10">
        <v>93.927400000000006</v>
      </c>
      <c r="AF202" s="10">
        <v>92.206800000000001</v>
      </c>
      <c r="AG202" s="10">
        <v>92.199100000000001</v>
      </c>
      <c r="AH202" s="11">
        <v>92.705200000000005</v>
      </c>
      <c r="AI202" s="9">
        <v>3486578.56</v>
      </c>
      <c r="AJ202" s="10">
        <v>94.005399999999995</v>
      </c>
      <c r="AK202" s="10">
        <v>92.238200000000006</v>
      </c>
      <c r="AL202" s="10">
        <v>92.228700000000003</v>
      </c>
      <c r="AM202" s="11">
        <v>92.747600000000006</v>
      </c>
      <c r="AN202" s="9">
        <v>3466620.08</v>
      </c>
      <c r="AO202" s="10">
        <v>93.998800000000003</v>
      </c>
      <c r="AP202" s="10">
        <v>92.262600000000006</v>
      </c>
      <c r="AQ202" s="10">
        <v>92.254499999999993</v>
      </c>
      <c r="AR202" s="11">
        <v>92.764700000000005</v>
      </c>
      <c r="AS202" s="9">
        <v>3469940.2</v>
      </c>
      <c r="AT202" s="10">
        <v>94.009</v>
      </c>
      <c r="AU202" s="10">
        <v>92.272300000000001</v>
      </c>
      <c r="AV202" s="10">
        <v>92.267799999999994</v>
      </c>
      <c r="AW202" s="11">
        <v>92.775899999999993</v>
      </c>
      <c r="AX202" s="9">
        <v>3514473.72</v>
      </c>
      <c r="AY202" s="10">
        <v>94.233800000000002</v>
      </c>
      <c r="AZ202" s="10">
        <v>92.278599999999997</v>
      </c>
      <c r="BA202" s="10">
        <v>92.269900000000007</v>
      </c>
      <c r="BB202" s="11">
        <v>92.834599999999995</v>
      </c>
      <c r="BC202" s="34">
        <v>0</v>
      </c>
      <c r="BD202" s="35">
        <v>0</v>
      </c>
      <c r="BE202" s="35">
        <v>0</v>
      </c>
      <c r="BF202" s="35">
        <v>0</v>
      </c>
      <c r="BG202" s="36">
        <v>0</v>
      </c>
      <c r="BH202" s="34">
        <v>0</v>
      </c>
      <c r="BI202" s="35">
        <v>0</v>
      </c>
      <c r="BJ202" s="35">
        <v>0</v>
      </c>
      <c r="BK202" s="35">
        <v>0</v>
      </c>
      <c r="BL202" s="36">
        <v>0</v>
      </c>
      <c r="BM202" s="9">
        <v>4865321.4400000004</v>
      </c>
      <c r="BN202" s="10">
        <v>92.860200000000006</v>
      </c>
      <c r="BO202" s="10">
        <v>91.836299999999994</v>
      </c>
      <c r="BP202" s="10">
        <v>91.831100000000006</v>
      </c>
      <c r="BQ202" s="11">
        <v>92.149699999999996</v>
      </c>
      <c r="BR202" s="9">
        <v>4491108.8</v>
      </c>
      <c r="BS202" s="10">
        <v>92.944500000000005</v>
      </c>
      <c r="BT202" s="10">
        <v>91.847099999999998</v>
      </c>
      <c r="BU202" s="10">
        <v>91.843599999999995</v>
      </c>
      <c r="BV202" s="11">
        <v>92.181799999999996</v>
      </c>
      <c r="BW202" s="9">
        <v>4123637.4</v>
      </c>
      <c r="BX202" s="10">
        <v>93.091899999999995</v>
      </c>
      <c r="BY202" s="10">
        <v>91.884900000000002</v>
      </c>
      <c r="BZ202" s="10">
        <v>91.881200000000007</v>
      </c>
      <c r="CA202" s="11">
        <v>92.249899999999997</v>
      </c>
      <c r="CB202" s="9">
        <v>3820643.44</v>
      </c>
      <c r="CC202" s="10">
        <v>93.3947</v>
      </c>
      <c r="CD202" s="10">
        <v>91.984300000000005</v>
      </c>
      <c r="CE202" s="10">
        <v>91.979100000000003</v>
      </c>
      <c r="CF202" s="11">
        <v>92.403499999999994</v>
      </c>
      <c r="CG202" s="9">
        <v>3640687.16</v>
      </c>
      <c r="CH202" s="10">
        <v>93.793099999999995</v>
      </c>
      <c r="CI202" s="10">
        <v>92.107100000000003</v>
      </c>
      <c r="CJ202" s="10">
        <v>92.1006</v>
      </c>
      <c r="CK202" s="11">
        <v>92.597099999999998</v>
      </c>
      <c r="CL202" s="9">
        <v>3547325.64</v>
      </c>
      <c r="CM202" s="10">
        <v>93.929900000000004</v>
      </c>
      <c r="CN202" s="10">
        <v>92.207300000000004</v>
      </c>
      <c r="CO202" s="10">
        <v>92.196399999999997</v>
      </c>
      <c r="CP202" s="11">
        <v>92.704999999999998</v>
      </c>
      <c r="CQ202" s="9">
        <v>3496197.4</v>
      </c>
      <c r="CR202" s="10">
        <v>94.022499999999994</v>
      </c>
      <c r="CS202" s="10">
        <v>92.235299999999995</v>
      </c>
      <c r="CT202" s="10">
        <v>92.225700000000003</v>
      </c>
      <c r="CU202" s="11">
        <v>92.749799999999993</v>
      </c>
      <c r="CV202" s="9">
        <v>3475255.64</v>
      </c>
      <c r="CW202" s="10">
        <v>93.984200000000001</v>
      </c>
      <c r="CX202" s="10">
        <v>92.265100000000004</v>
      </c>
      <c r="CY202" s="10">
        <v>92.258700000000005</v>
      </c>
      <c r="CZ202" s="11">
        <v>92.763499999999993</v>
      </c>
      <c r="DA202" s="9">
        <v>3478208</v>
      </c>
      <c r="DB202" s="10">
        <v>93.980500000000006</v>
      </c>
      <c r="DC202" s="10">
        <v>92.277299999999997</v>
      </c>
      <c r="DD202" s="10">
        <v>92.271500000000003</v>
      </c>
      <c r="DE202" s="11">
        <v>92.772000000000006</v>
      </c>
      <c r="DF202" s="9">
        <v>3523973.64</v>
      </c>
      <c r="DG202" s="10">
        <v>94.234099999999998</v>
      </c>
      <c r="DH202" s="10">
        <v>92.279700000000005</v>
      </c>
      <c r="DI202" s="10">
        <v>92.270600000000002</v>
      </c>
      <c r="DJ202" s="11">
        <v>92.835300000000004</v>
      </c>
      <c r="DK202" s="34">
        <v>0</v>
      </c>
      <c r="DL202" s="35">
        <v>0</v>
      </c>
      <c r="DM202" s="35">
        <v>0</v>
      </c>
      <c r="DN202" s="35">
        <v>0</v>
      </c>
      <c r="DO202" s="36">
        <v>0</v>
      </c>
      <c r="DP202" s="34">
        <v>0</v>
      </c>
      <c r="DQ202" s="35">
        <v>0</v>
      </c>
      <c r="DR202" s="35">
        <v>0</v>
      </c>
      <c r="DS202" s="35">
        <v>0</v>
      </c>
      <c r="DT202" s="36">
        <v>0</v>
      </c>
      <c r="DU202" s="9">
        <v>4863682.76</v>
      </c>
      <c r="DV202" s="10">
        <v>92.855999999999995</v>
      </c>
      <c r="DW202" s="10">
        <v>91.836399999999998</v>
      </c>
      <c r="DX202" s="10">
        <v>91.830100000000002</v>
      </c>
      <c r="DY202" s="11">
        <v>92.148200000000003</v>
      </c>
      <c r="DZ202" s="9">
        <v>4489241.5599999996</v>
      </c>
      <c r="EA202" s="10">
        <v>92.943700000000007</v>
      </c>
      <c r="EB202" s="10">
        <v>91.842699999999994</v>
      </c>
      <c r="EC202" s="10">
        <v>91.841700000000003</v>
      </c>
      <c r="ED202" s="11">
        <v>92.179199999999994</v>
      </c>
      <c r="EE202" s="9">
        <v>4121363.32</v>
      </c>
      <c r="EF202" s="10">
        <v>93.092299999999994</v>
      </c>
      <c r="EG202" s="10">
        <v>91.888800000000003</v>
      </c>
      <c r="EH202" s="10">
        <v>91.880899999999997</v>
      </c>
      <c r="EI202" s="11">
        <v>92.251199999999997</v>
      </c>
      <c r="EJ202" s="9">
        <v>3819132</v>
      </c>
      <c r="EK202" s="10">
        <v>93.434100000000001</v>
      </c>
      <c r="EL202" s="10">
        <v>91.985200000000006</v>
      </c>
      <c r="EM202" s="10">
        <v>91.978899999999996</v>
      </c>
      <c r="EN202" s="11">
        <v>92.414000000000001</v>
      </c>
      <c r="EO202" s="9">
        <v>3637136.4</v>
      </c>
      <c r="EP202" s="10">
        <v>93.816500000000005</v>
      </c>
      <c r="EQ202" s="10">
        <v>92.105099999999993</v>
      </c>
      <c r="ER202" s="10">
        <v>92.097099999999998</v>
      </c>
      <c r="ES202" s="11">
        <v>92.601100000000002</v>
      </c>
      <c r="ET202" s="9">
        <v>3542699.64</v>
      </c>
      <c r="EU202" s="10">
        <v>93.921400000000006</v>
      </c>
      <c r="EV202" s="10">
        <v>92.2089</v>
      </c>
      <c r="EW202" s="10">
        <v>92.198999999999998</v>
      </c>
      <c r="EX202" s="11">
        <v>92.704400000000007</v>
      </c>
      <c r="EY202" s="9">
        <v>3491961.4</v>
      </c>
      <c r="EZ202" s="10">
        <v>94.006699999999995</v>
      </c>
      <c r="FA202" s="10">
        <v>92.236099999999993</v>
      </c>
      <c r="FB202" s="10">
        <v>92.230400000000003</v>
      </c>
      <c r="FC202" s="11">
        <v>92.747799999999998</v>
      </c>
      <c r="FD202" s="9">
        <v>3472129.08</v>
      </c>
      <c r="FE202" s="10">
        <v>94.009799999999998</v>
      </c>
      <c r="FF202" s="10">
        <v>92.2607</v>
      </c>
      <c r="FG202" s="10">
        <v>92.250500000000002</v>
      </c>
      <c r="FH202" s="11">
        <v>92.765299999999996</v>
      </c>
      <c r="FI202" s="9">
        <v>3475830.32</v>
      </c>
      <c r="FJ202" s="10">
        <v>94.029799999999994</v>
      </c>
      <c r="FK202" s="10">
        <v>92.267200000000003</v>
      </c>
      <c r="FL202" s="10">
        <v>92.264399999999995</v>
      </c>
      <c r="FM202" s="11">
        <v>92.778000000000006</v>
      </c>
      <c r="FN202" s="9">
        <v>3519702</v>
      </c>
      <c r="FO202" s="10">
        <v>94.234800000000007</v>
      </c>
      <c r="FP202" s="10">
        <v>92.277699999999996</v>
      </c>
      <c r="FQ202" s="10">
        <v>92.274000000000001</v>
      </c>
      <c r="FR202" s="11">
        <v>92.836100000000002</v>
      </c>
      <c r="FS202" s="34">
        <v>0</v>
      </c>
      <c r="FT202" s="35">
        <v>0</v>
      </c>
      <c r="FU202" s="35">
        <v>0</v>
      </c>
      <c r="FV202" s="35">
        <v>0</v>
      </c>
      <c r="FW202" s="36">
        <v>0</v>
      </c>
      <c r="FX202" s="34">
        <v>0</v>
      </c>
      <c r="FY202" s="35">
        <v>0</v>
      </c>
      <c r="FZ202" s="35">
        <v>0</v>
      </c>
      <c r="GA202" s="35">
        <v>0</v>
      </c>
      <c r="GB202" s="36">
        <v>0</v>
      </c>
    </row>
    <row r="203" spans="2:184" ht="15" customHeight="1">
      <c r="B203" s="122"/>
      <c r="C203" s="87"/>
      <c r="D203" s="8">
        <f t="shared" si="16"/>
        <v>-28</v>
      </c>
      <c r="E203" s="9">
        <v>4607550.4800000004</v>
      </c>
      <c r="F203" s="10">
        <v>90.202100000000002</v>
      </c>
      <c r="G203" s="10">
        <v>89.536500000000004</v>
      </c>
      <c r="H203" s="10">
        <v>89.529300000000006</v>
      </c>
      <c r="I203" s="11">
        <v>89.744699999999995</v>
      </c>
      <c r="J203" s="9">
        <v>4231489.24</v>
      </c>
      <c r="K203" s="10">
        <v>90.268199999999993</v>
      </c>
      <c r="L203" s="10">
        <v>89.543999999999997</v>
      </c>
      <c r="M203" s="10">
        <v>89.536900000000003</v>
      </c>
      <c r="N203" s="11">
        <v>89.7697</v>
      </c>
      <c r="O203" s="9">
        <v>3877381.96</v>
      </c>
      <c r="P203" s="10">
        <v>90.404499999999999</v>
      </c>
      <c r="Q203" s="10">
        <v>89.585599999999999</v>
      </c>
      <c r="R203" s="10">
        <v>89.580600000000004</v>
      </c>
      <c r="S203" s="11">
        <v>89.84</v>
      </c>
      <c r="T203" s="9">
        <v>3615987.84</v>
      </c>
      <c r="U203" s="10">
        <v>90.7149</v>
      </c>
      <c r="V203" s="10">
        <v>89.696299999999994</v>
      </c>
      <c r="W203" s="10">
        <v>89.691000000000003</v>
      </c>
      <c r="X203" s="11">
        <v>90.007900000000006</v>
      </c>
      <c r="Y203" s="9">
        <v>3472845.8</v>
      </c>
      <c r="Z203" s="10">
        <v>90.936700000000002</v>
      </c>
      <c r="AA203" s="10">
        <v>89.818899999999999</v>
      </c>
      <c r="AB203" s="10">
        <v>89.817800000000005</v>
      </c>
      <c r="AC203" s="11">
        <v>90.1601</v>
      </c>
      <c r="AD203" s="9">
        <v>3400298.28</v>
      </c>
      <c r="AE203" s="10">
        <v>91.0535</v>
      </c>
      <c r="AF203" s="10">
        <v>89.886300000000006</v>
      </c>
      <c r="AG203" s="10">
        <v>89.881600000000006</v>
      </c>
      <c r="AH203" s="11">
        <v>90.239900000000006</v>
      </c>
      <c r="AI203" s="9">
        <v>3360719.04</v>
      </c>
      <c r="AJ203" s="10">
        <v>91.081699999999998</v>
      </c>
      <c r="AK203" s="10">
        <v>89.907200000000003</v>
      </c>
      <c r="AL203" s="10">
        <v>89.903199999999998</v>
      </c>
      <c r="AM203" s="11">
        <v>90.263099999999994</v>
      </c>
      <c r="AN203" s="9">
        <v>3351561.92</v>
      </c>
      <c r="AO203" s="10">
        <v>91.103099999999998</v>
      </c>
      <c r="AP203" s="10">
        <v>89.919799999999995</v>
      </c>
      <c r="AQ203" s="10">
        <v>89.912999999999997</v>
      </c>
      <c r="AR203" s="11">
        <v>90.277100000000004</v>
      </c>
      <c r="AS203" s="9">
        <v>3363033.52</v>
      </c>
      <c r="AT203" s="10">
        <v>91.119100000000003</v>
      </c>
      <c r="AU203" s="10">
        <v>89.928200000000004</v>
      </c>
      <c r="AV203" s="10">
        <v>89.923699999999997</v>
      </c>
      <c r="AW203" s="11">
        <v>90.288300000000007</v>
      </c>
      <c r="AX203" s="9">
        <v>3438844.4</v>
      </c>
      <c r="AY203" s="10">
        <v>91.294300000000007</v>
      </c>
      <c r="AZ203" s="10">
        <v>89.967200000000005</v>
      </c>
      <c r="BA203" s="10">
        <v>89.9636</v>
      </c>
      <c r="BB203" s="11">
        <v>90.364900000000006</v>
      </c>
      <c r="BC203" s="34">
        <v>0</v>
      </c>
      <c r="BD203" s="35">
        <v>0</v>
      </c>
      <c r="BE203" s="35">
        <v>0</v>
      </c>
      <c r="BF203" s="35">
        <v>0</v>
      </c>
      <c r="BG203" s="36">
        <v>0</v>
      </c>
      <c r="BH203" s="34">
        <v>0</v>
      </c>
      <c r="BI203" s="35">
        <v>0</v>
      </c>
      <c r="BJ203" s="35">
        <v>0</v>
      </c>
      <c r="BK203" s="35">
        <v>0</v>
      </c>
      <c r="BL203" s="36">
        <v>0</v>
      </c>
      <c r="BM203" s="9">
        <v>4612199.32</v>
      </c>
      <c r="BN203" s="10">
        <v>90.196700000000007</v>
      </c>
      <c r="BO203" s="10">
        <v>89.535700000000006</v>
      </c>
      <c r="BP203" s="10">
        <v>89.529899999999998</v>
      </c>
      <c r="BQ203" s="11">
        <v>89.742999999999995</v>
      </c>
      <c r="BR203" s="9">
        <v>4237113.5199999996</v>
      </c>
      <c r="BS203" s="10">
        <v>90.267600000000002</v>
      </c>
      <c r="BT203" s="10">
        <v>89.5458</v>
      </c>
      <c r="BU203" s="10">
        <v>89.538200000000003</v>
      </c>
      <c r="BV203" s="11">
        <v>89.770700000000005</v>
      </c>
      <c r="BW203" s="9">
        <v>3884654.68</v>
      </c>
      <c r="BX203" s="10">
        <v>90.418800000000005</v>
      </c>
      <c r="BY203" s="10">
        <v>89.590599999999995</v>
      </c>
      <c r="BZ203" s="10">
        <v>89.582400000000007</v>
      </c>
      <c r="CA203" s="11">
        <v>89.846599999999995</v>
      </c>
      <c r="CB203" s="9">
        <v>3624293.52</v>
      </c>
      <c r="CC203" s="10">
        <v>90.715800000000002</v>
      </c>
      <c r="CD203" s="10">
        <v>89.697299999999998</v>
      </c>
      <c r="CE203" s="10">
        <v>89.691900000000004</v>
      </c>
      <c r="CF203" s="11">
        <v>90.008899999999997</v>
      </c>
      <c r="CG203" s="9">
        <v>3483590.68</v>
      </c>
      <c r="CH203" s="10">
        <v>90.953699999999998</v>
      </c>
      <c r="CI203" s="10">
        <v>89.821299999999994</v>
      </c>
      <c r="CJ203" s="10">
        <v>89.815399999999997</v>
      </c>
      <c r="CK203" s="11">
        <v>90.1648</v>
      </c>
      <c r="CL203" s="9">
        <v>3408845.64</v>
      </c>
      <c r="CM203" s="10">
        <v>91.0381</v>
      </c>
      <c r="CN203" s="10">
        <v>89.886899999999997</v>
      </c>
      <c r="CO203" s="10">
        <v>89.881600000000006</v>
      </c>
      <c r="CP203" s="11">
        <v>90.235799999999998</v>
      </c>
      <c r="CQ203" s="9">
        <v>3368853.04</v>
      </c>
      <c r="CR203" s="10">
        <v>91.062200000000004</v>
      </c>
      <c r="CS203" s="10">
        <v>89.905799999999999</v>
      </c>
      <c r="CT203" s="10">
        <v>89.899799999999999</v>
      </c>
      <c r="CU203" s="11">
        <v>90.255899999999997</v>
      </c>
      <c r="CV203" s="9">
        <v>3358573.6</v>
      </c>
      <c r="CW203" s="10">
        <v>91.059700000000007</v>
      </c>
      <c r="CX203" s="10">
        <v>89.920900000000003</v>
      </c>
      <c r="CY203" s="10">
        <v>89.916200000000003</v>
      </c>
      <c r="CZ203" s="11">
        <v>90.266499999999994</v>
      </c>
      <c r="DA203" s="9">
        <v>3373193.6</v>
      </c>
      <c r="DB203" s="10">
        <v>91.139799999999994</v>
      </c>
      <c r="DC203" s="10">
        <v>89.927300000000002</v>
      </c>
      <c r="DD203" s="10">
        <v>89.922600000000003</v>
      </c>
      <c r="DE203" s="11">
        <v>90.293400000000005</v>
      </c>
      <c r="DF203" s="9">
        <v>3448073.24</v>
      </c>
      <c r="DG203" s="10">
        <v>91.279399999999995</v>
      </c>
      <c r="DH203" s="10">
        <v>89.969399999999993</v>
      </c>
      <c r="DI203" s="10">
        <v>89.9649</v>
      </c>
      <c r="DJ203" s="11">
        <v>90.362099999999998</v>
      </c>
      <c r="DK203" s="34">
        <v>0</v>
      </c>
      <c r="DL203" s="35">
        <v>0</v>
      </c>
      <c r="DM203" s="35">
        <v>0</v>
      </c>
      <c r="DN203" s="35">
        <v>0</v>
      </c>
      <c r="DO203" s="36">
        <v>0</v>
      </c>
      <c r="DP203" s="34">
        <v>0</v>
      </c>
      <c r="DQ203" s="35">
        <v>0</v>
      </c>
      <c r="DR203" s="35">
        <v>0</v>
      </c>
      <c r="DS203" s="35">
        <v>0</v>
      </c>
      <c r="DT203" s="36">
        <v>0</v>
      </c>
      <c r="DU203" s="9">
        <v>4610346.28</v>
      </c>
      <c r="DV203" s="10">
        <v>90.194000000000003</v>
      </c>
      <c r="DW203" s="10">
        <v>89.533600000000007</v>
      </c>
      <c r="DX203" s="10">
        <v>89.530100000000004</v>
      </c>
      <c r="DY203" s="11">
        <v>89.741500000000002</v>
      </c>
      <c r="DZ203" s="9">
        <v>4234932.28</v>
      </c>
      <c r="EA203" s="10">
        <v>90.268100000000004</v>
      </c>
      <c r="EB203" s="10">
        <v>89.542900000000003</v>
      </c>
      <c r="EC203" s="10">
        <v>89.540199999999999</v>
      </c>
      <c r="ED203" s="11">
        <v>89.770499999999998</v>
      </c>
      <c r="EE203" s="9">
        <v>3882093</v>
      </c>
      <c r="EF203" s="10">
        <v>90.415599999999998</v>
      </c>
      <c r="EG203" s="10">
        <v>89.590400000000002</v>
      </c>
      <c r="EH203" s="10">
        <v>89.584800000000001</v>
      </c>
      <c r="EI203" s="11">
        <v>89.846400000000003</v>
      </c>
      <c r="EJ203" s="9">
        <v>3620429.44</v>
      </c>
      <c r="EK203" s="10">
        <v>90.715699999999998</v>
      </c>
      <c r="EL203" s="10">
        <v>89.697000000000003</v>
      </c>
      <c r="EM203" s="10">
        <v>89.692700000000002</v>
      </c>
      <c r="EN203" s="11">
        <v>90.009</v>
      </c>
      <c r="EO203" s="9">
        <v>3478303.16</v>
      </c>
      <c r="EP203" s="10">
        <v>90.942599999999999</v>
      </c>
      <c r="EQ203" s="10">
        <v>89.819100000000006</v>
      </c>
      <c r="ER203" s="10">
        <v>89.814700000000002</v>
      </c>
      <c r="ES203" s="11">
        <v>90.160600000000002</v>
      </c>
      <c r="ET203" s="9">
        <v>3405121.12</v>
      </c>
      <c r="EU203" s="10">
        <v>91.042000000000002</v>
      </c>
      <c r="EV203" s="10">
        <v>89.885800000000003</v>
      </c>
      <c r="EW203" s="10">
        <v>89.881399999999999</v>
      </c>
      <c r="EX203" s="11">
        <v>90.236500000000007</v>
      </c>
      <c r="EY203" s="9">
        <v>3365209.68</v>
      </c>
      <c r="EZ203" s="10">
        <v>91.064400000000006</v>
      </c>
      <c r="FA203" s="10">
        <v>89.910300000000007</v>
      </c>
      <c r="FB203" s="10">
        <v>89.903300000000002</v>
      </c>
      <c r="FC203" s="11">
        <v>90.259399999999999</v>
      </c>
      <c r="FD203" s="9">
        <v>3355033.8</v>
      </c>
      <c r="FE203" s="10">
        <v>91.060699999999997</v>
      </c>
      <c r="FF203" s="10">
        <v>89.916899999999998</v>
      </c>
      <c r="FG203" s="10">
        <v>89.911600000000007</v>
      </c>
      <c r="FH203" s="11">
        <v>90.263599999999997</v>
      </c>
      <c r="FI203" s="9">
        <v>3368632.3199999998</v>
      </c>
      <c r="FJ203" s="10">
        <v>91.125100000000003</v>
      </c>
      <c r="FK203" s="10">
        <v>89.926400000000001</v>
      </c>
      <c r="FL203" s="10">
        <v>89.920199999999994</v>
      </c>
      <c r="FM203" s="11">
        <v>90.287999999999997</v>
      </c>
      <c r="FN203" s="9">
        <v>3443966.56</v>
      </c>
      <c r="FO203" s="10">
        <v>91.286699999999996</v>
      </c>
      <c r="FP203" s="10">
        <v>89.968599999999995</v>
      </c>
      <c r="FQ203" s="10">
        <v>89.963499999999996</v>
      </c>
      <c r="FR203" s="11">
        <v>90.363200000000006</v>
      </c>
      <c r="FS203" s="34">
        <v>0</v>
      </c>
      <c r="FT203" s="35">
        <v>0</v>
      </c>
      <c r="FU203" s="35">
        <v>0</v>
      </c>
      <c r="FV203" s="35">
        <v>0</v>
      </c>
      <c r="FW203" s="36">
        <v>0</v>
      </c>
      <c r="FX203" s="34">
        <v>0</v>
      </c>
      <c r="FY203" s="35">
        <v>0</v>
      </c>
      <c r="FZ203" s="35">
        <v>0</v>
      </c>
      <c r="GA203" s="35">
        <v>0</v>
      </c>
      <c r="GB203" s="36">
        <v>0</v>
      </c>
    </row>
    <row r="204" spans="2:184" ht="15" customHeight="1">
      <c r="B204" s="122"/>
      <c r="C204" s="87"/>
      <c r="D204" s="8">
        <f t="shared" si="16"/>
        <v>-26</v>
      </c>
      <c r="E204" s="9">
        <v>4370010.5599999996</v>
      </c>
      <c r="F204" s="10">
        <v>88.298000000000002</v>
      </c>
      <c r="G204" s="10">
        <v>87.760900000000007</v>
      </c>
      <c r="H204" s="10">
        <v>87.752099999999999</v>
      </c>
      <c r="I204" s="11">
        <v>87.929599999999994</v>
      </c>
      <c r="J204" s="9">
        <v>3995470.56</v>
      </c>
      <c r="K204" s="10">
        <v>88.343400000000003</v>
      </c>
      <c r="L204" s="10">
        <v>87.770099999999999</v>
      </c>
      <c r="M204" s="10">
        <v>87.759399999999999</v>
      </c>
      <c r="N204" s="11">
        <v>87.949200000000005</v>
      </c>
      <c r="O204" s="9">
        <v>3662052.48</v>
      </c>
      <c r="P204" s="10">
        <v>88.462500000000006</v>
      </c>
      <c r="Q204" s="10">
        <v>87.808800000000005</v>
      </c>
      <c r="R204" s="10">
        <v>87.799499999999995</v>
      </c>
      <c r="S204" s="11">
        <v>88.012600000000006</v>
      </c>
      <c r="T204" s="9">
        <v>3442838.32</v>
      </c>
      <c r="U204" s="10">
        <v>88.753699999999995</v>
      </c>
      <c r="V204" s="10">
        <v>87.917100000000005</v>
      </c>
      <c r="W204" s="10">
        <v>87.910700000000006</v>
      </c>
      <c r="X204" s="11">
        <v>88.175899999999999</v>
      </c>
      <c r="Y204" s="9">
        <v>3334421.08</v>
      </c>
      <c r="Z204" s="10">
        <v>88.992599999999996</v>
      </c>
      <c r="AA204" s="10">
        <v>88.041300000000007</v>
      </c>
      <c r="AB204" s="10">
        <v>88.0304</v>
      </c>
      <c r="AC204" s="11">
        <v>88.331800000000001</v>
      </c>
      <c r="AD204" s="9">
        <v>3271890.16</v>
      </c>
      <c r="AE204" s="10">
        <v>89.002600000000001</v>
      </c>
      <c r="AF204" s="10">
        <v>88.066100000000006</v>
      </c>
      <c r="AG204" s="10">
        <v>88.055199999999999</v>
      </c>
      <c r="AH204" s="11">
        <v>88.351699999999994</v>
      </c>
      <c r="AI204" s="9">
        <v>3241860.56</v>
      </c>
      <c r="AJ204" s="10">
        <v>88.983000000000004</v>
      </c>
      <c r="AK204" s="10">
        <v>88.065600000000003</v>
      </c>
      <c r="AL204" s="10">
        <v>88.057299999999998</v>
      </c>
      <c r="AM204" s="11">
        <v>88.346299999999999</v>
      </c>
      <c r="AN204" s="9">
        <v>3237505.08</v>
      </c>
      <c r="AO204" s="10">
        <v>88.938199999999995</v>
      </c>
      <c r="AP204" s="10">
        <v>88.066699999999997</v>
      </c>
      <c r="AQ204" s="10">
        <v>88.060400000000001</v>
      </c>
      <c r="AR204" s="11">
        <v>88.335099999999997</v>
      </c>
      <c r="AS204" s="9">
        <v>3269489.84</v>
      </c>
      <c r="AT204" s="10">
        <v>89.192300000000003</v>
      </c>
      <c r="AU204" s="10">
        <v>88.129000000000005</v>
      </c>
      <c r="AV204" s="10">
        <v>88.123099999999994</v>
      </c>
      <c r="AW204" s="11">
        <v>88.453199999999995</v>
      </c>
      <c r="AX204" s="9">
        <v>3384258.16</v>
      </c>
      <c r="AY204" s="10">
        <v>89.350099999999998</v>
      </c>
      <c r="AZ204" s="10">
        <v>88.198899999999995</v>
      </c>
      <c r="BA204" s="10">
        <v>88.1905</v>
      </c>
      <c r="BB204" s="11">
        <v>88.546700000000001</v>
      </c>
      <c r="BC204" s="34">
        <v>0</v>
      </c>
      <c r="BD204" s="35">
        <v>0</v>
      </c>
      <c r="BE204" s="35">
        <v>0</v>
      </c>
      <c r="BF204" s="35">
        <v>0</v>
      </c>
      <c r="BG204" s="36">
        <v>0</v>
      </c>
      <c r="BH204" s="34">
        <v>0</v>
      </c>
      <c r="BI204" s="35">
        <v>0</v>
      </c>
      <c r="BJ204" s="35">
        <v>0</v>
      </c>
      <c r="BK204" s="35">
        <v>0</v>
      </c>
      <c r="BL204" s="36">
        <v>0</v>
      </c>
      <c r="BM204" s="9">
        <v>4375802.16</v>
      </c>
      <c r="BN204" s="10">
        <v>88.299400000000006</v>
      </c>
      <c r="BO204" s="10">
        <v>87.762500000000003</v>
      </c>
      <c r="BP204" s="10">
        <v>87.753299999999996</v>
      </c>
      <c r="BQ204" s="11">
        <v>87.930999999999997</v>
      </c>
      <c r="BR204" s="9">
        <v>4001493.64</v>
      </c>
      <c r="BS204" s="10">
        <v>88.341700000000003</v>
      </c>
      <c r="BT204" s="10">
        <v>87.768699999999995</v>
      </c>
      <c r="BU204" s="10">
        <v>87.759</v>
      </c>
      <c r="BV204" s="11">
        <v>87.947999999999993</v>
      </c>
      <c r="BW204" s="9">
        <v>3669813.96</v>
      </c>
      <c r="BX204" s="10">
        <v>88.483000000000004</v>
      </c>
      <c r="BY204" s="10">
        <v>87.816199999999995</v>
      </c>
      <c r="BZ204" s="10">
        <v>87.808000000000007</v>
      </c>
      <c r="CA204" s="11">
        <v>88.0244</v>
      </c>
      <c r="CB204" s="9">
        <v>3453260</v>
      </c>
      <c r="CC204" s="10">
        <v>88.781899999999993</v>
      </c>
      <c r="CD204" s="10">
        <v>87.919200000000004</v>
      </c>
      <c r="CE204" s="10">
        <v>87.911900000000003</v>
      </c>
      <c r="CF204" s="11">
        <v>88.185299999999998</v>
      </c>
      <c r="CG204" s="9">
        <v>3343632.24</v>
      </c>
      <c r="CH204" s="10">
        <v>88.972899999999996</v>
      </c>
      <c r="CI204" s="10">
        <v>88.036500000000004</v>
      </c>
      <c r="CJ204" s="10">
        <v>88.028899999999993</v>
      </c>
      <c r="CK204" s="11">
        <v>88.323800000000006</v>
      </c>
      <c r="CL204" s="9">
        <v>3280588.4</v>
      </c>
      <c r="CM204" s="10">
        <v>88.997500000000002</v>
      </c>
      <c r="CN204" s="10">
        <v>88.069299999999998</v>
      </c>
      <c r="CO204" s="10">
        <v>88.0625</v>
      </c>
      <c r="CP204" s="11">
        <v>88.354299999999995</v>
      </c>
      <c r="CQ204" s="9">
        <v>3252097.72</v>
      </c>
      <c r="CR204" s="10">
        <v>89.016099999999994</v>
      </c>
      <c r="CS204" s="10">
        <v>88.072800000000001</v>
      </c>
      <c r="CT204" s="10">
        <v>88.064499999999995</v>
      </c>
      <c r="CU204" s="11">
        <v>88.361400000000003</v>
      </c>
      <c r="CV204" s="9">
        <v>3247461.68</v>
      </c>
      <c r="CW204" s="10">
        <v>88.972099999999998</v>
      </c>
      <c r="CX204" s="10">
        <v>88.082700000000003</v>
      </c>
      <c r="CY204" s="10">
        <v>88.073999999999998</v>
      </c>
      <c r="CZ204" s="11">
        <v>88.355500000000006</v>
      </c>
      <c r="DA204" s="9">
        <v>3279127.6</v>
      </c>
      <c r="DB204" s="10">
        <v>89.191599999999994</v>
      </c>
      <c r="DC204" s="10">
        <v>88.126999999999995</v>
      </c>
      <c r="DD204" s="10">
        <v>88.121099999999998</v>
      </c>
      <c r="DE204" s="11">
        <v>88.451599999999999</v>
      </c>
      <c r="DF204" s="9">
        <v>3393742.96</v>
      </c>
      <c r="DG204" s="10">
        <v>89.352099999999993</v>
      </c>
      <c r="DH204" s="10">
        <v>88.196600000000004</v>
      </c>
      <c r="DI204" s="10">
        <v>88.191599999999994</v>
      </c>
      <c r="DJ204" s="11">
        <v>88.546899999999994</v>
      </c>
      <c r="DK204" s="34">
        <v>0</v>
      </c>
      <c r="DL204" s="35">
        <v>0</v>
      </c>
      <c r="DM204" s="35">
        <v>0</v>
      </c>
      <c r="DN204" s="35">
        <v>0</v>
      </c>
      <c r="DO204" s="36">
        <v>0</v>
      </c>
      <c r="DP204" s="34">
        <v>0</v>
      </c>
      <c r="DQ204" s="35">
        <v>0</v>
      </c>
      <c r="DR204" s="35">
        <v>0</v>
      </c>
      <c r="DS204" s="35">
        <v>0</v>
      </c>
      <c r="DT204" s="36">
        <v>0</v>
      </c>
      <c r="DU204" s="9">
        <v>4373870.4800000004</v>
      </c>
      <c r="DV204" s="10">
        <v>88.297899999999998</v>
      </c>
      <c r="DW204" s="10">
        <v>87.762799999999999</v>
      </c>
      <c r="DX204" s="10">
        <v>87.751999999999995</v>
      </c>
      <c r="DY204" s="11">
        <v>87.930199999999999</v>
      </c>
      <c r="DZ204" s="9">
        <v>3999452.32</v>
      </c>
      <c r="EA204" s="10">
        <v>88.344300000000004</v>
      </c>
      <c r="EB204" s="10">
        <v>87.769599999999997</v>
      </c>
      <c r="EC204" s="10">
        <v>87.76</v>
      </c>
      <c r="ED204" s="11">
        <v>87.9495</v>
      </c>
      <c r="EE204" s="9">
        <v>3666310.6</v>
      </c>
      <c r="EF204" s="10">
        <v>88.456500000000005</v>
      </c>
      <c r="EG204" s="10">
        <v>87.8065</v>
      </c>
      <c r="EH204" s="10">
        <v>87.799700000000001</v>
      </c>
      <c r="EI204" s="11">
        <v>88.01</v>
      </c>
      <c r="EJ204" s="9">
        <v>3448108.6</v>
      </c>
      <c r="EK204" s="10">
        <v>88.764799999999994</v>
      </c>
      <c r="EL204" s="10">
        <v>87.9191</v>
      </c>
      <c r="EM204" s="10">
        <v>87.910799999999995</v>
      </c>
      <c r="EN204" s="11">
        <v>88.179900000000004</v>
      </c>
      <c r="EO204" s="9">
        <v>3339454.64</v>
      </c>
      <c r="EP204" s="10">
        <v>88.978499999999997</v>
      </c>
      <c r="EQ204" s="10">
        <v>88.034400000000005</v>
      </c>
      <c r="ER204" s="10">
        <v>88.025400000000005</v>
      </c>
      <c r="ES204" s="11">
        <v>88.323300000000003</v>
      </c>
      <c r="ET204" s="9">
        <v>3276560.88</v>
      </c>
      <c r="EU204" s="10">
        <v>88.993200000000002</v>
      </c>
      <c r="EV204" s="10">
        <v>88.067099999999996</v>
      </c>
      <c r="EW204" s="10">
        <v>88.057199999999995</v>
      </c>
      <c r="EX204" s="11">
        <v>88.350200000000001</v>
      </c>
      <c r="EY204" s="9">
        <v>3248682.08</v>
      </c>
      <c r="EZ204" s="10">
        <v>89.026300000000006</v>
      </c>
      <c r="FA204" s="10">
        <v>88.069900000000004</v>
      </c>
      <c r="FB204" s="10">
        <v>88.063299999999998</v>
      </c>
      <c r="FC204" s="11">
        <v>88.3626</v>
      </c>
      <c r="FD204" s="9">
        <v>3242695.8</v>
      </c>
      <c r="FE204" s="10">
        <v>88.941699999999997</v>
      </c>
      <c r="FF204" s="10">
        <v>88.069800000000001</v>
      </c>
      <c r="FG204" s="10">
        <v>88.061199999999999</v>
      </c>
      <c r="FH204" s="11">
        <v>88.337000000000003</v>
      </c>
      <c r="FI204" s="9">
        <v>3274712.72</v>
      </c>
      <c r="FJ204" s="10">
        <v>89.185299999999998</v>
      </c>
      <c r="FK204" s="10">
        <v>88.127700000000004</v>
      </c>
      <c r="FL204" s="10">
        <v>88.121300000000005</v>
      </c>
      <c r="FM204" s="11">
        <v>88.450100000000006</v>
      </c>
      <c r="FN204" s="9">
        <v>3389416.76</v>
      </c>
      <c r="FO204" s="10">
        <v>89.351799999999997</v>
      </c>
      <c r="FP204" s="10">
        <v>88.198099999999997</v>
      </c>
      <c r="FQ204" s="10">
        <v>88.19</v>
      </c>
      <c r="FR204" s="11">
        <v>88.546700000000001</v>
      </c>
      <c r="FS204" s="34">
        <v>0</v>
      </c>
      <c r="FT204" s="35">
        <v>0</v>
      </c>
      <c r="FU204" s="35">
        <v>0</v>
      </c>
      <c r="FV204" s="35">
        <v>0</v>
      </c>
      <c r="FW204" s="36">
        <v>0</v>
      </c>
      <c r="FX204" s="34">
        <v>0</v>
      </c>
      <c r="FY204" s="35">
        <v>0</v>
      </c>
      <c r="FZ204" s="35">
        <v>0</v>
      </c>
      <c r="GA204" s="35">
        <v>0</v>
      </c>
      <c r="GB204" s="36">
        <v>0</v>
      </c>
    </row>
    <row r="205" spans="2:184" ht="15" customHeight="1">
      <c r="B205" s="122"/>
      <c r="C205" s="87"/>
      <c r="D205" s="8">
        <f t="shared" si="16"/>
        <v>-24</v>
      </c>
      <c r="E205" s="9">
        <v>4143920.96</v>
      </c>
      <c r="F205" s="10">
        <v>86.561199999999999</v>
      </c>
      <c r="G205" s="10">
        <v>86.073999999999998</v>
      </c>
      <c r="H205" s="10">
        <v>86.068700000000007</v>
      </c>
      <c r="I205" s="11">
        <v>86.228499999999997</v>
      </c>
      <c r="J205" s="9">
        <v>3776956.2</v>
      </c>
      <c r="K205" s="10">
        <v>86.646000000000001</v>
      </c>
      <c r="L205" s="10">
        <v>86.091999999999999</v>
      </c>
      <c r="M205" s="10">
        <v>86.085899999999995</v>
      </c>
      <c r="N205" s="11">
        <v>86.266800000000003</v>
      </c>
      <c r="O205" s="9">
        <v>3473854.56</v>
      </c>
      <c r="P205" s="10">
        <v>86.813100000000006</v>
      </c>
      <c r="Q205" s="10">
        <v>86.150700000000001</v>
      </c>
      <c r="R205" s="10">
        <v>86.146100000000004</v>
      </c>
      <c r="S205" s="11">
        <v>86.358800000000002</v>
      </c>
      <c r="T205" s="9">
        <v>3297222.2</v>
      </c>
      <c r="U205" s="10">
        <v>87.146600000000007</v>
      </c>
      <c r="V205" s="10">
        <v>86.294499999999999</v>
      </c>
      <c r="W205" s="10">
        <v>86.290199999999999</v>
      </c>
      <c r="X205" s="11">
        <v>86.558599999999998</v>
      </c>
      <c r="Y205" s="9">
        <v>3208016.64</v>
      </c>
      <c r="Z205" s="10">
        <v>87.273899999999998</v>
      </c>
      <c r="AA205" s="10">
        <v>86.386700000000005</v>
      </c>
      <c r="AB205" s="10">
        <v>86.381799999999998</v>
      </c>
      <c r="AC205" s="11">
        <v>86.661000000000001</v>
      </c>
      <c r="AD205" s="9">
        <v>3157378.4</v>
      </c>
      <c r="AE205" s="10">
        <v>87.314999999999998</v>
      </c>
      <c r="AF205" s="10">
        <v>86.406400000000005</v>
      </c>
      <c r="AG205" s="10">
        <v>86.401799999999994</v>
      </c>
      <c r="AH205" s="11">
        <v>86.686899999999994</v>
      </c>
      <c r="AI205" s="9">
        <v>3137453.76</v>
      </c>
      <c r="AJ205" s="10">
        <v>87.289699999999996</v>
      </c>
      <c r="AK205" s="10">
        <v>86.401799999999994</v>
      </c>
      <c r="AL205" s="10">
        <v>86.396699999999996</v>
      </c>
      <c r="AM205" s="11">
        <v>86.675700000000006</v>
      </c>
      <c r="AN205" s="9">
        <v>3141025.4</v>
      </c>
      <c r="AO205" s="10">
        <v>87.286199999999994</v>
      </c>
      <c r="AP205" s="10">
        <v>86.411299999999997</v>
      </c>
      <c r="AQ205" s="10">
        <v>86.405500000000004</v>
      </c>
      <c r="AR205" s="11">
        <v>86.680999999999997</v>
      </c>
      <c r="AS205" s="9">
        <v>3188100.48</v>
      </c>
      <c r="AT205" s="10">
        <v>87.454800000000006</v>
      </c>
      <c r="AU205" s="10">
        <v>86.474000000000004</v>
      </c>
      <c r="AV205" s="10">
        <v>86.466899999999995</v>
      </c>
      <c r="AW205" s="11">
        <v>86.7744</v>
      </c>
      <c r="AX205" s="9">
        <v>3345624.16</v>
      </c>
      <c r="AY205" s="10">
        <v>87.562799999999996</v>
      </c>
      <c r="AZ205" s="10">
        <v>86.570899999999995</v>
      </c>
      <c r="BA205" s="10">
        <v>86.566000000000003</v>
      </c>
      <c r="BB205" s="11">
        <v>86.875299999999996</v>
      </c>
      <c r="BC205" s="34">
        <v>0</v>
      </c>
      <c r="BD205" s="35">
        <v>0</v>
      </c>
      <c r="BE205" s="35">
        <v>0</v>
      </c>
      <c r="BF205" s="35">
        <v>0</v>
      </c>
      <c r="BG205" s="36">
        <v>0</v>
      </c>
      <c r="BH205" s="34">
        <v>0</v>
      </c>
      <c r="BI205" s="35">
        <v>0</v>
      </c>
      <c r="BJ205" s="35">
        <v>0</v>
      </c>
      <c r="BK205" s="35">
        <v>0</v>
      </c>
      <c r="BL205" s="36">
        <v>0</v>
      </c>
      <c r="BM205" s="9">
        <v>4150103.84</v>
      </c>
      <c r="BN205" s="10">
        <v>86.563000000000002</v>
      </c>
      <c r="BO205" s="10">
        <v>86.076300000000003</v>
      </c>
      <c r="BP205" s="10">
        <v>86.068700000000007</v>
      </c>
      <c r="BQ205" s="11">
        <v>86.229900000000001</v>
      </c>
      <c r="BR205" s="9">
        <v>3783632.12</v>
      </c>
      <c r="BS205" s="10">
        <v>86.645899999999997</v>
      </c>
      <c r="BT205" s="10">
        <v>86.093699999999998</v>
      </c>
      <c r="BU205" s="10">
        <v>86.088200000000001</v>
      </c>
      <c r="BV205" s="11">
        <v>86.268100000000004</v>
      </c>
      <c r="BW205" s="9">
        <v>3482586.44</v>
      </c>
      <c r="BX205" s="10">
        <v>86.834699999999998</v>
      </c>
      <c r="BY205" s="10">
        <v>86.158100000000005</v>
      </c>
      <c r="BZ205" s="10">
        <v>86.152600000000007</v>
      </c>
      <c r="CA205" s="11">
        <v>86.370099999999994</v>
      </c>
      <c r="CB205" s="9">
        <v>3306434.4</v>
      </c>
      <c r="CC205" s="10">
        <v>87.137799999999999</v>
      </c>
      <c r="CD205" s="10">
        <v>86.294300000000007</v>
      </c>
      <c r="CE205" s="10">
        <v>86.287400000000005</v>
      </c>
      <c r="CF205" s="11">
        <v>86.555000000000007</v>
      </c>
      <c r="CG205" s="9">
        <v>3217349.48</v>
      </c>
      <c r="CH205" s="10">
        <v>87.259100000000004</v>
      </c>
      <c r="CI205" s="10">
        <v>86.380899999999997</v>
      </c>
      <c r="CJ205" s="10">
        <v>86.375600000000006</v>
      </c>
      <c r="CK205" s="11">
        <v>86.652299999999997</v>
      </c>
      <c r="CL205" s="9">
        <v>3166755.72</v>
      </c>
      <c r="CM205" s="10">
        <v>87.325500000000005</v>
      </c>
      <c r="CN205" s="10">
        <v>86.409599999999998</v>
      </c>
      <c r="CO205" s="10">
        <v>86.407399999999996</v>
      </c>
      <c r="CP205" s="11">
        <v>86.693100000000001</v>
      </c>
      <c r="CQ205" s="9">
        <v>3147412.4</v>
      </c>
      <c r="CR205" s="10">
        <v>87.319699999999997</v>
      </c>
      <c r="CS205" s="10">
        <v>86.412899999999993</v>
      </c>
      <c r="CT205" s="10">
        <v>86.410700000000006</v>
      </c>
      <c r="CU205" s="11">
        <v>86.6935</v>
      </c>
      <c r="CV205" s="9">
        <v>3151189.32</v>
      </c>
      <c r="CW205" s="10">
        <v>87.321899999999999</v>
      </c>
      <c r="CX205" s="10">
        <v>86.427400000000006</v>
      </c>
      <c r="CY205" s="10">
        <v>86.423299999999998</v>
      </c>
      <c r="CZ205" s="11">
        <v>86.703800000000001</v>
      </c>
      <c r="DA205" s="9">
        <v>3197944.08</v>
      </c>
      <c r="DB205" s="10">
        <v>87.456900000000005</v>
      </c>
      <c r="DC205" s="10">
        <v>86.473799999999997</v>
      </c>
      <c r="DD205" s="10">
        <v>86.4696</v>
      </c>
      <c r="DE205" s="11">
        <v>86.775899999999993</v>
      </c>
      <c r="DF205" s="9">
        <v>3354035.92</v>
      </c>
      <c r="DG205" s="10">
        <v>87.552199999999999</v>
      </c>
      <c r="DH205" s="10">
        <v>86.568700000000007</v>
      </c>
      <c r="DI205" s="10">
        <v>86.566800000000001</v>
      </c>
      <c r="DJ205" s="11">
        <v>86.871700000000004</v>
      </c>
      <c r="DK205" s="34">
        <v>0</v>
      </c>
      <c r="DL205" s="35">
        <v>0</v>
      </c>
      <c r="DM205" s="35">
        <v>0</v>
      </c>
      <c r="DN205" s="35">
        <v>0</v>
      </c>
      <c r="DO205" s="36">
        <v>0</v>
      </c>
      <c r="DP205" s="34">
        <v>0</v>
      </c>
      <c r="DQ205" s="35">
        <v>0</v>
      </c>
      <c r="DR205" s="35">
        <v>0</v>
      </c>
      <c r="DS205" s="35">
        <v>0</v>
      </c>
      <c r="DT205" s="36">
        <v>0</v>
      </c>
      <c r="DU205" s="9">
        <v>4148132.44</v>
      </c>
      <c r="DV205" s="10">
        <v>86.560699999999997</v>
      </c>
      <c r="DW205" s="10">
        <v>86.074100000000001</v>
      </c>
      <c r="DX205" s="10">
        <v>86.068399999999997</v>
      </c>
      <c r="DY205" s="11">
        <v>86.228300000000004</v>
      </c>
      <c r="DZ205" s="9">
        <v>3781183.4</v>
      </c>
      <c r="EA205" s="10">
        <v>86.641599999999997</v>
      </c>
      <c r="EB205" s="10">
        <v>86.090100000000007</v>
      </c>
      <c r="EC205" s="10">
        <v>86.086399999999998</v>
      </c>
      <c r="ED205" s="11">
        <v>86.265000000000001</v>
      </c>
      <c r="EE205" s="9">
        <v>3478393.52</v>
      </c>
      <c r="EF205" s="10">
        <v>86.832599999999999</v>
      </c>
      <c r="EG205" s="10">
        <v>86.161199999999994</v>
      </c>
      <c r="EH205" s="10">
        <v>86.157200000000003</v>
      </c>
      <c r="EI205" s="11">
        <v>86.372200000000007</v>
      </c>
      <c r="EJ205" s="9">
        <v>3302164.64</v>
      </c>
      <c r="EK205" s="10">
        <v>87.141900000000007</v>
      </c>
      <c r="EL205" s="10">
        <v>86.292400000000001</v>
      </c>
      <c r="EM205" s="10">
        <v>86.2881</v>
      </c>
      <c r="EN205" s="11">
        <v>86.555800000000005</v>
      </c>
      <c r="EO205" s="9">
        <v>3213226</v>
      </c>
      <c r="EP205" s="10">
        <v>87.266300000000001</v>
      </c>
      <c r="EQ205" s="10">
        <v>86.382900000000006</v>
      </c>
      <c r="ER205" s="10">
        <v>86.3797</v>
      </c>
      <c r="ES205" s="11">
        <v>86.656599999999997</v>
      </c>
      <c r="ET205" s="9">
        <v>3162746.8799999999</v>
      </c>
      <c r="EU205" s="10">
        <v>87.316699999999997</v>
      </c>
      <c r="EV205" s="10">
        <v>86.406000000000006</v>
      </c>
      <c r="EW205" s="10">
        <v>86.403899999999993</v>
      </c>
      <c r="EX205" s="11">
        <v>86.688000000000002</v>
      </c>
      <c r="EY205" s="9">
        <v>3143028.48</v>
      </c>
      <c r="EZ205" s="10">
        <v>87.303100000000001</v>
      </c>
      <c r="FA205" s="10">
        <v>86.406000000000006</v>
      </c>
      <c r="FB205" s="10">
        <v>86.402500000000003</v>
      </c>
      <c r="FC205" s="11">
        <v>86.683300000000003</v>
      </c>
      <c r="FD205" s="9">
        <v>3148282.96</v>
      </c>
      <c r="FE205" s="10">
        <v>87.348299999999995</v>
      </c>
      <c r="FF205" s="10">
        <v>86.429500000000004</v>
      </c>
      <c r="FG205" s="10">
        <v>86.428299999999993</v>
      </c>
      <c r="FH205" s="11">
        <v>86.714100000000002</v>
      </c>
      <c r="FI205" s="9">
        <v>3193553.72</v>
      </c>
      <c r="FJ205" s="10">
        <v>87.457800000000006</v>
      </c>
      <c r="FK205" s="10">
        <v>86.473699999999994</v>
      </c>
      <c r="FL205" s="10">
        <v>86.469700000000003</v>
      </c>
      <c r="FM205" s="11">
        <v>86.776200000000003</v>
      </c>
      <c r="FN205" s="9">
        <v>3350295.96</v>
      </c>
      <c r="FO205" s="10">
        <v>87.562299999999993</v>
      </c>
      <c r="FP205" s="10">
        <v>86.569100000000006</v>
      </c>
      <c r="FQ205" s="10">
        <v>86.565600000000003</v>
      </c>
      <c r="FR205" s="11">
        <v>86.874399999999994</v>
      </c>
      <c r="FS205" s="34">
        <v>0</v>
      </c>
      <c r="FT205" s="35">
        <v>0</v>
      </c>
      <c r="FU205" s="35">
        <v>0</v>
      </c>
      <c r="FV205" s="35">
        <v>0</v>
      </c>
      <c r="FW205" s="36">
        <v>0</v>
      </c>
      <c r="FX205" s="34">
        <v>0</v>
      </c>
      <c r="FY205" s="35">
        <v>0</v>
      </c>
      <c r="FZ205" s="35">
        <v>0</v>
      </c>
      <c r="GA205" s="35">
        <v>0</v>
      </c>
      <c r="GB205" s="36">
        <v>0</v>
      </c>
    </row>
    <row r="206" spans="2:184" ht="15" customHeight="1">
      <c r="B206" s="122"/>
      <c r="C206" s="87"/>
      <c r="D206" s="8">
        <f t="shared" si="16"/>
        <v>-22</v>
      </c>
      <c r="E206" s="9">
        <v>3900874.12</v>
      </c>
      <c r="F206" s="10">
        <v>84.614000000000004</v>
      </c>
      <c r="G206" s="10">
        <v>84.082400000000007</v>
      </c>
      <c r="H206" s="10">
        <v>84.080600000000004</v>
      </c>
      <c r="I206" s="11">
        <v>84.251800000000003</v>
      </c>
      <c r="J206" s="9">
        <v>3547533.72</v>
      </c>
      <c r="K206" s="10">
        <v>84.707899999999995</v>
      </c>
      <c r="L206" s="10">
        <v>84.1053</v>
      </c>
      <c r="M206" s="10">
        <v>84.102400000000003</v>
      </c>
      <c r="N206" s="11">
        <v>84.296000000000006</v>
      </c>
      <c r="O206" s="9">
        <v>3286662.52</v>
      </c>
      <c r="P206" s="10">
        <v>84.956000000000003</v>
      </c>
      <c r="Q206" s="10">
        <v>84.191500000000005</v>
      </c>
      <c r="R206" s="10">
        <v>84.189300000000003</v>
      </c>
      <c r="S206" s="11">
        <v>84.430700000000002</v>
      </c>
      <c r="T206" s="9">
        <v>3148004.96</v>
      </c>
      <c r="U206" s="10">
        <v>85.224199999999996</v>
      </c>
      <c r="V206" s="10">
        <v>84.322299999999998</v>
      </c>
      <c r="W206" s="10">
        <v>84.319400000000002</v>
      </c>
      <c r="X206" s="11">
        <v>84.601399999999998</v>
      </c>
      <c r="Y206" s="9">
        <v>3075314.28</v>
      </c>
      <c r="Z206" s="10">
        <v>85.305099999999996</v>
      </c>
      <c r="AA206" s="10">
        <v>84.376599999999996</v>
      </c>
      <c r="AB206" s="10">
        <v>84.374200000000002</v>
      </c>
      <c r="AC206" s="11">
        <v>84.663600000000002</v>
      </c>
      <c r="AD206" s="9">
        <v>3034077</v>
      </c>
      <c r="AE206" s="10">
        <v>85.263800000000003</v>
      </c>
      <c r="AF206" s="10">
        <v>84.360100000000003</v>
      </c>
      <c r="AG206" s="10">
        <v>84.359899999999996</v>
      </c>
      <c r="AH206" s="11">
        <v>84.64</v>
      </c>
      <c r="AI206" s="9">
        <v>3024303.52</v>
      </c>
      <c r="AJ206" s="10">
        <v>85.260999999999996</v>
      </c>
      <c r="AK206" s="10">
        <v>84.370400000000004</v>
      </c>
      <c r="AL206" s="10">
        <v>84.367500000000007</v>
      </c>
      <c r="AM206" s="11">
        <v>84.645899999999997</v>
      </c>
      <c r="AN206" s="9">
        <v>3040523.92</v>
      </c>
      <c r="AO206" s="10">
        <v>85.399299999999997</v>
      </c>
      <c r="AP206" s="10">
        <v>84.432199999999995</v>
      </c>
      <c r="AQ206" s="10">
        <v>84.430199999999999</v>
      </c>
      <c r="AR206" s="11">
        <v>84.730500000000006</v>
      </c>
      <c r="AS206" s="9">
        <v>3117288</v>
      </c>
      <c r="AT206" s="10">
        <v>85.532899999999998</v>
      </c>
      <c r="AU206" s="10">
        <v>84.491</v>
      </c>
      <c r="AV206" s="10">
        <v>84.486500000000007</v>
      </c>
      <c r="AW206" s="11">
        <v>84.809700000000007</v>
      </c>
      <c r="AX206" s="9">
        <v>3321689.56</v>
      </c>
      <c r="AY206" s="10">
        <v>85.621300000000005</v>
      </c>
      <c r="AZ206" s="10">
        <v>84.601200000000006</v>
      </c>
      <c r="BA206" s="10">
        <v>84.599000000000004</v>
      </c>
      <c r="BB206" s="11">
        <v>84.914599999999993</v>
      </c>
      <c r="BC206" s="34">
        <v>0</v>
      </c>
      <c r="BD206" s="35">
        <v>0</v>
      </c>
      <c r="BE206" s="35">
        <v>0</v>
      </c>
      <c r="BF206" s="35">
        <v>0</v>
      </c>
      <c r="BG206" s="36">
        <v>0</v>
      </c>
      <c r="BH206" s="34">
        <v>0</v>
      </c>
      <c r="BI206" s="35">
        <v>0</v>
      </c>
      <c r="BJ206" s="35">
        <v>0</v>
      </c>
      <c r="BK206" s="35">
        <v>0</v>
      </c>
      <c r="BL206" s="36">
        <v>0</v>
      </c>
      <c r="BM206" s="9">
        <v>3907413.6</v>
      </c>
      <c r="BN206" s="10">
        <v>84.613900000000001</v>
      </c>
      <c r="BO206" s="10">
        <v>84.080299999999994</v>
      </c>
      <c r="BP206" s="10">
        <v>84.079300000000003</v>
      </c>
      <c r="BQ206" s="11">
        <v>84.250600000000006</v>
      </c>
      <c r="BR206" s="9">
        <v>3554766.12</v>
      </c>
      <c r="BS206" s="10">
        <v>84.706400000000002</v>
      </c>
      <c r="BT206" s="10">
        <v>84.104600000000005</v>
      </c>
      <c r="BU206" s="10">
        <v>84.104699999999994</v>
      </c>
      <c r="BV206" s="11">
        <v>84.296099999999996</v>
      </c>
      <c r="BW206" s="9">
        <v>3296810.2</v>
      </c>
      <c r="BX206" s="10">
        <v>84.992999999999995</v>
      </c>
      <c r="BY206" s="10">
        <v>84.202299999999994</v>
      </c>
      <c r="BZ206" s="10">
        <v>84.1982</v>
      </c>
      <c r="CA206" s="11">
        <v>84.448400000000007</v>
      </c>
      <c r="CB206" s="9">
        <v>3156907.32</v>
      </c>
      <c r="CC206" s="10">
        <v>85.202500000000001</v>
      </c>
      <c r="CD206" s="10">
        <v>84.318200000000004</v>
      </c>
      <c r="CE206" s="10">
        <v>84.314999999999998</v>
      </c>
      <c r="CF206" s="11">
        <v>84.591999999999999</v>
      </c>
      <c r="CG206" s="9">
        <v>3084547.36</v>
      </c>
      <c r="CH206" s="10">
        <v>85.292299999999997</v>
      </c>
      <c r="CI206" s="10">
        <v>84.367400000000004</v>
      </c>
      <c r="CJ206" s="10">
        <v>84.366500000000002</v>
      </c>
      <c r="CK206" s="11">
        <v>84.653700000000001</v>
      </c>
      <c r="CL206" s="9">
        <v>3042464.76</v>
      </c>
      <c r="CM206" s="10">
        <v>85.241799999999998</v>
      </c>
      <c r="CN206" s="10">
        <v>84.353399999999993</v>
      </c>
      <c r="CO206" s="10">
        <v>84.352599999999995</v>
      </c>
      <c r="CP206" s="11">
        <v>84.629000000000005</v>
      </c>
      <c r="CQ206" s="9">
        <v>3031512.92</v>
      </c>
      <c r="CR206" s="10">
        <v>85.21</v>
      </c>
      <c r="CS206" s="10">
        <v>84.348799999999997</v>
      </c>
      <c r="CT206" s="10">
        <v>84.3476</v>
      </c>
      <c r="CU206" s="11">
        <v>84.615499999999997</v>
      </c>
      <c r="CV206" s="9">
        <v>3049675.24</v>
      </c>
      <c r="CW206" s="10">
        <v>85.391400000000004</v>
      </c>
      <c r="CX206" s="10">
        <v>84.429400000000001</v>
      </c>
      <c r="CY206" s="10">
        <v>84.426400000000001</v>
      </c>
      <c r="CZ206" s="11">
        <v>84.725700000000003</v>
      </c>
      <c r="DA206" s="9">
        <v>3127285.56</v>
      </c>
      <c r="DB206" s="10">
        <v>85.533100000000005</v>
      </c>
      <c r="DC206" s="10">
        <v>84.491200000000006</v>
      </c>
      <c r="DD206" s="10">
        <v>84.488</v>
      </c>
      <c r="DE206" s="11">
        <v>84.810400000000001</v>
      </c>
      <c r="DF206" s="9">
        <v>3329599.24</v>
      </c>
      <c r="DG206" s="10">
        <v>85.634600000000006</v>
      </c>
      <c r="DH206" s="10">
        <v>84.601600000000005</v>
      </c>
      <c r="DI206" s="10">
        <v>84.600499999999997</v>
      </c>
      <c r="DJ206" s="11">
        <v>84.918999999999997</v>
      </c>
      <c r="DK206" s="34">
        <v>0</v>
      </c>
      <c r="DL206" s="35">
        <v>0</v>
      </c>
      <c r="DM206" s="35">
        <v>0</v>
      </c>
      <c r="DN206" s="35">
        <v>0</v>
      </c>
      <c r="DO206" s="36">
        <v>0</v>
      </c>
      <c r="DP206" s="34">
        <v>0</v>
      </c>
      <c r="DQ206" s="35">
        <v>0</v>
      </c>
      <c r="DR206" s="35">
        <v>0</v>
      </c>
      <c r="DS206" s="35">
        <v>0</v>
      </c>
      <c r="DT206" s="36">
        <v>0</v>
      </c>
      <c r="DU206" s="9">
        <v>3904962.24</v>
      </c>
      <c r="DV206" s="10">
        <v>84.615200000000002</v>
      </c>
      <c r="DW206" s="10">
        <v>84.081299999999999</v>
      </c>
      <c r="DX206" s="10">
        <v>84.0809</v>
      </c>
      <c r="DY206" s="11">
        <v>84.251900000000006</v>
      </c>
      <c r="DZ206" s="9">
        <v>3552013.28</v>
      </c>
      <c r="EA206" s="10">
        <v>84.707400000000007</v>
      </c>
      <c r="EB206" s="10">
        <v>84.105000000000004</v>
      </c>
      <c r="EC206" s="10">
        <v>84.102699999999999</v>
      </c>
      <c r="ED206" s="11">
        <v>84.295900000000003</v>
      </c>
      <c r="EE206" s="9">
        <v>3291970.24</v>
      </c>
      <c r="EF206" s="10">
        <v>84.9709</v>
      </c>
      <c r="EG206" s="10">
        <v>84.195300000000003</v>
      </c>
      <c r="EH206" s="10">
        <v>84.194900000000004</v>
      </c>
      <c r="EI206" s="11">
        <v>84.438400000000001</v>
      </c>
      <c r="EJ206" s="9">
        <v>3152611.68</v>
      </c>
      <c r="EK206" s="10">
        <v>85.214500000000001</v>
      </c>
      <c r="EL206" s="10">
        <v>84.319699999999997</v>
      </c>
      <c r="EM206" s="10">
        <v>84.316299999999998</v>
      </c>
      <c r="EN206" s="11">
        <v>84.596599999999995</v>
      </c>
      <c r="EO206" s="9">
        <v>3080822.24</v>
      </c>
      <c r="EP206" s="10">
        <v>85.305999999999997</v>
      </c>
      <c r="EQ206" s="10">
        <v>84.377300000000005</v>
      </c>
      <c r="ER206" s="10">
        <v>84.375299999999996</v>
      </c>
      <c r="ES206" s="11">
        <v>84.664500000000004</v>
      </c>
      <c r="ET206" s="9">
        <v>3038885.32</v>
      </c>
      <c r="EU206" s="10">
        <v>85.255099999999999</v>
      </c>
      <c r="EV206" s="10">
        <v>84.364900000000006</v>
      </c>
      <c r="EW206" s="10">
        <v>84.362799999999993</v>
      </c>
      <c r="EX206" s="11">
        <v>84.6404</v>
      </c>
      <c r="EY206" s="9">
        <v>3029483.04</v>
      </c>
      <c r="EZ206" s="10">
        <v>85.263999999999996</v>
      </c>
      <c r="FA206" s="10">
        <v>84.374499999999998</v>
      </c>
      <c r="FB206" s="10">
        <v>84.372900000000001</v>
      </c>
      <c r="FC206" s="11">
        <v>84.649799999999999</v>
      </c>
      <c r="FD206" s="9">
        <v>3045286.44</v>
      </c>
      <c r="FE206" s="10">
        <v>85.380399999999995</v>
      </c>
      <c r="FF206" s="10">
        <v>84.422499999999999</v>
      </c>
      <c r="FG206" s="10">
        <v>84.422499999999999</v>
      </c>
      <c r="FH206" s="11">
        <v>84.718500000000006</v>
      </c>
      <c r="FI206" s="9">
        <v>3122743.52</v>
      </c>
      <c r="FJ206" s="10">
        <v>85.534199999999998</v>
      </c>
      <c r="FK206" s="10">
        <v>84.490700000000004</v>
      </c>
      <c r="FL206" s="10">
        <v>84.488799999999998</v>
      </c>
      <c r="FM206" s="11">
        <v>84.810699999999997</v>
      </c>
      <c r="FN206" s="9">
        <v>3326379.48</v>
      </c>
      <c r="FO206" s="10">
        <v>85.629900000000006</v>
      </c>
      <c r="FP206" s="10">
        <v>84.600899999999996</v>
      </c>
      <c r="FQ206" s="10">
        <v>84.599100000000007</v>
      </c>
      <c r="FR206" s="11">
        <v>84.916899999999998</v>
      </c>
      <c r="FS206" s="34">
        <v>0</v>
      </c>
      <c r="FT206" s="35">
        <v>0</v>
      </c>
      <c r="FU206" s="35">
        <v>0</v>
      </c>
      <c r="FV206" s="35">
        <v>0</v>
      </c>
      <c r="FW206" s="36">
        <v>0</v>
      </c>
      <c r="FX206" s="34">
        <v>0</v>
      </c>
      <c r="FY206" s="35">
        <v>0</v>
      </c>
      <c r="FZ206" s="35">
        <v>0</v>
      </c>
      <c r="GA206" s="35">
        <v>0</v>
      </c>
      <c r="GB206" s="36">
        <v>0</v>
      </c>
    </row>
    <row r="207" spans="2:184" ht="15" customHeight="1">
      <c r="B207" s="122"/>
      <c r="C207" s="87"/>
      <c r="D207" s="8">
        <f t="shared" si="16"/>
        <v>-20</v>
      </c>
      <c r="E207" s="9">
        <v>3674708.88</v>
      </c>
      <c r="F207" s="10">
        <v>82.756500000000003</v>
      </c>
      <c r="G207" s="10">
        <v>82.245099999999994</v>
      </c>
      <c r="H207" s="10">
        <v>82.239400000000003</v>
      </c>
      <c r="I207" s="11">
        <v>82.406999999999996</v>
      </c>
      <c r="J207" s="9">
        <v>3343004.68</v>
      </c>
      <c r="K207" s="10">
        <v>82.890699999999995</v>
      </c>
      <c r="L207" s="10">
        <v>82.288399999999996</v>
      </c>
      <c r="M207" s="10">
        <v>82.282700000000006</v>
      </c>
      <c r="N207" s="11">
        <v>82.477999999999994</v>
      </c>
      <c r="O207" s="9">
        <v>3125182.52</v>
      </c>
      <c r="P207" s="10">
        <v>83.183199999999999</v>
      </c>
      <c r="Q207" s="10">
        <v>82.392399999999995</v>
      </c>
      <c r="R207" s="10">
        <v>82.388300000000001</v>
      </c>
      <c r="S207" s="11">
        <v>82.638499999999993</v>
      </c>
      <c r="T207" s="9">
        <v>3014398.84</v>
      </c>
      <c r="U207" s="10">
        <v>83.351200000000006</v>
      </c>
      <c r="V207" s="10">
        <v>82.495999999999995</v>
      </c>
      <c r="W207" s="10">
        <v>82.493099999999998</v>
      </c>
      <c r="X207" s="11">
        <v>82.761499999999998</v>
      </c>
      <c r="Y207" s="9">
        <v>2954295.4</v>
      </c>
      <c r="Z207" s="10">
        <v>83.431200000000004</v>
      </c>
      <c r="AA207" s="10">
        <v>82.532200000000003</v>
      </c>
      <c r="AB207" s="10">
        <v>82.529700000000005</v>
      </c>
      <c r="AC207" s="11">
        <v>82.810400000000001</v>
      </c>
      <c r="AD207" s="9">
        <v>2920564.4</v>
      </c>
      <c r="AE207" s="10">
        <v>83.301599999999993</v>
      </c>
      <c r="AF207" s="10">
        <v>82.495699999999999</v>
      </c>
      <c r="AG207" s="10">
        <v>82.491200000000006</v>
      </c>
      <c r="AH207" s="11">
        <v>82.745800000000003</v>
      </c>
      <c r="AI207" s="9">
        <v>2919725.76</v>
      </c>
      <c r="AJ207" s="10">
        <v>83.339299999999994</v>
      </c>
      <c r="AK207" s="10">
        <v>82.518000000000001</v>
      </c>
      <c r="AL207" s="10">
        <v>82.514099999999999</v>
      </c>
      <c r="AM207" s="11">
        <v>82.773099999999999</v>
      </c>
      <c r="AN207" s="9">
        <v>2950131.88</v>
      </c>
      <c r="AO207" s="10">
        <v>83.55</v>
      </c>
      <c r="AP207" s="10">
        <v>82.596199999999996</v>
      </c>
      <c r="AQ207" s="10">
        <v>82.593000000000004</v>
      </c>
      <c r="AR207" s="11">
        <v>82.890100000000004</v>
      </c>
      <c r="AS207" s="9">
        <v>3065225.64</v>
      </c>
      <c r="AT207" s="10">
        <v>83.680400000000006</v>
      </c>
      <c r="AU207" s="10">
        <v>82.681600000000003</v>
      </c>
      <c r="AV207" s="10">
        <v>82.678399999999996</v>
      </c>
      <c r="AW207" s="11">
        <v>82.988600000000005</v>
      </c>
      <c r="AX207" s="9">
        <v>3306167.32</v>
      </c>
      <c r="AY207" s="10">
        <v>83.671400000000006</v>
      </c>
      <c r="AZ207" s="10">
        <v>82.7928</v>
      </c>
      <c r="BA207" s="10">
        <v>82.787199999999999</v>
      </c>
      <c r="BB207" s="11">
        <v>83.064400000000006</v>
      </c>
      <c r="BC207" s="34">
        <v>0</v>
      </c>
      <c r="BD207" s="35">
        <v>0</v>
      </c>
      <c r="BE207" s="35">
        <v>0</v>
      </c>
      <c r="BF207" s="35">
        <v>0</v>
      </c>
      <c r="BG207" s="36">
        <v>0</v>
      </c>
      <c r="BH207" s="34">
        <v>0</v>
      </c>
      <c r="BI207" s="35">
        <v>0</v>
      </c>
      <c r="BJ207" s="35">
        <v>0</v>
      </c>
      <c r="BK207" s="35">
        <v>0</v>
      </c>
      <c r="BL207" s="36">
        <v>0</v>
      </c>
      <c r="BM207" s="9">
        <v>3681857.44</v>
      </c>
      <c r="BN207" s="10">
        <v>82.762200000000007</v>
      </c>
      <c r="BO207" s="10">
        <v>82.247399999999999</v>
      </c>
      <c r="BP207" s="10">
        <v>82.242599999999996</v>
      </c>
      <c r="BQ207" s="11">
        <v>82.410600000000002</v>
      </c>
      <c r="BR207" s="9">
        <v>3350825.08</v>
      </c>
      <c r="BS207" s="10">
        <v>82.885099999999994</v>
      </c>
      <c r="BT207" s="10">
        <v>82.284400000000005</v>
      </c>
      <c r="BU207" s="10">
        <v>82.282700000000006</v>
      </c>
      <c r="BV207" s="11">
        <v>82.474999999999994</v>
      </c>
      <c r="BW207" s="9">
        <v>3135236.6</v>
      </c>
      <c r="BX207" s="10">
        <v>83.198400000000007</v>
      </c>
      <c r="BY207" s="10">
        <v>82.393000000000001</v>
      </c>
      <c r="BZ207" s="10">
        <v>82.3904</v>
      </c>
      <c r="CA207" s="11">
        <v>82.644000000000005</v>
      </c>
      <c r="CB207" s="9">
        <v>3023504</v>
      </c>
      <c r="CC207" s="10">
        <v>83.332099999999997</v>
      </c>
      <c r="CD207" s="10">
        <v>82.490799999999993</v>
      </c>
      <c r="CE207" s="10">
        <v>82.487300000000005</v>
      </c>
      <c r="CF207" s="11">
        <v>82.751800000000003</v>
      </c>
      <c r="CG207" s="9">
        <v>2963659.04</v>
      </c>
      <c r="CH207" s="10">
        <v>83.437700000000007</v>
      </c>
      <c r="CI207" s="10">
        <v>82.533799999999999</v>
      </c>
      <c r="CJ207" s="10">
        <v>82.530600000000007</v>
      </c>
      <c r="CK207" s="11">
        <v>82.813299999999998</v>
      </c>
      <c r="CL207" s="9">
        <v>2929751.44</v>
      </c>
      <c r="CM207" s="10">
        <v>83.301100000000005</v>
      </c>
      <c r="CN207" s="10">
        <v>82.499399999999994</v>
      </c>
      <c r="CO207" s="10">
        <v>82.493099999999998</v>
      </c>
      <c r="CP207" s="11">
        <v>82.747900000000001</v>
      </c>
      <c r="CQ207" s="9">
        <v>2930634.04</v>
      </c>
      <c r="CR207" s="10">
        <v>83.399500000000003</v>
      </c>
      <c r="CS207" s="10">
        <v>82.539400000000001</v>
      </c>
      <c r="CT207" s="10">
        <v>82.537199999999999</v>
      </c>
      <c r="CU207" s="11">
        <v>82.806200000000004</v>
      </c>
      <c r="CV207" s="9">
        <v>2960225.28</v>
      </c>
      <c r="CW207" s="10">
        <v>83.561800000000005</v>
      </c>
      <c r="CX207" s="10">
        <v>82.599400000000003</v>
      </c>
      <c r="CY207" s="10">
        <v>82.597700000000003</v>
      </c>
      <c r="CZ207" s="11">
        <v>82.8964</v>
      </c>
      <c r="DA207" s="9">
        <v>3075540.8</v>
      </c>
      <c r="DB207" s="10">
        <v>83.686999999999998</v>
      </c>
      <c r="DC207" s="10">
        <v>82.682400000000001</v>
      </c>
      <c r="DD207" s="10">
        <v>82.677499999999995</v>
      </c>
      <c r="DE207" s="11">
        <v>82.990399999999994</v>
      </c>
      <c r="DF207" s="9">
        <v>3313641.24</v>
      </c>
      <c r="DG207" s="10">
        <v>83.680700000000002</v>
      </c>
      <c r="DH207" s="10">
        <v>82.792900000000003</v>
      </c>
      <c r="DI207" s="10">
        <v>82.7911</v>
      </c>
      <c r="DJ207" s="11">
        <v>83.0685</v>
      </c>
      <c r="DK207" s="34">
        <v>0</v>
      </c>
      <c r="DL207" s="35">
        <v>0</v>
      </c>
      <c r="DM207" s="35">
        <v>0</v>
      </c>
      <c r="DN207" s="35">
        <v>0</v>
      </c>
      <c r="DO207" s="36">
        <v>0</v>
      </c>
      <c r="DP207" s="34">
        <v>0</v>
      </c>
      <c r="DQ207" s="35">
        <v>0</v>
      </c>
      <c r="DR207" s="35">
        <v>0</v>
      </c>
      <c r="DS207" s="35">
        <v>0</v>
      </c>
      <c r="DT207" s="36">
        <v>0</v>
      </c>
      <c r="DU207" s="9">
        <v>3679035.76</v>
      </c>
      <c r="DV207" s="10">
        <v>82.759299999999996</v>
      </c>
      <c r="DW207" s="10">
        <v>82.247299999999996</v>
      </c>
      <c r="DX207" s="10">
        <v>82.241600000000005</v>
      </c>
      <c r="DY207" s="11">
        <v>82.409400000000005</v>
      </c>
      <c r="DZ207" s="9">
        <v>3347237</v>
      </c>
      <c r="EA207" s="10">
        <v>82.876300000000001</v>
      </c>
      <c r="EB207" s="10">
        <v>82.280799999999999</v>
      </c>
      <c r="EC207" s="10">
        <v>82.275700000000001</v>
      </c>
      <c r="ED207" s="11">
        <v>82.468500000000006</v>
      </c>
      <c r="EE207" s="9">
        <v>3129898.32</v>
      </c>
      <c r="EF207" s="10">
        <v>83.183999999999997</v>
      </c>
      <c r="EG207" s="10">
        <v>82.394999999999996</v>
      </c>
      <c r="EH207" s="10">
        <v>82.389399999999995</v>
      </c>
      <c r="EI207" s="11">
        <v>82.640100000000004</v>
      </c>
      <c r="EJ207" s="9">
        <v>3020629.2</v>
      </c>
      <c r="EK207" s="10">
        <v>83.375699999999995</v>
      </c>
      <c r="EL207" s="10">
        <v>82.500900000000001</v>
      </c>
      <c r="EM207" s="10">
        <v>82.500900000000001</v>
      </c>
      <c r="EN207" s="11">
        <v>82.773099999999999</v>
      </c>
      <c r="EO207" s="9">
        <v>2959009.36</v>
      </c>
      <c r="EP207" s="10">
        <v>83.413600000000002</v>
      </c>
      <c r="EQ207" s="10">
        <v>82.532899999999998</v>
      </c>
      <c r="ER207" s="10">
        <v>82.5291</v>
      </c>
      <c r="ES207" s="11">
        <v>82.805499999999995</v>
      </c>
      <c r="ET207" s="9">
        <v>2927238.92</v>
      </c>
      <c r="EU207" s="10">
        <v>83.3459</v>
      </c>
      <c r="EV207" s="10">
        <v>82.513800000000003</v>
      </c>
      <c r="EW207" s="10">
        <v>82.51</v>
      </c>
      <c r="EX207" s="11">
        <v>82.772199999999998</v>
      </c>
      <c r="EY207" s="9">
        <v>2926972.92</v>
      </c>
      <c r="EZ207" s="10">
        <v>83.406899999999993</v>
      </c>
      <c r="FA207" s="10">
        <v>82.542100000000005</v>
      </c>
      <c r="FB207" s="10">
        <v>82.539100000000005</v>
      </c>
      <c r="FC207" s="11">
        <v>82.810100000000006</v>
      </c>
      <c r="FD207" s="9">
        <v>2956103.52</v>
      </c>
      <c r="FE207" s="10">
        <v>83.566900000000004</v>
      </c>
      <c r="FF207" s="10">
        <v>82.602500000000006</v>
      </c>
      <c r="FG207" s="10">
        <v>82.598299999999995</v>
      </c>
      <c r="FH207" s="11">
        <v>82.899299999999997</v>
      </c>
      <c r="FI207" s="9">
        <v>3070775.48</v>
      </c>
      <c r="FJ207" s="10">
        <v>83.686400000000006</v>
      </c>
      <c r="FK207" s="10">
        <v>82.683300000000003</v>
      </c>
      <c r="FL207" s="10">
        <v>82.678700000000006</v>
      </c>
      <c r="FM207" s="11">
        <v>82.991</v>
      </c>
      <c r="FN207" s="9">
        <v>3310581.72</v>
      </c>
      <c r="FO207" s="10">
        <v>83.675399999999996</v>
      </c>
      <c r="FP207" s="10">
        <v>82.793899999999994</v>
      </c>
      <c r="FQ207" s="10">
        <v>82.789000000000001</v>
      </c>
      <c r="FR207" s="11">
        <v>83.066599999999994</v>
      </c>
      <c r="FS207" s="34">
        <v>0</v>
      </c>
      <c r="FT207" s="35">
        <v>0</v>
      </c>
      <c r="FU207" s="35">
        <v>0</v>
      </c>
      <c r="FV207" s="35">
        <v>0</v>
      </c>
      <c r="FW207" s="36">
        <v>0</v>
      </c>
      <c r="FX207" s="34">
        <v>0</v>
      </c>
      <c r="FY207" s="35">
        <v>0</v>
      </c>
      <c r="FZ207" s="35">
        <v>0</v>
      </c>
      <c r="GA207" s="35">
        <v>0</v>
      </c>
      <c r="GB207" s="36">
        <v>0</v>
      </c>
    </row>
    <row r="208" spans="2:184" ht="15" customHeight="1">
      <c r="B208" s="122"/>
      <c r="C208" s="87"/>
      <c r="D208" s="8">
        <f t="shared" si="16"/>
        <v>-18</v>
      </c>
      <c r="E208" s="9">
        <v>3455436.4</v>
      </c>
      <c r="F208" s="10">
        <v>80.828599999999994</v>
      </c>
      <c r="G208" s="10">
        <v>80.316999999999993</v>
      </c>
      <c r="H208" s="10">
        <v>80.311999999999998</v>
      </c>
      <c r="I208" s="11">
        <v>80.479200000000006</v>
      </c>
      <c r="J208" s="9">
        <v>3151657.6</v>
      </c>
      <c r="K208" s="10">
        <v>80.946200000000005</v>
      </c>
      <c r="L208" s="10">
        <v>80.355999999999995</v>
      </c>
      <c r="M208" s="10">
        <v>80.352400000000003</v>
      </c>
      <c r="N208" s="11">
        <v>80.542500000000004</v>
      </c>
      <c r="O208" s="9">
        <v>2975040.36</v>
      </c>
      <c r="P208" s="10">
        <v>81.248199999999997</v>
      </c>
      <c r="Q208" s="10">
        <v>80.467500000000001</v>
      </c>
      <c r="R208" s="10">
        <v>80.4666</v>
      </c>
      <c r="S208" s="11">
        <v>80.712000000000003</v>
      </c>
      <c r="T208" s="9">
        <v>2886333.68</v>
      </c>
      <c r="U208" s="10">
        <v>81.373000000000005</v>
      </c>
      <c r="V208" s="10">
        <v>80.548199999999994</v>
      </c>
      <c r="W208" s="10">
        <v>80.543499999999995</v>
      </c>
      <c r="X208" s="11">
        <v>80.804000000000002</v>
      </c>
      <c r="Y208" s="9">
        <v>2832312.52</v>
      </c>
      <c r="Z208" s="10">
        <v>81.307699999999997</v>
      </c>
      <c r="AA208" s="10">
        <v>80.527600000000007</v>
      </c>
      <c r="AB208" s="10">
        <v>80.522599999999997</v>
      </c>
      <c r="AC208" s="11">
        <v>80.770300000000006</v>
      </c>
      <c r="AD208" s="9">
        <v>2809201.16</v>
      </c>
      <c r="AE208" s="10">
        <v>81.195300000000003</v>
      </c>
      <c r="AF208" s="10">
        <v>80.487399999999994</v>
      </c>
      <c r="AG208" s="10">
        <v>80.482699999999994</v>
      </c>
      <c r="AH208" s="11">
        <v>80.708699999999993</v>
      </c>
      <c r="AI208" s="9">
        <v>2820480.6</v>
      </c>
      <c r="AJ208" s="10">
        <v>81.401799999999994</v>
      </c>
      <c r="AK208" s="10">
        <v>80.575699999999998</v>
      </c>
      <c r="AL208" s="10">
        <v>80.573999999999998</v>
      </c>
      <c r="AM208" s="11">
        <v>80.832499999999996</v>
      </c>
      <c r="AN208" s="9">
        <v>2871389.8</v>
      </c>
      <c r="AO208" s="10">
        <v>81.670900000000003</v>
      </c>
      <c r="AP208" s="10">
        <v>80.671199999999999</v>
      </c>
      <c r="AQ208" s="10">
        <v>80.666200000000003</v>
      </c>
      <c r="AR208" s="11">
        <v>80.977699999999999</v>
      </c>
      <c r="AS208" s="9">
        <v>3028362</v>
      </c>
      <c r="AT208" s="10">
        <v>81.748199999999997</v>
      </c>
      <c r="AU208" s="10">
        <v>80.775800000000004</v>
      </c>
      <c r="AV208" s="10">
        <v>80.771600000000007</v>
      </c>
      <c r="AW208" s="11">
        <v>81.0749</v>
      </c>
      <c r="AX208" s="9">
        <v>3296050.96</v>
      </c>
      <c r="AY208" s="10">
        <v>81.698499999999996</v>
      </c>
      <c r="AZ208" s="10">
        <v>80.862899999999996</v>
      </c>
      <c r="BA208" s="10">
        <v>80.861599999999996</v>
      </c>
      <c r="BB208" s="11">
        <v>81.123500000000007</v>
      </c>
      <c r="BC208" s="34">
        <v>0</v>
      </c>
      <c r="BD208" s="35">
        <v>0</v>
      </c>
      <c r="BE208" s="35">
        <v>0</v>
      </c>
      <c r="BF208" s="35">
        <v>0</v>
      </c>
      <c r="BG208" s="36">
        <v>0</v>
      </c>
      <c r="BH208" s="34">
        <v>0</v>
      </c>
      <c r="BI208" s="35">
        <v>0</v>
      </c>
      <c r="BJ208" s="35">
        <v>0</v>
      </c>
      <c r="BK208" s="35">
        <v>0</v>
      </c>
      <c r="BL208" s="36">
        <v>0</v>
      </c>
      <c r="BM208" s="9">
        <v>3463028.84</v>
      </c>
      <c r="BN208" s="10">
        <v>80.825400000000002</v>
      </c>
      <c r="BO208" s="10">
        <v>80.314800000000005</v>
      </c>
      <c r="BP208" s="10">
        <v>80.311800000000005</v>
      </c>
      <c r="BQ208" s="11">
        <v>80.477400000000003</v>
      </c>
      <c r="BR208" s="9">
        <v>3160198.32</v>
      </c>
      <c r="BS208" s="10">
        <v>80.939700000000002</v>
      </c>
      <c r="BT208" s="10">
        <v>80.350099999999998</v>
      </c>
      <c r="BU208" s="10">
        <v>80.345799999999997</v>
      </c>
      <c r="BV208" s="11">
        <v>80.536199999999994</v>
      </c>
      <c r="BW208" s="9">
        <v>2985016.64</v>
      </c>
      <c r="BX208" s="10">
        <v>81.2376</v>
      </c>
      <c r="BY208" s="10">
        <v>80.457800000000006</v>
      </c>
      <c r="BZ208" s="10">
        <v>80.454800000000006</v>
      </c>
      <c r="CA208" s="11">
        <v>80.700999999999993</v>
      </c>
      <c r="CB208" s="9">
        <v>2896341.48</v>
      </c>
      <c r="CC208" s="10">
        <v>81.382900000000006</v>
      </c>
      <c r="CD208" s="10">
        <v>80.550600000000003</v>
      </c>
      <c r="CE208" s="10">
        <v>80.549000000000007</v>
      </c>
      <c r="CF208" s="11">
        <v>80.809799999999996</v>
      </c>
      <c r="CG208" s="9">
        <v>2842390.8</v>
      </c>
      <c r="CH208" s="10">
        <v>81.335300000000004</v>
      </c>
      <c r="CI208" s="10">
        <v>80.536600000000007</v>
      </c>
      <c r="CJ208" s="10">
        <v>80.533100000000005</v>
      </c>
      <c r="CK208" s="11">
        <v>80.7851</v>
      </c>
      <c r="CL208" s="9">
        <v>2819848.56</v>
      </c>
      <c r="CM208" s="10">
        <v>81.248099999999994</v>
      </c>
      <c r="CN208" s="10">
        <v>80.509500000000003</v>
      </c>
      <c r="CO208" s="10">
        <v>80.506299999999996</v>
      </c>
      <c r="CP208" s="11">
        <v>80.739999999999995</v>
      </c>
      <c r="CQ208" s="9">
        <v>2829393.24</v>
      </c>
      <c r="CR208" s="10">
        <v>81.391099999999994</v>
      </c>
      <c r="CS208" s="10">
        <v>80.571100000000001</v>
      </c>
      <c r="CT208" s="10">
        <v>80.567899999999995</v>
      </c>
      <c r="CU208" s="11">
        <v>80.825400000000002</v>
      </c>
      <c r="CV208" s="9">
        <v>2881372.2</v>
      </c>
      <c r="CW208" s="10">
        <v>81.675600000000003</v>
      </c>
      <c r="CX208" s="10">
        <v>80.670900000000003</v>
      </c>
      <c r="CY208" s="10">
        <v>80.670100000000005</v>
      </c>
      <c r="CZ208" s="11">
        <v>80.9803</v>
      </c>
      <c r="DA208" s="9">
        <v>3037696.32</v>
      </c>
      <c r="DB208" s="10">
        <v>81.740399999999994</v>
      </c>
      <c r="DC208" s="10">
        <v>80.775800000000004</v>
      </c>
      <c r="DD208" s="10">
        <v>80.771600000000007</v>
      </c>
      <c r="DE208" s="11">
        <v>81.072599999999994</v>
      </c>
      <c r="DF208" s="9">
        <v>3303750.36</v>
      </c>
      <c r="DG208" s="10">
        <v>81.694800000000001</v>
      </c>
      <c r="DH208" s="10">
        <v>80.866600000000005</v>
      </c>
      <c r="DI208" s="10">
        <v>80.864000000000004</v>
      </c>
      <c r="DJ208" s="11">
        <v>81.124600000000001</v>
      </c>
      <c r="DK208" s="34">
        <v>0</v>
      </c>
      <c r="DL208" s="35">
        <v>0</v>
      </c>
      <c r="DM208" s="35">
        <v>0</v>
      </c>
      <c r="DN208" s="35">
        <v>0</v>
      </c>
      <c r="DO208" s="36">
        <v>0</v>
      </c>
      <c r="DP208" s="34">
        <v>0</v>
      </c>
      <c r="DQ208" s="35">
        <v>0</v>
      </c>
      <c r="DR208" s="35">
        <v>0</v>
      </c>
      <c r="DS208" s="35">
        <v>0</v>
      </c>
      <c r="DT208" s="36">
        <v>0</v>
      </c>
      <c r="DU208" s="9">
        <v>3459972.04</v>
      </c>
      <c r="DV208" s="10">
        <v>80.8245</v>
      </c>
      <c r="DW208" s="10">
        <v>80.314700000000002</v>
      </c>
      <c r="DX208" s="10">
        <v>80.312200000000004</v>
      </c>
      <c r="DY208" s="11">
        <v>80.477199999999996</v>
      </c>
      <c r="DZ208" s="9">
        <v>3156481.96</v>
      </c>
      <c r="EA208" s="10">
        <v>80.937200000000004</v>
      </c>
      <c r="EB208" s="10">
        <v>80.349999999999994</v>
      </c>
      <c r="EC208" s="10">
        <v>80.347099999999998</v>
      </c>
      <c r="ED208" s="11">
        <v>80.535899999999998</v>
      </c>
      <c r="EE208" s="9">
        <v>2980022.28</v>
      </c>
      <c r="EF208" s="10">
        <v>81.229600000000005</v>
      </c>
      <c r="EG208" s="10">
        <v>80.456999999999994</v>
      </c>
      <c r="EH208" s="10">
        <v>80.452799999999996</v>
      </c>
      <c r="EI208" s="11">
        <v>80.697599999999994</v>
      </c>
      <c r="EJ208" s="9">
        <v>2891279.16</v>
      </c>
      <c r="EK208" s="10">
        <v>81.357100000000003</v>
      </c>
      <c r="EL208" s="10">
        <v>80.542100000000005</v>
      </c>
      <c r="EM208" s="10">
        <v>80.539299999999997</v>
      </c>
      <c r="EN208" s="11">
        <v>80.795599999999993</v>
      </c>
      <c r="EO208" s="9">
        <v>2837472.6</v>
      </c>
      <c r="EP208" s="10">
        <v>81.298500000000004</v>
      </c>
      <c r="EQ208" s="10">
        <v>80.524600000000007</v>
      </c>
      <c r="ER208" s="10">
        <v>80.521100000000004</v>
      </c>
      <c r="ES208" s="11">
        <v>80.765600000000006</v>
      </c>
      <c r="ET208" s="9">
        <v>2816277.52</v>
      </c>
      <c r="EU208" s="10">
        <v>81.253799999999998</v>
      </c>
      <c r="EV208" s="10">
        <v>80.513800000000003</v>
      </c>
      <c r="EW208" s="10">
        <v>80.509100000000004</v>
      </c>
      <c r="EX208" s="11">
        <v>80.744</v>
      </c>
      <c r="EY208" s="9">
        <v>2826362.8</v>
      </c>
      <c r="EZ208" s="10">
        <v>81.414699999999996</v>
      </c>
      <c r="FA208" s="10">
        <v>80.577299999999994</v>
      </c>
      <c r="FB208" s="10">
        <v>80.573499999999996</v>
      </c>
      <c r="FC208" s="11">
        <v>80.836799999999997</v>
      </c>
      <c r="FD208" s="9">
        <v>2877374.28</v>
      </c>
      <c r="FE208" s="10">
        <v>81.686099999999996</v>
      </c>
      <c r="FF208" s="10">
        <v>80.673400000000001</v>
      </c>
      <c r="FG208" s="10">
        <v>80.668599999999998</v>
      </c>
      <c r="FH208" s="11">
        <v>80.983699999999999</v>
      </c>
      <c r="FI208" s="9">
        <v>3033370.2</v>
      </c>
      <c r="FJ208" s="10">
        <v>81.744100000000003</v>
      </c>
      <c r="FK208" s="10">
        <v>80.775899999999993</v>
      </c>
      <c r="FL208" s="10">
        <v>80.771900000000002</v>
      </c>
      <c r="FM208" s="11">
        <v>81.073899999999995</v>
      </c>
      <c r="FN208" s="9">
        <v>3300521.28</v>
      </c>
      <c r="FO208" s="10">
        <v>81.6952</v>
      </c>
      <c r="FP208" s="10">
        <v>80.867599999999996</v>
      </c>
      <c r="FQ208" s="10">
        <v>80.860900000000001</v>
      </c>
      <c r="FR208" s="11">
        <v>81.123999999999995</v>
      </c>
      <c r="FS208" s="34">
        <v>0</v>
      </c>
      <c r="FT208" s="35">
        <v>0</v>
      </c>
      <c r="FU208" s="35">
        <v>0</v>
      </c>
      <c r="FV208" s="35">
        <v>0</v>
      </c>
      <c r="FW208" s="36">
        <v>0</v>
      </c>
      <c r="FX208" s="34">
        <v>0</v>
      </c>
      <c r="FY208" s="35">
        <v>0</v>
      </c>
      <c r="FZ208" s="35">
        <v>0</v>
      </c>
      <c r="GA208" s="35">
        <v>0</v>
      </c>
      <c r="GB208" s="36">
        <v>0</v>
      </c>
    </row>
    <row r="209" spans="2:184" ht="15" customHeight="1">
      <c r="B209" s="122"/>
      <c r="C209" s="87"/>
      <c r="D209" s="8">
        <f t="shared" si="16"/>
        <v>-16</v>
      </c>
      <c r="E209" s="9">
        <v>3228273.52</v>
      </c>
      <c r="F209" s="10">
        <v>78.826899999999995</v>
      </c>
      <c r="G209" s="10">
        <v>78.267099999999999</v>
      </c>
      <c r="H209" s="10">
        <v>78.271900000000002</v>
      </c>
      <c r="I209" s="11">
        <v>78.447299999999998</v>
      </c>
      <c r="J209" s="9">
        <v>2966154.44</v>
      </c>
      <c r="K209" s="10">
        <v>79.023799999999994</v>
      </c>
      <c r="L209" s="10">
        <v>78.337999999999994</v>
      </c>
      <c r="M209" s="10">
        <v>78.340999999999994</v>
      </c>
      <c r="N209" s="11">
        <v>78.555599999999998</v>
      </c>
      <c r="O209" s="9">
        <v>2829995.76</v>
      </c>
      <c r="P209" s="10">
        <v>79.314999999999998</v>
      </c>
      <c r="Q209" s="10">
        <v>78.463499999999996</v>
      </c>
      <c r="R209" s="10">
        <v>78.462999999999994</v>
      </c>
      <c r="S209" s="11">
        <v>78.728800000000007</v>
      </c>
      <c r="T209" s="9">
        <v>2757835.32</v>
      </c>
      <c r="U209" s="10">
        <v>79.398499999999999</v>
      </c>
      <c r="V209" s="10">
        <v>78.511700000000005</v>
      </c>
      <c r="W209" s="10">
        <v>78.513400000000004</v>
      </c>
      <c r="X209" s="11">
        <v>78.787800000000004</v>
      </c>
      <c r="Y209" s="9">
        <v>2714370.2</v>
      </c>
      <c r="Z209" s="10">
        <v>79.301900000000003</v>
      </c>
      <c r="AA209" s="10">
        <v>78.483500000000006</v>
      </c>
      <c r="AB209" s="10">
        <v>78.486000000000004</v>
      </c>
      <c r="AC209" s="11">
        <v>78.739900000000006</v>
      </c>
      <c r="AD209" s="9">
        <v>2700136.36</v>
      </c>
      <c r="AE209" s="10">
        <v>79.165599999999998</v>
      </c>
      <c r="AF209" s="10">
        <v>78.436599999999999</v>
      </c>
      <c r="AG209" s="10">
        <v>78.4375</v>
      </c>
      <c r="AH209" s="11">
        <v>78.665400000000005</v>
      </c>
      <c r="AI209" s="9">
        <v>2722707.32</v>
      </c>
      <c r="AJ209" s="10">
        <v>79.464399999999998</v>
      </c>
      <c r="AK209" s="10">
        <v>78.555599999999998</v>
      </c>
      <c r="AL209" s="10">
        <v>78.555199999999999</v>
      </c>
      <c r="AM209" s="11">
        <v>78.8369</v>
      </c>
      <c r="AN209" s="9">
        <v>2801187.72</v>
      </c>
      <c r="AO209" s="10">
        <v>79.650499999999994</v>
      </c>
      <c r="AP209" s="10">
        <v>78.641900000000007</v>
      </c>
      <c r="AQ209" s="10">
        <v>78.641900000000007</v>
      </c>
      <c r="AR209" s="11">
        <v>78.952799999999996</v>
      </c>
      <c r="AS209" s="9">
        <v>3003213.56</v>
      </c>
      <c r="AT209" s="10">
        <v>79.657899999999998</v>
      </c>
      <c r="AU209" s="10">
        <v>78.754999999999995</v>
      </c>
      <c r="AV209" s="10">
        <v>78.752600000000001</v>
      </c>
      <c r="AW209" s="11">
        <v>79.034700000000001</v>
      </c>
      <c r="AX209" s="9">
        <v>3287992.6</v>
      </c>
      <c r="AY209" s="10">
        <v>79.579300000000003</v>
      </c>
      <c r="AZ209" s="10">
        <v>78.806600000000003</v>
      </c>
      <c r="BA209" s="10">
        <v>78.805499999999995</v>
      </c>
      <c r="BB209" s="11">
        <v>79.0488</v>
      </c>
      <c r="BC209" s="34">
        <v>0</v>
      </c>
      <c r="BD209" s="35">
        <v>0</v>
      </c>
      <c r="BE209" s="35">
        <v>0</v>
      </c>
      <c r="BF209" s="35">
        <v>0</v>
      </c>
      <c r="BG209" s="36">
        <v>0</v>
      </c>
      <c r="BH209" s="34">
        <v>0</v>
      </c>
      <c r="BI209" s="35">
        <v>0</v>
      </c>
      <c r="BJ209" s="35">
        <v>0</v>
      </c>
      <c r="BK209" s="35">
        <v>0</v>
      </c>
      <c r="BL209" s="36">
        <v>0</v>
      </c>
      <c r="BM209" s="9">
        <v>3236761.04</v>
      </c>
      <c r="BN209" s="10">
        <v>78.835599999999999</v>
      </c>
      <c r="BO209" s="10">
        <v>78.271699999999996</v>
      </c>
      <c r="BP209" s="10">
        <v>78.275499999999994</v>
      </c>
      <c r="BQ209" s="11">
        <v>78.4529</v>
      </c>
      <c r="BR209" s="9">
        <v>2976368.4</v>
      </c>
      <c r="BS209" s="10">
        <v>79.037599999999998</v>
      </c>
      <c r="BT209" s="10">
        <v>78.338999999999999</v>
      </c>
      <c r="BU209" s="10">
        <v>78.339799999999997</v>
      </c>
      <c r="BV209" s="11">
        <v>78.559799999999996</v>
      </c>
      <c r="BW209" s="9">
        <v>2840352.28</v>
      </c>
      <c r="BX209" s="10">
        <v>79.321700000000007</v>
      </c>
      <c r="BY209" s="10">
        <v>78.464299999999994</v>
      </c>
      <c r="BZ209" s="10">
        <v>78.463700000000003</v>
      </c>
      <c r="CA209" s="11">
        <v>78.731200000000001</v>
      </c>
      <c r="CB209" s="9">
        <v>2767090.88</v>
      </c>
      <c r="CC209" s="10">
        <v>79.393000000000001</v>
      </c>
      <c r="CD209" s="10">
        <v>78.508200000000002</v>
      </c>
      <c r="CE209" s="10">
        <v>78.507300000000001</v>
      </c>
      <c r="CF209" s="11">
        <v>78.782499999999999</v>
      </c>
      <c r="CG209" s="9">
        <v>2723485.44</v>
      </c>
      <c r="CH209" s="10">
        <v>79.3005</v>
      </c>
      <c r="CI209" s="10">
        <v>78.484300000000005</v>
      </c>
      <c r="CJ209" s="10">
        <v>78.487700000000004</v>
      </c>
      <c r="CK209" s="11">
        <v>78.740499999999997</v>
      </c>
      <c r="CL209" s="9">
        <v>2710134.24</v>
      </c>
      <c r="CM209" s="10">
        <v>79.194999999999993</v>
      </c>
      <c r="CN209" s="10">
        <v>78.447400000000002</v>
      </c>
      <c r="CO209" s="10">
        <v>78.449100000000001</v>
      </c>
      <c r="CP209" s="11">
        <v>78.682100000000005</v>
      </c>
      <c r="CQ209" s="9">
        <v>2733617.8</v>
      </c>
      <c r="CR209" s="10">
        <v>79.5077</v>
      </c>
      <c r="CS209" s="10">
        <v>78.5642</v>
      </c>
      <c r="CT209" s="10">
        <v>78.562200000000004</v>
      </c>
      <c r="CU209" s="11">
        <v>78.855500000000006</v>
      </c>
      <c r="CV209" s="9">
        <v>2811303.92</v>
      </c>
      <c r="CW209" s="10">
        <v>79.648399999999995</v>
      </c>
      <c r="CX209" s="10">
        <v>78.642399999999995</v>
      </c>
      <c r="CY209" s="10">
        <v>78.640900000000002</v>
      </c>
      <c r="CZ209" s="11">
        <v>78.951999999999998</v>
      </c>
      <c r="DA209" s="9">
        <v>3012058.2</v>
      </c>
      <c r="DB209" s="10">
        <v>79.665300000000002</v>
      </c>
      <c r="DC209" s="10">
        <v>78.756600000000006</v>
      </c>
      <c r="DD209" s="10">
        <v>78.7517</v>
      </c>
      <c r="DE209" s="11">
        <v>79.037099999999995</v>
      </c>
      <c r="DF209" s="9">
        <v>3296290.12</v>
      </c>
      <c r="DG209" s="10">
        <v>79.588999999999999</v>
      </c>
      <c r="DH209" s="10">
        <v>78.805300000000003</v>
      </c>
      <c r="DI209" s="10">
        <v>78.803899999999999</v>
      </c>
      <c r="DJ209" s="11">
        <v>79.050600000000003</v>
      </c>
      <c r="DK209" s="34">
        <v>0</v>
      </c>
      <c r="DL209" s="35">
        <v>0</v>
      </c>
      <c r="DM209" s="35">
        <v>0</v>
      </c>
      <c r="DN209" s="35">
        <v>0</v>
      </c>
      <c r="DO209" s="36">
        <v>0</v>
      </c>
      <c r="DP209" s="34">
        <v>0</v>
      </c>
      <c r="DQ209" s="35">
        <v>0</v>
      </c>
      <c r="DR209" s="35">
        <v>0</v>
      </c>
      <c r="DS209" s="35">
        <v>0</v>
      </c>
      <c r="DT209" s="36">
        <v>0</v>
      </c>
      <c r="DU209" s="9">
        <v>3232938.6</v>
      </c>
      <c r="DV209" s="10">
        <v>78.819000000000003</v>
      </c>
      <c r="DW209" s="10">
        <v>78.266599999999997</v>
      </c>
      <c r="DX209" s="10">
        <v>78.269800000000004</v>
      </c>
      <c r="DY209" s="11">
        <v>78.444100000000006</v>
      </c>
      <c r="DZ209" s="9">
        <v>2971870.28</v>
      </c>
      <c r="EA209" s="10">
        <v>79.039100000000005</v>
      </c>
      <c r="EB209" s="10">
        <v>78.342799999999997</v>
      </c>
      <c r="EC209" s="10">
        <v>78.344499999999996</v>
      </c>
      <c r="ED209" s="11">
        <v>78.563100000000006</v>
      </c>
      <c r="EE209" s="9">
        <v>2835004.6</v>
      </c>
      <c r="EF209" s="10">
        <v>79.306100000000001</v>
      </c>
      <c r="EG209" s="10">
        <v>78.462100000000007</v>
      </c>
      <c r="EH209" s="10">
        <v>78.461299999999994</v>
      </c>
      <c r="EI209" s="11">
        <v>78.725200000000001</v>
      </c>
      <c r="EJ209" s="9">
        <v>2763409.28</v>
      </c>
      <c r="EK209" s="10">
        <v>79.406099999999995</v>
      </c>
      <c r="EL209" s="10">
        <v>78.5167</v>
      </c>
      <c r="EM209" s="10">
        <v>78.5154</v>
      </c>
      <c r="EN209" s="11">
        <v>78.792599999999993</v>
      </c>
      <c r="EO209" s="9">
        <v>2720220.92</v>
      </c>
      <c r="EP209" s="10">
        <v>79.315299999999993</v>
      </c>
      <c r="EQ209" s="10">
        <v>78.485200000000006</v>
      </c>
      <c r="ER209" s="10">
        <v>78.486199999999997</v>
      </c>
      <c r="ES209" s="11">
        <v>78.744600000000005</v>
      </c>
      <c r="ET209" s="9">
        <v>2707736.92</v>
      </c>
      <c r="EU209" s="10">
        <v>79.235299999999995</v>
      </c>
      <c r="EV209" s="10">
        <v>78.458500000000001</v>
      </c>
      <c r="EW209" s="10">
        <v>78.459100000000007</v>
      </c>
      <c r="EX209" s="11">
        <v>78.701499999999996</v>
      </c>
      <c r="EY209" s="9">
        <v>2729332.6</v>
      </c>
      <c r="EZ209" s="10">
        <v>79.497100000000003</v>
      </c>
      <c r="FA209" s="10">
        <v>78.560100000000006</v>
      </c>
      <c r="FB209" s="10">
        <v>78.559799999999996</v>
      </c>
      <c r="FC209" s="11">
        <v>78.849999999999994</v>
      </c>
      <c r="FD209" s="9">
        <v>2806710.92</v>
      </c>
      <c r="FE209" s="10">
        <v>79.649299999999997</v>
      </c>
      <c r="FF209" s="10">
        <v>78.642600000000002</v>
      </c>
      <c r="FG209" s="10">
        <v>78.641999999999996</v>
      </c>
      <c r="FH209" s="11">
        <v>78.952699999999993</v>
      </c>
      <c r="FI209" s="9">
        <v>3008129.52</v>
      </c>
      <c r="FJ209" s="10">
        <v>79.661500000000004</v>
      </c>
      <c r="FK209" s="10">
        <v>78.754900000000006</v>
      </c>
      <c r="FL209" s="10">
        <v>78.753600000000006</v>
      </c>
      <c r="FM209" s="11">
        <v>79.036100000000005</v>
      </c>
      <c r="FN209" s="9">
        <v>3292757.76</v>
      </c>
      <c r="FO209" s="10">
        <v>79.585300000000004</v>
      </c>
      <c r="FP209" s="10">
        <v>78.807000000000002</v>
      </c>
      <c r="FQ209" s="10">
        <v>78.803399999999996</v>
      </c>
      <c r="FR209" s="11">
        <v>79.05</v>
      </c>
      <c r="FS209" s="34">
        <v>0</v>
      </c>
      <c r="FT209" s="35">
        <v>0</v>
      </c>
      <c r="FU209" s="35">
        <v>0</v>
      </c>
      <c r="FV209" s="35">
        <v>0</v>
      </c>
      <c r="FW209" s="36">
        <v>0</v>
      </c>
      <c r="FX209" s="34">
        <v>0</v>
      </c>
      <c r="FY209" s="35">
        <v>0</v>
      </c>
      <c r="FZ209" s="35">
        <v>0</v>
      </c>
      <c r="GA209" s="35">
        <v>0</v>
      </c>
      <c r="GB209" s="36">
        <v>0</v>
      </c>
    </row>
    <row r="210" spans="2:184" ht="15.75" customHeight="1" thickBot="1">
      <c r="B210" s="122"/>
      <c r="C210" s="71"/>
      <c r="D210" s="12">
        <f t="shared" si="16"/>
        <v>-14</v>
      </c>
      <c r="E210" s="13">
        <v>3024111.76</v>
      </c>
      <c r="F210" s="14">
        <v>76.893100000000004</v>
      </c>
      <c r="G210" s="14">
        <v>76.335599999999999</v>
      </c>
      <c r="H210" s="14">
        <v>76.331800000000001</v>
      </c>
      <c r="I210" s="15">
        <v>76.512200000000007</v>
      </c>
      <c r="J210" s="13">
        <v>2805400.48</v>
      </c>
      <c r="K210" s="14">
        <v>77.141900000000007</v>
      </c>
      <c r="L210" s="14">
        <v>76.423599999999993</v>
      </c>
      <c r="M210" s="14">
        <v>76.421199999999999</v>
      </c>
      <c r="N210" s="15">
        <v>76.648799999999994</v>
      </c>
      <c r="O210" s="13">
        <v>2696381.2</v>
      </c>
      <c r="P210" s="14">
        <v>77.341899999999995</v>
      </c>
      <c r="Q210" s="14">
        <v>76.527199999999993</v>
      </c>
      <c r="R210" s="14">
        <v>76.525199999999998</v>
      </c>
      <c r="S210" s="15">
        <v>76.781300000000002</v>
      </c>
      <c r="T210" s="13">
        <v>2636100.56</v>
      </c>
      <c r="U210" s="14">
        <v>77.406099999999995</v>
      </c>
      <c r="V210" s="14">
        <v>76.556299999999993</v>
      </c>
      <c r="W210" s="14">
        <v>76.552000000000007</v>
      </c>
      <c r="X210" s="15">
        <v>76.819900000000004</v>
      </c>
      <c r="Y210" s="13">
        <v>2603394.12</v>
      </c>
      <c r="Z210" s="14">
        <v>77.300600000000003</v>
      </c>
      <c r="AA210" s="14">
        <v>76.520799999999994</v>
      </c>
      <c r="AB210" s="14">
        <v>76.5184</v>
      </c>
      <c r="AC210" s="15">
        <v>76.764099999999999</v>
      </c>
      <c r="AD210" s="13">
        <v>2599732.7599999998</v>
      </c>
      <c r="AE210" s="14">
        <v>77.248699999999999</v>
      </c>
      <c r="AF210" s="14">
        <v>76.513499999999993</v>
      </c>
      <c r="AG210" s="14">
        <v>76.511499999999998</v>
      </c>
      <c r="AH210" s="15">
        <v>76.743200000000002</v>
      </c>
      <c r="AI210" s="13">
        <v>2635633.12</v>
      </c>
      <c r="AJ210" s="14">
        <v>77.615200000000002</v>
      </c>
      <c r="AK210" s="14">
        <v>76.644900000000007</v>
      </c>
      <c r="AL210" s="14">
        <v>76.640299999999996</v>
      </c>
      <c r="AM210" s="15">
        <v>76.943100000000001</v>
      </c>
      <c r="AN210" s="13">
        <v>2749173.16</v>
      </c>
      <c r="AO210" s="14">
        <v>77.703500000000005</v>
      </c>
      <c r="AP210" s="14">
        <v>76.729900000000001</v>
      </c>
      <c r="AQ210" s="14">
        <v>76.727000000000004</v>
      </c>
      <c r="AR210" s="15">
        <v>77.029799999999994</v>
      </c>
      <c r="AS210" s="13">
        <v>2987778.32</v>
      </c>
      <c r="AT210" s="14">
        <v>77.663399999999996</v>
      </c>
      <c r="AU210" s="14">
        <v>76.838999999999999</v>
      </c>
      <c r="AV210" s="14">
        <v>76.834500000000006</v>
      </c>
      <c r="AW210" s="15">
        <v>77.095200000000006</v>
      </c>
      <c r="AX210" s="13">
        <v>3279658.64</v>
      </c>
      <c r="AY210" s="14">
        <v>77.560699999999997</v>
      </c>
      <c r="AZ210" s="14">
        <v>76.861900000000006</v>
      </c>
      <c r="BA210" s="14">
        <v>76.856800000000007</v>
      </c>
      <c r="BB210" s="15">
        <v>77.080799999999996</v>
      </c>
      <c r="BC210" s="37">
        <v>0</v>
      </c>
      <c r="BD210" s="38">
        <v>0</v>
      </c>
      <c r="BE210" s="38">
        <v>0</v>
      </c>
      <c r="BF210" s="38">
        <v>0</v>
      </c>
      <c r="BG210" s="39">
        <v>0</v>
      </c>
      <c r="BH210" s="37">
        <v>0</v>
      </c>
      <c r="BI210" s="38">
        <v>0</v>
      </c>
      <c r="BJ210" s="38">
        <v>0</v>
      </c>
      <c r="BK210" s="38">
        <v>0</v>
      </c>
      <c r="BL210" s="39">
        <v>0</v>
      </c>
      <c r="BM210" s="13">
        <v>3033099.76</v>
      </c>
      <c r="BN210" s="14">
        <v>76.905299999999997</v>
      </c>
      <c r="BO210" s="14">
        <v>76.341300000000004</v>
      </c>
      <c r="BP210" s="14">
        <v>76.336699999999993</v>
      </c>
      <c r="BQ210" s="15">
        <v>76.519599999999997</v>
      </c>
      <c r="BR210" s="13">
        <v>2815278.08</v>
      </c>
      <c r="BS210" s="14">
        <v>77.153499999999994</v>
      </c>
      <c r="BT210" s="14">
        <v>76.431899999999999</v>
      </c>
      <c r="BU210" s="14">
        <v>76.427599999999998</v>
      </c>
      <c r="BV210" s="15">
        <v>76.657499999999999</v>
      </c>
      <c r="BW210" s="13">
        <v>2706290.84</v>
      </c>
      <c r="BX210" s="14">
        <v>77.337800000000001</v>
      </c>
      <c r="BY210" s="14">
        <v>76.526700000000005</v>
      </c>
      <c r="BZ210" s="14">
        <v>76.522199999999998</v>
      </c>
      <c r="CA210" s="15">
        <v>76.778800000000004</v>
      </c>
      <c r="CB210" s="13">
        <v>2645516.48</v>
      </c>
      <c r="CC210" s="14">
        <v>77.409499999999994</v>
      </c>
      <c r="CD210" s="14">
        <v>76.556700000000006</v>
      </c>
      <c r="CE210" s="14">
        <v>76.553399999999996</v>
      </c>
      <c r="CF210" s="15">
        <v>76.8215</v>
      </c>
      <c r="CG210" s="13">
        <v>2610181.04</v>
      </c>
      <c r="CH210" s="14">
        <v>77.226699999999994</v>
      </c>
      <c r="CI210" s="14">
        <v>76.493399999999994</v>
      </c>
      <c r="CJ210" s="14">
        <v>76.489199999999997</v>
      </c>
      <c r="CK210" s="15">
        <v>76.721900000000005</v>
      </c>
      <c r="CL210" s="13">
        <v>2607435.2799999998</v>
      </c>
      <c r="CM210" s="14">
        <v>77.206000000000003</v>
      </c>
      <c r="CN210" s="14">
        <v>76.497900000000001</v>
      </c>
      <c r="CO210" s="14">
        <v>76.496399999999994</v>
      </c>
      <c r="CP210" s="15">
        <v>76.720500000000001</v>
      </c>
      <c r="CQ210" s="13">
        <v>2645437.2000000002</v>
      </c>
      <c r="CR210" s="14">
        <v>77.616699999999994</v>
      </c>
      <c r="CS210" s="14">
        <v>76.646900000000002</v>
      </c>
      <c r="CT210" s="14">
        <v>76.641300000000001</v>
      </c>
      <c r="CU210" s="15">
        <v>76.944599999999994</v>
      </c>
      <c r="CV210" s="13">
        <v>2759470</v>
      </c>
      <c r="CW210" s="14">
        <v>77.703400000000002</v>
      </c>
      <c r="CX210" s="14">
        <v>76.73</v>
      </c>
      <c r="CY210" s="14">
        <v>76.726399999999998</v>
      </c>
      <c r="CZ210" s="15">
        <v>77.029600000000002</v>
      </c>
      <c r="DA210" s="13">
        <v>2996646.56</v>
      </c>
      <c r="DB210" s="14">
        <v>77.6661</v>
      </c>
      <c r="DC210" s="14">
        <v>76.840400000000002</v>
      </c>
      <c r="DD210" s="14">
        <v>76.835800000000006</v>
      </c>
      <c r="DE210" s="15">
        <v>77.096999999999994</v>
      </c>
      <c r="DF210" s="13">
        <v>3288664.44</v>
      </c>
      <c r="DG210" s="14">
        <v>77.565700000000007</v>
      </c>
      <c r="DH210" s="14">
        <v>76.861699999999999</v>
      </c>
      <c r="DI210" s="14">
        <v>76.858000000000004</v>
      </c>
      <c r="DJ210" s="15">
        <v>77.082599999999999</v>
      </c>
      <c r="DK210" s="37">
        <v>0</v>
      </c>
      <c r="DL210" s="38">
        <v>0</v>
      </c>
      <c r="DM210" s="38">
        <v>0</v>
      </c>
      <c r="DN210" s="38">
        <v>0</v>
      </c>
      <c r="DO210" s="39">
        <v>0</v>
      </c>
      <c r="DP210" s="37">
        <v>0</v>
      </c>
      <c r="DQ210" s="38">
        <v>0</v>
      </c>
      <c r="DR210" s="38">
        <v>0</v>
      </c>
      <c r="DS210" s="38">
        <v>0</v>
      </c>
      <c r="DT210" s="39">
        <v>0</v>
      </c>
      <c r="DU210" s="13">
        <v>3029485.96</v>
      </c>
      <c r="DV210" s="14">
        <v>76.913799999999995</v>
      </c>
      <c r="DW210" s="14">
        <v>76.344399999999993</v>
      </c>
      <c r="DX210" s="14">
        <v>76.340100000000007</v>
      </c>
      <c r="DY210" s="15">
        <v>76.524500000000003</v>
      </c>
      <c r="DZ210" s="13">
        <v>2809898.68</v>
      </c>
      <c r="EA210" s="14">
        <v>77.123099999999994</v>
      </c>
      <c r="EB210" s="14">
        <v>76.418099999999995</v>
      </c>
      <c r="EC210" s="14">
        <v>76.415700000000001</v>
      </c>
      <c r="ED210" s="15">
        <v>76.639600000000002</v>
      </c>
      <c r="EE210" s="13">
        <v>2701909.72</v>
      </c>
      <c r="EF210" s="14">
        <v>77.339799999999997</v>
      </c>
      <c r="EG210" s="14">
        <v>76.527000000000001</v>
      </c>
      <c r="EH210" s="14">
        <v>76.523499999999999</v>
      </c>
      <c r="EI210" s="15">
        <v>76.78</v>
      </c>
      <c r="EJ210" s="13">
        <v>2641850.88</v>
      </c>
      <c r="EK210" s="14">
        <v>77.413700000000006</v>
      </c>
      <c r="EL210" s="14">
        <v>76.557699999999997</v>
      </c>
      <c r="EM210" s="14">
        <v>76.554400000000001</v>
      </c>
      <c r="EN210" s="15">
        <v>76.823300000000003</v>
      </c>
      <c r="EO210" s="13">
        <v>2608444.7999999998</v>
      </c>
      <c r="EP210" s="14">
        <v>77.292299999999997</v>
      </c>
      <c r="EQ210" s="14">
        <v>76.519300000000001</v>
      </c>
      <c r="ER210" s="14">
        <v>76.515500000000003</v>
      </c>
      <c r="ES210" s="15">
        <v>76.760000000000005</v>
      </c>
      <c r="ET210" s="13">
        <v>2603920.52</v>
      </c>
      <c r="EU210" s="14">
        <v>77.216399999999993</v>
      </c>
      <c r="EV210" s="14">
        <v>76.502099999999999</v>
      </c>
      <c r="EW210" s="14">
        <v>76.500299999999996</v>
      </c>
      <c r="EX210" s="15">
        <v>76.725300000000004</v>
      </c>
      <c r="EY210" s="13">
        <v>2640796.2799999998</v>
      </c>
      <c r="EZ210" s="14">
        <v>77.603700000000003</v>
      </c>
      <c r="FA210" s="14">
        <v>76.640699999999995</v>
      </c>
      <c r="FB210" s="14">
        <v>76.636399999999995</v>
      </c>
      <c r="FC210" s="15">
        <v>76.936899999999994</v>
      </c>
      <c r="FD210" s="13">
        <v>2754693.64</v>
      </c>
      <c r="FE210" s="14">
        <v>77.702699999999993</v>
      </c>
      <c r="FF210" s="14">
        <v>76.73</v>
      </c>
      <c r="FG210" s="14">
        <v>76.726299999999995</v>
      </c>
      <c r="FH210" s="15">
        <v>77.029300000000006</v>
      </c>
      <c r="FI210" s="13">
        <v>2992744.16</v>
      </c>
      <c r="FJ210" s="14">
        <v>77.663899999999998</v>
      </c>
      <c r="FK210" s="14">
        <v>76.837500000000006</v>
      </c>
      <c r="FL210" s="14">
        <v>76.834900000000005</v>
      </c>
      <c r="FM210" s="15">
        <v>77.094999999999999</v>
      </c>
      <c r="FN210" s="13">
        <v>3284793.88</v>
      </c>
      <c r="FO210" s="14">
        <v>77.562200000000004</v>
      </c>
      <c r="FP210" s="14">
        <v>76.860399999999998</v>
      </c>
      <c r="FQ210" s="14">
        <v>76.857399999999998</v>
      </c>
      <c r="FR210" s="15">
        <v>77.0809</v>
      </c>
      <c r="FS210" s="37">
        <v>0</v>
      </c>
      <c r="FT210" s="38">
        <v>0</v>
      </c>
      <c r="FU210" s="38">
        <v>0</v>
      </c>
      <c r="FV210" s="38">
        <v>0</v>
      </c>
      <c r="FW210" s="39">
        <v>0</v>
      </c>
      <c r="FX210" s="37">
        <v>0</v>
      </c>
      <c r="FY210" s="38">
        <v>0</v>
      </c>
      <c r="FZ210" s="38">
        <v>0</v>
      </c>
      <c r="GA210" s="38">
        <v>0</v>
      </c>
      <c r="GB210" s="39">
        <v>0</v>
      </c>
    </row>
    <row r="211" spans="2:184" ht="15" customHeight="1">
      <c r="B211" s="122"/>
      <c r="C211" s="72" t="s">
        <v>18</v>
      </c>
      <c r="D211" s="4">
        <f>-(($B187 - 8) * 6)</f>
        <v>-36</v>
      </c>
      <c r="E211" s="5">
        <v>5566325.7599999998</v>
      </c>
      <c r="F211" s="6">
        <v>107.7961</v>
      </c>
      <c r="G211" s="6">
        <v>105.90130000000001</v>
      </c>
      <c r="H211" s="6">
        <v>105.8563</v>
      </c>
      <c r="I211" s="7">
        <v>106.42870000000001</v>
      </c>
      <c r="J211" s="5">
        <v>5199095.4400000004</v>
      </c>
      <c r="K211" s="6">
        <v>107.7689</v>
      </c>
      <c r="L211" s="6">
        <v>105.8699</v>
      </c>
      <c r="M211" s="6">
        <v>105.81959999999999</v>
      </c>
      <c r="N211" s="7">
        <v>106.3963</v>
      </c>
      <c r="O211" s="5">
        <v>4814720</v>
      </c>
      <c r="P211" s="6">
        <v>107.7758</v>
      </c>
      <c r="Q211" s="6">
        <v>105.8567</v>
      </c>
      <c r="R211" s="6">
        <v>105.819</v>
      </c>
      <c r="S211" s="7">
        <v>106.39279999999999</v>
      </c>
      <c r="T211" s="5">
        <v>4435848.5999999996</v>
      </c>
      <c r="U211" s="6">
        <v>107.9513</v>
      </c>
      <c r="V211" s="6">
        <v>105.9134</v>
      </c>
      <c r="W211" s="6">
        <v>105.883</v>
      </c>
      <c r="X211" s="7">
        <v>106.4808</v>
      </c>
      <c r="Y211" s="5">
        <v>4123957.76</v>
      </c>
      <c r="Z211" s="6">
        <v>108.4903</v>
      </c>
      <c r="AA211" s="6">
        <v>106.142</v>
      </c>
      <c r="AB211" s="6">
        <v>106.11190000000001</v>
      </c>
      <c r="AC211" s="7">
        <v>106.7813</v>
      </c>
      <c r="AD211" s="5">
        <v>3936020.92</v>
      </c>
      <c r="AE211" s="6">
        <v>109.24160000000001</v>
      </c>
      <c r="AF211" s="6">
        <v>106.5236</v>
      </c>
      <c r="AG211" s="6">
        <v>106.4923</v>
      </c>
      <c r="AH211" s="7">
        <v>107.2428</v>
      </c>
      <c r="AI211" s="5">
        <v>3835423.28</v>
      </c>
      <c r="AJ211" s="6">
        <v>109.6481</v>
      </c>
      <c r="AK211" s="6">
        <v>106.8309</v>
      </c>
      <c r="AL211" s="6">
        <v>106.8121</v>
      </c>
      <c r="AM211" s="7">
        <v>107.57559999999999</v>
      </c>
      <c r="AN211" s="5">
        <v>3773919.6</v>
      </c>
      <c r="AO211" s="6">
        <v>109.8485</v>
      </c>
      <c r="AP211" s="6">
        <v>106.97329999999999</v>
      </c>
      <c r="AQ211" s="6">
        <v>106.9361</v>
      </c>
      <c r="AR211" s="7">
        <v>107.72280000000001</v>
      </c>
      <c r="AS211" s="5">
        <v>3748896.6</v>
      </c>
      <c r="AT211" s="6">
        <v>109.8203</v>
      </c>
      <c r="AU211" s="6">
        <v>107.0168</v>
      </c>
      <c r="AV211" s="6">
        <v>106.9759</v>
      </c>
      <c r="AW211" s="7">
        <v>107.7499</v>
      </c>
      <c r="AX211" s="5">
        <v>3754780.4</v>
      </c>
      <c r="AY211" s="6">
        <v>110.2343</v>
      </c>
      <c r="AZ211" s="6">
        <v>107.1388</v>
      </c>
      <c r="BA211" s="6">
        <v>107.09220000000001</v>
      </c>
      <c r="BB211" s="7">
        <v>107.9285</v>
      </c>
      <c r="BC211" s="31">
        <v>0</v>
      </c>
      <c r="BD211" s="32">
        <v>0</v>
      </c>
      <c r="BE211" s="32">
        <v>0</v>
      </c>
      <c r="BF211" s="32">
        <v>0</v>
      </c>
      <c r="BG211" s="33">
        <v>0</v>
      </c>
      <c r="BH211" s="31">
        <v>0</v>
      </c>
      <c r="BI211" s="32">
        <v>0</v>
      </c>
      <c r="BJ211" s="32">
        <v>0</v>
      </c>
      <c r="BK211" s="32">
        <v>0</v>
      </c>
      <c r="BL211" s="33">
        <v>0</v>
      </c>
      <c r="BM211" s="5">
        <v>5571676.7599999998</v>
      </c>
      <c r="BN211" s="6">
        <v>107.795</v>
      </c>
      <c r="BO211" s="6">
        <v>105.9063</v>
      </c>
      <c r="BP211" s="6">
        <v>105.8561</v>
      </c>
      <c r="BQ211" s="7">
        <v>106.4303</v>
      </c>
      <c r="BR211" s="5">
        <v>5204564.5199999996</v>
      </c>
      <c r="BS211" s="6">
        <v>107.7709</v>
      </c>
      <c r="BT211" s="6">
        <v>105.87050000000001</v>
      </c>
      <c r="BU211" s="6">
        <v>105.81489999999999</v>
      </c>
      <c r="BV211" s="7">
        <v>106.3952</v>
      </c>
      <c r="BW211" s="5">
        <v>4820519.12</v>
      </c>
      <c r="BX211" s="6">
        <v>107.7717</v>
      </c>
      <c r="BY211" s="6">
        <v>105.8635</v>
      </c>
      <c r="BZ211" s="6">
        <v>105.81829999999999</v>
      </c>
      <c r="CA211" s="7">
        <v>106.39409999999999</v>
      </c>
      <c r="CB211" s="5">
        <v>4442110.68</v>
      </c>
      <c r="CC211" s="6">
        <v>107.93770000000001</v>
      </c>
      <c r="CD211" s="6">
        <v>105.9145</v>
      </c>
      <c r="CE211" s="6">
        <v>105.876</v>
      </c>
      <c r="CF211" s="7">
        <v>106.4753</v>
      </c>
      <c r="CG211" s="5">
        <v>4131033.44</v>
      </c>
      <c r="CH211" s="6">
        <v>108.50449999999999</v>
      </c>
      <c r="CI211" s="6">
        <v>106.1506</v>
      </c>
      <c r="CJ211" s="6">
        <v>106.1105</v>
      </c>
      <c r="CK211" s="7">
        <v>106.7873</v>
      </c>
      <c r="CL211" s="5">
        <v>3944099.8399999999</v>
      </c>
      <c r="CM211" s="6">
        <v>109.25490000000001</v>
      </c>
      <c r="CN211" s="6">
        <v>106.527</v>
      </c>
      <c r="CO211" s="6">
        <v>106.49160000000001</v>
      </c>
      <c r="CP211" s="7">
        <v>107.2467</v>
      </c>
      <c r="CQ211" s="5">
        <v>3844673.6</v>
      </c>
      <c r="CR211" s="6">
        <v>109.68049999999999</v>
      </c>
      <c r="CS211" s="6">
        <v>106.8389</v>
      </c>
      <c r="CT211" s="6">
        <v>106.8082</v>
      </c>
      <c r="CU211" s="7">
        <v>107.584</v>
      </c>
      <c r="CV211" s="5">
        <v>3783198.16</v>
      </c>
      <c r="CW211" s="6">
        <v>109.83240000000001</v>
      </c>
      <c r="CX211" s="6">
        <v>106.96429999999999</v>
      </c>
      <c r="CY211" s="6">
        <v>106.9327</v>
      </c>
      <c r="CZ211" s="7">
        <v>107.7145</v>
      </c>
      <c r="DA211" s="5">
        <v>3757745.64</v>
      </c>
      <c r="DB211" s="6">
        <v>109.82899999999999</v>
      </c>
      <c r="DC211" s="6">
        <v>107.0142</v>
      </c>
      <c r="DD211" s="6">
        <v>106.9742</v>
      </c>
      <c r="DE211" s="7">
        <v>107.7499</v>
      </c>
      <c r="DF211" s="5">
        <v>3763759.48</v>
      </c>
      <c r="DG211" s="6">
        <v>110.282</v>
      </c>
      <c r="DH211" s="6">
        <v>107.1414</v>
      </c>
      <c r="DI211" s="6">
        <v>107.0968</v>
      </c>
      <c r="DJ211" s="7">
        <v>107.9408</v>
      </c>
      <c r="DK211" s="31">
        <v>0</v>
      </c>
      <c r="DL211" s="32">
        <v>0</v>
      </c>
      <c r="DM211" s="32">
        <v>0</v>
      </c>
      <c r="DN211" s="32">
        <v>0</v>
      </c>
      <c r="DO211" s="33">
        <v>0</v>
      </c>
      <c r="DP211" s="31">
        <v>0</v>
      </c>
      <c r="DQ211" s="32">
        <v>0</v>
      </c>
      <c r="DR211" s="32">
        <v>0</v>
      </c>
      <c r="DS211" s="32">
        <v>0</v>
      </c>
      <c r="DT211" s="33">
        <v>0</v>
      </c>
      <c r="DU211" s="5">
        <v>5570991.5599999996</v>
      </c>
      <c r="DV211" s="6">
        <v>107.79470000000001</v>
      </c>
      <c r="DW211" s="6">
        <v>105.9145</v>
      </c>
      <c r="DX211" s="6">
        <v>105.8533</v>
      </c>
      <c r="DY211" s="7">
        <v>106.43219999999999</v>
      </c>
      <c r="DZ211" s="5">
        <v>5203732.3600000003</v>
      </c>
      <c r="EA211" s="6">
        <v>107.7696</v>
      </c>
      <c r="EB211" s="6">
        <v>105.874</v>
      </c>
      <c r="EC211" s="6">
        <v>105.8159</v>
      </c>
      <c r="ED211" s="7">
        <v>106.39660000000001</v>
      </c>
      <c r="EE211" s="5">
        <v>4819371.6399999997</v>
      </c>
      <c r="EF211" s="6">
        <v>107.7722</v>
      </c>
      <c r="EG211" s="6">
        <v>105.85120000000001</v>
      </c>
      <c r="EH211" s="6">
        <v>105.8235</v>
      </c>
      <c r="EI211" s="7">
        <v>106.39149999999999</v>
      </c>
      <c r="EJ211" s="5">
        <v>4440594.12</v>
      </c>
      <c r="EK211" s="6">
        <v>107.95910000000001</v>
      </c>
      <c r="EL211" s="6">
        <v>105.9123</v>
      </c>
      <c r="EM211" s="6">
        <v>105.877</v>
      </c>
      <c r="EN211" s="7">
        <v>106.4799</v>
      </c>
      <c r="EO211" s="5">
        <v>4128677.96</v>
      </c>
      <c r="EP211" s="6">
        <v>108.48909999999999</v>
      </c>
      <c r="EQ211" s="6">
        <v>106.14319999999999</v>
      </c>
      <c r="ER211" s="6">
        <v>106.10209999999999</v>
      </c>
      <c r="ES211" s="7">
        <v>106.7777</v>
      </c>
      <c r="ET211" s="5">
        <v>3940816.52</v>
      </c>
      <c r="EU211" s="6">
        <v>109.2403</v>
      </c>
      <c r="EV211" s="6">
        <v>106.51600000000001</v>
      </c>
      <c r="EW211" s="6">
        <v>106.4954</v>
      </c>
      <c r="EX211" s="7">
        <v>107.24079999999999</v>
      </c>
      <c r="EY211" s="5">
        <v>3840553</v>
      </c>
      <c r="EZ211" s="6">
        <v>109.6795</v>
      </c>
      <c r="FA211" s="6">
        <v>106.8301</v>
      </c>
      <c r="FB211" s="6">
        <v>106.8125</v>
      </c>
      <c r="FC211" s="7">
        <v>107.58199999999999</v>
      </c>
      <c r="FD211" s="5">
        <v>3779203.08</v>
      </c>
      <c r="FE211" s="6">
        <v>109.8356</v>
      </c>
      <c r="FF211" s="6">
        <v>106.96510000000001</v>
      </c>
      <c r="FG211" s="6">
        <v>106.9316</v>
      </c>
      <c r="FH211" s="7">
        <v>107.715</v>
      </c>
      <c r="FI211" s="5">
        <v>3753990.72</v>
      </c>
      <c r="FJ211" s="6">
        <v>109.80719999999999</v>
      </c>
      <c r="FK211" s="6">
        <v>107.0078</v>
      </c>
      <c r="FL211" s="6">
        <v>106.9696</v>
      </c>
      <c r="FM211" s="7">
        <v>107.7411</v>
      </c>
      <c r="FN211" s="5">
        <v>3759887.72</v>
      </c>
      <c r="FO211" s="6">
        <v>110.2325</v>
      </c>
      <c r="FP211" s="6">
        <v>107.14879999999999</v>
      </c>
      <c r="FQ211" s="6">
        <v>107.08920000000001</v>
      </c>
      <c r="FR211" s="7">
        <v>107.93089999999999</v>
      </c>
      <c r="FS211" s="31">
        <v>0</v>
      </c>
      <c r="FT211" s="32">
        <v>0</v>
      </c>
      <c r="FU211" s="32">
        <v>0</v>
      </c>
      <c r="FV211" s="32">
        <v>0</v>
      </c>
      <c r="FW211" s="33">
        <v>0</v>
      </c>
      <c r="FX211" s="31">
        <v>0</v>
      </c>
      <c r="FY211" s="32">
        <v>0</v>
      </c>
      <c r="FZ211" s="32">
        <v>0</v>
      </c>
      <c r="GA211" s="32">
        <v>0</v>
      </c>
      <c r="GB211" s="33">
        <v>0</v>
      </c>
    </row>
    <row r="212" spans="2:184" ht="15" customHeight="1">
      <c r="B212" s="122"/>
      <c r="C212" s="73"/>
      <c r="D212" s="8">
        <f>$D211 + 2</f>
        <v>-34</v>
      </c>
      <c r="E212" s="9">
        <v>5343941.76</v>
      </c>
      <c r="F212" s="10">
        <v>99.541200000000003</v>
      </c>
      <c r="G212" s="10">
        <v>98.290300000000002</v>
      </c>
      <c r="H212" s="10">
        <v>98.275400000000005</v>
      </c>
      <c r="I212" s="11">
        <v>98.6631</v>
      </c>
      <c r="J212" s="9">
        <v>4970644.24</v>
      </c>
      <c r="K212" s="10">
        <v>99.560299999999998</v>
      </c>
      <c r="L212" s="10">
        <v>98.284300000000002</v>
      </c>
      <c r="M212" s="10">
        <v>98.266300000000001</v>
      </c>
      <c r="N212" s="11">
        <v>98.662899999999993</v>
      </c>
      <c r="O212" s="9">
        <v>4584715.32</v>
      </c>
      <c r="P212" s="10">
        <v>99.627499999999998</v>
      </c>
      <c r="Q212" s="10">
        <v>98.290899999999993</v>
      </c>
      <c r="R212" s="10">
        <v>98.276499999999999</v>
      </c>
      <c r="S212" s="11">
        <v>98.687100000000001</v>
      </c>
      <c r="T212" s="9">
        <v>4220737.04</v>
      </c>
      <c r="U212" s="10">
        <v>99.822900000000004</v>
      </c>
      <c r="V212" s="10">
        <v>98.341499999999996</v>
      </c>
      <c r="W212" s="10">
        <v>98.323899999999995</v>
      </c>
      <c r="X212" s="11">
        <v>98.774900000000002</v>
      </c>
      <c r="Y212" s="9">
        <v>3948046.12</v>
      </c>
      <c r="Z212" s="10">
        <v>100.1425</v>
      </c>
      <c r="AA212" s="10">
        <v>98.433899999999994</v>
      </c>
      <c r="AB212" s="10">
        <v>98.423100000000005</v>
      </c>
      <c r="AC212" s="11">
        <v>98.928200000000004</v>
      </c>
      <c r="AD212" s="9">
        <v>3797302.28</v>
      </c>
      <c r="AE212" s="10">
        <v>100.3695</v>
      </c>
      <c r="AF212" s="10">
        <v>98.554699999999997</v>
      </c>
      <c r="AG212" s="10">
        <v>98.536500000000004</v>
      </c>
      <c r="AH212" s="11">
        <v>99.072800000000001</v>
      </c>
      <c r="AI212" s="9">
        <v>3711700.44</v>
      </c>
      <c r="AJ212" s="10">
        <v>100.49809999999999</v>
      </c>
      <c r="AK212" s="10">
        <v>98.624600000000001</v>
      </c>
      <c r="AL212" s="10">
        <v>98.612700000000004</v>
      </c>
      <c r="AM212" s="11">
        <v>99.159499999999994</v>
      </c>
      <c r="AN212" s="9">
        <v>3663503.44</v>
      </c>
      <c r="AO212" s="10">
        <v>100.563</v>
      </c>
      <c r="AP212" s="10">
        <v>98.658600000000007</v>
      </c>
      <c r="AQ212" s="10">
        <v>98.640600000000006</v>
      </c>
      <c r="AR212" s="11">
        <v>99.198700000000002</v>
      </c>
      <c r="AS212" s="9">
        <v>3649919.56</v>
      </c>
      <c r="AT212" s="10">
        <v>100.5962</v>
      </c>
      <c r="AU212" s="10">
        <v>98.677599999999998</v>
      </c>
      <c r="AV212" s="10">
        <v>98.652699999999996</v>
      </c>
      <c r="AW212" s="11">
        <v>99.218599999999995</v>
      </c>
      <c r="AX212" s="9">
        <v>3665579.44</v>
      </c>
      <c r="AY212" s="10">
        <v>100.6983</v>
      </c>
      <c r="AZ212" s="10">
        <v>98.688800000000001</v>
      </c>
      <c r="BA212" s="10">
        <v>98.668099999999995</v>
      </c>
      <c r="BB212" s="11">
        <v>99.253299999999996</v>
      </c>
      <c r="BC212" s="34">
        <v>0</v>
      </c>
      <c r="BD212" s="35">
        <v>0</v>
      </c>
      <c r="BE212" s="35">
        <v>0</v>
      </c>
      <c r="BF212" s="35">
        <v>0</v>
      </c>
      <c r="BG212" s="36">
        <v>0</v>
      </c>
      <c r="BH212" s="34">
        <v>0</v>
      </c>
      <c r="BI212" s="35">
        <v>0</v>
      </c>
      <c r="BJ212" s="35">
        <v>0</v>
      </c>
      <c r="BK212" s="35">
        <v>0</v>
      </c>
      <c r="BL212" s="36">
        <v>0</v>
      </c>
      <c r="BM212" s="9">
        <v>5349243.88</v>
      </c>
      <c r="BN212" s="10">
        <v>99.541799999999995</v>
      </c>
      <c r="BO212" s="10">
        <v>98.293199999999999</v>
      </c>
      <c r="BP212" s="10">
        <v>98.275199999999998</v>
      </c>
      <c r="BQ212" s="11">
        <v>98.664299999999997</v>
      </c>
      <c r="BR212" s="9">
        <v>4976180.88</v>
      </c>
      <c r="BS212" s="10">
        <v>99.561400000000006</v>
      </c>
      <c r="BT212" s="10">
        <v>98.280699999999996</v>
      </c>
      <c r="BU212" s="10">
        <v>98.2654</v>
      </c>
      <c r="BV212" s="11">
        <v>98.661500000000004</v>
      </c>
      <c r="BW212" s="9">
        <v>4590745.28</v>
      </c>
      <c r="BX212" s="10">
        <v>99.632199999999997</v>
      </c>
      <c r="BY212" s="10">
        <v>98.288499999999999</v>
      </c>
      <c r="BZ212" s="10">
        <v>98.276399999999995</v>
      </c>
      <c r="CA212" s="11">
        <v>98.6875</v>
      </c>
      <c r="CB212" s="9">
        <v>4227555.84</v>
      </c>
      <c r="CC212" s="10">
        <v>99.827500000000001</v>
      </c>
      <c r="CD212" s="10">
        <v>98.335899999999995</v>
      </c>
      <c r="CE212" s="10">
        <v>98.3232</v>
      </c>
      <c r="CF212" s="11">
        <v>98.773799999999994</v>
      </c>
      <c r="CG212" s="9">
        <v>3955657.4</v>
      </c>
      <c r="CH212" s="10">
        <v>100.1408</v>
      </c>
      <c r="CI212" s="10">
        <v>98.433199999999999</v>
      </c>
      <c r="CJ212" s="10">
        <v>98.422399999999996</v>
      </c>
      <c r="CK212" s="11">
        <v>98.927199999999999</v>
      </c>
      <c r="CL212" s="9">
        <v>3805807.28</v>
      </c>
      <c r="CM212" s="10">
        <v>100.3648</v>
      </c>
      <c r="CN212" s="10">
        <v>98.554199999999994</v>
      </c>
      <c r="CO212" s="10">
        <v>98.536100000000005</v>
      </c>
      <c r="CP212" s="11">
        <v>99.071299999999994</v>
      </c>
      <c r="CQ212" s="9">
        <v>3720993.8</v>
      </c>
      <c r="CR212" s="10">
        <v>100.4923</v>
      </c>
      <c r="CS212" s="10">
        <v>98.627499999999998</v>
      </c>
      <c r="CT212" s="10">
        <v>98.607900000000001</v>
      </c>
      <c r="CU212" s="11">
        <v>99.157300000000006</v>
      </c>
      <c r="CV212" s="9">
        <v>3672656.88</v>
      </c>
      <c r="CW212" s="10">
        <v>100.55670000000001</v>
      </c>
      <c r="CX212" s="10">
        <v>98.659300000000002</v>
      </c>
      <c r="CY212" s="10">
        <v>98.641800000000003</v>
      </c>
      <c r="CZ212" s="11">
        <v>99.197900000000004</v>
      </c>
      <c r="DA212" s="9">
        <v>3658913.84</v>
      </c>
      <c r="DB212" s="10">
        <v>100.593</v>
      </c>
      <c r="DC212" s="10">
        <v>98.674999999999997</v>
      </c>
      <c r="DD212" s="10">
        <v>98.656300000000002</v>
      </c>
      <c r="DE212" s="11">
        <v>99.218199999999996</v>
      </c>
      <c r="DF212" s="9">
        <v>3674691.64</v>
      </c>
      <c r="DG212" s="10">
        <v>100.69499999999999</v>
      </c>
      <c r="DH212" s="10">
        <v>98.689300000000003</v>
      </c>
      <c r="DI212" s="10">
        <v>98.669700000000006</v>
      </c>
      <c r="DJ212" s="11">
        <v>99.253200000000007</v>
      </c>
      <c r="DK212" s="34">
        <v>0</v>
      </c>
      <c r="DL212" s="35">
        <v>0</v>
      </c>
      <c r="DM212" s="35">
        <v>0</v>
      </c>
      <c r="DN212" s="35">
        <v>0</v>
      </c>
      <c r="DO212" s="36">
        <v>0</v>
      </c>
      <c r="DP212" s="34">
        <v>0</v>
      </c>
      <c r="DQ212" s="35">
        <v>0</v>
      </c>
      <c r="DR212" s="35">
        <v>0</v>
      </c>
      <c r="DS212" s="35">
        <v>0</v>
      </c>
      <c r="DT212" s="36">
        <v>0</v>
      </c>
      <c r="DU212" s="9">
        <v>5348509.5199999996</v>
      </c>
      <c r="DV212" s="10">
        <v>99.541799999999995</v>
      </c>
      <c r="DW212" s="10">
        <v>98.291700000000006</v>
      </c>
      <c r="DX212" s="10">
        <v>98.2744</v>
      </c>
      <c r="DY212" s="11">
        <v>98.663499999999999</v>
      </c>
      <c r="DZ212" s="9">
        <v>4975190.68</v>
      </c>
      <c r="EA212" s="10">
        <v>99.560699999999997</v>
      </c>
      <c r="EB212" s="10">
        <v>98.281899999999993</v>
      </c>
      <c r="EC212" s="10">
        <v>98.266199999999998</v>
      </c>
      <c r="ED212" s="11">
        <v>98.662000000000006</v>
      </c>
      <c r="EE212" s="9">
        <v>4589395.4000000004</v>
      </c>
      <c r="EF212" s="10">
        <v>99.630099999999999</v>
      </c>
      <c r="EG212" s="10">
        <v>98.291600000000003</v>
      </c>
      <c r="EH212" s="10">
        <v>98.276399999999995</v>
      </c>
      <c r="EI212" s="11">
        <v>98.688000000000002</v>
      </c>
      <c r="EJ212" s="9">
        <v>4225546.28</v>
      </c>
      <c r="EK212" s="10">
        <v>99.825599999999994</v>
      </c>
      <c r="EL212" s="10">
        <v>98.337800000000001</v>
      </c>
      <c r="EM212" s="10">
        <v>98.319900000000004</v>
      </c>
      <c r="EN212" s="11">
        <v>98.772800000000004</v>
      </c>
      <c r="EO212" s="9">
        <v>3952845.72</v>
      </c>
      <c r="EP212" s="10">
        <v>100.1416</v>
      </c>
      <c r="EQ212" s="10">
        <v>98.434600000000003</v>
      </c>
      <c r="ER212" s="10">
        <v>98.421000000000006</v>
      </c>
      <c r="ES212" s="11">
        <v>98.927499999999995</v>
      </c>
      <c r="ET212" s="9">
        <v>3802121.56</v>
      </c>
      <c r="EU212" s="10">
        <v>100.3635</v>
      </c>
      <c r="EV212" s="10">
        <v>98.553299999999993</v>
      </c>
      <c r="EW212" s="10">
        <v>98.535300000000007</v>
      </c>
      <c r="EX212" s="11">
        <v>99.070300000000003</v>
      </c>
      <c r="EY212" s="9">
        <v>3716901.52</v>
      </c>
      <c r="EZ212" s="10">
        <v>100.49639999999999</v>
      </c>
      <c r="FA212" s="10">
        <v>98.625699999999995</v>
      </c>
      <c r="FB212" s="10">
        <v>98.609099999999998</v>
      </c>
      <c r="FC212" s="11">
        <v>99.158100000000005</v>
      </c>
      <c r="FD212" s="9">
        <v>3668790.8</v>
      </c>
      <c r="FE212" s="10">
        <v>100.5605</v>
      </c>
      <c r="FF212" s="10">
        <v>98.660799999999995</v>
      </c>
      <c r="FG212" s="10">
        <v>98.639799999999994</v>
      </c>
      <c r="FH212" s="11">
        <v>99.198599999999999</v>
      </c>
      <c r="FI212" s="9">
        <v>3655075.24</v>
      </c>
      <c r="FJ212" s="10">
        <v>100.5915</v>
      </c>
      <c r="FK212" s="10">
        <v>98.677000000000007</v>
      </c>
      <c r="FL212" s="10">
        <v>98.655000000000001</v>
      </c>
      <c r="FM212" s="11">
        <v>99.218000000000004</v>
      </c>
      <c r="FN212" s="9">
        <v>3670892.12</v>
      </c>
      <c r="FO212" s="10">
        <v>100.69889999999999</v>
      </c>
      <c r="FP212" s="10">
        <v>98.685699999999997</v>
      </c>
      <c r="FQ212" s="10">
        <v>98.671099999999996</v>
      </c>
      <c r="FR212" s="11">
        <v>99.253399999999999</v>
      </c>
      <c r="FS212" s="34">
        <v>0</v>
      </c>
      <c r="FT212" s="35">
        <v>0</v>
      </c>
      <c r="FU212" s="35">
        <v>0</v>
      </c>
      <c r="FV212" s="35">
        <v>0</v>
      </c>
      <c r="FW212" s="36">
        <v>0</v>
      </c>
      <c r="FX212" s="34">
        <v>0</v>
      </c>
      <c r="FY212" s="35">
        <v>0</v>
      </c>
      <c r="FZ212" s="35">
        <v>0</v>
      </c>
      <c r="GA212" s="35">
        <v>0</v>
      </c>
      <c r="GB212" s="36">
        <v>0</v>
      </c>
    </row>
    <row r="213" spans="2:184" ht="15" customHeight="1">
      <c r="B213" s="122"/>
      <c r="C213" s="73"/>
      <c r="D213" s="8">
        <f t="shared" ref="D213:D222" si="17">$D212 + 2</f>
        <v>-32</v>
      </c>
      <c r="E213" s="9">
        <v>5113081.92</v>
      </c>
      <c r="F213" s="10">
        <v>94.805300000000003</v>
      </c>
      <c r="G213" s="10">
        <v>94.227599999999995</v>
      </c>
      <c r="H213" s="10">
        <v>94.195300000000003</v>
      </c>
      <c r="I213" s="11">
        <v>94.400499999999994</v>
      </c>
      <c r="J213" s="9">
        <v>4733623.5999999996</v>
      </c>
      <c r="K213" s="10">
        <v>94.819100000000006</v>
      </c>
      <c r="L213" s="10">
        <v>94.222999999999999</v>
      </c>
      <c r="M213" s="10">
        <v>94.194699999999997</v>
      </c>
      <c r="N213" s="11">
        <v>94.402799999999999</v>
      </c>
      <c r="O213" s="9">
        <v>4349047.6399999997</v>
      </c>
      <c r="P213" s="10">
        <v>94.863</v>
      </c>
      <c r="Q213" s="10">
        <v>94.232399999999998</v>
      </c>
      <c r="R213" s="10">
        <v>94.202399999999997</v>
      </c>
      <c r="S213" s="11">
        <v>94.4221</v>
      </c>
      <c r="T213" s="9">
        <v>4007687.68</v>
      </c>
      <c r="U213" s="10">
        <v>94.971299999999999</v>
      </c>
      <c r="V213" s="10">
        <v>94.265600000000006</v>
      </c>
      <c r="W213" s="10">
        <v>94.233900000000006</v>
      </c>
      <c r="X213" s="11">
        <v>94.477199999999996</v>
      </c>
      <c r="Y213" s="9">
        <v>3778825.12</v>
      </c>
      <c r="Z213" s="10">
        <v>95.132199999999997</v>
      </c>
      <c r="AA213" s="10">
        <v>94.322699999999998</v>
      </c>
      <c r="AB213" s="10">
        <v>94.2911</v>
      </c>
      <c r="AC213" s="11">
        <v>94.564899999999994</v>
      </c>
      <c r="AD213" s="9">
        <v>3657986.8</v>
      </c>
      <c r="AE213" s="10">
        <v>95.224900000000005</v>
      </c>
      <c r="AF213" s="10">
        <v>94.389899999999997</v>
      </c>
      <c r="AG213" s="10">
        <v>94.356200000000001</v>
      </c>
      <c r="AH213" s="11">
        <v>94.638900000000007</v>
      </c>
      <c r="AI213" s="9">
        <v>3584905.84</v>
      </c>
      <c r="AJ213" s="10">
        <v>95.268299999999996</v>
      </c>
      <c r="AK213" s="10">
        <v>94.419200000000004</v>
      </c>
      <c r="AL213" s="10">
        <v>94.396799999999999</v>
      </c>
      <c r="AM213" s="11">
        <v>94.676199999999994</v>
      </c>
      <c r="AN213" s="9">
        <v>3548693.84</v>
      </c>
      <c r="AO213" s="10">
        <v>95.282300000000006</v>
      </c>
      <c r="AP213" s="10">
        <v>94.438800000000001</v>
      </c>
      <c r="AQ213" s="10">
        <v>94.409499999999994</v>
      </c>
      <c r="AR213" s="11">
        <v>94.691699999999997</v>
      </c>
      <c r="AS213" s="9">
        <v>3544703.44</v>
      </c>
      <c r="AT213" s="10">
        <v>95.300299999999993</v>
      </c>
      <c r="AU213" s="10">
        <v>94.451400000000007</v>
      </c>
      <c r="AV213" s="10">
        <v>94.419399999999996</v>
      </c>
      <c r="AW213" s="11">
        <v>94.704999999999998</v>
      </c>
      <c r="AX213" s="9">
        <v>3577542.76</v>
      </c>
      <c r="AY213" s="10">
        <v>95.396100000000004</v>
      </c>
      <c r="AZ213" s="10">
        <v>94.458500000000001</v>
      </c>
      <c r="BA213" s="10">
        <v>94.428200000000004</v>
      </c>
      <c r="BB213" s="11">
        <v>94.738299999999995</v>
      </c>
      <c r="BC213" s="34">
        <v>0</v>
      </c>
      <c r="BD213" s="35">
        <v>0</v>
      </c>
      <c r="BE213" s="35">
        <v>0</v>
      </c>
      <c r="BF213" s="35">
        <v>0</v>
      </c>
      <c r="BG213" s="36">
        <v>0</v>
      </c>
      <c r="BH213" s="34">
        <v>0</v>
      </c>
      <c r="BI213" s="35">
        <v>0</v>
      </c>
      <c r="BJ213" s="35">
        <v>0</v>
      </c>
      <c r="BK213" s="35">
        <v>0</v>
      </c>
      <c r="BL213" s="36">
        <v>0</v>
      </c>
      <c r="BM213" s="9">
        <v>5118519.5999999996</v>
      </c>
      <c r="BN213" s="10">
        <v>94.806700000000006</v>
      </c>
      <c r="BO213" s="10">
        <v>94.224699999999999</v>
      </c>
      <c r="BP213" s="10">
        <v>94.195099999999996</v>
      </c>
      <c r="BQ213" s="11">
        <v>94.399799999999999</v>
      </c>
      <c r="BR213" s="9">
        <v>4739448.4000000004</v>
      </c>
      <c r="BS213" s="10">
        <v>94.826300000000003</v>
      </c>
      <c r="BT213" s="10">
        <v>94.224100000000007</v>
      </c>
      <c r="BU213" s="10">
        <v>94.1935</v>
      </c>
      <c r="BV213" s="11">
        <v>94.405000000000001</v>
      </c>
      <c r="BW213" s="9">
        <v>4355282.5199999996</v>
      </c>
      <c r="BX213" s="10">
        <v>94.861900000000006</v>
      </c>
      <c r="BY213" s="10">
        <v>94.233800000000002</v>
      </c>
      <c r="BZ213" s="10">
        <v>94.203599999999994</v>
      </c>
      <c r="CA213" s="11">
        <v>94.422700000000006</v>
      </c>
      <c r="CB213" s="9">
        <v>4014724.4</v>
      </c>
      <c r="CC213" s="10">
        <v>94.977500000000006</v>
      </c>
      <c r="CD213" s="10">
        <v>94.2654</v>
      </c>
      <c r="CE213" s="10">
        <v>94.235699999999994</v>
      </c>
      <c r="CF213" s="11">
        <v>94.479600000000005</v>
      </c>
      <c r="CG213" s="9">
        <v>3786650.52</v>
      </c>
      <c r="CH213" s="10">
        <v>95.130099999999999</v>
      </c>
      <c r="CI213" s="10">
        <v>94.323800000000006</v>
      </c>
      <c r="CJ213" s="10">
        <v>94.289599999999993</v>
      </c>
      <c r="CK213" s="11">
        <v>94.5642</v>
      </c>
      <c r="CL213" s="9">
        <v>3666778.28</v>
      </c>
      <c r="CM213" s="10">
        <v>95.221900000000005</v>
      </c>
      <c r="CN213" s="10">
        <v>94.386200000000002</v>
      </c>
      <c r="CO213" s="10">
        <v>94.3566</v>
      </c>
      <c r="CP213" s="11">
        <v>94.636799999999994</v>
      </c>
      <c r="CQ213" s="9">
        <v>3594336.48</v>
      </c>
      <c r="CR213" s="10">
        <v>95.263000000000005</v>
      </c>
      <c r="CS213" s="10">
        <v>94.422799999999995</v>
      </c>
      <c r="CT213" s="10">
        <v>94.389499999999998</v>
      </c>
      <c r="CU213" s="11">
        <v>94.673400000000001</v>
      </c>
      <c r="CV213" s="9">
        <v>3557603.84</v>
      </c>
      <c r="CW213" s="10">
        <v>95.2791</v>
      </c>
      <c r="CX213" s="10">
        <v>94.443700000000007</v>
      </c>
      <c r="CY213" s="10">
        <v>94.408199999999994</v>
      </c>
      <c r="CZ213" s="11">
        <v>94.692099999999996</v>
      </c>
      <c r="DA213" s="9">
        <v>3553549.52</v>
      </c>
      <c r="DB213" s="10">
        <v>95.304299999999998</v>
      </c>
      <c r="DC213" s="10">
        <v>94.448599999999999</v>
      </c>
      <c r="DD213" s="10">
        <v>94.419600000000003</v>
      </c>
      <c r="DE213" s="11">
        <v>94.705200000000005</v>
      </c>
      <c r="DF213" s="9">
        <v>3586746.88</v>
      </c>
      <c r="DG213" s="10">
        <v>95.391999999999996</v>
      </c>
      <c r="DH213" s="10">
        <v>94.459900000000005</v>
      </c>
      <c r="DI213" s="10">
        <v>94.428100000000001</v>
      </c>
      <c r="DJ213" s="11">
        <v>94.7376</v>
      </c>
      <c r="DK213" s="34">
        <v>0</v>
      </c>
      <c r="DL213" s="35">
        <v>0</v>
      </c>
      <c r="DM213" s="35">
        <v>0</v>
      </c>
      <c r="DN213" s="35">
        <v>0</v>
      </c>
      <c r="DO213" s="36">
        <v>0</v>
      </c>
      <c r="DP213" s="34">
        <v>0</v>
      </c>
      <c r="DQ213" s="35">
        <v>0</v>
      </c>
      <c r="DR213" s="35">
        <v>0</v>
      </c>
      <c r="DS213" s="35">
        <v>0</v>
      </c>
      <c r="DT213" s="36">
        <v>0</v>
      </c>
      <c r="DU213" s="9">
        <v>5117788.1600000001</v>
      </c>
      <c r="DV213" s="10">
        <v>94.807699999999997</v>
      </c>
      <c r="DW213" s="10">
        <v>94.226100000000002</v>
      </c>
      <c r="DX213" s="10">
        <v>94.192300000000003</v>
      </c>
      <c r="DY213" s="11">
        <v>94.399600000000007</v>
      </c>
      <c r="DZ213" s="9">
        <v>4738306.68</v>
      </c>
      <c r="EA213" s="10">
        <v>94.820499999999996</v>
      </c>
      <c r="EB213" s="10">
        <v>94.221299999999999</v>
      </c>
      <c r="EC213" s="10">
        <v>94.195300000000003</v>
      </c>
      <c r="ED213" s="11">
        <v>94.402900000000002</v>
      </c>
      <c r="EE213" s="9">
        <v>4353698.3600000003</v>
      </c>
      <c r="EF213" s="10">
        <v>94.860600000000005</v>
      </c>
      <c r="EG213" s="10">
        <v>94.229200000000006</v>
      </c>
      <c r="EH213" s="10">
        <v>94.203800000000001</v>
      </c>
      <c r="EI213" s="11">
        <v>94.4208</v>
      </c>
      <c r="EJ213" s="9">
        <v>4012405.24</v>
      </c>
      <c r="EK213" s="10">
        <v>94.973500000000001</v>
      </c>
      <c r="EL213" s="10">
        <v>94.263000000000005</v>
      </c>
      <c r="EM213" s="10">
        <v>94.234399999999994</v>
      </c>
      <c r="EN213" s="11">
        <v>94.477099999999993</v>
      </c>
      <c r="EO213" s="9">
        <v>3783637.8</v>
      </c>
      <c r="EP213" s="10">
        <v>95.128799999999998</v>
      </c>
      <c r="EQ213" s="10">
        <v>94.3232</v>
      </c>
      <c r="ER213" s="10">
        <v>94.290599999999998</v>
      </c>
      <c r="ES213" s="11">
        <v>94.563900000000004</v>
      </c>
      <c r="ET213" s="9">
        <v>3662946.56</v>
      </c>
      <c r="EU213" s="10">
        <v>95.224699999999999</v>
      </c>
      <c r="EV213" s="10">
        <v>94.384200000000007</v>
      </c>
      <c r="EW213" s="10">
        <v>94.358500000000006</v>
      </c>
      <c r="EX213" s="11">
        <v>94.637600000000006</v>
      </c>
      <c r="EY213" s="9">
        <v>3590259.32</v>
      </c>
      <c r="EZ213" s="10">
        <v>95.2714</v>
      </c>
      <c r="FA213" s="10">
        <v>94.4191</v>
      </c>
      <c r="FB213" s="10">
        <v>94.393600000000006</v>
      </c>
      <c r="FC213" s="11">
        <v>94.676000000000002</v>
      </c>
      <c r="FD213" s="9">
        <v>3554028.12</v>
      </c>
      <c r="FE213" s="10">
        <v>95.281499999999994</v>
      </c>
      <c r="FF213" s="10">
        <v>94.438999999999993</v>
      </c>
      <c r="FG213" s="10">
        <v>94.412000000000006</v>
      </c>
      <c r="FH213" s="11">
        <v>94.692499999999995</v>
      </c>
      <c r="FI213" s="9">
        <v>3549785.44</v>
      </c>
      <c r="FJ213" s="10">
        <v>95.300700000000006</v>
      </c>
      <c r="FK213" s="10">
        <v>94.447900000000004</v>
      </c>
      <c r="FL213" s="10">
        <v>94.423199999999994</v>
      </c>
      <c r="FM213" s="11">
        <v>94.705200000000005</v>
      </c>
      <c r="FN213" s="9">
        <v>3582870.04</v>
      </c>
      <c r="FO213" s="10">
        <v>95.395200000000003</v>
      </c>
      <c r="FP213" s="10">
        <v>94.458500000000001</v>
      </c>
      <c r="FQ213" s="10">
        <v>94.430499999999995</v>
      </c>
      <c r="FR213" s="11">
        <v>94.738900000000001</v>
      </c>
      <c r="FS213" s="34">
        <v>0</v>
      </c>
      <c r="FT213" s="35">
        <v>0</v>
      </c>
      <c r="FU213" s="35">
        <v>0</v>
      </c>
      <c r="FV213" s="35">
        <v>0</v>
      </c>
      <c r="FW213" s="36">
        <v>0</v>
      </c>
      <c r="FX213" s="34">
        <v>0</v>
      </c>
      <c r="FY213" s="35">
        <v>0</v>
      </c>
      <c r="FZ213" s="35">
        <v>0</v>
      </c>
      <c r="GA213" s="35">
        <v>0</v>
      </c>
      <c r="GB213" s="36">
        <v>0</v>
      </c>
    </row>
    <row r="214" spans="2:184" ht="15" customHeight="1">
      <c r="B214" s="122"/>
      <c r="C214" s="73"/>
      <c r="D214" s="8">
        <f t="shared" si="17"/>
        <v>-30</v>
      </c>
      <c r="E214" s="9">
        <v>4882435.32</v>
      </c>
      <c r="F214" s="10">
        <v>91.760199999999998</v>
      </c>
      <c r="G214" s="10">
        <v>91.381500000000003</v>
      </c>
      <c r="H214" s="10">
        <v>91.373900000000006</v>
      </c>
      <c r="I214" s="11">
        <v>91.501499999999993</v>
      </c>
      <c r="J214" s="9">
        <v>4497877.28</v>
      </c>
      <c r="K214" s="10">
        <v>91.762200000000007</v>
      </c>
      <c r="L214" s="10">
        <v>91.378399999999999</v>
      </c>
      <c r="M214" s="10">
        <v>91.370699999999999</v>
      </c>
      <c r="N214" s="11">
        <v>91.499899999999997</v>
      </c>
      <c r="O214" s="9">
        <v>4120701.48</v>
      </c>
      <c r="P214" s="10">
        <v>91.813500000000005</v>
      </c>
      <c r="Q214" s="10">
        <v>91.391599999999997</v>
      </c>
      <c r="R214" s="10">
        <v>91.385599999999997</v>
      </c>
      <c r="S214" s="11">
        <v>91.525700000000001</v>
      </c>
      <c r="T214" s="9">
        <v>3813423.2</v>
      </c>
      <c r="U214" s="10">
        <v>91.985299999999995</v>
      </c>
      <c r="V214" s="10">
        <v>91.440100000000001</v>
      </c>
      <c r="W214" s="10">
        <v>91.438800000000001</v>
      </c>
      <c r="X214" s="11">
        <v>91.613900000000001</v>
      </c>
      <c r="Y214" s="9">
        <v>3627912.16</v>
      </c>
      <c r="Z214" s="10">
        <v>92.140799999999999</v>
      </c>
      <c r="AA214" s="10">
        <v>91.502399999999994</v>
      </c>
      <c r="AB214" s="10">
        <v>91.501099999999994</v>
      </c>
      <c r="AC214" s="11">
        <v>91.704499999999996</v>
      </c>
      <c r="AD214" s="9">
        <v>3528383.52</v>
      </c>
      <c r="AE214" s="10">
        <v>92.210099999999997</v>
      </c>
      <c r="AF214" s="10">
        <v>91.553899999999999</v>
      </c>
      <c r="AG214" s="10">
        <v>91.552899999999994</v>
      </c>
      <c r="AH214" s="11">
        <v>91.761499999999998</v>
      </c>
      <c r="AI214" s="9">
        <v>3467428.48</v>
      </c>
      <c r="AJ214" s="10">
        <v>92.239500000000007</v>
      </c>
      <c r="AK214" s="10">
        <v>91.570800000000006</v>
      </c>
      <c r="AL214" s="10">
        <v>91.572699999999998</v>
      </c>
      <c r="AM214" s="11">
        <v>91.783100000000005</v>
      </c>
      <c r="AN214" s="9">
        <v>3442733.92</v>
      </c>
      <c r="AO214" s="10">
        <v>92.243099999999998</v>
      </c>
      <c r="AP214" s="10">
        <v>91.580200000000005</v>
      </c>
      <c r="AQ214" s="10">
        <v>91.582899999999995</v>
      </c>
      <c r="AR214" s="11">
        <v>91.7911</v>
      </c>
      <c r="AS214" s="9">
        <v>3448303.56</v>
      </c>
      <c r="AT214" s="10">
        <v>92.299000000000007</v>
      </c>
      <c r="AU214" s="10">
        <v>91.59</v>
      </c>
      <c r="AV214" s="10">
        <v>91.596100000000007</v>
      </c>
      <c r="AW214" s="11">
        <v>91.815799999999996</v>
      </c>
      <c r="AX214" s="9">
        <v>3501882.12</v>
      </c>
      <c r="AY214" s="10">
        <v>92.372799999999998</v>
      </c>
      <c r="AZ214" s="10">
        <v>91.61</v>
      </c>
      <c r="BA214" s="10">
        <v>91.611199999999997</v>
      </c>
      <c r="BB214" s="11">
        <v>91.850099999999998</v>
      </c>
      <c r="BC214" s="34">
        <v>0</v>
      </c>
      <c r="BD214" s="35">
        <v>0</v>
      </c>
      <c r="BE214" s="35">
        <v>0</v>
      </c>
      <c r="BF214" s="35">
        <v>0</v>
      </c>
      <c r="BG214" s="36">
        <v>0</v>
      </c>
      <c r="BH214" s="34">
        <v>0</v>
      </c>
      <c r="BI214" s="35">
        <v>0</v>
      </c>
      <c r="BJ214" s="35">
        <v>0</v>
      </c>
      <c r="BK214" s="35">
        <v>0</v>
      </c>
      <c r="BL214" s="36">
        <v>0</v>
      </c>
      <c r="BM214" s="9">
        <v>4887916.12</v>
      </c>
      <c r="BN214" s="10">
        <v>91.760099999999994</v>
      </c>
      <c r="BO214" s="10">
        <v>91.382900000000006</v>
      </c>
      <c r="BP214" s="10">
        <v>91.373900000000006</v>
      </c>
      <c r="BQ214" s="11">
        <v>91.501999999999995</v>
      </c>
      <c r="BR214" s="9">
        <v>4503686.88</v>
      </c>
      <c r="BS214" s="10">
        <v>91.761499999999998</v>
      </c>
      <c r="BT214" s="10">
        <v>91.377200000000002</v>
      </c>
      <c r="BU214" s="10">
        <v>91.370099999999994</v>
      </c>
      <c r="BV214" s="11">
        <v>91.499099999999999</v>
      </c>
      <c r="BW214" s="9">
        <v>4127006.84</v>
      </c>
      <c r="BX214" s="10">
        <v>91.811499999999995</v>
      </c>
      <c r="BY214" s="10">
        <v>91.394400000000005</v>
      </c>
      <c r="BZ214" s="10">
        <v>91.385599999999997</v>
      </c>
      <c r="CA214" s="11">
        <v>91.525999999999996</v>
      </c>
      <c r="CB214" s="9">
        <v>3820582.24</v>
      </c>
      <c r="CC214" s="10">
        <v>91.984700000000004</v>
      </c>
      <c r="CD214" s="10">
        <v>91.441000000000003</v>
      </c>
      <c r="CE214" s="10">
        <v>91.437899999999999</v>
      </c>
      <c r="CF214" s="11">
        <v>91.613699999999994</v>
      </c>
      <c r="CG214" s="9">
        <v>3636218.64</v>
      </c>
      <c r="CH214" s="10">
        <v>92.144400000000005</v>
      </c>
      <c r="CI214" s="10">
        <v>91.501499999999993</v>
      </c>
      <c r="CJ214" s="10">
        <v>91.505099999999999</v>
      </c>
      <c r="CK214" s="11">
        <v>91.706699999999998</v>
      </c>
      <c r="CL214" s="9">
        <v>3537633.08</v>
      </c>
      <c r="CM214" s="10">
        <v>92.213700000000003</v>
      </c>
      <c r="CN214" s="10">
        <v>91.551199999999994</v>
      </c>
      <c r="CO214" s="10">
        <v>91.556100000000001</v>
      </c>
      <c r="CP214" s="11">
        <v>91.762699999999995</v>
      </c>
      <c r="CQ214" s="9">
        <v>3476790.16</v>
      </c>
      <c r="CR214" s="10">
        <v>92.242099999999994</v>
      </c>
      <c r="CS214" s="10">
        <v>91.571100000000001</v>
      </c>
      <c r="CT214" s="10">
        <v>91.571399999999997</v>
      </c>
      <c r="CU214" s="11">
        <v>91.783600000000007</v>
      </c>
      <c r="CV214" s="9">
        <v>3451780</v>
      </c>
      <c r="CW214" s="10">
        <v>92.249600000000001</v>
      </c>
      <c r="CX214" s="10">
        <v>91.582999999999998</v>
      </c>
      <c r="CY214" s="10">
        <v>91.582400000000007</v>
      </c>
      <c r="CZ214" s="11">
        <v>91.793800000000005</v>
      </c>
      <c r="DA214" s="9">
        <v>3457080.04</v>
      </c>
      <c r="DB214" s="10">
        <v>92.290400000000005</v>
      </c>
      <c r="DC214" s="10">
        <v>91.591300000000004</v>
      </c>
      <c r="DD214" s="10">
        <v>91.595399999999998</v>
      </c>
      <c r="DE214" s="11">
        <v>91.813500000000005</v>
      </c>
      <c r="DF214" s="9">
        <v>3511085.96</v>
      </c>
      <c r="DG214" s="10">
        <v>92.375</v>
      </c>
      <c r="DH214" s="10">
        <v>91.605099999999993</v>
      </c>
      <c r="DI214" s="10">
        <v>91.6143</v>
      </c>
      <c r="DJ214" s="11">
        <v>91.850099999999998</v>
      </c>
      <c r="DK214" s="34">
        <v>0</v>
      </c>
      <c r="DL214" s="35">
        <v>0</v>
      </c>
      <c r="DM214" s="35">
        <v>0</v>
      </c>
      <c r="DN214" s="35">
        <v>0</v>
      </c>
      <c r="DO214" s="36">
        <v>0</v>
      </c>
      <c r="DP214" s="34">
        <v>0</v>
      </c>
      <c r="DQ214" s="35">
        <v>0</v>
      </c>
      <c r="DR214" s="35">
        <v>0</v>
      </c>
      <c r="DS214" s="35">
        <v>0</v>
      </c>
      <c r="DT214" s="36">
        <v>0</v>
      </c>
      <c r="DU214" s="9">
        <v>4887060.84</v>
      </c>
      <c r="DV214" s="10">
        <v>91.760400000000004</v>
      </c>
      <c r="DW214" s="10">
        <v>91.380499999999998</v>
      </c>
      <c r="DX214" s="10">
        <v>91.375900000000001</v>
      </c>
      <c r="DY214" s="11">
        <v>91.501900000000006</v>
      </c>
      <c r="DZ214" s="9">
        <v>4502656.76</v>
      </c>
      <c r="EA214" s="10">
        <v>91.761399999999995</v>
      </c>
      <c r="EB214" s="10">
        <v>91.377799999999993</v>
      </c>
      <c r="EC214" s="10">
        <v>91.371099999999998</v>
      </c>
      <c r="ED214" s="11">
        <v>91.499600000000001</v>
      </c>
      <c r="EE214" s="9">
        <v>4125492.12</v>
      </c>
      <c r="EF214" s="10">
        <v>91.815200000000004</v>
      </c>
      <c r="EG214" s="10">
        <v>91.393500000000003</v>
      </c>
      <c r="EH214" s="10">
        <v>91.385599999999997</v>
      </c>
      <c r="EI214" s="11">
        <v>91.526899999999998</v>
      </c>
      <c r="EJ214" s="9">
        <v>3818111.56</v>
      </c>
      <c r="EK214" s="10">
        <v>91.978700000000003</v>
      </c>
      <c r="EL214" s="10">
        <v>91.442700000000002</v>
      </c>
      <c r="EM214" s="10">
        <v>91.434700000000007</v>
      </c>
      <c r="EN214" s="11">
        <v>91.6113</v>
      </c>
      <c r="EO214" s="9">
        <v>3632984.92</v>
      </c>
      <c r="EP214" s="10">
        <v>92.150300000000001</v>
      </c>
      <c r="EQ214" s="10">
        <v>91.501999999999995</v>
      </c>
      <c r="ER214" s="10">
        <v>91.503200000000007</v>
      </c>
      <c r="ES214" s="11">
        <v>91.707899999999995</v>
      </c>
      <c r="ET214" s="9">
        <v>3533501</v>
      </c>
      <c r="EU214" s="10">
        <v>92.208799999999997</v>
      </c>
      <c r="EV214" s="10">
        <v>91.550899999999999</v>
      </c>
      <c r="EW214" s="10">
        <v>91.552800000000005</v>
      </c>
      <c r="EX214" s="11">
        <v>91.76</v>
      </c>
      <c r="EY214" s="9">
        <v>3472527.32</v>
      </c>
      <c r="EZ214" s="10">
        <v>92.230900000000005</v>
      </c>
      <c r="FA214" s="10">
        <v>91.569100000000006</v>
      </c>
      <c r="FB214" s="10">
        <v>91.571299999999994</v>
      </c>
      <c r="FC214" s="11">
        <v>91.779399999999995</v>
      </c>
      <c r="FD214" s="9">
        <v>3448032.24</v>
      </c>
      <c r="FE214" s="10">
        <v>92.248500000000007</v>
      </c>
      <c r="FF214" s="10">
        <v>91.579099999999997</v>
      </c>
      <c r="FG214" s="10">
        <v>91.585300000000004</v>
      </c>
      <c r="FH214" s="11">
        <v>91.793199999999999</v>
      </c>
      <c r="FI214" s="9">
        <v>3453197.24</v>
      </c>
      <c r="FJ214" s="10">
        <v>92.289199999999994</v>
      </c>
      <c r="FK214" s="10">
        <v>91.590400000000002</v>
      </c>
      <c r="FL214" s="10">
        <v>91.594999999999999</v>
      </c>
      <c r="FM214" s="11">
        <v>91.812700000000007</v>
      </c>
      <c r="FN214" s="9">
        <v>3507161.16</v>
      </c>
      <c r="FO214" s="10">
        <v>92.372200000000007</v>
      </c>
      <c r="FP214" s="10">
        <v>91.608900000000006</v>
      </c>
      <c r="FQ214" s="10">
        <v>91.613299999999995</v>
      </c>
      <c r="FR214" s="11">
        <v>91.850300000000004</v>
      </c>
      <c r="FS214" s="34">
        <v>0</v>
      </c>
      <c r="FT214" s="35">
        <v>0</v>
      </c>
      <c r="FU214" s="35">
        <v>0</v>
      </c>
      <c r="FV214" s="35">
        <v>0</v>
      </c>
      <c r="FW214" s="36">
        <v>0</v>
      </c>
      <c r="FX214" s="34">
        <v>0</v>
      </c>
      <c r="FY214" s="35">
        <v>0</v>
      </c>
      <c r="FZ214" s="35">
        <v>0</v>
      </c>
      <c r="GA214" s="35">
        <v>0</v>
      </c>
      <c r="GB214" s="36">
        <v>0</v>
      </c>
    </row>
    <row r="215" spans="2:184" ht="15" customHeight="1">
      <c r="B215" s="122"/>
      <c r="C215" s="73"/>
      <c r="D215" s="8">
        <f t="shared" si="17"/>
        <v>-28</v>
      </c>
      <c r="E215" s="9">
        <v>4634568.5999999996</v>
      </c>
      <c r="F215" s="10">
        <v>89.430300000000003</v>
      </c>
      <c r="G215" s="10">
        <v>89.159499999999994</v>
      </c>
      <c r="H215" s="10">
        <v>89.151899999999998</v>
      </c>
      <c r="I215" s="11">
        <v>89.2453</v>
      </c>
      <c r="J215" s="9">
        <v>4248848.32</v>
      </c>
      <c r="K215" s="10">
        <v>89.447100000000006</v>
      </c>
      <c r="L215" s="10">
        <v>89.157899999999998</v>
      </c>
      <c r="M215" s="10">
        <v>89.152199999999993</v>
      </c>
      <c r="N215" s="11">
        <v>89.250200000000007</v>
      </c>
      <c r="O215" s="9">
        <v>3887450.84</v>
      </c>
      <c r="P215" s="10">
        <v>89.505499999999998</v>
      </c>
      <c r="Q215" s="10">
        <v>89.181100000000001</v>
      </c>
      <c r="R215" s="10">
        <v>89.173400000000001</v>
      </c>
      <c r="S215" s="11">
        <v>89.283900000000003</v>
      </c>
      <c r="T215" s="9">
        <v>3619910.92</v>
      </c>
      <c r="U215" s="10">
        <v>89.6387</v>
      </c>
      <c r="V215" s="10">
        <v>89.230900000000005</v>
      </c>
      <c r="W215" s="10">
        <v>89.224800000000002</v>
      </c>
      <c r="X215" s="11">
        <v>89.360500000000002</v>
      </c>
      <c r="Y215" s="9">
        <v>3472401.4</v>
      </c>
      <c r="Z215" s="10">
        <v>89.712000000000003</v>
      </c>
      <c r="AA215" s="10">
        <v>89.2821</v>
      </c>
      <c r="AB215" s="10">
        <v>89.274500000000003</v>
      </c>
      <c r="AC215" s="11">
        <v>89.418099999999995</v>
      </c>
      <c r="AD215" s="9">
        <v>3388627.56</v>
      </c>
      <c r="AE215" s="10">
        <v>89.749399999999994</v>
      </c>
      <c r="AF215" s="10">
        <v>89.3155</v>
      </c>
      <c r="AG215" s="10">
        <v>89.306600000000003</v>
      </c>
      <c r="AH215" s="11">
        <v>89.452299999999994</v>
      </c>
      <c r="AI215" s="9">
        <v>3340787.68</v>
      </c>
      <c r="AJ215" s="10">
        <v>89.755399999999995</v>
      </c>
      <c r="AK215" s="10">
        <v>89.326700000000002</v>
      </c>
      <c r="AL215" s="10">
        <v>89.318700000000007</v>
      </c>
      <c r="AM215" s="11">
        <v>89.462199999999996</v>
      </c>
      <c r="AN215" s="9">
        <v>3327947.88</v>
      </c>
      <c r="AO215" s="10">
        <v>89.775499999999994</v>
      </c>
      <c r="AP215" s="10">
        <v>89.337500000000006</v>
      </c>
      <c r="AQ215" s="10">
        <v>89.329300000000003</v>
      </c>
      <c r="AR215" s="11">
        <v>89.475800000000007</v>
      </c>
      <c r="AS215" s="9">
        <v>3345652.44</v>
      </c>
      <c r="AT215" s="10">
        <v>89.830500000000001</v>
      </c>
      <c r="AU215" s="10">
        <v>89.351100000000002</v>
      </c>
      <c r="AV215" s="10">
        <v>89.343100000000007</v>
      </c>
      <c r="AW215" s="11">
        <v>89.502300000000005</v>
      </c>
      <c r="AX215" s="9">
        <v>3431354.2</v>
      </c>
      <c r="AY215" s="10">
        <v>89.905600000000007</v>
      </c>
      <c r="AZ215" s="10">
        <v>89.373199999999997</v>
      </c>
      <c r="BA215" s="10">
        <v>89.368600000000001</v>
      </c>
      <c r="BB215" s="11">
        <v>89.541899999999998</v>
      </c>
      <c r="BC215" s="34">
        <v>0</v>
      </c>
      <c r="BD215" s="35">
        <v>0</v>
      </c>
      <c r="BE215" s="35">
        <v>0</v>
      </c>
      <c r="BF215" s="35">
        <v>0</v>
      </c>
      <c r="BG215" s="36">
        <v>0</v>
      </c>
      <c r="BH215" s="34">
        <v>0</v>
      </c>
      <c r="BI215" s="35">
        <v>0</v>
      </c>
      <c r="BJ215" s="35">
        <v>0</v>
      </c>
      <c r="BK215" s="35">
        <v>0</v>
      </c>
      <c r="BL215" s="36">
        <v>0</v>
      </c>
      <c r="BM215" s="9">
        <v>4640271.4400000004</v>
      </c>
      <c r="BN215" s="10">
        <v>89.428399999999996</v>
      </c>
      <c r="BO215" s="10">
        <v>89.1584</v>
      </c>
      <c r="BP215" s="10">
        <v>89.150700000000001</v>
      </c>
      <c r="BQ215" s="11">
        <v>89.243899999999996</v>
      </c>
      <c r="BR215" s="9">
        <v>4254964.08</v>
      </c>
      <c r="BS215" s="10">
        <v>89.447699999999998</v>
      </c>
      <c r="BT215" s="10">
        <v>89.157899999999998</v>
      </c>
      <c r="BU215" s="10">
        <v>89.152199999999993</v>
      </c>
      <c r="BV215" s="11">
        <v>89.250399999999999</v>
      </c>
      <c r="BW215" s="9">
        <v>3894258</v>
      </c>
      <c r="BX215" s="10">
        <v>89.511399999999995</v>
      </c>
      <c r="BY215" s="10">
        <v>89.182599999999994</v>
      </c>
      <c r="BZ215" s="10">
        <v>89.172799999999995</v>
      </c>
      <c r="CA215" s="11">
        <v>89.286100000000005</v>
      </c>
      <c r="CB215" s="9">
        <v>3627355.84</v>
      </c>
      <c r="CC215" s="10">
        <v>89.631100000000004</v>
      </c>
      <c r="CD215" s="10">
        <v>89.231300000000005</v>
      </c>
      <c r="CE215" s="10">
        <v>89.223500000000001</v>
      </c>
      <c r="CF215" s="11">
        <v>89.357799999999997</v>
      </c>
      <c r="CG215" s="9">
        <v>3480940.64</v>
      </c>
      <c r="CH215" s="10">
        <v>89.713499999999996</v>
      </c>
      <c r="CI215" s="10">
        <v>89.281999999999996</v>
      </c>
      <c r="CJ215" s="10">
        <v>89.271799999999999</v>
      </c>
      <c r="CK215" s="11">
        <v>89.417599999999993</v>
      </c>
      <c r="CL215" s="9">
        <v>3398187.4</v>
      </c>
      <c r="CM215" s="10">
        <v>89.756799999999998</v>
      </c>
      <c r="CN215" s="10">
        <v>89.313999999999993</v>
      </c>
      <c r="CO215" s="10">
        <v>89.3078</v>
      </c>
      <c r="CP215" s="11">
        <v>89.454499999999996</v>
      </c>
      <c r="CQ215" s="9">
        <v>3350256.04</v>
      </c>
      <c r="CR215" s="10">
        <v>89.770300000000006</v>
      </c>
      <c r="CS215" s="10">
        <v>89.327399999999997</v>
      </c>
      <c r="CT215" s="10">
        <v>89.321600000000004</v>
      </c>
      <c r="CU215" s="11">
        <v>89.468100000000007</v>
      </c>
      <c r="CV215" s="9">
        <v>3336999.16</v>
      </c>
      <c r="CW215" s="10">
        <v>89.777699999999996</v>
      </c>
      <c r="CX215" s="10">
        <v>89.335999999999999</v>
      </c>
      <c r="CY215" s="10">
        <v>89.33</v>
      </c>
      <c r="CZ215" s="11">
        <v>89.476200000000006</v>
      </c>
      <c r="DA215" s="9">
        <v>3354681.4</v>
      </c>
      <c r="DB215" s="10">
        <v>89.8232</v>
      </c>
      <c r="DC215" s="10">
        <v>89.349100000000007</v>
      </c>
      <c r="DD215" s="10">
        <v>89.343500000000006</v>
      </c>
      <c r="DE215" s="11">
        <v>89.499499999999998</v>
      </c>
      <c r="DF215" s="9">
        <v>3440353.64</v>
      </c>
      <c r="DG215" s="10">
        <v>89.9024</v>
      </c>
      <c r="DH215" s="10">
        <v>89.373000000000005</v>
      </c>
      <c r="DI215" s="10">
        <v>89.365200000000002</v>
      </c>
      <c r="DJ215" s="11">
        <v>89.539599999999993</v>
      </c>
      <c r="DK215" s="34">
        <v>0</v>
      </c>
      <c r="DL215" s="35">
        <v>0</v>
      </c>
      <c r="DM215" s="35">
        <v>0</v>
      </c>
      <c r="DN215" s="35">
        <v>0</v>
      </c>
      <c r="DO215" s="36">
        <v>0</v>
      </c>
      <c r="DP215" s="34">
        <v>0</v>
      </c>
      <c r="DQ215" s="35">
        <v>0</v>
      </c>
      <c r="DR215" s="35">
        <v>0</v>
      </c>
      <c r="DS215" s="35">
        <v>0</v>
      </c>
      <c r="DT215" s="36">
        <v>0</v>
      </c>
      <c r="DU215" s="9">
        <v>4639253.24</v>
      </c>
      <c r="DV215" s="10">
        <v>89.431399999999996</v>
      </c>
      <c r="DW215" s="10">
        <v>89.158699999999996</v>
      </c>
      <c r="DX215" s="10">
        <v>89.153000000000006</v>
      </c>
      <c r="DY215" s="11">
        <v>89.245800000000003</v>
      </c>
      <c r="DZ215" s="9">
        <v>4253568.72</v>
      </c>
      <c r="EA215" s="10">
        <v>89.447800000000001</v>
      </c>
      <c r="EB215" s="10">
        <v>89.157700000000006</v>
      </c>
      <c r="EC215" s="10">
        <v>89.151499999999999</v>
      </c>
      <c r="ED215" s="11">
        <v>89.250200000000007</v>
      </c>
      <c r="EE215" s="9">
        <v>3892176.92</v>
      </c>
      <c r="EF215" s="10">
        <v>89.504499999999993</v>
      </c>
      <c r="EG215" s="10">
        <v>89.180300000000003</v>
      </c>
      <c r="EH215" s="10">
        <v>89.172799999999995</v>
      </c>
      <c r="EI215" s="11">
        <v>89.283199999999994</v>
      </c>
      <c r="EJ215" s="9">
        <v>3624450.44</v>
      </c>
      <c r="EK215" s="10">
        <v>89.624899999999997</v>
      </c>
      <c r="EL215" s="10">
        <v>89.231899999999996</v>
      </c>
      <c r="EM215" s="10">
        <v>89.220600000000005</v>
      </c>
      <c r="EN215" s="11">
        <v>89.355099999999993</v>
      </c>
      <c r="EO215" s="9">
        <v>3477342.64</v>
      </c>
      <c r="EP215" s="10">
        <v>89.718000000000004</v>
      </c>
      <c r="EQ215" s="10">
        <v>89.2791</v>
      </c>
      <c r="ER215" s="10">
        <v>89.272199999999998</v>
      </c>
      <c r="ES215" s="11">
        <v>89.418099999999995</v>
      </c>
      <c r="ET215" s="9">
        <v>3393991.64</v>
      </c>
      <c r="EU215" s="10">
        <v>89.756600000000006</v>
      </c>
      <c r="EV215" s="10">
        <v>89.314400000000006</v>
      </c>
      <c r="EW215" s="10">
        <v>89.307599999999994</v>
      </c>
      <c r="EX215" s="11">
        <v>89.454499999999996</v>
      </c>
      <c r="EY215" s="9">
        <v>3346424.96</v>
      </c>
      <c r="EZ215" s="10">
        <v>89.765699999999995</v>
      </c>
      <c r="FA215" s="10">
        <v>89.328599999999994</v>
      </c>
      <c r="FB215" s="10">
        <v>89.320700000000002</v>
      </c>
      <c r="FC215" s="11">
        <v>89.466700000000003</v>
      </c>
      <c r="FD215" s="9">
        <v>3333015.64</v>
      </c>
      <c r="FE215" s="10">
        <v>89.770899999999997</v>
      </c>
      <c r="FF215" s="10">
        <v>89.337299999999999</v>
      </c>
      <c r="FG215" s="10">
        <v>89.328400000000002</v>
      </c>
      <c r="FH215" s="11">
        <v>89.474000000000004</v>
      </c>
      <c r="FI215" s="9">
        <v>3351172.52</v>
      </c>
      <c r="FJ215" s="10">
        <v>89.8339</v>
      </c>
      <c r="FK215" s="10">
        <v>89.350899999999996</v>
      </c>
      <c r="FL215" s="10">
        <v>89.342500000000001</v>
      </c>
      <c r="FM215" s="11">
        <v>89.503100000000003</v>
      </c>
      <c r="FN215" s="9">
        <v>3436564.52</v>
      </c>
      <c r="FO215" s="10">
        <v>89.899100000000004</v>
      </c>
      <c r="FP215" s="10">
        <v>89.371399999999994</v>
      </c>
      <c r="FQ215" s="10">
        <v>89.366</v>
      </c>
      <c r="FR215" s="11">
        <v>89.538399999999996</v>
      </c>
      <c r="FS215" s="34">
        <v>0</v>
      </c>
      <c r="FT215" s="35">
        <v>0</v>
      </c>
      <c r="FU215" s="35">
        <v>0</v>
      </c>
      <c r="FV215" s="35">
        <v>0</v>
      </c>
      <c r="FW215" s="36">
        <v>0</v>
      </c>
      <c r="FX215" s="34">
        <v>0</v>
      </c>
      <c r="FY215" s="35">
        <v>0</v>
      </c>
      <c r="FZ215" s="35">
        <v>0</v>
      </c>
      <c r="GA215" s="35">
        <v>0</v>
      </c>
      <c r="GB215" s="36">
        <v>0</v>
      </c>
    </row>
    <row r="216" spans="2:184" ht="15" customHeight="1">
      <c r="B216" s="122"/>
      <c r="C216" s="73"/>
      <c r="D216" s="8">
        <f t="shared" si="17"/>
        <v>-26</v>
      </c>
      <c r="E216" s="9">
        <v>4399107.5999999996</v>
      </c>
      <c r="F216" s="10">
        <v>87.719800000000006</v>
      </c>
      <c r="G216" s="10">
        <v>87.533000000000001</v>
      </c>
      <c r="H216" s="10">
        <v>87.527299999999997</v>
      </c>
      <c r="I216" s="11">
        <v>87.592399999999998</v>
      </c>
      <c r="J216" s="9">
        <v>4014770.32</v>
      </c>
      <c r="K216" s="10">
        <v>87.735699999999994</v>
      </c>
      <c r="L216" s="10">
        <v>87.534300000000002</v>
      </c>
      <c r="M216" s="10">
        <v>87.527199999999993</v>
      </c>
      <c r="N216" s="11">
        <v>87.597999999999999</v>
      </c>
      <c r="O216" s="9">
        <v>3676300.32</v>
      </c>
      <c r="P216" s="10">
        <v>87.808099999999996</v>
      </c>
      <c r="Q216" s="10">
        <v>87.560400000000001</v>
      </c>
      <c r="R216" s="10">
        <v>87.552300000000002</v>
      </c>
      <c r="S216" s="11">
        <v>87.638599999999997</v>
      </c>
      <c r="T216" s="9">
        <v>3451446.84</v>
      </c>
      <c r="U216" s="10">
        <v>87.922200000000004</v>
      </c>
      <c r="V216" s="10">
        <v>87.612499999999997</v>
      </c>
      <c r="W216" s="10">
        <v>87.602400000000003</v>
      </c>
      <c r="X216" s="11">
        <v>87.709800000000001</v>
      </c>
      <c r="Y216" s="9">
        <v>3332623.72</v>
      </c>
      <c r="Z216" s="10">
        <v>87.980599999999995</v>
      </c>
      <c r="AA216" s="10">
        <v>87.656199999999998</v>
      </c>
      <c r="AB216" s="10">
        <v>87.648099999999999</v>
      </c>
      <c r="AC216" s="11">
        <v>87.758899999999997</v>
      </c>
      <c r="AD216" s="9">
        <v>3260234.6</v>
      </c>
      <c r="AE216" s="10">
        <v>87.995099999999994</v>
      </c>
      <c r="AF216" s="10">
        <v>87.674700000000001</v>
      </c>
      <c r="AG216" s="10">
        <v>87.666899999999998</v>
      </c>
      <c r="AH216" s="11">
        <v>87.776200000000003</v>
      </c>
      <c r="AI216" s="9">
        <v>3223834</v>
      </c>
      <c r="AJ216" s="10">
        <v>87.986400000000003</v>
      </c>
      <c r="AK216" s="10">
        <v>87.678100000000001</v>
      </c>
      <c r="AL216" s="10">
        <v>87.667299999999997</v>
      </c>
      <c r="AM216" s="11">
        <v>87.774699999999996</v>
      </c>
      <c r="AN216" s="9">
        <v>3220770.56</v>
      </c>
      <c r="AO216" s="10">
        <v>88.006399999999999</v>
      </c>
      <c r="AP216" s="10">
        <v>87.685400000000001</v>
      </c>
      <c r="AQ216" s="10">
        <v>87.680199999999999</v>
      </c>
      <c r="AR216" s="11">
        <v>87.787899999999993</v>
      </c>
      <c r="AS216" s="9">
        <v>3256832.28</v>
      </c>
      <c r="AT216" s="10">
        <v>88.120400000000004</v>
      </c>
      <c r="AU216" s="10">
        <v>87.726399999999998</v>
      </c>
      <c r="AV216" s="10">
        <v>87.718299999999999</v>
      </c>
      <c r="AW216" s="11">
        <v>87.850999999999999</v>
      </c>
      <c r="AX216" s="9">
        <v>3379734.8</v>
      </c>
      <c r="AY216" s="10">
        <v>88.192099999999996</v>
      </c>
      <c r="AZ216" s="10">
        <v>87.766199999999998</v>
      </c>
      <c r="BA216" s="10">
        <v>87.754800000000003</v>
      </c>
      <c r="BB216" s="11">
        <v>87.899699999999996</v>
      </c>
      <c r="BC216" s="34">
        <v>0</v>
      </c>
      <c r="BD216" s="35">
        <v>0</v>
      </c>
      <c r="BE216" s="35">
        <v>0</v>
      </c>
      <c r="BF216" s="35">
        <v>0</v>
      </c>
      <c r="BG216" s="36">
        <v>0</v>
      </c>
      <c r="BH216" s="34">
        <v>0</v>
      </c>
      <c r="BI216" s="35">
        <v>0</v>
      </c>
      <c r="BJ216" s="35">
        <v>0</v>
      </c>
      <c r="BK216" s="35">
        <v>0</v>
      </c>
      <c r="BL216" s="36">
        <v>0</v>
      </c>
      <c r="BM216" s="9">
        <v>4405080.4000000004</v>
      </c>
      <c r="BN216" s="10">
        <v>87.728200000000001</v>
      </c>
      <c r="BO216" s="10">
        <v>87.533699999999996</v>
      </c>
      <c r="BP216" s="10">
        <v>87.528099999999995</v>
      </c>
      <c r="BQ216" s="11">
        <v>87.595699999999994</v>
      </c>
      <c r="BR216" s="9">
        <v>4021016.76</v>
      </c>
      <c r="BS216" s="10">
        <v>87.734200000000001</v>
      </c>
      <c r="BT216" s="10">
        <v>87.534899999999993</v>
      </c>
      <c r="BU216" s="10">
        <v>87.528599999999997</v>
      </c>
      <c r="BV216" s="11">
        <v>87.598200000000006</v>
      </c>
      <c r="BW216" s="9">
        <v>3683113.2</v>
      </c>
      <c r="BX216" s="10">
        <v>87.803399999999996</v>
      </c>
      <c r="BY216" s="10">
        <v>87.560900000000004</v>
      </c>
      <c r="BZ216" s="10">
        <v>87.550799999999995</v>
      </c>
      <c r="CA216" s="11">
        <v>87.636799999999994</v>
      </c>
      <c r="CB216" s="9">
        <v>3459264.64</v>
      </c>
      <c r="CC216" s="10">
        <v>87.9131</v>
      </c>
      <c r="CD216" s="10">
        <v>87.612399999999994</v>
      </c>
      <c r="CE216" s="10">
        <v>87.601799999999997</v>
      </c>
      <c r="CF216" s="11">
        <v>87.706699999999998</v>
      </c>
      <c r="CG216" s="9">
        <v>3341672.52</v>
      </c>
      <c r="CH216" s="10">
        <v>87.984899999999996</v>
      </c>
      <c r="CI216" s="10">
        <v>87.657200000000003</v>
      </c>
      <c r="CJ216" s="10">
        <v>87.648499999999999</v>
      </c>
      <c r="CK216" s="11">
        <v>87.7607</v>
      </c>
      <c r="CL216" s="9">
        <v>3269760.4</v>
      </c>
      <c r="CM216" s="10">
        <v>87.999200000000002</v>
      </c>
      <c r="CN216" s="10">
        <v>87.675799999999995</v>
      </c>
      <c r="CO216" s="10">
        <v>87.668300000000002</v>
      </c>
      <c r="CP216" s="11">
        <v>87.778400000000005</v>
      </c>
      <c r="CQ216" s="9">
        <v>3232851.36</v>
      </c>
      <c r="CR216" s="10">
        <v>87.994</v>
      </c>
      <c r="CS216" s="10">
        <v>87.677800000000005</v>
      </c>
      <c r="CT216" s="10">
        <v>87.669399999999996</v>
      </c>
      <c r="CU216" s="11">
        <v>87.777799999999999</v>
      </c>
      <c r="CV216" s="9">
        <v>3230263.76</v>
      </c>
      <c r="CW216" s="10">
        <v>88.028499999999994</v>
      </c>
      <c r="CX216" s="10">
        <v>87.694000000000003</v>
      </c>
      <c r="CY216" s="10">
        <v>87.685900000000004</v>
      </c>
      <c r="CZ216" s="11">
        <v>87.799899999999994</v>
      </c>
      <c r="DA216" s="9">
        <v>3266172.88</v>
      </c>
      <c r="DB216" s="10">
        <v>88.121099999999998</v>
      </c>
      <c r="DC216" s="10">
        <v>87.727599999999995</v>
      </c>
      <c r="DD216" s="10">
        <v>87.718800000000002</v>
      </c>
      <c r="DE216" s="11">
        <v>87.851799999999997</v>
      </c>
      <c r="DF216" s="9">
        <v>3388423.76</v>
      </c>
      <c r="DG216" s="10">
        <v>88.196299999999994</v>
      </c>
      <c r="DH216" s="10">
        <v>87.763000000000005</v>
      </c>
      <c r="DI216" s="10">
        <v>87.757400000000004</v>
      </c>
      <c r="DJ216" s="11">
        <v>87.900800000000004</v>
      </c>
      <c r="DK216" s="34">
        <v>0</v>
      </c>
      <c r="DL216" s="35">
        <v>0</v>
      </c>
      <c r="DM216" s="35">
        <v>0</v>
      </c>
      <c r="DN216" s="35">
        <v>0</v>
      </c>
      <c r="DO216" s="36">
        <v>0</v>
      </c>
      <c r="DP216" s="34">
        <v>0</v>
      </c>
      <c r="DQ216" s="35">
        <v>0</v>
      </c>
      <c r="DR216" s="35">
        <v>0</v>
      </c>
      <c r="DS216" s="35">
        <v>0</v>
      </c>
      <c r="DT216" s="36">
        <v>0</v>
      </c>
      <c r="DU216" s="9">
        <v>4403828.12</v>
      </c>
      <c r="DV216" s="10">
        <v>87.723799999999997</v>
      </c>
      <c r="DW216" s="10">
        <v>87.534400000000005</v>
      </c>
      <c r="DX216" s="10">
        <v>87.526399999999995</v>
      </c>
      <c r="DY216" s="11">
        <v>87.593900000000005</v>
      </c>
      <c r="DZ216" s="9">
        <v>4019615.08</v>
      </c>
      <c r="EA216" s="10">
        <v>87.736000000000004</v>
      </c>
      <c r="EB216" s="10">
        <v>87.536900000000003</v>
      </c>
      <c r="EC216" s="10">
        <v>87.528099999999995</v>
      </c>
      <c r="ED216" s="11">
        <v>87.599299999999999</v>
      </c>
      <c r="EE216" s="9">
        <v>3680951.6</v>
      </c>
      <c r="EF216" s="10">
        <v>87.800200000000004</v>
      </c>
      <c r="EG216" s="10">
        <v>87.561199999999999</v>
      </c>
      <c r="EH216" s="10">
        <v>87.551400000000001</v>
      </c>
      <c r="EI216" s="11">
        <v>87.636099999999999</v>
      </c>
      <c r="EJ216" s="9">
        <v>3456216.72</v>
      </c>
      <c r="EK216" s="10">
        <v>87.912800000000004</v>
      </c>
      <c r="EL216" s="10">
        <v>87.611900000000006</v>
      </c>
      <c r="EM216" s="10">
        <v>87.6036</v>
      </c>
      <c r="EN216" s="11">
        <v>87.707099999999997</v>
      </c>
      <c r="EO216" s="9">
        <v>3337798.56</v>
      </c>
      <c r="EP216" s="10">
        <v>87.987499999999997</v>
      </c>
      <c r="EQ216" s="10">
        <v>87.655900000000003</v>
      </c>
      <c r="ER216" s="10">
        <v>87.649500000000003</v>
      </c>
      <c r="ES216" s="11">
        <v>87.761399999999995</v>
      </c>
      <c r="ET216" s="9">
        <v>3265700.16</v>
      </c>
      <c r="EU216" s="10">
        <v>87.997</v>
      </c>
      <c r="EV216" s="10">
        <v>87.6751</v>
      </c>
      <c r="EW216" s="10">
        <v>87.669600000000003</v>
      </c>
      <c r="EX216" s="11">
        <v>87.777900000000002</v>
      </c>
      <c r="EY216" s="9">
        <v>3228806.04</v>
      </c>
      <c r="EZ216" s="10">
        <v>87.982399999999998</v>
      </c>
      <c r="FA216" s="10">
        <v>87.674300000000002</v>
      </c>
      <c r="FB216" s="10">
        <v>87.664599999999993</v>
      </c>
      <c r="FC216" s="11">
        <v>87.771299999999997</v>
      </c>
      <c r="FD216" s="9">
        <v>3226323.12</v>
      </c>
      <c r="FE216" s="10">
        <v>88.027699999999996</v>
      </c>
      <c r="FF216" s="10">
        <v>87.6922</v>
      </c>
      <c r="FG216" s="10">
        <v>87.683300000000003</v>
      </c>
      <c r="FH216" s="11">
        <v>87.798100000000005</v>
      </c>
      <c r="FI216" s="9">
        <v>3262160.64</v>
      </c>
      <c r="FJ216" s="10">
        <v>88.114400000000003</v>
      </c>
      <c r="FK216" s="10">
        <v>87.727999999999994</v>
      </c>
      <c r="FL216" s="10">
        <v>87.718100000000007</v>
      </c>
      <c r="FM216" s="11">
        <v>87.849599999999995</v>
      </c>
      <c r="FN216" s="9">
        <v>3385006.92</v>
      </c>
      <c r="FO216" s="10">
        <v>88.186899999999994</v>
      </c>
      <c r="FP216" s="10">
        <v>87.762699999999995</v>
      </c>
      <c r="FQ216" s="10">
        <v>87.756799999999998</v>
      </c>
      <c r="FR216" s="11">
        <v>87.897499999999994</v>
      </c>
      <c r="FS216" s="34">
        <v>0</v>
      </c>
      <c r="FT216" s="35">
        <v>0</v>
      </c>
      <c r="FU216" s="35">
        <v>0</v>
      </c>
      <c r="FV216" s="35">
        <v>0</v>
      </c>
      <c r="FW216" s="36">
        <v>0</v>
      </c>
      <c r="FX216" s="34">
        <v>0</v>
      </c>
      <c r="FY216" s="35">
        <v>0</v>
      </c>
      <c r="FZ216" s="35">
        <v>0</v>
      </c>
      <c r="GA216" s="35">
        <v>0</v>
      </c>
      <c r="GB216" s="36">
        <v>0</v>
      </c>
    </row>
    <row r="217" spans="2:184" ht="15" customHeight="1">
      <c r="B217" s="122"/>
      <c r="C217" s="73"/>
      <c r="D217" s="8">
        <f t="shared" si="17"/>
        <v>-24</v>
      </c>
      <c r="E217" s="9">
        <v>4173358.28</v>
      </c>
      <c r="F217" s="10">
        <v>86.000699999999995</v>
      </c>
      <c r="G217" s="10">
        <v>85.800600000000003</v>
      </c>
      <c r="H217" s="10">
        <v>85.794499999999999</v>
      </c>
      <c r="I217" s="11">
        <v>85.864199999999997</v>
      </c>
      <c r="J217" s="9">
        <v>3796610.28</v>
      </c>
      <c r="K217" s="10">
        <v>86.024900000000002</v>
      </c>
      <c r="L217" s="10">
        <v>85.807100000000005</v>
      </c>
      <c r="M217" s="10">
        <v>85.8035</v>
      </c>
      <c r="N217" s="11">
        <v>85.877300000000005</v>
      </c>
      <c r="O217" s="9">
        <v>3488043.72</v>
      </c>
      <c r="P217" s="10">
        <v>86.101900000000001</v>
      </c>
      <c r="Q217" s="10">
        <v>85.839399999999998</v>
      </c>
      <c r="R217" s="10">
        <v>85.835400000000007</v>
      </c>
      <c r="S217" s="11">
        <v>85.9238</v>
      </c>
      <c r="T217" s="9">
        <v>3302586.04</v>
      </c>
      <c r="U217" s="10">
        <v>86.190299999999993</v>
      </c>
      <c r="V217" s="10">
        <v>85.885099999999994</v>
      </c>
      <c r="W217" s="10">
        <v>85.880600000000001</v>
      </c>
      <c r="X217" s="11">
        <v>85.982900000000001</v>
      </c>
      <c r="Y217" s="9">
        <v>3203082.32</v>
      </c>
      <c r="Z217" s="10">
        <v>86.225399999999993</v>
      </c>
      <c r="AA217" s="10">
        <v>85.914199999999994</v>
      </c>
      <c r="AB217" s="10">
        <v>85.908699999999996</v>
      </c>
      <c r="AC217" s="11">
        <v>86.013599999999997</v>
      </c>
      <c r="AD217" s="9">
        <v>3142236.68</v>
      </c>
      <c r="AE217" s="10">
        <v>86.233199999999997</v>
      </c>
      <c r="AF217" s="10">
        <v>85.926699999999997</v>
      </c>
      <c r="AG217" s="10">
        <v>85.920199999999994</v>
      </c>
      <c r="AH217" s="11">
        <v>86.024299999999997</v>
      </c>
      <c r="AI217" s="9">
        <v>3116789.72</v>
      </c>
      <c r="AJ217" s="10">
        <v>86.211500000000001</v>
      </c>
      <c r="AK217" s="10">
        <v>85.921999999999997</v>
      </c>
      <c r="AL217" s="10">
        <v>85.916200000000003</v>
      </c>
      <c r="AM217" s="11">
        <v>86.014399999999995</v>
      </c>
      <c r="AN217" s="9">
        <v>3124173.32</v>
      </c>
      <c r="AO217" s="10">
        <v>86.273899999999998</v>
      </c>
      <c r="AP217" s="10">
        <v>85.948099999999997</v>
      </c>
      <c r="AQ217" s="10">
        <v>85.944400000000002</v>
      </c>
      <c r="AR217" s="11">
        <v>86.052700000000002</v>
      </c>
      <c r="AS217" s="9">
        <v>3180547.44</v>
      </c>
      <c r="AT217" s="10">
        <v>86.357399999999998</v>
      </c>
      <c r="AU217" s="10">
        <v>85.974900000000005</v>
      </c>
      <c r="AV217" s="10">
        <v>85.968599999999995</v>
      </c>
      <c r="AW217" s="11">
        <v>86.096500000000006</v>
      </c>
      <c r="AX217" s="9">
        <v>3341218.88</v>
      </c>
      <c r="AY217" s="10">
        <v>86.419300000000007</v>
      </c>
      <c r="AZ217" s="10">
        <v>86.0124</v>
      </c>
      <c r="BA217" s="10">
        <v>86.0077</v>
      </c>
      <c r="BB217" s="11">
        <v>86.142200000000003</v>
      </c>
      <c r="BC217" s="34">
        <v>0</v>
      </c>
      <c r="BD217" s="35">
        <v>0</v>
      </c>
      <c r="BE217" s="35">
        <v>0</v>
      </c>
      <c r="BF217" s="35">
        <v>0</v>
      </c>
      <c r="BG217" s="36">
        <v>0</v>
      </c>
      <c r="BH217" s="34">
        <v>0</v>
      </c>
      <c r="BI217" s="35">
        <v>0</v>
      </c>
      <c r="BJ217" s="35">
        <v>0</v>
      </c>
      <c r="BK217" s="35">
        <v>0</v>
      </c>
      <c r="BL217" s="36">
        <v>0</v>
      </c>
      <c r="BM217" s="9">
        <v>4179462.92</v>
      </c>
      <c r="BN217" s="10">
        <v>85.998699999999999</v>
      </c>
      <c r="BO217" s="10">
        <v>85.800700000000006</v>
      </c>
      <c r="BP217" s="10">
        <v>85.795000000000002</v>
      </c>
      <c r="BQ217" s="11">
        <v>85.863799999999998</v>
      </c>
      <c r="BR217" s="9">
        <v>3803163.04</v>
      </c>
      <c r="BS217" s="10">
        <v>86.0244</v>
      </c>
      <c r="BT217" s="10">
        <v>85.808800000000005</v>
      </c>
      <c r="BU217" s="10">
        <v>85.803600000000003</v>
      </c>
      <c r="BV217" s="11">
        <v>85.877700000000004</v>
      </c>
      <c r="BW217" s="9">
        <v>3495356.44</v>
      </c>
      <c r="BX217" s="10">
        <v>86.104299999999995</v>
      </c>
      <c r="BY217" s="10">
        <v>85.838999999999999</v>
      </c>
      <c r="BZ217" s="10">
        <v>85.8339</v>
      </c>
      <c r="CA217" s="11">
        <v>85.923900000000003</v>
      </c>
      <c r="CB217" s="9">
        <v>3310832.36</v>
      </c>
      <c r="CC217" s="10">
        <v>86.194599999999994</v>
      </c>
      <c r="CD217" s="10">
        <v>85.885300000000001</v>
      </c>
      <c r="CE217" s="10">
        <v>85.878399999999999</v>
      </c>
      <c r="CF217" s="11">
        <v>85.983599999999996</v>
      </c>
      <c r="CG217" s="9">
        <v>3212509.92</v>
      </c>
      <c r="CH217" s="10">
        <v>86.228700000000003</v>
      </c>
      <c r="CI217" s="10">
        <v>85.915700000000001</v>
      </c>
      <c r="CJ217" s="10">
        <v>85.909599999999998</v>
      </c>
      <c r="CK217" s="11">
        <v>86.015500000000003</v>
      </c>
      <c r="CL217" s="9">
        <v>3151665.8</v>
      </c>
      <c r="CM217" s="10">
        <v>86.236500000000007</v>
      </c>
      <c r="CN217" s="10">
        <v>85.927800000000005</v>
      </c>
      <c r="CO217" s="10">
        <v>85.9221</v>
      </c>
      <c r="CP217" s="11">
        <v>86.026300000000006</v>
      </c>
      <c r="CQ217" s="9">
        <v>3125835.8</v>
      </c>
      <c r="CR217" s="10">
        <v>86.212800000000001</v>
      </c>
      <c r="CS217" s="10">
        <v>85.923599999999993</v>
      </c>
      <c r="CT217" s="10">
        <v>85.920100000000005</v>
      </c>
      <c r="CU217" s="11">
        <v>86.016599999999997</v>
      </c>
      <c r="CV217" s="9">
        <v>3133133.24</v>
      </c>
      <c r="CW217" s="10">
        <v>86.268799999999999</v>
      </c>
      <c r="CX217" s="10">
        <v>85.948099999999997</v>
      </c>
      <c r="CY217" s="10">
        <v>85.943200000000004</v>
      </c>
      <c r="CZ217" s="11">
        <v>86.050700000000006</v>
      </c>
      <c r="DA217" s="9">
        <v>3189673.04</v>
      </c>
      <c r="DB217" s="10">
        <v>86.347399999999993</v>
      </c>
      <c r="DC217" s="10">
        <v>85.974500000000006</v>
      </c>
      <c r="DD217" s="10">
        <v>85.967399999999998</v>
      </c>
      <c r="DE217" s="11">
        <v>86.092799999999997</v>
      </c>
      <c r="DF217" s="9">
        <v>3349112.8</v>
      </c>
      <c r="DG217" s="10">
        <v>86.398700000000005</v>
      </c>
      <c r="DH217" s="10">
        <v>86.014300000000006</v>
      </c>
      <c r="DI217" s="10">
        <v>86.009</v>
      </c>
      <c r="DJ217" s="11">
        <v>86.136899999999997</v>
      </c>
      <c r="DK217" s="34">
        <v>0</v>
      </c>
      <c r="DL217" s="35">
        <v>0</v>
      </c>
      <c r="DM217" s="35">
        <v>0</v>
      </c>
      <c r="DN217" s="35">
        <v>0</v>
      </c>
      <c r="DO217" s="36">
        <v>0</v>
      </c>
      <c r="DP217" s="34">
        <v>0</v>
      </c>
      <c r="DQ217" s="35">
        <v>0</v>
      </c>
      <c r="DR217" s="35">
        <v>0</v>
      </c>
      <c r="DS217" s="35">
        <v>0</v>
      </c>
      <c r="DT217" s="36">
        <v>0</v>
      </c>
      <c r="DU217" s="9">
        <v>4177907.04</v>
      </c>
      <c r="DV217" s="10">
        <v>85.991900000000001</v>
      </c>
      <c r="DW217" s="10">
        <v>85.799599999999998</v>
      </c>
      <c r="DX217" s="10">
        <v>85.792400000000001</v>
      </c>
      <c r="DY217" s="11">
        <v>85.860299999999995</v>
      </c>
      <c r="DZ217" s="9">
        <v>3801455.56</v>
      </c>
      <c r="EA217" s="10">
        <v>86.027199999999993</v>
      </c>
      <c r="EB217" s="10">
        <v>85.808599999999998</v>
      </c>
      <c r="EC217" s="10">
        <v>85.802999999999997</v>
      </c>
      <c r="ED217" s="11">
        <v>85.878399999999999</v>
      </c>
      <c r="EE217" s="9">
        <v>3492987.12</v>
      </c>
      <c r="EF217" s="10">
        <v>86.107200000000006</v>
      </c>
      <c r="EG217" s="10">
        <v>85.841800000000006</v>
      </c>
      <c r="EH217" s="10">
        <v>85.837000000000003</v>
      </c>
      <c r="EI217" s="11">
        <v>85.9268</v>
      </c>
      <c r="EJ217" s="9">
        <v>3307669.08</v>
      </c>
      <c r="EK217" s="10">
        <v>86.203599999999994</v>
      </c>
      <c r="EL217" s="10">
        <v>85.885400000000004</v>
      </c>
      <c r="EM217" s="10">
        <v>85.880300000000005</v>
      </c>
      <c r="EN217" s="11">
        <v>85.987200000000001</v>
      </c>
      <c r="EO217" s="9">
        <v>3208353.28</v>
      </c>
      <c r="EP217" s="10">
        <v>86.225200000000001</v>
      </c>
      <c r="EQ217" s="10">
        <v>85.914599999999993</v>
      </c>
      <c r="ER217" s="10">
        <v>85.910300000000007</v>
      </c>
      <c r="ES217" s="11">
        <v>86.014200000000002</v>
      </c>
      <c r="ET217" s="9">
        <v>3147829.28</v>
      </c>
      <c r="EU217" s="10">
        <v>86.2393</v>
      </c>
      <c r="EV217" s="10">
        <v>85.929599999999994</v>
      </c>
      <c r="EW217" s="10">
        <v>85.924800000000005</v>
      </c>
      <c r="EX217" s="11">
        <v>86.028700000000001</v>
      </c>
      <c r="EY217" s="9">
        <v>3122030.56</v>
      </c>
      <c r="EZ217" s="10">
        <v>86.2072</v>
      </c>
      <c r="FA217" s="10">
        <v>85.923599999999993</v>
      </c>
      <c r="FB217" s="10">
        <v>85.917199999999994</v>
      </c>
      <c r="FC217" s="11">
        <v>86.013900000000007</v>
      </c>
      <c r="FD217" s="9">
        <v>3129325.32</v>
      </c>
      <c r="FE217" s="10">
        <v>86.2697</v>
      </c>
      <c r="FF217" s="10">
        <v>85.95</v>
      </c>
      <c r="FG217" s="10">
        <v>85.945099999999996</v>
      </c>
      <c r="FH217" s="11">
        <v>86.052300000000002</v>
      </c>
      <c r="FI217" s="9">
        <v>3185698.56</v>
      </c>
      <c r="FJ217" s="10">
        <v>86.350200000000001</v>
      </c>
      <c r="FK217" s="10">
        <v>85.972300000000004</v>
      </c>
      <c r="FL217" s="10">
        <v>85.969399999999993</v>
      </c>
      <c r="FM217" s="11">
        <v>86.093699999999998</v>
      </c>
      <c r="FN217" s="9">
        <v>3346255.24</v>
      </c>
      <c r="FO217" s="10">
        <v>86.4084</v>
      </c>
      <c r="FP217" s="10">
        <v>86.0137</v>
      </c>
      <c r="FQ217" s="10">
        <v>86.008899999999997</v>
      </c>
      <c r="FR217" s="11">
        <v>86.139700000000005</v>
      </c>
      <c r="FS217" s="34">
        <v>0</v>
      </c>
      <c r="FT217" s="35">
        <v>0</v>
      </c>
      <c r="FU217" s="35">
        <v>0</v>
      </c>
      <c r="FV217" s="35">
        <v>0</v>
      </c>
      <c r="FW217" s="36">
        <v>0</v>
      </c>
      <c r="FX217" s="34">
        <v>0</v>
      </c>
      <c r="FY217" s="35">
        <v>0</v>
      </c>
      <c r="FZ217" s="35">
        <v>0</v>
      </c>
      <c r="GA217" s="35">
        <v>0</v>
      </c>
      <c r="GB217" s="36">
        <v>0</v>
      </c>
    </row>
    <row r="218" spans="2:184" ht="15" customHeight="1">
      <c r="B218" s="122"/>
      <c r="C218" s="73"/>
      <c r="D218" s="8">
        <f t="shared" si="17"/>
        <v>-22</v>
      </c>
      <c r="E218" s="9">
        <v>3926461.84</v>
      </c>
      <c r="F218" s="10">
        <v>84.043999999999997</v>
      </c>
      <c r="G218" s="10">
        <v>83.830699999999993</v>
      </c>
      <c r="H218" s="10">
        <v>83.832700000000003</v>
      </c>
      <c r="I218" s="11">
        <v>83.901300000000006</v>
      </c>
      <c r="J218" s="9">
        <v>3565552.76</v>
      </c>
      <c r="K218" s="10">
        <v>84.090999999999994</v>
      </c>
      <c r="L218" s="10">
        <v>83.845299999999995</v>
      </c>
      <c r="M218" s="10">
        <v>83.848399999999998</v>
      </c>
      <c r="N218" s="11">
        <v>83.926699999999997</v>
      </c>
      <c r="O218" s="9">
        <v>3298692.24</v>
      </c>
      <c r="P218" s="10">
        <v>84.196200000000005</v>
      </c>
      <c r="Q218" s="10">
        <v>83.892799999999994</v>
      </c>
      <c r="R218" s="10">
        <v>83.893699999999995</v>
      </c>
      <c r="S218" s="11">
        <v>83.991900000000001</v>
      </c>
      <c r="T218" s="9">
        <v>3151887.44</v>
      </c>
      <c r="U218" s="10">
        <v>84.267300000000006</v>
      </c>
      <c r="V218" s="10">
        <v>83.934899999999999</v>
      </c>
      <c r="W218" s="10">
        <v>83.935400000000001</v>
      </c>
      <c r="X218" s="11">
        <v>84.043099999999995</v>
      </c>
      <c r="Y218" s="9">
        <v>3068418.44</v>
      </c>
      <c r="Z218" s="10">
        <v>84.308300000000003</v>
      </c>
      <c r="AA218" s="10">
        <v>83.961299999999994</v>
      </c>
      <c r="AB218" s="10">
        <v>83.962100000000007</v>
      </c>
      <c r="AC218" s="11">
        <v>84.074200000000005</v>
      </c>
      <c r="AD218" s="9">
        <v>3020211.12</v>
      </c>
      <c r="AE218" s="10">
        <v>84.299099999999996</v>
      </c>
      <c r="AF218" s="10">
        <v>83.967600000000004</v>
      </c>
      <c r="AG218" s="10">
        <v>83.968599999999995</v>
      </c>
      <c r="AH218" s="11">
        <v>84.075599999999994</v>
      </c>
      <c r="AI218" s="9">
        <v>3007235.36</v>
      </c>
      <c r="AJ218" s="10">
        <v>84.302700000000002</v>
      </c>
      <c r="AK218" s="10">
        <v>83.976100000000002</v>
      </c>
      <c r="AL218" s="10">
        <v>83.976500000000001</v>
      </c>
      <c r="AM218" s="11">
        <v>84.082400000000007</v>
      </c>
      <c r="AN218" s="9">
        <v>3026740.24</v>
      </c>
      <c r="AO218" s="10">
        <v>84.385800000000003</v>
      </c>
      <c r="AP218" s="10">
        <v>84.002700000000004</v>
      </c>
      <c r="AQ218" s="10">
        <v>84.002700000000004</v>
      </c>
      <c r="AR218" s="11">
        <v>84.1267</v>
      </c>
      <c r="AS218" s="9">
        <v>3113541.84</v>
      </c>
      <c r="AT218" s="10">
        <v>84.452200000000005</v>
      </c>
      <c r="AU218" s="10">
        <v>84.031999999999996</v>
      </c>
      <c r="AV218" s="10">
        <v>84.031000000000006</v>
      </c>
      <c r="AW218" s="11">
        <v>84.167199999999994</v>
      </c>
      <c r="AX218" s="9">
        <v>3314523.76</v>
      </c>
      <c r="AY218" s="10">
        <v>84.514600000000002</v>
      </c>
      <c r="AZ218" s="10">
        <v>84.075699999999998</v>
      </c>
      <c r="BA218" s="10">
        <v>84.075400000000002</v>
      </c>
      <c r="BB218" s="11">
        <v>84.216999999999999</v>
      </c>
      <c r="BC218" s="34">
        <v>0</v>
      </c>
      <c r="BD218" s="35">
        <v>0</v>
      </c>
      <c r="BE218" s="35">
        <v>0</v>
      </c>
      <c r="BF218" s="35">
        <v>0</v>
      </c>
      <c r="BG218" s="36">
        <v>0</v>
      </c>
      <c r="BH218" s="34">
        <v>0</v>
      </c>
      <c r="BI218" s="35">
        <v>0</v>
      </c>
      <c r="BJ218" s="35">
        <v>0</v>
      </c>
      <c r="BK218" s="35">
        <v>0</v>
      </c>
      <c r="BL218" s="36">
        <v>0</v>
      </c>
      <c r="BM218" s="9">
        <v>3932846.28</v>
      </c>
      <c r="BN218" s="10">
        <v>84.047300000000007</v>
      </c>
      <c r="BO218" s="10">
        <v>83.830799999999996</v>
      </c>
      <c r="BP218" s="10">
        <v>83.831999999999994</v>
      </c>
      <c r="BQ218" s="11">
        <v>83.902199999999993</v>
      </c>
      <c r="BR218" s="9">
        <v>3572415.32</v>
      </c>
      <c r="BS218" s="10">
        <v>84.090800000000002</v>
      </c>
      <c r="BT218" s="10">
        <v>83.846900000000005</v>
      </c>
      <c r="BU218" s="10">
        <v>83.848699999999994</v>
      </c>
      <c r="BV218" s="11">
        <v>83.927300000000002</v>
      </c>
      <c r="BW218" s="9">
        <v>3306355.8</v>
      </c>
      <c r="BX218" s="10">
        <v>84.194000000000003</v>
      </c>
      <c r="BY218" s="10">
        <v>83.890699999999995</v>
      </c>
      <c r="BZ218" s="10">
        <v>83.892300000000006</v>
      </c>
      <c r="CA218" s="11">
        <v>83.99</v>
      </c>
      <c r="CB218" s="9">
        <v>3160501.72</v>
      </c>
      <c r="CC218" s="10">
        <v>84.262200000000007</v>
      </c>
      <c r="CD218" s="10">
        <v>83.935299999999998</v>
      </c>
      <c r="CE218" s="10">
        <v>83.935900000000004</v>
      </c>
      <c r="CF218" s="11">
        <v>84.041700000000006</v>
      </c>
      <c r="CG218" s="9">
        <v>3077746.68</v>
      </c>
      <c r="CH218" s="10">
        <v>84.300899999999999</v>
      </c>
      <c r="CI218" s="10">
        <v>83.960800000000006</v>
      </c>
      <c r="CJ218" s="10">
        <v>83.9602</v>
      </c>
      <c r="CK218" s="11">
        <v>84.070999999999998</v>
      </c>
      <c r="CL218" s="9">
        <v>3029414.4</v>
      </c>
      <c r="CM218" s="10">
        <v>84.297399999999996</v>
      </c>
      <c r="CN218" s="10">
        <v>83.966700000000003</v>
      </c>
      <c r="CO218" s="10">
        <v>83.968000000000004</v>
      </c>
      <c r="CP218" s="11">
        <v>84.074600000000004</v>
      </c>
      <c r="CQ218" s="9">
        <v>3016407.52</v>
      </c>
      <c r="CR218" s="10">
        <v>84.309100000000001</v>
      </c>
      <c r="CS218" s="10">
        <v>83.975899999999996</v>
      </c>
      <c r="CT218" s="10">
        <v>83.976600000000005</v>
      </c>
      <c r="CU218" s="11">
        <v>84.084400000000002</v>
      </c>
      <c r="CV218" s="9">
        <v>3035929.68</v>
      </c>
      <c r="CW218" s="10">
        <v>84.381500000000003</v>
      </c>
      <c r="CX218" s="10">
        <v>84.003299999999996</v>
      </c>
      <c r="CY218" s="10">
        <v>84.003600000000006</v>
      </c>
      <c r="CZ218" s="11">
        <v>84.125799999999998</v>
      </c>
      <c r="DA218" s="9">
        <v>3122675.96</v>
      </c>
      <c r="DB218" s="10">
        <v>84.449100000000001</v>
      </c>
      <c r="DC218" s="10">
        <v>84.031999999999996</v>
      </c>
      <c r="DD218" s="10">
        <v>84.031700000000001</v>
      </c>
      <c r="DE218" s="11">
        <v>84.166499999999999</v>
      </c>
      <c r="DF218" s="9">
        <v>3321383.36</v>
      </c>
      <c r="DG218" s="10">
        <v>84.495500000000007</v>
      </c>
      <c r="DH218" s="10">
        <v>84.076599999999999</v>
      </c>
      <c r="DI218" s="10">
        <v>84.075900000000004</v>
      </c>
      <c r="DJ218" s="11">
        <v>84.211500000000001</v>
      </c>
      <c r="DK218" s="34">
        <v>0</v>
      </c>
      <c r="DL218" s="35">
        <v>0</v>
      </c>
      <c r="DM218" s="35">
        <v>0</v>
      </c>
      <c r="DN218" s="35">
        <v>0</v>
      </c>
      <c r="DO218" s="36">
        <v>0</v>
      </c>
      <c r="DP218" s="34">
        <v>0</v>
      </c>
      <c r="DQ218" s="35">
        <v>0</v>
      </c>
      <c r="DR218" s="35">
        <v>0</v>
      </c>
      <c r="DS218" s="35">
        <v>0</v>
      </c>
      <c r="DT218" s="36">
        <v>0</v>
      </c>
      <c r="DU218" s="9">
        <v>3931256.48</v>
      </c>
      <c r="DV218" s="10">
        <v>84.043099999999995</v>
      </c>
      <c r="DW218" s="10">
        <v>83.828900000000004</v>
      </c>
      <c r="DX218" s="10">
        <v>83.831999999999994</v>
      </c>
      <c r="DY218" s="11">
        <v>83.900199999999998</v>
      </c>
      <c r="DZ218" s="9">
        <v>3570381.6</v>
      </c>
      <c r="EA218" s="10">
        <v>84.087999999999994</v>
      </c>
      <c r="EB218" s="10">
        <v>83.846299999999999</v>
      </c>
      <c r="EC218" s="10">
        <v>83.849299999999999</v>
      </c>
      <c r="ED218" s="11">
        <v>83.926400000000001</v>
      </c>
      <c r="EE218" s="9">
        <v>3303621.88</v>
      </c>
      <c r="EF218" s="10">
        <v>84.195099999999996</v>
      </c>
      <c r="EG218" s="10">
        <v>83.891499999999994</v>
      </c>
      <c r="EH218" s="10">
        <v>83.894800000000004</v>
      </c>
      <c r="EI218" s="11">
        <v>83.991500000000002</v>
      </c>
      <c r="EJ218" s="9">
        <v>3156810.92</v>
      </c>
      <c r="EK218" s="10">
        <v>84.262699999999995</v>
      </c>
      <c r="EL218" s="10">
        <v>83.936300000000003</v>
      </c>
      <c r="EM218" s="10">
        <v>83.936199999999999</v>
      </c>
      <c r="EN218" s="11">
        <v>84.042299999999997</v>
      </c>
      <c r="EO218" s="9">
        <v>3073618.68</v>
      </c>
      <c r="EP218" s="10">
        <v>84.300299999999993</v>
      </c>
      <c r="EQ218" s="10">
        <v>83.962000000000003</v>
      </c>
      <c r="ER218" s="10">
        <v>83.960400000000007</v>
      </c>
      <c r="ES218" s="11">
        <v>84.071299999999994</v>
      </c>
      <c r="ET218" s="9">
        <v>3025862</v>
      </c>
      <c r="EU218" s="10">
        <v>84.310199999999995</v>
      </c>
      <c r="EV218" s="10">
        <v>83.968999999999994</v>
      </c>
      <c r="EW218" s="10">
        <v>83.970699999999994</v>
      </c>
      <c r="EX218" s="11">
        <v>84.080299999999994</v>
      </c>
      <c r="EY218" s="9">
        <v>3012293.68</v>
      </c>
      <c r="EZ218" s="10">
        <v>84.296700000000001</v>
      </c>
      <c r="FA218" s="10">
        <v>83.973200000000006</v>
      </c>
      <c r="FB218" s="10">
        <v>83.9739</v>
      </c>
      <c r="FC218" s="11">
        <v>84.078599999999994</v>
      </c>
      <c r="FD218" s="9">
        <v>3031943.04</v>
      </c>
      <c r="FE218" s="10">
        <v>84.371499999999997</v>
      </c>
      <c r="FF218" s="10">
        <v>84.000100000000003</v>
      </c>
      <c r="FG218" s="10">
        <v>84.001000000000005</v>
      </c>
      <c r="FH218" s="11">
        <v>84.120699999999999</v>
      </c>
      <c r="FI218" s="9">
        <v>3118991.28</v>
      </c>
      <c r="FJ218" s="10">
        <v>84.450699999999998</v>
      </c>
      <c r="FK218" s="10">
        <v>84.030199999999994</v>
      </c>
      <c r="FL218" s="10">
        <v>84.030199999999994</v>
      </c>
      <c r="FM218" s="11">
        <v>84.165899999999993</v>
      </c>
      <c r="FN218" s="9">
        <v>3319262.48</v>
      </c>
      <c r="FO218" s="10">
        <v>84.512699999999995</v>
      </c>
      <c r="FP218" s="10">
        <v>84.077200000000005</v>
      </c>
      <c r="FQ218" s="10">
        <v>84.076400000000007</v>
      </c>
      <c r="FR218" s="11">
        <v>84.217299999999994</v>
      </c>
      <c r="FS218" s="34">
        <v>0</v>
      </c>
      <c r="FT218" s="35">
        <v>0</v>
      </c>
      <c r="FU218" s="35">
        <v>0</v>
      </c>
      <c r="FV218" s="35">
        <v>0</v>
      </c>
      <c r="FW218" s="36">
        <v>0</v>
      </c>
      <c r="FX218" s="34">
        <v>0</v>
      </c>
      <c r="FY218" s="35">
        <v>0</v>
      </c>
      <c r="FZ218" s="35">
        <v>0</v>
      </c>
      <c r="GA218" s="35">
        <v>0</v>
      </c>
      <c r="GB218" s="36">
        <v>0</v>
      </c>
    </row>
    <row r="219" spans="2:184" ht="15" customHeight="1">
      <c r="B219" s="122"/>
      <c r="C219" s="73"/>
      <c r="D219" s="8">
        <f t="shared" si="17"/>
        <v>-20</v>
      </c>
      <c r="E219" s="9">
        <v>3698509.4</v>
      </c>
      <c r="F219" s="10">
        <v>82.201099999999997</v>
      </c>
      <c r="G219" s="10">
        <v>82.005200000000002</v>
      </c>
      <c r="H219" s="10">
        <v>81.999799999999993</v>
      </c>
      <c r="I219" s="11">
        <v>82.067700000000002</v>
      </c>
      <c r="J219" s="9">
        <v>3360614.68</v>
      </c>
      <c r="K219" s="10">
        <v>82.263499999999993</v>
      </c>
      <c r="L219" s="10">
        <v>82.028099999999995</v>
      </c>
      <c r="M219" s="10">
        <v>82.023499999999999</v>
      </c>
      <c r="N219" s="11">
        <v>82.1036</v>
      </c>
      <c r="O219" s="9">
        <v>3135089.68</v>
      </c>
      <c r="P219" s="10">
        <v>82.3536</v>
      </c>
      <c r="Q219" s="10">
        <v>82.068200000000004</v>
      </c>
      <c r="R219" s="10">
        <v>82.064300000000003</v>
      </c>
      <c r="S219" s="11">
        <v>82.159899999999993</v>
      </c>
      <c r="T219" s="9">
        <v>3015928.24</v>
      </c>
      <c r="U219" s="10">
        <v>82.403499999999994</v>
      </c>
      <c r="V219" s="10">
        <v>82.100099999999998</v>
      </c>
      <c r="W219" s="10">
        <v>82.095200000000006</v>
      </c>
      <c r="X219" s="11">
        <v>82.197199999999995</v>
      </c>
      <c r="Y219" s="9">
        <v>2943784.88</v>
      </c>
      <c r="Z219" s="10">
        <v>82.418499999999995</v>
      </c>
      <c r="AA219" s="10">
        <v>82.115700000000004</v>
      </c>
      <c r="AB219" s="10">
        <v>82.113799999999998</v>
      </c>
      <c r="AC219" s="11">
        <v>82.213700000000003</v>
      </c>
      <c r="AD219" s="9">
        <v>2906515.6</v>
      </c>
      <c r="AE219" s="10">
        <v>82.380300000000005</v>
      </c>
      <c r="AF219" s="10">
        <v>82.104399999999998</v>
      </c>
      <c r="AG219" s="10">
        <v>82.098799999999997</v>
      </c>
      <c r="AH219" s="11">
        <v>82.192499999999995</v>
      </c>
      <c r="AI219" s="9">
        <v>2904467.68</v>
      </c>
      <c r="AJ219" s="10">
        <v>82.4315</v>
      </c>
      <c r="AK219" s="10">
        <v>82.130200000000002</v>
      </c>
      <c r="AL219" s="10">
        <v>82.126000000000005</v>
      </c>
      <c r="AM219" s="11">
        <v>82.226900000000001</v>
      </c>
      <c r="AN219" s="9">
        <v>2940012.84</v>
      </c>
      <c r="AO219" s="10">
        <v>82.519000000000005</v>
      </c>
      <c r="AP219" s="10">
        <v>82.1571</v>
      </c>
      <c r="AQ219" s="10">
        <v>82.1524</v>
      </c>
      <c r="AR219" s="11">
        <v>82.272800000000004</v>
      </c>
      <c r="AS219" s="9">
        <v>3062723.56</v>
      </c>
      <c r="AT219" s="10">
        <v>82.5749</v>
      </c>
      <c r="AU219" s="10">
        <v>82.191199999999995</v>
      </c>
      <c r="AV219" s="10">
        <v>82.187399999999997</v>
      </c>
      <c r="AW219" s="11">
        <v>82.313999999999993</v>
      </c>
      <c r="AX219" s="9">
        <v>3295875.48</v>
      </c>
      <c r="AY219" s="10">
        <v>82.620999999999995</v>
      </c>
      <c r="AZ219" s="10">
        <v>82.2393</v>
      </c>
      <c r="BA219" s="10">
        <v>82.233699999999999</v>
      </c>
      <c r="BB219" s="11">
        <v>82.360900000000001</v>
      </c>
      <c r="BC219" s="34">
        <v>0</v>
      </c>
      <c r="BD219" s="35">
        <v>0</v>
      </c>
      <c r="BE219" s="35">
        <v>0</v>
      </c>
      <c r="BF219" s="35">
        <v>0</v>
      </c>
      <c r="BG219" s="36">
        <v>0</v>
      </c>
      <c r="BH219" s="34">
        <v>0</v>
      </c>
      <c r="BI219" s="35">
        <v>0</v>
      </c>
      <c r="BJ219" s="35">
        <v>0</v>
      </c>
      <c r="BK219" s="35">
        <v>0</v>
      </c>
      <c r="BL219" s="36">
        <v>0</v>
      </c>
      <c r="BM219" s="9">
        <v>3705137</v>
      </c>
      <c r="BN219" s="10">
        <v>82.201999999999998</v>
      </c>
      <c r="BO219" s="10">
        <v>82.004300000000001</v>
      </c>
      <c r="BP219" s="10">
        <v>82.000600000000006</v>
      </c>
      <c r="BQ219" s="11">
        <v>82.067999999999998</v>
      </c>
      <c r="BR219" s="9">
        <v>3367800.4</v>
      </c>
      <c r="BS219" s="10">
        <v>82.262900000000002</v>
      </c>
      <c r="BT219" s="10">
        <v>82.028000000000006</v>
      </c>
      <c r="BU219" s="10">
        <v>82.023300000000006</v>
      </c>
      <c r="BV219" s="11">
        <v>82.103300000000004</v>
      </c>
      <c r="BW219" s="9">
        <v>3143169.12</v>
      </c>
      <c r="BX219" s="10">
        <v>82.355599999999995</v>
      </c>
      <c r="BY219" s="10">
        <v>82.068399999999997</v>
      </c>
      <c r="BZ219" s="10">
        <v>82.063900000000004</v>
      </c>
      <c r="CA219" s="11">
        <v>82.160499999999999</v>
      </c>
      <c r="CB219" s="9">
        <v>3024976.64</v>
      </c>
      <c r="CC219" s="10">
        <v>82.401799999999994</v>
      </c>
      <c r="CD219" s="10">
        <v>82.100099999999998</v>
      </c>
      <c r="CE219" s="10">
        <v>82.095799999999997</v>
      </c>
      <c r="CF219" s="11">
        <v>82.196899999999999</v>
      </c>
      <c r="CG219" s="9">
        <v>2953150.56</v>
      </c>
      <c r="CH219" s="10">
        <v>82.412300000000002</v>
      </c>
      <c r="CI219" s="10">
        <v>82.114500000000007</v>
      </c>
      <c r="CJ219" s="10">
        <v>82.111199999999997</v>
      </c>
      <c r="CK219" s="11">
        <v>82.210300000000004</v>
      </c>
      <c r="CL219" s="9">
        <v>2916069.72</v>
      </c>
      <c r="CM219" s="10">
        <v>82.393900000000002</v>
      </c>
      <c r="CN219" s="10">
        <v>82.1126</v>
      </c>
      <c r="CO219" s="10">
        <v>82.107399999999998</v>
      </c>
      <c r="CP219" s="11">
        <v>82.202500000000001</v>
      </c>
      <c r="CQ219" s="9">
        <v>2913455.28</v>
      </c>
      <c r="CR219" s="10">
        <v>82.4298</v>
      </c>
      <c r="CS219" s="10">
        <v>82.131799999999998</v>
      </c>
      <c r="CT219" s="10">
        <v>82.126400000000004</v>
      </c>
      <c r="CU219" s="11">
        <v>82.227000000000004</v>
      </c>
      <c r="CV219" s="9">
        <v>2949371.08</v>
      </c>
      <c r="CW219" s="10">
        <v>82.509299999999996</v>
      </c>
      <c r="CX219" s="10">
        <v>82.158500000000004</v>
      </c>
      <c r="CY219" s="10">
        <v>82.153800000000004</v>
      </c>
      <c r="CZ219" s="11">
        <v>82.270700000000005</v>
      </c>
      <c r="DA219" s="9">
        <v>3071645.84</v>
      </c>
      <c r="DB219" s="10">
        <v>82.575900000000004</v>
      </c>
      <c r="DC219" s="10">
        <v>82.191299999999998</v>
      </c>
      <c r="DD219" s="10">
        <v>82.188000000000002</v>
      </c>
      <c r="DE219" s="11">
        <v>82.314499999999995</v>
      </c>
      <c r="DF219" s="9">
        <v>3302610.48</v>
      </c>
      <c r="DG219" s="10">
        <v>82.607699999999994</v>
      </c>
      <c r="DH219" s="10">
        <v>82.236099999999993</v>
      </c>
      <c r="DI219" s="10">
        <v>82.231999999999999</v>
      </c>
      <c r="DJ219" s="11">
        <v>82.355099999999993</v>
      </c>
      <c r="DK219" s="34">
        <v>0</v>
      </c>
      <c r="DL219" s="35">
        <v>0</v>
      </c>
      <c r="DM219" s="35">
        <v>0</v>
      </c>
      <c r="DN219" s="35">
        <v>0</v>
      </c>
      <c r="DO219" s="36">
        <v>0</v>
      </c>
      <c r="DP219" s="34">
        <v>0</v>
      </c>
      <c r="DQ219" s="35">
        <v>0</v>
      </c>
      <c r="DR219" s="35">
        <v>0</v>
      </c>
      <c r="DS219" s="35">
        <v>0</v>
      </c>
      <c r="DT219" s="36">
        <v>0</v>
      </c>
      <c r="DU219" s="9">
        <v>3703345.16</v>
      </c>
      <c r="DV219" s="10">
        <v>82.199399999999997</v>
      </c>
      <c r="DW219" s="10">
        <v>82.003299999999996</v>
      </c>
      <c r="DX219" s="10">
        <v>82.000500000000002</v>
      </c>
      <c r="DY219" s="11">
        <v>82.066699999999997</v>
      </c>
      <c r="DZ219" s="9">
        <v>3365451.64</v>
      </c>
      <c r="EA219" s="10">
        <v>82.261799999999994</v>
      </c>
      <c r="EB219" s="10">
        <v>82.026799999999994</v>
      </c>
      <c r="EC219" s="10">
        <v>82.022900000000007</v>
      </c>
      <c r="ED219" s="11">
        <v>82.102400000000003</v>
      </c>
      <c r="EE219" s="9">
        <v>3140026.08</v>
      </c>
      <c r="EF219" s="10">
        <v>82.352500000000006</v>
      </c>
      <c r="EG219" s="10">
        <v>82.068600000000004</v>
      </c>
      <c r="EH219" s="10">
        <v>82.0655</v>
      </c>
      <c r="EI219" s="11">
        <v>82.1601</v>
      </c>
      <c r="EJ219" s="9">
        <v>3021130.84</v>
      </c>
      <c r="EK219" s="10">
        <v>82.406000000000006</v>
      </c>
      <c r="EL219" s="10">
        <v>82.100499999999997</v>
      </c>
      <c r="EM219" s="10">
        <v>82.0976</v>
      </c>
      <c r="EN219" s="11">
        <v>82.198999999999998</v>
      </c>
      <c r="EO219" s="9">
        <v>2949004.08</v>
      </c>
      <c r="EP219" s="10">
        <v>82.4114</v>
      </c>
      <c r="EQ219" s="10">
        <v>82.113200000000006</v>
      </c>
      <c r="ER219" s="10">
        <v>82.109700000000004</v>
      </c>
      <c r="ES219" s="11">
        <v>82.209100000000007</v>
      </c>
      <c r="ET219" s="9">
        <v>2912509.2</v>
      </c>
      <c r="EU219" s="10">
        <v>82.398700000000005</v>
      </c>
      <c r="EV219" s="10">
        <v>82.116200000000006</v>
      </c>
      <c r="EW219" s="10">
        <v>82.110600000000005</v>
      </c>
      <c r="EX219" s="11">
        <v>82.206400000000002</v>
      </c>
      <c r="EY219" s="9">
        <v>2909360.44</v>
      </c>
      <c r="EZ219" s="10">
        <v>82.421000000000006</v>
      </c>
      <c r="FA219" s="10">
        <v>82.126300000000001</v>
      </c>
      <c r="FB219" s="10">
        <v>82.123900000000006</v>
      </c>
      <c r="FC219" s="11">
        <v>82.221500000000006</v>
      </c>
      <c r="FD219" s="9">
        <v>2945597.96</v>
      </c>
      <c r="FE219" s="10">
        <v>82.524500000000003</v>
      </c>
      <c r="FF219" s="10">
        <v>82.159300000000002</v>
      </c>
      <c r="FG219" s="10">
        <v>82.156700000000001</v>
      </c>
      <c r="FH219" s="11">
        <v>82.276700000000005</v>
      </c>
      <c r="FI219" s="9">
        <v>3068107.52</v>
      </c>
      <c r="FJ219" s="10">
        <v>82.563999999999993</v>
      </c>
      <c r="FK219" s="10">
        <v>82.191699999999997</v>
      </c>
      <c r="FL219" s="10">
        <v>82.186199999999999</v>
      </c>
      <c r="FM219" s="11">
        <v>82.310400000000001</v>
      </c>
      <c r="FN219" s="9">
        <v>3301051</v>
      </c>
      <c r="FO219" s="10">
        <v>82.625</v>
      </c>
      <c r="FP219" s="10">
        <v>82.238299999999995</v>
      </c>
      <c r="FQ219" s="10">
        <v>82.232600000000005</v>
      </c>
      <c r="FR219" s="11">
        <v>82.361400000000003</v>
      </c>
      <c r="FS219" s="34">
        <v>0</v>
      </c>
      <c r="FT219" s="35">
        <v>0</v>
      </c>
      <c r="FU219" s="35">
        <v>0</v>
      </c>
      <c r="FV219" s="35">
        <v>0</v>
      </c>
      <c r="FW219" s="36">
        <v>0</v>
      </c>
      <c r="FX219" s="34">
        <v>0</v>
      </c>
      <c r="FY219" s="35">
        <v>0</v>
      </c>
      <c r="FZ219" s="35">
        <v>0</v>
      </c>
      <c r="GA219" s="35">
        <v>0</v>
      </c>
      <c r="GB219" s="36">
        <v>0</v>
      </c>
    </row>
    <row r="220" spans="2:184" ht="15" customHeight="1">
      <c r="B220" s="122"/>
      <c r="C220" s="73"/>
      <c r="D220" s="8">
        <f t="shared" si="17"/>
        <v>-18</v>
      </c>
      <c r="E220" s="9">
        <v>3477334.28</v>
      </c>
      <c r="F220" s="10">
        <v>80.316699999999997</v>
      </c>
      <c r="G220" s="10">
        <v>80.130200000000002</v>
      </c>
      <c r="H220" s="10">
        <v>80.126199999999997</v>
      </c>
      <c r="I220" s="11">
        <v>80.190100000000001</v>
      </c>
      <c r="J220" s="9">
        <v>3170399.76</v>
      </c>
      <c r="K220" s="10">
        <v>80.396199999999993</v>
      </c>
      <c r="L220" s="10">
        <v>80.158500000000004</v>
      </c>
      <c r="M220" s="10">
        <v>80.154600000000002</v>
      </c>
      <c r="N220" s="11">
        <v>80.234899999999996</v>
      </c>
      <c r="O220" s="9">
        <v>2986024.24</v>
      </c>
      <c r="P220" s="10">
        <v>80.486000000000004</v>
      </c>
      <c r="Q220" s="10">
        <v>80.197800000000001</v>
      </c>
      <c r="R220" s="10">
        <v>80.1952</v>
      </c>
      <c r="S220" s="11">
        <v>80.290899999999993</v>
      </c>
      <c r="T220" s="9">
        <v>2886608.32</v>
      </c>
      <c r="U220" s="10">
        <v>80.5184</v>
      </c>
      <c r="V220" s="10">
        <v>80.224199999999996</v>
      </c>
      <c r="W220" s="10">
        <v>80.222200000000001</v>
      </c>
      <c r="X220" s="11">
        <v>80.319400000000002</v>
      </c>
      <c r="Y220" s="9">
        <v>2824778.68</v>
      </c>
      <c r="Z220" s="10">
        <v>80.503799999999998</v>
      </c>
      <c r="AA220" s="10">
        <v>80.223399999999998</v>
      </c>
      <c r="AB220" s="10">
        <v>80.220699999999994</v>
      </c>
      <c r="AC220" s="11">
        <v>80.313900000000004</v>
      </c>
      <c r="AD220" s="9">
        <v>2799147.4</v>
      </c>
      <c r="AE220" s="10">
        <v>80.477199999999996</v>
      </c>
      <c r="AF220" s="10">
        <v>80.219499999999996</v>
      </c>
      <c r="AG220" s="10">
        <v>80.213499999999996</v>
      </c>
      <c r="AH220" s="11">
        <v>80.301599999999993</v>
      </c>
      <c r="AI220" s="9">
        <v>2807448.76</v>
      </c>
      <c r="AJ220" s="10">
        <v>80.549800000000005</v>
      </c>
      <c r="AK220" s="10">
        <v>80.250299999999996</v>
      </c>
      <c r="AL220" s="10">
        <v>80.247600000000006</v>
      </c>
      <c r="AM220" s="11">
        <v>80.346900000000005</v>
      </c>
      <c r="AN220" s="9">
        <v>2865026.72</v>
      </c>
      <c r="AO220" s="10">
        <v>80.668400000000005</v>
      </c>
      <c r="AP220" s="10">
        <v>80.288499999999999</v>
      </c>
      <c r="AQ220" s="10">
        <v>80.287499999999994</v>
      </c>
      <c r="AR220" s="11">
        <v>80.411100000000005</v>
      </c>
      <c r="AS220" s="9">
        <v>3025946.52</v>
      </c>
      <c r="AT220" s="10">
        <v>80.738299999999995</v>
      </c>
      <c r="AU220" s="10">
        <v>80.333500000000001</v>
      </c>
      <c r="AV220" s="10">
        <v>80.328299999999999</v>
      </c>
      <c r="AW220" s="11">
        <v>80.462500000000006</v>
      </c>
      <c r="AX220" s="9">
        <v>3284862.8</v>
      </c>
      <c r="AY220" s="10">
        <v>80.779899999999998</v>
      </c>
      <c r="AZ220" s="10">
        <v>80.375699999999995</v>
      </c>
      <c r="BA220" s="10">
        <v>80.373500000000007</v>
      </c>
      <c r="BB220" s="11">
        <v>80.505499999999998</v>
      </c>
      <c r="BC220" s="34">
        <v>0</v>
      </c>
      <c r="BD220" s="35">
        <v>0</v>
      </c>
      <c r="BE220" s="35">
        <v>0</v>
      </c>
      <c r="BF220" s="35">
        <v>0</v>
      </c>
      <c r="BG220" s="36">
        <v>0</v>
      </c>
      <c r="BH220" s="34">
        <v>0</v>
      </c>
      <c r="BI220" s="35">
        <v>0</v>
      </c>
      <c r="BJ220" s="35">
        <v>0</v>
      </c>
      <c r="BK220" s="35">
        <v>0</v>
      </c>
      <c r="BL220" s="36">
        <v>0</v>
      </c>
      <c r="BM220" s="9">
        <v>3484230.24</v>
      </c>
      <c r="BN220" s="10">
        <v>80.319900000000004</v>
      </c>
      <c r="BO220" s="10">
        <v>80.128500000000003</v>
      </c>
      <c r="BP220" s="10">
        <v>80.126499999999993</v>
      </c>
      <c r="BQ220" s="11">
        <v>80.190700000000007</v>
      </c>
      <c r="BR220" s="9">
        <v>3177885</v>
      </c>
      <c r="BS220" s="10">
        <v>80.395899999999997</v>
      </c>
      <c r="BT220" s="10">
        <v>80.155699999999996</v>
      </c>
      <c r="BU220" s="10">
        <v>80.153899999999993</v>
      </c>
      <c r="BV220" s="11">
        <v>80.233699999999999</v>
      </c>
      <c r="BW220" s="9">
        <v>2994424.52</v>
      </c>
      <c r="BX220" s="10">
        <v>80.483699999999999</v>
      </c>
      <c r="BY220" s="10">
        <v>80.196899999999999</v>
      </c>
      <c r="BZ220" s="10">
        <v>80.194999999999993</v>
      </c>
      <c r="CA220" s="11">
        <v>80.2898</v>
      </c>
      <c r="CB220" s="9">
        <v>2896063.8</v>
      </c>
      <c r="CC220" s="10">
        <v>80.518199999999993</v>
      </c>
      <c r="CD220" s="10">
        <v>80.226600000000005</v>
      </c>
      <c r="CE220" s="10">
        <v>80.221199999999996</v>
      </c>
      <c r="CF220" s="11">
        <v>80.319800000000001</v>
      </c>
      <c r="CG220" s="9">
        <v>2834172.28</v>
      </c>
      <c r="CH220" s="10">
        <v>80.500799999999998</v>
      </c>
      <c r="CI220" s="10">
        <v>80.223200000000006</v>
      </c>
      <c r="CJ220" s="10">
        <v>80.219800000000006</v>
      </c>
      <c r="CK220" s="11">
        <v>80.312600000000003</v>
      </c>
      <c r="CL220" s="9">
        <v>2808099.68</v>
      </c>
      <c r="CM220" s="10">
        <v>80.481099999999998</v>
      </c>
      <c r="CN220" s="10">
        <v>80.218800000000002</v>
      </c>
      <c r="CO220" s="10">
        <v>80.215100000000007</v>
      </c>
      <c r="CP220" s="11">
        <v>80.303200000000004</v>
      </c>
      <c r="CQ220" s="9">
        <v>2816364.08</v>
      </c>
      <c r="CR220" s="10">
        <v>80.550799999999995</v>
      </c>
      <c r="CS220" s="10">
        <v>80.249300000000005</v>
      </c>
      <c r="CT220" s="10">
        <v>80.245699999999999</v>
      </c>
      <c r="CU220" s="11">
        <v>80.346199999999996</v>
      </c>
      <c r="CV220" s="9">
        <v>2874499.8</v>
      </c>
      <c r="CW220" s="10">
        <v>80.6721</v>
      </c>
      <c r="CX220" s="10">
        <v>80.290700000000001</v>
      </c>
      <c r="CY220" s="10">
        <v>80.288300000000007</v>
      </c>
      <c r="CZ220" s="11">
        <v>80.413300000000007</v>
      </c>
      <c r="DA220" s="9">
        <v>3034284.04</v>
      </c>
      <c r="DB220" s="10">
        <v>80.723799999999997</v>
      </c>
      <c r="DC220" s="10">
        <v>80.332700000000003</v>
      </c>
      <c r="DD220" s="10">
        <v>80.326499999999996</v>
      </c>
      <c r="DE220" s="11">
        <v>80.456999999999994</v>
      </c>
      <c r="DF220" s="9">
        <v>3291357.32</v>
      </c>
      <c r="DG220" s="10">
        <v>80.7453</v>
      </c>
      <c r="DH220" s="10">
        <v>80.374600000000001</v>
      </c>
      <c r="DI220" s="10">
        <v>80.372799999999998</v>
      </c>
      <c r="DJ220" s="11">
        <v>80.494</v>
      </c>
      <c r="DK220" s="34">
        <v>0</v>
      </c>
      <c r="DL220" s="35">
        <v>0</v>
      </c>
      <c r="DM220" s="35">
        <v>0</v>
      </c>
      <c r="DN220" s="35">
        <v>0</v>
      </c>
      <c r="DO220" s="36">
        <v>0</v>
      </c>
      <c r="DP220" s="34">
        <v>0</v>
      </c>
      <c r="DQ220" s="35">
        <v>0</v>
      </c>
      <c r="DR220" s="35">
        <v>0</v>
      </c>
      <c r="DS220" s="35">
        <v>0</v>
      </c>
      <c r="DT220" s="36">
        <v>0</v>
      </c>
      <c r="DU220" s="9">
        <v>3482266.56</v>
      </c>
      <c r="DV220" s="10">
        <v>80.319500000000005</v>
      </c>
      <c r="DW220" s="10">
        <v>80.129300000000001</v>
      </c>
      <c r="DX220" s="10">
        <v>80.125399999999999</v>
      </c>
      <c r="DY220" s="11">
        <v>80.190399999999997</v>
      </c>
      <c r="DZ220" s="9">
        <v>3175291.04</v>
      </c>
      <c r="EA220" s="10">
        <v>80.3964</v>
      </c>
      <c r="EB220" s="10">
        <v>80.156899999999993</v>
      </c>
      <c r="EC220" s="10">
        <v>80.154300000000006</v>
      </c>
      <c r="ED220" s="11">
        <v>80.234399999999994</v>
      </c>
      <c r="EE220" s="9">
        <v>2990977.64</v>
      </c>
      <c r="EF220" s="10">
        <v>80.483599999999996</v>
      </c>
      <c r="EG220" s="10">
        <v>80.197400000000002</v>
      </c>
      <c r="EH220" s="10">
        <v>80.194999999999993</v>
      </c>
      <c r="EI220" s="11">
        <v>80.289900000000003</v>
      </c>
      <c r="EJ220" s="9">
        <v>2891914.24</v>
      </c>
      <c r="EK220" s="10">
        <v>80.521799999999999</v>
      </c>
      <c r="EL220" s="10">
        <v>80.224900000000005</v>
      </c>
      <c r="EM220" s="10">
        <v>80.221100000000007</v>
      </c>
      <c r="EN220" s="11">
        <v>80.320300000000003</v>
      </c>
      <c r="EO220" s="9">
        <v>2830260.4</v>
      </c>
      <c r="EP220" s="10">
        <v>80.506200000000007</v>
      </c>
      <c r="EQ220" s="10">
        <v>80.224400000000003</v>
      </c>
      <c r="ER220" s="10">
        <v>80.219399999999993</v>
      </c>
      <c r="ES220" s="11">
        <v>80.314599999999999</v>
      </c>
      <c r="ET220" s="9">
        <v>2804396.76</v>
      </c>
      <c r="EU220" s="10">
        <v>80.476799999999997</v>
      </c>
      <c r="EV220" s="10">
        <v>80.218900000000005</v>
      </c>
      <c r="EW220" s="10">
        <v>80.213800000000006</v>
      </c>
      <c r="EX220" s="11">
        <v>80.301400000000001</v>
      </c>
      <c r="EY220" s="9">
        <v>2812526.28</v>
      </c>
      <c r="EZ220" s="10">
        <v>80.549899999999994</v>
      </c>
      <c r="FA220" s="10">
        <v>80.248900000000006</v>
      </c>
      <c r="FB220" s="10">
        <v>80.247200000000007</v>
      </c>
      <c r="FC220" s="11">
        <v>80.346299999999999</v>
      </c>
      <c r="FD220" s="9">
        <v>2870360.4</v>
      </c>
      <c r="FE220" s="10">
        <v>80.657200000000003</v>
      </c>
      <c r="FF220" s="10">
        <v>80.286699999999996</v>
      </c>
      <c r="FG220" s="10">
        <v>80.286500000000004</v>
      </c>
      <c r="FH220" s="11">
        <v>80.406599999999997</v>
      </c>
      <c r="FI220" s="9">
        <v>3031152.8</v>
      </c>
      <c r="FJ220" s="10">
        <v>80.729900000000001</v>
      </c>
      <c r="FK220" s="10">
        <v>80.332599999999999</v>
      </c>
      <c r="FL220" s="10">
        <v>80.330100000000002</v>
      </c>
      <c r="FM220" s="11">
        <v>80.460099999999997</v>
      </c>
      <c r="FN220" s="9">
        <v>3289566.92</v>
      </c>
      <c r="FO220" s="10">
        <v>80.755700000000004</v>
      </c>
      <c r="FP220" s="10">
        <v>80.377099999999999</v>
      </c>
      <c r="FQ220" s="10">
        <v>80.376300000000001</v>
      </c>
      <c r="FR220" s="11">
        <v>80.499200000000002</v>
      </c>
      <c r="FS220" s="34">
        <v>0</v>
      </c>
      <c r="FT220" s="35">
        <v>0</v>
      </c>
      <c r="FU220" s="35">
        <v>0</v>
      </c>
      <c r="FV220" s="35">
        <v>0</v>
      </c>
      <c r="FW220" s="36">
        <v>0</v>
      </c>
      <c r="FX220" s="34">
        <v>0</v>
      </c>
      <c r="FY220" s="35">
        <v>0</v>
      </c>
      <c r="FZ220" s="35">
        <v>0</v>
      </c>
      <c r="GA220" s="35">
        <v>0</v>
      </c>
      <c r="GB220" s="36">
        <v>0</v>
      </c>
    </row>
    <row r="221" spans="2:184" ht="15" customHeight="1">
      <c r="B221" s="122"/>
      <c r="C221" s="73"/>
      <c r="D221" s="8">
        <f t="shared" si="17"/>
        <v>-16</v>
      </c>
      <c r="E221" s="9">
        <v>3248117.36</v>
      </c>
      <c r="F221" s="10">
        <v>78.290000000000006</v>
      </c>
      <c r="G221" s="10">
        <v>78.056200000000004</v>
      </c>
      <c r="H221" s="10">
        <v>78.060500000000005</v>
      </c>
      <c r="I221" s="11">
        <v>78.134200000000007</v>
      </c>
      <c r="J221" s="9">
        <v>2982230.28</v>
      </c>
      <c r="K221" s="10">
        <v>78.383899999999997</v>
      </c>
      <c r="L221" s="10">
        <v>78.096500000000006</v>
      </c>
      <c r="M221" s="10">
        <v>78.098299999999995</v>
      </c>
      <c r="N221" s="11">
        <v>78.190799999999996</v>
      </c>
      <c r="O221" s="9">
        <v>2836019.2000000002</v>
      </c>
      <c r="P221" s="10">
        <v>78.454999999999998</v>
      </c>
      <c r="Q221" s="10">
        <v>78.138499999999993</v>
      </c>
      <c r="R221" s="10">
        <v>78.141000000000005</v>
      </c>
      <c r="S221" s="11">
        <v>78.2423</v>
      </c>
      <c r="T221" s="9">
        <v>2751985.48</v>
      </c>
      <c r="U221" s="10">
        <v>78.4756</v>
      </c>
      <c r="V221" s="10">
        <v>78.153300000000002</v>
      </c>
      <c r="W221" s="10">
        <v>78.154700000000005</v>
      </c>
      <c r="X221" s="11">
        <v>78.258600000000001</v>
      </c>
      <c r="Y221" s="9">
        <v>2703795.4</v>
      </c>
      <c r="Z221" s="10">
        <v>78.468599999999995</v>
      </c>
      <c r="AA221" s="10">
        <v>78.156499999999994</v>
      </c>
      <c r="AB221" s="10">
        <v>78.163499999999999</v>
      </c>
      <c r="AC221" s="11">
        <v>78.260400000000004</v>
      </c>
      <c r="AD221" s="9">
        <v>2689530.84</v>
      </c>
      <c r="AE221" s="10">
        <v>78.445099999999996</v>
      </c>
      <c r="AF221" s="10">
        <v>78.146699999999996</v>
      </c>
      <c r="AG221" s="10">
        <v>78.149900000000002</v>
      </c>
      <c r="AH221" s="11">
        <v>78.245000000000005</v>
      </c>
      <c r="AI221" s="9">
        <v>2710341.92</v>
      </c>
      <c r="AJ221" s="10">
        <v>78.542500000000004</v>
      </c>
      <c r="AK221" s="10">
        <v>78.1892</v>
      </c>
      <c r="AL221" s="10">
        <v>78.189899999999994</v>
      </c>
      <c r="AM221" s="11">
        <v>78.304000000000002</v>
      </c>
      <c r="AN221" s="9">
        <v>2797765.44</v>
      </c>
      <c r="AO221" s="10">
        <v>78.627799999999993</v>
      </c>
      <c r="AP221" s="10">
        <v>78.223500000000001</v>
      </c>
      <c r="AQ221" s="10">
        <v>78.224000000000004</v>
      </c>
      <c r="AR221" s="11">
        <v>78.354299999999995</v>
      </c>
      <c r="AS221" s="9">
        <v>2997768.8</v>
      </c>
      <c r="AT221" s="10">
        <v>78.687600000000003</v>
      </c>
      <c r="AU221" s="10">
        <v>78.271199999999993</v>
      </c>
      <c r="AV221" s="10">
        <v>78.266300000000001</v>
      </c>
      <c r="AW221" s="11">
        <v>78.403899999999993</v>
      </c>
      <c r="AX221" s="9">
        <v>3274988.64</v>
      </c>
      <c r="AY221" s="10">
        <v>78.690600000000003</v>
      </c>
      <c r="AZ221" s="10">
        <v>78.304199999999994</v>
      </c>
      <c r="BA221" s="10">
        <v>78.3018</v>
      </c>
      <c r="BB221" s="11">
        <v>78.428299999999993</v>
      </c>
      <c r="BC221" s="34">
        <v>0</v>
      </c>
      <c r="BD221" s="35">
        <v>0</v>
      </c>
      <c r="BE221" s="35">
        <v>0</v>
      </c>
      <c r="BF221" s="35">
        <v>0</v>
      </c>
      <c r="BG221" s="36">
        <v>0</v>
      </c>
      <c r="BH221" s="34">
        <v>0</v>
      </c>
      <c r="BI221" s="35">
        <v>0</v>
      </c>
      <c r="BJ221" s="35">
        <v>0</v>
      </c>
      <c r="BK221" s="35">
        <v>0</v>
      </c>
      <c r="BL221" s="36">
        <v>0</v>
      </c>
      <c r="BM221" s="9">
        <v>3255408.68</v>
      </c>
      <c r="BN221" s="10">
        <v>78.291899999999998</v>
      </c>
      <c r="BO221" s="10">
        <v>78.0565</v>
      </c>
      <c r="BP221" s="10">
        <v>78.061000000000007</v>
      </c>
      <c r="BQ221" s="11">
        <v>78.135099999999994</v>
      </c>
      <c r="BR221" s="9">
        <v>2990244.12</v>
      </c>
      <c r="BS221" s="10">
        <v>78.383200000000002</v>
      </c>
      <c r="BT221" s="10">
        <v>78.096199999999996</v>
      </c>
      <c r="BU221" s="10">
        <v>78.097899999999996</v>
      </c>
      <c r="BV221" s="11">
        <v>78.190399999999997</v>
      </c>
      <c r="BW221" s="9">
        <v>2844815.48</v>
      </c>
      <c r="BX221" s="10">
        <v>78.4559</v>
      </c>
      <c r="BY221" s="10">
        <v>78.136600000000001</v>
      </c>
      <c r="BZ221" s="10">
        <v>78.139300000000006</v>
      </c>
      <c r="CA221" s="11">
        <v>78.241299999999995</v>
      </c>
      <c r="CB221" s="9">
        <v>2761469.24</v>
      </c>
      <c r="CC221" s="10">
        <v>78.475099999999998</v>
      </c>
      <c r="CD221" s="10">
        <v>78.153400000000005</v>
      </c>
      <c r="CE221" s="10">
        <v>78.152900000000002</v>
      </c>
      <c r="CF221" s="11">
        <v>78.257800000000003</v>
      </c>
      <c r="CG221" s="9">
        <v>2712456.04</v>
      </c>
      <c r="CH221" s="10">
        <v>78.454099999999997</v>
      </c>
      <c r="CI221" s="10">
        <v>78.1494</v>
      </c>
      <c r="CJ221" s="10">
        <v>78.153700000000001</v>
      </c>
      <c r="CK221" s="11">
        <v>78.250100000000003</v>
      </c>
      <c r="CL221" s="9">
        <v>2698597.64</v>
      </c>
      <c r="CM221" s="10">
        <v>78.439099999999996</v>
      </c>
      <c r="CN221" s="10">
        <v>78.146299999999997</v>
      </c>
      <c r="CO221" s="10">
        <v>78.153000000000006</v>
      </c>
      <c r="CP221" s="11">
        <v>78.244</v>
      </c>
      <c r="CQ221" s="9">
        <v>2719696.64</v>
      </c>
      <c r="CR221" s="10">
        <v>78.546599999999998</v>
      </c>
      <c r="CS221" s="10">
        <v>78.189400000000006</v>
      </c>
      <c r="CT221" s="10">
        <v>78.190600000000003</v>
      </c>
      <c r="CU221" s="11">
        <v>78.305700000000002</v>
      </c>
      <c r="CV221" s="9">
        <v>2806981.4</v>
      </c>
      <c r="CW221" s="10">
        <v>78.6267</v>
      </c>
      <c r="CX221" s="10">
        <v>78.222300000000004</v>
      </c>
      <c r="CY221" s="10">
        <v>78.222200000000001</v>
      </c>
      <c r="CZ221" s="11">
        <v>78.352900000000005</v>
      </c>
      <c r="DA221" s="9">
        <v>3005478.44</v>
      </c>
      <c r="DB221" s="10">
        <v>78.683300000000003</v>
      </c>
      <c r="DC221" s="10">
        <v>78.270200000000003</v>
      </c>
      <c r="DD221" s="10">
        <v>78.268199999999993</v>
      </c>
      <c r="DE221" s="11">
        <v>78.402900000000002</v>
      </c>
      <c r="DF221" s="9">
        <v>3281881.92</v>
      </c>
      <c r="DG221" s="10">
        <v>78.685500000000005</v>
      </c>
      <c r="DH221" s="10">
        <v>78.3048</v>
      </c>
      <c r="DI221" s="10">
        <v>78.302199999999999</v>
      </c>
      <c r="DJ221" s="11">
        <v>78.427000000000007</v>
      </c>
      <c r="DK221" s="34">
        <v>0</v>
      </c>
      <c r="DL221" s="35">
        <v>0</v>
      </c>
      <c r="DM221" s="35">
        <v>0</v>
      </c>
      <c r="DN221" s="35">
        <v>0</v>
      </c>
      <c r="DO221" s="36">
        <v>0</v>
      </c>
      <c r="DP221" s="34">
        <v>0</v>
      </c>
      <c r="DQ221" s="35">
        <v>0</v>
      </c>
      <c r="DR221" s="35">
        <v>0</v>
      </c>
      <c r="DS221" s="35">
        <v>0</v>
      </c>
      <c r="DT221" s="36">
        <v>0</v>
      </c>
      <c r="DU221" s="9">
        <v>3253117.76</v>
      </c>
      <c r="DV221" s="10">
        <v>78.291200000000003</v>
      </c>
      <c r="DW221" s="10">
        <v>78.056700000000006</v>
      </c>
      <c r="DX221" s="10">
        <v>78.061400000000006</v>
      </c>
      <c r="DY221" s="11">
        <v>78.135099999999994</v>
      </c>
      <c r="DZ221" s="9">
        <v>2987216.04</v>
      </c>
      <c r="EA221" s="10">
        <v>78.385000000000005</v>
      </c>
      <c r="EB221" s="10">
        <v>78.096000000000004</v>
      </c>
      <c r="EC221" s="10">
        <v>78.0989</v>
      </c>
      <c r="ED221" s="11">
        <v>78.191199999999995</v>
      </c>
      <c r="EE221" s="9">
        <v>2841127.52</v>
      </c>
      <c r="EF221" s="10">
        <v>78.458399999999997</v>
      </c>
      <c r="EG221" s="10">
        <v>78.138800000000003</v>
      </c>
      <c r="EH221" s="10">
        <v>78.1387</v>
      </c>
      <c r="EI221" s="11">
        <v>78.242699999999999</v>
      </c>
      <c r="EJ221" s="9">
        <v>2757426.96</v>
      </c>
      <c r="EK221" s="10">
        <v>78.473500000000001</v>
      </c>
      <c r="EL221" s="10">
        <v>78.153300000000002</v>
      </c>
      <c r="EM221" s="10">
        <v>78.155199999999994</v>
      </c>
      <c r="EN221" s="11">
        <v>78.258099999999999</v>
      </c>
      <c r="EO221" s="9">
        <v>2708381.64</v>
      </c>
      <c r="EP221" s="10">
        <v>78.445599999999999</v>
      </c>
      <c r="EQ221" s="10">
        <v>78.145700000000005</v>
      </c>
      <c r="ER221" s="10">
        <v>78.147999999999996</v>
      </c>
      <c r="ES221" s="11">
        <v>78.244100000000003</v>
      </c>
      <c r="ET221" s="9">
        <v>2694874.92</v>
      </c>
      <c r="EU221" s="10">
        <v>78.4465</v>
      </c>
      <c r="EV221" s="10">
        <v>78.147300000000001</v>
      </c>
      <c r="EW221" s="10">
        <v>78.152799999999999</v>
      </c>
      <c r="EX221" s="11">
        <v>78.246600000000001</v>
      </c>
      <c r="EY221" s="9">
        <v>2715837.36</v>
      </c>
      <c r="EZ221" s="10">
        <v>78.540899999999993</v>
      </c>
      <c r="FA221" s="10">
        <v>78.188100000000006</v>
      </c>
      <c r="FB221" s="10">
        <v>78.189700000000002</v>
      </c>
      <c r="FC221" s="11">
        <v>78.303100000000001</v>
      </c>
      <c r="FD221" s="9">
        <v>2803173.2</v>
      </c>
      <c r="FE221" s="10">
        <v>78.633600000000001</v>
      </c>
      <c r="FF221" s="10">
        <v>78.223100000000002</v>
      </c>
      <c r="FG221" s="10">
        <v>78.223799999999997</v>
      </c>
      <c r="FH221" s="11">
        <v>78.355900000000005</v>
      </c>
      <c r="FI221" s="9">
        <v>3002838.24</v>
      </c>
      <c r="FJ221" s="10">
        <v>78.700199999999995</v>
      </c>
      <c r="FK221" s="10">
        <v>78.271000000000001</v>
      </c>
      <c r="FL221" s="10">
        <v>78.269400000000005</v>
      </c>
      <c r="FM221" s="11">
        <v>78.408799999999999</v>
      </c>
      <c r="FN221" s="9">
        <v>3280280.32</v>
      </c>
      <c r="FO221" s="10">
        <v>78.688500000000005</v>
      </c>
      <c r="FP221" s="10">
        <v>78.3035</v>
      </c>
      <c r="FQ221" s="10">
        <v>78.301699999999997</v>
      </c>
      <c r="FR221" s="11">
        <v>78.427400000000006</v>
      </c>
      <c r="FS221" s="34">
        <v>0</v>
      </c>
      <c r="FT221" s="35">
        <v>0</v>
      </c>
      <c r="FU221" s="35">
        <v>0</v>
      </c>
      <c r="FV221" s="35">
        <v>0</v>
      </c>
      <c r="FW221" s="36">
        <v>0</v>
      </c>
      <c r="FX221" s="34">
        <v>0</v>
      </c>
      <c r="FY221" s="35">
        <v>0</v>
      </c>
      <c r="FZ221" s="35">
        <v>0</v>
      </c>
      <c r="GA221" s="35">
        <v>0</v>
      </c>
      <c r="GB221" s="36">
        <v>0</v>
      </c>
    </row>
    <row r="222" spans="2:184" ht="15.75" customHeight="1" thickBot="1">
      <c r="B222" s="122"/>
      <c r="C222" s="74"/>
      <c r="D222" s="12">
        <f t="shared" si="17"/>
        <v>-14</v>
      </c>
      <c r="E222" s="13">
        <v>3043381.32</v>
      </c>
      <c r="F222" s="14">
        <v>76.359499999999997</v>
      </c>
      <c r="G222" s="14">
        <v>76.135900000000007</v>
      </c>
      <c r="H222" s="14">
        <v>76.133799999999994</v>
      </c>
      <c r="I222" s="15">
        <v>76.208399999999997</v>
      </c>
      <c r="J222" s="13">
        <v>2819542.6</v>
      </c>
      <c r="K222" s="14">
        <v>76.457599999999999</v>
      </c>
      <c r="L222" s="14">
        <v>76.174800000000005</v>
      </c>
      <c r="M222" s="14">
        <v>76.173299999999998</v>
      </c>
      <c r="N222" s="15">
        <v>76.266499999999994</v>
      </c>
      <c r="O222" s="13">
        <v>2700852.28</v>
      </c>
      <c r="P222" s="14">
        <v>76.510099999999994</v>
      </c>
      <c r="Q222" s="14">
        <v>76.210599999999999</v>
      </c>
      <c r="R222" s="14">
        <v>76.208200000000005</v>
      </c>
      <c r="S222" s="15">
        <v>76.307299999999998</v>
      </c>
      <c r="T222" s="13">
        <v>2628578.44</v>
      </c>
      <c r="U222" s="14">
        <v>76.516099999999994</v>
      </c>
      <c r="V222" s="14">
        <v>76.221199999999996</v>
      </c>
      <c r="W222" s="14">
        <v>76.219200000000001</v>
      </c>
      <c r="X222" s="15">
        <v>76.316599999999994</v>
      </c>
      <c r="Y222" s="13">
        <v>2591682.08</v>
      </c>
      <c r="Z222" s="14">
        <v>76.493700000000004</v>
      </c>
      <c r="AA222" s="14">
        <v>76.214500000000001</v>
      </c>
      <c r="AB222" s="14">
        <v>76.212100000000007</v>
      </c>
      <c r="AC222" s="15">
        <v>76.304699999999997</v>
      </c>
      <c r="AD222" s="13">
        <v>2588634.2000000002</v>
      </c>
      <c r="AE222" s="14">
        <v>76.507499999999993</v>
      </c>
      <c r="AF222" s="14">
        <v>76.222999999999999</v>
      </c>
      <c r="AG222" s="14">
        <v>76.221299999999999</v>
      </c>
      <c r="AH222" s="15">
        <v>76.315200000000004</v>
      </c>
      <c r="AI222" s="13">
        <v>2625308.7200000002</v>
      </c>
      <c r="AJ222" s="14">
        <v>76.629300000000001</v>
      </c>
      <c r="AK222" s="14">
        <v>76.265299999999996</v>
      </c>
      <c r="AL222" s="14">
        <v>76.260400000000004</v>
      </c>
      <c r="AM222" s="15">
        <v>76.381600000000006</v>
      </c>
      <c r="AN222" s="13">
        <v>2747758.52</v>
      </c>
      <c r="AO222" s="14">
        <v>76.710300000000004</v>
      </c>
      <c r="AP222" s="14">
        <v>76.305899999999994</v>
      </c>
      <c r="AQ222" s="14">
        <v>76.300600000000003</v>
      </c>
      <c r="AR222" s="15">
        <v>76.434700000000007</v>
      </c>
      <c r="AS222" s="13">
        <v>2979716.44</v>
      </c>
      <c r="AT222" s="14">
        <v>76.730900000000005</v>
      </c>
      <c r="AU222" s="14">
        <v>76.352099999999993</v>
      </c>
      <c r="AV222" s="14">
        <v>76.347399999999993</v>
      </c>
      <c r="AW222" s="15">
        <v>76.473100000000002</v>
      </c>
      <c r="AX222" s="13">
        <v>3267340.32</v>
      </c>
      <c r="AY222" s="14">
        <v>76.751199999999997</v>
      </c>
      <c r="AZ222" s="14">
        <v>76.378399999999999</v>
      </c>
      <c r="BA222" s="14">
        <v>76.3733</v>
      </c>
      <c r="BB222" s="15">
        <v>76.497399999999999</v>
      </c>
      <c r="BC222" s="37">
        <v>0</v>
      </c>
      <c r="BD222" s="38">
        <v>0</v>
      </c>
      <c r="BE222" s="38">
        <v>0</v>
      </c>
      <c r="BF222" s="38">
        <v>0</v>
      </c>
      <c r="BG222" s="39">
        <v>0</v>
      </c>
      <c r="BH222" s="37">
        <v>0</v>
      </c>
      <c r="BI222" s="38">
        <v>0</v>
      </c>
      <c r="BJ222" s="38">
        <v>0</v>
      </c>
      <c r="BK222" s="38">
        <v>0</v>
      </c>
      <c r="BL222" s="39">
        <v>0</v>
      </c>
      <c r="BM222" s="13">
        <v>3051026.72</v>
      </c>
      <c r="BN222" s="14">
        <v>76.3596</v>
      </c>
      <c r="BO222" s="14">
        <v>76.135999999999996</v>
      </c>
      <c r="BP222" s="14">
        <v>76.134399999999999</v>
      </c>
      <c r="BQ222" s="15">
        <v>76.208699999999993</v>
      </c>
      <c r="BR222" s="13">
        <v>2827949.96</v>
      </c>
      <c r="BS222" s="14">
        <v>76.456000000000003</v>
      </c>
      <c r="BT222" s="14">
        <v>76.176699999999997</v>
      </c>
      <c r="BU222" s="14">
        <v>76.174000000000007</v>
      </c>
      <c r="BV222" s="15">
        <v>76.266900000000007</v>
      </c>
      <c r="BW222" s="13">
        <v>2710077.36</v>
      </c>
      <c r="BX222" s="14">
        <v>76.509399999999999</v>
      </c>
      <c r="BY222" s="14">
        <v>76.210899999999995</v>
      </c>
      <c r="BZ222" s="14">
        <v>76.208299999999994</v>
      </c>
      <c r="CA222" s="15">
        <v>76.307199999999995</v>
      </c>
      <c r="CB222" s="13">
        <v>2638182.3999999999</v>
      </c>
      <c r="CC222" s="14">
        <v>76.519400000000005</v>
      </c>
      <c r="CD222" s="14">
        <v>76.223299999999995</v>
      </c>
      <c r="CE222" s="14">
        <v>76.2196</v>
      </c>
      <c r="CF222" s="15">
        <v>76.3185</v>
      </c>
      <c r="CG222" s="13">
        <v>2600482.88</v>
      </c>
      <c r="CH222" s="14">
        <v>76.482799999999997</v>
      </c>
      <c r="CI222" s="14">
        <v>76.210300000000004</v>
      </c>
      <c r="CJ222" s="14">
        <v>76.207700000000003</v>
      </c>
      <c r="CK222" s="15">
        <v>76.298299999999998</v>
      </c>
      <c r="CL222" s="13">
        <v>2597590</v>
      </c>
      <c r="CM222" s="14">
        <v>76.508700000000005</v>
      </c>
      <c r="CN222" s="14">
        <v>76.223399999999998</v>
      </c>
      <c r="CO222" s="14">
        <v>76.220699999999994</v>
      </c>
      <c r="CP222" s="15">
        <v>76.315399999999997</v>
      </c>
      <c r="CQ222" s="13">
        <v>2634912.7200000002</v>
      </c>
      <c r="CR222" s="14">
        <v>76.635099999999994</v>
      </c>
      <c r="CS222" s="14">
        <v>76.266400000000004</v>
      </c>
      <c r="CT222" s="14">
        <v>76.262699999999995</v>
      </c>
      <c r="CU222" s="15">
        <v>76.384600000000006</v>
      </c>
      <c r="CV222" s="13">
        <v>2757075.88</v>
      </c>
      <c r="CW222" s="14">
        <v>76.704499999999996</v>
      </c>
      <c r="CX222" s="14">
        <v>76.305000000000007</v>
      </c>
      <c r="CY222" s="14">
        <v>76.299899999999994</v>
      </c>
      <c r="CZ222" s="15">
        <v>76.432400000000001</v>
      </c>
      <c r="DA222" s="13">
        <v>2987163.08</v>
      </c>
      <c r="DB222" s="14">
        <v>76.732200000000006</v>
      </c>
      <c r="DC222" s="14">
        <v>76.353300000000004</v>
      </c>
      <c r="DD222" s="14">
        <v>76.348399999999998</v>
      </c>
      <c r="DE222" s="15">
        <v>76.474299999999999</v>
      </c>
      <c r="DF222" s="13">
        <v>3274596.92</v>
      </c>
      <c r="DG222" s="14">
        <v>76.75</v>
      </c>
      <c r="DH222" s="14">
        <v>76.378200000000007</v>
      </c>
      <c r="DI222" s="14">
        <v>76.373699999999999</v>
      </c>
      <c r="DJ222" s="15">
        <v>76.497100000000003</v>
      </c>
      <c r="DK222" s="37">
        <v>0</v>
      </c>
      <c r="DL222" s="38">
        <v>0</v>
      </c>
      <c r="DM222" s="38">
        <v>0</v>
      </c>
      <c r="DN222" s="38">
        <v>0</v>
      </c>
      <c r="DO222" s="39">
        <v>0</v>
      </c>
      <c r="DP222" s="37">
        <v>0</v>
      </c>
      <c r="DQ222" s="38">
        <v>0</v>
      </c>
      <c r="DR222" s="38">
        <v>0</v>
      </c>
      <c r="DS222" s="38">
        <v>0</v>
      </c>
      <c r="DT222" s="39">
        <v>0</v>
      </c>
      <c r="DU222" s="13">
        <v>3048410.24</v>
      </c>
      <c r="DV222" s="14">
        <v>76.351600000000005</v>
      </c>
      <c r="DW222" s="14">
        <v>76.137100000000004</v>
      </c>
      <c r="DX222" s="14">
        <v>76.134299999999996</v>
      </c>
      <c r="DY222" s="15">
        <v>76.206500000000005</v>
      </c>
      <c r="DZ222" s="13">
        <v>2824638.32</v>
      </c>
      <c r="EA222" s="14">
        <v>76.458399999999997</v>
      </c>
      <c r="EB222" s="14">
        <v>76.175299999999993</v>
      </c>
      <c r="EC222" s="14">
        <v>76.175399999999996</v>
      </c>
      <c r="ED222" s="15">
        <v>76.267700000000005</v>
      </c>
      <c r="EE222" s="13">
        <v>2706112.96</v>
      </c>
      <c r="EF222" s="14">
        <v>76.512799999999999</v>
      </c>
      <c r="EG222" s="14">
        <v>76.209999999999994</v>
      </c>
      <c r="EH222" s="14">
        <v>76.208699999999993</v>
      </c>
      <c r="EI222" s="15">
        <v>76.308199999999999</v>
      </c>
      <c r="EJ222" s="13">
        <v>2634071.52</v>
      </c>
      <c r="EK222" s="14">
        <v>76.518699999999995</v>
      </c>
      <c r="EL222" s="14">
        <v>76.2226</v>
      </c>
      <c r="EM222" s="14">
        <v>76.219899999999996</v>
      </c>
      <c r="EN222" s="15">
        <v>76.318100000000001</v>
      </c>
      <c r="EO222" s="13">
        <v>2596758.2000000002</v>
      </c>
      <c r="EP222" s="14">
        <v>76.486099999999993</v>
      </c>
      <c r="EQ222" s="14">
        <v>76.2102</v>
      </c>
      <c r="ER222" s="14">
        <v>76.209100000000007</v>
      </c>
      <c r="ES222" s="15">
        <v>76.299800000000005</v>
      </c>
      <c r="ET222" s="13">
        <v>2593791.84</v>
      </c>
      <c r="EU222" s="14">
        <v>76.505700000000004</v>
      </c>
      <c r="EV222" s="14">
        <v>76.222700000000003</v>
      </c>
      <c r="EW222" s="14">
        <v>76.220600000000005</v>
      </c>
      <c r="EX222" s="15">
        <v>76.314300000000003</v>
      </c>
      <c r="EY222" s="13">
        <v>2630869.6800000002</v>
      </c>
      <c r="EZ222" s="14">
        <v>76.632599999999996</v>
      </c>
      <c r="FA222" s="14">
        <v>76.266599999999997</v>
      </c>
      <c r="FB222" s="14">
        <v>76.261899999999997</v>
      </c>
      <c r="FC222" s="15">
        <v>76.383600000000001</v>
      </c>
      <c r="FD222" s="13">
        <v>2753219.92</v>
      </c>
      <c r="FE222" s="14">
        <v>76.706599999999995</v>
      </c>
      <c r="FF222" s="14">
        <v>76.304199999999994</v>
      </c>
      <c r="FG222" s="14">
        <v>76.299800000000005</v>
      </c>
      <c r="FH222" s="15">
        <v>76.432699999999997</v>
      </c>
      <c r="FI222" s="13">
        <v>2984629.04</v>
      </c>
      <c r="FJ222" s="14">
        <v>76.742400000000004</v>
      </c>
      <c r="FK222" s="14">
        <v>76.351299999999995</v>
      </c>
      <c r="FL222" s="14">
        <v>76.347899999999996</v>
      </c>
      <c r="FM222" s="15">
        <v>76.476600000000005</v>
      </c>
      <c r="FN222" s="13">
        <v>3272463.68</v>
      </c>
      <c r="FO222" s="14">
        <v>76.739599999999996</v>
      </c>
      <c r="FP222" s="14">
        <v>76.379599999999996</v>
      </c>
      <c r="FQ222" s="14">
        <v>76.373900000000006</v>
      </c>
      <c r="FR222" s="15">
        <v>76.494299999999996</v>
      </c>
      <c r="FS222" s="37">
        <v>0</v>
      </c>
      <c r="FT222" s="38">
        <v>0</v>
      </c>
      <c r="FU222" s="38">
        <v>0</v>
      </c>
      <c r="FV222" s="38">
        <v>0</v>
      </c>
      <c r="FW222" s="39">
        <v>0</v>
      </c>
      <c r="FX222" s="37">
        <v>0</v>
      </c>
      <c r="FY222" s="38">
        <v>0</v>
      </c>
      <c r="FZ222" s="38">
        <v>0</v>
      </c>
      <c r="GA222" s="38">
        <v>0</v>
      </c>
      <c r="GB222" s="39">
        <v>0</v>
      </c>
    </row>
    <row r="223" spans="2:184" ht="15" customHeight="1">
      <c r="B223" s="122"/>
      <c r="C223" s="72" t="s">
        <v>19</v>
      </c>
      <c r="D223" s="4">
        <f>-(($B187 - 8) * 6)</f>
        <v>-36</v>
      </c>
      <c r="E223" s="5">
        <v>5579396.5999999996</v>
      </c>
      <c r="F223" s="6">
        <v>105.53230000000001</v>
      </c>
      <c r="G223" s="6">
        <v>104.7024</v>
      </c>
      <c r="H223" s="6">
        <v>104.6567</v>
      </c>
      <c r="I223" s="7">
        <v>104.9455</v>
      </c>
      <c r="J223" s="5">
        <v>5210732.6399999997</v>
      </c>
      <c r="K223" s="6">
        <v>105.54600000000001</v>
      </c>
      <c r="L223" s="6">
        <v>104.6948</v>
      </c>
      <c r="M223" s="6">
        <v>104.6323</v>
      </c>
      <c r="N223" s="7">
        <v>104.93810000000001</v>
      </c>
      <c r="O223" s="5">
        <v>4824299.6399999997</v>
      </c>
      <c r="P223" s="6">
        <v>105.5872</v>
      </c>
      <c r="Q223" s="6">
        <v>104.6855</v>
      </c>
      <c r="R223" s="6">
        <v>104.6324</v>
      </c>
      <c r="S223" s="7">
        <v>104.94670000000001</v>
      </c>
      <c r="T223" s="5">
        <v>4443763.92</v>
      </c>
      <c r="U223" s="6">
        <v>105.6759</v>
      </c>
      <c r="V223" s="6">
        <v>104.70820000000001</v>
      </c>
      <c r="W223" s="6">
        <v>104.6592</v>
      </c>
      <c r="X223" s="7">
        <v>104.9897</v>
      </c>
      <c r="Y223" s="5">
        <v>4131592</v>
      </c>
      <c r="Z223" s="6">
        <v>105.8257</v>
      </c>
      <c r="AA223" s="6">
        <v>104.7719</v>
      </c>
      <c r="AB223" s="6">
        <v>104.735</v>
      </c>
      <c r="AC223" s="7">
        <v>105.0822</v>
      </c>
      <c r="AD223" s="5">
        <v>3942687.4</v>
      </c>
      <c r="AE223" s="6">
        <v>105.9783</v>
      </c>
      <c r="AF223" s="6">
        <v>104.904</v>
      </c>
      <c r="AG223" s="6">
        <v>104.8586</v>
      </c>
      <c r="AH223" s="7">
        <v>105.2169</v>
      </c>
      <c r="AI223" s="5">
        <v>3838488.52</v>
      </c>
      <c r="AJ223" s="6">
        <v>106.0615</v>
      </c>
      <c r="AK223" s="6">
        <v>105.0214</v>
      </c>
      <c r="AL223" s="6">
        <v>104.97929999999999</v>
      </c>
      <c r="AM223" s="7">
        <v>105.3259</v>
      </c>
      <c r="AN223" s="5">
        <v>3772575.08</v>
      </c>
      <c r="AO223" s="6">
        <v>106.14060000000001</v>
      </c>
      <c r="AP223" s="6">
        <v>105.071</v>
      </c>
      <c r="AQ223" s="6">
        <v>105.0348</v>
      </c>
      <c r="AR223" s="7">
        <v>105.386</v>
      </c>
      <c r="AS223" s="5">
        <v>3744442.68</v>
      </c>
      <c r="AT223" s="6">
        <v>106.173</v>
      </c>
      <c r="AU223" s="6">
        <v>105.1009</v>
      </c>
      <c r="AV223" s="6">
        <v>105.0651</v>
      </c>
      <c r="AW223" s="7">
        <v>105.41670000000001</v>
      </c>
      <c r="AX223" s="5">
        <v>3750764.8</v>
      </c>
      <c r="AY223" s="6">
        <v>106.2055</v>
      </c>
      <c r="AZ223" s="6">
        <v>105.12009999999999</v>
      </c>
      <c r="BA223" s="6">
        <v>105.0855</v>
      </c>
      <c r="BB223" s="7">
        <v>105.44</v>
      </c>
      <c r="BC223" s="31">
        <v>0</v>
      </c>
      <c r="BD223" s="32">
        <v>0</v>
      </c>
      <c r="BE223" s="32">
        <v>0</v>
      </c>
      <c r="BF223" s="32">
        <v>0</v>
      </c>
      <c r="BG223" s="33">
        <v>0</v>
      </c>
      <c r="BH223" s="31">
        <v>0</v>
      </c>
      <c r="BI223" s="32">
        <v>0</v>
      </c>
      <c r="BJ223" s="32">
        <v>0</v>
      </c>
      <c r="BK223" s="32">
        <v>0</v>
      </c>
      <c r="BL223" s="33">
        <v>0</v>
      </c>
      <c r="BM223" s="5">
        <v>5584998.4800000004</v>
      </c>
      <c r="BN223" s="6">
        <v>105.53700000000001</v>
      </c>
      <c r="BO223" s="6">
        <v>104.70780000000001</v>
      </c>
      <c r="BP223" s="6">
        <v>104.6564</v>
      </c>
      <c r="BQ223" s="7">
        <v>104.9486</v>
      </c>
      <c r="BR223" s="5">
        <v>5216296.28</v>
      </c>
      <c r="BS223" s="6">
        <v>105.5436</v>
      </c>
      <c r="BT223" s="6">
        <v>104.6891</v>
      </c>
      <c r="BU223" s="6">
        <v>104.636</v>
      </c>
      <c r="BV223" s="7">
        <v>104.9367</v>
      </c>
      <c r="BW223" s="5">
        <v>4830030.4400000004</v>
      </c>
      <c r="BX223" s="6">
        <v>105.59399999999999</v>
      </c>
      <c r="BY223" s="6">
        <v>104.6801</v>
      </c>
      <c r="BZ223" s="6">
        <v>104.6369</v>
      </c>
      <c r="CA223" s="7">
        <v>104.9483</v>
      </c>
      <c r="CB223" s="5">
        <v>4449642.24</v>
      </c>
      <c r="CC223" s="6">
        <v>105.6769</v>
      </c>
      <c r="CD223" s="6">
        <v>104.7068</v>
      </c>
      <c r="CE223" s="6">
        <v>104.6613</v>
      </c>
      <c r="CF223" s="7">
        <v>104.9903</v>
      </c>
      <c r="CG223" s="5">
        <v>4138014.08</v>
      </c>
      <c r="CH223" s="6">
        <v>105.8259</v>
      </c>
      <c r="CI223" s="6">
        <v>104.76949999999999</v>
      </c>
      <c r="CJ223" s="6">
        <v>104.7319</v>
      </c>
      <c r="CK223" s="7">
        <v>105.0802</v>
      </c>
      <c r="CL223" s="5">
        <v>3950380.84</v>
      </c>
      <c r="CM223" s="6">
        <v>105.9699</v>
      </c>
      <c r="CN223" s="6">
        <v>104.8974</v>
      </c>
      <c r="CO223" s="6">
        <v>104.85890000000001</v>
      </c>
      <c r="CP223" s="7">
        <v>105.2123</v>
      </c>
      <c r="CQ223" s="5">
        <v>3847806.52</v>
      </c>
      <c r="CR223" s="6">
        <v>106.065</v>
      </c>
      <c r="CS223" s="6">
        <v>105.02249999999999</v>
      </c>
      <c r="CT223" s="6">
        <v>104.99079999999999</v>
      </c>
      <c r="CU223" s="7">
        <v>105.3314</v>
      </c>
      <c r="CV223" s="5">
        <v>3781861.76</v>
      </c>
      <c r="CW223" s="6">
        <v>106.1392</v>
      </c>
      <c r="CX223" s="6">
        <v>105.07040000000001</v>
      </c>
      <c r="CY223" s="6">
        <v>105.0341</v>
      </c>
      <c r="CZ223" s="7">
        <v>105.38509999999999</v>
      </c>
      <c r="DA223" s="5">
        <v>3753296.52</v>
      </c>
      <c r="DB223" s="6">
        <v>106.17959999999999</v>
      </c>
      <c r="DC223" s="6">
        <v>105.1087</v>
      </c>
      <c r="DD223" s="6">
        <v>105.0612</v>
      </c>
      <c r="DE223" s="7">
        <v>105.4199</v>
      </c>
      <c r="DF223" s="5">
        <v>3759514.24</v>
      </c>
      <c r="DG223" s="6">
        <v>106.2043</v>
      </c>
      <c r="DH223" s="6">
        <v>105.12350000000001</v>
      </c>
      <c r="DI223" s="6">
        <v>105.0843</v>
      </c>
      <c r="DJ223" s="7">
        <v>105.4404</v>
      </c>
      <c r="DK223" s="31">
        <v>0</v>
      </c>
      <c r="DL223" s="32">
        <v>0</v>
      </c>
      <c r="DM223" s="32">
        <v>0</v>
      </c>
      <c r="DN223" s="32">
        <v>0</v>
      </c>
      <c r="DO223" s="33">
        <v>0</v>
      </c>
      <c r="DP223" s="31">
        <v>0</v>
      </c>
      <c r="DQ223" s="32">
        <v>0</v>
      </c>
      <c r="DR223" s="32">
        <v>0</v>
      </c>
      <c r="DS223" s="32">
        <v>0</v>
      </c>
      <c r="DT223" s="33">
        <v>0</v>
      </c>
      <c r="DU223" s="5">
        <v>5584356.9199999999</v>
      </c>
      <c r="DV223" s="6">
        <v>105.5407</v>
      </c>
      <c r="DW223" s="6">
        <v>104.7127</v>
      </c>
      <c r="DX223" s="6">
        <v>104.65300000000001</v>
      </c>
      <c r="DY223" s="7">
        <v>104.9503</v>
      </c>
      <c r="DZ223" s="5">
        <v>5215637.4400000004</v>
      </c>
      <c r="EA223" s="6">
        <v>105.5479</v>
      </c>
      <c r="EB223" s="6">
        <v>104.6863</v>
      </c>
      <c r="EC223" s="6">
        <v>104.6461</v>
      </c>
      <c r="ED223" s="7">
        <v>104.9405</v>
      </c>
      <c r="EE223" s="5">
        <v>4829127.5999999996</v>
      </c>
      <c r="EF223" s="6">
        <v>105.59</v>
      </c>
      <c r="EG223" s="6">
        <v>104.68210000000001</v>
      </c>
      <c r="EH223" s="6">
        <v>104.6392</v>
      </c>
      <c r="EI223" s="7">
        <v>104.94880000000001</v>
      </c>
      <c r="EJ223" s="5">
        <v>4448420.5999999996</v>
      </c>
      <c r="EK223" s="6">
        <v>105.67400000000001</v>
      </c>
      <c r="EL223" s="6">
        <v>104.7033</v>
      </c>
      <c r="EM223" s="6">
        <v>104.6596</v>
      </c>
      <c r="EN223" s="7">
        <v>104.9876</v>
      </c>
      <c r="EO223" s="5">
        <v>4136122.84</v>
      </c>
      <c r="EP223" s="6">
        <v>105.8216</v>
      </c>
      <c r="EQ223" s="6">
        <v>104.77200000000001</v>
      </c>
      <c r="ER223" s="6">
        <v>104.7281</v>
      </c>
      <c r="ES223" s="7">
        <v>105.07850000000001</v>
      </c>
      <c r="ET223" s="5">
        <v>3947320.2</v>
      </c>
      <c r="EU223" s="6">
        <v>105.976</v>
      </c>
      <c r="EV223" s="6">
        <v>104.8959</v>
      </c>
      <c r="EW223" s="6">
        <v>104.8587</v>
      </c>
      <c r="EX223" s="7">
        <v>105.21339999999999</v>
      </c>
      <c r="EY223" s="5">
        <v>3843620.12</v>
      </c>
      <c r="EZ223" s="6">
        <v>106.0672</v>
      </c>
      <c r="FA223" s="6">
        <v>105.0188</v>
      </c>
      <c r="FB223" s="6">
        <v>104.988</v>
      </c>
      <c r="FC223" s="7">
        <v>105.3297</v>
      </c>
      <c r="FD223" s="5">
        <v>3777897.48</v>
      </c>
      <c r="FE223" s="6">
        <v>106.1373</v>
      </c>
      <c r="FF223" s="6">
        <v>105.0712</v>
      </c>
      <c r="FG223" s="6">
        <v>105.0303</v>
      </c>
      <c r="FH223" s="7">
        <v>105.38339999999999</v>
      </c>
      <c r="FI223" s="5">
        <v>3749539.8399999999</v>
      </c>
      <c r="FJ223" s="6">
        <v>106.17910000000001</v>
      </c>
      <c r="FK223" s="6">
        <v>105.09439999999999</v>
      </c>
      <c r="FL223" s="6">
        <v>105.0694</v>
      </c>
      <c r="FM223" s="7">
        <v>105.41759999999999</v>
      </c>
      <c r="FN223" s="5">
        <v>3755849.08</v>
      </c>
      <c r="FO223" s="6">
        <v>106.20480000000001</v>
      </c>
      <c r="FP223" s="6">
        <v>105.13330000000001</v>
      </c>
      <c r="FQ223" s="6">
        <v>105.0872</v>
      </c>
      <c r="FR223" s="7">
        <v>105.4452</v>
      </c>
      <c r="FS223" s="31">
        <v>0</v>
      </c>
      <c r="FT223" s="32">
        <v>0</v>
      </c>
      <c r="FU223" s="32">
        <v>0</v>
      </c>
      <c r="FV223" s="32">
        <v>0</v>
      </c>
      <c r="FW223" s="33">
        <v>0</v>
      </c>
      <c r="FX223" s="31">
        <v>0</v>
      </c>
      <c r="FY223" s="32">
        <v>0</v>
      </c>
      <c r="FZ223" s="32">
        <v>0</v>
      </c>
      <c r="GA223" s="32">
        <v>0</v>
      </c>
      <c r="GB223" s="33">
        <v>0</v>
      </c>
    </row>
    <row r="224" spans="2:184" ht="15" customHeight="1">
      <c r="B224" s="122"/>
      <c r="C224" s="73"/>
      <c r="D224" s="8">
        <f>$D223 + 2</f>
        <v>-34</v>
      </c>
      <c r="E224" s="9">
        <v>5341502.24</v>
      </c>
      <c r="F224" s="10">
        <v>97.729100000000003</v>
      </c>
      <c r="G224" s="10">
        <v>97.388499999999993</v>
      </c>
      <c r="H224" s="10">
        <v>97.354100000000003</v>
      </c>
      <c r="I224" s="11">
        <v>97.487300000000005</v>
      </c>
      <c r="J224" s="9">
        <v>4965516.8</v>
      </c>
      <c r="K224" s="10">
        <v>97.729100000000003</v>
      </c>
      <c r="L224" s="10">
        <v>97.378799999999998</v>
      </c>
      <c r="M224" s="10">
        <v>97.348600000000005</v>
      </c>
      <c r="N224" s="11">
        <v>97.482100000000003</v>
      </c>
      <c r="O224" s="9">
        <v>4577107.32</v>
      </c>
      <c r="P224" s="10">
        <v>97.744399999999999</v>
      </c>
      <c r="Q224" s="10">
        <v>97.385300000000001</v>
      </c>
      <c r="R224" s="10">
        <v>97.352500000000006</v>
      </c>
      <c r="S224" s="11">
        <v>97.490499999999997</v>
      </c>
      <c r="T224" s="9">
        <v>4212935.84</v>
      </c>
      <c r="U224" s="10">
        <v>97.786799999999999</v>
      </c>
      <c r="V224" s="10">
        <v>97.400199999999998</v>
      </c>
      <c r="W224" s="10">
        <v>97.371399999999994</v>
      </c>
      <c r="X224" s="11">
        <v>97.5154</v>
      </c>
      <c r="Y224" s="9">
        <v>3943031.56</v>
      </c>
      <c r="Z224" s="10">
        <v>97.846599999999995</v>
      </c>
      <c r="AA224" s="10">
        <v>97.442400000000006</v>
      </c>
      <c r="AB224" s="10">
        <v>97.412800000000004</v>
      </c>
      <c r="AC224" s="11">
        <v>97.562799999999996</v>
      </c>
      <c r="AD224" s="9">
        <v>3792397.92</v>
      </c>
      <c r="AE224" s="10">
        <v>97.887100000000004</v>
      </c>
      <c r="AF224" s="10">
        <v>97.495400000000004</v>
      </c>
      <c r="AG224" s="10">
        <v>97.462500000000006</v>
      </c>
      <c r="AH224" s="11">
        <v>97.610699999999994</v>
      </c>
      <c r="AI224" s="9">
        <v>3703462.44</v>
      </c>
      <c r="AJ224" s="10">
        <v>97.908600000000007</v>
      </c>
      <c r="AK224" s="10">
        <v>97.522800000000004</v>
      </c>
      <c r="AL224" s="10">
        <v>97.494699999999995</v>
      </c>
      <c r="AM224" s="11">
        <v>97.637900000000002</v>
      </c>
      <c r="AN224" s="9">
        <v>3650465.12</v>
      </c>
      <c r="AO224" s="10">
        <v>97.928899999999999</v>
      </c>
      <c r="AP224" s="10">
        <v>97.535200000000003</v>
      </c>
      <c r="AQ224" s="10">
        <v>97.503799999999998</v>
      </c>
      <c r="AR224" s="11">
        <v>97.651700000000005</v>
      </c>
      <c r="AS224" s="9">
        <v>3634831.28</v>
      </c>
      <c r="AT224" s="10">
        <v>97.933300000000003</v>
      </c>
      <c r="AU224" s="10">
        <v>97.543700000000001</v>
      </c>
      <c r="AV224" s="10">
        <v>97.513300000000001</v>
      </c>
      <c r="AW224" s="11">
        <v>97.659199999999998</v>
      </c>
      <c r="AX224" s="9">
        <v>3655043.6</v>
      </c>
      <c r="AY224" s="10">
        <v>97.936999999999998</v>
      </c>
      <c r="AZ224" s="10">
        <v>97.548900000000003</v>
      </c>
      <c r="BA224" s="10">
        <v>97.519400000000005</v>
      </c>
      <c r="BB224" s="11">
        <v>97.664299999999997</v>
      </c>
      <c r="BC224" s="34">
        <v>0</v>
      </c>
      <c r="BD224" s="35">
        <v>0</v>
      </c>
      <c r="BE224" s="35">
        <v>0</v>
      </c>
      <c r="BF224" s="35">
        <v>0</v>
      </c>
      <c r="BG224" s="36">
        <v>0</v>
      </c>
      <c r="BH224" s="34">
        <v>0</v>
      </c>
      <c r="BI224" s="35">
        <v>0</v>
      </c>
      <c r="BJ224" s="35">
        <v>0</v>
      </c>
      <c r="BK224" s="35">
        <v>0</v>
      </c>
      <c r="BL224" s="36">
        <v>0</v>
      </c>
      <c r="BM224" s="9">
        <v>5346991</v>
      </c>
      <c r="BN224" s="10">
        <v>97.730599999999995</v>
      </c>
      <c r="BO224" s="10">
        <v>97.387500000000003</v>
      </c>
      <c r="BP224" s="10">
        <v>97.356499999999997</v>
      </c>
      <c r="BQ224" s="11">
        <v>97.488299999999995</v>
      </c>
      <c r="BR224" s="9">
        <v>4971162.92</v>
      </c>
      <c r="BS224" s="10">
        <v>97.727400000000003</v>
      </c>
      <c r="BT224" s="10">
        <v>97.380399999999995</v>
      </c>
      <c r="BU224" s="10">
        <v>97.352000000000004</v>
      </c>
      <c r="BV224" s="11">
        <v>97.4833</v>
      </c>
      <c r="BW224" s="9">
        <v>4582830.12</v>
      </c>
      <c r="BX224" s="10">
        <v>97.744500000000002</v>
      </c>
      <c r="BY224" s="10">
        <v>97.382800000000003</v>
      </c>
      <c r="BZ224" s="10">
        <v>97.353499999999997</v>
      </c>
      <c r="CA224" s="11">
        <v>97.49</v>
      </c>
      <c r="CB224" s="9">
        <v>4219048.2</v>
      </c>
      <c r="CC224" s="10">
        <v>97.788700000000006</v>
      </c>
      <c r="CD224" s="10">
        <v>97.400999999999996</v>
      </c>
      <c r="CE224" s="10">
        <v>97.373599999999996</v>
      </c>
      <c r="CF224" s="11">
        <v>97.516999999999996</v>
      </c>
      <c r="CG224" s="9">
        <v>3949805.92</v>
      </c>
      <c r="CH224" s="10">
        <v>97.844300000000004</v>
      </c>
      <c r="CI224" s="10">
        <v>97.442499999999995</v>
      </c>
      <c r="CJ224" s="10">
        <v>97.415999999999997</v>
      </c>
      <c r="CK224" s="11">
        <v>97.563199999999995</v>
      </c>
      <c r="CL224" s="9">
        <v>3800670.64</v>
      </c>
      <c r="CM224" s="10">
        <v>97.888300000000001</v>
      </c>
      <c r="CN224" s="10">
        <v>97.490499999999997</v>
      </c>
      <c r="CO224" s="10">
        <v>97.464500000000001</v>
      </c>
      <c r="CP224" s="11">
        <v>97.610100000000003</v>
      </c>
      <c r="CQ224" s="9">
        <v>3713014.96</v>
      </c>
      <c r="CR224" s="10">
        <v>97.911299999999997</v>
      </c>
      <c r="CS224" s="10">
        <v>97.523300000000006</v>
      </c>
      <c r="CT224" s="10">
        <v>97.491900000000001</v>
      </c>
      <c r="CU224" s="11">
        <v>97.638000000000005</v>
      </c>
      <c r="CV224" s="9">
        <v>3659508.08</v>
      </c>
      <c r="CW224" s="10">
        <v>97.924499999999995</v>
      </c>
      <c r="CX224" s="10">
        <v>97.536600000000007</v>
      </c>
      <c r="CY224" s="10">
        <v>97.505899999999997</v>
      </c>
      <c r="CZ224" s="11">
        <v>97.651499999999999</v>
      </c>
      <c r="DA224" s="9">
        <v>3643664.96</v>
      </c>
      <c r="DB224" s="10">
        <v>97.934600000000003</v>
      </c>
      <c r="DC224" s="10">
        <v>97.543800000000005</v>
      </c>
      <c r="DD224" s="10">
        <v>97.516499999999994</v>
      </c>
      <c r="DE224" s="11">
        <v>97.660799999999995</v>
      </c>
      <c r="DF224" s="9">
        <v>3664018.24</v>
      </c>
      <c r="DG224" s="10">
        <v>97.937100000000001</v>
      </c>
      <c r="DH224" s="10">
        <v>97.552300000000002</v>
      </c>
      <c r="DI224" s="10">
        <v>97.520300000000006</v>
      </c>
      <c r="DJ224" s="11">
        <v>97.665800000000004</v>
      </c>
      <c r="DK224" s="34">
        <v>0</v>
      </c>
      <c r="DL224" s="35">
        <v>0</v>
      </c>
      <c r="DM224" s="35">
        <v>0</v>
      </c>
      <c r="DN224" s="35">
        <v>0</v>
      </c>
      <c r="DO224" s="36">
        <v>0</v>
      </c>
      <c r="DP224" s="34">
        <v>0</v>
      </c>
      <c r="DQ224" s="35">
        <v>0</v>
      </c>
      <c r="DR224" s="35">
        <v>0</v>
      </c>
      <c r="DS224" s="35">
        <v>0</v>
      </c>
      <c r="DT224" s="36">
        <v>0</v>
      </c>
      <c r="DU224" s="9">
        <v>5346338.88</v>
      </c>
      <c r="DV224" s="10">
        <v>97.727199999999996</v>
      </c>
      <c r="DW224" s="10">
        <v>97.382800000000003</v>
      </c>
      <c r="DX224" s="10">
        <v>97.355000000000004</v>
      </c>
      <c r="DY224" s="11">
        <v>97.485100000000003</v>
      </c>
      <c r="DZ224" s="9">
        <v>4970393.24</v>
      </c>
      <c r="EA224" s="10">
        <v>97.729100000000003</v>
      </c>
      <c r="EB224" s="10">
        <v>97.381299999999996</v>
      </c>
      <c r="EC224" s="10">
        <v>97.349800000000002</v>
      </c>
      <c r="ED224" s="11">
        <v>97.4833</v>
      </c>
      <c r="EE224" s="9">
        <v>4581789.92</v>
      </c>
      <c r="EF224" s="10">
        <v>97.741900000000001</v>
      </c>
      <c r="EG224" s="10">
        <v>97.386899999999997</v>
      </c>
      <c r="EH224" s="10">
        <v>97.352400000000003</v>
      </c>
      <c r="EI224" s="11">
        <v>97.490200000000002</v>
      </c>
      <c r="EJ224" s="9">
        <v>4217572.4000000004</v>
      </c>
      <c r="EK224" s="10">
        <v>97.787300000000002</v>
      </c>
      <c r="EL224" s="10">
        <v>97.403999999999996</v>
      </c>
      <c r="EM224" s="10">
        <v>97.373000000000005</v>
      </c>
      <c r="EN224" s="11">
        <v>97.517399999999995</v>
      </c>
      <c r="EO224" s="9">
        <v>3947556.08</v>
      </c>
      <c r="EP224" s="10">
        <v>97.843900000000005</v>
      </c>
      <c r="EQ224" s="10">
        <v>97.440700000000007</v>
      </c>
      <c r="ER224" s="10">
        <v>97.4114</v>
      </c>
      <c r="ES224" s="11">
        <v>97.560900000000004</v>
      </c>
      <c r="ET224" s="9">
        <v>3797104.92</v>
      </c>
      <c r="EU224" s="10">
        <v>97.888800000000003</v>
      </c>
      <c r="EV224" s="10">
        <v>97.490200000000002</v>
      </c>
      <c r="EW224" s="10">
        <v>97.464299999999994</v>
      </c>
      <c r="EX224" s="11">
        <v>97.610100000000003</v>
      </c>
      <c r="EY224" s="9">
        <v>3708746.2</v>
      </c>
      <c r="EZ224" s="10">
        <v>97.9114</v>
      </c>
      <c r="FA224" s="10">
        <v>97.523399999999995</v>
      </c>
      <c r="FB224" s="10">
        <v>97.497600000000006</v>
      </c>
      <c r="FC224" s="11">
        <v>97.64</v>
      </c>
      <c r="FD224" s="9">
        <v>3655763.92</v>
      </c>
      <c r="FE224" s="10">
        <v>97.931100000000001</v>
      </c>
      <c r="FF224" s="10">
        <v>97.535600000000002</v>
      </c>
      <c r="FG224" s="10">
        <v>97.505300000000005</v>
      </c>
      <c r="FH224" s="11">
        <v>97.653000000000006</v>
      </c>
      <c r="FI224" s="9">
        <v>3639791.72</v>
      </c>
      <c r="FJ224" s="10">
        <v>97.936099999999996</v>
      </c>
      <c r="FK224" s="10">
        <v>97.544899999999998</v>
      </c>
      <c r="FL224" s="10">
        <v>97.5107</v>
      </c>
      <c r="FM224" s="11">
        <v>97.659599999999998</v>
      </c>
      <c r="FN224" s="9">
        <v>3660322.92</v>
      </c>
      <c r="FO224" s="10">
        <v>97.938299999999998</v>
      </c>
      <c r="FP224" s="10">
        <v>97.552899999999994</v>
      </c>
      <c r="FQ224" s="10">
        <v>97.517899999999997</v>
      </c>
      <c r="FR224" s="11">
        <v>97.665599999999998</v>
      </c>
      <c r="FS224" s="34">
        <v>0</v>
      </c>
      <c r="FT224" s="35">
        <v>0</v>
      </c>
      <c r="FU224" s="35">
        <v>0</v>
      </c>
      <c r="FV224" s="35">
        <v>0</v>
      </c>
      <c r="FW224" s="36">
        <v>0</v>
      </c>
      <c r="FX224" s="34">
        <v>0</v>
      </c>
      <c r="FY224" s="35">
        <v>0</v>
      </c>
      <c r="FZ224" s="35">
        <v>0</v>
      </c>
      <c r="GA224" s="35">
        <v>0</v>
      </c>
      <c r="GB224" s="36">
        <v>0</v>
      </c>
    </row>
    <row r="225" spans="2:184" ht="15" customHeight="1">
      <c r="B225" s="122"/>
      <c r="C225" s="73"/>
      <c r="D225" s="8">
        <f t="shared" ref="D225:D234" si="18">$D224 + 2</f>
        <v>-32</v>
      </c>
      <c r="E225" s="9">
        <v>5121801.5999999996</v>
      </c>
      <c r="F225" s="10">
        <v>94.201599999999999</v>
      </c>
      <c r="G225" s="10">
        <v>94.002899999999997</v>
      </c>
      <c r="H225" s="10">
        <v>93.974800000000002</v>
      </c>
      <c r="I225" s="11">
        <v>94.058599999999998</v>
      </c>
      <c r="J225" s="9">
        <v>4740059.72</v>
      </c>
      <c r="K225" s="10">
        <v>94.216300000000004</v>
      </c>
      <c r="L225" s="10">
        <v>93.997600000000006</v>
      </c>
      <c r="M225" s="10">
        <v>93.971900000000005</v>
      </c>
      <c r="N225" s="11">
        <v>94.060599999999994</v>
      </c>
      <c r="O225" s="9">
        <v>4353029.5999999996</v>
      </c>
      <c r="P225" s="10">
        <v>94.224699999999999</v>
      </c>
      <c r="Q225" s="10">
        <v>94.004199999999997</v>
      </c>
      <c r="R225" s="10">
        <v>93.971900000000005</v>
      </c>
      <c r="S225" s="11">
        <v>94.0655</v>
      </c>
      <c r="T225" s="9">
        <v>4010213.2</v>
      </c>
      <c r="U225" s="10">
        <v>94.246200000000002</v>
      </c>
      <c r="V225" s="10">
        <v>94.012200000000007</v>
      </c>
      <c r="W225" s="10">
        <v>93.983199999999997</v>
      </c>
      <c r="X225" s="11">
        <v>94.078900000000004</v>
      </c>
      <c r="Y225" s="9">
        <v>3780767.68</v>
      </c>
      <c r="Z225" s="10">
        <v>94.275300000000001</v>
      </c>
      <c r="AA225" s="10">
        <v>94.0351</v>
      </c>
      <c r="AB225" s="10">
        <v>94.005600000000001</v>
      </c>
      <c r="AC225" s="11">
        <v>94.1036</v>
      </c>
      <c r="AD225" s="9">
        <v>3656913.6</v>
      </c>
      <c r="AE225" s="10">
        <v>94.293199999999999</v>
      </c>
      <c r="AF225" s="10">
        <v>94.068799999999996</v>
      </c>
      <c r="AG225" s="10">
        <v>94.039100000000005</v>
      </c>
      <c r="AH225" s="11">
        <v>94.132199999999997</v>
      </c>
      <c r="AI225" s="9">
        <v>3579633.04</v>
      </c>
      <c r="AJ225" s="10">
        <v>94.307299999999998</v>
      </c>
      <c r="AK225" s="10">
        <v>94.082099999999997</v>
      </c>
      <c r="AL225" s="10">
        <v>94.058099999999996</v>
      </c>
      <c r="AM225" s="11">
        <v>94.1477</v>
      </c>
      <c r="AN225" s="9">
        <v>3539287.04</v>
      </c>
      <c r="AO225" s="10">
        <v>94.315899999999999</v>
      </c>
      <c r="AP225" s="10">
        <v>94.094399999999993</v>
      </c>
      <c r="AQ225" s="10">
        <v>94.061700000000002</v>
      </c>
      <c r="AR225" s="11">
        <v>94.155900000000003</v>
      </c>
      <c r="AS225" s="9">
        <v>3534674.48</v>
      </c>
      <c r="AT225" s="10">
        <v>94.318899999999999</v>
      </c>
      <c r="AU225" s="10">
        <v>94.099199999999996</v>
      </c>
      <c r="AV225" s="10">
        <v>94.068299999999994</v>
      </c>
      <c r="AW225" s="11">
        <v>94.160700000000006</v>
      </c>
      <c r="AX225" s="9">
        <v>3571718.6</v>
      </c>
      <c r="AY225" s="10">
        <v>94.325900000000004</v>
      </c>
      <c r="AZ225" s="10">
        <v>94.104699999999994</v>
      </c>
      <c r="BA225" s="10">
        <v>94.072299999999998</v>
      </c>
      <c r="BB225" s="11">
        <v>94.1661</v>
      </c>
      <c r="BC225" s="34">
        <v>0</v>
      </c>
      <c r="BD225" s="35">
        <v>0</v>
      </c>
      <c r="BE225" s="35">
        <v>0</v>
      </c>
      <c r="BF225" s="35">
        <v>0</v>
      </c>
      <c r="BG225" s="36">
        <v>0</v>
      </c>
      <c r="BH225" s="34">
        <v>0</v>
      </c>
      <c r="BI225" s="35">
        <v>0</v>
      </c>
      <c r="BJ225" s="35">
        <v>0</v>
      </c>
      <c r="BK225" s="35">
        <v>0</v>
      </c>
      <c r="BL225" s="36">
        <v>0</v>
      </c>
      <c r="BM225" s="9">
        <v>5127517.3600000003</v>
      </c>
      <c r="BN225" s="10">
        <v>94.204499999999996</v>
      </c>
      <c r="BO225" s="10">
        <v>94.004999999999995</v>
      </c>
      <c r="BP225" s="10">
        <v>93.973799999999997</v>
      </c>
      <c r="BQ225" s="11">
        <v>94.059899999999999</v>
      </c>
      <c r="BR225" s="9">
        <v>4745750.5199999996</v>
      </c>
      <c r="BS225" s="10">
        <v>94.210800000000006</v>
      </c>
      <c r="BT225" s="10">
        <v>94.0017</v>
      </c>
      <c r="BU225" s="10">
        <v>93.970100000000002</v>
      </c>
      <c r="BV225" s="11">
        <v>94.0595</v>
      </c>
      <c r="BW225" s="9">
        <v>4358806.16</v>
      </c>
      <c r="BX225" s="10">
        <v>94.225399999999993</v>
      </c>
      <c r="BY225" s="10">
        <v>94.001400000000004</v>
      </c>
      <c r="BZ225" s="10">
        <v>93.972800000000007</v>
      </c>
      <c r="CA225" s="11">
        <v>94.064999999999998</v>
      </c>
      <c r="CB225" s="9">
        <v>4016413.4</v>
      </c>
      <c r="CC225" s="10">
        <v>94.247500000000002</v>
      </c>
      <c r="CD225" s="10">
        <v>94.009500000000003</v>
      </c>
      <c r="CE225" s="10">
        <v>93.982299999999995</v>
      </c>
      <c r="CF225" s="11">
        <v>94.078199999999995</v>
      </c>
      <c r="CG225" s="9">
        <v>3787976.24</v>
      </c>
      <c r="CH225" s="10">
        <v>94.275700000000001</v>
      </c>
      <c r="CI225" s="10">
        <v>94.033699999999996</v>
      </c>
      <c r="CJ225" s="10">
        <v>94.008300000000006</v>
      </c>
      <c r="CK225" s="11">
        <v>94.104200000000006</v>
      </c>
      <c r="CL225" s="9">
        <v>3665813.2</v>
      </c>
      <c r="CM225" s="10">
        <v>94.295400000000001</v>
      </c>
      <c r="CN225" s="10">
        <v>94.067599999999999</v>
      </c>
      <c r="CO225" s="10">
        <v>94.040800000000004</v>
      </c>
      <c r="CP225" s="11">
        <v>94.133099999999999</v>
      </c>
      <c r="CQ225" s="9">
        <v>3589133.52</v>
      </c>
      <c r="CR225" s="10">
        <v>94.305099999999996</v>
      </c>
      <c r="CS225" s="10">
        <v>94.084800000000001</v>
      </c>
      <c r="CT225" s="10">
        <v>94.055199999999999</v>
      </c>
      <c r="CU225" s="11">
        <v>94.147000000000006</v>
      </c>
      <c r="CV225" s="9">
        <v>3548169.2</v>
      </c>
      <c r="CW225" s="10">
        <v>94.315100000000001</v>
      </c>
      <c r="CX225" s="10">
        <v>94.091399999999993</v>
      </c>
      <c r="CY225" s="10">
        <v>94.063500000000005</v>
      </c>
      <c r="CZ225" s="11">
        <v>94.155199999999994</v>
      </c>
      <c r="DA225" s="9">
        <v>3543473.68</v>
      </c>
      <c r="DB225" s="10">
        <v>94.319699999999997</v>
      </c>
      <c r="DC225" s="10">
        <v>94.097800000000007</v>
      </c>
      <c r="DD225" s="10">
        <v>94.070999999999998</v>
      </c>
      <c r="DE225" s="11">
        <v>94.1614</v>
      </c>
      <c r="DF225" s="9">
        <v>3581072.48</v>
      </c>
      <c r="DG225" s="10">
        <v>94.3262</v>
      </c>
      <c r="DH225" s="10">
        <v>94.105099999999993</v>
      </c>
      <c r="DI225" s="10">
        <v>94.075100000000006</v>
      </c>
      <c r="DJ225" s="11">
        <v>94.167299999999997</v>
      </c>
      <c r="DK225" s="34">
        <v>0</v>
      </c>
      <c r="DL225" s="35">
        <v>0</v>
      </c>
      <c r="DM225" s="35">
        <v>0</v>
      </c>
      <c r="DN225" s="35">
        <v>0</v>
      </c>
      <c r="DO225" s="36">
        <v>0</v>
      </c>
      <c r="DP225" s="34">
        <v>0</v>
      </c>
      <c r="DQ225" s="35">
        <v>0</v>
      </c>
      <c r="DR225" s="35">
        <v>0</v>
      </c>
      <c r="DS225" s="35">
        <v>0</v>
      </c>
      <c r="DT225" s="36">
        <v>0</v>
      </c>
      <c r="DU225" s="9">
        <v>5126594.16</v>
      </c>
      <c r="DV225" s="10">
        <v>94.202600000000004</v>
      </c>
      <c r="DW225" s="10">
        <v>94.003100000000003</v>
      </c>
      <c r="DX225" s="10">
        <v>93.973200000000006</v>
      </c>
      <c r="DY225" s="11">
        <v>94.058400000000006</v>
      </c>
      <c r="DZ225" s="9">
        <v>4744852.4400000004</v>
      </c>
      <c r="EA225" s="10">
        <v>94.209100000000007</v>
      </c>
      <c r="EB225" s="10">
        <v>93.998699999999999</v>
      </c>
      <c r="EC225" s="10">
        <v>93.970100000000002</v>
      </c>
      <c r="ED225" s="11">
        <v>94.058000000000007</v>
      </c>
      <c r="EE225" s="9">
        <v>4357680.16</v>
      </c>
      <c r="EF225" s="10">
        <v>94.224699999999999</v>
      </c>
      <c r="EG225" s="10">
        <v>93.998800000000003</v>
      </c>
      <c r="EH225" s="10">
        <v>93.973399999999998</v>
      </c>
      <c r="EI225" s="11">
        <v>94.0642</v>
      </c>
      <c r="EJ225" s="9">
        <v>4014821.28</v>
      </c>
      <c r="EK225" s="10">
        <v>94.249600000000001</v>
      </c>
      <c r="EL225" s="10">
        <v>94.010400000000004</v>
      </c>
      <c r="EM225" s="10">
        <v>93.984200000000001</v>
      </c>
      <c r="EN225" s="11">
        <v>94.079800000000006</v>
      </c>
      <c r="EO225" s="9">
        <v>3785332.36</v>
      </c>
      <c r="EP225" s="10">
        <v>94.275400000000005</v>
      </c>
      <c r="EQ225" s="10">
        <v>94.034599999999998</v>
      </c>
      <c r="ER225" s="10">
        <v>94.008200000000002</v>
      </c>
      <c r="ES225" s="11">
        <v>94.104399999999998</v>
      </c>
      <c r="ET225" s="9">
        <v>3661786.48</v>
      </c>
      <c r="EU225" s="10">
        <v>94.293099999999995</v>
      </c>
      <c r="EV225" s="10">
        <v>94.066000000000003</v>
      </c>
      <c r="EW225" s="10">
        <v>94.038700000000006</v>
      </c>
      <c r="EX225" s="11">
        <v>94.131100000000004</v>
      </c>
      <c r="EY225" s="9">
        <v>3584951.52</v>
      </c>
      <c r="EZ225" s="10">
        <v>94.304699999999997</v>
      </c>
      <c r="FA225" s="10">
        <v>94.083100000000002</v>
      </c>
      <c r="FB225" s="10">
        <v>94.052499999999995</v>
      </c>
      <c r="FC225" s="11">
        <v>94.145300000000006</v>
      </c>
      <c r="FD225" s="9">
        <v>3544500.28</v>
      </c>
      <c r="FE225" s="10">
        <v>94.314800000000005</v>
      </c>
      <c r="FF225" s="10">
        <v>94.090500000000006</v>
      </c>
      <c r="FG225" s="10">
        <v>94.060100000000006</v>
      </c>
      <c r="FH225" s="11">
        <v>94.153599999999997</v>
      </c>
      <c r="FI225" s="9">
        <v>3539691.88</v>
      </c>
      <c r="FJ225" s="10">
        <v>94.323400000000007</v>
      </c>
      <c r="FK225" s="10">
        <v>94.099000000000004</v>
      </c>
      <c r="FL225" s="10">
        <v>94.069800000000001</v>
      </c>
      <c r="FM225" s="11">
        <v>94.162599999999998</v>
      </c>
      <c r="FN225" s="9">
        <v>3577112.52</v>
      </c>
      <c r="FO225" s="10">
        <v>94.327600000000004</v>
      </c>
      <c r="FP225" s="10">
        <v>94.103999999999999</v>
      </c>
      <c r="FQ225" s="10">
        <v>94.076099999999997</v>
      </c>
      <c r="FR225" s="11">
        <v>94.1678</v>
      </c>
      <c r="FS225" s="34">
        <v>0</v>
      </c>
      <c r="FT225" s="35">
        <v>0</v>
      </c>
      <c r="FU225" s="35">
        <v>0</v>
      </c>
      <c r="FV225" s="35">
        <v>0</v>
      </c>
      <c r="FW225" s="36">
        <v>0</v>
      </c>
      <c r="FX225" s="34">
        <v>0</v>
      </c>
      <c r="FY225" s="35">
        <v>0</v>
      </c>
      <c r="FZ225" s="35">
        <v>0</v>
      </c>
      <c r="GA225" s="35">
        <v>0</v>
      </c>
      <c r="GB225" s="36">
        <v>0</v>
      </c>
    </row>
    <row r="226" spans="2:184" ht="15" customHeight="1">
      <c r="B226" s="122"/>
      <c r="C226" s="73"/>
      <c r="D226" s="8">
        <f t="shared" si="18"/>
        <v>-30</v>
      </c>
      <c r="E226" s="9">
        <v>4885617.08</v>
      </c>
      <c r="F226" s="10">
        <v>91.2864</v>
      </c>
      <c r="G226" s="10">
        <v>91.1952</v>
      </c>
      <c r="H226" s="10">
        <v>91.169600000000003</v>
      </c>
      <c r="I226" s="11">
        <v>91.216800000000006</v>
      </c>
      <c r="J226" s="9">
        <v>4499227.04</v>
      </c>
      <c r="K226" s="10">
        <v>91.2898</v>
      </c>
      <c r="L226" s="10">
        <v>91.194400000000002</v>
      </c>
      <c r="M226" s="10">
        <v>91.17</v>
      </c>
      <c r="N226" s="11">
        <v>91.217699999999994</v>
      </c>
      <c r="O226" s="9">
        <v>4120000.32</v>
      </c>
      <c r="P226" s="10">
        <v>91.295599999999993</v>
      </c>
      <c r="Q226" s="10">
        <v>91.195499999999996</v>
      </c>
      <c r="R226" s="10">
        <v>91.172300000000007</v>
      </c>
      <c r="S226" s="11">
        <v>91.220799999999997</v>
      </c>
      <c r="T226" s="9">
        <v>3810901.24</v>
      </c>
      <c r="U226" s="10">
        <v>91.305700000000002</v>
      </c>
      <c r="V226" s="10">
        <v>91.202500000000001</v>
      </c>
      <c r="W226" s="10">
        <v>91.178100000000001</v>
      </c>
      <c r="X226" s="11">
        <v>91.228399999999993</v>
      </c>
      <c r="Y226" s="9">
        <v>3624587.08</v>
      </c>
      <c r="Z226" s="10">
        <v>91.319599999999994</v>
      </c>
      <c r="AA226" s="10">
        <v>91.214200000000005</v>
      </c>
      <c r="AB226" s="10">
        <v>91.192400000000006</v>
      </c>
      <c r="AC226" s="11">
        <v>91.241699999999994</v>
      </c>
      <c r="AD226" s="9">
        <v>3520979.24</v>
      </c>
      <c r="AE226" s="10">
        <v>91.331900000000005</v>
      </c>
      <c r="AF226" s="10">
        <v>91.230400000000003</v>
      </c>
      <c r="AG226" s="10">
        <v>91.205799999999996</v>
      </c>
      <c r="AH226" s="11">
        <v>91.255700000000004</v>
      </c>
      <c r="AI226" s="9">
        <v>3454843.48</v>
      </c>
      <c r="AJ226" s="10">
        <v>91.338800000000006</v>
      </c>
      <c r="AK226" s="10">
        <v>91.238900000000001</v>
      </c>
      <c r="AL226" s="10">
        <v>91.215299999999999</v>
      </c>
      <c r="AM226" s="11">
        <v>91.263999999999996</v>
      </c>
      <c r="AN226" s="9">
        <v>3426126</v>
      </c>
      <c r="AO226" s="10">
        <v>91.342200000000005</v>
      </c>
      <c r="AP226" s="10">
        <v>91.246300000000005</v>
      </c>
      <c r="AQ226" s="10">
        <v>91.221299999999999</v>
      </c>
      <c r="AR226" s="11">
        <v>91.2697</v>
      </c>
      <c r="AS226" s="9">
        <v>3432681.08</v>
      </c>
      <c r="AT226" s="10">
        <v>91.344700000000003</v>
      </c>
      <c r="AU226" s="10">
        <v>91.250200000000007</v>
      </c>
      <c r="AV226" s="10">
        <v>91.228499999999997</v>
      </c>
      <c r="AW226" s="11">
        <v>91.274199999999993</v>
      </c>
      <c r="AX226" s="9">
        <v>3492408.88</v>
      </c>
      <c r="AY226" s="10">
        <v>91.353999999999999</v>
      </c>
      <c r="AZ226" s="10">
        <v>91.260099999999994</v>
      </c>
      <c r="BA226" s="10">
        <v>91.232299999999995</v>
      </c>
      <c r="BB226" s="11">
        <v>91.281800000000004</v>
      </c>
      <c r="BC226" s="34">
        <v>0</v>
      </c>
      <c r="BD226" s="35">
        <v>0</v>
      </c>
      <c r="BE226" s="35">
        <v>0</v>
      </c>
      <c r="BF226" s="35">
        <v>0</v>
      </c>
      <c r="BG226" s="36">
        <v>0</v>
      </c>
      <c r="BH226" s="34">
        <v>0</v>
      </c>
      <c r="BI226" s="35">
        <v>0</v>
      </c>
      <c r="BJ226" s="35">
        <v>0</v>
      </c>
      <c r="BK226" s="35">
        <v>0</v>
      </c>
      <c r="BL226" s="36">
        <v>0</v>
      </c>
      <c r="BM226" s="9">
        <v>4891155.5199999996</v>
      </c>
      <c r="BN226" s="10">
        <v>91.287400000000005</v>
      </c>
      <c r="BO226" s="10">
        <v>91.194999999999993</v>
      </c>
      <c r="BP226" s="10">
        <v>91.170599999999993</v>
      </c>
      <c r="BQ226" s="11">
        <v>91.217399999999998</v>
      </c>
      <c r="BR226" s="9">
        <v>4504730.5199999996</v>
      </c>
      <c r="BS226" s="10">
        <v>91.289500000000004</v>
      </c>
      <c r="BT226" s="10">
        <v>91.194999999999993</v>
      </c>
      <c r="BU226" s="10">
        <v>91.169700000000006</v>
      </c>
      <c r="BV226" s="11">
        <v>91.217699999999994</v>
      </c>
      <c r="BW226" s="9">
        <v>4125689.32</v>
      </c>
      <c r="BX226" s="10">
        <v>91.293199999999999</v>
      </c>
      <c r="BY226" s="10">
        <v>91.197000000000003</v>
      </c>
      <c r="BZ226" s="10">
        <v>91.171199999999999</v>
      </c>
      <c r="CA226" s="11">
        <v>91.220200000000006</v>
      </c>
      <c r="CB226" s="9">
        <v>3817388.28</v>
      </c>
      <c r="CC226" s="10">
        <v>91.304599999999994</v>
      </c>
      <c r="CD226" s="10">
        <v>91.203699999999998</v>
      </c>
      <c r="CE226" s="10">
        <v>91.177199999999999</v>
      </c>
      <c r="CF226" s="11">
        <v>91.228200000000001</v>
      </c>
      <c r="CG226" s="9">
        <v>3632269.36</v>
      </c>
      <c r="CH226" s="10">
        <v>91.317899999999995</v>
      </c>
      <c r="CI226" s="10">
        <v>91.215299999999999</v>
      </c>
      <c r="CJ226" s="10">
        <v>91.190899999999999</v>
      </c>
      <c r="CK226" s="11">
        <v>91.241</v>
      </c>
      <c r="CL226" s="9">
        <v>3530226.08</v>
      </c>
      <c r="CM226" s="10">
        <v>91.330500000000001</v>
      </c>
      <c r="CN226" s="10">
        <v>91.229699999999994</v>
      </c>
      <c r="CO226" s="10">
        <v>91.206800000000001</v>
      </c>
      <c r="CP226" s="11">
        <v>91.255399999999995</v>
      </c>
      <c r="CQ226" s="9">
        <v>3464129.6</v>
      </c>
      <c r="CR226" s="10">
        <v>91.337800000000001</v>
      </c>
      <c r="CS226" s="10">
        <v>91.237499999999997</v>
      </c>
      <c r="CT226" s="10">
        <v>91.217799999999997</v>
      </c>
      <c r="CU226" s="11">
        <v>91.263999999999996</v>
      </c>
      <c r="CV226" s="9">
        <v>3435038.8</v>
      </c>
      <c r="CW226" s="10">
        <v>91.343999999999994</v>
      </c>
      <c r="CX226" s="10">
        <v>91.246700000000004</v>
      </c>
      <c r="CY226" s="10">
        <v>91.222800000000007</v>
      </c>
      <c r="CZ226" s="11">
        <v>91.270899999999997</v>
      </c>
      <c r="DA226" s="9">
        <v>3441367.52</v>
      </c>
      <c r="DB226" s="10">
        <v>91.345500000000001</v>
      </c>
      <c r="DC226" s="10">
        <v>91.249600000000001</v>
      </c>
      <c r="DD226" s="10">
        <v>91.229200000000006</v>
      </c>
      <c r="DE226" s="11">
        <v>91.274500000000003</v>
      </c>
      <c r="DF226" s="9">
        <v>3501449.56</v>
      </c>
      <c r="DG226" s="10">
        <v>91.354399999999998</v>
      </c>
      <c r="DH226" s="10">
        <v>91.258099999999999</v>
      </c>
      <c r="DI226" s="10">
        <v>91.234200000000001</v>
      </c>
      <c r="DJ226" s="11">
        <v>91.281899999999993</v>
      </c>
      <c r="DK226" s="34">
        <v>0</v>
      </c>
      <c r="DL226" s="35">
        <v>0</v>
      </c>
      <c r="DM226" s="35">
        <v>0</v>
      </c>
      <c r="DN226" s="35">
        <v>0</v>
      </c>
      <c r="DO226" s="36">
        <v>0</v>
      </c>
      <c r="DP226" s="34">
        <v>0</v>
      </c>
      <c r="DQ226" s="35">
        <v>0</v>
      </c>
      <c r="DR226" s="35">
        <v>0</v>
      </c>
      <c r="DS226" s="35">
        <v>0</v>
      </c>
      <c r="DT226" s="36">
        <v>0</v>
      </c>
      <c r="DU226" s="9">
        <v>4890450.3600000003</v>
      </c>
      <c r="DV226" s="10">
        <v>91.287899999999993</v>
      </c>
      <c r="DW226" s="10">
        <v>91.192400000000006</v>
      </c>
      <c r="DX226" s="10">
        <v>91.171800000000005</v>
      </c>
      <c r="DY226" s="11">
        <v>91.217100000000002</v>
      </c>
      <c r="DZ226" s="9">
        <v>4503959.2</v>
      </c>
      <c r="EA226" s="10">
        <v>91.287199999999999</v>
      </c>
      <c r="EB226" s="10">
        <v>91.195099999999996</v>
      </c>
      <c r="EC226" s="10">
        <v>91.169700000000006</v>
      </c>
      <c r="ED226" s="11">
        <v>91.216999999999999</v>
      </c>
      <c r="EE226" s="9">
        <v>4124697.96</v>
      </c>
      <c r="EF226" s="10">
        <v>91.294600000000003</v>
      </c>
      <c r="EG226" s="10">
        <v>91.195800000000006</v>
      </c>
      <c r="EH226" s="10">
        <v>91.173400000000001</v>
      </c>
      <c r="EI226" s="11">
        <v>91.221000000000004</v>
      </c>
      <c r="EJ226" s="9">
        <v>3815400.8</v>
      </c>
      <c r="EK226" s="10">
        <v>91.305999999999997</v>
      </c>
      <c r="EL226" s="10">
        <v>91.198999999999998</v>
      </c>
      <c r="EM226" s="10">
        <v>91.177800000000005</v>
      </c>
      <c r="EN226" s="11">
        <v>91.227199999999996</v>
      </c>
      <c r="EO226" s="9">
        <v>3629233.08</v>
      </c>
      <c r="EP226" s="10">
        <v>91.320999999999998</v>
      </c>
      <c r="EQ226" s="10">
        <v>91.214299999999994</v>
      </c>
      <c r="ER226" s="10">
        <v>91.191900000000004</v>
      </c>
      <c r="ES226" s="11">
        <v>91.242099999999994</v>
      </c>
      <c r="ET226" s="9">
        <v>3526073.68</v>
      </c>
      <c r="EU226" s="10">
        <v>91.331599999999995</v>
      </c>
      <c r="EV226" s="10">
        <v>91.229100000000003</v>
      </c>
      <c r="EW226" s="10">
        <v>91.208100000000002</v>
      </c>
      <c r="EX226" s="11">
        <v>91.255899999999997</v>
      </c>
      <c r="EY226" s="9">
        <v>3460157.24</v>
      </c>
      <c r="EZ226" s="10">
        <v>91.3369</v>
      </c>
      <c r="FA226" s="10">
        <v>91.2363</v>
      </c>
      <c r="FB226" s="10">
        <v>91.217299999999994</v>
      </c>
      <c r="FC226" s="11">
        <v>91.263199999999998</v>
      </c>
      <c r="FD226" s="9">
        <v>3431309.96</v>
      </c>
      <c r="FE226" s="10">
        <v>91.344099999999997</v>
      </c>
      <c r="FF226" s="10">
        <v>91.246300000000005</v>
      </c>
      <c r="FG226" s="10">
        <v>91.223600000000005</v>
      </c>
      <c r="FH226" s="11">
        <v>91.271000000000001</v>
      </c>
      <c r="FI226" s="9">
        <v>3437681.92</v>
      </c>
      <c r="FJ226" s="10">
        <v>91.343999999999994</v>
      </c>
      <c r="FK226" s="10">
        <v>91.251400000000004</v>
      </c>
      <c r="FL226" s="10">
        <v>91.230199999999996</v>
      </c>
      <c r="FM226" s="11">
        <v>91.274900000000002</v>
      </c>
      <c r="FN226" s="9">
        <v>3497599.96</v>
      </c>
      <c r="FO226" s="10">
        <v>91.350899999999996</v>
      </c>
      <c r="FP226" s="10">
        <v>91.256299999999996</v>
      </c>
      <c r="FQ226" s="10">
        <v>91.235500000000002</v>
      </c>
      <c r="FR226" s="11">
        <v>91.280600000000007</v>
      </c>
      <c r="FS226" s="34">
        <v>0</v>
      </c>
      <c r="FT226" s="35">
        <v>0</v>
      </c>
      <c r="FU226" s="35">
        <v>0</v>
      </c>
      <c r="FV226" s="35">
        <v>0</v>
      </c>
      <c r="FW226" s="36">
        <v>0</v>
      </c>
      <c r="FX226" s="34">
        <v>0</v>
      </c>
      <c r="FY226" s="35">
        <v>0</v>
      </c>
      <c r="FZ226" s="35">
        <v>0</v>
      </c>
      <c r="GA226" s="35">
        <v>0</v>
      </c>
      <c r="GB226" s="36">
        <v>0</v>
      </c>
    </row>
    <row r="227" spans="2:184" ht="15" customHeight="1">
      <c r="B227" s="122"/>
      <c r="C227" s="73"/>
      <c r="D227" s="8">
        <f t="shared" si="18"/>
        <v>-28</v>
      </c>
      <c r="E227" s="9">
        <v>4641065.8</v>
      </c>
      <c r="F227" s="10">
        <v>89.095500000000001</v>
      </c>
      <c r="G227" s="10">
        <v>88.993099999999998</v>
      </c>
      <c r="H227" s="10">
        <v>88.983500000000006</v>
      </c>
      <c r="I227" s="11">
        <v>89.023700000000005</v>
      </c>
      <c r="J227" s="9">
        <v>4253043.04</v>
      </c>
      <c r="K227" s="10">
        <v>89.102000000000004</v>
      </c>
      <c r="L227" s="10">
        <v>88.991200000000006</v>
      </c>
      <c r="M227" s="10">
        <v>88.984999999999999</v>
      </c>
      <c r="N227" s="11">
        <v>89.025700000000001</v>
      </c>
      <c r="O227" s="9">
        <v>3889970.4</v>
      </c>
      <c r="P227" s="10">
        <v>89.115600000000001</v>
      </c>
      <c r="Q227" s="10">
        <v>88.997799999999998</v>
      </c>
      <c r="R227" s="10">
        <v>88.99</v>
      </c>
      <c r="S227" s="11">
        <v>89.034099999999995</v>
      </c>
      <c r="T227" s="9">
        <v>3622209.12</v>
      </c>
      <c r="U227" s="10">
        <v>89.146699999999996</v>
      </c>
      <c r="V227" s="10">
        <v>89.016199999999998</v>
      </c>
      <c r="W227" s="10">
        <v>89.009100000000004</v>
      </c>
      <c r="X227" s="11">
        <v>89.056899999999999</v>
      </c>
      <c r="Y227" s="9">
        <v>3473048.48</v>
      </c>
      <c r="Z227" s="10">
        <v>89.171199999999999</v>
      </c>
      <c r="AA227" s="10">
        <v>89.0364</v>
      </c>
      <c r="AB227" s="10">
        <v>89.028700000000001</v>
      </c>
      <c r="AC227" s="11">
        <v>89.078299999999999</v>
      </c>
      <c r="AD227" s="9">
        <v>3384948.84</v>
      </c>
      <c r="AE227" s="10">
        <v>89.182199999999995</v>
      </c>
      <c r="AF227" s="10">
        <v>89.049400000000006</v>
      </c>
      <c r="AG227" s="10">
        <v>89.043700000000001</v>
      </c>
      <c r="AH227" s="11">
        <v>89.091300000000004</v>
      </c>
      <c r="AI227" s="9">
        <v>3332295.92</v>
      </c>
      <c r="AJ227" s="10">
        <v>89.1892</v>
      </c>
      <c r="AK227" s="10">
        <v>89.055700000000002</v>
      </c>
      <c r="AL227" s="10">
        <v>89.047700000000006</v>
      </c>
      <c r="AM227" s="11">
        <v>89.097099999999998</v>
      </c>
      <c r="AN227" s="9">
        <v>3316864.96</v>
      </c>
      <c r="AO227" s="10">
        <v>89.194500000000005</v>
      </c>
      <c r="AP227" s="10">
        <v>89.059600000000003</v>
      </c>
      <c r="AQ227" s="10">
        <v>89.053700000000006</v>
      </c>
      <c r="AR227" s="11">
        <v>89.102099999999993</v>
      </c>
      <c r="AS227" s="9">
        <v>3337525.8</v>
      </c>
      <c r="AT227" s="10">
        <v>89.197500000000005</v>
      </c>
      <c r="AU227" s="10">
        <v>89.065399999999997</v>
      </c>
      <c r="AV227" s="10">
        <v>89.057100000000005</v>
      </c>
      <c r="AW227" s="11">
        <v>89.106200000000001</v>
      </c>
      <c r="AX227" s="9">
        <v>3426891.36</v>
      </c>
      <c r="AY227" s="10">
        <v>89.214600000000004</v>
      </c>
      <c r="AZ227" s="10">
        <v>89.079700000000003</v>
      </c>
      <c r="BA227" s="10">
        <v>89.0685</v>
      </c>
      <c r="BB227" s="11">
        <v>89.120400000000004</v>
      </c>
      <c r="BC227" s="34">
        <v>0</v>
      </c>
      <c r="BD227" s="35">
        <v>0</v>
      </c>
      <c r="BE227" s="35">
        <v>0</v>
      </c>
      <c r="BF227" s="35">
        <v>0</v>
      </c>
      <c r="BG227" s="36">
        <v>0</v>
      </c>
      <c r="BH227" s="34">
        <v>0</v>
      </c>
      <c r="BI227" s="35">
        <v>0</v>
      </c>
      <c r="BJ227" s="35">
        <v>0</v>
      </c>
      <c r="BK227" s="35">
        <v>0</v>
      </c>
      <c r="BL227" s="36">
        <v>0</v>
      </c>
      <c r="BM227" s="9">
        <v>4646699.2</v>
      </c>
      <c r="BN227" s="10">
        <v>89.094399999999993</v>
      </c>
      <c r="BO227" s="10">
        <v>88.993300000000005</v>
      </c>
      <c r="BP227" s="10">
        <v>88.983199999999997</v>
      </c>
      <c r="BQ227" s="11">
        <v>89.023399999999995</v>
      </c>
      <c r="BR227" s="9">
        <v>4258797.3600000003</v>
      </c>
      <c r="BS227" s="10">
        <v>89.100300000000004</v>
      </c>
      <c r="BT227" s="10">
        <v>88.993499999999997</v>
      </c>
      <c r="BU227" s="10">
        <v>88.984300000000005</v>
      </c>
      <c r="BV227" s="11">
        <v>89.025700000000001</v>
      </c>
      <c r="BW227" s="9">
        <v>3896120.68</v>
      </c>
      <c r="BX227" s="10">
        <v>89.119100000000003</v>
      </c>
      <c r="BY227" s="10">
        <v>88.998699999999999</v>
      </c>
      <c r="BZ227" s="10">
        <v>88.990799999999993</v>
      </c>
      <c r="CA227" s="11">
        <v>89.035799999999995</v>
      </c>
      <c r="CB227" s="9">
        <v>3629081.12</v>
      </c>
      <c r="CC227" s="10">
        <v>89.147900000000007</v>
      </c>
      <c r="CD227" s="10">
        <v>89.015500000000003</v>
      </c>
      <c r="CE227" s="10">
        <v>89.007999999999996</v>
      </c>
      <c r="CF227" s="11">
        <v>89.056700000000006</v>
      </c>
      <c r="CG227" s="9">
        <v>3481460.6</v>
      </c>
      <c r="CH227" s="10">
        <v>89.168899999999994</v>
      </c>
      <c r="CI227" s="10">
        <v>89.037199999999999</v>
      </c>
      <c r="CJ227" s="10">
        <v>89.031000000000006</v>
      </c>
      <c r="CK227" s="11">
        <v>89.078599999999994</v>
      </c>
      <c r="CL227" s="9">
        <v>3394441.16</v>
      </c>
      <c r="CM227" s="10">
        <v>89.182100000000005</v>
      </c>
      <c r="CN227" s="10">
        <v>89.050899999999999</v>
      </c>
      <c r="CO227" s="10">
        <v>89.040599999999998</v>
      </c>
      <c r="CP227" s="11">
        <v>89.090699999999998</v>
      </c>
      <c r="CQ227" s="9">
        <v>3341388.88</v>
      </c>
      <c r="CR227" s="10">
        <v>89.189400000000006</v>
      </c>
      <c r="CS227" s="10">
        <v>89.055499999999995</v>
      </c>
      <c r="CT227" s="10">
        <v>89.049700000000001</v>
      </c>
      <c r="CU227" s="11">
        <v>89.097700000000003</v>
      </c>
      <c r="CV227" s="9">
        <v>3325716.68</v>
      </c>
      <c r="CW227" s="10">
        <v>89.192300000000003</v>
      </c>
      <c r="CX227" s="10">
        <v>89.062200000000004</v>
      </c>
      <c r="CY227" s="10">
        <v>89.052400000000006</v>
      </c>
      <c r="CZ227" s="11">
        <v>89.101799999999997</v>
      </c>
      <c r="DA227" s="9">
        <v>3346536.8</v>
      </c>
      <c r="DB227" s="10">
        <v>89.197800000000001</v>
      </c>
      <c r="DC227" s="10">
        <v>89.064899999999994</v>
      </c>
      <c r="DD227" s="10">
        <v>89.056899999999999</v>
      </c>
      <c r="DE227" s="11">
        <v>89.106099999999998</v>
      </c>
      <c r="DF227" s="9">
        <v>3435750.64</v>
      </c>
      <c r="DG227" s="10">
        <v>89.213999999999999</v>
      </c>
      <c r="DH227" s="10">
        <v>89.078199999999995</v>
      </c>
      <c r="DI227" s="10">
        <v>89.069900000000004</v>
      </c>
      <c r="DJ227" s="11">
        <v>89.120199999999997</v>
      </c>
      <c r="DK227" s="34">
        <v>0</v>
      </c>
      <c r="DL227" s="35">
        <v>0</v>
      </c>
      <c r="DM227" s="35">
        <v>0</v>
      </c>
      <c r="DN227" s="35">
        <v>0</v>
      </c>
      <c r="DO227" s="36">
        <v>0</v>
      </c>
      <c r="DP227" s="34">
        <v>0</v>
      </c>
      <c r="DQ227" s="35">
        <v>0</v>
      </c>
      <c r="DR227" s="35">
        <v>0</v>
      </c>
      <c r="DS227" s="35">
        <v>0</v>
      </c>
      <c r="DT227" s="36">
        <v>0</v>
      </c>
      <c r="DU227" s="9">
        <v>4645933.12</v>
      </c>
      <c r="DV227" s="10">
        <v>89.097499999999997</v>
      </c>
      <c r="DW227" s="10">
        <v>88.9923</v>
      </c>
      <c r="DX227" s="10">
        <v>88.983800000000002</v>
      </c>
      <c r="DY227" s="11">
        <v>89.024199999999993</v>
      </c>
      <c r="DZ227" s="9">
        <v>4257829.8</v>
      </c>
      <c r="EA227" s="10">
        <v>89.102400000000003</v>
      </c>
      <c r="EB227" s="10">
        <v>88.994200000000006</v>
      </c>
      <c r="EC227" s="10">
        <v>88.982799999999997</v>
      </c>
      <c r="ED227" s="11">
        <v>89.0261</v>
      </c>
      <c r="EE227" s="9">
        <v>3894759.44</v>
      </c>
      <c r="EF227" s="10">
        <v>89.117900000000006</v>
      </c>
      <c r="EG227" s="10">
        <v>89.000299999999996</v>
      </c>
      <c r="EH227" s="10">
        <v>88.991299999999995</v>
      </c>
      <c r="EI227" s="11">
        <v>89.036100000000005</v>
      </c>
      <c r="EJ227" s="9">
        <v>3626803.96</v>
      </c>
      <c r="EK227" s="10">
        <v>89.146900000000002</v>
      </c>
      <c r="EL227" s="10">
        <v>89.016199999999998</v>
      </c>
      <c r="EM227" s="10">
        <v>89.006799999999998</v>
      </c>
      <c r="EN227" s="11">
        <v>89.056200000000004</v>
      </c>
      <c r="EO227" s="9">
        <v>3477788.88</v>
      </c>
      <c r="EP227" s="10">
        <v>89.168899999999994</v>
      </c>
      <c r="EQ227" s="10">
        <v>89.036699999999996</v>
      </c>
      <c r="ER227" s="10">
        <v>89.027500000000003</v>
      </c>
      <c r="ES227" s="11">
        <v>89.077200000000005</v>
      </c>
      <c r="ET227" s="9">
        <v>3390154.36</v>
      </c>
      <c r="EU227" s="10">
        <v>89.182299999999998</v>
      </c>
      <c r="EV227" s="10">
        <v>89.049499999999995</v>
      </c>
      <c r="EW227" s="10">
        <v>89.0411</v>
      </c>
      <c r="EX227" s="11">
        <v>89.090500000000006</v>
      </c>
      <c r="EY227" s="9">
        <v>3337657.32</v>
      </c>
      <c r="EZ227" s="10">
        <v>89.188900000000004</v>
      </c>
      <c r="FA227" s="10">
        <v>89.055599999999998</v>
      </c>
      <c r="FB227" s="10">
        <v>89.047700000000006</v>
      </c>
      <c r="FC227" s="11">
        <v>89.096900000000005</v>
      </c>
      <c r="FD227" s="9">
        <v>3321881.2</v>
      </c>
      <c r="FE227" s="10">
        <v>89.193100000000001</v>
      </c>
      <c r="FF227" s="10">
        <v>89.061300000000003</v>
      </c>
      <c r="FG227" s="10">
        <v>89.053200000000004</v>
      </c>
      <c r="FH227" s="11">
        <v>89.102099999999993</v>
      </c>
      <c r="FI227" s="9">
        <v>3342826.64</v>
      </c>
      <c r="FJ227" s="10">
        <v>89.198599999999999</v>
      </c>
      <c r="FK227" s="10">
        <v>89.066699999999997</v>
      </c>
      <c r="FL227" s="10">
        <v>89.057100000000005</v>
      </c>
      <c r="FM227" s="11">
        <v>89.106999999999999</v>
      </c>
      <c r="FN227" s="9">
        <v>3432122.16</v>
      </c>
      <c r="FO227" s="10">
        <v>89.214200000000005</v>
      </c>
      <c r="FP227" s="10">
        <v>89.079099999999997</v>
      </c>
      <c r="FQ227" s="10">
        <v>89.070400000000006</v>
      </c>
      <c r="FR227" s="11">
        <v>89.120699999999999</v>
      </c>
      <c r="FS227" s="34">
        <v>0</v>
      </c>
      <c r="FT227" s="35">
        <v>0</v>
      </c>
      <c r="FU227" s="35">
        <v>0</v>
      </c>
      <c r="FV227" s="35">
        <v>0</v>
      </c>
      <c r="FW227" s="36">
        <v>0</v>
      </c>
      <c r="FX227" s="34">
        <v>0</v>
      </c>
      <c r="FY227" s="35">
        <v>0</v>
      </c>
      <c r="FZ227" s="35">
        <v>0</v>
      </c>
      <c r="GA227" s="35">
        <v>0</v>
      </c>
      <c r="GB227" s="36">
        <v>0</v>
      </c>
    </row>
    <row r="228" spans="2:184" ht="15" customHeight="1">
      <c r="B228" s="122"/>
      <c r="C228" s="73"/>
      <c r="D228" s="8">
        <f t="shared" si="18"/>
        <v>-26</v>
      </c>
      <c r="E228" s="9">
        <v>4408705.28</v>
      </c>
      <c r="F228" s="10">
        <v>87.498000000000005</v>
      </c>
      <c r="G228" s="10">
        <v>87.425299999999993</v>
      </c>
      <c r="H228" s="10">
        <v>87.416300000000007</v>
      </c>
      <c r="I228" s="11">
        <v>87.446399999999997</v>
      </c>
      <c r="J228" s="9">
        <v>4022737.6</v>
      </c>
      <c r="K228" s="10">
        <v>87.502799999999993</v>
      </c>
      <c r="L228" s="10">
        <v>87.427599999999998</v>
      </c>
      <c r="M228" s="10">
        <v>87.4161</v>
      </c>
      <c r="N228" s="11">
        <v>87.448599999999999</v>
      </c>
      <c r="O228" s="9">
        <v>3682938.8</v>
      </c>
      <c r="P228" s="10">
        <v>87.514200000000002</v>
      </c>
      <c r="Q228" s="10">
        <v>87.429900000000004</v>
      </c>
      <c r="R228" s="10">
        <v>87.420199999999994</v>
      </c>
      <c r="S228" s="11">
        <v>87.454599999999999</v>
      </c>
      <c r="T228" s="9">
        <v>3457023.44</v>
      </c>
      <c r="U228" s="10">
        <v>87.529300000000006</v>
      </c>
      <c r="V228" s="10">
        <v>87.437399999999997</v>
      </c>
      <c r="W228" s="10">
        <v>87.431700000000006</v>
      </c>
      <c r="X228" s="11">
        <v>87.465900000000005</v>
      </c>
      <c r="Y228" s="9">
        <v>3334585.24</v>
      </c>
      <c r="Z228" s="10">
        <v>87.538700000000006</v>
      </c>
      <c r="AA228" s="10">
        <v>87.450599999999994</v>
      </c>
      <c r="AB228" s="10">
        <v>87.442999999999998</v>
      </c>
      <c r="AC228" s="11">
        <v>87.477199999999996</v>
      </c>
      <c r="AD228" s="9">
        <v>3257868.52</v>
      </c>
      <c r="AE228" s="10">
        <v>87.548900000000003</v>
      </c>
      <c r="AF228" s="10">
        <v>87.459900000000005</v>
      </c>
      <c r="AG228" s="10">
        <v>87.450299999999999</v>
      </c>
      <c r="AH228" s="11">
        <v>87.486099999999993</v>
      </c>
      <c r="AI228" s="9">
        <v>3217548.16</v>
      </c>
      <c r="AJ228" s="10">
        <v>87.554500000000004</v>
      </c>
      <c r="AK228" s="10">
        <v>87.466899999999995</v>
      </c>
      <c r="AL228" s="10">
        <v>87.458500000000001</v>
      </c>
      <c r="AM228" s="11">
        <v>87.493099999999998</v>
      </c>
      <c r="AN228" s="9">
        <v>3212948.8</v>
      </c>
      <c r="AO228" s="10">
        <v>87.555800000000005</v>
      </c>
      <c r="AP228" s="10">
        <v>87.473500000000001</v>
      </c>
      <c r="AQ228" s="10">
        <v>87.463399999999993</v>
      </c>
      <c r="AR228" s="11">
        <v>87.497399999999999</v>
      </c>
      <c r="AS228" s="9">
        <v>3251203.2</v>
      </c>
      <c r="AT228" s="10">
        <v>87.563999999999993</v>
      </c>
      <c r="AU228" s="10">
        <v>87.477699999999999</v>
      </c>
      <c r="AV228" s="10">
        <v>87.469300000000004</v>
      </c>
      <c r="AW228" s="11">
        <v>87.503399999999999</v>
      </c>
      <c r="AX228" s="9">
        <v>3374624.44</v>
      </c>
      <c r="AY228" s="10">
        <v>87.576300000000003</v>
      </c>
      <c r="AZ228" s="10">
        <v>87.490099999999998</v>
      </c>
      <c r="BA228" s="10">
        <v>87.480500000000006</v>
      </c>
      <c r="BB228" s="11">
        <v>87.5154</v>
      </c>
      <c r="BC228" s="34">
        <v>0</v>
      </c>
      <c r="BD228" s="35">
        <v>0</v>
      </c>
      <c r="BE228" s="35">
        <v>0</v>
      </c>
      <c r="BF228" s="35">
        <v>0</v>
      </c>
      <c r="BG228" s="36">
        <v>0</v>
      </c>
      <c r="BH228" s="34">
        <v>0</v>
      </c>
      <c r="BI228" s="35">
        <v>0</v>
      </c>
      <c r="BJ228" s="35">
        <v>0</v>
      </c>
      <c r="BK228" s="35">
        <v>0</v>
      </c>
      <c r="BL228" s="36">
        <v>0</v>
      </c>
      <c r="BM228" s="9">
        <v>4414374.96</v>
      </c>
      <c r="BN228" s="10">
        <v>87.498800000000003</v>
      </c>
      <c r="BO228" s="10">
        <v>87.424300000000002</v>
      </c>
      <c r="BP228" s="10">
        <v>87.415999999999997</v>
      </c>
      <c r="BQ228" s="11">
        <v>87.446200000000005</v>
      </c>
      <c r="BR228" s="9">
        <v>4028478.44</v>
      </c>
      <c r="BS228" s="10">
        <v>87.502099999999999</v>
      </c>
      <c r="BT228" s="10">
        <v>87.426299999999998</v>
      </c>
      <c r="BU228" s="10">
        <v>87.417599999999993</v>
      </c>
      <c r="BV228" s="11">
        <v>87.448499999999996</v>
      </c>
      <c r="BW228" s="9">
        <v>3689246.68</v>
      </c>
      <c r="BX228" s="10">
        <v>87.512699999999995</v>
      </c>
      <c r="BY228" s="10">
        <v>87.430400000000006</v>
      </c>
      <c r="BZ228" s="10">
        <v>87.4208</v>
      </c>
      <c r="CA228" s="11">
        <v>87.454499999999996</v>
      </c>
      <c r="CB228" s="9">
        <v>3464341.12</v>
      </c>
      <c r="CC228" s="10">
        <v>87.529899999999998</v>
      </c>
      <c r="CD228" s="10">
        <v>87.438299999999998</v>
      </c>
      <c r="CE228" s="10">
        <v>87.431100000000001</v>
      </c>
      <c r="CF228" s="11">
        <v>87.466200000000001</v>
      </c>
      <c r="CG228" s="9">
        <v>3343455.32</v>
      </c>
      <c r="CH228" s="10">
        <v>87.539900000000003</v>
      </c>
      <c r="CI228" s="10">
        <v>87.450900000000004</v>
      </c>
      <c r="CJ228" s="10">
        <v>87.444000000000003</v>
      </c>
      <c r="CK228" s="11">
        <v>87.477999999999994</v>
      </c>
      <c r="CL228" s="9">
        <v>3267394.76</v>
      </c>
      <c r="CM228" s="10">
        <v>87.549000000000007</v>
      </c>
      <c r="CN228" s="10">
        <v>87.461799999999997</v>
      </c>
      <c r="CO228" s="10">
        <v>87.452399999999997</v>
      </c>
      <c r="CP228" s="11">
        <v>87.487499999999997</v>
      </c>
      <c r="CQ228" s="9">
        <v>3226484.2</v>
      </c>
      <c r="CR228" s="10">
        <v>87.554699999999997</v>
      </c>
      <c r="CS228" s="10">
        <v>87.467399999999998</v>
      </c>
      <c r="CT228" s="10">
        <v>87.458500000000001</v>
      </c>
      <c r="CU228" s="11">
        <v>87.493300000000005</v>
      </c>
      <c r="CV228" s="9">
        <v>3221773.08</v>
      </c>
      <c r="CW228" s="10">
        <v>87.557699999999997</v>
      </c>
      <c r="CX228" s="10">
        <v>87.473399999999998</v>
      </c>
      <c r="CY228" s="10">
        <v>87.465199999999996</v>
      </c>
      <c r="CZ228" s="11">
        <v>87.498599999999996</v>
      </c>
      <c r="DA228" s="9">
        <v>3260354.32</v>
      </c>
      <c r="DB228" s="10">
        <v>87.561300000000003</v>
      </c>
      <c r="DC228" s="10">
        <v>87.477599999999995</v>
      </c>
      <c r="DD228" s="10">
        <v>87.468900000000005</v>
      </c>
      <c r="DE228" s="11">
        <v>87.502399999999994</v>
      </c>
      <c r="DF228" s="9">
        <v>3382690.96</v>
      </c>
      <c r="DG228" s="10">
        <v>87.575999999999993</v>
      </c>
      <c r="DH228" s="10">
        <v>87.487799999999993</v>
      </c>
      <c r="DI228" s="10">
        <v>87.480599999999995</v>
      </c>
      <c r="DJ228" s="11">
        <v>87.514600000000002</v>
      </c>
      <c r="DK228" s="34">
        <v>0</v>
      </c>
      <c r="DL228" s="35">
        <v>0</v>
      </c>
      <c r="DM228" s="35">
        <v>0</v>
      </c>
      <c r="DN228" s="35">
        <v>0</v>
      </c>
      <c r="DO228" s="36">
        <v>0</v>
      </c>
      <c r="DP228" s="34">
        <v>0</v>
      </c>
      <c r="DQ228" s="35">
        <v>0</v>
      </c>
      <c r="DR228" s="35">
        <v>0</v>
      </c>
      <c r="DS228" s="35">
        <v>0</v>
      </c>
      <c r="DT228" s="36">
        <v>0</v>
      </c>
      <c r="DU228" s="9">
        <v>4413507.04</v>
      </c>
      <c r="DV228" s="10">
        <v>87.498800000000003</v>
      </c>
      <c r="DW228" s="10">
        <v>87.424199999999999</v>
      </c>
      <c r="DX228" s="10">
        <v>87.417699999999996</v>
      </c>
      <c r="DY228" s="11">
        <v>87.446799999999996</v>
      </c>
      <c r="DZ228" s="9">
        <v>4027362.76</v>
      </c>
      <c r="EA228" s="10">
        <v>87.5017</v>
      </c>
      <c r="EB228" s="10">
        <v>87.426699999999997</v>
      </c>
      <c r="EC228" s="10">
        <v>87.417199999999994</v>
      </c>
      <c r="ED228" s="11">
        <v>87.448400000000007</v>
      </c>
      <c r="EE228" s="9">
        <v>3687560.68</v>
      </c>
      <c r="EF228" s="10">
        <v>87.512600000000006</v>
      </c>
      <c r="EG228" s="10">
        <v>87.429199999999994</v>
      </c>
      <c r="EH228" s="10">
        <v>87.420599999999993</v>
      </c>
      <c r="EI228" s="11">
        <v>87.453900000000004</v>
      </c>
      <c r="EJ228" s="9">
        <v>3461609.68</v>
      </c>
      <c r="EK228" s="10">
        <v>87.528800000000004</v>
      </c>
      <c r="EL228" s="10">
        <v>87.438500000000005</v>
      </c>
      <c r="EM228" s="10">
        <v>87.430800000000005</v>
      </c>
      <c r="EN228" s="11">
        <v>87.465800000000002</v>
      </c>
      <c r="EO228" s="9">
        <v>3339619.96</v>
      </c>
      <c r="EP228" s="10">
        <v>87.539900000000003</v>
      </c>
      <c r="EQ228" s="10">
        <v>87.450100000000006</v>
      </c>
      <c r="ER228" s="10">
        <v>87.443600000000004</v>
      </c>
      <c r="ES228" s="11">
        <v>87.477599999999995</v>
      </c>
      <c r="ET228" s="9">
        <v>3263230.4</v>
      </c>
      <c r="EU228" s="10">
        <v>87.548599999999993</v>
      </c>
      <c r="EV228" s="10">
        <v>87.459900000000005</v>
      </c>
      <c r="EW228" s="10">
        <v>87.450900000000004</v>
      </c>
      <c r="EX228" s="11">
        <v>87.486199999999997</v>
      </c>
      <c r="EY228" s="9">
        <v>3222802.16</v>
      </c>
      <c r="EZ228" s="10">
        <v>87.553600000000003</v>
      </c>
      <c r="FA228" s="10">
        <v>87.467799999999997</v>
      </c>
      <c r="FB228" s="10">
        <v>87.457800000000006</v>
      </c>
      <c r="FC228" s="11">
        <v>87.492800000000003</v>
      </c>
      <c r="FD228" s="9">
        <v>3218005.96</v>
      </c>
      <c r="FE228" s="10">
        <v>87.556600000000003</v>
      </c>
      <c r="FF228" s="10">
        <v>87.472099999999998</v>
      </c>
      <c r="FG228" s="10">
        <v>87.464600000000004</v>
      </c>
      <c r="FH228" s="11">
        <v>87.497600000000006</v>
      </c>
      <c r="FI228" s="9">
        <v>3256535.6</v>
      </c>
      <c r="FJ228" s="10">
        <v>87.563900000000004</v>
      </c>
      <c r="FK228" s="10">
        <v>87.476600000000005</v>
      </c>
      <c r="FL228" s="10">
        <v>87.468900000000005</v>
      </c>
      <c r="FM228" s="11">
        <v>87.502899999999997</v>
      </c>
      <c r="FN228" s="9">
        <v>3379672.76</v>
      </c>
      <c r="FO228" s="10">
        <v>87.576499999999996</v>
      </c>
      <c r="FP228" s="10">
        <v>87.489400000000003</v>
      </c>
      <c r="FQ228" s="10">
        <v>87.481200000000001</v>
      </c>
      <c r="FR228" s="11">
        <v>87.515500000000003</v>
      </c>
      <c r="FS228" s="34">
        <v>0</v>
      </c>
      <c r="FT228" s="35">
        <v>0</v>
      </c>
      <c r="FU228" s="35">
        <v>0</v>
      </c>
      <c r="FV228" s="35">
        <v>0</v>
      </c>
      <c r="FW228" s="36">
        <v>0</v>
      </c>
      <c r="FX228" s="34">
        <v>0</v>
      </c>
      <c r="FY228" s="35">
        <v>0</v>
      </c>
      <c r="FZ228" s="35">
        <v>0</v>
      </c>
      <c r="GA228" s="35">
        <v>0</v>
      </c>
      <c r="GB228" s="36">
        <v>0</v>
      </c>
    </row>
    <row r="229" spans="2:184" ht="15" customHeight="1">
      <c r="B229" s="122"/>
      <c r="C229" s="73"/>
      <c r="D229" s="8">
        <f t="shared" si="18"/>
        <v>-24</v>
      </c>
      <c r="E229" s="9">
        <v>4183997.76</v>
      </c>
      <c r="F229" s="10">
        <v>85.7988</v>
      </c>
      <c r="G229" s="10">
        <v>85.706800000000001</v>
      </c>
      <c r="H229" s="10">
        <v>85.703299999999999</v>
      </c>
      <c r="I229" s="11">
        <v>85.736099999999993</v>
      </c>
      <c r="J229" s="9">
        <v>3805903.44</v>
      </c>
      <c r="K229" s="10">
        <v>85.817400000000006</v>
      </c>
      <c r="L229" s="10">
        <v>85.715000000000003</v>
      </c>
      <c r="M229" s="10">
        <v>85.708600000000004</v>
      </c>
      <c r="N229" s="11">
        <v>85.746700000000004</v>
      </c>
      <c r="O229" s="9">
        <v>3497396.48</v>
      </c>
      <c r="P229" s="10">
        <v>85.850399999999993</v>
      </c>
      <c r="Q229" s="10">
        <v>85.733199999999997</v>
      </c>
      <c r="R229" s="10">
        <v>85.729299999999995</v>
      </c>
      <c r="S229" s="11">
        <v>85.770600000000002</v>
      </c>
      <c r="T229" s="9">
        <v>3311008.88</v>
      </c>
      <c r="U229" s="10">
        <v>85.880600000000001</v>
      </c>
      <c r="V229" s="10">
        <v>85.757199999999997</v>
      </c>
      <c r="W229" s="10">
        <v>85.751599999999996</v>
      </c>
      <c r="X229" s="11">
        <v>85.796099999999996</v>
      </c>
      <c r="Y229" s="9">
        <v>3207885.88</v>
      </c>
      <c r="Z229" s="10">
        <v>85.898499999999999</v>
      </c>
      <c r="AA229" s="10">
        <v>85.775800000000004</v>
      </c>
      <c r="AB229" s="10">
        <v>85.769499999999994</v>
      </c>
      <c r="AC229" s="11">
        <v>85.8142</v>
      </c>
      <c r="AD229" s="9">
        <v>3142630.48</v>
      </c>
      <c r="AE229" s="10">
        <v>85.910399999999996</v>
      </c>
      <c r="AF229" s="10">
        <v>85.783699999999996</v>
      </c>
      <c r="AG229" s="10">
        <v>85.775199999999998</v>
      </c>
      <c r="AH229" s="11">
        <v>85.822699999999998</v>
      </c>
      <c r="AI229" s="9">
        <v>3114818.56</v>
      </c>
      <c r="AJ229" s="10">
        <v>85.916799999999995</v>
      </c>
      <c r="AK229" s="10">
        <v>85.788799999999995</v>
      </c>
      <c r="AL229" s="10">
        <v>85.781700000000001</v>
      </c>
      <c r="AM229" s="11">
        <v>85.828699999999998</v>
      </c>
      <c r="AN229" s="9">
        <v>3121344.8</v>
      </c>
      <c r="AO229" s="10">
        <v>85.921400000000006</v>
      </c>
      <c r="AP229" s="10">
        <v>85.790400000000005</v>
      </c>
      <c r="AQ229" s="10">
        <v>85.7864</v>
      </c>
      <c r="AR229" s="11">
        <v>85.832300000000004</v>
      </c>
      <c r="AS229" s="9">
        <v>3180554.88</v>
      </c>
      <c r="AT229" s="10">
        <v>85.9328</v>
      </c>
      <c r="AU229" s="10">
        <v>85.799899999999994</v>
      </c>
      <c r="AV229" s="10">
        <v>85.794399999999996</v>
      </c>
      <c r="AW229" s="11">
        <v>85.841899999999995</v>
      </c>
      <c r="AX229" s="9">
        <v>3339470.8</v>
      </c>
      <c r="AY229" s="10">
        <v>85.954800000000006</v>
      </c>
      <c r="AZ229" s="10">
        <v>85.821899999999999</v>
      </c>
      <c r="BA229" s="10">
        <v>85.815600000000003</v>
      </c>
      <c r="BB229" s="11">
        <v>85.863600000000005</v>
      </c>
      <c r="BC229" s="34">
        <v>0</v>
      </c>
      <c r="BD229" s="35">
        <v>0</v>
      </c>
      <c r="BE229" s="35">
        <v>0</v>
      </c>
      <c r="BF229" s="35">
        <v>0</v>
      </c>
      <c r="BG229" s="36">
        <v>0</v>
      </c>
      <c r="BH229" s="34">
        <v>0</v>
      </c>
      <c r="BI229" s="35">
        <v>0</v>
      </c>
      <c r="BJ229" s="35">
        <v>0</v>
      </c>
      <c r="BK229" s="35">
        <v>0</v>
      </c>
      <c r="BL229" s="36">
        <v>0</v>
      </c>
      <c r="BM229" s="9">
        <v>4189893.88</v>
      </c>
      <c r="BN229" s="10">
        <v>85.797899999999998</v>
      </c>
      <c r="BO229" s="10">
        <v>85.708200000000005</v>
      </c>
      <c r="BP229" s="10">
        <v>85.702699999999993</v>
      </c>
      <c r="BQ229" s="11">
        <v>85.736000000000004</v>
      </c>
      <c r="BR229" s="9">
        <v>3811996.76</v>
      </c>
      <c r="BS229" s="10">
        <v>85.815799999999996</v>
      </c>
      <c r="BT229" s="10">
        <v>85.7149</v>
      </c>
      <c r="BU229" s="10">
        <v>85.710599999999999</v>
      </c>
      <c r="BV229" s="11">
        <v>85.746799999999993</v>
      </c>
      <c r="BW229" s="9">
        <v>3504011.88</v>
      </c>
      <c r="BX229" s="10">
        <v>85.849000000000004</v>
      </c>
      <c r="BY229" s="10">
        <v>85.732799999999997</v>
      </c>
      <c r="BZ229" s="10">
        <v>85.728999999999999</v>
      </c>
      <c r="CA229" s="11">
        <v>85.769900000000007</v>
      </c>
      <c r="CB229" s="9">
        <v>3318866.96</v>
      </c>
      <c r="CC229" s="10">
        <v>85.880399999999995</v>
      </c>
      <c r="CD229" s="10">
        <v>85.755200000000002</v>
      </c>
      <c r="CE229" s="10">
        <v>85.751499999999993</v>
      </c>
      <c r="CF229" s="11">
        <v>85.795299999999997</v>
      </c>
      <c r="CG229" s="9">
        <v>3217235.96</v>
      </c>
      <c r="CH229" s="10">
        <v>85.898600000000002</v>
      </c>
      <c r="CI229" s="10">
        <v>85.775400000000005</v>
      </c>
      <c r="CJ229" s="10">
        <v>85.768000000000001</v>
      </c>
      <c r="CK229" s="11">
        <v>85.813599999999994</v>
      </c>
      <c r="CL229" s="9">
        <v>3151969.8</v>
      </c>
      <c r="CM229" s="10">
        <v>85.911000000000001</v>
      </c>
      <c r="CN229" s="10">
        <v>85.783000000000001</v>
      </c>
      <c r="CO229" s="10">
        <v>85.777699999999996</v>
      </c>
      <c r="CP229" s="11">
        <v>85.823400000000007</v>
      </c>
      <c r="CQ229" s="9">
        <v>3123690.76</v>
      </c>
      <c r="CR229" s="10">
        <v>85.918199999999999</v>
      </c>
      <c r="CS229" s="10">
        <v>85.786100000000005</v>
      </c>
      <c r="CT229" s="10">
        <v>85.782300000000006</v>
      </c>
      <c r="CU229" s="11">
        <v>85.828400000000002</v>
      </c>
      <c r="CV229" s="9">
        <v>3130197.72</v>
      </c>
      <c r="CW229" s="10">
        <v>85.921599999999998</v>
      </c>
      <c r="CX229" s="10">
        <v>85.791799999999995</v>
      </c>
      <c r="CY229" s="10">
        <v>85.7881</v>
      </c>
      <c r="CZ229" s="11">
        <v>85.833399999999997</v>
      </c>
      <c r="DA229" s="9">
        <v>3189799.24</v>
      </c>
      <c r="DB229" s="10">
        <v>85.933300000000003</v>
      </c>
      <c r="DC229" s="10">
        <v>85.8</v>
      </c>
      <c r="DD229" s="10">
        <v>85.793099999999995</v>
      </c>
      <c r="DE229" s="11">
        <v>85.841700000000003</v>
      </c>
      <c r="DF229" s="9">
        <v>3347024.04</v>
      </c>
      <c r="DG229" s="10">
        <v>85.953999999999994</v>
      </c>
      <c r="DH229" s="10">
        <v>85.822100000000006</v>
      </c>
      <c r="DI229" s="10">
        <v>85.816299999999998</v>
      </c>
      <c r="DJ229" s="11">
        <v>85.863699999999994</v>
      </c>
      <c r="DK229" s="34">
        <v>0</v>
      </c>
      <c r="DL229" s="35">
        <v>0</v>
      </c>
      <c r="DM229" s="35">
        <v>0</v>
      </c>
      <c r="DN229" s="35">
        <v>0</v>
      </c>
      <c r="DO229" s="36">
        <v>0</v>
      </c>
      <c r="DP229" s="34">
        <v>0</v>
      </c>
      <c r="DQ229" s="35">
        <v>0</v>
      </c>
      <c r="DR229" s="35">
        <v>0</v>
      </c>
      <c r="DS229" s="35">
        <v>0</v>
      </c>
      <c r="DT229" s="36">
        <v>0</v>
      </c>
      <c r="DU229" s="9">
        <v>4188785.92</v>
      </c>
      <c r="DV229" s="10">
        <v>85.798699999999997</v>
      </c>
      <c r="DW229" s="10">
        <v>85.707800000000006</v>
      </c>
      <c r="DX229" s="10">
        <v>85.701400000000007</v>
      </c>
      <c r="DY229" s="11">
        <v>85.735699999999994</v>
      </c>
      <c r="DZ229" s="9">
        <v>3810718.84</v>
      </c>
      <c r="EA229" s="10">
        <v>85.816699999999997</v>
      </c>
      <c r="EB229" s="10">
        <v>85.714299999999994</v>
      </c>
      <c r="EC229" s="10">
        <v>85.711399999999998</v>
      </c>
      <c r="ED229" s="11">
        <v>85.747200000000007</v>
      </c>
      <c r="EE229" s="9">
        <v>3501983.4</v>
      </c>
      <c r="EF229" s="10">
        <v>85.847800000000007</v>
      </c>
      <c r="EG229" s="10">
        <v>85.732399999999998</v>
      </c>
      <c r="EH229" s="10">
        <v>85.727400000000003</v>
      </c>
      <c r="EI229" s="11">
        <v>85.768799999999999</v>
      </c>
      <c r="EJ229" s="9">
        <v>3315745.6</v>
      </c>
      <c r="EK229" s="10">
        <v>85.881399999999999</v>
      </c>
      <c r="EL229" s="10">
        <v>85.756799999999998</v>
      </c>
      <c r="EM229" s="10">
        <v>85.751599999999996</v>
      </c>
      <c r="EN229" s="11">
        <v>85.796199999999999</v>
      </c>
      <c r="EO229" s="9">
        <v>3213022.56</v>
      </c>
      <c r="EP229" s="10">
        <v>85.898099999999999</v>
      </c>
      <c r="EQ229" s="10">
        <v>85.773499999999999</v>
      </c>
      <c r="ER229" s="10">
        <v>85.768000000000001</v>
      </c>
      <c r="ES229" s="11">
        <v>85.812799999999996</v>
      </c>
      <c r="ET229" s="9">
        <v>3147979.96</v>
      </c>
      <c r="EU229" s="10">
        <v>85.909199999999998</v>
      </c>
      <c r="EV229" s="10">
        <v>85.781400000000005</v>
      </c>
      <c r="EW229" s="10">
        <v>85.777500000000003</v>
      </c>
      <c r="EX229" s="11">
        <v>85.822299999999998</v>
      </c>
      <c r="EY229" s="9">
        <v>3119965.88</v>
      </c>
      <c r="EZ229" s="10">
        <v>85.917599999999993</v>
      </c>
      <c r="FA229" s="10">
        <v>85.788200000000003</v>
      </c>
      <c r="FB229" s="10">
        <v>85.781499999999994</v>
      </c>
      <c r="FC229" s="11">
        <v>85.828599999999994</v>
      </c>
      <c r="FD229" s="9">
        <v>3126444</v>
      </c>
      <c r="FE229" s="10">
        <v>85.921599999999998</v>
      </c>
      <c r="FF229" s="10">
        <v>85.792400000000001</v>
      </c>
      <c r="FG229" s="10">
        <v>85.785300000000007</v>
      </c>
      <c r="FH229" s="11">
        <v>85.832700000000003</v>
      </c>
      <c r="FI229" s="9">
        <v>3185808.48</v>
      </c>
      <c r="FJ229" s="10">
        <v>85.932299999999998</v>
      </c>
      <c r="FK229" s="10">
        <v>85.799300000000002</v>
      </c>
      <c r="FL229" s="10">
        <v>85.794300000000007</v>
      </c>
      <c r="FM229" s="11">
        <v>85.841499999999996</v>
      </c>
      <c r="FN229" s="9">
        <v>3344524.88</v>
      </c>
      <c r="FO229" s="10">
        <v>85.955799999999996</v>
      </c>
      <c r="FP229" s="10">
        <v>85.821899999999999</v>
      </c>
      <c r="FQ229" s="10">
        <v>85.815700000000007</v>
      </c>
      <c r="FR229" s="11">
        <v>85.864000000000004</v>
      </c>
      <c r="FS229" s="34">
        <v>0</v>
      </c>
      <c r="FT229" s="35">
        <v>0</v>
      </c>
      <c r="FU229" s="35">
        <v>0</v>
      </c>
      <c r="FV229" s="35">
        <v>0</v>
      </c>
      <c r="FW229" s="36">
        <v>0</v>
      </c>
      <c r="FX229" s="34">
        <v>0</v>
      </c>
      <c r="FY229" s="35">
        <v>0</v>
      </c>
      <c r="FZ229" s="35">
        <v>0</v>
      </c>
      <c r="GA229" s="35">
        <v>0</v>
      </c>
      <c r="GB229" s="36">
        <v>0</v>
      </c>
    </row>
    <row r="230" spans="2:184" ht="15" customHeight="1">
      <c r="B230" s="122"/>
      <c r="C230" s="73"/>
      <c r="D230" s="8">
        <f t="shared" si="18"/>
        <v>-22</v>
      </c>
      <c r="E230" s="9">
        <v>3935782.84</v>
      </c>
      <c r="F230" s="10">
        <v>83.824299999999994</v>
      </c>
      <c r="G230" s="10">
        <v>83.717600000000004</v>
      </c>
      <c r="H230" s="10">
        <v>83.721400000000003</v>
      </c>
      <c r="I230" s="11">
        <v>83.754099999999994</v>
      </c>
      <c r="J230" s="9">
        <v>3573604.68</v>
      </c>
      <c r="K230" s="10">
        <v>83.839600000000004</v>
      </c>
      <c r="L230" s="10">
        <v>83.722499999999997</v>
      </c>
      <c r="M230" s="10">
        <v>83.7256</v>
      </c>
      <c r="N230" s="11">
        <v>83.762200000000007</v>
      </c>
      <c r="O230" s="9">
        <v>3306415.08</v>
      </c>
      <c r="P230" s="10">
        <v>83.866799999999998</v>
      </c>
      <c r="Q230" s="10">
        <v>83.739500000000007</v>
      </c>
      <c r="R230" s="10">
        <v>83.740799999999993</v>
      </c>
      <c r="S230" s="11">
        <v>83.781999999999996</v>
      </c>
      <c r="T230" s="9">
        <v>3157524.12</v>
      </c>
      <c r="U230" s="10">
        <v>83.887</v>
      </c>
      <c r="V230" s="10">
        <v>83.756</v>
      </c>
      <c r="W230" s="10">
        <v>83.759299999999996</v>
      </c>
      <c r="X230" s="11">
        <v>83.800299999999993</v>
      </c>
      <c r="Y230" s="9">
        <v>3069652.56</v>
      </c>
      <c r="Z230" s="10">
        <v>83.902600000000007</v>
      </c>
      <c r="AA230" s="10">
        <v>83.767099999999999</v>
      </c>
      <c r="AB230" s="10">
        <v>83.770600000000002</v>
      </c>
      <c r="AC230" s="11">
        <v>83.813000000000002</v>
      </c>
      <c r="AD230" s="9">
        <v>3017183.64</v>
      </c>
      <c r="AE230" s="10">
        <v>83.908900000000003</v>
      </c>
      <c r="AF230" s="10">
        <v>83.773099999999999</v>
      </c>
      <c r="AG230" s="10">
        <v>83.775400000000005</v>
      </c>
      <c r="AH230" s="11">
        <v>83.818700000000007</v>
      </c>
      <c r="AI230" s="9">
        <v>3001817.32</v>
      </c>
      <c r="AJ230" s="10">
        <v>83.912999999999997</v>
      </c>
      <c r="AK230" s="10">
        <v>83.776399999999995</v>
      </c>
      <c r="AL230" s="10">
        <v>83.780500000000004</v>
      </c>
      <c r="AM230" s="11">
        <v>83.822800000000001</v>
      </c>
      <c r="AN230" s="9">
        <v>3022579.08</v>
      </c>
      <c r="AO230" s="10">
        <v>83.918700000000001</v>
      </c>
      <c r="AP230" s="10">
        <v>83.7804</v>
      </c>
      <c r="AQ230" s="10">
        <v>83.784999999999997</v>
      </c>
      <c r="AR230" s="11">
        <v>83.827600000000004</v>
      </c>
      <c r="AS230" s="9">
        <v>3111957.4</v>
      </c>
      <c r="AT230" s="10">
        <v>83.937700000000007</v>
      </c>
      <c r="AU230" s="10">
        <v>83.793400000000005</v>
      </c>
      <c r="AV230" s="10">
        <v>83.795400000000001</v>
      </c>
      <c r="AW230" s="11">
        <v>83.8416</v>
      </c>
      <c r="AX230" s="9">
        <v>3309999.92</v>
      </c>
      <c r="AY230" s="10">
        <v>83.958500000000001</v>
      </c>
      <c r="AZ230" s="10">
        <v>83.819100000000006</v>
      </c>
      <c r="BA230" s="10">
        <v>83.821700000000007</v>
      </c>
      <c r="BB230" s="11">
        <v>83.865899999999996</v>
      </c>
      <c r="BC230" s="34">
        <v>0</v>
      </c>
      <c r="BD230" s="35">
        <v>0</v>
      </c>
      <c r="BE230" s="35">
        <v>0</v>
      </c>
      <c r="BF230" s="35">
        <v>0</v>
      </c>
      <c r="BG230" s="36">
        <v>0</v>
      </c>
      <c r="BH230" s="34">
        <v>0</v>
      </c>
      <c r="BI230" s="35">
        <v>0</v>
      </c>
      <c r="BJ230" s="35">
        <v>0</v>
      </c>
      <c r="BK230" s="35">
        <v>0</v>
      </c>
      <c r="BL230" s="36">
        <v>0</v>
      </c>
      <c r="BM230" s="9">
        <v>3941869.84</v>
      </c>
      <c r="BN230" s="10">
        <v>83.825599999999994</v>
      </c>
      <c r="BO230" s="10">
        <v>83.717600000000004</v>
      </c>
      <c r="BP230" s="10">
        <v>83.720799999999997</v>
      </c>
      <c r="BQ230" s="11">
        <v>83.754400000000004</v>
      </c>
      <c r="BR230" s="9">
        <v>3579924.68</v>
      </c>
      <c r="BS230" s="10">
        <v>83.838399999999993</v>
      </c>
      <c r="BT230" s="10">
        <v>83.723699999999994</v>
      </c>
      <c r="BU230" s="10">
        <v>83.724500000000006</v>
      </c>
      <c r="BV230" s="11">
        <v>83.761899999999997</v>
      </c>
      <c r="BW230" s="9">
        <v>3313514.2</v>
      </c>
      <c r="BX230" s="10">
        <v>83.866</v>
      </c>
      <c r="BY230" s="10">
        <v>83.738399999999999</v>
      </c>
      <c r="BZ230" s="10">
        <v>83.740499999999997</v>
      </c>
      <c r="CA230" s="11">
        <v>83.781199999999998</v>
      </c>
      <c r="CB230" s="9">
        <v>3166095.24</v>
      </c>
      <c r="CC230" s="10">
        <v>83.8887</v>
      </c>
      <c r="CD230" s="10">
        <v>83.756</v>
      </c>
      <c r="CE230" s="10">
        <v>83.758499999999998</v>
      </c>
      <c r="CF230" s="11">
        <v>83.800600000000003</v>
      </c>
      <c r="CG230" s="9">
        <v>3079190.64</v>
      </c>
      <c r="CH230" s="10">
        <v>83.902699999999996</v>
      </c>
      <c r="CI230" s="10">
        <v>83.767399999999995</v>
      </c>
      <c r="CJ230" s="10">
        <v>83.770499999999998</v>
      </c>
      <c r="CK230" s="11">
        <v>83.813100000000006</v>
      </c>
      <c r="CL230" s="9">
        <v>3026345.52</v>
      </c>
      <c r="CM230" s="10">
        <v>83.909300000000002</v>
      </c>
      <c r="CN230" s="10">
        <v>83.772300000000001</v>
      </c>
      <c r="CO230" s="10">
        <v>83.775999999999996</v>
      </c>
      <c r="CP230" s="11">
        <v>83.818700000000007</v>
      </c>
      <c r="CQ230" s="9">
        <v>3010726.92</v>
      </c>
      <c r="CR230" s="10">
        <v>83.914299999999997</v>
      </c>
      <c r="CS230" s="10">
        <v>83.777000000000001</v>
      </c>
      <c r="CT230" s="10">
        <v>83.780600000000007</v>
      </c>
      <c r="CU230" s="11">
        <v>83.823499999999996</v>
      </c>
      <c r="CV230" s="9">
        <v>3031637.92</v>
      </c>
      <c r="CW230" s="10">
        <v>83.919799999999995</v>
      </c>
      <c r="CX230" s="10">
        <v>83.781400000000005</v>
      </c>
      <c r="CY230" s="10">
        <v>83.783799999999999</v>
      </c>
      <c r="CZ230" s="11">
        <v>83.8279</v>
      </c>
      <c r="DA230" s="9">
        <v>3120918.76</v>
      </c>
      <c r="DB230" s="10">
        <v>83.937399999999997</v>
      </c>
      <c r="DC230" s="10">
        <v>83.793599999999998</v>
      </c>
      <c r="DD230" s="10">
        <v>83.795500000000004</v>
      </c>
      <c r="DE230" s="11">
        <v>83.841700000000003</v>
      </c>
      <c r="DF230" s="9">
        <v>3316948.04</v>
      </c>
      <c r="DG230" s="10">
        <v>83.959199999999996</v>
      </c>
      <c r="DH230" s="10">
        <v>83.818899999999999</v>
      </c>
      <c r="DI230" s="10">
        <v>83.820899999999995</v>
      </c>
      <c r="DJ230" s="11">
        <v>83.865799999999993</v>
      </c>
      <c r="DK230" s="34">
        <v>0</v>
      </c>
      <c r="DL230" s="35">
        <v>0</v>
      </c>
      <c r="DM230" s="35">
        <v>0</v>
      </c>
      <c r="DN230" s="35">
        <v>0</v>
      </c>
      <c r="DO230" s="36">
        <v>0</v>
      </c>
      <c r="DP230" s="34">
        <v>0</v>
      </c>
      <c r="DQ230" s="35">
        <v>0</v>
      </c>
      <c r="DR230" s="35">
        <v>0</v>
      </c>
      <c r="DS230" s="35">
        <v>0</v>
      </c>
      <c r="DT230" s="36">
        <v>0</v>
      </c>
      <c r="DU230" s="9">
        <v>3940697.92</v>
      </c>
      <c r="DV230" s="10">
        <v>83.825000000000003</v>
      </c>
      <c r="DW230" s="10">
        <v>83.718400000000003</v>
      </c>
      <c r="DX230" s="10">
        <v>83.721699999999998</v>
      </c>
      <c r="DY230" s="11">
        <v>83.7547</v>
      </c>
      <c r="DZ230" s="9">
        <v>3578324.88</v>
      </c>
      <c r="EA230" s="10">
        <v>83.839699999999993</v>
      </c>
      <c r="EB230" s="10">
        <v>83.723100000000002</v>
      </c>
      <c r="EC230" s="10">
        <v>83.725300000000004</v>
      </c>
      <c r="ED230" s="11">
        <v>83.762299999999996</v>
      </c>
      <c r="EE230" s="9">
        <v>3311123.28</v>
      </c>
      <c r="EF230" s="10">
        <v>83.868099999999998</v>
      </c>
      <c r="EG230" s="10">
        <v>83.737700000000004</v>
      </c>
      <c r="EH230" s="10">
        <v>83.741500000000002</v>
      </c>
      <c r="EI230" s="11">
        <v>83.781999999999996</v>
      </c>
      <c r="EJ230" s="9">
        <v>3162447.08</v>
      </c>
      <c r="EK230" s="10">
        <v>83.888499999999993</v>
      </c>
      <c r="EL230" s="10">
        <v>83.757099999999994</v>
      </c>
      <c r="EM230" s="10">
        <v>83.759500000000003</v>
      </c>
      <c r="EN230" s="11">
        <v>83.801199999999994</v>
      </c>
      <c r="EO230" s="9">
        <v>3074944.6</v>
      </c>
      <c r="EP230" s="10">
        <v>83.9011</v>
      </c>
      <c r="EQ230" s="10">
        <v>83.767399999999995</v>
      </c>
      <c r="ER230" s="10">
        <v>83.769400000000005</v>
      </c>
      <c r="ES230" s="11">
        <v>83.812200000000004</v>
      </c>
      <c r="ET230" s="9">
        <v>3022588.88</v>
      </c>
      <c r="EU230" s="10">
        <v>83.908799999999999</v>
      </c>
      <c r="EV230" s="10">
        <v>83.773099999999999</v>
      </c>
      <c r="EW230" s="10">
        <v>83.776300000000006</v>
      </c>
      <c r="EX230" s="11">
        <v>83.818899999999999</v>
      </c>
      <c r="EY230" s="9">
        <v>3006892.4</v>
      </c>
      <c r="EZ230" s="10">
        <v>83.913200000000003</v>
      </c>
      <c r="FA230" s="10">
        <v>83.777000000000001</v>
      </c>
      <c r="FB230" s="10">
        <v>83.781000000000006</v>
      </c>
      <c r="FC230" s="11">
        <v>83.823300000000003</v>
      </c>
      <c r="FD230" s="9">
        <v>3027922.24</v>
      </c>
      <c r="FE230" s="10">
        <v>83.919799999999995</v>
      </c>
      <c r="FF230" s="10">
        <v>83.780199999999994</v>
      </c>
      <c r="FG230" s="10">
        <v>83.785399999999996</v>
      </c>
      <c r="FH230" s="11">
        <v>83.828000000000003</v>
      </c>
      <c r="FI230" s="9">
        <v>3117180.6</v>
      </c>
      <c r="FJ230" s="10">
        <v>83.937100000000001</v>
      </c>
      <c r="FK230" s="10">
        <v>83.793199999999999</v>
      </c>
      <c r="FL230" s="10">
        <v>83.7958</v>
      </c>
      <c r="FM230" s="11">
        <v>83.841499999999996</v>
      </c>
      <c r="FN230" s="9">
        <v>3315090.56</v>
      </c>
      <c r="FO230" s="10">
        <v>83.958799999999997</v>
      </c>
      <c r="FP230" s="10">
        <v>83.819199999999995</v>
      </c>
      <c r="FQ230" s="10">
        <v>83.819500000000005</v>
      </c>
      <c r="FR230" s="11">
        <v>83.865300000000005</v>
      </c>
      <c r="FS230" s="34">
        <v>0</v>
      </c>
      <c r="FT230" s="35">
        <v>0</v>
      </c>
      <c r="FU230" s="35">
        <v>0</v>
      </c>
      <c r="FV230" s="35">
        <v>0</v>
      </c>
      <c r="FW230" s="36">
        <v>0</v>
      </c>
      <c r="FX230" s="34">
        <v>0</v>
      </c>
      <c r="FY230" s="35">
        <v>0</v>
      </c>
      <c r="FZ230" s="35">
        <v>0</v>
      </c>
      <c r="GA230" s="35">
        <v>0</v>
      </c>
      <c r="GB230" s="36">
        <v>0</v>
      </c>
    </row>
    <row r="231" spans="2:184" ht="15" customHeight="1">
      <c r="B231" s="122"/>
      <c r="C231" s="73"/>
      <c r="D231" s="8">
        <f t="shared" si="18"/>
        <v>-20</v>
      </c>
      <c r="E231" s="9">
        <v>3708781.32</v>
      </c>
      <c r="F231" s="10">
        <v>82.014600000000002</v>
      </c>
      <c r="G231" s="10">
        <v>81.924800000000005</v>
      </c>
      <c r="H231" s="10">
        <v>81.919300000000007</v>
      </c>
      <c r="I231" s="11">
        <v>81.952699999999993</v>
      </c>
      <c r="J231" s="9">
        <v>3370174.48</v>
      </c>
      <c r="K231" s="10">
        <v>82.0411</v>
      </c>
      <c r="L231" s="10">
        <v>81.936400000000006</v>
      </c>
      <c r="M231" s="10">
        <v>81.932000000000002</v>
      </c>
      <c r="N231" s="11">
        <v>81.969499999999996</v>
      </c>
      <c r="O231" s="9">
        <v>3144809.2</v>
      </c>
      <c r="P231" s="10">
        <v>82.076400000000007</v>
      </c>
      <c r="Q231" s="10">
        <v>81.957899999999995</v>
      </c>
      <c r="R231" s="10">
        <v>81.954599999999999</v>
      </c>
      <c r="S231" s="11">
        <v>81.995900000000006</v>
      </c>
      <c r="T231" s="9">
        <v>3022626.36</v>
      </c>
      <c r="U231" s="10">
        <v>82.096400000000003</v>
      </c>
      <c r="V231" s="10">
        <v>81.979299999999995</v>
      </c>
      <c r="W231" s="10">
        <v>81.972300000000004</v>
      </c>
      <c r="X231" s="11">
        <v>82.015600000000006</v>
      </c>
      <c r="Y231" s="9">
        <v>2946357.68</v>
      </c>
      <c r="Z231" s="10">
        <v>82.111099999999993</v>
      </c>
      <c r="AA231" s="10">
        <v>81.987099999999998</v>
      </c>
      <c r="AB231" s="10">
        <v>81.982600000000005</v>
      </c>
      <c r="AC231" s="11">
        <v>82.026499999999999</v>
      </c>
      <c r="AD231" s="9">
        <v>2906546.48</v>
      </c>
      <c r="AE231" s="10">
        <v>82.118899999999996</v>
      </c>
      <c r="AF231" s="10">
        <v>81.993200000000002</v>
      </c>
      <c r="AG231" s="10">
        <v>81.9876</v>
      </c>
      <c r="AH231" s="11">
        <v>82.032799999999995</v>
      </c>
      <c r="AI231" s="9">
        <v>2902264.08</v>
      </c>
      <c r="AJ231" s="10">
        <v>82.123500000000007</v>
      </c>
      <c r="AK231" s="10">
        <v>81.998199999999997</v>
      </c>
      <c r="AL231" s="10">
        <v>81.993300000000005</v>
      </c>
      <c r="AM231" s="11">
        <v>82.037899999999993</v>
      </c>
      <c r="AN231" s="9">
        <v>2939995.96</v>
      </c>
      <c r="AO231" s="10">
        <v>82.134600000000006</v>
      </c>
      <c r="AP231" s="10">
        <v>82.003100000000003</v>
      </c>
      <c r="AQ231" s="10">
        <v>81.998800000000003</v>
      </c>
      <c r="AR231" s="11">
        <v>82.045000000000002</v>
      </c>
      <c r="AS231" s="9">
        <v>3062626.56</v>
      </c>
      <c r="AT231" s="10">
        <v>82.155699999999996</v>
      </c>
      <c r="AU231" s="10">
        <v>82.02</v>
      </c>
      <c r="AV231" s="10">
        <v>82.014300000000006</v>
      </c>
      <c r="AW231" s="11">
        <v>82.062799999999996</v>
      </c>
      <c r="AX231" s="9">
        <v>3292402.96</v>
      </c>
      <c r="AY231" s="10">
        <v>82.170900000000003</v>
      </c>
      <c r="AZ231" s="10">
        <v>82.049300000000002</v>
      </c>
      <c r="BA231" s="10">
        <v>82.042699999999996</v>
      </c>
      <c r="BB231" s="11">
        <v>82.087299999999999</v>
      </c>
      <c r="BC231" s="34">
        <v>0</v>
      </c>
      <c r="BD231" s="35">
        <v>0</v>
      </c>
      <c r="BE231" s="35">
        <v>0</v>
      </c>
      <c r="BF231" s="35">
        <v>0</v>
      </c>
      <c r="BG231" s="36">
        <v>0</v>
      </c>
      <c r="BH231" s="34">
        <v>0</v>
      </c>
      <c r="BI231" s="35">
        <v>0</v>
      </c>
      <c r="BJ231" s="35">
        <v>0</v>
      </c>
      <c r="BK231" s="35">
        <v>0</v>
      </c>
      <c r="BL231" s="36">
        <v>0</v>
      </c>
      <c r="BM231" s="9">
        <v>3715056.56</v>
      </c>
      <c r="BN231" s="10">
        <v>82.016099999999994</v>
      </c>
      <c r="BO231" s="10">
        <v>81.924700000000001</v>
      </c>
      <c r="BP231" s="10">
        <v>81.919300000000007</v>
      </c>
      <c r="BQ231" s="11">
        <v>81.953100000000006</v>
      </c>
      <c r="BR231" s="9">
        <v>3376928.28</v>
      </c>
      <c r="BS231" s="10">
        <v>82.041499999999999</v>
      </c>
      <c r="BT231" s="10">
        <v>81.937899999999999</v>
      </c>
      <c r="BU231" s="10">
        <v>81.931600000000003</v>
      </c>
      <c r="BV231" s="11">
        <v>81.97</v>
      </c>
      <c r="BW231" s="9">
        <v>3152393.56</v>
      </c>
      <c r="BX231" s="10">
        <v>82.076800000000006</v>
      </c>
      <c r="BY231" s="10">
        <v>81.959299999999999</v>
      </c>
      <c r="BZ231" s="10">
        <v>81.954300000000003</v>
      </c>
      <c r="CA231" s="11">
        <v>81.996399999999994</v>
      </c>
      <c r="CB231" s="9">
        <v>3031619.4</v>
      </c>
      <c r="CC231" s="10">
        <v>82.096699999999998</v>
      </c>
      <c r="CD231" s="10">
        <v>81.977900000000005</v>
      </c>
      <c r="CE231" s="10">
        <v>81.9726</v>
      </c>
      <c r="CF231" s="11">
        <v>82.0154</v>
      </c>
      <c r="CG231" s="9">
        <v>2955913.88</v>
      </c>
      <c r="CH231" s="10">
        <v>82.110399999999998</v>
      </c>
      <c r="CI231" s="10">
        <v>81.988200000000006</v>
      </c>
      <c r="CJ231" s="10">
        <v>81.982900000000001</v>
      </c>
      <c r="CK231" s="11">
        <v>82.026799999999994</v>
      </c>
      <c r="CL231" s="9">
        <v>2915519.52</v>
      </c>
      <c r="CM231" s="10">
        <v>82.117999999999995</v>
      </c>
      <c r="CN231" s="10">
        <v>81.993300000000005</v>
      </c>
      <c r="CO231" s="10">
        <v>81.987700000000004</v>
      </c>
      <c r="CP231" s="11">
        <v>82.032600000000002</v>
      </c>
      <c r="CQ231" s="9">
        <v>2911069.96</v>
      </c>
      <c r="CR231" s="10">
        <v>82.122799999999998</v>
      </c>
      <c r="CS231" s="10">
        <v>81.997399999999999</v>
      </c>
      <c r="CT231" s="10">
        <v>81.992900000000006</v>
      </c>
      <c r="CU231" s="11">
        <v>82.037300000000002</v>
      </c>
      <c r="CV231" s="9">
        <v>2949272</v>
      </c>
      <c r="CW231" s="10">
        <v>82.133399999999995</v>
      </c>
      <c r="CX231" s="10">
        <v>82.003600000000006</v>
      </c>
      <c r="CY231" s="10">
        <v>81.999300000000005</v>
      </c>
      <c r="CZ231" s="11">
        <v>82.045000000000002</v>
      </c>
      <c r="DA231" s="9">
        <v>3071113.16</v>
      </c>
      <c r="DB231" s="10">
        <v>82.1554</v>
      </c>
      <c r="DC231" s="10">
        <v>82.020300000000006</v>
      </c>
      <c r="DD231" s="10">
        <v>82.0137</v>
      </c>
      <c r="DE231" s="11">
        <v>82.062700000000007</v>
      </c>
      <c r="DF231" s="9">
        <v>3299187.68</v>
      </c>
      <c r="DG231" s="10">
        <v>82.171199999999999</v>
      </c>
      <c r="DH231" s="10">
        <v>82.047499999999999</v>
      </c>
      <c r="DI231" s="10">
        <v>82.043499999999995</v>
      </c>
      <c r="DJ231" s="11">
        <v>82.087000000000003</v>
      </c>
      <c r="DK231" s="34">
        <v>0</v>
      </c>
      <c r="DL231" s="35">
        <v>0</v>
      </c>
      <c r="DM231" s="35">
        <v>0</v>
      </c>
      <c r="DN231" s="35">
        <v>0</v>
      </c>
      <c r="DO231" s="36">
        <v>0</v>
      </c>
      <c r="DP231" s="34">
        <v>0</v>
      </c>
      <c r="DQ231" s="35">
        <v>0</v>
      </c>
      <c r="DR231" s="35">
        <v>0</v>
      </c>
      <c r="DS231" s="35">
        <v>0</v>
      </c>
      <c r="DT231" s="36">
        <v>0</v>
      </c>
      <c r="DU231" s="9">
        <v>3713634.24</v>
      </c>
      <c r="DV231" s="10">
        <v>82.014799999999994</v>
      </c>
      <c r="DW231" s="10">
        <v>81.924700000000001</v>
      </c>
      <c r="DX231" s="10">
        <v>81.918400000000005</v>
      </c>
      <c r="DY231" s="11">
        <v>81.952399999999997</v>
      </c>
      <c r="DZ231" s="9">
        <v>3374940.32</v>
      </c>
      <c r="EA231" s="10">
        <v>82.040300000000002</v>
      </c>
      <c r="EB231" s="10">
        <v>81.937100000000001</v>
      </c>
      <c r="EC231" s="10">
        <v>81.931600000000003</v>
      </c>
      <c r="ED231" s="11">
        <v>81.969399999999993</v>
      </c>
      <c r="EE231" s="9">
        <v>3149540.2</v>
      </c>
      <c r="EF231" s="10">
        <v>82.075599999999994</v>
      </c>
      <c r="EG231" s="10">
        <v>81.957800000000006</v>
      </c>
      <c r="EH231" s="10">
        <v>81.953599999999994</v>
      </c>
      <c r="EI231" s="11">
        <v>81.9953</v>
      </c>
      <c r="EJ231" s="9">
        <v>3027731.16</v>
      </c>
      <c r="EK231" s="10">
        <v>82.096100000000007</v>
      </c>
      <c r="EL231" s="10">
        <v>81.979600000000005</v>
      </c>
      <c r="EM231" s="10">
        <v>81.971900000000005</v>
      </c>
      <c r="EN231" s="11">
        <v>82.015500000000003</v>
      </c>
      <c r="EO231" s="9">
        <v>2951775.76</v>
      </c>
      <c r="EP231" s="10">
        <v>82.1096</v>
      </c>
      <c r="EQ231" s="10">
        <v>81.987099999999998</v>
      </c>
      <c r="ER231" s="10">
        <v>81.982600000000005</v>
      </c>
      <c r="ES231" s="11">
        <v>82.0261</v>
      </c>
      <c r="ET231" s="9">
        <v>2911860.32</v>
      </c>
      <c r="EU231" s="10">
        <v>82.119799999999998</v>
      </c>
      <c r="EV231" s="10">
        <v>81.993099999999998</v>
      </c>
      <c r="EW231" s="10">
        <v>81.988900000000001</v>
      </c>
      <c r="EX231" s="11">
        <v>82.033500000000004</v>
      </c>
      <c r="EY231" s="9">
        <v>2907374.32</v>
      </c>
      <c r="EZ231" s="10">
        <v>82.124700000000004</v>
      </c>
      <c r="FA231" s="10">
        <v>81.996899999999997</v>
      </c>
      <c r="FB231" s="10">
        <v>81.993700000000004</v>
      </c>
      <c r="FC231" s="11">
        <v>82.037999999999997</v>
      </c>
      <c r="FD231" s="9">
        <v>2945376.96</v>
      </c>
      <c r="FE231" s="10">
        <v>82.133899999999997</v>
      </c>
      <c r="FF231" s="10">
        <v>82.004499999999993</v>
      </c>
      <c r="FG231" s="10">
        <v>81.998400000000004</v>
      </c>
      <c r="FH231" s="11">
        <v>82.045199999999994</v>
      </c>
      <c r="FI231" s="9">
        <v>3067809.04</v>
      </c>
      <c r="FJ231" s="10">
        <v>82.156800000000004</v>
      </c>
      <c r="FK231" s="10">
        <v>82.018600000000006</v>
      </c>
      <c r="FL231" s="10">
        <v>82.013499999999993</v>
      </c>
      <c r="FM231" s="11">
        <v>82.0625</v>
      </c>
      <c r="FN231" s="9">
        <v>3297621.84</v>
      </c>
      <c r="FO231" s="10">
        <v>82.170500000000004</v>
      </c>
      <c r="FP231" s="10">
        <v>82.047399999999996</v>
      </c>
      <c r="FQ231" s="10">
        <v>82.042500000000004</v>
      </c>
      <c r="FR231" s="11">
        <v>82.086399999999998</v>
      </c>
      <c r="FS231" s="34">
        <v>0</v>
      </c>
      <c r="FT231" s="35">
        <v>0</v>
      </c>
      <c r="FU231" s="35">
        <v>0</v>
      </c>
      <c r="FV231" s="35">
        <v>0</v>
      </c>
      <c r="FW231" s="36">
        <v>0</v>
      </c>
      <c r="FX231" s="34">
        <v>0</v>
      </c>
      <c r="FY231" s="35">
        <v>0</v>
      </c>
      <c r="FZ231" s="35">
        <v>0</v>
      </c>
      <c r="GA231" s="35">
        <v>0</v>
      </c>
      <c r="GB231" s="36">
        <v>0</v>
      </c>
    </row>
    <row r="232" spans="2:184" ht="15" customHeight="1">
      <c r="B232" s="122"/>
      <c r="C232" s="73"/>
      <c r="D232" s="8">
        <f t="shared" si="18"/>
        <v>-18</v>
      </c>
      <c r="E232" s="9">
        <v>3487579.2</v>
      </c>
      <c r="F232" s="10">
        <v>80.132900000000006</v>
      </c>
      <c r="G232" s="10">
        <v>80.054199999999994</v>
      </c>
      <c r="H232" s="10">
        <v>80.047600000000003</v>
      </c>
      <c r="I232" s="11">
        <v>80.078100000000006</v>
      </c>
      <c r="J232" s="9">
        <v>3180133.08</v>
      </c>
      <c r="K232" s="10">
        <v>80.150400000000005</v>
      </c>
      <c r="L232" s="10">
        <v>80.059100000000001</v>
      </c>
      <c r="M232" s="10">
        <v>80.052700000000002</v>
      </c>
      <c r="N232" s="11">
        <v>80.087199999999996</v>
      </c>
      <c r="O232" s="9">
        <v>2994520.08</v>
      </c>
      <c r="P232" s="10">
        <v>80.171099999999996</v>
      </c>
      <c r="Q232" s="10">
        <v>80.071899999999999</v>
      </c>
      <c r="R232" s="10">
        <v>80.066599999999994</v>
      </c>
      <c r="S232" s="11">
        <v>80.102900000000005</v>
      </c>
      <c r="T232" s="9">
        <v>2891572.8</v>
      </c>
      <c r="U232" s="10">
        <v>80.184600000000003</v>
      </c>
      <c r="V232" s="10">
        <v>80.0839</v>
      </c>
      <c r="W232" s="10">
        <v>80.077500000000001</v>
      </c>
      <c r="X232" s="11">
        <v>80.114999999999995</v>
      </c>
      <c r="Y232" s="9">
        <v>2826057.52</v>
      </c>
      <c r="Z232" s="10">
        <v>80.191599999999994</v>
      </c>
      <c r="AA232" s="10">
        <v>80.091899999999995</v>
      </c>
      <c r="AB232" s="10">
        <v>80.084699999999998</v>
      </c>
      <c r="AC232" s="11">
        <v>80.122500000000002</v>
      </c>
      <c r="AD232" s="9">
        <v>2798115.16</v>
      </c>
      <c r="AE232" s="10">
        <v>80.195300000000003</v>
      </c>
      <c r="AF232" s="10">
        <v>80.096999999999994</v>
      </c>
      <c r="AG232" s="10">
        <v>80.090699999999998</v>
      </c>
      <c r="AH232" s="11">
        <v>80.127399999999994</v>
      </c>
      <c r="AI232" s="9">
        <v>2804823.68</v>
      </c>
      <c r="AJ232" s="10">
        <v>80.197999999999993</v>
      </c>
      <c r="AK232" s="10">
        <v>80.101100000000002</v>
      </c>
      <c r="AL232" s="10">
        <v>80.094200000000001</v>
      </c>
      <c r="AM232" s="11">
        <v>80.130799999999994</v>
      </c>
      <c r="AN232" s="9">
        <v>2864364.68</v>
      </c>
      <c r="AO232" s="10">
        <v>80.212500000000006</v>
      </c>
      <c r="AP232" s="10">
        <v>80.106700000000004</v>
      </c>
      <c r="AQ232" s="10">
        <v>80.100899999999996</v>
      </c>
      <c r="AR232" s="11">
        <v>80.139700000000005</v>
      </c>
      <c r="AS232" s="9">
        <v>3023353.76</v>
      </c>
      <c r="AT232" s="10">
        <v>80.232600000000005</v>
      </c>
      <c r="AU232" s="10">
        <v>80.123000000000005</v>
      </c>
      <c r="AV232" s="10">
        <v>80.116399999999999</v>
      </c>
      <c r="AW232" s="11">
        <v>80.156999999999996</v>
      </c>
      <c r="AX232" s="9">
        <v>3279010.24</v>
      </c>
      <c r="AY232" s="10">
        <v>80.244399999999999</v>
      </c>
      <c r="AZ232" s="10">
        <v>80.149100000000004</v>
      </c>
      <c r="BA232" s="10">
        <v>80.142600000000002</v>
      </c>
      <c r="BB232" s="11">
        <v>80.178399999999996</v>
      </c>
      <c r="BC232" s="34">
        <v>0</v>
      </c>
      <c r="BD232" s="35">
        <v>0</v>
      </c>
      <c r="BE232" s="35">
        <v>0</v>
      </c>
      <c r="BF232" s="35">
        <v>0</v>
      </c>
      <c r="BG232" s="36">
        <v>0</v>
      </c>
      <c r="BH232" s="34">
        <v>0</v>
      </c>
      <c r="BI232" s="35">
        <v>0</v>
      </c>
      <c r="BJ232" s="35">
        <v>0</v>
      </c>
      <c r="BK232" s="35">
        <v>0</v>
      </c>
      <c r="BL232" s="36">
        <v>0</v>
      </c>
      <c r="BM232" s="9">
        <v>3494031.96</v>
      </c>
      <c r="BN232" s="10">
        <v>80.132599999999996</v>
      </c>
      <c r="BO232" s="10">
        <v>80.053399999999996</v>
      </c>
      <c r="BP232" s="10">
        <v>80.047600000000003</v>
      </c>
      <c r="BQ232" s="11">
        <v>80.077699999999993</v>
      </c>
      <c r="BR232" s="9">
        <v>3187136.56</v>
      </c>
      <c r="BS232" s="10">
        <v>80.150400000000005</v>
      </c>
      <c r="BT232" s="10">
        <v>80.058700000000002</v>
      </c>
      <c r="BU232" s="10">
        <v>80.054100000000005</v>
      </c>
      <c r="BV232" s="11">
        <v>80.087500000000006</v>
      </c>
      <c r="BW232" s="9">
        <v>3002664.52</v>
      </c>
      <c r="BX232" s="10">
        <v>80.170299999999997</v>
      </c>
      <c r="BY232" s="10">
        <v>80.072800000000001</v>
      </c>
      <c r="BZ232" s="10">
        <v>80.066299999999998</v>
      </c>
      <c r="CA232" s="11">
        <v>80.102900000000005</v>
      </c>
      <c r="CB232" s="9">
        <v>2900924.48</v>
      </c>
      <c r="CC232" s="10">
        <v>80.183199999999999</v>
      </c>
      <c r="CD232" s="10">
        <v>80.084599999999995</v>
      </c>
      <c r="CE232" s="10">
        <v>80.077799999999996</v>
      </c>
      <c r="CF232" s="11">
        <v>80.114999999999995</v>
      </c>
      <c r="CG232" s="9">
        <v>2835448.32</v>
      </c>
      <c r="CH232" s="10">
        <v>80.191000000000003</v>
      </c>
      <c r="CI232" s="10">
        <v>80.091200000000001</v>
      </c>
      <c r="CJ232" s="10">
        <v>80.084599999999995</v>
      </c>
      <c r="CK232" s="11">
        <v>80.122</v>
      </c>
      <c r="CL232" s="9">
        <v>2807052.6</v>
      </c>
      <c r="CM232" s="10">
        <v>80.195700000000002</v>
      </c>
      <c r="CN232" s="10">
        <v>80.098200000000006</v>
      </c>
      <c r="CO232" s="10">
        <v>80.090400000000002</v>
      </c>
      <c r="CP232" s="11">
        <v>80.127799999999993</v>
      </c>
      <c r="CQ232" s="9">
        <v>2813649.32</v>
      </c>
      <c r="CR232" s="10">
        <v>80.199299999999994</v>
      </c>
      <c r="CS232" s="10">
        <v>80.099900000000005</v>
      </c>
      <c r="CT232" s="10">
        <v>80.094300000000004</v>
      </c>
      <c r="CU232" s="11">
        <v>80.130899999999997</v>
      </c>
      <c r="CV232" s="9">
        <v>2873681.32</v>
      </c>
      <c r="CW232" s="10">
        <v>80.2119</v>
      </c>
      <c r="CX232" s="10">
        <v>80.106399999999994</v>
      </c>
      <c r="CY232" s="10">
        <v>80.100200000000001</v>
      </c>
      <c r="CZ232" s="11">
        <v>80.139200000000002</v>
      </c>
      <c r="DA232" s="9">
        <v>3031185.48</v>
      </c>
      <c r="DB232" s="10">
        <v>80.232900000000001</v>
      </c>
      <c r="DC232" s="10">
        <v>80.122699999999995</v>
      </c>
      <c r="DD232" s="10">
        <v>80.118300000000005</v>
      </c>
      <c r="DE232" s="11">
        <v>80.157700000000006</v>
      </c>
      <c r="DF232" s="9">
        <v>3285809.92</v>
      </c>
      <c r="DG232" s="10">
        <v>80.246200000000002</v>
      </c>
      <c r="DH232" s="10">
        <v>80.148700000000005</v>
      </c>
      <c r="DI232" s="10">
        <v>80.142399999999995</v>
      </c>
      <c r="DJ232" s="11">
        <v>80.178799999999995</v>
      </c>
      <c r="DK232" s="34">
        <v>0</v>
      </c>
      <c r="DL232" s="35">
        <v>0</v>
      </c>
      <c r="DM232" s="35">
        <v>0</v>
      </c>
      <c r="DN232" s="35">
        <v>0</v>
      </c>
      <c r="DO232" s="36">
        <v>0</v>
      </c>
      <c r="DP232" s="34">
        <v>0</v>
      </c>
      <c r="DQ232" s="35">
        <v>0</v>
      </c>
      <c r="DR232" s="35">
        <v>0</v>
      </c>
      <c r="DS232" s="35">
        <v>0</v>
      </c>
      <c r="DT232" s="36">
        <v>0</v>
      </c>
      <c r="DU232" s="9">
        <v>3492407.2</v>
      </c>
      <c r="DV232" s="10">
        <v>80.132400000000004</v>
      </c>
      <c r="DW232" s="10">
        <v>80.053899999999999</v>
      </c>
      <c r="DX232" s="10">
        <v>80.047600000000003</v>
      </c>
      <c r="DY232" s="11">
        <v>80.077799999999996</v>
      </c>
      <c r="DZ232" s="9">
        <v>3184864.12</v>
      </c>
      <c r="EA232" s="10">
        <v>80.149299999999997</v>
      </c>
      <c r="EB232" s="10">
        <v>80.058000000000007</v>
      </c>
      <c r="EC232" s="10">
        <v>80.054699999999997</v>
      </c>
      <c r="ED232" s="11">
        <v>80.087100000000007</v>
      </c>
      <c r="EE232" s="9">
        <v>2999443.12</v>
      </c>
      <c r="EF232" s="10">
        <v>80.1721</v>
      </c>
      <c r="EG232" s="10">
        <v>80.072599999999994</v>
      </c>
      <c r="EH232" s="10">
        <v>80.066999999999993</v>
      </c>
      <c r="EI232" s="11">
        <v>80.1036</v>
      </c>
      <c r="EJ232" s="9">
        <v>2896784</v>
      </c>
      <c r="EK232" s="10">
        <v>80.183999999999997</v>
      </c>
      <c r="EL232" s="10">
        <v>80.084699999999998</v>
      </c>
      <c r="EM232" s="10">
        <v>80.077100000000002</v>
      </c>
      <c r="EN232" s="11">
        <v>80.114999999999995</v>
      </c>
      <c r="EO232" s="9">
        <v>2831562.28</v>
      </c>
      <c r="EP232" s="10">
        <v>80.191199999999995</v>
      </c>
      <c r="EQ232" s="10">
        <v>80.092299999999994</v>
      </c>
      <c r="ER232" s="10">
        <v>80.084900000000005</v>
      </c>
      <c r="ES232" s="11">
        <v>80.122500000000002</v>
      </c>
      <c r="ET232" s="9">
        <v>2803299.52</v>
      </c>
      <c r="EU232" s="10">
        <v>80.195499999999996</v>
      </c>
      <c r="EV232" s="10">
        <v>80.097399999999993</v>
      </c>
      <c r="EW232" s="10">
        <v>80.090400000000002</v>
      </c>
      <c r="EX232" s="11">
        <v>80.127499999999998</v>
      </c>
      <c r="EY232" s="9">
        <v>2810009.2</v>
      </c>
      <c r="EZ232" s="10">
        <v>80.200299999999999</v>
      </c>
      <c r="FA232" s="10">
        <v>80.101399999999998</v>
      </c>
      <c r="FB232" s="10">
        <v>80.094899999999996</v>
      </c>
      <c r="FC232" s="11">
        <v>80.131900000000002</v>
      </c>
      <c r="FD232" s="9">
        <v>2869744.8</v>
      </c>
      <c r="FE232" s="10">
        <v>80.2119</v>
      </c>
      <c r="FF232" s="10">
        <v>80.105900000000005</v>
      </c>
      <c r="FG232" s="10">
        <v>80.100800000000007</v>
      </c>
      <c r="FH232" s="11">
        <v>80.139200000000002</v>
      </c>
      <c r="FI232" s="9">
        <v>3028507.28</v>
      </c>
      <c r="FJ232" s="10">
        <v>80.231700000000004</v>
      </c>
      <c r="FK232" s="10">
        <v>80.1233</v>
      </c>
      <c r="FL232" s="10">
        <v>80.116200000000006</v>
      </c>
      <c r="FM232" s="11">
        <v>80.156800000000004</v>
      </c>
      <c r="FN232" s="9">
        <v>3284441.96</v>
      </c>
      <c r="FO232" s="10">
        <v>80.246399999999994</v>
      </c>
      <c r="FP232" s="10">
        <v>80.149500000000003</v>
      </c>
      <c r="FQ232" s="10">
        <v>80.142300000000006</v>
      </c>
      <c r="FR232" s="11">
        <v>80.179100000000005</v>
      </c>
      <c r="FS232" s="34">
        <v>0</v>
      </c>
      <c r="FT232" s="35">
        <v>0</v>
      </c>
      <c r="FU232" s="35">
        <v>0</v>
      </c>
      <c r="FV232" s="35">
        <v>0</v>
      </c>
      <c r="FW232" s="36">
        <v>0</v>
      </c>
      <c r="FX232" s="34">
        <v>0</v>
      </c>
      <c r="FY232" s="35">
        <v>0</v>
      </c>
      <c r="FZ232" s="35">
        <v>0</v>
      </c>
      <c r="GA232" s="35">
        <v>0</v>
      </c>
      <c r="GB232" s="36">
        <v>0</v>
      </c>
    </row>
    <row r="233" spans="2:184" ht="15" customHeight="1">
      <c r="B233" s="122"/>
      <c r="C233" s="73"/>
      <c r="D233" s="8">
        <f t="shared" si="18"/>
        <v>-16</v>
      </c>
      <c r="E233" s="9">
        <v>3257952.72</v>
      </c>
      <c r="F233" s="10">
        <v>78.087699999999998</v>
      </c>
      <c r="G233" s="10">
        <v>77.962400000000002</v>
      </c>
      <c r="H233" s="10">
        <v>77.9726</v>
      </c>
      <c r="I233" s="11">
        <v>78.007199999999997</v>
      </c>
      <c r="J233" s="9">
        <v>2991833.56</v>
      </c>
      <c r="K233" s="10">
        <v>78.114400000000003</v>
      </c>
      <c r="L233" s="10">
        <v>77.977099999999993</v>
      </c>
      <c r="M233" s="10">
        <v>77.983900000000006</v>
      </c>
      <c r="N233" s="11">
        <v>78.024699999999996</v>
      </c>
      <c r="O233" s="9">
        <v>2843364.12</v>
      </c>
      <c r="P233" s="10">
        <v>78.1374</v>
      </c>
      <c r="Q233" s="10">
        <v>77.993700000000004</v>
      </c>
      <c r="R233" s="10">
        <v>78.001199999999997</v>
      </c>
      <c r="S233" s="11">
        <v>78.043599999999998</v>
      </c>
      <c r="T233" s="9">
        <v>2755572.28</v>
      </c>
      <c r="U233" s="10">
        <v>78.149000000000001</v>
      </c>
      <c r="V233" s="10">
        <v>78.003500000000003</v>
      </c>
      <c r="W233" s="10">
        <v>78.012900000000002</v>
      </c>
      <c r="X233" s="11">
        <v>78.054599999999994</v>
      </c>
      <c r="Y233" s="9">
        <v>2703292.88</v>
      </c>
      <c r="Z233" s="10">
        <v>78.156599999999997</v>
      </c>
      <c r="AA233" s="10">
        <v>78.010999999999996</v>
      </c>
      <c r="AB233" s="10">
        <v>78.018299999999996</v>
      </c>
      <c r="AC233" s="11">
        <v>78.061499999999995</v>
      </c>
      <c r="AD233" s="9">
        <v>2687994.68</v>
      </c>
      <c r="AE233" s="10">
        <v>78.160799999999995</v>
      </c>
      <c r="AF233" s="10">
        <v>78.014899999999997</v>
      </c>
      <c r="AG233" s="10">
        <v>78.023799999999994</v>
      </c>
      <c r="AH233" s="11">
        <v>78.066000000000003</v>
      </c>
      <c r="AI233" s="9">
        <v>2708757.08</v>
      </c>
      <c r="AJ233" s="10">
        <v>78.167699999999996</v>
      </c>
      <c r="AK233" s="10">
        <v>78.02</v>
      </c>
      <c r="AL233" s="10">
        <v>78.028400000000005</v>
      </c>
      <c r="AM233" s="11">
        <v>78.0715</v>
      </c>
      <c r="AN233" s="9">
        <v>2797837.88</v>
      </c>
      <c r="AO233" s="10">
        <v>78.185500000000005</v>
      </c>
      <c r="AP233" s="10">
        <v>78.031499999999994</v>
      </c>
      <c r="AQ233" s="10">
        <v>78.037199999999999</v>
      </c>
      <c r="AR233" s="11">
        <v>78.084199999999996</v>
      </c>
      <c r="AS233" s="9">
        <v>2994931.12</v>
      </c>
      <c r="AT233" s="10">
        <v>78.206500000000005</v>
      </c>
      <c r="AU233" s="10">
        <v>78.054900000000004</v>
      </c>
      <c r="AV233" s="10">
        <v>78.060299999999998</v>
      </c>
      <c r="AW233" s="11">
        <v>78.106700000000004</v>
      </c>
      <c r="AX233" s="9">
        <v>3269828.76</v>
      </c>
      <c r="AY233" s="10">
        <v>78.211399999999998</v>
      </c>
      <c r="AZ233" s="10">
        <v>78.076899999999995</v>
      </c>
      <c r="BA233" s="10">
        <v>78.082599999999999</v>
      </c>
      <c r="BB233" s="11">
        <v>78.123199999999997</v>
      </c>
      <c r="BC233" s="34">
        <v>0</v>
      </c>
      <c r="BD233" s="35">
        <v>0</v>
      </c>
      <c r="BE233" s="35">
        <v>0</v>
      </c>
      <c r="BF233" s="35">
        <v>0</v>
      </c>
      <c r="BG233" s="36">
        <v>0</v>
      </c>
      <c r="BH233" s="34">
        <v>0</v>
      </c>
      <c r="BI233" s="35">
        <v>0</v>
      </c>
      <c r="BJ233" s="35">
        <v>0</v>
      </c>
      <c r="BK233" s="35">
        <v>0</v>
      </c>
      <c r="BL233" s="36">
        <v>0</v>
      </c>
      <c r="BM233" s="9">
        <v>3264799.48</v>
      </c>
      <c r="BN233" s="10">
        <v>78.087999999999994</v>
      </c>
      <c r="BO233" s="10">
        <v>77.961500000000001</v>
      </c>
      <c r="BP233" s="10">
        <v>77.970399999999998</v>
      </c>
      <c r="BQ233" s="11">
        <v>78.006200000000007</v>
      </c>
      <c r="BR233" s="9">
        <v>2999377.64</v>
      </c>
      <c r="BS233" s="10">
        <v>78.115700000000004</v>
      </c>
      <c r="BT233" s="10">
        <v>77.976100000000002</v>
      </c>
      <c r="BU233" s="10">
        <v>77.984899999999996</v>
      </c>
      <c r="BV233" s="11">
        <v>78.025099999999995</v>
      </c>
      <c r="BW233" s="9">
        <v>2852072.4</v>
      </c>
      <c r="BX233" s="10">
        <v>78.136600000000001</v>
      </c>
      <c r="BY233" s="10">
        <v>77.994299999999996</v>
      </c>
      <c r="BZ233" s="10">
        <v>78.001900000000006</v>
      </c>
      <c r="CA233" s="11">
        <v>78.043800000000005</v>
      </c>
      <c r="CB233" s="9">
        <v>2765172.84</v>
      </c>
      <c r="CC233" s="10">
        <v>78.149000000000001</v>
      </c>
      <c r="CD233" s="10">
        <v>78.004599999999996</v>
      </c>
      <c r="CE233" s="10">
        <v>78.012799999999999</v>
      </c>
      <c r="CF233" s="11">
        <v>78.055000000000007</v>
      </c>
      <c r="CG233" s="9">
        <v>2712476.08</v>
      </c>
      <c r="CH233" s="10">
        <v>78.157200000000003</v>
      </c>
      <c r="CI233" s="10">
        <v>78.010300000000001</v>
      </c>
      <c r="CJ233" s="10">
        <v>78.018799999999999</v>
      </c>
      <c r="CK233" s="11">
        <v>78.061599999999999</v>
      </c>
      <c r="CL233" s="9">
        <v>2696989.24</v>
      </c>
      <c r="CM233" s="10">
        <v>78.1614</v>
      </c>
      <c r="CN233" s="10">
        <v>78.015500000000003</v>
      </c>
      <c r="CO233" s="10">
        <v>78.023600000000002</v>
      </c>
      <c r="CP233" s="11">
        <v>78.066299999999998</v>
      </c>
      <c r="CQ233" s="9">
        <v>2717917.68</v>
      </c>
      <c r="CR233" s="10">
        <v>78.167599999999993</v>
      </c>
      <c r="CS233" s="10">
        <v>78.020499999999998</v>
      </c>
      <c r="CT233" s="10">
        <v>78.028300000000002</v>
      </c>
      <c r="CU233" s="11">
        <v>78.071600000000004</v>
      </c>
      <c r="CV233" s="9">
        <v>2807015.68</v>
      </c>
      <c r="CW233" s="10">
        <v>78.1858</v>
      </c>
      <c r="CX233" s="10">
        <v>78.031300000000002</v>
      </c>
      <c r="CY233" s="10">
        <v>78.037800000000004</v>
      </c>
      <c r="CZ233" s="11">
        <v>78.084400000000002</v>
      </c>
      <c r="DA233" s="9">
        <v>3002390.08</v>
      </c>
      <c r="DB233" s="10">
        <v>78.205600000000004</v>
      </c>
      <c r="DC233" s="10">
        <v>78.055099999999996</v>
      </c>
      <c r="DD233" s="10">
        <v>78.059600000000003</v>
      </c>
      <c r="DE233" s="11">
        <v>78.106200000000001</v>
      </c>
      <c r="DF233" s="9">
        <v>3276847.56</v>
      </c>
      <c r="DG233" s="10">
        <v>78.212500000000006</v>
      </c>
      <c r="DH233" s="10">
        <v>78.077799999999996</v>
      </c>
      <c r="DI233" s="10">
        <v>78.082400000000007</v>
      </c>
      <c r="DJ233" s="11">
        <v>78.123800000000003</v>
      </c>
      <c r="DK233" s="34">
        <v>0</v>
      </c>
      <c r="DL233" s="35">
        <v>0</v>
      </c>
      <c r="DM233" s="35">
        <v>0</v>
      </c>
      <c r="DN233" s="35">
        <v>0</v>
      </c>
      <c r="DO233" s="36">
        <v>0</v>
      </c>
      <c r="DP233" s="34">
        <v>0</v>
      </c>
      <c r="DQ233" s="35">
        <v>0</v>
      </c>
      <c r="DR233" s="35">
        <v>0</v>
      </c>
      <c r="DS233" s="35">
        <v>0</v>
      </c>
      <c r="DT233" s="36">
        <v>0</v>
      </c>
      <c r="DU233" s="9">
        <v>3262854.68</v>
      </c>
      <c r="DV233" s="10">
        <v>78.087400000000002</v>
      </c>
      <c r="DW233" s="10">
        <v>77.962000000000003</v>
      </c>
      <c r="DX233" s="10">
        <v>77.9709</v>
      </c>
      <c r="DY233" s="11">
        <v>78.006399999999999</v>
      </c>
      <c r="DZ233" s="9">
        <v>2996675.44</v>
      </c>
      <c r="EA233" s="10">
        <v>78.114400000000003</v>
      </c>
      <c r="EB233" s="10">
        <v>77.976699999999994</v>
      </c>
      <c r="EC233" s="10">
        <v>77.984200000000001</v>
      </c>
      <c r="ED233" s="11">
        <v>78.024699999999996</v>
      </c>
      <c r="EE233" s="9">
        <v>2848381.76</v>
      </c>
      <c r="EF233" s="10">
        <v>78.1357</v>
      </c>
      <c r="EG233" s="10">
        <v>77.994900000000001</v>
      </c>
      <c r="EH233" s="10">
        <v>78.000600000000006</v>
      </c>
      <c r="EI233" s="11">
        <v>78.043300000000002</v>
      </c>
      <c r="EJ233" s="9">
        <v>2760983.72</v>
      </c>
      <c r="EK233" s="10">
        <v>78.149000000000001</v>
      </c>
      <c r="EL233" s="10">
        <v>78.004099999999994</v>
      </c>
      <c r="EM233" s="10">
        <v>78.013199999999998</v>
      </c>
      <c r="EN233" s="11">
        <v>78.054900000000004</v>
      </c>
      <c r="EO233" s="9">
        <v>2708742.24</v>
      </c>
      <c r="EP233" s="10">
        <v>78.1571</v>
      </c>
      <c r="EQ233" s="10">
        <v>78.010999999999996</v>
      </c>
      <c r="ER233" s="10">
        <v>78.018799999999999</v>
      </c>
      <c r="ES233" s="11">
        <v>78.061800000000005</v>
      </c>
      <c r="ET233" s="9">
        <v>2693173.16</v>
      </c>
      <c r="EU233" s="10">
        <v>78.162000000000006</v>
      </c>
      <c r="EV233" s="10">
        <v>78.015600000000006</v>
      </c>
      <c r="EW233" s="10">
        <v>78.022300000000001</v>
      </c>
      <c r="EX233" s="11">
        <v>78.066100000000006</v>
      </c>
      <c r="EY233" s="9">
        <v>2714232.96</v>
      </c>
      <c r="EZ233" s="10">
        <v>78.167299999999997</v>
      </c>
      <c r="FA233" s="10">
        <v>78.020700000000005</v>
      </c>
      <c r="FB233" s="10">
        <v>78.027500000000003</v>
      </c>
      <c r="FC233" s="11">
        <v>78.071299999999994</v>
      </c>
      <c r="FD233" s="9">
        <v>2803170.76</v>
      </c>
      <c r="FE233" s="10">
        <v>78.184600000000003</v>
      </c>
      <c r="FF233" s="10">
        <v>78.030799999999999</v>
      </c>
      <c r="FG233" s="10">
        <v>78.037000000000006</v>
      </c>
      <c r="FH233" s="11">
        <v>78.083500000000001</v>
      </c>
      <c r="FI233" s="9">
        <v>3000171.6</v>
      </c>
      <c r="FJ233" s="10">
        <v>78.205600000000004</v>
      </c>
      <c r="FK233" s="10">
        <v>78.054400000000001</v>
      </c>
      <c r="FL233" s="10">
        <v>78.059200000000004</v>
      </c>
      <c r="FM233" s="11">
        <v>78.105800000000002</v>
      </c>
      <c r="FN233" s="9">
        <v>3275315.68</v>
      </c>
      <c r="FO233" s="10">
        <v>78.210999999999999</v>
      </c>
      <c r="FP233" s="10">
        <v>78.076599999999999</v>
      </c>
      <c r="FQ233" s="10">
        <v>78.082700000000003</v>
      </c>
      <c r="FR233" s="11">
        <v>78.123000000000005</v>
      </c>
      <c r="FS233" s="34">
        <v>0</v>
      </c>
      <c r="FT233" s="35">
        <v>0</v>
      </c>
      <c r="FU233" s="35">
        <v>0</v>
      </c>
      <c r="FV233" s="35">
        <v>0</v>
      </c>
      <c r="FW233" s="36">
        <v>0</v>
      </c>
      <c r="FX233" s="34">
        <v>0</v>
      </c>
      <c r="FY233" s="35">
        <v>0</v>
      </c>
      <c r="FZ233" s="35">
        <v>0</v>
      </c>
      <c r="GA233" s="35">
        <v>0</v>
      </c>
      <c r="GB233" s="36">
        <v>0</v>
      </c>
    </row>
    <row r="234" spans="2:184" ht="15.75" customHeight="1" thickBot="1">
      <c r="B234" s="122"/>
      <c r="C234" s="74"/>
      <c r="D234" s="12">
        <f t="shared" si="18"/>
        <v>-14</v>
      </c>
      <c r="E234" s="13">
        <v>3053120.64</v>
      </c>
      <c r="F234" s="14">
        <v>76.138499999999993</v>
      </c>
      <c r="G234" s="14">
        <v>76.041799999999995</v>
      </c>
      <c r="H234" s="14">
        <v>76.040999999999997</v>
      </c>
      <c r="I234" s="15">
        <v>76.073599999999999</v>
      </c>
      <c r="J234" s="13">
        <v>2828885.24</v>
      </c>
      <c r="K234" s="14">
        <v>76.161799999999999</v>
      </c>
      <c r="L234" s="14">
        <v>76.054900000000004</v>
      </c>
      <c r="M234" s="14">
        <v>76.054199999999994</v>
      </c>
      <c r="N234" s="15">
        <v>76.09</v>
      </c>
      <c r="O234" s="13">
        <v>2707027.92</v>
      </c>
      <c r="P234" s="14">
        <v>76.178700000000006</v>
      </c>
      <c r="Q234" s="14">
        <v>76.067499999999995</v>
      </c>
      <c r="R234" s="14">
        <v>76.067499999999995</v>
      </c>
      <c r="S234" s="15">
        <v>76.104200000000006</v>
      </c>
      <c r="T234" s="13">
        <v>2630757.48</v>
      </c>
      <c r="U234" s="14">
        <v>76.187200000000004</v>
      </c>
      <c r="V234" s="14">
        <v>76.076400000000007</v>
      </c>
      <c r="W234" s="14">
        <v>76.075500000000005</v>
      </c>
      <c r="X234" s="15">
        <v>76.112700000000004</v>
      </c>
      <c r="Y234" s="13">
        <v>2590851.52</v>
      </c>
      <c r="Z234" s="14">
        <v>76.1935</v>
      </c>
      <c r="AA234" s="14">
        <v>76.082499999999996</v>
      </c>
      <c r="AB234" s="14">
        <v>76.0809</v>
      </c>
      <c r="AC234" s="15">
        <v>76.118700000000004</v>
      </c>
      <c r="AD234" s="13">
        <v>2586612.6</v>
      </c>
      <c r="AE234" s="14">
        <v>76.197000000000003</v>
      </c>
      <c r="AF234" s="14">
        <v>76.087599999999995</v>
      </c>
      <c r="AG234" s="14">
        <v>76.084999999999994</v>
      </c>
      <c r="AH234" s="15">
        <v>76.122900000000001</v>
      </c>
      <c r="AI234" s="13">
        <v>2624415.7999999998</v>
      </c>
      <c r="AJ234" s="14">
        <v>76.207300000000004</v>
      </c>
      <c r="AK234" s="14">
        <v>76.091899999999995</v>
      </c>
      <c r="AL234" s="14">
        <v>76.090199999999996</v>
      </c>
      <c r="AM234" s="15">
        <v>76.129400000000004</v>
      </c>
      <c r="AN234" s="13">
        <v>2746752.28</v>
      </c>
      <c r="AO234" s="14">
        <v>76.226200000000006</v>
      </c>
      <c r="AP234" s="14">
        <v>76.104200000000006</v>
      </c>
      <c r="AQ234" s="14">
        <v>76.101299999999995</v>
      </c>
      <c r="AR234" s="15">
        <v>76.143500000000003</v>
      </c>
      <c r="AS234" s="13">
        <v>2975634.76</v>
      </c>
      <c r="AT234" s="14">
        <v>76.241699999999994</v>
      </c>
      <c r="AU234" s="14">
        <v>76.127300000000005</v>
      </c>
      <c r="AV234" s="14">
        <v>76.123999999999995</v>
      </c>
      <c r="AW234" s="15">
        <v>76.164000000000001</v>
      </c>
      <c r="AX234" s="13">
        <v>3261441.8</v>
      </c>
      <c r="AY234" s="14">
        <v>76.2453</v>
      </c>
      <c r="AZ234" s="14">
        <v>76.146600000000007</v>
      </c>
      <c r="BA234" s="14">
        <v>76.141800000000003</v>
      </c>
      <c r="BB234" s="15">
        <v>76.177599999999998</v>
      </c>
      <c r="BC234" s="37">
        <v>0</v>
      </c>
      <c r="BD234" s="38">
        <v>0</v>
      </c>
      <c r="BE234" s="38">
        <v>0</v>
      </c>
      <c r="BF234" s="38">
        <v>0</v>
      </c>
      <c r="BG234" s="39">
        <v>0</v>
      </c>
      <c r="BH234" s="37">
        <v>0</v>
      </c>
      <c r="BI234" s="38">
        <v>0</v>
      </c>
      <c r="BJ234" s="38">
        <v>0</v>
      </c>
      <c r="BK234" s="38">
        <v>0</v>
      </c>
      <c r="BL234" s="39">
        <v>0</v>
      </c>
      <c r="BM234" s="13">
        <v>3060374.04</v>
      </c>
      <c r="BN234" s="14">
        <v>76.139099999999999</v>
      </c>
      <c r="BO234" s="14">
        <v>76.043800000000005</v>
      </c>
      <c r="BP234" s="14">
        <v>76.0411</v>
      </c>
      <c r="BQ234" s="15">
        <v>76.074399999999997</v>
      </c>
      <c r="BR234" s="13">
        <v>2836871.64</v>
      </c>
      <c r="BS234" s="14">
        <v>76.162700000000001</v>
      </c>
      <c r="BT234" s="14">
        <v>76.055400000000006</v>
      </c>
      <c r="BU234" s="14">
        <v>76.052400000000006</v>
      </c>
      <c r="BV234" s="15">
        <v>76.0899</v>
      </c>
      <c r="BW234" s="13">
        <v>2716125</v>
      </c>
      <c r="BX234" s="14">
        <v>76.177899999999994</v>
      </c>
      <c r="BY234" s="14">
        <v>76.068600000000004</v>
      </c>
      <c r="BZ234" s="14">
        <v>76.0672</v>
      </c>
      <c r="CA234" s="15">
        <v>76.104200000000006</v>
      </c>
      <c r="CB234" s="13">
        <v>2640325.16</v>
      </c>
      <c r="CC234" s="14">
        <v>76.189599999999999</v>
      </c>
      <c r="CD234" s="14">
        <v>76.076099999999997</v>
      </c>
      <c r="CE234" s="14">
        <v>76.075000000000003</v>
      </c>
      <c r="CF234" s="15">
        <v>76.113200000000006</v>
      </c>
      <c r="CG234" s="13">
        <v>2599926.84</v>
      </c>
      <c r="CH234" s="14">
        <v>76.192300000000003</v>
      </c>
      <c r="CI234" s="14">
        <v>76.081800000000001</v>
      </c>
      <c r="CJ234" s="14">
        <v>76.080399999999997</v>
      </c>
      <c r="CK234" s="15">
        <v>76.117800000000003</v>
      </c>
      <c r="CL234" s="13">
        <v>2595452.2400000002</v>
      </c>
      <c r="CM234" s="14">
        <v>76.195800000000006</v>
      </c>
      <c r="CN234" s="14">
        <v>76.0869</v>
      </c>
      <c r="CO234" s="14">
        <v>76.084999999999994</v>
      </c>
      <c r="CP234" s="15">
        <v>76.122200000000007</v>
      </c>
      <c r="CQ234" s="13">
        <v>2633879.56</v>
      </c>
      <c r="CR234" s="14">
        <v>76.207800000000006</v>
      </c>
      <c r="CS234" s="14">
        <v>76.092500000000001</v>
      </c>
      <c r="CT234" s="14">
        <v>76.090299999999999</v>
      </c>
      <c r="CU234" s="15">
        <v>76.129900000000006</v>
      </c>
      <c r="CV234" s="13">
        <v>2755579.8</v>
      </c>
      <c r="CW234" s="14">
        <v>76.226200000000006</v>
      </c>
      <c r="CX234" s="14">
        <v>76.104200000000006</v>
      </c>
      <c r="CY234" s="14">
        <v>76.101600000000005</v>
      </c>
      <c r="CZ234" s="15">
        <v>76.143600000000006</v>
      </c>
      <c r="DA234" s="13">
        <v>2983037.4</v>
      </c>
      <c r="DB234" s="14">
        <v>76.242800000000003</v>
      </c>
      <c r="DC234" s="14">
        <v>76.128100000000003</v>
      </c>
      <c r="DD234" s="14">
        <v>76.124300000000005</v>
      </c>
      <c r="DE234" s="15">
        <v>76.164699999999996</v>
      </c>
      <c r="DF234" s="13">
        <v>3268762.92</v>
      </c>
      <c r="DG234" s="14">
        <v>76.245000000000005</v>
      </c>
      <c r="DH234" s="14">
        <v>76.146299999999997</v>
      </c>
      <c r="DI234" s="14">
        <v>76.141999999999996</v>
      </c>
      <c r="DJ234" s="15">
        <v>76.177499999999995</v>
      </c>
      <c r="DK234" s="37">
        <v>0</v>
      </c>
      <c r="DL234" s="38">
        <v>0</v>
      </c>
      <c r="DM234" s="38">
        <v>0</v>
      </c>
      <c r="DN234" s="38">
        <v>0</v>
      </c>
      <c r="DO234" s="39">
        <v>0</v>
      </c>
      <c r="DP234" s="37">
        <v>0</v>
      </c>
      <c r="DQ234" s="38">
        <v>0</v>
      </c>
      <c r="DR234" s="38">
        <v>0</v>
      </c>
      <c r="DS234" s="38">
        <v>0</v>
      </c>
      <c r="DT234" s="39">
        <v>0</v>
      </c>
      <c r="DU234" s="13">
        <v>3058080.68</v>
      </c>
      <c r="DV234" s="14">
        <v>76.139300000000006</v>
      </c>
      <c r="DW234" s="14">
        <v>76.043199999999999</v>
      </c>
      <c r="DX234" s="14">
        <v>76.040599999999998</v>
      </c>
      <c r="DY234" s="15">
        <v>76.074100000000001</v>
      </c>
      <c r="DZ234" s="13">
        <v>2833850.68</v>
      </c>
      <c r="EA234" s="14">
        <v>76.1631</v>
      </c>
      <c r="EB234" s="14">
        <v>76.055999999999997</v>
      </c>
      <c r="EC234" s="14">
        <v>76.054100000000005</v>
      </c>
      <c r="ED234" s="15">
        <v>76.090699999999998</v>
      </c>
      <c r="EE234" s="13">
        <v>2712157.92</v>
      </c>
      <c r="EF234" s="14">
        <v>76.177999999999997</v>
      </c>
      <c r="EG234" s="14">
        <v>76.067999999999998</v>
      </c>
      <c r="EH234" s="14">
        <v>76.066800000000001</v>
      </c>
      <c r="EI234" s="15">
        <v>76.103999999999999</v>
      </c>
      <c r="EJ234" s="13">
        <v>2636212.7999999998</v>
      </c>
      <c r="EK234" s="14">
        <v>76.187100000000001</v>
      </c>
      <c r="EL234" s="14">
        <v>76.076499999999996</v>
      </c>
      <c r="EM234" s="14">
        <v>76.074299999999994</v>
      </c>
      <c r="EN234" s="15">
        <v>76.112300000000005</v>
      </c>
      <c r="EO234" s="13">
        <v>2596217.64</v>
      </c>
      <c r="EP234" s="14">
        <v>76.192599999999999</v>
      </c>
      <c r="EQ234" s="14">
        <v>76.081500000000005</v>
      </c>
      <c r="ER234" s="14">
        <v>76.081699999999998</v>
      </c>
      <c r="ES234" s="15">
        <v>76.118300000000005</v>
      </c>
      <c r="ET234" s="13">
        <v>2591732.6</v>
      </c>
      <c r="EU234" s="14">
        <v>76.196200000000005</v>
      </c>
      <c r="EV234" s="14">
        <v>76.087000000000003</v>
      </c>
      <c r="EW234" s="14">
        <v>76.085800000000006</v>
      </c>
      <c r="EX234" s="15">
        <v>76.122699999999995</v>
      </c>
      <c r="EY234" s="13">
        <v>2629934.0800000001</v>
      </c>
      <c r="EZ234" s="14">
        <v>76.206299999999999</v>
      </c>
      <c r="FA234" s="14">
        <v>76.0916</v>
      </c>
      <c r="FB234" s="14">
        <v>76.0899</v>
      </c>
      <c r="FC234" s="15">
        <v>76.128900000000002</v>
      </c>
      <c r="FD234" s="13">
        <v>2752064</v>
      </c>
      <c r="FE234" s="14">
        <v>76.226100000000002</v>
      </c>
      <c r="FF234" s="14">
        <v>76.104500000000002</v>
      </c>
      <c r="FG234" s="14">
        <v>76.101699999999994</v>
      </c>
      <c r="FH234" s="15">
        <v>76.143699999999995</v>
      </c>
      <c r="FI234" s="13">
        <v>2981046.36</v>
      </c>
      <c r="FJ234" s="14">
        <v>76.241699999999994</v>
      </c>
      <c r="FK234" s="14">
        <v>76.126800000000003</v>
      </c>
      <c r="FL234" s="14">
        <v>76.124499999999998</v>
      </c>
      <c r="FM234" s="15">
        <v>76.164000000000001</v>
      </c>
      <c r="FN234" s="13">
        <v>3267099.4</v>
      </c>
      <c r="FO234" s="14">
        <v>76.2453</v>
      </c>
      <c r="FP234" s="14">
        <v>76.146199999999993</v>
      </c>
      <c r="FQ234" s="14">
        <v>76.143100000000004</v>
      </c>
      <c r="FR234" s="15">
        <v>76.177999999999997</v>
      </c>
      <c r="FS234" s="37">
        <v>0</v>
      </c>
      <c r="FT234" s="38">
        <v>0</v>
      </c>
      <c r="FU234" s="38">
        <v>0</v>
      </c>
      <c r="FV234" s="38">
        <v>0</v>
      </c>
      <c r="FW234" s="39">
        <v>0</v>
      </c>
      <c r="FX234" s="37">
        <v>0</v>
      </c>
      <c r="FY234" s="38">
        <v>0</v>
      </c>
      <c r="FZ234" s="38">
        <v>0</v>
      </c>
      <c r="GA234" s="38">
        <v>0</v>
      </c>
      <c r="GB234" s="39">
        <v>0</v>
      </c>
    </row>
    <row r="235" spans="2:184" ht="15" customHeight="1">
      <c r="B235" s="122"/>
      <c r="C235" s="72" t="s">
        <v>20</v>
      </c>
      <c r="D235" s="4">
        <f>-(($B187 - 8) * 6)</f>
        <v>-36</v>
      </c>
      <c r="E235" s="5">
        <v>5577955.8399999999</v>
      </c>
      <c r="F235" s="6">
        <v>102.5127</v>
      </c>
      <c r="G235" s="6">
        <v>102.3441</v>
      </c>
      <c r="H235" s="6">
        <v>102.16589999999999</v>
      </c>
      <c r="I235" s="7">
        <v>102.3386</v>
      </c>
      <c r="J235" s="5">
        <v>5208417.08</v>
      </c>
      <c r="K235" s="6">
        <v>102.5093</v>
      </c>
      <c r="L235" s="6">
        <v>102.3353</v>
      </c>
      <c r="M235" s="6">
        <v>102.1609</v>
      </c>
      <c r="N235" s="7">
        <v>102.33280000000001</v>
      </c>
      <c r="O235" s="5">
        <v>4821255.92</v>
      </c>
      <c r="P235" s="6">
        <v>102.509</v>
      </c>
      <c r="Q235" s="6">
        <v>102.3352</v>
      </c>
      <c r="R235" s="6">
        <v>102.1508</v>
      </c>
      <c r="S235" s="7">
        <v>102.3292</v>
      </c>
      <c r="T235" s="5">
        <v>4441332.88</v>
      </c>
      <c r="U235" s="6">
        <v>102.5137</v>
      </c>
      <c r="V235" s="6">
        <v>102.3365</v>
      </c>
      <c r="W235" s="6">
        <v>102.1473</v>
      </c>
      <c r="X235" s="7">
        <v>102.32989999999999</v>
      </c>
      <c r="Y235" s="5">
        <v>4131656.24</v>
      </c>
      <c r="Z235" s="6">
        <v>102.5331</v>
      </c>
      <c r="AA235" s="6">
        <v>102.3459</v>
      </c>
      <c r="AB235" s="6">
        <v>102.1602</v>
      </c>
      <c r="AC235" s="7">
        <v>102.3437</v>
      </c>
      <c r="AD235" s="5">
        <v>3944177.32</v>
      </c>
      <c r="AE235" s="6">
        <v>102.5583</v>
      </c>
      <c r="AF235" s="6">
        <v>102.3811</v>
      </c>
      <c r="AG235" s="6">
        <v>102.1964</v>
      </c>
      <c r="AH235" s="7">
        <v>102.376</v>
      </c>
      <c r="AI235" s="5">
        <v>3839224.88</v>
      </c>
      <c r="AJ235" s="6">
        <v>102.5771</v>
      </c>
      <c r="AK235" s="6">
        <v>102.4161</v>
      </c>
      <c r="AL235" s="6">
        <v>102.236</v>
      </c>
      <c r="AM235" s="7">
        <v>102.4075</v>
      </c>
      <c r="AN235" s="5">
        <v>3771407.96</v>
      </c>
      <c r="AO235" s="6">
        <v>102.59</v>
      </c>
      <c r="AP235" s="6">
        <v>102.42189999999999</v>
      </c>
      <c r="AQ235" s="6">
        <v>102.2522</v>
      </c>
      <c r="AR235" s="7">
        <v>102.4191</v>
      </c>
      <c r="AS235" s="5">
        <v>3741393.2</v>
      </c>
      <c r="AT235" s="6">
        <v>102.5921</v>
      </c>
      <c r="AU235" s="6">
        <v>102.43680000000001</v>
      </c>
      <c r="AV235" s="6">
        <v>102.26479999999999</v>
      </c>
      <c r="AW235" s="7">
        <v>102.42910000000001</v>
      </c>
      <c r="AX235" s="5">
        <v>3747148.12</v>
      </c>
      <c r="AY235" s="6">
        <v>102.6033</v>
      </c>
      <c r="AZ235" s="6">
        <v>102.4534</v>
      </c>
      <c r="BA235" s="6">
        <v>102.27200000000001</v>
      </c>
      <c r="BB235" s="7">
        <v>102.44070000000001</v>
      </c>
      <c r="BC235" s="31">
        <v>0</v>
      </c>
      <c r="BD235" s="32">
        <v>0</v>
      </c>
      <c r="BE235" s="32">
        <v>0</v>
      </c>
      <c r="BF235" s="32">
        <v>0</v>
      </c>
      <c r="BG235" s="33">
        <v>0</v>
      </c>
      <c r="BH235" s="31">
        <v>0</v>
      </c>
      <c r="BI235" s="32">
        <v>0</v>
      </c>
      <c r="BJ235" s="32">
        <v>0</v>
      </c>
      <c r="BK235" s="32">
        <v>0</v>
      </c>
      <c r="BL235" s="33">
        <v>0</v>
      </c>
      <c r="BM235" s="5">
        <v>5583042.3600000003</v>
      </c>
      <c r="BN235" s="6">
        <v>102.51260000000001</v>
      </c>
      <c r="BO235" s="6">
        <v>102.34439999999999</v>
      </c>
      <c r="BP235" s="6">
        <v>102.16379999999999</v>
      </c>
      <c r="BQ235" s="7">
        <v>102.3379</v>
      </c>
      <c r="BR235" s="5">
        <v>5213601.72</v>
      </c>
      <c r="BS235" s="6">
        <v>102.51049999999999</v>
      </c>
      <c r="BT235" s="6">
        <v>102.3425</v>
      </c>
      <c r="BU235" s="6">
        <v>102.15860000000001</v>
      </c>
      <c r="BV235" s="7">
        <v>102.3348</v>
      </c>
      <c r="BW235" s="5">
        <v>4826524.04</v>
      </c>
      <c r="BX235" s="6">
        <v>102.5095</v>
      </c>
      <c r="BY235" s="6">
        <v>102.3336</v>
      </c>
      <c r="BZ235" s="6">
        <v>102.14830000000001</v>
      </c>
      <c r="CA235" s="7">
        <v>102.3279</v>
      </c>
      <c r="CB235" s="5">
        <v>4446891.2</v>
      </c>
      <c r="CC235" s="6">
        <v>102.51300000000001</v>
      </c>
      <c r="CD235" s="6">
        <v>102.3343</v>
      </c>
      <c r="CE235" s="6">
        <v>102.1468</v>
      </c>
      <c r="CF235" s="7">
        <v>102.3288</v>
      </c>
      <c r="CG235" s="5">
        <v>4137876.64</v>
      </c>
      <c r="CH235" s="6">
        <v>102.532</v>
      </c>
      <c r="CI235" s="6">
        <v>102.34610000000001</v>
      </c>
      <c r="CJ235" s="6">
        <v>102.1575</v>
      </c>
      <c r="CK235" s="7">
        <v>102.3425</v>
      </c>
      <c r="CL235" s="5">
        <v>3951781.6</v>
      </c>
      <c r="CM235" s="6">
        <v>102.5575</v>
      </c>
      <c r="CN235" s="6">
        <v>102.3815</v>
      </c>
      <c r="CO235" s="6">
        <v>102.19410000000001</v>
      </c>
      <c r="CP235" s="7">
        <v>102.3751</v>
      </c>
      <c r="CQ235" s="5">
        <v>3848378.36</v>
      </c>
      <c r="CR235" s="6">
        <v>102.5763</v>
      </c>
      <c r="CS235" s="6">
        <v>102.41240000000001</v>
      </c>
      <c r="CT235" s="6">
        <v>102.2379</v>
      </c>
      <c r="CU235" s="7">
        <v>102.4066</v>
      </c>
      <c r="CV235" s="5">
        <v>3780723.72</v>
      </c>
      <c r="CW235" s="6">
        <v>102.58750000000001</v>
      </c>
      <c r="CX235" s="6">
        <v>102.4329</v>
      </c>
      <c r="CY235" s="6">
        <v>102.24979999999999</v>
      </c>
      <c r="CZ235" s="7">
        <v>102.4212</v>
      </c>
      <c r="DA235" s="5">
        <v>3750216.44</v>
      </c>
      <c r="DB235" s="6">
        <v>102.5972</v>
      </c>
      <c r="DC235" s="6">
        <v>102.4402</v>
      </c>
      <c r="DD235" s="6">
        <v>102.25709999999999</v>
      </c>
      <c r="DE235" s="7">
        <v>102.42919999999999</v>
      </c>
      <c r="DF235" s="5">
        <v>3755881.88</v>
      </c>
      <c r="DG235" s="6">
        <v>102.6028</v>
      </c>
      <c r="DH235" s="6">
        <v>102.4487</v>
      </c>
      <c r="DI235" s="6">
        <v>102.2745</v>
      </c>
      <c r="DJ235" s="7">
        <v>102.43980000000001</v>
      </c>
      <c r="DK235" s="31">
        <v>0</v>
      </c>
      <c r="DL235" s="32">
        <v>0</v>
      </c>
      <c r="DM235" s="32">
        <v>0</v>
      </c>
      <c r="DN235" s="32">
        <v>0</v>
      </c>
      <c r="DO235" s="33">
        <v>0</v>
      </c>
      <c r="DP235" s="31">
        <v>0</v>
      </c>
      <c r="DQ235" s="32">
        <v>0</v>
      </c>
      <c r="DR235" s="32">
        <v>0</v>
      </c>
      <c r="DS235" s="32">
        <v>0</v>
      </c>
      <c r="DT235" s="33">
        <v>0</v>
      </c>
      <c r="DU235" s="5">
        <v>5582771.04</v>
      </c>
      <c r="DV235" s="6">
        <v>102.5124</v>
      </c>
      <c r="DW235" s="6">
        <v>102.34569999999999</v>
      </c>
      <c r="DX235" s="6">
        <v>102.166</v>
      </c>
      <c r="DY235" s="7">
        <v>102.339</v>
      </c>
      <c r="DZ235" s="5">
        <v>5213216.16</v>
      </c>
      <c r="EA235" s="6">
        <v>102.5089</v>
      </c>
      <c r="EB235" s="6">
        <v>102.3402</v>
      </c>
      <c r="EC235" s="6">
        <v>102.1605</v>
      </c>
      <c r="ED235" s="7">
        <v>102.33410000000001</v>
      </c>
      <c r="EE235" s="5">
        <v>4825942.92</v>
      </c>
      <c r="EF235" s="6">
        <v>102.5098</v>
      </c>
      <c r="EG235" s="6">
        <v>102.3325</v>
      </c>
      <c r="EH235" s="6">
        <v>102.1493</v>
      </c>
      <c r="EI235" s="7">
        <v>102.328</v>
      </c>
      <c r="EJ235" s="5">
        <v>4445943.76</v>
      </c>
      <c r="EK235" s="6">
        <v>102.51649999999999</v>
      </c>
      <c r="EL235" s="6">
        <v>102.3344</v>
      </c>
      <c r="EM235" s="6">
        <v>102.14879999999999</v>
      </c>
      <c r="EN235" s="7">
        <v>102.3306</v>
      </c>
      <c r="EO235" s="5">
        <v>4136171.52</v>
      </c>
      <c r="EP235" s="6">
        <v>102.533</v>
      </c>
      <c r="EQ235" s="6">
        <v>102.34439999999999</v>
      </c>
      <c r="ER235" s="6">
        <v>102.15730000000001</v>
      </c>
      <c r="ES235" s="7">
        <v>102.34220000000001</v>
      </c>
      <c r="ET235" s="5">
        <v>3948807.88</v>
      </c>
      <c r="EU235" s="6">
        <v>102.55759999999999</v>
      </c>
      <c r="EV235" s="6">
        <v>102.3857</v>
      </c>
      <c r="EW235" s="6">
        <v>102.1935</v>
      </c>
      <c r="EX235" s="7">
        <v>102.3764</v>
      </c>
      <c r="EY235" s="5">
        <v>3844273</v>
      </c>
      <c r="EZ235" s="6">
        <v>102.5774</v>
      </c>
      <c r="FA235" s="6">
        <v>102.4126</v>
      </c>
      <c r="FB235" s="6">
        <v>102.23739999999999</v>
      </c>
      <c r="FC235" s="7">
        <v>102.40689999999999</v>
      </c>
      <c r="FD235" s="5">
        <v>3776737.64</v>
      </c>
      <c r="FE235" s="6">
        <v>102.5889</v>
      </c>
      <c r="FF235" s="6">
        <v>102.4311</v>
      </c>
      <c r="FG235" s="6">
        <v>102.2482</v>
      </c>
      <c r="FH235" s="7">
        <v>102.4205</v>
      </c>
      <c r="FI235" s="5">
        <v>3746488.8</v>
      </c>
      <c r="FJ235" s="6">
        <v>102.59950000000001</v>
      </c>
      <c r="FK235" s="6">
        <v>102.4425</v>
      </c>
      <c r="FL235" s="6">
        <v>102.2568</v>
      </c>
      <c r="FM235" s="7">
        <v>102.4306</v>
      </c>
      <c r="FN235" s="5">
        <v>3752131.84</v>
      </c>
      <c r="FO235" s="6">
        <v>102.6053</v>
      </c>
      <c r="FP235" s="6">
        <v>102.4486</v>
      </c>
      <c r="FQ235" s="6">
        <v>102.2689</v>
      </c>
      <c r="FR235" s="7">
        <v>102.4387</v>
      </c>
      <c r="FS235" s="31">
        <v>0</v>
      </c>
      <c r="FT235" s="32">
        <v>0</v>
      </c>
      <c r="FU235" s="32">
        <v>0</v>
      </c>
      <c r="FV235" s="32">
        <v>0</v>
      </c>
      <c r="FW235" s="33">
        <v>0</v>
      </c>
      <c r="FX235" s="31">
        <v>0</v>
      </c>
      <c r="FY235" s="32">
        <v>0</v>
      </c>
      <c r="FZ235" s="32">
        <v>0</v>
      </c>
      <c r="GA235" s="32">
        <v>0</v>
      </c>
      <c r="GB235" s="33">
        <v>0</v>
      </c>
    </row>
    <row r="236" spans="2:184" ht="15" customHeight="1">
      <c r="B236" s="122"/>
      <c r="C236" s="73"/>
      <c r="D236" s="8">
        <f>$D235 + 2</f>
        <v>-34</v>
      </c>
      <c r="E236" s="9">
        <v>5341449.4800000004</v>
      </c>
      <c r="F236" s="10">
        <v>97.043199999999999</v>
      </c>
      <c r="G236" s="10">
        <v>96.883600000000001</v>
      </c>
      <c r="H236" s="10">
        <v>96.832300000000004</v>
      </c>
      <c r="I236" s="11">
        <v>96.918800000000005</v>
      </c>
      <c r="J236" s="9">
        <v>4964768.4400000004</v>
      </c>
      <c r="K236" s="10">
        <v>97.046899999999994</v>
      </c>
      <c r="L236" s="10">
        <v>96.878799999999998</v>
      </c>
      <c r="M236" s="10">
        <v>96.828800000000001</v>
      </c>
      <c r="N236" s="11">
        <v>96.917100000000005</v>
      </c>
      <c r="O236" s="9">
        <v>4575618.32</v>
      </c>
      <c r="P236" s="10">
        <v>97.044600000000003</v>
      </c>
      <c r="Q236" s="10">
        <v>96.872900000000001</v>
      </c>
      <c r="R236" s="10">
        <v>96.826800000000006</v>
      </c>
      <c r="S236" s="11">
        <v>96.913799999999995</v>
      </c>
      <c r="T236" s="9">
        <v>4211619.72</v>
      </c>
      <c r="U236" s="10">
        <v>97.050899999999999</v>
      </c>
      <c r="V236" s="10">
        <v>96.871799999999993</v>
      </c>
      <c r="W236" s="10">
        <v>96.828699999999998</v>
      </c>
      <c r="X236" s="11">
        <v>96.9161</v>
      </c>
      <c r="Y236" s="9">
        <v>3943197.56</v>
      </c>
      <c r="Z236" s="10">
        <v>97.060699999999997</v>
      </c>
      <c r="AA236" s="10">
        <v>96.888400000000004</v>
      </c>
      <c r="AB236" s="10">
        <v>96.838499999999996</v>
      </c>
      <c r="AC236" s="11">
        <v>96.928200000000004</v>
      </c>
      <c r="AD236" s="9">
        <v>3792517.36</v>
      </c>
      <c r="AE236" s="10">
        <v>97.069400000000002</v>
      </c>
      <c r="AF236" s="10">
        <v>96.906199999999998</v>
      </c>
      <c r="AG236" s="10">
        <v>96.860799999999998</v>
      </c>
      <c r="AH236" s="11">
        <v>96.944599999999994</v>
      </c>
      <c r="AI236" s="9">
        <v>3702500.4</v>
      </c>
      <c r="AJ236" s="10">
        <v>97.075900000000004</v>
      </c>
      <c r="AK236" s="10">
        <v>96.917699999999996</v>
      </c>
      <c r="AL236" s="10">
        <v>96.874899999999997</v>
      </c>
      <c r="AM236" s="11">
        <v>96.955299999999994</v>
      </c>
      <c r="AN236" s="9">
        <v>3647521.84</v>
      </c>
      <c r="AO236" s="10">
        <v>97.078599999999994</v>
      </c>
      <c r="AP236" s="10">
        <v>96.924300000000002</v>
      </c>
      <c r="AQ236" s="10">
        <v>96.8797</v>
      </c>
      <c r="AR236" s="11">
        <v>96.96</v>
      </c>
      <c r="AS236" s="9">
        <v>3630329.72</v>
      </c>
      <c r="AT236" s="10">
        <v>97.086200000000005</v>
      </c>
      <c r="AU236" s="10">
        <v>96.930300000000003</v>
      </c>
      <c r="AV236" s="10">
        <v>96.883799999999994</v>
      </c>
      <c r="AW236" s="11">
        <v>96.965900000000005</v>
      </c>
      <c r="AX236" s="9">
        <v>3650628.12</v>
      </c>
      <c r="AY236" s="10">
        <v>97.085300000000004</v>
      </c>
      <c r="AZ236" s="10">
        <v>96.933599999999998</v>
      </c>
      <c r="BA236" s="10">
        <v>96.885900000000007</v>
      </c>
      <c r="BB236" s="11">
        <v>96.967399999999998</v>
      </c>
      <c r="BC236" s="34">
        <v>0</v>
      </c>
      <c r="BD236" s="35">
        <v>0</v>
      </c>
      <c r="BE236" s="35">
        <v>0</v>
      </c>
      <c r="BF236" s="35">
        <v>0</v>
      </c>
      <c r="BG236" s="36">
        <v>0</v>
      </c>
      <c r="BH236" s="34">
        <v>0</v>
      </c>
      <c r="BI236" s="35">
        <v>0</v>
      </c>
      <c r="BJ236" s="35">
        <v>0</v>
      </c>
      <c r="BK236" s="35">
        <v>0</v>
      </c>
      <c r="BL236" s="36">
        <v>0</v>
      </c>
      <c r="BM236" s="9">
        <v>5346569.32</v>
      </c>
      <c r="BN236" s="10">
        <v>97.042599999999993</v>
      </c>
      <c r="BO236" s="10">
        <v>96.883200000000002</v>
      </c>
      <c r="BP236" s="10">
        <v>96.834000000000003</v>
      </c>
      <c r="BQ236" s="11">
        <v>96.918999999999997</v>
      </c>
      <c r="BR236" s="9">
        <v>4970036.08</v>
      </c>
      <c r="BS236" s="10">
        <v>97.048100000000005</v>
      </c>
      <c r="BT236" s="10">
        <v>96.875699999999995</v>
      </c>
      <c r="BU236" s="10">
        <v>96.829700000000003</v>
      </c>
      <c r="BV236" s="11">
        <v>96.916799999999995</v>
      </c>
      <c r="BW236" s="9">
        <v>4581037.76</v>
      </c>
      <c r="BX236" s="10">
        <v>97.044899999999998</v>
      </c>
      <c r="BY236" s="10">
        <v>96.876599999999996</v>
      </c>
      <c r="BZ236" s="10">
        <v>96.827299999999994</v>
      </c>
      <c r="CA236" s="11">
        <v>96.915300000000002</v>
      </c>
      <c r="CB236" s="9">
        <v>4217440.5199999996</v>
      </c>
      <c r="CC236" s="10">
        <v>97.050299999999993</v>
      </c>
      <c r="CD236" s="10">
        <v>96.877300000000005</v>
      </c>
      <c r="CE236" s="10">
        <v>96.827299999999994</v>
      </c>
      <c r="CF236" s="11">
        <v>96.917199999999994</v>
      </c>
      <c r="CG236" s="9">
        <v>3949827.68</v>
      </c>
      <c r="CH236" s="10">
        <v>97.061300000000003</v>
      </c>
      <c r="CI236" s="10">
        <v>96.883799999999994</v>
      </c>
      <c r="CJ236" s="10">
        <v>96.838300000000004</v>
      </c>
      <c r="CK236" s="11">
        <v>96.926699999999997</v>
      </c>
      <c r="CL236" s="9">
        <v>3800648.36</v>
      </c>
      <c r="CM236" s="10">
        <v>97.069500000000005</v>
      </c>
      <c r="CN236" s="10">
        <v>96.909000000000006</v>
      </c>
      <c r="CO236" s="10">
        <v>96.858500000000006</v>
      </c>
      <c r="CP236" s="11">
        <v>96.944699999999997</v>
      </c>
      <c r="CQ236" s="9">
        <v>3711852.4</v>
      </c>
      <c r="CR236" s="10">
        <v>97.0749</v>
      </c>
      <c r="CS236" s="10">
        <v>96.913799999999995</v>
      </c>
      <c r="CT236" s="10">
        <v>96.874300000000005</v>
      </c>
      <c r="CU236" s="11">
        <v>96.953500000000005</v>
      </c>
      <c r="CV236" s="9">
        <v>3656705.84</v>
      </c>
      <c r="CW236" s="10">
        <v>97.078500000000005</v>
      </c>
      <c r="CX236" s="10">
        <v>96.924899999999994</v>
      </c>
      <c r="CY236" s="10">
        <v>96.880200000000002</v>
      </c>
      <c r="CZ236" s="11">
        <v>96.960400000000007</v>
      </c>
      <c r="DA236" s="9">
        <v>3639132.52</v>
      </c>
      <c r="DB236" s="10">
        <v>97.085999999999999</v>
      </c>
      <c r="DC236" s="10">
        <v>96.928899999999999</v>
      </c>
      <c r="DD236" s="10">
        <v>96.884799999999998</v>
      </c>
      <c r="DE236" s="11">
        <v>96.965699999999998</v>
      </c>
      <c r="DF236" s="9">
        <v>3659613.44</v>
      </c>
      <c r="DG236" s="10">
        <v>97.085899999999995</v>
      </c>
      <c r="DH236" s="10">
        <v>96.933300000000003</v>
      </c>
      <c r="DI236" s="10">
        <v>96.888599999999997</v>
      </c>
      <c r="DJ236" s="11">
        <v>96.968500000000006</v>
      </c>
      <c r="DK236" s="34">
        <v>0</v>
      </c>
      <c r="DL236" s="35">
        <v>0</v>
      </c>
      <c r="DM236" s="35">
        <v>0</v>
      </c>
      <c r="DN236" s="35">
        <v>0</v>
      </c>
      <c r="DO236" s="36">
        <v>0</v>
      </c>
      <c r="DP236" s="34">
        <v>0</v>
      </c>
      <c r="DQ236" s="35">
        <v>0</v>
      </c>
      <c r="DR236" s="35">
        <v>0</v>
      </c>
      <c r="DS236" s="35">
        <v>0</v>
      </c>
      <c r="DT236" s="36">
        <v>0</v>
      </c>
      <c r="DU236" s="9">
        <v>5346262.4800000004</v>
      </c>
      <c r="DV236" s="10">
        <v>97.045199999999994</v>
      </c>
      <c r="DW236" s="10">
        <v>96.881100000000004</v>
      </c>
      <c r="DX236" s="10">
        <v>96.835099999999997</v>
      </c>
      <c r="DY236" s="11">
        <v>96.919499999999999</v>
      </c>
      <c r="DZ236" s="9">
        <v>4969541.2</v>
      </c>
      <c r="EA236" s="10">
        <v>97.045299999999997</v>
      </c>
      <c r="EB236" s="10">
        <v>96.88</v>
      </c>
      <c r="EC236" s="10">
        <v>96.828199999999995</v>
      </c>
      <c r="ED236" s="11">
        <v>96.916899999999998</v>
      </c>
      <c r="EE236" s="9">
        <v>4580326.08</v>
      </c>
      <c r="EF236" s="10">
        <v>97.045000000000002</v>
      </c>
      <c r="EG236" s="10">
        <v>96.876499999999993</v>
      </c>
      <c r="EH236" s="10">
        <v>96.826899999999995</v>
      </c>
      <c r="EI236" s="11">
        <v>96.915099999999995</v>
      </c>
      <c r="EJ236" s="9">
        <v>4216235.4000000004</v>
      </c>
      <c r="EK236" s="10">
        <v>97.052999999999997</v>
      </c>
      <c r="EL236" s="10">
        <v>96.878900000000002</v>
      </c>
      <c r="EM236" s="10">
        <v>96.828400000000002</v>
      </c>
      <c r="EN236" s="11">
        <v>96.918999999999997</v>
      </c>
      <c r="EO236" s="9">
        <v>3947733.28</v>
      </c>
      <c r="EP236" s="10">
        <v>97.061800000000005</v>
      </c>
      <c r="EQ236" s="10">
        <v>96.887299999999996</v>
      </c>
      <c r="ER236" s="10">
        <v>96.839399999999998</v>
      </c>
      <c r="ES236" s="11">
        <v>96.928399999999996</v>
      </c>
      <c r="ET236" s="9">
        <v>3797234.28</v>
      </c>
      <c r="EU236" s="10">
        <v>97.069199999999995</v>
      </c>
      <c r="EV236" s="10">
        <v>96.908299999999997</v>
      </c>
      <c r="EW236" s="10">
        <v>96.857299999999995</v>
      </c>
      <c r="EX236" s="11">
        <v>96.944000000000003</v>
      </c>
      <c r="EY236" s="9">
        <v>3707718.48</v>
      </c>
      <c r="EZ236" s="10">
        <v>97.075599999999994</v>
      </c>
      <c r="FA236" s="10">
        <v>96.918000000000006</v>
      </c>
      <c r="FB236" s="10">
        <v>96.8703</v>
      </c>
      <c r="FC236" s="11">
        <v>96.953699999999998</v>
      </c>
      <c r="FD236" s="9">
        <v>3652876.64</v>
      </c>
      <c r="FE236" s="10">
        <v>97.078800000000001</v>
      </c>
      <c r="FF236" s="10">
        <v>96.924999999999997</v>
      </c>
      <c r="FG236" s="10">
        <v>96.879400000000004</v>
      </c>
      <c r="FH236" s="11">
        <v>96.9602</v>
      </c>
      <c r="FI236" s="9">
        <v>3635326.92</v>
      </c>
      <c r="FJ236" s="10">
        <v>97.085899999999995</v>
      </c>
      <c r="FK236" s="10">
        <v>96.932199999999995</v>
      </c>
      <c r="FL236" s="10">
        <v>96.883099999999999</v>
      </c>
      <c r="FM236" s="11">
        <v>96.966200000000001</v>
      </c>
      <c r="FN236" s="9">
        <v>3655828.4</v>
      </c>
      <c r="FO236" s="10">
        <v>97.084100000000007</v>
      </c>
      <c r="FP236" s="10">
        <v>96.934799999999996</v>
      </c>
      <c r="FQ236" s="10">
        <v>96.886200000000002</v>
      </c>
      <c r="FR236" s="11">
        <v>96.967500000000001</v>
      </c>
      <c r="FS236" s="34">
        <v>0</v>
      </c>
      <c r="FT236" s="35">
        <v>0</v>
      </c>
      <c r="FU236" s="35">
        <v>0</v>
      </c>
      <c r="FV236" s="35">
        <v>0</v>
      </c>
      <c r="FW236" s="36">
        <v>0</v>
      </c>
      <c r="FX236" s="34">
        <v>0</v>
      </c>
      <c r="FY236" s="35">
        <v>0</v>
      </c>
      <c r="FZ236" s="35">
        <v>0</v>
      </c>
      <c r="GA236" s="35">
        <v>0</v>
      </c>
      <c r="GB236" s="36">
        <v>0</v>
      </c>
    </row>
    <row r="237" spans="2:184" ht="15" customHeight="1">
      <c r="B237" s="122"/>
      <c r="C237" s="73"/>
      <c r="D237" s="8">
        <f t="shared" ref="D237:D246" si="19">$D236 + 2</f>
        <v>-32</v>
      </c>
      <c r="E237" s="9">
        <v>5117159.4800000004</v>
      </c>
      <c r="F237" s="10">
        <v>93.365700000000004</v>
      </c>
      <c r="G237" s="10">
        <v>93.2928</v>
      </c>
      <c r="H237" s="10">
        <v>93.247799999999998</v>
      </c>
      <c r="I237" s="11">
        <v>93.3018</v>
      </c>
      <c r="J237" s="9">
        <v>4734668.4800000004</v>
      </c>
      <c r="K237" s="10">
        <v>93.3643</v>
      </c>
      <c r="L237" s="10">
        <v>93.286900000000003</v>
      </c>
      <c r="M237" s="10">
        <v>93.246600000000001</v>
      </c>
      <c r="N237" s="11">
        <v>93.299000000000007</v>
      </c>
      <c r="O237" s="9">
        <v>4347640.92</v>
      </c>
      <c r="P237" s="10">
        <v>93.365099999999998</v>
      </c>
      <c r="Q237" s="10">
        <v>93.287400000000005</v>
      </c>
      <c r="R237" s="10">
        <v>93.244799999999998</v>
      </c>
      <c r="S237" s="11">
        <v>93.2988</v>
      </c>
      <c r="T237" s="9">
        <v>4007179.96</v>
      </c>
      <c r="U237" s="10">
        <v>93.370900000000006</v>
      </c>
      <c r="V237" s="10">
        <v>93.287099999999995</v>
      </c>
      <c r="W237" s="10">
        <v>93.247600000000006</v>
      </c>
      <c r="X237" s="11">
        <v>93.301500000000004</v>
      </c>
      <c r="Y237" s="9">
        <v>3780430.6</v>
      </c>
      <c r="Z237" s="10">
        <v>93.380799999999994</v>
      </c>
      <c r="AA237" s="10">
        <v>93.295100000000005</v>
      </c>
      <c r="AB237" s="10">
        <v>93.258899999999997</v>
      </c>
      <c r="AC237" s="11">
        <v>93.311300000000003</v>
      </c>
      <c r="AD237" s="9">
        <v>3656270.32</v>
      </c>
      <c r="AE237" s="10">
        <v>93.384399999999999</v>
      </c>
      <c r="AF237" s="10">
        <v>93.311099999999996</v>
      </c>
      <c r="AG237" s="10">
        <v>93.270099999999999</v>
      </c>
      <c r="AH237" s="11">
        <v>93.321600000000004</v>
      </c>
      <c r="AI237" s="9">
        <v>3577747.16</v>
      </c>
      <c r="AJ237" s="10">
        <v>93.386600000000001</v>
      </c>
      <c r="AK237" s="10">
        <v>93.317700000000002</v>
      </c>
      <c r="AL237" s="10">
        <v>93.274900000000002</v>
      </c>
      <c r="AM237" s="11">
        <v>93.3262</v>
      </c>
      <c r="AN237" s="9">
        <v>3535410.68</v>
      </c>
      <c r="AO237" s="10">
        <v>93.391499999999994</v>
      </c>
      <c r="AP237" s="10">
        <v>93.321600000000004</v>
      </c>
      <c r="AQ237" s="10">
        <v>93.283100000000005</v>
      </c>
      <c r="AR237" s="11">
        <v>93.331800000000001</v>
      </c>
      <c r="AS237" s="9">
        <v>3529614.76</v>
      </c>
      <c r="AT237" s="10">
        <v>93.390199999999993</v>
      </c>
      <c r="AU237" s="10">
        <v>93.325299999999999</v>
      </c>
      <c r="AV237" s="10">
        <v>93.285600000000002</v>
      </c>
      <c r="AW237" s="11">
        <v>93.333500000000001</v>
      </c>
      <c r="AX237" s="9">
        <v>3567410.44</v>
      </c>
      <c r="AY237" s="10">
        <v>93.393900000000002</v>
      </c>
      <c r="AZ237" s="10">
        <v>93.330500000000001</v>
      </c>
      <c r="BA237" s="10">
        <v>93.287999999999997</v>
      </c>
      <c r="BB237" s="11">
        <v>93.337199999999996</v>
      </c>
      <c r="BC237" s="34">
        <v>0</v>
      </c>
      <c r="BD237" s="35">
        <v>0</v>
      </c>
      <c r="BE237" s="35">
        <v>0</v>
      </c>
      <c r="BF237" s="35">
        <v>0</v>
      </c>
      <c r="BG237" s="36">
        <v>0</v>
      </c>
      <c r="BH237" s="34">
        <v>0</v>
      </c>
      <c r="BI237" s="35">
        <v>0</v>
      </c>
      <c r="BJ237" s="35">
        <v>0</v>
      </c>
      <c r="BK237" s="35">
        <v>0</v>
      </c>
      <c r="BL237" s="36">
        <v>0</v>
      </c>
      <c r="BM237" s="9">
        <v>5122310</v>
      </c>
      <c r="BN237" s="10">
        <v>93.366299999999995</v>
      </c>
      <c r="BO237" s="10">
        <v>93.289299999999997</v>
      </c>
      <c r="BP237" s="10">
        <v>93.248599999999996</v>
      </c>
      <c r="BQ237" s="11">
        <v>93.301100000000005</v>
      </c>
      <c r="BR237" s="9">
        <v>4739990.4400000004</v>
      </c>
      <c r="BS237" s="10">
        <v>93.364699999999999</v>
      </c>
      <c r="BT237" s="10">
        <v>93.288200000000003</v>
      </c>
      <c r="BU237" s="10">
        <v>93.246700000000004</v>
      </c>
      <c r="BV237" s="11">
        <v>93.299599999999998</v>
      </c>
      <c r="BW237" s="9">
        <v>4353103.04</v>
      </c>
      <c r="BX237" s="10">
        <v>93.364699999999999</v>
      </c>
      <c r="BY237" s="10">
        <v>93.287300000000002</v>
      </c>
      <c r="BZ237" s="10">
        <v>93.244299999999996</v>
      </c>
      <c r="CA237" s="11">
        <v>93.298500000000004</v>
      </c>
      <c r="CB237" s="9">
        <v>4013196.72</v>
      </c>
      <c r="CC237" s="10">
        <v>93.371899999999997</v>
      </c>
      <c r="CD237" s="10">
        <v>93.286699999999996</v>
      </c>
      <c r="CE237" s="10">
        <v>93.246600000000001</v>
      </c>
      <c r="CF237" s="11">
        <v>93.301400000000001</v>
      </c>
      <c r="CG237" s="9">
        <v>3787599.04</v>
      </c>
      <c r="CH237" s="10">
        <v>93.380300000000005</v>
      </c>
      <c r="CI237" s="10">
        <v>93.297200000000004</v>
      </c>
      <c r="CJ237" s="10">
        <v>93.256</v>
      </c>
      <c r="CK237" s="11">
        <v>93.310900000000004</v>
      </c>
      <c r="CL237" s="9">
        <v>3665122.92</v>
      </c>
      <c r="CM237" s="10">
        <v>93.385000000000005</v>
      </c>
      <c r="CN237" s="10">
        <v>93.310199999999995</v>
      </c>
      <c r="CO237" s="10">
        <v>93.272000000000006</v>
      </c>
      <c r="CP237" s="11">
        <v>93.322100000000006</v>
      </c>
      <c r="CQ237" s="9">
        <v>3587108.92</v>
      </c>
      <c r="CR237" s="10">
        <v>93.386600000000001</v>
      </c>
      <c r="CS237" s="10">
        <v>93.317400000000006</v>
      </c>
      <c r="CT237" s="10">
        <v>93.273700000000005</v>
      </c>
      <c r="CU237" s="11">
        <v>93.325599999999994</v>
      </c>
      <c r="CV237" s="9">
        <v>3544324.32</v>
      </c>
      <c r="CW237" s="10">
        <v>93.392499999999998</v>
      </c>
      <c r="CX237" s="10">
        <v>93.322400000000002</v>
      </c>
      <c r="CY237" s="10">
        <v>93.281700000000001</v>
      </c>
      <c r="CZ237" s="11">
        <v>93.331999999999994</v>
      </c>
      <c r="DA237" s="9">
        <v>3538368.76</v>
      </c>
      <c r="DB237" s="10">
        <v>93.392300000000006</v>
      </c>
      <c r="DC237" s="10">
        <v>93.323499999999996</v>
      </c>
      <c r="DD237" s="10">
        <v>93.2851</v>
      </c>
      <c r="DE237" s="11">
        <v>93.333399999999997</v>
      </c>
      <c r="DF237" s="9">
        <v>3576526.28</v>
      </c>
      <c r="DG237" s="10">
        <v>93.394800000000004</v>
      </c>
      <c r="DH237" s="10">
        <v>93.329800000000006</v>
      </c>
      <c r="DI237" s="10">
        <v>93.286799999999999</v>
      </c>
      <c r="DJ237" s="11">
        <v>93.3369</v>
      </c>
      <c r="DK237" s="34">
        <v>0</v>
      </c>
      <c r="DL237" s="35">
        <v>0</v>
      </c>
      <c r="DM237" s="35">
        <v>0</v>
      </c>
      <c r="DN237" s="35">
        <v>0</v>
      </c>
      <c r="DO237" s="36">
        <v>0</v>
      </c>
      <c r="DP237" s="34">
        <v>0</v>
      </c>
      <c r="DQ237" s="35">
        <v>0</v>
      </c>
      <c r="DR237" s="35">
        <v>0</v>
      </c>
      <c r="DS237" s="35">
        <v>0</v>
      </c>
      <c r="DT237" s="36">
        <v>0</v>
      </c>
      <c r="DU237" s="9">
        <v>5121935.5999999996</v>
      </c>
      <c r="DV237" s="10">
        <v>93.364800000000002</v>
      </c>
      <c r="DW237" s="10">
        <v>93.291899999999998</v>
      </c>
      <c r="DX237" s="10">
        <v>93.248199999999997</v>
      </c>
      <c r="DY237" s="11">
        <v>93.301400000000001</v>
      </c>
      <c r="DZ237" s="9">
        <v>4739483.76</v>
      </c>
      <c r="EA237" s="10">
        <v>93.364599999999996</v>
      </c>
      <c r="EB237" s="10">
        <v>93.287499999999994</v>
      </c>
      <c r="EC237" s="10">
        <v>93.247299999999996</v>
      </c>
      <c r="ED237" s="11">
        <v>93.299499999999995</v>
      </c>
      <c r="EE237" s="9">
        <v>4352190.32</v>
      </c>
      <c r="EF237" s="10">
        <v>93.363399999999999</v>
      </c>
      <c r="EG237" s="10">
        <v>93.283799999999999</v>
      </c>
      <c r="EH237" s="10">
        <v>93.243200000000002</v>
      </c>
      <c r="EI237" s="11">
        <v>93.296499999999995</v>
      </c>
      <c r="EJ237" s="9">
        <v>4011705.96</v>
      </c>
      <c r="EK237" s="10">
        <v>93.371300000000005</v>
      </c>
      <c r="EL237" s="10">
        <v>93.289400000000001</v>
      </c>
      <c r="EM237" s="10">
        <v>93.244200000000006</v>
      </c>
      <c r="EN237" s="11">
        <v>93.301299999999998</v>
      </c>
      <c r="EO237" s="9">
        <v>3784985.32</v>
      </c>
      <c r="EP237" s="10">
        <v>93.379300000000001</v>
      </c>
      <c r="EQ237" s="10">
        <v>93.296099999999996</v>
      </c>
      <c r="ER237" s="10">
        <v>93.256900000000002</v>
      </c>
      <c r="ES237" s="11">
        <v>93.310500000000005</v>
      </c>
      <c r="ET237" s="9">
        <v>3661227.16</v>
      </c>
      <c r="EU237" s="10">
        <v>93.384600000000006</v>
      </c>
      <c r="EV237" s="10">
        <v>93.311800000000005</v>
      </c>
      <c r="EW237" s="10">
        <v>93.268299999999996</v>
      </c>
      <c r="EX237" s="11">
        <v>93.321299999999994</v>
      </c>
      <c r="EY237" s="9">
        <v>3582946.88</v>
      </c>
      <c r="EZ237" s="10">
        <v>93.386700000000005</v>
      </c>
      <c r="FA237" s="10">
        <v>93.317800000000005</v>
      </c>
      <c r="FB237" s="10">
        <v>93.275300000000001</v>
      </c>
      <c r="FC237" s="11">
        <v>93.326300000000003</v>
      </c>
      <c r="FD237" s="9">
        <v>3540707.96</v>
      </c>
      <c r="FE237" s="10">
        <v>93.393100000000004</v>
      </c>
      <c r="FF237" s="10">
        <v>93.321899999999999</v>
      </c>
      <c r="FG237" s="10">
        <v>93.281599999999997</v>
      </c>
      <c r="FH237" s="11">
        <v>93.331999999999994</v>
      </c>
      <c r="FI237" s="9">
        <v>3534575.84</v>
      </c>
      <c r="FJ237" s="10">
        <v>93.393000000000001</v>
      </c>
      <c r="FK237" s="10">
        <v>93.322900000000004</v>
      </c>
      <c r="FL237" s="10">
        <v>93.285399999999996</v>
      </c>
      <c r="FM237" s="11">
        <v>93.333500000000001</v>
      </c>
      <c r="FN237" s="9">
        <v>3572673</v>
      </c>
      <c r="FO237" s="10">
        <v>93.394999999999996</v>
      </c>
      <c r="FP237" s="10">
        <v>93.330799999999996</v>
      </c>
      <c r="FQ237" s="10">
        <v>93.287199999999999</v>
      </c>
      <c r="FR237" s="11">
        <v>93.337400000000002</v>
      </c>
      <c r="FS237" s="34">
        <v>0</v>
      </c>
      <c r="FT237" s="35">
        <v>0</v>
      </c>
      <c r="FU237" s="35">
        <v>0</v>
      </c>
      <c r="FV237" s="35">
        <v>0</v>
      </c>
      <c r="FW237" s="36">
        <v>0</v>
      </c>
      <c r="FX237" s="34">
        <v>0</v>
      </c>
      <c r="FY237" s="35">
        <v>0</v>
      </c>
      <c r="FZ237" s="35">
        <v>0</v>
      </c>
      <c r="GA237" s="35">
        <v>0</v>
      </c>
      <c r="GB237" s="36">
        <v>0</v>
      </c>
    </row>
    <row r="238" spans="2:184" ht="15" customHeight="1">
      <c r="B238" s="122"/>
      <c r="C238" s="73"/>
      <c r="D238" s="8">
        <f t="shared" si="19"/>
        <v>-30</v>
      </c>
      <c r="E238" s="9">
        <v>4893645.08</v>
      </c>
      <c r="F238" s="10">
        <v>91.282700000000006</v>
      </c>
      <c r="G238" s="10">
        <v>91.221000000000004</v>
      </c>
      <c r="H238" s="10">
        <v>91.195099999999996</v>
      </c>
      <c r="I238" s="11">
        <v>91.232799999999997</v>
      </c>
      <c r="J238" s="9">
        <v>4506712.24</v>
      </c>
      <c r="K238" s="10">
        <v>91.282300000000006</v>
      </c>
      <c r="L238" s="10">
        <v>91.218800000000002</v>
      </c>
      <c r="M238" s="10">
        <v>91.194100000000006</v>
      </c>
      <c r="N238" s="11">
        <v>91.2316</v>
      </c>
      <c r="O238" s="9">
        <v>4127148.16</v>
      </c>
      <c r="P238" s="10">
        <v>91.284899999999993</v>
      </c>
      <c r="Q238" s="10">
        <v>91.218999999999994</v>
      </c>
      <c r="R238" s="10">
        <v>91.193799999999996</v>
      </c>
      <c r="S238" s="11">
        <v>91.232399999999998</v>
      </c>
      <c r="T238" s="9">
        <v>3817969.24</v>
      </c>
      <c r="U238" s="10">
        <v>91.293400000000005</v>
      </c>
      <c r="V238" s="10">
        <v>91.221199999999996</v>
      </c>
      <c r="W238" s="10">
        <v>91.197100000000006</v>
      </c>
      <c r="X238" s="11">
        <v>91.236999999999995</v>
      </c>
      <c r="Y238" s="9">
        <v>3630722.16</v>
      </c>
      <c r="Z238" s="10">
        <v>91.301100000000005</v>
      </c>
      <c r="AA238" s="10">
        <v>91.229600000000005</v>
      </c>
      <c r="AB238" s="10">
        <v>91.205699999999993</v>
      </c>
      <c r="AC238" s="11">
        <v>91.2453</v>
      </c>
      <c r="AD238" s="9">
        <v>3525847.68</v>
      </c>
      <c r="AE238" s="10">
        <v>91.306600000000003</v>
      </c>
      <c r="AF238" s="10">
        <v>91.239000000000004</v>
      </c>
      <c r="AG238" s="10">
        <v>91.216200000000001</v>
      </c>
      <c r="AH238" s="11">
        <v>91.253699999999995</v>
      </c>
      <c r="AI238" s="9">
        <v>3458096.88</v>
      </c>
      <c r="AJ238" s="10">
        <v>91.309600000000003</v>
      </c>
      <c r="AK238" s="10">
        <v>91.242500000000007</v>
      </c>
      <c r="AL238" s="10">
        <v>91.218299999999999</v>
      </c>
      <c r="AM238" s="11">
        <v>91.256600000000006</v>
      </c>
      <c r="AN238" s="9">
        <v>3428230.76</v>
      </c>
      <c r="AO238" s="10">
        <v>91.314300000000003</v>
      </c>
      <c r="AP238" s="10">
        <v>91.245199999999997</v>
      </c>
      <c r="AQ238" s="10">
        <v>91.222399999999993</v>
      </c>
      <c r="AR238" s="11">
        <v>91.260499999999993</v>
      </c>
      <c r="AS238" s="9">
        <v>3433869.6</v>
      </c>
      <c r="AT238" s="10">
        <v>91.314099999999996</v>
      </c>
      <c r="AU238" s="10">
        <v>91.246600000000001</v>
      </c>
      <c r="AV238" s="10">
        <v>91.223399999999998</v>
      </c>
      <c r="AW238" s="11">
        <v>91.261200000000002</v>
      </c>
      <c r="AX238" s="9">
        <v>3493401.56</v>
      </c>
      <c r="AY238" s="10">
        <v>91.318899999999999</v>
      </c>
      <c r="AZ238" s="10">
        <v>91.250900000000001</v>
      </c>
      <c r="BA238" s="10">
        <v>91.227000000000004</v>
      </c>
      <c r="BB238" s="11">
        <v>91.2654</v>
      </c>
      <c r="BC238" s="34">
        <v>0</v>
      </c>
      <c r="BD238" s="35">
        <v>0</v>
      </c>
      <c r="BE238" s="35">
        <v>0</v>
      </c>
      <c r="BF238" s="35">
        <v>0</v>
      </c>
      <c r="BG238" s="36">
        <v>0</v>
      </c>
      <c r="BH238" s="34">
        <v>0</v>
      </c>
      <c r="BI238" s="35">
        <v>0</v>
      </c>
      <c r="BJ238" s="35">
        <v>0</v>
      </c>
      <c r="BK238" s="35">
        <v>0</v>
      </c>
      <c r="BL238" s="36">
        <v>0</v>
      </c>
      <c r="BM238" s="9">
        <v>4898916.84</v>
      </c>
      <c r="BN238" s="10">
        <v>91.283299999999997</v>
      </c>
      <c r="BO238" s="10">
        <v>91.220799999999997</v>
      </c>
      <c r="BP238" s="10">
        <v>91.1952</v>
      </c>
      <c r="BQ238" s="11">
        <v>91.233000000000004</v>
      </c>
      <c r="BR238" s="9">
        <v>4512213.76</v>
      </c>
      <c r="BS238" s="10">
        <v>91.283900000000003</v>
      </c>
      <c r="BT238" s="10">
        <v>91.220600000000005</v>
      </c>
      <c r="BU238" s="10">
        <v>91.194100000000006</v>
      </c>
      <c r="BV238" s="11">
        <v>91.232699999999994</v>
      </c>
      <c r="BW238" s="9">
        <v>4132843.6</v>
      </c>
      <c r="BX238" s="10">
        <v>91.285600000000002</v>
      </c>
      <c r="BY238" s="10">
        <v>91.22</v>
      </c>
      <c r="BZ238" s="10">
        <v>91.194000000000003</v>
      </c>
      <c r="CA238" s="11">
        <v>91.233000000000004</v>
      </c>
      <c r="CB238" s="9">
        <v>3824286.84</v>
      </c>
      <c r="CC238" s="10">
        <v>91.293599999999998</v>
      </c>
      <c r="CD238" s="10">
        <v>91.221100000000007</v>
      </c>
      <c r="CE238" s="10">
        <v>91.198099999999997</v>
      </c>
      <c r="CF238" s="11">
        <v>91.237399999999994</v>
      </c>
      <c r="CG238" s="9">
        <v>3638421.28</v>
      </c>
      <c r="CH238" s="10">
        <v>91.3</v>
      </c>
      <c r="CI238" s="10">
        <v>91.230999999999995</v>
      </c>
      <c r="CJ238" s="10">
        <v>91.205500000000001</v>
      </c>
      <c r="CK238" s="11">
        <v>91.2453</v>
      </c>
      <c r="CL238" s="9">
        <v>3534990.68</v>
      </c>
      <c r="CM238" s="10">
        <v>91.306899999999999</v>
      </c>
      <c r="CN238" s="10">
        <v>91.237200000000001</v>
      </c>
      <c r="CO238" s="10">
        <v>91.215699999999998</v>
      </c>
      <c r="CP238" s="11">
        <v>91.253100000000003</v>
      </c>
      <c r="CQ238" s="9">
        <v>3467495.24</v>
      </c>
      <c r="CR238" s="10">
        <v>91.309200000000004</v>
      </c>
      <c r="CS238" s="10">
        <v>91.243200000000002</v>
      </c>
      <c r="CT238" s="10">
        <v>91.220699999999994</v>
      </c>
      <c r="CU238" s="11">
        <v>91.257499999999993</v>
      </c>
      <c r="CV238" s="9">
        <v>3437032.6</v>
      </c>
      <c r="CW238" s="10">
        <v>91.313800000000001</v>
      </c>
      <c r="CX238" s="10">
        <v>91.245999999999995</v>
      </c>
      <c r="CY238" s="10">
        <v>91.221100000000007</v>
      </c>
      <c r="CZ238" s="11">
        <v>91.260099999999994</v>
      </c>
      <c r="DA238" s="9">
        <v>3442678.36</v>
      </c>
      <c r="DB238" s="10">
        <v>91.314499999999995</v>
      </c>
      <c r="DC238" s="10">
        <v>91.246099999999998</v>
      </c>
      <c r="DD238" s="10">
        <v>91.225200000000001</v>
      </c>
      <c r="DE238" s="11">
        <v>91.261799999999994</v>
      </c>
      <c r="DF238" s="9">
        <v>3502408.56</v>
      </c>
      <c r="DG238" s="10">
        <v>91.317099999999996</v>
      </c>
      <c r="DH238" s="10">
        <v>91.251199999999997</v>
      </c>
      <c r="DI238" s="10">
        <v>91.226600000000005</v>
      </c>
      <c r="DJ238" s="11">
        <v>91.264799999999994</v>
      </c>
      <c r="DK238" s="34">
        <v>0</v>
      </c>
      <c r="DL238" s="35">
        <v>0</v>
      </c>
      <c r="DM238" s="35">
        <v>0</v>
      </c>
      <c r="DN238" s="35">
        <v>0</v>
      </c>
      <c r="DO238" s="36">
        <v>0</v>
      </c>
      <c r="DP238" s="34">
        <v>0</v>
      </c>
      <c r="DQ238" s="35">
        <v>0</v>
      </c>
      <c r="DR238" s="35">
        <v>0</v>
      </c>
      <c r="DS238" s="35">
        <v>0</v>
      </c>
      <c r="DT238" s="36">
        <v>0</v>
      </c>
      <c r="DU238" s="9">
        <v>4898432.2</v>
      </c>
      <c r="DV238" s="10">
        <v>91.282499999999999</v>
      </c>
      <c r="DW238" s="10">
        <v>91.219300000000004</v>
      </c>
      <c r="DX238" s="10">
        <v>91.196100000000001</v>
      </c>
      <c r="DY238" s="11">
        <v>91.232500000000002</v>
      </c>
      <c r="DZ238" s="9">
        <v>4511509.16</v>
      </c>
      <c r="EA238" s="10">
        <v>91.283600000000007</v>
      </c>
      <c r="EB238" s="10">
        <v>91.2196</v>
      </c>
      <c r="EC238" s="10">
        <v>91.193799999999996</v>
      </c>
      <c r="ED238" s="11">
        <v>91.232200000000006</v>
      </c>
      <c r="EE238" s="9">
        <v>4131870.32</v>
      </c>
      <c r="EF238" s="10">
        <v>91.287499999999994</v>
      </c>
      <c r="EG238" s="10">
        <v>91.217500000000001</v>
      </c>
      <c r="EH238" s="10">
        <v>91.193200000000004</v>
      </c>
      <c r="EI238" s="11">
        <v>91.232500000000002</v>
      </c>
      <c r="EJ238" s="9">
        <v>3822535.48</v>
      </c>
      <c r="EK238" s="10">
        <v>91.293099999999995</v>
      </c>
      <c r="EL238" s="10">
        <v>91.222899999999996</v>
      </c>
      <c r="EM238" s="10">
        <v>91.198300000000003</v>
      </c>
      <c r="EN238" s="11">
        <v>91.237899999999996</v>
      </c>
      <c r="EO238" s="9">
        <v>3635383.84</v>
      </c>
      <c r="EP238" s="10">
        <v>91.301000000000002</v>
      </c>
      <c r="EQ238" s="10">
        <v>91.230999999999995</v>
      </c>
      <c r="ER238" s="10">
        <v>91.205299999999994</v>
      </c>
      <c r="ES238" s="11">
        <v>91.245599999999996</v>
      </c>
      <c r="ET238" s="9">
        <v>3530888.12</v>
      </c>
      <c r="EU238" s="10">
        <v>91.306399999999996</v>
      </c>
      <c r="EV238" s="10">
        <v>91.238100000000003</v>
      </c>
      <c r="EW238" s="10">
        <v>91.213399999999993</v>
      </c>
      <c r="EX238" s="11">
        <v>91.252399999999994</v>
      </c>
      <c r="EY238" s="9">
        <v>3463490.32</v>
      </c>
      <c r="EZ238" s="10">
        <v>91.310199999999995</v>
      </c>
      <c r="FA238" s="10">
        <v>91.242099999999994</v>
      </c>
      <c r="FB238" s="10">
        <v>91.218400000000003</v>
      </c>
      <c r="FC238" s="11">
        <v>91.256699999999995</v>
      </c>
      <c r="FD238" s="9">
        <v>3433216.48</v>
      </c>
      <c r="FE238" s="10">
        <v>91.3142</v>
      </c>
      <c r="FF238" s="10">
        <v>91.244299999999996</v>
      </c>
      <c r="FG238" s="10">
        <v>91.2209</v>
      </c>
      <c r="FH238" s="11">
        <v>91.259600000000006</v>
      </c>
      <c r="FI238" s="9">
        <v>3438956.32</v>
      </c>
      <c r="FJ238" s="10">
        <v>91.312799999999996</v>
      </c>
      <c r="FK238" s="10">
        <v>91.246799999999993</v>
      </c>
      <c r="FL238" s="10">
        <v>91.222999999999999</v>
      </c>
      <c r="FM238" s="11">
        <v>91.2607</v>
      </c>
      <c r="FN238" s="9">
        <v>3498606.32</v>
      </c>
      <c r="FO238" s="10">
        <v>91.318799999999996</v>
      </c>
      <c r="FP238" s="10">
        <v>91.2517</v>
      </c>
      <c r="FQ238" s="10">
        <v>91.226600000000005</v>
      </c>
      <c r="FR238" s="11">
        <v>91.265500000000003</v>
      </c>
      <c r="FS238" s="34">
        <v>0</v>
      </c>
      <c r="FT238" s="35">
        <v>0</v>
      </c>
      <c r="FU238" s="35">
        <v>0</v>
      </c>
      <c r="FV238" s="35">
        <v>0</v>
      </c>
      <c r="FW238" s="36">
        <v>0</v>
      </c>
      <c r="FX238" s="34">
        <v>0</v>
      </c>
      <c r="FY238" s="35">
        <v>0</v>
      </c>
      <c r="FZ238" s="35">
        <v>0</v>
      </c>
      <c r="GA238" s="35">
        <v>0</v>
      </c>
      <c r="GB238" s="36">
        <v>0</v>
      </c>
    </row>
    <row r="239" spans="2:184" ht="15" customHeight="1">
      <c r="B239" s="122"/>
      <c r="C239" s="73"/>
      <c r="D239" s="8">
        <f t="shared" si="19"/>
        <v>-28</v>
      </c>
      <c r="E239" s="9">
        <v>4648397.28</v>
      </c>
      <c r="F239" s="10">
        <v>88.985900000000001</v>
      </c>
      <c r="G239" s="10">
        <v>88.922600000000003</v>
      </c>
      <c r="H239" s="10">
        <v>88.910600000000002</v>
      </c>
      <c r="I239" s="11">
        <v>88.939599999999999</v>
      </c>
      <c r="J239" s="9">
        <v>4259638.96</v>
      </c>
      <c r="K239" s="10">
        <v>88.986599999999996</v>
      </c>
      <c r="L239" s="10">
        <v>88.921499999999995</v>
      </c>
      <c r="M239" s="10">
        <v>88.910499999999999</v>
      </c>
      <c r="N239" s="11">
        <v>88.939400000000006</v>
      </c>
      <c r="O239" s="9">
        <v>3896161.28</v>
      </c>
      <c r="P239" s="10">
        <v>88.989800000000002</v>
      </c>
      <c r="Q239" s="10">
        <v>88.921400000000006</v>
      </c>
      <c r="R239" s="10">
        <v>88.910700000000006</v>
      </c>
      <c r="S239" s="11">
        <v>88.9405</v>
      </c>
      <c r="T239" s="9">
        <v>3628323.24</v>
      </c>
      <c r="U239" s="10">
        <v>88.998900000000006</v>
      </c>
      <c r="V239" s="10">
        <v>88.925399999999996</v>
      </c>
      <c r="W239" s="10">
        <v>88.914699999999996</v>
      </c>
      <c r="X239" s="11">
        <v>88.946200000000005</v>
      </c>
      <c r="Y239" s="9">
        <v>3477913.28</v>
      </c>
      <c r="Z239" s="10">
        <v>89.005600000000001</v>
      </c>
      <c r="AA239" s="10">
        <v>88.933199999999999</v>
      </c>
      <c r="AB239" s="10">
        <v>88.921999999999997</v>
      </c>
      <c r="AC239" s="11">
        <v>88.953400000000002</v>
      </c>
      <c r="AD239" s="9">
        <v>3388105.68</v>
      </c>
      <c r="AE239" s="10">
        <v>89.007499999999993</v>
      </c>
      <c r="AF239" s="10">
        <v>88.938199999999995</v>
      </c>
      <c r="AG239" s="10">
        <v>88.929100000000005</v>
      </c>
      <c r="AH239" s="11">
        <v>88.958100000000002</v>
      </c>
      <c r="AI239" s="9">
        <v>3333394.44</v>
      </c>
      <c r="AJ239" s="10">
        <v>89.010300000000001</v>
      </c>
      <c r="AK239" s="10">
        <v>88.941999999999993</v>
      </c>
      <c r="AL239" s="10">
        <v>88.930400000000006</v>
      </c>
      <c r="AM239" s="11">
        <v>88.960800000000006</v>
      </c>
      <c r="AN239" s="9">
        <v>3316243.32</v>
      </c>
      <c r="AO239" s="10">
        <v>89.015600000000006</v>
      </c>
      <c r="AP239" s="10">
        <v>88.944900000000004</v>
      </c>
      <c r="AQ239" s="10">
        <v>88.932699999999997</v>
      </c>
      <c r="AR239" s="11">
        <v>88.964200000000005</v>
      </c>
      <c r="AS239" s="9">
        <v>3336563.12</v>
      </c>
      <c r="AT239" s="10">
        <v>89.016300000000001</v>
      </c>
      <c r="AU239" s="10">
        <v>88.944900000000004</v>
      </c>
      <c r="AV239" s="10">
        <v>88.935299999999998</v>
      </c>
      <c r="AW239" s="11">
        <v>88.965299999999999</v>
      </c>
      <c r="AX239" s="9">
        <v>3425874.52</v>
      </c>
      <c r="AY239" s="10">
        <v>89.019900000000007</v>
      </c>
      <c r="AZ239" s="10">
        <v>88.950800000000001</v>
      </c>
      <c r="BA239" s="10">
        <v>88.940299999999993</v>
      </c>
      <c r="BB239" s="11">
        <v>88.970200000000006</v>
      </c>
      <c r="BC239" s="34">
        <v>0</v>
      </c>
      <c r="BD239" s="35">
        <v>0</v>
      </c>
      <c r="BE239" s="35">
        <v>0</v>
      </c>
      <c r="BF239" s="35">
        <v>0</v>
      </c>
      <c r="BG239" s="36">
        <v>0</v>
      </c>
      <c r="BH239" s="34">
        <v>0</v>
      </c>
      <c r="BI239" s="35">
        <v>0</v>
      </c>
      <c r="BJ239" s="35">
        <v>0</v>
      </c>
      <c r="BK239" s="35">
        <v>0</v>
      </c>
      <c r="BL239" s="36">
        <v>0</v>
      </c>
      <c r="BM239" s="9">
        <v>4653796.04</v>
      </c>
      <c r="BN239" s="10">
        <v>88.986999999999995</v>
      </c>
      <c r="BO239" s="10">
        <v>88.922700000000006</v>
      </c>
      <c r="BP239" s="10">
        <v>88.911799999999999</v>
      </c>
      <c r="BQ239" s="11">
        <v>88.940399999999997</v>
      </c>
      <c r="BR239" s="9">
        <v>4265141.84</v>
      </c>
      <c r="BS239" s="10">
        <v>88.985699999999994</v>
      </c>
      <c r="BT239" s="10">
        <v>88.921700000000001</v>
      </c>
      <c r="BU239" s="10">
        <v>88.910399999999996</v>
      </c>
      <c r="BV239" s="11">
        <v>88.9392</v>
      </c>
      <c r="BW239" s="9">
        <v>3902094.8</v>
      </c>
      <c r="BX239" s="10">
        <v>88.991299999999995</v>
      </c>
      <c r="BY239" s="10">
        <v>88.921400000000006</v>
      </c>
      <c r="BZ239" s="10">
        <v>88.910700000000006</v>
      </c>
      <c r="CA239" s="11">
        <v>88.941000000000003</v>
      </c>
      <c r="CB239" s="9">
        <v>3635059.64</v>
      </c>
      <c r="CC239" s="10">
        <v>88.997299999999996</v>
      </c>
      <c r="CD239" s="10">
        <v>88.924599999999998</v>
      </c>
      <c r="CE239" s="10">
        <v>88.914699999999996</v>
      </c>
      <c r="CF239" s="11">
        <v>88.945400000000006</v>
      </c>
      <c r="CG239" s="9">
        <v>3486211.08</v>
      </c>
      <c r="CH239" s="10">
        <v>89.004800000000003</v>
      </c>
      <c r="CI239" s="10">
        <v>88.934200000000004</v>
      </c>
      <c r="CJ239" s="10">
        <v>88.922499999999999</v>
      </c>
      <c r="CK239" s="11">
        <v>88.953699999999998</v>
      </c>
      <c r="CL239" s="9">
        <v>3397530.84</v>
      </c>
      <c r="CM239" s="10">
        <v>89.006500000000003</v>
      </c>
      <c r="CN239" s="10">
        <v>88.939800000000005</v>
      </c>
      <c r="CO239" s="10">
        <v>88.926699999999997</v>
      </c>
      <c r="CP239" s="11">
        <v>88.957499999999996</v>
      </c>
      <c r="CQ239" s="9">
        <v>3342508.84</v>
      </c>
      <c r="CR239" s="10">
        <v>89.011499999999998</v>
      </c>
      <c r="CS239" s="10">
        <v>88.942700000000002</v>
      </c>
      <c r="CT239" s="10">
        <v>88.9315</v>
      </c>
      <c r="CU239" s="11">
        <v>88.961799999999997</v>
      </c>
      <c r="CV239" s="9">
        <v>3325017.88</v>
      </c>
      <c r="CW239" s="10">
        <v>89.014399999999995</v>
      </c>
      <c r="CX239" s="10">
        <v>88.944400000000002</v>
      </c>
      <c r="CY239" s="10">
        <v>88.932199999999995</v>
      </c>
      <c r="CZ239" s="11">
        <v>88.963499999999996</v>
      </c>
      <c r="DA239" s="9">
        <v>3345586.12</v>
      </c>
      <c r="DB239" s="10">
        <v>89.015900000000002</v>
      </c>
      <c r="DC239" s="10">
        <v>88.944299999999998</v>
      </c>
      <c r="DD239" s="10">
        <v>88.935199999999995</v>
      </c>
      <c r="DE239" s="11">
        <v>88.965000000000003</v>
      </c>
      <c r="DF239" s="9">
        <v>3434481.84</v>
      </c>
      <c r="DG239" s="10">
        <v>89.0214</v>
      </c>
      <c r="DH239" s="10">
        <v>88.950900000000004</v>
      </c>
      <c r="DI239" s="10">
        <v>88.937899999999999</v>
      </c>
      <c r="DJ239" s="11">
        <v>88.969899999999996</v>
      </c>
      <c r="DK239" s="34">
        <v>0</v>
      </c>
      <c r="DL239" s="35">
        <v>0</v>
      </c>
      <c r="DM239" s="35">
        <v>0</v>
      </c>
      <c r="DN239" s="35">
        <v>0</v>
      </c>
      <c r="DO239" s="36">
        <v>0</v>
      </c>
      <c r="DP239" s="34">
        <v>0</v>
      </c>
      <c r="DQ239" s="35">
        <v>0</v>
      </c>
      <c r="DR239" s="35">
        <v>0</v>
      </c>
      <c r="DS239" s="35">
        <v>0</v>
      </c>
      <c r="DT239" s="36">
        <v>0</v>
      </c>
      <c r="DU239" s="9">
        <v>4653171.28</v>
      </c>
      <c r="DV239" s="10">
        <v>88.9863</v>
      </c>
      <c r="DW239" s="10">
        <v>88.921499999999995</v>
      </c>
      <c r="DX239" s="10">
        <v>88.911299999999997</v>
      </c>
      <c r="DY239" s="11">
        <v>88.939599999999999</v>
      </c>
      <c r="DZ239" s="9">
        <v>4264345.08</v>
      </c>
      <c r="EA239" s="10">
        <v>88.986999999999995</v>
      </c>
      <c r="EB239" s="10">
        <v>88.920500000000004</v>
      </c>
      <c r="EC239" s="10">
        <v>88.909800000000004</v>
      </c>
      <c r="ED239" s="11">
        <v>88.938999999999993</v>
      </c>
      <c r="EE239" s="9">
        <v>3900845.8</v>
      </c>
      <c r="EF239" s="10">
        <v>88.989599999999996</v>
      </c>
      <c r="EG239" s="10">
        <v>88.922300000000007</v>
      </c>
      <c r="EH239" s="10">
        <v>88.9101</v>
      </c>
      <c r="EI239" s="11">
        <v>88.940600000000003</v>
      </c>
      <c r="EJ239" s="9">
        <v>3632923.56</v>
      </c>
      <c r="EK239" s="10">
        <v>88.998400000000004</v>
      </c>
      <c r="EL239" s="10">
        <v>88.926699999999997</v>
      </c>
      <c r="EM239" s="10">
        <v>88.914500000000004</v>
      </c>
      <c r="EN239" s="11">
        <v>88.946399999999997</v>
      </c>
      <c r="EO239" s="9">
        <v>3482737.04</v>
      </c>
      <c r="EP239" s="10">
        <v>89.005099999999999</v>
      </c>
      <c r="EQ239" s="10">
        <v>88.934799999999996</v>
      </c>
      <c r="ER239" s="10">
        <v>88.922399999999996</v>
      </c>
      <c r="ES239" s="11">
        <v>88.953900000000004</v>
      </c>
      <c r="ET239" s="9">
        <v>3393328.52</v>
      </c>
      <c r="EU239" s="10">
        <v>89.007499999999993</v>
      </c>
      <c r="EV239" s="10">
        <v>88.937100000000001</v>
      </c>
      <c r="EW239" s="10">
        <v>88.927199999999999</v>
      </c>
      <c r="EX239" s="11">
        <v>88.957099999999997</v>
      </c>
      <c r="EY239" s="9">
        <v>3338748.28</v>
      </c>
      <c r="EZ239" s="10">
        <v>89.011399999999995</v>
      </c>
      <c r="FA239" s="10">
        <v>88.941400000000002</v>
      </c>
      <c r="FB239" s="10">
        <v>88.930700000000002</v>
      </c>
      <c r="FC239" s="11">
        <v>88.960999999999999</v>
      </c>
      <c r="FD239" s="9">
        <v>3321244</v>
      </c>
      <c r="FE239" s="10">
        <v>89.014600000000002</v>
      </c>
      <c r="FF239" s="10">
        <v>88.945099999999996</v>
      </c>
      <c r="FG239" s="10">
        <v>88.930899999999994</v>
      </c>
      <c r="FH239" s="11">
        <v>88.963399999999993</v>
      </c>
      <c r="FI239" s="9">
        <v>3341842.72</v>
      </c>
      <c r="FJ239" s="10">
        <v>89.017300000000006</v>
      </c>
      <c r="FK239" s="10">
        <v>88.945599999999999</v>
      </c>
      <c r="FL239" s="10">
        <v>88.934600000000003</v>
      </c>
      <c r="FM239" s="11">
        <v>88.965699999999998</v>
      </c>
      <c r="FN239" s="9">
        <v>3430988.76</v>
      </c>
      <c r="FO239" s="10">
        <v>89.019400000000005</v>
      </c>
      <c r="FP239" s="10">
        <v>88.951599999999999</v>
      </c>
      <c r="FQ239" s="10">
        <v>88.938199999999995</v>
      </c>
      <c r="FR239" s="11">
        <v>88.9696</v>
      </c>
      <c r="FS239" s="34">
        <v>0</v>
      </c>
      <c r="FT239" s="35">
        <v>0</v>
      </c>
      <c r="FU239" s="35">
        <v>0</v>
      </c>
      <c r="FV239" s="35">
        <v>0</v>
      </c>
      <c r="FW239" s="36">
        <v>0</v>
      </c>
      <c r="FX239" s="34">
        <v>0</v>
      </c>
      <c r="FY239" s="35">
        <v>0</v>
      </c>
      <c r="FZ239" s="35">
        <v>0</v>
      </c>
      <c r="GA239" s="35">
        <v>0</v>
      </c>
      <c r="GB239" s="36">
        <v>0</v>
      </c>
    </row>
    <row r="240" spans="2:184" ht="15" customHeight="1">
      <c r="B240" s="122"/>
      <c r="C240" s="73"/>
      <c r="D240" s="8">
        <f t="shared" si="19"/>
        <v>-26</v>
      </c>
      <c r="E240" s="9">
        <v>4417792.12</v>
      </c>
      <c r="F240" s="10">
        <v>87.491399999999999</v>
      </c>
      <c r="G240" s="10">
        <v>87.441800000000001</v>
      </c>
      <c r="H240" s="10">
        <v>87.431899999999999</v>
      </c>
      <c r="I240" s="11">
        <v>87.454899999999995</v>
      </c>
      <c r="J240" s="9">
        <v>4031184.2</v>
      </c>
      <c r="K240" s="10">
        <v>87.492199999999997</v>
      </c>
      <c r="L240" s="10">
        <v>87.4405</v>
      </c>
      <c r="M240" s="10">
        <v>87.431899999999999</v>
      </c>
      <c r="N240" s="11">
        <v>87.454800000000006</v>
      </c>
      <c r="O240" s="9">
        <v>3691350.8</v>
      </c>
      <c r="P240" s="10">
        <v>87.497500000000002</v>
      </c>
      <c r="Q240" s="10">
        <v>87.441400000000002</v>
      </c>
      <c r="R240" s="10">
        <v>87.433700000000002</v>
      </c>
      <c r="S240" s="11">
        <v>87.457400000000007</v>
      </c>
      <c r="T240" s="9">
        <v>3465142.4</v>
      </c>
      <c r="U240" s="10">
        <v>87.507499999999993</v>
      </c>
      <c r="V240" s="10">
        <v>87.447699999999998</v>
      </c>
      <c r="W240" s="10">
        <v>87.439099999999996</v>
      </c>
      <c r="X240" s="11">
        <v>87.464699999999993</v>
      </c>
      <c r="Y240" s="9">
        <v>3341375.92</v>
      </c>
      <c r="Z240" s="10">
        <v>87.512200000000007</v>
      </c>
      <c r="AA240" s="10">
        <v>87.456699999999998</v>
      </c>
      <c r="AB240" s="10">
        <v>87.447599999999994</v>
      </c>
      <c r="AC240" s="11">
        <v>87.472099999999998</v>
      </c>
      <c r="AD240" s="9">
        <v>3262912.8</v>
      </c>
      <c r="AE240" s="10">
        <v>87.516300000000001</v>
      </c>
      <c r="AF240" s="10">
        <v>87.459299999999999</v>
      </c>
      <c r="AG240" s="10">
        <v>87.450699999999998</v>
      </c>
      <c r="AH240" s="11">
        <v>87.475399999999993</v>
      </c>
      <c r="AI240" s="9">
        <v>3220800</v>
      </c>
      <c r="AJ240" s="10">
        <v>87.518900000000002</v>
      </c>
      <c r="AK240" s="10">
        <v>87.461299999999994</v>
      </c>
      <c r="AL240" s="10">
        <v>87.453299999999999</v>
      </c>
      <c r="AM240" s="11">
        <v>87.477699999999999</v>
      </c>
      <c r="AN240" s="9">
        <v>3215083.56</v>
      </c>
      <c r="AO240" s="10">
        <v>87.520700000000005</v>
      </c>
      <c r="AP240" s="10">
        <v>87.463300000000004</v>
      </c>
      <c r="AQ240" s="10">
        <v>87.454499999999996</v>
      </c>
      <c r="AR240" s="11">
        <v>87.479399999999998</v>
      </c>
      <c r="AS240" s="9">
        <v>3252920.3199999998</v>
      </c>
      <c r="AT240" s="10">
        <v>87.523899999999998</v>
      </c>
      <c r="AU240" s="10">
        <v>87.466200000000001</v>
      </c>
      <c r="AV240" s="10">
        <v>87.457499999999996</v>
      </c>
      <c r="AW240" s="11">
        <v>87.482500000000002</v>
      </c>
      <c r="AX240" s="9">
        <v>3375744.6</v>
      </c>
      <c r="AY240" s="10">
        <v>87.529799999999994</v>
      </c>
      <c r="AZ240" s="10">
        <v>87.472099999999998</v>
      </c>
      <c r="BA240" s="10">
        <v>87.464299999999994</v>
      </c>
      <c r="BB240" s="11">
        <v>87.488600000000005</v>
      </c>
      <c r="BC240" s="34">
        <v>0</v>
      </c>
      <c r="BD240" s="35">
        <v>0</v>
      </c>
      <c r="BE240" s="35">
        <v>0</v>
      </c>
      <c r="BF240" s="35">
        <v>0</v>
      </c>
      <c r="BG240" s="36">
        <v>0</v>
      </c>
      <c r="BH240" s="34">
        <v>0</v>
      </c>
      <c r="BI240" s="35">
        <v>0</v>
      </c>
      <c r="BJ240" s="35">
        <v>0</v>
      </c>
      <c r="BK240" s="35">
        <v>0</v>
      </c>
      <c r="BL240" s="36">
        <v>0</v>
      </c>
      <c r="BM240" s="9">
        <v>4423245.5999999996</v>
      </c>
      <c r="BN240" s="10">
        <v>87.491600000000005</v>
      </c>
      <c r="BO240" s="10">
        <v>87.441400000000002</v>
      </c>
      <c r="BP240" s="10">
        <v>87.432500000000005</v>
      </c>
      <c r="BQ240" s="11">
        <v>87.455100000000002</v>
      </c>
      <c r="BR240" s="9">
        <v>4036868.48</v>
      </c>
      <c r="BS240" s="10">
        <v>87.491299999999995</v>
      </c>
      <c r="BT240" s="10">
        <v>87.440100000000001</v>
      </c>
      <c r="BU240" s="10">
        <v>87.432699999999997</v>
      </c>
      <c r="BV240" s="11">
        <v>87.454599999999999</v>
      </c>
      <c r="BW240" s="9">
        <v>3697541.24</v>
      </c>
      <c r="BX240" s="10">
        <v>87.498199999999997</v>
      </c>
      <c r="BY240" s="10">
        <v>87.441400000000002</v>
      </c>
      <c r="BZ240" s="10">
        <v>87.434299999999993</v>
      </c>
      <c r="CA240" s="11">
        <v>87.457800000000006</v>
      </c>
      <c r="CB240" s="9">
        <v>3472398.32</v>
      </c>
      <c r="CC240" s="10">
        <v>87.508300000000006</v>
      </c>
      <c r="CD240" s="10">
        <v>87.447400000000002</v>
      </c>
      <c r="CE240" s="10">
        <v>87.439800000000005</v>
      </c>
      <c r="CF240" s="11">
        <v>87.465100000000007</v>
      </c>
      <c r="CG240" s="9">
        <v>3350147.84</v>
      </c>
      <c r="CH240" s="10">
        <v>87.511300000000006</v>
      </c>
      <c r="CI240" s="10">
        <v>87.456500000000005</v>
      </c>
      <c r="CJ240" s="10">
        <v>87.445700000000002</v>
      </c>
      <c r="CK240" s="11">
        <v>87.471100000000007</v>
      </c>
      <c r="CL240" s="9">
        <v>3272360.68</v>
      </c>
      <c r="CM240" s="10">
        <v>87.515000000000001</v>
      </c>
      <c r="CN240" s="10">
        <v>87.46</v>
      </c>
      <c r="CO240" s="10">
        <v>87.450800000000001</v>
      </c>
      <c r="CP240" s="11">
        <v>87.475200000000001</v>
      </c>
      <c r="CQ240" s="9">
        <v>3229750.48</v>
      </c>
      <c r="CR240" s="10">
        <v>87.52</v>
      </c>
      <c r="CS240" s="10">
        <v>87.462999999999994</v>
      </c>
      <c r="CT240" s="10">
        <v>87.452399999999997</v>
      </c>
      <c r="CU240" s="11">
        <v>87.478399999999993</v>
      </c>
      <c r="CV240" s="9">
        <v>3223845.8</v>
      </c>
      <c r="CW240" s="10">
        <v>87.522400000000005</v>
      </c>
      <c r="CX240" s="10">
        <v>87.463700000000003</v>
      </c>
      <c r="CY240" s="10">
        <v>87.454999999999998</v>
      </c>
      <c r="CZ240" s="11">
        <v>87.480199999999996</v>
      </c>
      <c r="DA240" s="9">
        <v>3262110.6</v>
      </c>
      <c r="DB240" s="10">
        <v>87.524799999999999</v>
      </c>
      <c r="DC240" s="10">
        <v>87.464699999999993</v>
      </c>
      <c r="DD240" s="10">
        <v>87.458600000000004</v>
      </c>
      <c r="DE240" s="11">
        <v>87.482600000000005</v>
      </c>
      <c r="DF240" s="9">
        <v>3383759.36</v>
      </c>
      <c r="DG240" s="10">
        <v>87.529399999999995</v>
      </c>
      <c r="DH240" s="10">
        <v>87.472700000000003</v>
      </c>
      <c r="DI240" s="10">
        <v>87.465299999999999</v>
      </c>
      <c r="DJ240" s="11">
        <v>87.489099999999993</v>
      </c>
      <c r="DK240" s="34">
        <v>0</v>
      </c>
      <c r="DL240" s="35">
        <v>0</v>
      </c>
      <c r="DM240" s="35">
        <v>0</v>
      </c>
      <c r="DN240" s="35">
        <v>0</v>
      </c>
      <c r="DO240" s="36">
        <v>0</v>
      </c>
      <c r="DP240" s="34">
        <v>0</v>
      </c>
      <c r="DQ240" s="35">
        <v>0</v>
      </c>
      <c r="DR240" s="35">
        <v>0</v>
      </c>
      <c r="DS240" s="35">
        <v>0</v>
      </c>
      <c r="DT240" s="36">
        <v>0</v>
      </c>
      <c r="DU240" s="9">
        <v>4422528.08</v>
      </c>
      <c r="DV240" s="10">
        <v>87.491399999999999</v>
      </c>
      <c r="DW240" s="10">
        <v>87.441800000000001</v>
      </c>
      <c r="DX240" s="10">
        <v>87.432299999999998</v>
      </c>
      <c r="DY240" s="11">
        <v>87.455100000000002</v>
      </c>
      <c r="DZ240" s="9">
        <v>4035893.52</v>
      </c>
      <c r="EA240" s="10">
        <v>87.491600000000005</v>
      </c>
      <c r="EB240" s="10">
        <v>87.439899999999994</v>
      </c>
      <c r="EC240" s="10">
        <v>87.432199999999995</v>
      </c>
      <c r="ED240" s="11">
        <v>87.454499999999996</v>
      </c>
      <c r="EE240" s="9">
        <v>3695967.64</v>
      </c>
      <c r="EF240" s="10">
        <v>87.497100000000003</v>
      </c>
      <c r="EG240" s="10">
        <v>87.441299999999998</v>
      </c>
      <c r="EH240" s="10">
        <v>87.433199999999999</v>
      </c>
      <c r="EI240" s="11">
        <v>87.457099999999997</v>
      </c>
      <c r="EJ240" s="9">
        <v>3469784.6</v>
      </c>
      <c r="EK240" s="10">
        <v>87.507900000000006</v>
      </c>
      <c r="EL240" s="10">
        <v>87.448099999999997</v>
      </c>
      <c r="EM240" s="10">
        <v>87.438599999999994</v>
      </c>
      <c r="EN240" s="11">
        <v>87.464699999999993</v>
      </c>
      <c r="EO240" s="9">
        <v>3346321.16</v>
      </c>
      <c r="EP240" s="10">
        <v>87.512200000000007</v>
      </c>
      <c r="EQ240" s="10">
        <v>87.455799999999996</v>
      </c>
      <c r="ER240" s="10">
        <v>87.447000000000003</v>
      </c>
      <c r="ES240" s="11">
        <v>87.471599999999995</v>
      </c>
      <c r="ET240" s="9">
        <v>3268217.52</v>
      </c>
      <c r="EU240" s="10">
        <v>87.514300000000006</v>
      </c>
      <c r="EV240" s="10">
        <v>87.461399999999998</v>
      </c>
      <c r="EW240" s="10">
        <v>87.4495</v>
      </c>
      <c r="EX240" s="11">
        <v>87.474999999999994</v>
      </c>
      <c r="EY240" s="9">
        <v>3226017.12</v>
      </c>
      <c r="EZ240" s="10">
        <v>87.518699999999995</v>
      </c>
      <c r="FA240" s="10">
        <v>87.463200000000001</v>
      </c>
      <c r="FB240" s="10">
        <v>87.451800000000006</v>
      </c>
      <c r="FC240" s="11">
        <v>87.477800000000002</v>
      </c>
      <c r="FD240" s="9">
        <v>3220095.4</v>
      </c>
      <c r="FE240" s="10">
        <v>87.520700000000005</v>
      </c>
      <c r="FF240" s="10">
        <v>87.4636</v>
      </c>
      <c r="FG240" s="10">
        <v>87.453500000000005</v>
      </c>
      <c r="FH240" s="11">
        <v>87.479200000000006</v>
      </c>
      <c r="FI240" s="9">
        <v>3258253.08</v>
      </c>
      <c r="FJ240" s="10">
        <v>87.5244</v>
      </c>
      <c r="FK240" s="10">
        <v>87.465900000000005</v>
      </c>
      <c r="FL240" s="10">
        <v>87.458100000000002</v>
      </c>
      <c r="FM240" s="11">
        <v>87.482699999999994</v>
      </c>
      <c r="FN240" s="9">
        <v>3380826.76</v>
      </c>
      <c r="FO240" s="10">
        <v>87.530900000000003</v>
      </c>
      <c r="FP240" s="10">
        <v>87.473100000000002</v>
      </c>
      <c r="FQ240" s="10">
        <v>87.463700000000003</v>
      </c>
      <c r="FR240" s="11">
        <v>87.489099999999993</v>
      </c>
      <c r="FS240" s="34">
        <v>0</v>
      </c>
      <c r="FT240" s="35">
        <v>0</v>
      </c>
      <c r="FU240" s="35">
        <v>0</v>
      </c>
      <c r="FV240" s="35">
        <v>0</v>
      </c>
      <c r="FW240" s="36">
        <v>0</v>
      </c>
      <c r="FX240" s="34">
        <v>0</v>
      </c>
      <c r="FY240" s="35">
        <v>0</v>
      </c>
      <c r="FZ240" s="35">
        <v>0</v>
      </c>
      <c r="GA240" s="35">
        <v>0</v>
      </c>
      <c r="GB240" s="36">
        <v>0</v>
      </c>
    </row>
    <row r="241" spans="2:184" ht="15" customHeight="1">
      <c r="B241" s="122"/>
      <c r="C241" s="73"/>
      <c r="D241" s="8">
        <f t="shared" si="19"/>
        <v>-24</v>
      </c>
      <c r="E241" s="9">
        <v>4190589.12</v>
      </c>
      <c r="F241" s="10">
        <v>85.634</v>
      </c>
      <c r="G241" s="10">
        <v>85.585700000000003</v>
      </c>
      <c r="H241" s="10">
        <v>85.578699999999998</v>
      </c>
      <c r="I241" s="11">
        <v>85.599400000000003</v>
      </c>
      <c r="J241" s="9">
        <v>3811735.36</v>
      </c>
      <c r="K241" s="10">
        <v>85.637100000000004</v>
      </c>
      <c r="L241" s="10">
        <v>85.586100000000002</v>
      </c>
      <c r="M241" s="10">
        <v>85.578100000000006</v>
      </c>
      <c r="N241" s="11">
        <v>85.600399999999993</v>
      </c>
      <c r="O241" s="9">
        <v>3503118.64</v>
      </c>
      <c r="P241" s="10">
        <v>85.643600000000006</v>
      </c>
      <c r="Q241" s="10">
        <v>85.587100000000007</v>
      </c>
      <c r="R241" s="10">
        <v>85.581500000000005</v>
      </c>
      <c r="S241" s="11">
        <v>85.603999999999999</v>
      </c>
      <c r="T241" s="9">
        <v>3316449.24</v>
      </c>
      <c r="U241" s="10">
        <v>85.650700000000001</v>
      </c>
      <c r="V241" s="10">
        <v>85.596400000000003</v>
      </c>
      <c r="W241" s="10">
        <v>85.588999999999999</v>
      </c>
      <c r="X241" s="11">
        <v>85.611900000000006</v>
      </c>
      <c r="Y241" s="9">
        <v>3211731.56</v>
      </c>
      <c r="Z241" s="10">
        <v>85.655699999999996</v>
      </c>
      <c r="AA241" s="10">
        <v>85.600700000000003</v>
      </c>
      <c r="AB241" s="10">
        <v>85.594300000000004</v>
      </c>
      <c r="AC241" s="11">
        <v>85.616799999999998</v>
      </c>
      <c r="AD241" s="9">
        <v>3144171.64</v>
      </c>
      <c r="AE241" s="10">
        <v>85.659700000000001</v>
      </c>
      <c r="AF241" s="10">
        <v>85.603200000000001</v>
      </c>
      <c r="AG241" s="10">
        <v>85.597800000000007</v>
      </c>
      <c r="AH241" s="11">
        <v>85.620199999999997</v>
      </c>
      <c r="AI241" s="9">
        <v>3114330.64</v>
      </c>
      <c r="AJ241" s="10">
        <v>85.662800000000004</v>
      </c>
      <c r="AK241" s="10">
        <v>85.605699999999999</v>
      </c>
      <c r="AL241" s="10">
        <v>85.600099999999998</v>
      </c>
      <c r="AM241" s="11">
        <v>85.622799999999998</v>
      </c>
      <c r="AN241" s="9">
        <v>3120096.2</v>
      </c>
      <c r="AO241" s="10">
        <v>85.665899999999993</v>
      </c>
      <c r="AP241" s="10">
        <v>85.6083</v>
      </c>
      <c r="AQ241" s="10">
        <v>85.601200000000006</v>
      </c>
      <c r="AR241" s="11">
        <v>85.625100000000003</v>
      </c>
      <c r="AS241" s="9">
        <v>3179587.56</v>
      </c>
      <c r="AT241" s="10">
        <v>85.669600000000003</v>
      </c>
      <c r="AU241" s="10">
        <v>85.611500000000007</v>
      </c>
      <c r="AV241" s="10">
        <v>85.604500000000002</v>
      </c>
      <c r="AW241" s="11">
        <v>85.628399999999999</v>
      </c>
      <c r="AX241" s="9">
        <v>3338191.84</v>
      </c>
      <c r="AY241" s="10">
        <v>85.675399999999996</v>
      </c>
      <c r="AZ241" s="10">
        <v>85.619399999999999</v>
      </c>
      <c r="BA241" s="10">
        <v>85.613299999999995</v>
      </c>
      <c r="BB241" s="11">
        <v>85.635999999999996</v>
      </c>
      <c r="BC241" s="34">
        <v>0</v>
      </c>
      <c r="BD241" s="35">
        <v>0</v>
      </c>
      <c r="BE241" s="35">
        <v>0</v>
      </c>
      <c r="BF241" s="35">
        <v>0</v>
      </c>
      <c r="BG241" s="36">
        <v>0</v>
      </c>
      <c r="BH241" s="34">
        <v>0</v>
      </c>
      <c r="BI241" s="35">
        <v>0</v>
      </c>
      <c r="BJ241" s="35">
        <v>0</v>
      </c>
      <c r="BK241" s="35">
        <v>0</v>
      </c>
      <c r="BL241" s="36">
        <v>0</v>
      </c>
      <c r="BM241" s="9">
        <v>4196233.4400000004</v>
      </c>
      <c r="BN241" s="10">
        <v>85.634699999999995</v>
      </c>
      <c r="BO241" s="10">
        <v>85.585499999999996</v>
      </c>
      <c r="BP241" s="10">
        <v>85.579599999999999</v>
      </c>
      <c r="BQ241" s="11">
        <v>85.599900000000005</v>
      </c>
      <c r="BR241" s="9">
        <v>3817664.64</v>
      </c>
      <c r="BS241" s="10">
        <v>85.637900000000002</v>
      </c>
      <c r="BT241" s="10">
        <v>85.5852</v>
      </c>
      <c r="BU241" s="10">
        <v>85.578500000000005</v>
      </c>
      <c r="BV241" s="11">
        <v>85.600499999999997</v>
      </c>
      <c r="BW241" s="9">
        <v>3509683.92</v>
      </c>
      <c r="BX241" s="10">
        <v>85.641999999999996</v>
      </c>
      <c r="BY241" s="10">
        <v>85.587199999999996</v>
      </c>
      <c r="BZ241" s="10">
        <v>85.581299999999999</v>
      </c>
      <c r="CA241" s="11">
        <v>85.603399999999993</v>
      </c>
      <c r="CB241" s="9">
        <v>3324210.76</v>
      </c>
      <c r="CC241" s="10">
        <v>85.650499999999994</v>
      </c>
      <c r="CD241" s="10">
        <v>85.594800000000006</v>
      </c>
      <c r="CE241" s="10">
        <v>85.59</v>
      </c>
      <c r="CF241" s="11">
        <v>85.611699999999999</v>
      </c>
      <c r="CG241" s="9">
        <v>3220949.92</v>
      </c>
      <c r="CH241" s="10">
        <v>85.656599999999997</v>
      </c>
      <c r="CI241" s="10">
        <v>85.601600000000005</v>
      </c>
      <c r="CJ241" s="10">
        <v>85.595500000000001</v>
      </c>
      <c r="CK241" s="11">
        <v>85.617800000000003</v>
      </c>
      <c r="CL241" s="9">
        <v>3153524.6</v>
      </c>
      <c r="CM241" s="10">
        <v>85.660300000000007</v>
      </c>
      <c r="CN241" s="10">
        <v>85.602999999999994</v>
      </c>
      <c r="CO241" s="10">
        <v>85.597700000000003</v>
      </c>
      <c r="CP241" s="11">
        <v>85.620199999999997</v>
      </c>
      <c r="CQ241" s="9">
        <v>3123225.32</v>
      </c>
      <c r="CR241" s="10">
        <v>85.663899999999998</v>
      </c>
      <c r="CS241" s="10">
        <v>85.605999999999995</v>
      </c>
      <c r="CT241" s="10">
        <v>85.600800000000007</v>
      </c>
      <c r="CU241" s="11">
        <v>85.623500000000007</v>
      </c>
      <c r="CV241" s="9">
        <v>3128898.76</v>
      </c>
      <c r="CW241" s="10">
        <v>85.664699999999996</v>
      </c>
      <c r="CX241" s="10">
        <v>85.608599999999996</v>
      </c>
      <c r="CY241" s="10">
        <v>85.601600000000005</v>
      </c>
      <c r="CZ241" s="11">
        <v>85.624899999999997</v>
      </c>
      <c r="DA241" s="9">
        <v>3188723.8</v>
      </c>
      <c r="DB241" s="10">
        <v>85.670599999999993</v>
      </c>
      <c r="DC241" s="10">
        <v>85.610799999999998</v>
      </c>
      <c r="DD241" s="10">
        <v>85.604200000000006</v>
      </c>
      <c r="DE241" s="11">
        <v>85.628399999999999</v>
      </c>
      <c r="DF241" s="9">
        <v>3345590.92</v>
      </c>
      <c r="DG241" s="10">
        <v>85.677400000000006</v>
      </c>
      <c r="DH241" s="10">
        <v>85.6203</v>
      </c>
      <c r="DI241" s="10">
        <v>85.613500000000002</v>
      </c>
      <c r="DJ241" s="11">
        <v>85.637</v>
      </c>
      <c r="DK241" s="34">
        <v>0</v>
      </c>
      <c r="DL241" s="35">
        <v>0</v>
      </c>
      <c r="DM241" s="35">
        <v>0</v>
      </c>
      <c r="DN241" s="35">
        <v>0</v>
      </c>
      <c r="DO241" s="36">
        <v>0</v>
      </c>
      <c r="DP241" s="34">
        <v>0</v>
      </c>
      <c r="DQ241" s="35">
        <v>0</v>
      </c>
      <c r="DR241" s="35">
        <v>0</v>
      </c>
      <c r="DS241" s="35">
        <v>0</v>
      </c>
      <c r="DT241" s="36">
        <v>0</v>
      </c>
      <c r="DU241" s="9">
        <v>4195337.6399999997</v>
      </c>
      <c r="DV241" s="10">
        <v>85.635099999999994</v>
      </c>
      <c r="DW241" s="10">
        <v>85.5852</v>
      </c>
      <c r="DX241" s="10">
        <v>85.578900000000004</v>
      </c>
      <c r="DY241" s="11">
        <v>85.599599999999995</v>
      </c>
      <c r="DZ241" s="9">
        <v>3816462.32</v>
      </c>
      <c r="EA241" s="10">
        <v>85.6374</v>
      </c>
      <c r="EB241" s="10">
        <v>85.5852</v>
      </c>
      <c r="EC241" s="10">
        <v>85.578699999999998</v>
      </c>
      <c r="ED241" s="11">
        <v>85.600399999999993</v>
      </c>
      <c r="EE241" s="9">
        <v>3507789.96</v>
      </c>
      <c r="EF241" s="10">
        <v>85.642899999999997</v>
      </c>
      <c r="EG241" s="10">
        <v>85.587699999999998</v>
      </c>
      <c r="EH241" s="10">
        <v>85.581500000000005</v>
      </c>
      <c r="EI241" s="11">
        <v>85.603899999999996</v>
      </c>
      <c r="EJ241" s="9">
        <v>3321145.04</v>
      </c>
      <c r="EK241" s="10">
        <v>85.6511</v>
      </c>
      <c r="EL241" s="10">
        <v>85.595699999999994</v>
      </c>
      <c r="EM241" s="10">
        <v>85.589200000000005</v>
      </c>
      <c r="EN241" s="11">
        <v>85.611900000000006</v>
      </c>
      <c r="EO241" s="9">
        <v>3216858.72</v>
      </c>
      <c r="EP241" s="10">
        <v>85.656400000000005</v>
      </c>
      <c r="EQ241" s="10">
        <v>85.601500000000001</v>
      </c>
      <c r="ER241" s="10">
        <v>85.595200000000006</v>
      </c>
      <c r="ES241" s="11">
        <v>85.617599999999996</v>
      </c>
      <c r="ET241" s="9">
        <v>3149599.48</v>
      </c>
      <c r="EU241" s="10">
        <v>85.660399999999996</v>
      </c>
      <c r="EV241" s="10">
        <v>85.6036</v>
      </c>
      <c r="EW241" s="10">
        <v>85.597800000000007</v>
      </c>
      <c r="EX241" s="11">
        <v>85.620500000000007</v>
      </c>
      <c r="EY241" s="9">
        <v>3119475.08</v>
      </c>
      <c r="EZ241" s="10">
        <v>85.663200000000003</v>
      </c>
      <c r="FA241" s="10">
        <v>85.606099999999998</v>
      </c>
      <c r="FB241" s="10">
        <v>85.600399999999993</v>
      </c>
      <c r="FC241" s="11">
        <v>85.623099999999994</v>
      </c>
      <c r="FD241" s="9">
        <v>3125187.36</v>
      </c>
      <c r="FE241" s="10">
        <v>85.665000000000006</v>
      </c>
      <c r="FF241" s="10">
        <v>85.608099999999993</v>
      </c>
      <c r="FG241" s="10">
        <v>85.602000000000004</v>
      </c>
      <c r="FH241" s="11">
        <v>85.625</v>
      </c>
      <c r="FI241" s="9">
        <v>3184804.16</v>
      </c>
      <c r="FJ241" s="10">
        <v>85.6691</v>
      </c>
      <c r="FK241" s="10">
        <v>85.610100000000003</v>
      </c>
      <c r="FL241" s="10">
        <v>85.604500000000002</v>
      </c>
      <c r="FM241" s="11">
        <v>85.627799999999993</v>
      </c>
      <c r="FN241" s="9">
        <v>3343279.2</v>
      </c>
      <c r="FO241" s="10">
        <v>85.677199999999999</v>
      </c>
      <c r="FP241" s="10">
        <v>85.622</v>
      </c>
      <c r="FQ241" s="10">
        <v>85.6126</v>
      </c>
      <c r="FR241" s="11">
        <v>85.637200000000007</v>
      </c>
      <c r="FS241" s="34">
        <v>0</v>
      </c>
      <c r="FT241" s="35">
        <v>0</v>
      </c>
      <c r="FU241" s="35">
        <v>0</v>
      </c>
      <c r="FV241" s="35">
        <v>0</v>
      </c>
      <c r="FW241" s="36">
        <v>0</v>
      </c>
      <c r="FX241" s="34">
        <v>0</v>
      </c>
      <c r="FY241" s="35">
        <v>0</v>
      </c>
      <c r="FZ241" s="35">
        <v>0</v>
      </c>
      <c r="GA241" s="35">
        <v>0</v>
      </c>
      <c r="GB241" s="36">
        <v>0</v>
      </c>
    </row>
    <row r="242" spans="2:184" ht="15" customHeight="1">
      <c r="B242" s="122"/>
      <c r="C242" s="73"/>
      <c r="D242" s="8">
        <f t="shared" si="19"/>
        <v>-22</v>
      </c>
      <c r="E242" s="9">
        <v>3943961.56</v>
      </c>
      <c r="F242" s="10">
        <v>83.742000000000004</v>
      </c>
      <c r="G242" s="10">
        <v>83.669600000000003</v>
      </c>
      <c r="H242" s="10">
        <v>83.673699999999997</v>
      </c>
      <c r="I242" s="11">
        <v>83.694999999999993</v>
      </c>
      <c r="J242" s="9">
        <v>3581323.64</v>
      </c>
      <c r="K242" s="10">
        <v>83.7453</v>
      </c>
      <c r="L242" s="10">
        <v>83.669700000000006</v>
      </c>
      <c r="M242" s="10">
        <v>83.674899999999994</v>
      </c>
      <c r="N242" s="11">
        <v>83.6965</v>
      </c>
      <c r="O242" s="9">
        <v>3314125.28</v>
      </c>
      <c r="P242" s="10">
        <v>83.753699999999995</v>
      </c>
      <c r="Q242" s="10">
        <v>83.675200000000004</v>
      </c>
      <c r="R242" s="10">
        <v>83.677899999999994</v>
      </c>
      <c r="S242" s="11">
        <v>83.702100000000002</v>
      </c>
      <c r="T242" s="9">
        <v>3164084.08</v>
      </c>
      <c r="U242" s="10">
        <v>83.760900000000007</v>
      </c>
      <c r="V242" s="10">
        <v>83.681600000000003</v>
      </c>
      <c r="W242" s="10">
        <v>83.686199999999999</v>
      </c>
      <c r="X242" s="11">
        <v>83.709400000000002</v>
      </c>
      <c r="Y242" s="9">
        <v>3074419.72</v>
      </c>
      <c r="Z242" s="10">
        <v>83.765000000000001</v>
      </c>
      <c r="AA242" s="10">
        <v>83.687100000000001</v>
      </c>
      <c r="AB242" s="10">
        <v>83.690600000000003</v>
      </c>
      <c r="AC242" s="11">
        <v>83.714100000000002</v>
      </c>
      <c r="AD242" s="9">
        <v>3019916.4</v>
      </c>
      <c r="AE242" s="10">
        <v>83.771699999999996</v>
      </c>
      <c r="AF242" s="10">
        <v>83.6905</v>
      </c>
      <c r="AG242" s="10">
        <v>83.693799999999996</v>
      </c>
      <c r="AH242" s="11">
        <v>83.718500000000006</v>
      </c>
      <c r="AI242" s="9">
        <v>3002828.04</v>
      </c>
      <c r="AJ242" s="10">
        <v>83.773099999999999</v>
      </c>
      <c r="AK242" s="10">
        <v>83.693799999999996</v>
      </c>
      <c r="AL242" s="10">
        <v>83.694000000000003</v>
      </c>
      <c r="AM242" s="11">
        <v>83.720100000000002</v>
      </c>
      <c r="AN242" s="9">
        <v>3023176</v>
      </c>
      <c r="AO242" s="10">
        <v>83.775599999999997</v>
      </c>
      <c r="AP242" s="10">
        <v>83.694000000000003</v>
      </c>
      <c r="AQ242" s="10">
        <v>83.696299999999994</v>
      </c>
      <c r="AR242" s="11">
        <v>83.721800000000002</v>
      </c>
      <c r="AS242" s="9">
        <v>3112429.4</v>
      </c>
      <c r="AT242" s="10">
        <v>83.781199999999998</v>
      </c>
      <c r="AU242" s="10">
        <v>83.698999999999998</v>
      </c>
      <c r="AV242" s="10">
        <v>83.700800000000001</v>
      </c>
      <c r="AW242" s="11">
        <v>83.726799999999997</v>
      </c>
      <c r="AX242" s="9">
        <v>3309209.56</v>
      </c>
      <c r="AY242" s="10">
        <v>83.788200000000003</v>
      </c>
      <c r="AZ242" s="10">
        <v>83.708299999999994</v>
      </c>
      <c r="BA242" s="10">
        <v>83.712299999999999</v>
      </c>
      <c r="BB242" s="11">
        <v>83.736099999999993</v>
      </c>
      <c r="BC242" s="34">
        <v>0</v>
      </c>
      <c r="BD242" s="35">
        <v>0</v>
      </c>
      <c r="BE242" s="35">
        <v>0</v>
      </c>
      <c r="BF242" s="35">
        <v>0</v>
      </c>
      <c r="BG242" s="36">
        <v>0</v>
      </c>
      <c r="BH242" s="34">
        <v>0</v>
      </c>
      <c r="BI242" s="35">
        <v>0</v>
      </c>
      <c r="BJ242" s="35">
        <v>0</v>
      </c>
      <c r="BK242" s="35">
        <v>0</v>
      </c>
      <c r="BL242" s="36">
        <v>0</v>
      </c>
      <c r="BM242" s="9">
        <v>3949761.68</v>
      </c>
      <c r="BN242" s="10">
        <v>83.742599999999996</v>
      </c>
      <c r="BO242" s="10">
        <v>83.670100000000005</v>
      </c>
      <c r="BP242" s="10">
        <v>83.673400000000001</v>
      </c>
      <c r="BQ242" s="11">
        <v>83.6952</v>
      </c>
      <c r="BR242" s="9">
        <v>3587477.36</v>
      </c>
      <c r="BS242" s="10">
        <v>83.744399999999999</v>
      </c>
      <c r="BT242" s="10">
        <v>83.669899999999998</v>
      </c>
      <c r="BU242" s="10">
        <v>83.674999999999997</v>
      </c>
      <c r="BV242" s="11">
        <v>83.696299999999994</v>
      </c>
      <c r="BW242" s="9">
        <v>3321129.96</v>
      </c>
      <c r="BX242" s="10">
        <v>83.753799999999998</v>
      </c>
      <c r="BY242" s="10">
        <v>83.674499999999995</v>
      </c>
      <c r="BZ242" s="10">
        <v>83.678200000000004</v>
      </c>
      <c r="CA242" s="11">
        <v>83.701999999999998</v>
      </c>
      <c r="CB242" s="9">
        <v>3172492.88</v>
      </c>
      <c r="CC242" s="10">
        <v>83.761499999999998</v>
      </c>
      <c r="CD242" s="10">
        <v>83.682699999999997</v>
      </c>
      <c r="CE242" s="10">
        <v>83.686599999999999</v>
      </c>
      <c r="CF242" s="11">
        <v>83.710099999999997</v>
      </c>
      <c r="CG242" s="9">
        <v>3083912.88</v>
      </c>
      <c r="CH242" s="10">
        <v>83.7667</v>
      </c>
      <c r="CI242" s="10">
        <v>83.687799999999996</v>
      </c>
      <c r="CJ242" s="10">
        <v>83.690700000000007</v>
      </c>
      <c r="CK242" s="11">
        <v>83.7149</v>
      </c>
      <c r="CL242" s="9">
        <v>3029057.48</v>
      </c>
      <c r="CM242" s="10">
        <v>83.770600000000002</v>
      </c>
      <c r="CN242" s="10">
        <v>83.690200000000004</v>
      </c>
      <c r="CO242" s="10">
        <v>83.693799999999996</v>
      </c>
      <c r="CP242" s="11">
        <v>83.718100000000007</v>
      </c>
      <c r="CQ242" s="9">
        <v>3011666.88</v>
      </c>
      <c r="CR242" s="10">
        <v>83.773600000000002</v>
      </c>
      <c r="CS242" s="10">
        <v>83.693100000000001</v>
      </c>
      <c r="CT242" s="10">
        <v>83.694500000000005</v>
      </c>
      <c r="CU242" s="11">
        <v>83.720299999999995</v>
      </c>
      <c r="CV242" s="9">
        <v>3032212.6</v>
      </c>
      <c r="CW242" s="10">
        <v>83.775899999999993</v>
      </c>
      <c r="CX242" s="10">
        <v>83.694000000000003</v>
      </c>
      <c r="CY242" s="10">
        <v>83.697199999999995</v>
      </c>
      <c r="CZ242" s="11">
        <v>83.722200000000001</v>
      </c>
      <c r="DA242" s="9">
        <v>3121156.84</v>
      </c>
      <c r="DB242" s="10">
        <v>83.781199999999998</v>
      </c>
      <c r="DC242" s="10">
        <v>83.699100000000001</v>
      </c>
      <c r="DD242" s="10">
        <v>83.700400000000002</v>
      </c>
      <c r="DE242" s="11">
        <v>83.726699999999994</v>
      </c>
      <c r="DF242" s="9">
        <v>3316105.64</v>
      </c>
      <c r="DG242" s="10">
        <v>83.788799999999995</v>
      </c>
      <c r="DH242" s="10">
        <v>83.708200000000005</v>
      </c>
      <c r="DI242" s="10">
        <v>83.712500000000006</v>
      </c>
      <c r="DJ242" s="11">
        <v>83.736400000000003</v>
      </c>
      <c r="DK242" s="34">
        <v>0</v>
      </c>
      <c r="DL242" s="35">
        <v>0</v>
      </c>
      <c r="DM242" s="35">
        <v>0</v>
      </c>
      <c r="DN242" s="35">
        <v>0</v>
      </c>
      <c r="DO242" s="36">
        <v>0</v>
      </c>
      <c r="DP242" s="34">
        <v>0</v>
      </c>
      <c r="DQ242" s="35">
        <v>0</v>
      </c>
      <c r="DR242" s="35">
        <v>0</v>
      </c>
      <c r="DS242" s="35">
        <v>0</v>
      </c>
      <c r="DT242" s="36">
        <v>0</v>
      </c>
      <c r="DU242" s="9">
        <v>3948723.8</v>
      </c>
      <c r="DV242" s="10">
        <v>83.742099999999994</v>
      </c>
      <c r="DW242" s="10">
        <v>83.670199999999994</v>
      </c>
      <c r="DX242" s="10">
        <v>83.672799999999995</v>
      </c>
      <c r="DY242" s="11">
        <v>83.694900000000004</v>
      </c>
      <c r="DZ242" s="9">
        <v>3586036.32</v>
      </c>
      <c r="EA242" s="10">
        <v>83.746099999999998</v>
      </c>
      <c r="EB242" s="10">
        <v>83.670900000000003</v>
      </c>
      <c r="EC242" s="10">
        <v>83.674499999999995</v>
      </c>
      <c r="ED242" s="11">
        <v>83.697000000000003</v>
      </c>
      <c r="EE242" s="9">
        <v>3318818.84</v>
      </c>
      <c r="EF242" s="10">
        <v>83.754400000000004</v>
      </c>
      <c r="EG242" s="10">
        <v>83.674800000000005</v>
      </c>
      <c r="EH242" s="10">
        <v>83.678799999999995</v>
      </c>
      <c r="EI242" s="11">
        <v>83.702500000000001</v>
      </c>
      <c r="EJ242" s="9">
        <v>3168991.56</v>
      </c>
      <c r="EK242" s="10">
        <v>83.762100000000004</v>
      </c>
      <c r="EL242" s="10">
        <v>83.682900000000004</v>
      </c>
      <c r="EM242" s="10">
        <v>83.6875</v>
      </c>
      <c r="EN242" s="11">
        <v>83.710599999999999</v>
      </c>
      <c r="EO242" s="9">
        <v>3079708.6</v>
      </c>
      <c r="EP242" s="10">
        <v>83.766300000000001</v>
      </c>
      <c r="EQ242" s="10">
        <v>83.686400000000006</v>
      </c>
      <c r="ER242" s="10">
        <v>83.690799999999996</v>
      </c>
      <c r="ES242" s="11">
        <v>83.714399999999998</v>
      </c>
      <c r="ET242" s="9">
        <v>3025257.76</v>
      </c>
      <c r="EU242" s="10">
        <v>83.771799999999999</v>
      </c>
      <c r="EV242" s="10">
        <v>83.690200000000004</v>
      </c>
      <c r="EW242" s="10">
        <v>83.692800000000005</v>
      </c>
      <c r="EX242" s="11">
        <v>83.718100000000007</v>
      </c>
      <c r="EY242" s="9">
        <v>3007882.8</v>
      </c>
      <c r="EZ242" s="10">
        <v>83.774100000000004</v>
      </c>
      <c r="FA242" s="10">
        <v>83.692999999999998</v>
      </c>
      <c r="FB242" s="10">
        <v>83.694900000000004</v>
      </c>
      <c r="FC242" s="11">
        <v>83.720500000000001</v>
      </c>
      <c r="FD242" s="9">
        <v>3028469.56</v>
      </c>
      <c r="FE242" s="10">
        <v>83.776399999999995</v>
      </c>
      <c r="FF242" s="10">
        <v>83.694400000000002</v>
      </c>
      <c r="FG242" s="10">
        <v>83.696399999999997</v>
      </c>
      <c r="FH242" s="11">
        <v>83.722200000000001</v>
      </c>
      <c r="FI242" s="9">
        <v>3117609.52</v>
      </c>
      <c r="FJ242" s="10">
        <v>83.782499999999999</v>
      </c>
      <c r="FK242" s="10">
        <v>83.698599999999999</v>
      </c>
      <c r="FL242" s="10">
        <v>83.701099999999997</v>
      </c>
      <c r="FM242" s="11">
        <v>83.727199999999996</v>
      </c>
      <c r="FN242" s="9">
        <v>3314389.84</v>
      </c>
      <c r="FO242" s="10">
        <v>83.788300000000007</v>
      </c>
      <c r="FP242" s="10">
        <v>83.709199999999996</v>
      </c>
      <c r="FQ242" s="10">
        <v>83.712100000000007</v>
      </c>
      <c r="FR242" s="11">
        <v>83.736400000000003</v>
      </c>
      <c r="FS242" s="34">
        <v>0</v>
      </c>
      <c r="FT242" s="35">
        <v>0</v>
      </c>
      <c r="FU242" s="35">
        <v>0</v>
      </c>
      <c r="FV242" s="35">
        <v>0</v>
      </c>
      <c r="FW242" s="36">
        <v>0</v>
      </c>
      <c r="FX242" s="34">
        <v>0</v>
      </c>
      <c r="FY242" s="35">
        <v>0</v>
      </c>
      <c r="FZ242" s="35">
        <v>0</v>
      </c>
      <c r="GA242" s="35">
        <v>0</v>
      </c>
      <c r="GB242" s="36">
        <v>0</v>
      </c>
    </row>
    <row r="243" spans="2:184" ht="15" customHeight="1">
      <c r="B243" s="122"/>
      <c r="C243" s="73"/>
      <c r="D243" s="8">
        <f t="shared" si="19"/>
        <v>-20</v>
      </c>
      <c r="E243" s="9">
        <v>3715889.16</v>
      </c>
      <c r="F243" s="10">
        <v>81.872299999999996</v>
      </c>
      <c r="G243" s="10">
        <v>81.828800000000001</v>
      </c>
      <c r="H243" s="10">
        <v>81.823400000000007</v>
      </c>
      <c r="I243" s="11">
        <v>81.841399999999993</v>
      </c>
      <c r="J243" s="9">
        <v>3377070.88</v>
      </c>
      <c r="K243" s="10">
        <v>81.877099999999999</v>
      </c>
      <c r="L243" s="10">
        <v>81.830200000000005</v>
      </c>
      <c r="M243" s="10">
        <v>81.825199999999995</v>
      </c>
      <c r="N243" s="11">
        <v>81.844099999999997</v>
      </c>
      <c r="O243" s="9">
        <v>3151418.72</v>
      </c>
      <c r="P243" s="10">
        <v>81.887699999999995</v>
      </c>
      <c r="Q243" s="10">
        <v>81.834400000000002</v>
      </c>
      <c r="R243" s="10">
        <v>81.829899999999995</v>
      </c>
      <c r="S243" s="11">
        <v>81.8506</v>
      </c>
      <c r="T243" s="9">
        <v>3027859.52</v>
      </c>
      <c r="U243" s="10">
        <v>81.893500000000003</v>
      </c>
      <c r="V243" s="10">
        <v>81.8416</v>
      </c>
      <c r="W243" s="10">
        <v>81.835999999999999</v>
      </c>
      <c r="X243" s="11">
        <v>81.856899999999996</v>
      </c>
      <c r="Y243" s="9">
        <v>2949517.28</v>
      </c>
      <c r="Z243" s="10">
        <v>81.897300000000001</v>
      </c>
      <c r="AA243" s="10">
        <v>81.845500000000001</v>
      </c>
      <c r="AB243" s="10">
        <v>81.841399999999993</v>
      </c>
      <c r="AC243" s="11">
        <v>81.8613</v>
      </c>
      <c r="AD243" s="9">
        <v>2907496.72</v>
      </c>
      <c r="AE243" s="10">
        <v>81.901899999999998</v>
      </c>
      <c r="AF243" s="10">
        <v>81.848200000000006</v>
      </c>
      <c r="AG243" s="10">
        <v>81.842699999999994</v>
      </c>
      <c r="AH243" s="11">
        <v>81.864199999999997</v>
      </c>
      <c r="AI243" s="9">
        <v>2901891.04</v>
      </c>
      <c r="AJ243" s="10">
        <v>81.905199999999994</v>
      </c>
      <c r="AK243" s="10">
        <v>81.850700000000003</v>
      </c>
      <c r="AL243" s="10">
        <v>81.844999999999999</v>
      </c>
      <c r="AM243" s="11">
        <v>81.866900000000001</v>
      </c>
      <c r="AN243" s="9">
        <v>2939615.92</v>
      </c>
      <c r="AO243" s="10">
        <v>81.906800000000004</v>
      </c>
      <c r="AP243" s="10">
        <v>81.852099999999993</v>
      </c>
      <c r="AQ243" s="10">
        <v>81.846500000000006</v>
      </c>
      <c r="AR243" s="11">
        <v>81.868399999999994</v>
      </c>
      <c r="AS243" s="9">
        <v>3062126.48</v>
      </c>
      <c r="AT243" s="10">
        <v>81.915899999999993</v>
      </c>
      <c r="AU243" s="10">
        <v>81.858199999999997</v>
      </c>
      <c r="AV243" s="10">
        <v>81.851799999999997</v>
      </c>
      <c r="AW243" s="11">
        <v>81.875200000000007</v>
      </c>
      <c r="AX243" s="9">
        <v>3290814.68</v>
      </c>
      <c r="AY243" s="10">
        <v>81.921400000000006</v>
      </c>
      <c r="AZ243" s="10">
        <v>81.873000000000005</v>
      </c>
      <c r="BA243" s="10">
        <v>81.865700000000004</v>
      </c>
      <c r="BB243" s="11">
        <v>81.886600000000001</v>
      </c>
      <c r="BC243" s="34">
        <v>0</v>
      </c>
      <c r="BD243" s="35">
        <v>0</v>
      </c>
      <c r="BE243" s="35">
        <v>0</v>
      </c>
      <c r="BF243" s="35">
        <v>0</v>
      </c>
      <c r="BG243" s="36">
        <v>0</v>
      </c>
      <c r="BH243" s="34">
        <v>0</v>
      </c>
      <c r="BI243" s="35">
        <v>0</v>
      </c>
      <c r="BJ243" s="35">
        <v>0</v>
      </c>
      <c r="BK243" s="35">
        <v>0</v>
      </c>
      <c r="BL243" s="36">
        <v>0</v>
      </c>
      <c r="BM243" s="9">
        <v>3721934.56</v>
      </c>
      <c r="BN243" s="10">
        <v>81.871899999999997</v>
      </c>
      <c r="BO243" s="10">
        <v>81.829400000000007</v>
      </c>
      <c r="BP243" s="10">
        <v>81.822500000000005</v>
      </c>
      <c r="BQ243" s="11">
        <v>81.841200000000001</v>
      </c>
      <c r="BR243" s="9">
        <v>3383595.64</v>
      </c>
      <c r="BS243" s="10">
        <v>81.877600000000001</v>
      </c>
      <c r="BT243" s="10">
        <v>81.829700000000003</v>
      </c>
      <c r="BU243" s="10">
        <v>81.824799999999996</v>
      </c>
      <c r="BV243" s="11">
        <v>81.843900000000005</v>
      </c>
      <c r="BW243" s="9">
        <v>3158950.24</v>
      </c>
      <c r="BX243" s="10">
        <v>81.888099999999994</v>
      </c>
      <c r="BY243" s="10">
        <v>81.834800000000001</v>
      </c>
      <c r="BZ243" s="10">
        <v>81.829700000000003</v>
      </c>
      <c r="CA243" s="11">
        <v>81.850800000000007</v>
      </c>
      <c r="CB243" s="9">
        <v>3036732.2</v>
      </c>
      <c r="CC243" s="10">
        <v>81.893000000000001</v>
      </c>
      <c r="CD243" s="10">
        <v>81.841499999999996</v>
      </c>
      <c r="CE243" s="10">
        <v>81.836399999999998</v>
      </c>
      <c r="CF243" s="11">
        <v>81.856899999999996</v>
      </c>
      <c r="CG243" s="9">
        <v>2959017.48</v>
      </c>
      <c r="CH243" s="10">
        <v>81.897099999999995</v>
      </c>
      <c r="CI243" s="10">
        <v>81.845799999999997</v>
      </c>
      <c r="CJ243" s="10">
        <v>81.840999999999994</v>
      </c>
      <c r="CK243" s="11">
        <v>81.861199999999997</v>
      </c>
      <c r="CL243" s="9">
        <v>2916535.76</v>
      </c>
      <c r="CM243" s="10">
        <v>81.902299999999997</v>
      </c>
      <c r="CN243" s="10">
        <v>81.848500000000001</v>
      </c>
      <c r="CO243" s="10">
        <v>81.843400000000003</v>
      </c>
      <c r="CP243" s="11">
        <v>81.864599999999996</v>
      </c>
      <c r="CQ243" s="9">
        <v>2910685.6</v>
      </c>
      <c r="CR243" s="10">
        <v>81.905000000000001</v>
      </c>
      <c r="CS243" s="10">
        <v>81.850200000000001</v>
      </c>
      <c r="CT243" s="10">
        <v>81.844800000000006</v>
      </c>
      <c r="CU243" s="11">
        <v>81.866600000000005</v>
      </c>
      <c r="CV243" s="9">
        <v>2948868.32</v>
      </c>
      <c r="CW243" s="10">
        <v>81.906099999999995</v>
      </c>
      <c r="CX243" s="10">
        <v>81.851399999999998</v>
      </c>
      <c r="CY243" s="10">
        <v>81.846199999999996</v>
      </c>
      <c r="CZ243" s="11">
        <v>81.867800000000003</v>
      </c>
      <c r="DA243" s="9">
        <v>3070404.6</v>
      </c>
      <c r="DB243" s="10">
        <v>81.915499999999994</v>
      </c>
      <c r="DC243" s="10">
        <v>81.858199999999997</v>
      </c>
      <c r="DD243" s="10">
        <v>81.851500000000001</v>
      </c>
      <c r="DE243" s="11">
        <v>81.875</v>
      </c>
      <c r="DF243" s="9">
        <v>3297452.48</v>
      </c>
      <c r="DG243" s="10">
        <v>81.921499999999995</v>
      </c>
      <c r="DH243" s="10">
        <v>81.872500000000002</v>
      </c>
      <c r="DI243" s="10">
        <v>81.865300000000005</v>
      </c>
      <c r="DJ243" s="11">
        <v>81.886399999999995</v>
      </c>
      <c r="DK243" s="34">
        <v>0</v>
      </c>
      <c r="DL243" s="35">
        <v>0</v>
      </c>
      <c r="DM243" s="35">
        <v>0</v>
      </c>
      <c r="DN243" s="35">
        <v>0</v>
      </c>
      <c r="DO243" s="36">
        <v>0</v>
      </c>
      <c r="DP243" s="34">
        <v>0</v>
      </c>
      <c r="DQ243" s="35">
        <v>0</v>
      </c>
      <c r="DR243" s="35">
        <v>0</v>
      </c>
      <c r="DS243" s="35">
        <v>0</v>
      </c>
      <c r="DT243" s="36">
        <v>0</v>
      </c>
      <c r="DU243" s="9">
        <v>3720693.48</v>
      </c>
      <c r="DV243" s="10">
        <v>81.873099999999994</v>
      </c>
      <c r="DW243" s="10">
        <v>81.829099999999997</v>
      </c>
      <c r="DX243" s="10">
        <v>81.8232</v>
      </c>
      <c r="DY243" s="11">
        <v>81.841700000000003</v>
      </c>
      <c r="DZ243" s="9">
        <v>3381800.04</v>
      </c>
      <c r="EA243" s="10">
        <v>81.877099999999999</v>
      </c>
      <c r="EB243" s="10">
        <v>81.829599999999999</v>
      </c>
      <c r="EC243" s="10">
        <v>81.825199999999995</v>
      </c>
      <c r="ED243" s="11">
        <v>81.843900000000005</v>
      </c>
      <c r="EE243" s="9">
        <v>3156173.8</v>
      </c>
      <c r="EF243" s="10">
        <v>81.887799999999999</v>
      </c>
      <c r="EG243" s="10">
        <v>81.834400000000002</v>
      </c>
      <c r="EH243" s="10">
        <v>81.829899999999995</v>
      </c>
      <c r="EI243" s="11">
        <v>81.8506</v>
      </c>
      <c r="EJ243" s="9">
        <v>3032890.08</v>
      </c>
      <c r="EK243" s="10">
        <v>81.893299999999996</v>
      </c>
      <c r="EL243" s="10">
        <v>81.841899999999995</v>
      </c>
      <c r="EM243" s="10">
        <v>81.836600000000004</v>
      </c>
      <c r="EN243" s="11">
        <v>81.857200000000006</v>
      </c>
      <c r="EO243" s="9">
        <v>2954913.92</v>
      </c>
      <c r="EP243" s="10">
        <v>81.897099999999995</v>
      </c>
      <c r="EQ243" s="10">
        <v>81.845699999999994</v>
      </c>
      <c r="ER243" s="10">
        <v>81.841499999999996</v>
      </c>
      <c r="ES243" s="11">
        <v>81.8613</v>
      </c>
      <c r="ET243" s="9">
        <v>2912820.16</v>
      </c>
      <c r="EU243" s="10">
        <v>81.902500000000003</v>
      </c>
      <c r="EV243" s="10">
        <v>81.848299999999995</v>
      </c>
      <c r="EW243" s="10">
        <v>81.843299999999999</v>
      </c>
      <c r="EX243" s="11">
        <v>81.864599999999996</v>
      </c>
      <c r="EY243" s="9">
        <v>2906910</v>
      </c>
      <c r="EZ243" s="10">
        <v>81.904499999999999</v>
      </c>
      <c r="FA243" s="10">
        <v>81.849999999999994</v>
      </c>
      <c r="FB243" s="10">
        <v>81.845100000000002</v>
      </c>
      <c r="FC243" s="11">
        <v>81.866399999999999</v>
      </c>
      <c r="FD243" s="9">
        <v>2945017.92</v>
      </c>
      <c r="FE243" s="10">
        <v>81.907399999999996</v>
      </c>
      <c r="FF243" s="10">
        <v>81.851500000000001</v>
      </c>
      <c r="FG243" s="10">
        <v>81.846900000000005</v>
      </c>
      <c r="FH243" s="11">
        <v>81.868499999999997</v>
      </c>
      <c r="FI243" s="9">
        <v>3067291.56</v>
      </c>
      <c r="FJ243" s="10">
        <v>81.915599999999998</v>
      </c>
      <c r="FK243" s="10">
        <v>81.858000000000004</v>
      </c>
      <c r="FL243" s="10">
        <v>81.851299999999995</v>
      </c>
      <c r="FM243" s="11">
        <v>81.874899999999997</v>
      </c>
      <c r="FN243" s="9">
        <v>3296082.44</v>
      </c>
      <c r="FO243" s="10">
        <v>81.921599999999998</v>
      </c>
      <c r="FP243" s="10">
        <v>81.872799999999998</v>
      </c>
      <c r="FQ243" s="10">
        <v>81.866</v>
      </c>
      <c r="FR243" s="11">
        <v>81.886700000000005</v>
      </c>
      <c r="FS243" s="34">
        <v>0</v>
      </c>
      <c r="FT243" s="35">
        <v>0</v>
      </c>
      <c r="FU243" s="35">
        <v>0</v>
      </c>
      <c r="FV243" s="35">
        <v>0</v>
      </c>
      <c r="FW243" s="36">
        <v>0</v>
      </c>
      <c r="FX243" s="34">
        <v>0</v>
      </c>
      <c r="FY243" s="35">
        <v>0</v>
      </c>
      <c r="FZ243" s="35">
        <v>0</v>
      </c>
      <c r="GA243" s="35">
        <v>0</v>
      </c>
      <c r="GB243" s="36">
        <v>0</v>
      </c>
    </row>
    <row r="244" spans="2:184" ht="15" customHeight="1">
      <c r="B244" s="122"/>
      <c r="C244" s="73"/>
      <c r="D244" s="8">
        <f t="shared" si="19"/>
        <v>-18</v>
      </c>
      <c r="E244" s="9">
        <v>3496342.64</v>
      </c>
      <c r="F244" s="10">
        <v>80.089799999999997</v>
      </c>
      <c r="G244" s="10">
        <v>80.048000000000002</v>
      </c>
      <c r="H244" s="10">
        <v>80.041300000000007</v>
      </c>
      <c r="I244" s="11">
        <v>80.059700000000007</v>
      </c>
      <c r="J244" s="9">
        <v>3188867</v>
      </c>
      <c r="K244" s="10">
        <v>80.097700000000003</v>
      </c>
      <c r="L244" s="10">
        <v>80.049899999999994</v>
      </c>
      <c r="M244" s="10">
        <v>80.043700000000001</v>
      </c>
      <c r="N244" s="11">
        <v>80.063699999999997</v>
      </c>
      <c r="O244" s="9">
        <v>3002613.08</v>
      </c>
      <c r="P244" s="10">
        <v>80.106700000000004</v>
      </c>
      <c r="Q244" s="10">
        <v>80.057000000000002</v>
      </c>
      <c r="R244" s="10">
        <v>80.050700000000006</v>
      </c>
      <c r="S244" s="11">
        <v>80.071399999999997</v>
      </c>
      <c r="T244" s="9">
        <v>2898077.52</v>
      </c>
      <c r="U244" s="10">
        <v>80.111000000000004</v>
      </c>
      <c r="V244" s="10">
        <v>80.062899999999999</v>
      </c>
      <c r="W244" s="10">
        <v>80.056200000000004</v>
      </c>
      <c r="X244" s="11">
        <v>80.076599999999999</v>
      </c>
      <c r="Y244" s="9">
        <v>2830689.88</v>
      </c>
      <c r="Z244" s="10">
        <v>80.115700000000004</v>
      </c>
      <c r="AA244" s="10">
        <v>80.067099999999996</v>
      </c>
      <c r="AB244" s="10">
        <v>80.059100000000001</v>
      </c>
      <c r="AC244" s="11">
        <v>80.080600000000004</v>
      </c>
      <c r="AD244" s="9">
        <v>2800987.36</v>
      </c>
      <c r="AE244" s="10">
        <v>80.119399999999999</v>
      </c>
      <c r="AF244" s="10">
        <v>80.068399999999997</v>
      </c>
      <c r="AG244" s="10">
        <v>80.061499999999995</v>
      </c>
      <c r="AH244" s="11">
        <v>80.082999999999998</v>
      </c>
      <c r="AI244" s="9">
        <v>2806760.36</v>
      </c>
      <c r="AJ244" s="10">
        <v>80.122600000000006</v>
      </c>
      <c r="AK244" s="10">
        <v>80.069800000000001</v>
      </c>
      <c r="AL244" s="10">
        <v>80.063699999999997</v>
      </c>
      <c r="AM244" s="11">
        <v>80.085300000000004</v>
      </c>
      <c r="AN244" s="9">
        <v>2866126.76</v>
      </c>
      <c r="AO244" s="10">
        <v>80.127499999999998</v>
      </c>
      <c r="AP244" s="10">
        <v>80.073099999999997</v>
      </c>
      <c r="AQ244" s="10">
        <v>80.066100000000006</v>
      </c>
      <c r="AR244" s="11">
        <v>80.088800000000006</v>
      </c>
      <c r="AS244" s="9">
        <v>3024233.88</v>
      </c>
      <c r="AT244" s="10">
        <v>80.135400000000004</v>
      </c>
      <c r="AU244" s="10">
        <v>80.080799999999996</v>
      </c>
      <c r="AV244" s="10">
        <v>80.073300000000003</v>
      </c>
      <c r="AW244" s="11">
        <v>80.096400000000003</v>
      </c>
      <c r="AX244" s="9">
        <v>3278503.16</v>
      </c>
      <c r="AY244" s="10">
        <v>80.139700000000005</v>
      </c>
      <c r="AZ244" s="10">
        <v>80.096699999999998</v>
      </c>
      <c r="BA244" s="10">
        <v>80.090599999999995</v>
      </c>
      <c r="BB244" s="11">
        <v>80.108999999999995</v>
      </c>
      <c r="BC244" s="34">
        <v>0</v>
      </c>
      <c r="BD244" s="35">
        <v>0</v>
      </c>
      <c r="BE244" s="35">
        <v>0</v>
      </c>
      <c r="BF244" s="35">
        <v>0</v>
      </c>
      <c r="BG244" s="36">
        <v>0</v>
      </c>
      <c r="BH244" s="34">
        <v>0</v>
      </c>
      <c r="BI244" s="35">
        <v>0</v>
      </c>
      <c r="BJ244" s="35">
        <v>0</v>
      </c>
      <c r="BK244" s="35">
        <v>0</v>
      </c>
      <c r="BL244" s="36">
        <v>0</v>
      </c>
      <c r="BM244" s="9">
        <v>3502674.96</v>
      </c>
      <c r="BN244" s="10">
        <v>80.090100000000007</v>
      </c>
      <c r="BO244" s="10">
        <v>80.048199999999994</v>
      </c>
      <c r="BP244" s="10">
        <v>80.041600000000003</v>
      </c>
      <c r="BQ244" s="11">
        <v>80.059899999999999</v>
      </c>
      <c r="BR244" s="9">
        <v>3195754.2</v>
      </c>
      <c r="BS244" s="10">
        <v>80.096599999999995</v>
      </c>
      <c r="BT244" s="10">
        <v>80.0501</v>
      </c>
      <c r="BU244" s="10">
        <v>80.043700000000001</v>
      </c>
      <c r="BV244" s="11">
        <v>80.063400000000001</v>
      </c>
      <c r="BW244" s="9">
        <v>3010644.4</v>
      </c>
      <c r="BX244" s="10">
        <v>80.106499999999997</v>
      </c>
      <c r="BY244" s="10">
        <v>80.056700000000006</v>
      </c>
      <c r="BZ244" s="10">
        <v>80.0501</v>
      </c>
      <c r="CA244" s="11">
        <v>80.070999999999998</v>
      </c>
      <c r="CB244" s="9">
        <v>2907342.36</v>
      </c>
      <c r="CC244" s="10">
        <v>80.11</v>
      </c>
      <c r="CD244" s="10">
        <v>80.063100000000006</v>
      </c>
      <c r="CE244" s="10">
        <v>80.056399999999996</v>
      </c>
      <c r="CF244" s="11">
        <v>80.076400000000007</v>
      </c>
      <c r="CG244" s="9">
        <v>2840087.04</v>
      </c>
      <c r="CH244" s="10">
        <v>80.116399999999999</v>
      </c>
      <c r="CI244" s="10">
        <v>80.067300000000003</v>
      </c>
      <c r="CJ244" s="10">
        <v>80.058599999999998</v>
      </c>
      <c r="CK244" s="11">
        <v>80.080699999999993</v>
      </c>
      <c r="CL244" s="9">
        <v>2809899</v>
      </c>
      <c r="CM244" s="10">
        <v>80.119799999999998</v>
      </c>
      <c r="CN244" s="10">
        <v>80.068799999999996</v>
      </c>
      <c r="CO244" s="10">
        <v>80.061300000000003</v>
      </c>
      <c r="CP244" s="11">
        <v>80.083200000000005</v>
      </c>
      <c r="CQ244" s="9">
        <v>2815620.8</v>
      </c>
      <c r="CR244" s="10">
        <v>80.122200000000007</v>
      </c>
      <c r="CS244" s="10">
        <v>80.069999999999993</v>
      </c>
      <c r="CT244" s="10">
        <v>80.063900000000004</v>
      </c>
      <c r="CU244" s="11">
        <v>80.085300000000004</v>
      </c>
      <c r="CV244" s="9">
        <v>2875401.8</v>
      </c>
      <c r="CW244" s="10">
        <v>80.127799999999993</v>
      </c>
      <c r="CX244" s="10">
        <v>80.072999999999993</v>
      </c>
      <c r="CY244" s="10">
        <v>80.066400000000002</v>
      </c>
      <c r="CZ244" s="11">
        <v>80.088999999999999</v>
      </c>
      <c r="DA244" s="9">
        <v>3031990.16</v>
      </c>
      <c r="DB244" s="10">
        <v>80.135400000000004</v>
      </c>
      <c r="DC244" s="10">
        <v>80.081299999999999</v>
      </c>
      <c r="DD244" s="10">
        <v>80.073700000000002</v>
      </c>
      <c r="DE244" s="11">
        <v>80.096699999999998</v>
      </c>
      <c r="DF244" s="9">
        <v>3285150.76</v>
      </c>
      <c r="DG244" s="10">
        <v>80.139499999999998</v>
      </c>
      <c r="DH244" s="10">
        <v>80.096500000000006</v>
      </c>
      <c r="DI244" s="10">
        <v>80.090299999999999</v>
      </c>
      <c r="DJ244" s="11">
        <v>80.108699999999999</v>
      </c>
      <c r="DK244" s="34">
        <v>0</v>
      </c>
      <c r="DL244" s="35">
        <v>0</v>
      </c>
      <c r="DM244" s="35">
        <v>0</v>
      </c>
      <c r="DN244" s="35">
        <v>0</v>
      </c>
      <c r="DO244" s="36">
        <v>0</v>
      </c>
      <c r="DP244" s="34">
        <v>0</v>
      </c>
      <c r="DQ244" s="35">
        <v>0</v>
      </c>
      <c r="DR244" s="35">
        <v>0</v>
      </c>
      <c r="DS244" s="35">
        <v>0</v>
      </c>
      <c r="DT244" s="36">
        <v>0</v>
      </c>
      <c r="DU244" s="9">
        <v>3501173.24</v>
      </c>
      <c r="DV244" s="10">
        <v>80.09</v>
      </c>
      <c r="DW244" s="10">
        <v>80.048500000000004</v>
      </c>
      <c r="DX244" s="10">
        <v>80.041700000000006</v>
      </c>
      <c r="DY244" s="11">
        <v>80.06</v>
      </c>
      <c r="DZ244" s="9">
        <v>3193601.04</v>
      </c>
      <c r="EA244" s="10">
        <v>80.097200000000001</v>
      </c>
      <c r="EB244" s="10">
        <v>80.050600000000003</v>
      </c>
      <c r="EC244" s="10">
        <v>80.043400000000005</v>
      </c>
      <c r="ED244" s="11">
        <v>80.063699999999997</v>
      </c>
      <c r="EE244" s="9">
        <v>3007443.12</v>
      </c>
      <c r="EF244" s="10">
        <v>80.105999999999995</v>
      </c>
      <c r="EG244" s="10">
        <v>80.056299999999993</v>
      </c>
      <c r="EH244" s="10">
        <v>80.049599999999998</v>
      </c>
      <c r="EI244" s="11">
        <v>80.070499999999996</v>
      </c>
      <c r="EJ244" s="9">
        <v>2903277.6</v>
      </c>
      <c r="EK244" s="10">
        <v>80.111500000000007</v>
      </c>
      <c r="EL244" s="10">
        <v>80.063000000000002</v>
      </c>
      <c r="EM244" s="10">
        <v>80.056399999999996</v>
      </c>
      <c r="EN244" s="11">
        <v>80.076899999999995</v>
      </c>
      <c r="EO244" s="9">
        <v>2836136.2</v>
      </c>
      <c r="EP244" s="10">
        <v>80.116399999999999</v>
      </c>
      <c r="EQ244" s="10">
        <v>80.066100000000006</v>
      </c>
      <c r="ER244" s="10">
        <v>80.058999999999997</v>
      </c>
      <c r="ES244" s="11">
        <v>80.080399999999997</v>
      </c>
      <c r="ET244" s="9">
        <v>2806155.4</v>
      </c>
      <c r="EU244" s="10">
        <v>80.119699999999995</v>
      </c>
      <c r="EV244" s="10">
        <v>80.0685</v>
      </c>
      <c r="EW244" s="10">
        <v>80.061700000000002</v>
      </c>
      <c r="EX244" s="11">
        <v>80.083200000000005</v>
      </c>
      <c r="EY244" s="9">
        <v>2811884.6</v>
      </c>
      <c r="EZ244" s="10">
        <v>80.122299999999996</v>
      </c>
      <c r="FA244" s="10">
        <v>80.069500000000005</v>
      </c>
      <c r="FB244" s="10">
        <v>80.063400000000001</v>
      </c>
      <c r="FC244" s="11">
        <v>80.084999999999994</v>
      </c>
      <c r="FD244" s="9">
        <v>2871478.84</v>
      </c>
      <c r="FE244" s="10">
        <v>80.126000000000005</v>
      </c>
      <c r="FF244" s="10">
        <v>80.072699999999998</v>
      </c>
      <c r="FG244" s="10">
        <v>80.066199999999995</v>
      </c>
      <c r="FH244" s="11">
        <v>80.088200000000001</v>
      </c>
      <c r="FI244" s="9">
        <v>3029408.12</v>
      </c>
      <c r="FJ244" s="10">
        <v>80.135599999999997</v>
      </c>
      <c r="FK244" s="10">
        <v>80.080299999999994</v>
      </c>
      <c r="FL244" s="10">
        <v>80.074100000000001</v>
      </c>
      <c r="FM244" s="11">
        <v>80.096599999999995</v>
      </c>
      <c r="FN244" s="9">
        <v>3283894.12</v>
      </c>
      <c r="FO244" s="10">
        <v>80.139700000000005</v>
      </c>
      <c r="FP244" s="10">
        <v>80.096400000000003</v>
      </c>
      <c r="FQ244" s="10">
        <v>80.090999999999994</v>
      </c>
      <c r="FR244" s="11">
        <v>80.108999999999995</v>
      </c>
      <c r="FS244" s="34">
        <v>0</v>
      </c>
      <c r="FT244" s="35">
        <v>0</v>
      </c>
      <c r="FU244" s="35">
        <v>0</v>
      </c>
      <c r="FV244" s="35">
        <v>0</v>
      </c>
      <c r="FW244" s="36">
        <v>0</v>
      </c>
      <c r="FX244" s="34">
        <v>0</v>
      </c>
      <c r="FY244" s="35">
        <v>0</v>
      </c>
      <c r="FZ244" s="35">
        <v>0</v>
      </c>
      <c r="GA244" s="35">
        <v>0</v>
      </c>
      <c r="GB244" s="36">
        <v>0</v>
      </c>
    </row>
    <row r="245" spans="2:184" ht="15" customHeight="1">
      <c r="B245" s="122"/>
      <c r="C245" s="73"/>
      <c r="D245" s="8">
        <f t="shared" si="19"/>
        <v>-16</v>
      </c>
      <c r="E245" s="9">
        <v>3265974.96</v>
      </c>
      <c r="F245" s="10">
        <v>77.997699999999995</v>
      </c>
      <c r="G245" s="10">
        <v>77.909899999999993</v>
      </c>
      <c r="H245" s="10">
        <v>77.926900000000003</v>
      </c>
      <c r="I245" s="11">
        <v>77.944699999999997</v>
      </c>
      <c r="J245" s="9">
        <v>2999889.6</v>
      </c>
      <c r="K245" s="10">
        <v>78.007300000000001</v>
      </c>
      <c r="L245" s="10">
        <v>77.9131</v>
      </c>
      <c r="M245" s="10">
        <v>77.928700000000006</v>
      </c>
      <c r="N245" s="11">
        <v>77.9495</v>
      </c>
      <c r="O245" s="9">
        <v>2850268.2</v>
      </c>
      <c r="P245" s="10">
        <v>78.014099999999999</v>
      </c>
      <c r="Q245" s="10">
        <v>77.9191</v>
      </c>
      <c r="R245" s="10">
        <v>77.936400000000006</v>
      </c>
      <c r="S245" s="11">
        <v>77.956299999999999</v>
      </c>
      <c r="T245" s="9">
        <v>2760753.48</v>
      </c>
      <c r="U245" s="10">
        <v>78.018199999999993</v>
      </c>
      <c r="V245" s="10">
        <v>77.924599999999998</v>
      </c>
      <c r="W245" s="10">
        <v>77.940299999999993</v>
      </c>
      <c r="X245" s="11">
        <v>77.960899999999995</v>
      </c>
      <c r="Y245" s="9">
        <v>2706322.72</v>
      </c>
      <c r="Z245" s="10">
        <v>78.023700000000005</v>
      </c>
      <c r="AA245" s="10">
        <v>77.927499999999995</v>
      </c>
      <c r="AB245" s="10">
        <v>77.942300000000003</v>
      </c>
      <c r="AC245" s="11">
        <v>77.964299999999994</v>
      </c>
      <c r="AD245" s="9">
        <v>2689371.2</v>
      </c>
      <c r="AE245" s="10">
        <v>78.027500000000003</v>
      </c>
      <c r="AF245" s="10">
        <v>77.929100000000005</v>
      </c>
      <c r="AG245" s="10">
        <v>77.945300000000003</v>
      </c>
      <c r="AH245" s="11">
        <v>77.967100000000002</v>
      </c>
      <c r="AI245" s="9">
        <v>2709695.24</v>
      </c>
      <c r="AJ245" s="10">
        <v>78.028999999999996</v>
      </c>
      <c r="AK245" s="10">
        <v>77.931200000000004</v>
      </c>
      <c r="AL245" s="10">
        <v>77.947299999999998</v>
      </c>
      <c r="AM245" s="11">
        <v>77.968900000000005</v>
      </c>
      <c r="AN245" s="9">
        <v>2798594.76</v>
      </c>
      <c r="AO245" s="10">
        <v>78.035600000000002</v>
      </c>
      <c r="AP245" s="10">
        <v>77.9358</v>
      </c>
      <c r="AQ245" s="10">
        <v>77.951700000000002</v>
      </c>
      <c r="AR245" s="11">
        <v>77.974100000000007</v>
      </c>
      <c r="AS245" s="9">
        <v>2994603.2</v>
      </c>
      <c r="AT245" s="10">
        <v>78.043599999999998</v>
      </c>
      <c r="AU245" s="10">
        <v>77.945800000000006</v>
      </c>
      <c r="AV245" s="10">
        <v>77.961299999999994</v>
      </c>
      <c r="AW245" s="11">
        <v>77.983400000000003</v>
      </c>
      <c r="AX245" s="9">
        <v>3268541.92</v>
      </c>
      <c r="AY245" s="10">
        <v>78.045500000000004</v>
      </c>
      <c r="AZ245" s="10">
        <v>77.960099999999997</v>
      </c>
      <c r="BA245" s="10">
        <v>77.975700000000003</v>
      </c>
      <c r="BB245" s="11">
        <v>77.993600000000001</v>
      </c>
      <c r="BC245" s="34">
        <v>0</v>
      </c>
      <c r="BD245" s="35">
        <v>0</v>
      </c>
      <c r="BE245" s="35">
        <v>0</v>
      </c>
      <c r="BF245" s="35">
        <v>0</v>
      </c>
      <c r="BG245" s="36">
        <v>0</v>
      </c>
      <c r="BH245" s="34">
        <v>0</v>
      </c>
      <c r="BI245" s="35">
        <v>0</v>
      </c>
      <c r="BJ245" s="35">
        <v>0</v>
      </c>
      <c r="BK245" s="35">
        <v>0</v>
      </c>
      <c r="BL245" s="36">
        <v>0</v>
      </c>
      <c r="BM245" s="9">
        <v>3272673.08</v>
      </c>
      <c r="BN245" s="10">
        <v>77.998000000000005</v>
      </c>
      <c r="BO245" s="10">
        <v>77.909499999999994</v>
      </c>
      <c r="BP245" s="10">
        <v>77.926199999999994</v>
      </c>
      <c r="BQ245" s="11">
        <v>77.944400000000002</v>
      </c>
      <c r="BR245" s="9">
        <v>3007277.04</v>
      </c>
      <c r="BS245" s="10">
        <v>78.006500000000003</v>
      </c>
      <c r="BT245" s="10">
        <v>77.913399999999996</v>
      </c>
      <c r="BU245" s="10">
        <v>77.929000000000002</v>
      </c>
      <c r="BV245" s="11">
        <v>77.949399999999997</v>
      </c>
      <c r="BW245" s="9">
        <v>2858845.64</v>
      </c>
      <c r="BX245" s="10">
        <v>78.014499999999998</v>
      </c>
      <c r="BY245" s="10">
        <v>77.920199999999994</v>
      </c>
      <c r="BZ245" s="10">
        <v>77.935900000000004</v>
      </c>
      <c r="CA245" s="11">
        <v>77.956699999999998</v>
      </c>
      <c r="CB245" s="9">
        <v>2770268.68</v>
      </c>
      <c r="CC245" s="10">
        <v>78.019000000000005</v>
      </c>
      <c r="CD245" s="10">
        <v>77.924899999999994</v>
      </c>
      <c r="CE245" s="10">
        <v>77.94</v>
      </c>
      <c r="CF245" s="11">
        <v>77.961100000000002</v>
      </c>
      <c r="CG245" s="9">
        <v>2715547.84</v>
      </c>
      <c r="CH245" s="10">
        <v>78.022900000000007</v>
      </c>
      <c r="CI245" s="10">
        <v>77.927999999999997</v>
      </c>
      <c r="CJ245" s="10">
        <v>77.942300000000003</v>
      </c>
      <c r="CK245" s="11">
        <v>77.964200000000005</v>
      </c>
      <c r="CL245" s="9">
        <v>2698267.64</v>
      </c>
      <c r="CM245" s="10">
        <v>78.027000000000001</v>
      </c>
      <c r="CN245" s="10">
        <v>77.931100000000001</v>
      </c>
      <c r="CO245" s="10">
        <v>77.944500000000005</v>
      </c>
      <c r="CP245" s="11">
        <v>77.967299999999994</v>
      </c>
      <c r="CQ245" s="9">
        <v>2718815.64</v>
      </c>
      <c r="CR245" s="10">
        <v>78.030100000000004</v>
      </c>
      <c r="CS245" s="10">
        <v>77.930899999999994</v>
      </c>
      <c r="CT245" s="10">
        <v>77.946899999999999</v>
      </c>
      <c r="CU245" s="11">
        <v>77.969099999999997</v>
      </c>
      <c r="CV245" s="9">
        <v>2807605.96</v>
      </c>
      <c r="CW245" s="10">
        <v>78.035300000000007</v>
      </c>
      <c r="CX245" s="10">
        <v>77.935199999999995</v>
      </c>
      <c r="CY245" s="10">
        <v>77.9512</v>
      </c>
      <c r="CZ245" s="11">
        <v>77.973699999999994</v>
      </c>
      <c r="DA245" s="9">
        <v>3001968.76</v>
      </c>
      <c r="DB245" s="10">
        <v>78.043499999999995</v>
      </c>
      <c r="DC245" s="10">
        <v>77.945999999999998</v>
      </c>
      <c r="DD245" s="10">
        <v>77.960700000000003</v>
      </c>
      <c r="DE245" s="11">
        <v>77.983199999999997</v>
      </c>
      <c r="DF245" s="9">
        <v>3275357.64</v>
      </c>
      <c r="DG245" s="10">
        <v>78.045900000000003</v>
      </c>
      <c r="DH245" s="10">
        <v>77.960400000000007</v>
      </c>
      <c r="DI245" s="10">
        <v>77.975200000000001</v>
      </c>
      <c r="DJ245" s="11">
        <v>77.993700000000004</v>
      </c>
      <c r="DK245" s="34">
        <v>0</v>
      </c>
      <c r="DL245" s="35">
        <v>0</v>
      </c>
      <c r="DM245" s="35">
        <v>0</v>
      </c>
      <c r="DN245" s="35">
        <v>0</v>
      </c>
      <c r="DO245" s="36">
        <v>0</v>
      </c>
      <c r="DP245" s="34">
        <v>0</v>
      </c>
      <c r="DQ245" s="35">
        <v>0</v>
      </c>
      <c r="DR245" s="35">
        <v>0</v>
      </c>
      <c r="DS245" s="35">
        <v>0</v>
      </c>
      <c r="DT245" s="36">
        <v>0</v>
      </c>
      <c r="DU245" s="9">
        <v>3270826.16</v>
      </c>
      <c r="DV245" s="10">
        <v>77.997900000000001</v>
      </c>
      <c r="DW245" s="10">
        <v>77.909400000000005</v>
      </c>
      <c r="DX245" s="10">
        <v>77.927000000000007</v>
      </c>
      <c r="DY245" s="11">
        <v>77.944599999999994</v>
      </c>
      <c r="DZ245" s="9">
        <v>3004714.08</v>
      </c>
      <c r="EA245" s="10">
        <v>78.006399999999999</v>
      </c>
      <c r="EB245" s="10">
        <v>77.913200000000003</v>
      </c>
      <c r="EC245" s="10">
        <v>77.928700000000006</v>
      </c>
      <c r="ED245" s="11">
        <v>77.949200000000005</v>
      </c>
      <c r="EE245" s="9">
        <v>2855262</v>
      </c>
      <c r="EF245" s="10">
        <v>78.014099999999999</v>
      </c>
      <c r="EG245" s="10">
        <v>77.919499999999999</v>
      </c>
      <c r="EH245" s="10">
        <v>77.936300000000003</v>
      </c>
      <c r="EI245" s="11">
        <v>77.956400000000002</v>
      </c>
      <c r="EJ245" s="9">
        <v>2766101.72</v>
      </c>
      <c r="EK245" s="10">
        <v>78.018100000000004</v>
      </c>
      <c r="EL245" s="10">
        <v>77.924800000000005</v>
      </c>
      <c r="EM245" s="10">
        <v>77.94</v>
      </c>
      <c r="EN245" s="11">
        <v>77.960800000000006</v>
      </c>
      <c r="EO245" s="9">
        <v>2711736.08</v>
      </c>
      <c r="EP245" s="10">
        <v>78.022999999999996</v>
      </c>
      <c r="EQ245" s="10">
        <v>77.927099999999996</v>
      </c>
      <c r="ER245" s="10">
        <v>77.942700000000002</v>
      </c>
      <c r="ES245" s="11">
        <v>77.964100000000002</v>
      </c>
      <c r="ET245" s="9">
        <v>2694488.72</v>
      </c>
      <c r="EU245" s="10">
        <v>78.027199999999993</v>
      </c>
      <c r="EV245" s="10">
        <v>77.929900000000004</v>
      </c>
      <c r="EW245" s="10">
        <v>77.945400000000006</v>
      </c>
      <c r="EX245" s="11">
        <v>77.967299999999994</v>
      </c>
      <c r="EY245" s="9">
        <v>2715065.8</v>
      </c>
      <c r="EZ245" s="10">
        <v>78.029499999999999</v>
      </c>
      <c r="FA245" s="10">
        <v>77.9315</v>
      </c>
      <c r="FB245" s="10">
        <v>77.947699999999998</v>
      </c>
      <c r="FC245" s="11">
        <v>77.969399999999993</v>
      </c>
      <c r="FD245" s="9">
        <v>2803941.56</v>
      </c>
      <c r="FE245" s="10">
        <v>78.035899999999998</v>
      </c>
      <c r="FF245" s="10">
        <v>77.936199999999999</v>
      </c>
      <c r="FG245" s="10">
        <v>77.951300000000003</v>
      </c>
      <c r="FH245" s="11">
        <v>77.974299999999999</v>
      </c>
      <c r="FI245" s="9">
        <v>2999894.12</v>
      </c>
      <c r="FJ245" s="10">
        <v>78.043499999999995</v>
      </c>
      <c r="FK245" s="10">
        <v>77.946299999999994</v>
      </c>
      <c r="FL245" s="10">
        <v>77.961299999999994</v>
      </c>
      <c r="FM245" s="11">
        <v>77.983500000000006</v>
      </c>
      <c r="FN245" s="9">
        <v>3274038.12</v>
      </c>
      <c r="FO245" s="10">
        <v>78.0458</v>
      </c>
      <c r="FP245" s="10">
        <v>77.960899999999995</v>
      </c>
      <c r="FQ245" s="10">
        <v>77.976399999999998</v>
      </c>
      <c r="FR245" s="11">
        <v>77.994200000000006</v>
      </c>
      <c r="FS245" s="34">
        <v>0</v>
      </c>
      <c r="FT245" s="35">
        <v>0</v>
      </c>
      <c r="FU245" s="35">
        <v>0</v>
      </c>
      <c r="FV245" s="35">
        <v>0</v>
      </c>
      <c r="FW245" s="36">
        <v>0</v>
      </c>
      <c r="FX245" s="34">
        <v>0</v>
      </c>
      <c r="FY245" s="35">
        <v>0</v>
      </c>
      <c r="FZ245" s="35">
        <v>0</v>
      </c>
      <c r="GA245" s="35">
        <v>0</v>
      </c>
      <c r="GB245" s="36">
        <v>0</v>
      </c>
    </row>
    <row r="246" spans="2:184" ht="15.75" customHeight="1" thickBot="1">
      <c r="B246" s="123"/>
      <c r="C246" s="74"/>
      <c r="D246" s="12">
        <f t="shared" si="19"/>
        <v>-14</v>
      </c>
      <c r="E246" s="13">
        <v>3061758.6</v>
      </c>
      <c r="F246" s="14">
        <v>76.0715</v>
      </c>
      <c r="G246" s="14">
        <v>76.025300000000001</v>
      </c>
      <c r="H246" s="14">
        <v>76.024299999999997</v>
      </c>
      <c r="I246" s="15">
        <v>76.040300000000002</v>
      </c>
      <c r="J246" s="13">
        <v>2837139.12</v>
      </c>
      <c r="K246" s="14">
        <v>76.081699999999998</v>
      </c>
      <c r="L246" s="14">
        <v>76.029300000000006</v>
      </c>
      <c r="M246" s="14">
        <v>76.028999999999996</v>
      </c>
      <c r="N246" s="15">
        <v>76.046599999999998</v>
      </c>
      <c r="O246" s="13">
        <v>2713898.56</v>
      </c>
      <c r="P246" s="14">
        <v>76.087299999999999</v>
      </c>
      <c r="Q246" s="14">
        <v>76.037400000000005</v>
      </c>
      <c r="R246" s="14">
        <v>76.034300000000002</v>
      </c>
      <c r="S246" s="15">
        <v>76.052899999999994</v>
      </c>
      <c r="T246" s="13">
        <v>2635721.48</v>
      </c>
      <c r="U246" s="14">
        <v>76.091899999999995</v>
      </c>
      <c r="V246" s="14">
        <v>76.0411</v>
      </c>
      <c r="W246" s="14">
        <v>76.036900000000003</v>
      </c>
      <c r="X246" s="15">
        <v>76.056600000000003</v>
      </c>
      <c r="Y246" s="13">
        <v>2593874.84</v>
      </c>
      <c r="Z246" s="14">
        <v>76.097399999999993</v>
      </c>
      <c r="AA246" s="14">
        <v>76.042599999999993</v>
      </c>
      <c r="AB246" s="14">
        <v>76.038799999999995</v>
      </c>
      <c r="AC246" s="15">
        <v>76.0595</v>
      </c>
      <c r="AD246" s="13">
        <v>2588376.44</v>
      </c>
      <c r="AE246" s="14">
        <v>76.100499999999997</v>
      </c>
      <c r="AF246" s="14">
        <v>76.0458</v>
      </c>
      <c r="AG246" s="14">
        <v>76.042500000000004</v>
      </c>
      <c r="AH246" s="15">
        <v>76.062899999999999</v>
      </c>
      <c r="AI246" s="13">
        <v>2625976.92</v>
      </c>
      <c r="AJ246" s="14">
        <v>76.104699999999994</v>
      </c>
      <c r="AK246" s="14">
        <v>76.047200000000004</v>
      </c>
      <c r="AL246" s="14">
        <v>76.044799999999995</v>
      </c>
      <c r="AM246" s="15">
        <v>76.0655</v>
      </c>
      <c r="AN246" s="13">
        <v>2747939.68</v>
      </c>
      <c r="AO246" s="14">
        <v>76.112399999999994</v>
      </c>
      <c r="AP246" s="14">
        <v>76.053200000000004</v>
      </c>
      <c r="AQ246" s="14">
        <v>76.051100000000005</v>
      </c>
      <c r="AR246" s="15">
        <v>76.072100000000006</v>
      </c>
      <c r="AS246" s="13">
        <v>2975455.72</v>
      </c>
      <c r="AT246" s="14">
        <v>76.117999999999995</v>
      </c>
      <c r="AU246" s="14">
        <v>76.066100000000006</v>
      </c>
      <c r="AV246" s="14">
        <v>76.0642</v>
      </c>
      <c r="AW246" s="15">
        <v>76.082700000000003</v>
      </c>
      <c r="AX246" s="13">
        <v>3260572</v>
      </c>
      <c r="AY246" s="14">
        <v>76.119299999999996</v>
      </c>
      <c r="AZ246" s="14">
        <v>76.080500000000001</v>
      </c>
      <c r="BA246" s="14">
        <v>76.076800000000006</v>
      </c>
      <c r="BB246" s="15">
        <v>76.092200000000005</v>
      </c>
      <c r="BC246" s="37">
        <v>0</v>
      </c>
      <c r="BD246" s="38">
        <v>0</v>
      </c>
      <c r="BE246" s="38">
        <v>0</v>
      </c>
      <c r="BF246" s="38">
        <v>0</v>
      </c>
      <c r="BG246" s="39">
        <v>0</v>
      </c>
      <c r="BH246" s="37">
        <v>0</v>
      </c>
      <c r="BI246" s="38">
        <v>0</v>
      </c>
      <c r="BJ246" s="38">
        <v>0</v>
      </c>
      <c r="BK246" s="38">
        <v>0</v>
      </c>
      <c r="BL246" s="39">
        <v>0</v>
      </c>
      <c r="BM246" s="13">
        <v>3068860.44</v>
      </c>
      <c r="BN246" s="14">
        <v>76.071700000000007</v>
      </c>
      <c r="BO246" s="14">
        <v>76.025999999999996</v>
      </c>
      <c r="BP246" s="14">
        <v>76.024199999999993</v>
      </c>
      <c r="BQ246" s="15">
        <v>76.040599999999998</v>
      </c>
      <c r="BR246" s="13">
        <v>2845055.48</v>
      </c>
      <c r="BS246" s="14">
        <v>76.082300000000004</v>
      </c>
      <c r="BT246" s="14">
        <v>76.029399999999995</v>
      </c>
      <c r="BU246" s="14">
        <v>76.0291</v>
      </c>
      <c r="BV246" s="15">
        <v>76.046899999999994</v>
      </c>
      <c r="BW246" s="13">
        <v>2722925.12</v>
      </c>
      <c r="BX246" s="14">
        <v>76.087699999999998</v>
      </c>
      <c r="BY246" s="14">
        <v>76.037999999999997</v>
      </c>
      <c r="BZ246" s="14">
        <v>76.034899999999993</v>
      </c>
      <c r="CA246" s="15">
        <v>76.0535</v>
      </c>
      <c r="CB246" s="13">
        <v>2645259.96</v>
      </c>
      <c r="CC246" s="14">
        <v>76.091999999999999</v>
      </c>
      <c r="CD246" s="14">
        <v>76.040999999999997</v>
      </c>
      <c r="CE246" s="14">
        <v>76.037700000000001</v>
      </c>
      <c r="CF246" s="15">
        <v>76.056799999999996</v>
      </c>
      <c r="CG246" s="13">
        <v>2602987.3199999998</v>
      </c>
      <c r="CH246" s="14">
        <v>76.096999999999994</v>
      </c>
      <c r="CI246" s="14">
        <v>76.043300000000002</v>
      </c>
      <c r="CJ246" s="14">
        <v>76.039199999999994</v>
      </c>
      <c r="CK246" s="15">
        <v>76.059799999999996</v>
      </c>
      <c r="CL246" s="13">
        <v>2597191.7999999998</v>
      </c>
      <c r="CM246" s="14">
        <v>76.098500000000001</v>
      </c>
      <c r="CN246" s="14">
        <v>76.045500000000004</v>
      </c>
      <c r="CO246" s="14">
        <v>76.042299999999997</v>
      </c>
      <c r="CP246" s="15">
        <v>76.061999999999998</v>
      </c>
      <c r="CQ246" s="13">
        <v>2635342.92</v>
      </c>
      <c r="CR246" s="14">
        <v>76.104399999999998</v>
      </c>
      <c r="CS246" s="14">
        <v>76.046999999999997</v>
      </c>
      <c r="CT246" s="14">
        <v>76.044600000000003</v>
      </c>
      <c r="CU246" s="15">
        <v>76.065299999999993</v>
      </c>
      <c r="CV246" s="13">
        <v>2756625.56</v>
      </c>
      <c r="CW246" s="14">
        <v>76.113</v>
      </c>
      <c r="CX246" s="14">
        <v>76.052800000000005</v>
      </c>
      <c r="CY246" s="14">
        <v>76.0505</v>
      </c>
      <c r="CZ246" s="15">
        <v>76.072000000000003</v>
      </c>
      <c r="DA246" s="13">
        <v>2982756.28</v>
      </c>
      <c r="DB246" s="14">
        <v>76.118099999999998</v>
      </c>
      <c r="DC246" s="14">
        <v>76.066500000000005</v>
      </c>
      <c r="DD246" s="14">
        <v>76.064499999999995</v>
      </c>
      <c r="DE246" s="15">
        <v>76.082999999999998</v>
      </c>
      <c r="DF246" s="13">
        <v>3267689.12</v>
      </c>
      <c r="DG246" s="14">
        <v>76.120199999999997</v>
      </c>
      <c r="DH246" s="14">
        <v>76.080500000000001</v>
      </c>
      <c r="DI246" s="14">
        <v>76.076499999999996</v>
      </c>
      <c r="DJ246" s="15">
        <v>76.092399999999998</v>
      </c>
      <c r="DK246" s="37">
        <v>0</v>
      </c>
      <c r="DL246" s="38">
        <v>0</v>
      </c>
      <c r="DM246" s="38">
        <v>0</v>
      </c>
      <c r="DN246" s="38">
        <v>0</v>
      </c>
      <c r="DO246" s="39">
        <v>0</v>
      </c>
      <c r="DP246" s="37">
        <v>0</v>
      </c>
      <c r="DQ246" s="38">
        <v>0</v>
      </c>
      <c r="DR246" s="38">
        <v>0</v>
      </c>
      <c r="DS246" s="38">
        <v>0</v>
      </c>
      <c r="DT246" s="39">
        <v>0</v>
      </c>
      <c r="DU246" s="13">
        <v>3066672.52</v>
      </c>
      <c r="DV246" s="14">
        <v>76.071700000000007</v>
      </c>
      <c r="DW246" s="14">
        <v>76.0261</v>
      </c>
      <c r="DX246" s="14">
        <v>76.024100000000004</v>
      </c>
      <c r="DY246" s="15">
        <v>76.040599999999998</v>
      </c>
      <c r="DZ246" s="13">
        <v>2842066.4</v>
      </c>
      <c r="EA246" s="14">
        <v>76.081800000000001</v>
      </c>
      <c r="EB246" s="14">
        <v>76.029399999999995</v>
      </c>
      <c r="EC246" s="14">
        <v>76.028899999999993</v>
      </c>
      <c r="ED246" s="15">
        <v>76.046599999999998</v>
      </c>
      <c r="EE246" s="13">
        <v>2719058.64</v>
      </c>
      <c r="EF246" s="14">
        <v>76.087599999999995</v>
      </c>
      <c r="EG246" s="14">
        <v>76.037599999999998</v>
      </c>
      <c r="EH246" s="14">
        <v>76.034800000000004</v>
      </c>
      <c r="EI246" s="15">
        <v>76.053299999999993</v>
      </c>
      <c r="EJ246" s="13">
        <v>2641194.48</v>
      </c>
      <c r="EK246" s="14">
        <v>76.091700000000003</v>
      </c>
      <c r="EL246" s="14">
        <v>76.040999999999997</v>
      </c>
      <c r="EM246" s="14">
        <v>76.037499999999994</v>
      </c>
      <c r="EN246" s="15">
        <v>76.056700000000006</v>
      </c>
      <c r="EO246" s="13">
        <v>2599283.6800000002</v>
      </c>
      <c r="EP246" s="14">
        <v>76.097300000000004</v>
      </c>
      <c r="EQ246" s="14">
        <v>76.043099999999995</v>
      </c>
      <c r="ER246" s="14">
        <v>76.039000000000001</v>
      </c>
      <c r="ES246" s="15">
        <v>76.059700000000007</v>
      </c>
      <c r="ET246" s="13">
        <v>2593449.6</v>
      </c>
      <c r="EU246" s="14">
        <v>76.100099999999998</v>
      </c>
      <c r="EV246" s="14">
        <v>76.045699999999997</v>
      </c>
      <c r="EW246" s="14">
        <v>76.042699999999996</v>
      </c>
      <c r="EX246" s="15">
        <v>76.062799999999996</v>
      </c>
      <c r="EY246" s="13">
        <v>2631461.2400000002</v>
      </c>
      <c r="EZ246" s="14">
        <v>76.104600000000005</v>
      </c>
      <c r="FA246" s="14">
        <v>76.047600000000003</v>
      </c>
      <c r="FB246" s="14">
        <v>76.044399999999996</v>
      </c>
      <c r="FC246" s="15">
        <v>76.0655</v>
      </c>
      <c r="FD246" s="13">
        <v>2753240.96</v>
      </c>
      <c r="FE246" s="14">
        <v>76.111999999999995</v>
      </c>
      <c r="FF246" s="14">
        <v>76.053700000000006</v>
      </c>
      <c r="FG246" s="14">
        <v>76.0505</v>
      </c>
      <c r="FH246" s="15">
        <v>76.072000000000003</v>
      </c>
      <c r="FI246" s="13">
        <v>2980858.08</v>
      </c>
      <c r="FJ246" s="14">
        <v>76.117900000000006</v>
      </c>
      <c r="FK246" s="14">
        <v>76.066400000000002</v>
      </c>
      <c r="FL246" s="14">
        <v>76.064499999999995</v>
      </c>
      <c r="FM246" s="15">
        <v>76.082899999999995</v>
      </c>
      <c r="FN246" s="13">
        <v>3266213.6</v>
      </c>
      <c r="FO246" s="14">
        <v>76.120800000000003</v>
      </c>
      <c r="FP246" s="14">
        <v>76.080399999999997</v>
      </c>
      <c r="FQ246" s="14">
        <v>76.0762</v>
      </c>
      <c r="FR246" s="15">
        <v>76.092399999999998</v>
      </c>
      <c r="FS246" s="37">
        <v>0</v>
      </c>
      <c r="FT246" s="38">
        <v>0</v>
      </c>
      <c r="FU246" s="38">
        <v>0</v>
      </c>
      <c r="FV246" s="38">
        <v>0</v>
      </c>
      <c r="FW246" s="39">
        <v>0</v>
      </c>
      <c r="FX246" s="37">
        <v>0</v>
      </c>
      <c r="FY246" s="38">
        <v>0</v>
      </c>
      <c r="FZ246" s="38">
        <v>0</v>
      </c>
      <c r="GA246" s="38">
        <v>0</v>
      </c>
      <c r="GB246" s="39">
        <v>0</v>
      </c>
    </row>
    <row r="247" spans="2:184" ht="15" customHeight="1">
      <c r="B247" s="121">
        <v>16</v>
      </c>
      <c r="C247" s="70" t="s">
        <v>16</v>
      </c>
      <c r="D247" s="4">
        <f>-(($B247 - 8) * 6)</f>
        <v>-48</v>
      </c>
      <c r="E247" s="5">
        <v>6839248.3600000003</v>
      </c>
      <c r="F247" s="6">
        <v>122.4545</v>
      </c>
      <c r="G247" s="6">
        <v>121.0498</v>
      </c>
      <c r="H247" s="6">
        <v>121.0817</v>
      </c>
      <c r="I247" s="7">
        <v>121.4803</v>
      </c>
      <c r="J247" s="5">
        <v>6504305.8799999999</v>
      </c>
      <c r="K247" s="6">
        <v>122.39190000000001</v>
      </c>
      <c r="L247" s="6">
        <v>120.9485</v>
      </c>
      <c r="M247" s="6">
        <v>121.0069</v>
      </c>
      <c r="N247" s="7">
        <v>121.39879999999999</v>
      </c>
      <c r="O247" s="5">
        <v>6157551.2800000003</v>
      </c>
      <c r="P247" s="6">
        <v>122.3476</v>
      </c>
      <c r="Q247" s="6">
        <v>120.9092</v>
      </c>
      <c r="R247" s="6">
        <v>120.9285</v>
      </c>
      <c r="S247" s="7">
        <v>121.34399999999999</v>
      </c>
      <c r="T247" s="5">
        <v>5796429.8799999999</v>
      </c>
      <c r="U247" s="6">
        <v>122.2547</v>
      </c>
      <c r="V247" s="6">
        <v>120.76309999999999</v>
      </c>
      <c r="W247" s="6">
        <v>120.8129</v>
      </c>
      <c r="X247" s="7">
        <v>121.22369999999999</v>
      </c>
      <c r="Y247" s="5">
        <v>5425224.8399999999</v>
      </c>
      <c r="Z247" s="6">
        <v>122.2337</v>
      </c>
      <c r="AA247" s="6">
        <v>120.6168</v>
      </c>
      <c r="AB247" s="6">
        <v>120.65009999999999</v>
      </c>
      <c r="AC247" s="7">
        <v>121.1027</v>
      </c>
      <c r="AD247" s="5">
        <v>5057983.96</v>
      </c>
      <c r="AE247" s="6">
        <v>122.2809</v>
      </c>
      <c r="AF247" s="6">
        <v>120.43770000000001</v>
      </c>
      <c r="AG247" s="6">
        <v>120.4953</v>
      </c>
      <c r="AH247" s="7">
        <v>120.9868</v>
      </c>
      <c r="AI247" s="5">
        <v>4753907.5599999996</v>
      </c>
      <c r="AJ247" s="6">
        <v>122.5681</v>
      </c>
      <c r="AK247" s="6">
        <v>120.77670000000001</v>
      </c>
      <c r="AL247" s="6">
        <v>120.8777</v>
      </c>
      <c r="AM247" s="7">
        <v>121.30759999999999</v>
      </c>
      <c r="AN247" s="5">
        <v>4566595.6399999997</v>
      </c>
      <c r="AO247" s="6">
        <v>123.10080000000001</v>
      </c>
      <c r="AP247" s="6">
        <v>121.56359999999999</v>
      </c>
      <c r="AQ247" s="6">
        <v>121.6366</v>
      </c>
      <c r="AR247" s="7">
        <v>122.01220000000001</v>
      </c>
      <c r="AS247" s="5">
        <v>4470931.2</v>
      </c>
      <c r="AT247" s="6">
        <v>123.5947</v>
      </c>
      <c r="AU247" s="6">
        <v>122.029</v>
      </c>
      <c r="AV247" s="6">
        <v>122.10809999999999</v>
      </c>
      <c r="AW247" s="7">
        <v>122.4787</v>
      </c>
      <c r="AX247" s="5">
        <v>4415396.84</v>
      </c>
      <c r="AY247" s="6">
        <v>123.86799999999999</v>
      </c>
      <c r="AZ247" s="6">
        <v>121.6627</v>
      </c>
      <c r="BA247" s="6">
        <v>121.7775</v>
      </c>
      <c r="BB247" s="7">
        <v>122.291</v>
      </c>
      <c r="BC247" s="5">
        <v>4394004.2</v>
      </c>
      <c r="BD247" s="6">
        <v>124.1545</v>
      </c>
      <c r="BE247" s="6">
        <v>121.4586</v>
      </c>
      <c r="BF247" s="6">
        <v>121.5483</v>
      </c>
      <c r="BG247" s="7">
        <v>122.1981</v>
      </c>
      <c r="BH247" s="5">
        <v>4398976.5599999996</v>
      </c>
      <c r="BI247" s="6">
        <v>124.0382</v>
      </c>
      <c r="BJ247" s="6">
        <v>121.5218</v>
      </c>
      <c r="BK247" s="6">
        <v>121.6301</v>
      </c>
      <c r="BL247" s="7">
        <v>122.2199</v>
      </c>
      <c r="BM247" s="5">
        <v>6847932.0800000001</v>
      </c>
      <c r="BN247" s="6">
        <v>122.479</v>
      </c>
      <c r="BO247" s="6">
        <v>121.0962</v>
      </c>
      <c r="BP247" s="6">
        <v>121.1311</v>
      </c>
      <c r="BQ247" s="7">
        <v>121.521</v>
      </c>
      <c r="BR247" s="5">
        <v>6512225.6399999997</v>
      </c>
      <c r="BS247" s="6">
        <v>122.384</v>
      </c>
      <c r="BT247" s="6">
        <v>120.93600000000001</v>
      </c>
      <c r="BU247" s="6">
        <v>120.9922</v>
      </c>
      <c r="BV247" s="7">
        <v>121.38720000000001</v>
      </c>
      <c r="BW247" s="5">
        <v>6165833.5599999996</v>
      </c>
      <c r="BX247" s="6">
        <v>122.3546</v>
      </c>
      <c r="BY247" s="6">
        <v>120.9169</v>
      </c>
      <c r="BZ247" s="6">
        <v>120.94759999999999</v>
      </c>
      <c r="CA247" s="7">
        <v>121.3557</v>
      </c>
      <c r="CB247" s="5">
        <v>5804883.2800000003</v>
      </c>
      <c r="CC247" s="6">
        <v>122.2837</v>
      </c>
      <c r="CD247" s="6">
        <v>120.7835</v>
      </c>
      <c r="CE247" s="6">
        <v>120.83069999999999</v>
      </c>
      <c r="CF247" s="7">
        <v>121.2454</v>
      </c>
      <c r="CG247" s="5">
        <v>5432211.1200000001</v>
      </c>
      <c r="CH247" s="6">
        <v>122.2059</v>
      </c>
      <c r="CI247" s="6">
        <v>120.5501</v>
      </c>
      <c r="CJ247" s="6">
        <v>120.59820000000001</v>
      </c>
      <c r="CK247" s="7">
        <v>121.0518</v>
      </c>
      <c r="CL247" s="5">
        <v>5064719.12</v>
      </c>
      <c r="CM247" s="6">
        <v>122.2629</v>
      </c>
      <c r="CN247" s="6">
        <v>120.3614</v>
      </c>
      <c r="CO247" s="6">
        <v>120.4383</v>
      </c>
      <c r="CP247" s="7">
        <v>120.9355</v>
      </c>
      <c r="CQ247" s="5">
        <v>4761119.5999999996</v>
      </c>
      <c r="CR247" s="6">
        <v>122.5183</v>
      </c>
      <c r="CS247" s="6">
        <v>120.62990000000001</v>
      </c>
      <c r="CT247" s="6">
        <v>120.76009999999999</v>
      </c>
      <c r="CU247" s="7">
        <v>121.1922</v>
      </c>
      <c r="CV247" s="5">
        <v>4576527.5999999996</v>
      </c>
      <c r="CW247" s="6">
        <v>123.03100000000001</v>
      </c>
      <c r="CX247" s="6">
        <v>121.6046</v>
      </c>
      <c r="CY247" s="6">
        <v>121.675</v>
      </c>
      <c r="CZ247" s="7">
        <v>122.018</v>
      </c>
      <c r="DA247" s="5">
        <v>4480475.68</v>
      </c>
      <c r="DB247" s="6">
        <v>123.5835</v>
      </c>
      <c r="DC247" s="6">
        <v>121.9659</v>
      </c>
      <c r="DD247" s="6">
        <v>122.0767</v>
      </c>
      <c r="DE247" s="7">
        <v>122.44</v>
      </c>
      <c r="DF247" s="5">
        <v>4425112.24</v>
      </c>
      <c r="DG247" s="6">
        <v>123.8394</v>
      </c>
      <c r="DH247" s="6">
        <v>121.7535</v>
      </c>
      <c r="DI247" s="6">
        <v>121.88290000000001</v>
      </c>
      <c r="DJ247" s="7">
        <v>122.36279999999999</v>
      </c>
      <c r="DK247" s="5">
        <v>4403731.76</v>
      </c>
      <c r="DL247" s="6">
        <v>124.03270000000001</v>
      </c>
      <c r="DM247" s="6">
        <v>121.59269999999999</v>
      </c>
      <c r="DN247" s="6">
        <v>121.6919</v>
      </c>
      <c r="DO247" s="7">
        <v>122.2664</v>
      </c>
      <c r="DP247" s="5">
        <v>4408081.4800000004</v>
      </c>
      <c r="DQ247" s="6">
        <v>123.9851</v>
      </c>
      <c r="DR247" s="6">
        <v>121.5624</v>
      </c>
      <c r="DS247" s="6">
        <v>121.6587</v>
      </c>
      <c r="DT247" s="7">
        <v>122.2345</v>
      </c>
      <c r="DU247" s="5">
        <v>6844226.2000000002</v>
      </c>
      <c r="DV247" s="6">
        <v>122.4526</v>
      </c>
      <c r="DW247" s="6">
        <v>121.05410000000001</v>
      </c>
      <c r="DX247" s="6">
        <v>121.0873</v>
      </c>
      <c r="DY247" s="7">
        <v>121.4834</v>
      </c>
      <c r="DZ247" s="5">
        <v>6508893</v>
      </c>
      <c r="EA247" s="6">
        <v>122.36539999999999</v>
      </c>
      <c r="EB247" s="6">
        <v>120.9267</v>
      </c>
      <c r="EC247" s="6">
        <v>120.9854</v>
      </c>
      <c r="ED247" s="7">
        <v>121.37649999999999</v>
      </c>
      <c r="EE247" s="5">
        <v>6163042.5999999996</v>
      </c>
      <c r="EF247" s="6">
        <v>122.374</v>
      </c>
      <c r="EG247" s="6">
        <v>120.9568</v>
      </c>
      <c r="EH247" s="6">
        <v>120.9675</v>
      </c>
      <c r="EI247" s="7">
        <v>121.3809</v>
      </c>
      <c r="EJ247" s="5">
        <v>5802053.2800000003</v>
      </c>
      <c r="EK247" s="6">
        <v>122.2923</v>
      </c>
      <c r="EL247" s="6">
        <v>120.81699999999999</v>
      </c>
      <c r="EM247" s="6">
        <v>120.86199999999999</v>
      </c>
      <c r="EN247" s="7">
        <v>121.2705</v>
      </c>
      <c r="EO247" s="5">
        <v>5429876.9199999999</v>
      </c>
      <c r="EP247" s="6">
        <v>122.2278</v>
      </c>
      <c r="EQ247" s="6">
        <v>120.61</v>
      </c>
      <c r="ER247" s="6">
        <v>120.6472</v>
      </c>
      <c r="ES247" s="7">
        <v>121.0975</v>
      </c>
      <c r="ET247" s="5">
        <v>5061803.96</v>
      </c>
      <c r="EU247" s="6">
        <v>122.2651</v>
      </c>
      <c r="EV247" s="6">
        <v>120.37009999999999</v>
      </c>
      <c r="EW247" s="6">
        <v>120.4504</v>
      </c>
      <c r="EX247" s="7">
        <v>120.9438</v>
      </c>
      <c r="EY247" s="5">
        <v>4756853.6399999997</v>
      </c>
      <c r="EZ247" s="6">
        <v>122.5612</v>
      </c>
      <c r="FA247" s="6">
        <v>120.5877</v>
      </c>
      <c r="FB247" s="6">
        <v>120.7099</v>
      </c>
      <c r="FC247" s="7">
        <v>121.1798</v>
      </c>
      <c r="FD247" s="5">
        <v>4571735.5599999996</v>
      </c>
      <c r="FE247" s="6">
        <v>123.08540000000001</v>
      </c>
      <c r="FF247" s="6">
        <v>121.55419999999999</v>
      </c>
      <c r="FG247" s="6">
        <v>121.6358</v>
      </c>
      <c r="FH247" s="7">
        <v>122.0033</v>
      </c>
      <c r="FI247" s="5">
        <v>4476317.4800000004</v>
      </c>
      <c r="FJ247" s="6">
        <v>123.5634</v>
      </c>
      <c r="FK247" s="6">
        <v>121.9945</v>
      </c>
      <c r="FL247" s="6">
        <v>122.09220000000001</v>
      </c>
      <c r="FM247" s="7">
        <v>122.4486</v>
      </c>
      <c r="FN247" s="5">
        <v>4420693.32</v>
      </c>
      <c r="FO247" s="6">
        <v>123.9271</v>
      </c>
      <c r="FP247" s="6">
        <v>121.6752</v>
      </c>
      <c r="FQ247" s="6">
        <v>121.7824</v>
      </c>
      <c r="FR247" s="7">
        <v>122.3237</v>
      </c>
      <c r="FS247" s="5">
        <v>4399247.24</v>
      </c>
      <c r="FT247" s="6">
        <v>124.0714</v>
      </c>
      <c r="FU247" s="6">
        <v>121.4515</v>
      </c>
      <c r="FV247" s="6">
        <v>121.5254</v>
      </c>
      <c r="FW247" s="7">
        <v>122.15940000000001</v>
      </c>
      <c r="FX247" s="5">
        <v>4404497.04</v>
      </c>
      <c r="FY247" s="6">
        <v>124.023</v>
      </c>
      <c r="FZ247" s="6">
        <v>121.5932</v>
      </c>
      <c r="GA247" s="6">
        <v>121.7145</v>
      </c>
      <c r="GB247" s="7">
        <v>122.2792</v>
      </c>
    </row>
    <row r="248" spans="2:184" ht="15" customHeight="1">
      <c r="B248" s="122"/>
      <c r="C248" s="87"/>
      <c r="D248" s="8">
        <f>$D247 + 2</f>
        <v>-46</v>
      </c>
      <c r="E248" s="9">
        <v>6625059.5999999996</v>
      </c>
      <c r="F248" s="10">
        <v>115.107</v>
      </c>
      <c r="G248" s="10">
        <v>112.4919</v>
      </c>
      <c r="H248" s="10">
        <v>112.5562</v>
      </c>
      <c r="I248" s="11">
        <v>113.22669999999999</v>
      </c>
      <c r="J248" s="9">
        <v>6286669.5599999996</v>
      </c>
      <c r="K248" s="10">
        <v>115.1191</v>
      </c>
      <c r="L248" s="10">
        <v>112.4662</v>
      </c>
      <c r="M248" s="10">
        <v>112.5436</v>
      </c>
      <c r="N248" s="11">
        <v>113.21429999999999</v>
      </c>
      <c r="O248" s="9">
        <v>5935131.8399999999</v>
      </c>
      <c r="P248" s="10">
        <v>115.13679999999999</v>
      </c>
      <c r="Q248" s="10">
        <v>112.4379</v>
      </c>
      <c r="R248" s="10">
        <v>112.5183</v>
      </c>
      <c r="S248" s="11">
        <v>113.1969</v>
      </c>
      <c r="T248" s="9">
        <v>5570696.3600000003</v>
      </c>
      <c r="U248" s="10">
        <v>115.2548</v>
      </c>
      <c r="V248" s="10">
        <v>112.4335</v>
      </c>
      <c r="W248" s="10">
        <v>112.5167</v>
      </c>
      <c r="X248" s="11">
        <v>113.21939999999999</v>
      </c>
      <c r="Y248" s="9">
        <v>5199386.68</v>
      </c>
      <c r="Z248" s="10">
        <v>115.4877</v>
      </c>
      <c r="AA248" s="10">
        <v>112.48650000000001</v>
      </c>
      <c r="AB248" s="10">
        <v>112.5804</v>
      </c>
      <c r="AC248" s="11">
        <v>113.3134</v>
      </c>
      <c r="AD248" s="9">
        <v>4850123.08</v>
      </c>
      <c r="AE248" s="10">
        <v>115.9225</v>
      </c>
      <c r="AF248" s="10">
        <v>112.6641</v>
      </c>
      <c r="AG248" s="10">
        <v>112.7433</v>
      </c>
      <c r="AH248" s="11">
        <v>113.53570000000001</v>
      </c>
      <c r="AI248" s="9">
        <v>4583325.08</v>
      </c>
      <c r="AJ248" s="10">
        <v>116.6905</v>
      </c>
      <c r="AK248" s="10">
        <v>112.96980000000001</v>
      </c>
      <c r="AL248" s="10">
        <v>113.01860000000001</v>
      </c>
      <c r="AM248" s="11">
        <v>113.9141</v>
      </c>
      <c r="AN248" s="9">
        <v>4434443.5199999996</v>
      </c>
      <c r="AO248" s="10">
        <v>117.32599999999999</v>
      </c>
      <c r="AP248" s="10">
        <v>113.2611</v>
      </c>
      <c r="AQ248" s="10">
        <v>113.3142</v>
      </c>
      <c r="AR248" s="11">
        <v>114.26600000000001</v>
      </c>
      <c r="AS248" s="9">
        <v>4358395.4800000004</v>
      </c>
      <c r="AT248" s="10">
        <v>117.6974</v>
      </c>
      <c r="AU248" s="10">
        <v>113.40009999999999</v>
      </c>
      <c r="AV248" s="10">
        <v>113.4695</v>
      </c>
      <c r="AW248" s="11">
        <v>114.4492</v>
      </c>
      <c r="AX248" s="9">
        <v>4318312.3600000003</v>
      </c>
      <c r="AY248" s="10">
        <v>117.9388</v>
      </c>
      <c r="AZ248" s="10">
        <v>113.5197</v>
      </c>
      <c r="BA248" s="10">
        <v>113.5964</v>
      </c>
      <c r="BB248" s="11">
        <v>114.5909</v>
      </c>
      <c r="BC248" s="9">
        <v>4309354</v>
      </c>
      <c r="BD248" s="10">
        <v>118.2248</v>
      </c>
      <c r="BE248" s="10">
        <v>113.6279</v>
      </c>
      <c r="BF248" s="10">
        <v>113.7017</v>
      </c>
      <c r="BG248" s="11">
        <v>114.7247</v>
      </c>
      <c r="BH248" s="9">
        <v>4323767.16</v>
      </c>
      <c r="BI248" s="10">
        <v>118.7735</v>
      </c>
      <c r="BJ248" s="10">
        <v>113.6711</v>
      </c>
      <c r="BK248" s="10">
        <v>113.7504</v>
      </c>
      <c r="BL248" s="11">
        <v>114.8421</v>
      </c>
      <c r="BM248" s="9">
        <v>6636082.7199999997</v>
      </c>
      <c r="BN248" s="10">
        <v>115.1138</v>
      </c>
      <c r="BO248" s="10">
        <v>112.49550000000001</v>
      </c>
      <c r="BP248" s="10">
        <v>112.5628</v>
      </c>
      <c r="BQ248" s="11">
        <v>113.2321</v>
      </c>
      <c r="BR248" s="9">
        <v>6297114.4000000004</v>
      </c>
      <c r="BS248" s="10">
        <v>115.10169999999999</v>
      </c>
      <c r="BT248" s="10">
        <v>112.46120000000001</v>
      </c>
      <c r="BU248" s="10">
        <v>112.5308</v>
      </c>
      <c r="BV248" s="11">
        <v>113.20350000000001</v>
      </c>
      <c r="BW248" s="9">
        <v>5945887.6799999997</v>
      </c>
      <c r="BX248" s="10">
        <v>115.1322</v>
      </c>
      <c r="BY248" s="10">
        <v>112.43380000000001</v>
      </c>
      <c r="BZ248" s="10">
        <v>112.5179</v>
      </c>
      <c r="CA248" s="11">
        <v>113.1942</v>
      </c>
      <c r="CB248" s="9">
        <v>5580650.2400000002</v>
      </c>
      <c r="CC248" s="10">
        <v>115.21469999999999</v>
      </c>
      <c r="CD248" s="10">
        <v>112.42149999999999</v>
      </c>
      <c r="CE248" s="10">
        <v>112.50369999999999</v>
      </c>
      <c r="CF248" s="11">
        <v>113.2013</v>
      </c>
      <c r="CG248" s="9">
        <v>5209747.76</v>
      </c>
      <c r="CH248" s="10">
        <v>115.4764</v>
      </c>
      <c r="CI248" s="10">
        <v>112.48139999999999</v>
      </c>
      <c r="CJ248" s="10">
        <v>112.5729</v>
      </c>
      <c r="CK248" s="11">
        <v>113.3061</v>
      </c>
      <c r="CL248" s="9">
        <v>4859584.4800000004</v>
      </c>
      <c r="CM248" s="10">
        <v>115.85380000000001</v>
      </c>
      <c r="CN248" s="10">
        <v>112.64239999999999</v>
      </c>
      <c r="CO248" s="10">
        <v>112.724</v>
      </c>
      <c r="CP248" s="11">
        <v>113.5057</v>
      </c>
      <c r="CQ248" s="9">
        <v>4593260.3600000003</v>
      </c>
      <c r="CR248" s="10">
        <v>116.6484</v>
      </c>
      <c r="CS248" s="10">
        <v>112.95489999999999</v>
      </c>
      <c r="CT248" s="10">
        <v>113.0073</v>
      </c>
      <c r="CU248" s="11">
        <v>113.8959</v>
      </c>
      <c r="CV248" s="9">
        <v>4444926.88</v>
      </c>
      <c r="CW248" s="10">
        <v>117.3391</v>
      </c>
      <c r="CX248" s="10">
        <v>113.2621</v>
      </c>
      <c r="CY248" s="10">
        <v>113.3219</v>
      </c>
      <c r="CZ248" s="11">
        <v>114.2717</v>
      </c>
      <c r="DA248" s="9">
        <v>4367737.88</v>
      </c>
      <c r="DB248" s="10">
        <v>117.71639999999999</v>
      </c>
      <c r="DC248" s="10">
        <v>113.4004</v>
      </c>
      <c r="DD248" s="10">
        <v>113.4701</v>
      </c>
      <c r="DE248" s="11">
        <v>114.4525</v>
      </c>
      <c r="DF248" s="9">
        <v>4328333.24</v>
      </c>
      <c r="DG248" s="10">
        <v>118.0566</v>
      </c>
      <c r="DH248" s="10">
        <v>113.5253</v>
      </c>
      <c r="DI248" s="10">
        <v>113.6035</v>
      </c>
      <c r="DJ248" s="11">
        <v>114.61409999999999</v>
      </c>
      <c r="DK248" s="9">
        <v>4318207.28</v>
      </c>
      <c r="DL248" s="10">
        <v>118.2497</v>
      </c>
      <c r="DM248" s="10">
        <v>113.62439999999999</v>
      </c>
      <c r="DN248" s="10">
        <v>113.69070000000001</v>
      </c>
      <c r="DO248" s="11">
        <v>114.7222</v>
      </c>
      <c r="DP248" s="9">
        <v>4332898.08</v>
      </c>
      <c r="DQ248" s="10">
        <v>118.7256</v>
      </c>
      <c r="DR248" s="10">
        <v>113.6632</v>
      </c>
      <c r="DS248" s="10">
        <v>113.7338</v>
      </c>
      <c r="DT248" s="11">
        <v>114.82510000000001</v>
      </c>
      <c r="DU248" s="9">
        <v>6630641.5999999996</v>
      </c>
      <c r="DV248" s="10">
        <v>115.1045</v>
      </c>
      <c r="DW248" s="10">
        <v>112.498</v>
      </c>
      <c r="DX248" s="10">
        <v>112.5616</v>
      </c>
      <c r="DY248" s="11">
        <v>113.2306</v>
      </c>
      <c r="DZ248" s="9">
        <v>6291861.7199999997</v>
      </c>
      <c r="EA248" s="10">
        <v>115.1066</v>
      </c>
      <c r="EB248" s="10">
        <v>112.4619</v>
      </c>
      <c r="EC248" s="10">
        <v>112.53489999999999</v>
      </c>
      <c r="ED248" s="11">
        <v>113.20650000000001</v>
      </c>
      <c r="EE248" s="9">
        <v>5940555.8799999999</v>
      </c>
      <c r="EF248" s="10">
        <v>115.1331</v>
      </c>
      <c r="EG248" s="10">
        <v>112.4358</v>
      </c>
      <c r="EH248" s="10">
        <v>112.5175</v>
      </c>
      <c r="EI248" s="11">
        <v>113.19499999999999</v>
      </c>
      <c r="EJ248" s="9">
        <v>5575441.3200000003</v>
      </c>
      <c r="EK248" s="10">
        <v>115.2133</v>
      </c>
      <c r="EL248" s="10">
        <v>112.419</v>
      </c>
      <c r="EM248" s="10">
        <v>112.5034</v>
      </c>
      <c r="EN248" s="11">
        <v>113.1999</v>
      </c>
      <c r="EO248" s="9">
        <v>5204516.3600000003</v>
      </c>
      <c r="EP248" s="10">
        <v>115.46850000000001</v>
      </c>
      <c r="EQ248" s="10">
        <v>112.48180000000001</v>
      </c>
      <c r="ER248" s="10">
        <v>112.5744</v>
      </c>
      <c r="ES248" s="11">
        <v>113.3051</v>
      </c>
      <c r="ET248" s="9">
        <v>4855452.28</v>
      </c>
      <c r="EU248" s="10">
        <v>115.9161</v>
      </c>
      <c r="EV248" s="10">
        <v>112.66070000000001</v>
      </c>
      <c r="EW248" s="10">
        <v>112.7413</v>
      </c>
      <c r="EX248" s="11">
        <v>113.5322</v>
      </c>
      <c r="EY248" s="9">
        <v>4588154.76</v>
      </c>
      <c r="EZ248" s="10">
        <v>116.64230000000001</v>
      </c>
      <c r="FA248" s="10">
        <v>112.958</v>
      </c>
      <c r="FB248" s="10">
        <v>113.0061</v>
      </c>
      <c r="FC248" s="11">
        <v>113.8955</v>
      </c>
      <c r="FD248" s="9">
        <v>4440078.2</v>
      </c>
      <c r="FE248" s="10">
        <v>117.3352</v>
      </c>
      <c r="FF248" s="10">
        <v>113.26439999999999</v>
      </c>
      <c r="FG248" s="10">
        <v>113.31910000000001</v>
      </c>
      <c r="FH248" s="11">
        <v>114.2709</v>
      </c>
      <c r="FI248" s="9">
        <v>4363817.4800000004</v>
      </c>
      <c r="FJ248" s="10">
        <v>117.7059</v>
      </c>
      <c r="FK248" s="10">
        <v>113.39830000000001</v>
      </c>
      <c r="FL248" s="10">
        <v>113.468</v>
      </c>
      <c r="FM248" s="11">
        <v>114.4491</v>
      </c>
      <c r="FN248" s="9">
        <v>4323896.5599999996</v>
      </c>
      <c r="FO248" s="10">
        <v>117.9926</v>
      </c>
      <c r="FP248" s="10">
        <v>113.51900000000001</v>
      </c>
      <c r="FQ248" s="10">
        <v>113.5956</v>
      </c>
      <c r="FR248" s="11">
        <v>114.5985</v>
      </c>
      <c r="FS248" s="9">
        <v>4314517.5999999996</v>
      </c>
      <c r="FT248" s="10">
        <v>118.2427</v>
      </c>
      <c r="FU248" s="10">
        <v>113.62569999999999</v>
      </c>
      <c r="FV248" s="10">
        <v>113.69459999999999</v>
      </c>
      <c r="FW248" s="11">
        <v>114.7235</v>
      </c>
      <c r="FX248" s="9">
        <v>4329191.72</v>
      </c>
      <c r="FY248" s="10">
        <v>118.7513</v>
      </c>
      <c r="FZ248" s="10">
        <v>113.6724</v>
      </c>
      <c r="GA248" s="10">
        <v>113.73820000000001</v>
      </c>
      <c r="GB248" s="11">
        <v>114.8343</v>
      </c>
    </row>
    <row r="249" spans="2:184" ht="15" customHeight="1">
      <c r="B249" s="122"/>
      <c r="C249" s="87"/>
      <c r="D249" s="8">
        <f t="shared" ref="D249:D258" si="20">$D248 + 2</f>
        <v>-44</v>
      </c>
      <c r="E249" s="9">
        <v>6385445.04</v>
      </c>
      <c r="F249" s="10">
        <v>111.99039999999999</v>
      </c>
      <c r="G249" s="10">
        <v>109.4512</v>
      </c>
      <c r="H249" s="10">
        <v>109.3745</v>
      </c>
      <c r="I249" s="11">
        <v>110.11450000000001</v>
      </c>
      <c r="J249" s="9">
        <v>6042968.7199999997</v>
      </c>
      <c r="K249" s="10">
        <v>112.0441</v>
      </c>
      <c r="L249" s="10">
        <v>109.4157</v>
      </c>
      <c r="M249" s="10">
        <v>109.3522</v>
      </c>
      <c r="N249" s="11">
        <v>110.1033</v>
      </c>
      <c r="O249" s="9">
        <v>5689022.4000000004</v>
      </c>
      <c r="P249" s="10">
        <v>112.1671</v>
      </c>
      <c r="Q249" s="10">
        <v>109.42829999999999</v>
      </c>
      <c r="R249" s="10">
        <v>109.3706</v>
      </c>
      <c r="S249" s="11">
        <v>110.14149999999999</v>
      </c>
      <c r="T249" s="9">
        <v>5323793.84</v>
      </c>
      <c r="U249" s="10">
        <v>112.4198</v>
      </c>
      <c r="V249" s="10">
        <v>109.4816</v>
      </c>
      <c r="W249" s="10">
        <v>109.4362</v>
      </c>
      <c r="X249" s="11">
        <v>110.2407</v>
      </c>
      <c r="Y249" s="9">
        <v>4960262.4800000004</v>
      </c>
      <c r="Z249" s="10">
        <v>112.9143</v>
      </c>
      <c r="AA249" s="10">
        <v>109.6562</v>
      </c>
      <c r="AB249" s="10">
        <v>109.61060000000001</v>
      </c>
      <c r="AC249" s="11">
        <v>110.47790000000001</v>
      </c>
      <c r="AD249" s="9">
        <v>4638057.6399999997</v>
      </c>
      <c r="AE249" s="10">
        <v>113.71420000000001</v>
      </c>
      <c r="AF249" s="10">
        <v>109.9774</v>
      </c>
      <c r="AG249" s="10">
        <v>109.96599999999999</v>
      </c>
      <c r="AH249" s="11">
        <v>110.9004</v>
      </c>
      <c r="AI249" s="9">
        <v>4419699.96</v>
      </c>
      <c r="AJ249" s="10">
        <v>114.50709999999999</v>
      </c>
      <c r="AK249" s="10">
        <v>110.3485</v>
      </c>
      <c r="AL249" s="10">
        <v>110.28830000000001</v>
      </c>
      <c r="AM249" s="11">
        <v>111.3216</v>
      </c>
      <c r="AN249" s="9">
        <v>4309859.72</v>
      </c>
      <c r="AO249" s="10">
        <v>115.06440000000001</v>
      </c>
      <c r="AP249" s="10">
        <v>110.62609999999999</v>
      </c>
      <c r="AQ249" s="10">
        <v>110.5382</v>
      </c>
      <c r="AR249" s="11">
        <v>111.6309</v>
      </c>
      <c r="AS249" s="9">
        <v>4251592.6399999997</v>
      </c>
      <c r="AT249" s="10">
        <v>115.8216</v>
      </c>
      <c r="AU249" s="10">
        <v>110.9722</v>
      </c>
      <c r="AV249" s="10">
        <v>110.9166</v>
      </c>
      <c r="AW249" s="11">
        <v>112.05070000000001</v>
      </c>
      <c r="AX249" s="9">
        <v>4224815.8</v>
      </c>
      <c r="AY249" s="10">
        <v>116.68210000000001</v>
      </c>
      <c r="AZ249" s="10">
        <v>111.506</v>
      </c>
      <c r="BA249" s="10">
        <v>111.47499999999999</v>
      </c>
      <c r="BB249" s="11">
        <v>112.6395</v>
      </c>
      <c r="BC249" s="9">
        <v>4223260.6399999997</v>
      </c>
      <c r="BD249" s="10">
        <v>117.1767</v>
      </c>
      <c r="BE249" s="10">
        <v>111.79300000000001</v>
      </c>
      <c r="BF249" s="10">
        <v>111.76300000000001</v>
      </c>
      <c r="BG249" s="11">
        <v>112.9537</v>
      </c>
      <c r="BH249" s="9">
        <v>4248090.4400000004</v>
      </c>
      <c r="BI249" s="10">
        <v>117.50149999999999</v>
      </c>
      <c r="BJ249" s="10">
        <v>111.8817</v>
      </c>
      <c r="BK249" s="10">
        <v>111.8946</v>
      </c>
      <c r="BL249" s="11">
        <v>113.0903</v>
      </c>
      <c r="BM249" s="9">
        <v>6394124.3600000003</v>
      </c>
      <c r="BN249" s="10">
        <v>111.9836</v>
      </c>
      <c r="BO249" s="10">
        <v>109.4606</v>
      </c>
      <c r="BP249" s="10">
        <v>109.37730000000001</v>
      </c>
      <c r="BQ249" s="11">
        <v>110.1177</v>
      </c>
      <c r="BR249" s="9">
        <v>6051576.4400000004</v>
      </c>
      <c r="BS249" s="10">
        <v>112.0442</v>
      </c>
      <c r="BT249" s="10">
        <v>109.4181</v>
      </c>
      <c r="BU249" s="10">
        <v>109.3558</v>
      </c>
      <c r="BV249" s="11">
        <v>110.1057</v>
      </c>
      <c r="BW249" s="9">
        <v>5697688.6799999997</v>
      </c>
      <c r="BX249" s="10">
        <v>112.1686</v>
      </c>
      <c r="BY249" s="10">
        <v>109.4281</v>
      </c>
      <c r="BZ249" s="10">
        <v>109.3707</v>
      </c>
      <c r="CA249" s="11">
        <v>110.1418</v>
      </c>
      <c r="CB249" s="9">
        <v>5332170.88</v>
      </c>
      <c r="CC249" s="10">
        <v>112.40989999999999</v>
      </c>
      <c r="CD249" s="10">
        <v>109.4806</v>
      </c>
      <c r="CE249" s="10">
        <v>109.43</v>
      </c>
      <c r="CF249" s="11">
        <v>110.2358</v>
      </c>
      <c r="CG249" s="9">
        <v>4968841</v>
      </c>
      <c r="CH249" s="10">
        <v>112.9105</v>
      </c>
      <c r="CI249" s="10">
        <v>109.65309999999999</v>
      </c>
      <c r="CJ249" s="10">
        <v>109.61279999999999</v>
      </c>
      <c r="CK249" s="11">
        <v>110.4768</v>
      </c>
      <c r="CL249" s="9">
        <v>4646501.84</v>
      </c>
      <c r="CM249" s="10">
        <v>113.7017</v>
      </c>
      <c r="CN249" s="10">
        <v>109.9734</v>
      </c>
      <c r="CO249" s="10">
        <v>109.959</v>
      </c>
      <c r="CP249" s="11">
        <v>110.89360000000001</v>
      </c>
      <c r="CQ249" s="9">
        <v>4428495.5599999996</v>
      </c>
      <c r="CR249" s="10">
        <v>114.49760000000001</v>
      </c>
      <c r="CS249" s="10">
        <v>110.3485</v>
      </c>
      <c r="CT249" s="10">
        <v>110.2868</v>
      </c>
      <c r="CU249" s="11">
        <v>111.3194</v>
      </c>
      <c r="CV249" s="9">
        <v>4319285.5199999996</v>
      </c>
      <c r="CW249" s="10">
        <v>115.0556</v>
      </c>
      <c r="CX249" s="10">
        <v>110.6279</v>
      </c>
      <c r="CY249" s="10">
        <v>110.53700000000001</v>
      </c>
      <c r="CZ249" s="11">
        <v>111.6298</v>
      </c>
      <c r="DA249" s="9">
        <v>4261044.3600000003</v>
      </c>
      <c r="DB249" s="10">
        <v>115.8082</v>
      </c>
      <c r="DC249" s="10">
        <v>110.973</v>
      </c>
      <c r="DD249" s="10">
        <v>110.9139</v>
      </c>
      <c r="DE249" s="11">
        <v>112.048</v>
      </c>
      <c r="DF249" s="9">
        <v>4233978.24</v>
      </c>
      <c r="DG249" s="10">
        <v>116.6563</v>
      </c>
      <c r="DH249" s="10">
        <v>111.5087</v>
      </c>
      <c r="DI249" s="10">
        <v>111.47190000000001</v>
      </c>
      <c r="DJ249" s="11">
        <v>112.63590000000001</v>
      </c>
      <c r="DK249" s="9">
        <v>4231935.3600000003</v>
      </c>
      <c r="DL249" s="10">
        <v>117.1323</v>
      </c>
      <c r="DM249" s="10">
        <v>111.79089999999999</v>
      </c>
      <c r="DN249" s="10">
        <v>111.76139999999999</v>
      </c>
      <c r="DO249" s="11">
        <v>112.94629999999999</v>
      </c>
      <c r="DP249" s="9">
        <v>4257787.72</v>
      </c>
      <c r="DQ249" s="10">
        <v>117.55</v>
      </c>
      <c r="DR249" s="10">
        <v>111.77509999999999</v>
      </c>
      <c r="DS249" s="10">
        <v>111.7878</v>
      </c>
      <c r="DT249" s="11">
        <v>113.002</v>
      </c>
      <c r="DU249" s="9">
        <v>6390976.4800000004</v>
      </c>
      <c r="DV249" s="10">
        <v>111.99120000000001</v>
      </c>
      <c r="DW249" s="10">
        <v>109.45869999999999</v>
      </c>
      <c r="DX249" s="10">
        <v>109.3777</v>
      </c>
      <c r="DY249" s="11">
        <v>110.11879999999999</v>
      </c>
      <c r="DZ249" s="9">
        <v>6048387.1600000001</v>
      </c>
      <c r="EA249" s="10">
        <v>112.0475</v>
      </c>
      <c r="EB249" s="10">
        <v>109.417</v>
      </c>
      <c r="EC249" s="10">
        <v>109.35760000000001</v>
      </c>
      <c r="ED249" s="11">
        <v>110.1067</v>
      </c>
      <c r="EE249" s="9">
        <v>5694454.5999999996</v>
      </c>
      <c r="EF249" s="10">
        <v>112.16889999999999</v>
      </c>
      <c r="EG249" s="10">
        <v>109.4289</v>
      </c>
      <c r="EH249" s="10">
        <v>109.3702</v>
      </c>
      <c r="EI249" s="11">
        <v>110.14190000000001</v>
      </c>
      <c r="EJ249" s="9">
        <v>5329107.88</v>
      </c>
      <c r="EK249" s="10">
        <v>112.4183</v>
      </c>
      <c r="EL249" s="10">
        <v>109.48139999999999</v>
      </c>
      <c r="EM249" s="10">
        <v>109.4345</v>
      </c>
      <c r="EN249" s="11">
        <v>110.2396</v>
      </c>
      <c r="EO249" s="9">
        <v>4965509.92</v>
      </c>
      <c r="EP249" s="10">
        <v>112.9049</v>
      </c>
      <c r="EQ249" s="10">
        <v>109.65219999999999</v>
      </c>
      <c r="ER249" s="10">
        <v>109.6114</v>
      </c>
      <c r="ES249" s="11">
        <v>110.47490000000001</v>
      </c>
      <c r="ET249" s="9">
        <v>4643274.16</v>
      </c>
      <c r="EU249" s="10">
        <v>113.7093</v>
      </c>
      <c r="EV249" s="10">
        <v>109.9765</v>
      </c>
      <c r="EW249" s="10">
        <v>109.9616</v>
      </c>
      <c r="EX249" s="11">
        <v>110.8973</v>
      </c>
      <c r="EY249" s="9">
        <v>4424993.5999999996</v>
      </c>
      <c r="EZ249" s="10">
        <v>114.5064</v>
      </c>
      <c r="FA249" s="10">
        <v>110.3496</v>
      </c>
      <c r="FB249" s="10">
        <v>110.28489999999999</v>
      </c>
      <c r="FC249" s="11">
        <v>111.3205</v>
      </c>
      <c r="FD249" s="9">
        <v>4315374.24</v>
      </c>
      <c r="FE249" s="10">
        <v>115.0651</v>
      </c>
      <c r="FF249" s="10">
        <v>110.62569999999999</v>
      </c>
      <c r="FG249" s="10">
        <v>110.5365</v>
      </c>
      <c r="FH249" s="11">
        <v>111.6301</v>
      </c>
      <c r="FI249" s="9">
        <v>4257077.32</v>
      </c>
      <c r="FJ249" s="10">
        <v>115.8201</v>
      </c>
      <c r="FK249" s="10">
        <v>110.9725</v>
      </c>
      <c r="FL249" s="10">
        <v>110.9151</v>
      </c>
      <c r="FM249" s="11">
        <v>112.05</v>
      </c>
      <c r="FN249" s="9">
        <v>4230249.92</v>
      </c>
      <c r="FO249" s="10">
        <v>116.66889999999999</v>
      </c>
      <c r="FP249" s="10">
        <v>111.5059</v>
      </c>
      <c r="FQ249" s="10">
        <v>111.473</v>
      </c>
      <c r="FR249" s="11">
        <v>112.6369</v>
      </c>
      <c r="FS249" s="9">
        <v>4228293.4400000004</v>
      </c>
      <c r="FT249" s="10">
        <v>117.1581</v>
      </c>
      <c r="FU249" s="10">
        <v>111.7931</v>
      </c>
      <c r="FV249" s="10">
        <v>111.7632</v>
      </c>
      <c r="FW249" s="11">
        <v>112.9515</v>
      </c>
      <c r="FX249" s="9">
        <v>4253771.84</v>
      </c>
      <c r="FY249" s="10">
        <v>117.517</v>
      </c>
      <c r="FZ249" s="10">
        <v>111.8301</v>
      </c>
      <c r="GA249" s="10">
        <v>111.845</v>
      </c>
      <c r="GB249" s="11">
        <v>113.0476</v>
      </c>
    </row>
    <row r="250" spans="2:184" ht="15" customHeight="1">
      <c r="B250" s="122"/>
      <c r="C250" s="87"/>
      <c r="D250" s="8">
        <f t="shared" si="20"/>
        <v>-42</v>
      </c>
      <c r="E250" s="9">
        <v>6181857.8799999999</v>
      </c>
      <c r="F250" s="10">
        <v>104.71120000000001</v>
      </c>
      <c r="G250" s="10">
        <v>103.9652</v>
      </c>
      <c r="H250" s="10">
        <v>103.95780000000001</v>
      </c>
      <c r="I250" s="11">
        <v>104.1973</v>
      </c>
      <c r="J250" s="9">
        <v>5835532.96</v>
      </c>
      <c r="K250" s="10">
        <v>104.7363</v>
      </c>
      <c r="L250" s="10">
        <v>103.9592</v>
      </c>
      <c r="M250" s="10">
        <v>103.9515</v>
      </c>
      <c r="N250" s="11">
        <v>104.2004</v>
      </c>
      <c r="O250" s="9">
        <v>5477069.1600000001</v>
      </c>
      <c r="P250" s="10">
        <v>104.8202</v>
      </c>
      <c r="Q250" s="10">
        <v>103.965</v>
      </c>
      <c r="R250" s="10">
        <v>103.95820000000001</v>
      </c>
      <c r="S250" s="11">
        <v>104.22929999999999</v>
      </c>
      <c r="T250" s="9">
        <v>5107092.24</v>
      </c>
      <c r="U250" s="10">
        <v>104.97</v>
      </c>
      <c r="V250" s="10">
        <v>103.97410000000001</v>
      </c>
      <c r="W250" s="10">
        <v>103.97239999999999</v>
      </c>
      <c r="X250" s="11">
        <v>104.2807</v>
      </c>
      <c r="Y250" s="9">
        <v>4743198.96</v>
      </c>
      <c r="Z250" s="10">
        <v>105.16759999999999</v>
      </c>
      <c r="AA250" s="10">
        <v>104.01300000000001</v>
      </c>
      <c r="AB250" s="10">
        <v>104.01600000000001</v>
      </c>
      <c r="AC250" s="11">
        <v>104.36579999999999</v>
      </c>
      <c r="AD250" s="9">
        <v>4443008.84</v>
      </c>
      <c r="AE250" s="10">
        <v>105.50069999999999</v>
      </c>
      <c r="AF250" s="10">
        <v>104.1092</v>
      </c>
      <c r="AG250" s="10">
        <v>104.1037</v>
      </c>
      <c r="AH250" s="11">
        <v>104.523</v>
      </c>
      <c r="AI250" s="9">
        <v>4255973.84</v>
      </c>
      <c r="AJ250" s="10">
        <v>105.7294</v>
      </c>
      <c r="AK250" s="10">
        <v>104.23820000000001</v>
      </c>
      <c r="AL250" s="10">
        <v>104.2277</v>
      </c>
      <c r="AM250" s="11">
        <v>104.67659999999999</v>
      </c>
      <c r="AN250" s="9">
        <v>4164157.36</v>
      </c>
      <c r="AO250" s="10">
        <v>105.8882</v>
      </c>
      <c r="AP250" s="10">
        <v>104.3359</v>
      </c>
      <c r="AQ250" s="10">
        <v>104.32089999999999</v>
      </c>
      <c r="AR250" s="11">
        <v>104.7885</v>
      </c>
      <c r="AS250" s="9">
        <v>4112914.32</v>
      </c>
      <c r="AT250" s="10">
        <v>105.96769999999999</v>
      </c>
      <c r="AU250" s="10">
        <v>104.3721</v>
      </c>
      <c r="AV250" s="10">
        <v>104.3627</v>
      </c>
      <c r="AW250" s="11">
        <v>104.83799999999999</v>
      </c>
      <c r="AX250" s="9">
        <v>4092904.8</v>
      </c>
      <c r="AY250" s="10">
        <v>105.9717</v>
      </c>
      <c r="AZ250" s="10">
        <v>104.389</v>
      </c>
      <c r="BA250" s="10">
        <v>104.38420000000001</v>
      </c>
      <c r="BB250" s="11">
        <v>104.8533</v>
      </c>
      <c r="BC250" s="9">
        <v>4098119.32</v>
      </c>
      <c r="BD250" s="10">
        <v>106.0299</v>
      </c>
      <c r="BE250" s="10">
        <v>104.40260000000001</v>
      </c>
      <c r="BF250" s="10">
        <v>104.3879</v>
      </c>
      <c r="BG250" s="11">
        <v>104.8747</v>
      </c>
      <c r="BH250" s="9">
        <v>4142286.68</v>
      </c>
      <c r="BI250" s="10">
        <v>106.18899999999999</v>
      </c>
      <c r="BJ250" s="10">
        <v>104.4188</v>
      </c>
      <c r="BK250" s="10">
        <v>104.40649999999999</v>
      </c>
      <c r="BL250" s="11">
        <v>104.928</v>
      </c>
      <c r="BM250" s="9">
        <v>6189793.3600000003</v>
      </c>
      <c r="BN250" s="10">
        <v>104.712</v>
      </c>
      <c r="BO250" s="10">
        <v>103.9644</v>
      </c>
      <c r="BP250" s="10">
        <v>103.9555</v>
      </c>
      <c r="BQ250" s="11">
        <v>104.1964</v>
      </c>
      <c r="BR250" s="9">
        <v>5844608.3600000003</v>
      </c>
      <c r="BS250" s="10">
        <v>104.7478</v>
      </c>
      <c r="BT250" s="10">
        <v>103.962</v>
      </c>
      <c r="BU250" s="10">
        <v>103.9534</v>
      </c>
      <c r="BV250" s="11">
        <v>104.2054</v>
      </c>
      <c r="BW250" s="9">
        <v>5484566.1200000001</v>
      </c>
      <c r="BX250" s="10">
        <v>104.8154</v>
      </c>
      <c r="BY250" s="10">
        <v>103.9601</v>
      </c>
      <c r="BZ250" s="10">
        <v>103.9586</v>
      </c>
      <c r="CA250" s="11">
        <v>104.2264</v>
      </c>
      <c r="CB250" s="9">
        <v>5113740.4800000004</v>
      </c>
      <c r="CC250" s="10">
        <v>104.9555</v>
      </c>
      <c r="CD250" s="10">
        <v>103.9704</v>
      </c>
      <c r="CE250" s="10">
        <v>103.9686</v>
      </c>
      <c r="CF250" s="11">
        <v>104.2739</v>
      </c>
      <c r="CG250" s="9">
        <v>4750574.04</v>
      </c>
      <c r="CH250" s="10">
        <v>105.158</v>
      </c>
      <c r="CI250" s="10">
        <v>104.0091</v>
      </c>
      <c r="CJ250" s="10">
        <v>104.0125</v>
      </c>
      <c r="CK250" s="11">
        <v>104.3605</v>
      </c>
      <c r="CL250" s="9">
        <v>4450864.4000000004</v>
      </c>
      <c r="CM250" s="10">
        <v>105.4828</v>
      </c>
      <c r="CN250" s="10">
        <v>104.1069</v>
      </c>
      <c r="CO250" s="10">
        <v>104.1002</v>
      </c>
      <c r="CP250" s="11">
        <v>104.51609999999999</v>
      </c>
      <c r="CQ250" s="9">
        <v>4266225.5599999996</v>
      </c>
      <c r="CR250" s="10">
        <v>105.7388</v>
      </c>
      <c r="CS250" s="10">
        <v>104.24169999999999</v>
      </c>
      <c r="CT250" s="10">
        <v>104.23269999999999</v>
      </c>
      <c r="CU250" s="11">
        <v>104.68219999999999</v>
      </c>
      <c r="CV250" s="9">
        <v>4173535.44</v>
      </c>
      <c r="CW250" s="10">
        <v>105.87909999999999</v>
      </c>
      <c r="CX250" s="10">
        <v>104.33750000000001</v>
      </c>
      <c r="CY250" s="10">
        <v>104.3278</v>
      </c>
      <c r="CZ250" s="11">
        <v>104.7894</v>
      </c>
      <c r="DA250" s="9">
        <v>4122250.56</v>
      </c>
      <c r="DB250" s="10">
        <v>105.9696</v>
      </c>
      <c r="DC250" s="10">
        <v>104.37439999999999</v>
      </c>
      <c r="DD250" s="10">
        <v>104.3614</v>
      </c>
      <c r="DE250" s="11">
        <v>104.8389</v>
      </c>
      <c r="DF250" s="9">
        <v>4102460.32</v>
      </c>
      <c r="DG250" s="10">
        <v>105.99169999999999</v>
      </c>
      <c r="DH250" s="10">
        <v>104.3934</v>
      </c>
      <c r="DI250" s="10">
        <v>104.3848</v>
      </c>
      <c r="DJ250" s="11">
        <v>104.8603</v>
      </c>
      <c r="DK250" s="9">
        <v>4106818</v>
      </c>
      <c r="DL250" s="10">
        <v>106.0222</v>
      </c>
      <c r="DM250" s="10">
        <v>104.4024</v>
      </c>
      <c r="DN250" s="10">
        <v>104.39279999999999</v>
      </c>
      <c r="DO250" s="11">
        <v>104.8745</v>
      </c>
      <c r="DP250" s="9">
        <v>4152319.24</v>
      </c>
      <c r="DQ250" s="10">
        <v>106.1866</v>
      </c>
      <c r="DR250" s="10">
        <v>104.4132</v>
      </c>
      <c r="DS250" s="10">
        <v>104.4011</v>
      </c>
      <c r="DT250" s="11">
        <v>104.9233</v>
      </c>
      <c r="DU250" s="9">
        <v>6186272.4800000004</v>
      </c>
      <c r="DV250" s="10">
        <v>104.7136</v>
      </c>
      <c r="DW250" s="10">
        <v>103.96510000000001</v>
      </c>
      <c r="DX250" s="10">
        <v>103.9541</v>
      </c>
      <c r="DY250" s="11">
        <v>104.19670000000001</v>
      </c>
      <c r="DZ250" s="9">
        <v>5839973.96</v>
      </c>
      <c r="EA250" s="10">
        <v>104.7347</v>
      </c>
      <c r="EB250" s="10">
        <v>103.9622</v>
      </c>
      <c r="EC250" s="10">
        <v>103.94889999999999</v>
      </c>
      <c r="ED250" s="11">
        <v>104.2</v>
      </c>
      <c r="EE250" s="9">
        <v>5481658.4800000004</v>
      </c>
      <c r="EF250" s="10">
        <v>104.82170000000001</v>
      </c>
      <c r="EG250" s="10">
        <v>103.9641</v>
      </c>
      <c r="EH250" s="10">
        <v>103.9579</v>
      </c>
      <c r="EI250" s="11">
        <v>104.22929999999999</v>
      </c>
      <c r="EJ250" s="9">
        <v>5109807.5999999996</v>
      </c>
      <c r="EK250" s="10">
        <v>104.95189999999999</v>
      </c>
      <c r="EL250" s="10">
        <v>103.96899999999999</v>
      </c>
      <c r="EM250" s="10">
        <v>103.96899999999999</v>
      </c>
      <c r="EN250" s="11">
        <v>104.2726</v>
      </c>
      <c r="EO250" s="9">
        <v>4747212.88</v>
      </c>
      <c r="EP250" s="10">
        <v>105.1647</v>
      </c>
      <c r="EQ250" s="10">
        <v>104.0104</v>
      </c>
      <c r="ER250" s="10">
        <v>104.0127</v>
      </c>
      <c r="ES250" s="11">
        <v>104.3629</v>
      </c>
      <c r="ET250" s="9">
        <v>4446352.5599999996</v>
      </c>
      <c r="EU250" s="10">
        <v>105.47929999999999</v>
      </c>
      <c r="EV250" s="10">
        <v>104.105</v>
      </c>
      <c r="EW250" s="10">
        <v>104.1032</v>
      </c>
      <c r="EX250" s="11">
        <v>104.5157</v>
      </c>
      <c r="EY250" s="9">
        <v>4260672.2</v>
      </c>
      <c r="EZ250" s="10">
        <v>105.7132</v>
      </c>
      <c r="FA250" s="10">
        <v>104.2319</v>
      </c>
      <c r="FB250" s="10">
        <v>104.2212</v>
      </c>
      <c r="FC250" s="11">
        <v>104.6675</v>
      </c>
      <c r="FD250" s="9">
        <v>4169765.12</v>
      </c>
      <c r="FE250" s="10">
        <v>105.89449999999999</v>
      </c>
      <c r="FF250" s="10">
        <v>104.33620000000001</v>
      </c>
      <c r="FG250" s="10">
        <v>104.3229</v>
      </c>
      <c r="FH250" s="11">
        <v>104.7911</v>
      </c>
      <c r="FI250" s="9">
        <v>4117316.96</v>
      </c>
      <c r="FJ250" s="10">
        <v>105.9421</v>
      </c>
      <c r="FK250" s="10">
        <v>104.3728</v>
      </c>
      <c r="FL250" s="10">
        <v>104.3673</v>
      </c>
      <c r="FM250" s="11">
        <v>104.8334</v>
      </c>
      <c r="FN250" s="9">
        <v>4097125.28</v>
      </c>
      <c r="FO250" s="10">
        <v>105.9486</v>
      </c>
      <c r="FP250" s="10">
        <v>104.3905</v>
      </c>
      <c r="FQ250" s="10">
        <v>104.3853</v>
      </c>
      <c r="FR250" s="11">
        <v>104.8484</v>
      </c>
      <c r="FS250" s="9">
        <v>4103142.32</v>
      </c>
      <c r="FT250" s="10">
        <v>106.0265</v>
      </c>
      <c r="FU250" s="10">
        <v>104.4011</v>
      </c>
      <c r="FV250" s="10">
        <v>104.3937</v>
      </c>
      <c r="FW250" s="11">
        <v>104.8755</v>
      </c>
      <c r="FX250" s="9">
        <v>4147673</v>
      </c>
      <c r="FY250" s="10">
        <v>106.1835</v>
      </c>
      <c r="FZ250" s="10">
        <v>104.4141</v>
      </c>
      <c r="GA250" s="10">
        <v>104.4003</v>
      </c>
      <c r="GB250" s="11">
        <v>104.9226</v>
      </c>
    </row>
    <row r="251" spans="2:184" ht="15" customHeight="1">
      <c r="B251" s="122"/>
      <c r="C251" s="87"/>
      <c r="D251" s="8">
        <f t="shared" si="20"/>
        <v>-40</v>
      </c>
      <c r="E251" s="9">
        <v>5932045.5199999996</v>
      </c>
      <c r="F251" s="10">
        <v>102.1437</v>
      </c>
      <c r="G251" s="10">
        <v>101.6232</v>
      </c>
      <c r="H251" s="10">
        <v>101.61579999999999</v>
      </c>
      <c r="I251" s="11">
        <v>101.7873</v>
      </c>
      <c r="J251" s="9">
        <v>5582156.7199999997</v>
      </c>
      <c r="K251" s="10">
        <v>102.18380000000001</v>
      </c>
      <c r="L251" s="10">
        <v>101.6164</v>
      </c>
      <c r="M251" s="10">
        <v>101.6112</v>
      </c>
      <c r="N251" s="11">
        <v>101.79559999999999</v>
      </c>
      <c r="O251" s="9">
        <v>5220257.5599999996</v>
      </c>
      <c r="P251" s="10">
        <v>102.2731</v>
      </c>
      <c r="Q251" s="10">
        <v>101.6216</v>
      </c>
      <c r="R251" s="10">
        <v>101.61920000000001</v>
      </c>
      <c r="S251" s="11">
        <v>101.8272</v>
      </c>
      <c r="T251" s="9">
        <v>4851663.32</v>
      </c>
      <c r="U251" s="10">
        <v>102.4148</v>
      </c>
      <c r="V251" s="10">
        <v>101.6427</v>
      </c>
      <c r="W251" s="10">
        <v>101.63890000000001</v>
      </c>
      <c r="X251" s="11">
        <v>101.8837</v>
      </c>
      <c r="Y251" s="9">
        <v>4506832.28</v>
      </c>
      <c r="Z251" s="10">
        <v>102.63500000000001</v>
      </c>
      <c r="AA251" s="10">
        <v>101.6925</v>
      </c>
      <c r="AB251" s="10">
        <v>101.6936</v>
      </c>
      <c r="AC251" s="11">
        <v>101.98480000000001</v>
      </c>
      <c r="AD251" s="9">
        <v>4243431.32</v>
      </c>
      <c r="AE251" s="10">
        <v>102.8605</v>
      </c>
      <c r="AF251" s="10">
        <v>101.77760000000001</v>
      </c>
      <c r="AG251" s="10">
        <v>101.7741</v>
      </c>
      <c r="AH251" s="11">
        <v>102.1079</v>
      </c>
      <c r="AI251" s="9">
        <v>4098960.28</v>
      </c>
      <c r="AJ251" s="10">
        <v>103.03530000000001</v>
      </c>
      <c r="AK251" s="10">
        <v>101.89619999999999</v>
      </c>
      <c r="AL251" s="10">
        <v>101.8916</v>
      </c>
      <c r="AM251" s="11">
        <v>102.242</v>
      </c>
      <c r="AN251" s="9">
        <v>4026485.4</v>
      </c>
      <c r="AO251" s="10">
        <v>103.14190000000001</v>
      </c>
      <c r="AP251" s="10">
        <v>101.9609</v>
      </c>
      <c r="AQ251" s="10">
        <v>101.9586</v>
      </c>
      <c r="AR251" s="11">
        <v>102.31910000000001</v>
      </c>
      <c r="AS251" s="9">
        <v>3987944.12</v>
      </c>
      <c r="AT251" s="10">
        <v>103.196</v>
      </c>
      <c r="AU251" s="10">
        <v>101.985</v>
      </c>
      <c r="AV251" s="10">
        <v>101.98439999999999</v>
      </c>
      <c r="AW251" s="11">
        <v>102.352</v>
      </c>
      <c r="AX251" s="9">
        <v>3978454.56</v>
      </c>
      <c r="AY251" s="10">
        <v>103.2017</v>
      </c>
      <c r="AZ251" s="10">
        <v>101.99590000000001</v>
      </c>
      <c r="BA251" s="10">
        <v>101.9975</v>
      </c>
      <c r="BB251" s="11">
        <v>102.3622</v>
      </c>
      <c r="BC251" s="9">
        <v>3991835.8</v>
      </c>
      <c r="BD251" s="10">
        <v>103.26139999999999</v>
      </c>
      <c r="BE251" s="10">
        <v>102.0095</v>
      </c>
      <c r="BF251" s="10">
        <v>102.0082</v>
      </c>
      <c r="BG251" s="11">
        <v>102.38760000000001</v>
      </c>
      <c r="BH251" s="9">
        <v>4068986.16</v>
      </c>
      <c r="BI251" s="10">
        <v>103.5213</v>
      </c>
      <c r="BJ251" s="10">
        <v>102.0758</v>
      </c>
      <c r="BK251" s="10">
        <v>102.0791</v>
      </c>
      <c r="BL251" s="11">
        <v>102.50749999999999</v>
      </c>
      <c r="BM251" s="9">
        <v>5943362.4800000004</v>
      </c>
      <c r="BN251" s="10">
        <v>102.1542</v>
      </c>
      <c r="BO251" s="10">
        <v>101.62690000000001</v>
      </c>
      <c r="BP251" s="10">
        <v>101.61920000000001</v>
      </c>
      <c r="BQ251" s="11">
        <v>101.79300000000001</v>
      </c>
      <c r="BR251" s="9">
        <v>5592437.9199999999</v>
      </c>
      <c r="BS251" s="10">
        <v>102.18519999999999</v>
      </c>
      <c r="BT251" s="10">
        <v>101.6198</v>
      </c>
      <c r="BU251" s="10">
        <v>101.614</v>
      </c>
      <c r="BV251" s="11">
        <v>101.79819999999999</v>
      </c>
      <c r="BW251" s="9">
        <v>5230007.4000000004</v>
      </c>
      <c r="BX251" s="10">
        <v>102.27370000000001</v>
      </c>
      <c r="BY251" s="10">
        <v>101.6249</v>
      </c>
      <c r="BZ251" s="10">
        <v>101.62009999999999</v>
      </c>
      <c r="CA251" s="11">
        <v>101.8289</v>
      </c>
      <c r="CB251" s="9">
        <v>4862278.4000000004</v>
      </c>
      <c r="CC251" s="10">
        <v>102.4293</v>
      </c>
      <c r="CD251" s="10">
        <v>101.64619999999999</v>
      </c>
      <c r="CE251" s="10">
        <v>101.64409999999999</v>
      </c>
      <c r="CF251" s="11">
        <v>101.89109999999999</v>
      </c>
      <c r="CG251" s="9">
        <v>4515194.96</v>
      </c>
      <c r="CH251" s="10">
        <v>102.628</v>
      </c>
      <c r="CI251" s="10">
        <v>101.6909</v>
      </c>
      <c r="CJ251" s="10">
        <v>101.69119999999999</v>
      </c>
      <c r="CK251" s="11">
        <v>101.98139999999999</v>
      </c>
      <c r="CL251" s="9">
        <v>4252549.2</v>
      </c>
      <c r="CM251" s="10">
        <v>102.86579999999999</v>
      </c>
      <c r="CN251" s="10">
        <v>101.7835</v>
      </c>
      <c r="CO251" s="10">
        <v>101.7835</v>
      </c>
      <c r="CP251" s="11">
        <v>102.11499999999999</v>
      </c>
      <c r="CQ251" s="9">
        <v>4109375.68</v>
      </c>
      <c r="CR251" s="10">
        <v>103.0399</v>
      </c>
      <c r="CS251" s="10">
        <v>101.8972</v>
      </c>
      <c r="CT251" s="10">
        <v>101.89319999999999</v>
      </c>
      <c r="CU251" s="11">
        <v>102.24420000000001</v>
      </c>
      <c r="CV251" s="9">
        <v>4036155.16</v>
      </c>
      <c r="CW251" s="10">
        <v>103.1459</v>
      </c>
      <c r="CX251" s="10">
        <v>101.96250000000001</v>
      </c>
      <c r="CY251" s="10">
        <v>101.96080000000001</v>
      </c>
      <c r="CZ251" s="11">
        <v>102.3216</v>
      </c>
      <c r="DA251" s="9">
        <v>3997107.56</v>
      </c>
      <c r="DB251" s="10">
        <v>103.1969</v>
      </c>
      <c r="DC251" s="10">
        <v>101.9883</v>
      </c>
      <c r="DD251" s="10">
        <v>101.9868</v>
      </c>
      <c r="DE251" s="11">
        <v>102.35429999999999</v>
      </c>
      <c r="DF251" s="9">
        <v>3987770.84</v>
      </c>
      <c r="DG251" s="10">
        <v>103.2158</v>
      </c>
      <c r="DH251" s="10">
        <v>101.9988</v>
      </c>
      <c r="DI251" s="10">
        <v>102.002</v>
      </c>
      <c r="DJ251" s="11">
        <v>102.3689</v>
      </c>
      <c r="DK251" s="9">
        <v>4001227.24</v>
      </c>
      <c r="DL251" s="10">
        <v>103.2603</v>
      </c>
      <c r="DM251" s="10">
        <v>102.011</v>
      </c>
      <c r="DN251" s="10">
        <v>102.00709999999999</v>
      </c>
      <c r="DO251" s="11">
        <v>102.3874</v>
      </c>
      <c r="DP251" s="9">
        <v>4078832.2</v>
      </c>
      <c r="DQ251" s="10">
        <v>103.52460000000001</v>
      </c>
      <c r="DR251" s="10">
        <v>102.0706</v>
      </c>
      <c r="DS251" s="10">
        <v>102.0796</v>
      </c>
      <c r="DT251" s="11">
        <v>102.5067</v>
      </c>
      <c r="DU251" s="9">
        <v>5937648.8399999999</v>
      </c>
      <c r="DV251" s="10">
        <v>102.14749999999999</v>
      </c>
      <c r="DW251" s="10">
        <v>101.62350000000001</v>
      </c>
      <c r="DX251" s="10">
        <v>101.616</v>
      </c>
      <c r="DY251" s="11">
        <v>101.7886</v>
      </c>
      <c r="DZ251" s="9">
        <v>5587852.4800000004</v>
      </c>
      <c r="EA251" s="10">
        <v>102.18770000000001</v>
      </c>
      <c r="EB251" s="10">
        <v>101.6195</v>
      </c>
      <c r="EC251" s="10">
        <v>101.61279999999999</v>
      </c>
      <c r="ED251" s="11">
        <v>101.7984</v>
      </c>
      <c r="EE251" s="9">
        <v>5224846.96</v>
      </c>
      <c r="EF251" s="10">
        <v>102.2663</v>
      </c>
      <c r="EG251" s="10">
        <v>101.6221</v>
      </c>
      <c r="EH251" s="10">
        <v>101.6186</v>
      </c>
      <c r="EI251" s="11">
        <v>101.8252</v>
      </c>
      <c r="EJ251" s="9">
        <v>4857452.6399999997</v>
      </c>
      <c r="EK251" s="10">
        <v>102.4238</v>
      </c>
      <c r="EL251" s="10">
        <v>101.64190000000001</v>
      </c>
      <c r="EM251" s="10">
        <v>101.6442</v>
      </c>
      <c r="EN251" s="11">
        <v>101.88800000000001</v>
      </c>
      <c r="EO251" s="9">
        <v>4511513.4400000004</v>
      </c>
      <c r="EP251" s="10">
        <v>102.63209999999999</v>
      </c>
      <c r="EQ251" s="10">
        <v>101.6908</v>
      </c>
      <c r="ER251" s="10">
        <v>101.693</v>
      </c>
      <c r="ES251" s="11">
        <v>101.98309999999999</v>
      </c>
      <c r="ET251" s="9">
        <v>4248149.8</v>
      </c>
      <c r="EU251" s="10">
        <v>102.8686</v>
      </c>
      <c r="EV251" s="10">
        <v>101.7843</v>
      </c>
      <c r="EW251" s="10">
        <v>101.7812</v>
      </c>
      <c r="EX251" s="11">
        <v>102.1153</v>
      </c>
      <c r="EY251" s="9">
        <v>4104928.48</v>
      </c>
      <c r="EZ251" s="10">
        <v>103.04819999999999</v>
      </c>
      <c r="FA251" s="10">
        <v>101.8981</v>
      </c>
      <c r="FB251" s="10">
        <v>101.89149999999999</v>
      </c>
      <c r="FC251" s="11">
        <v>102.2462</v>
      </c>
      <c r="FD251" s="9">
        <v>4031422</v>
      </c>
      <c r="FE251" s="10">
        <v>103.1254</v>
      </c>
      <c r="FF251" s="10">
        <v>101.956</v>
      </c>
      <c r="FG251" s="10">
        <v>101.95480000000001</v>
      </c>
      <c r="FH251" s="11">
        <v>102.3113</v>
      </c>
      <c r="FI251" s="9">
        <v>3993272.92</v>
      </c>
      <c r="FJ251" s="10">
        <v>103.1957</v>
      </c>
      <c r="FK251" s="10">
        <v>101.98779999999999</v>
      </c>
      <c r="FL251" s="10">
        <v>101.98699999999999</v>
      </c>
      <c r="FM251" s="11">
        <v>102.3539</v>
      </c>
      <c r="FN251" s="9">
        <v>3984161.52</v>
      </c>
      <c r="FO251" s="10">
        <v>103.2174</v>
      </c>
      <c r="FP251" s="10">
        <v>101.9962</v>
      </c>
      <c r="FQ251" s="10">
        <v>101.9983</v>
      </c>
      <c r="FR251" s="11">
        <v>102.3669</v>
      </c>
      <c r="FS251" s="9">
        <v>3997296.6</v>
      </c>
      <c r="FT251" s="10">
        <v>103.2628</v>
      </c>
      <c r="FU251" s="10">
        <v>102.0098</v>
      </c>
      <c r="FV251" s="10">
        <v>102.0095</v>
      </c>
      <c r="FW251" s="11">
        <v>102.38849999999999</v>
      </c>
      <c r="FX251" s="9">
        <v>4074538.2</v>
      </c>
      <c r="FY251" s="10">
        <v>103.5247</v>
      </c>
      <c r="FZ251" s="10">
        <v>102.0767</v>
      </c>
      <c r="GA251" s="10">
        <v>102.0782</v>
      </c>
      <c r="GB251" s="11">
        <v>102.50839999999999</v>
      </c>
    </row>
    <row r="252" spans="2:184" ht="15" customHeight="1">
      <c r="B252" s="122"/>
      <c r="C252" s="87"/>
      <c r="D252" s="8">
        <f t="shared" si="20"/>
        <v>-38</v>
      </c>
      <c r="E252" s="9">
        <v>5698553.7599999998</v>
      </c>
      <c r="F252" s="10">
        <v>100.2758</v>
      </c>
      <c r="G252" s="10">
        <v>99.927499999999995</v>
      </c>
      <c r="H252" s="10">
        <v>99.906199999999998</v>
      </c>
      <c r="I252" s="11">
        <v>100.03319999999999</v>
      </c>
      <c r="J252" s="9">
        <v>5344190.4000000004</v>
      </c>
      <c r="K252" s="10">
        <v>100.3133</v>
      </c>
      <c r="L252" s="10">
        <v>99.927300000000002</v>
      </c>
      <c r="M252" s="10">
        <v>99.907200000000003</v>
      </c>
      <c r="N252" s="11">
        <v>100.0453</v>
      </c>
      <c r="O252" s="9">
        <v>4978586.8</v>
      </c>
      <c r="P252" s="10">
        <v>100.3927</v>
      </c>
      <c r="Q252" s="10">
        <v>99.933400000000006</v>
      </c>
      <c r="R252" s="10">
        <v>99.916700000000006</v>
      </c>
      <c r="S252" s="11">
        <v>100.0754</v>
      </c>
      <c r="T252" s="9">
        <v>4612713.32</v>
      </c>
      <c r="U252" s="10">
        <v>100.50279999999999</v>
      </c>
      <c r="V252" s="10">
        <v>99.955399999999997</v>
      </c>
      <c r="W252" s="10">
        <v>99.937200000000004</v>
      </c>
      <c r="X252" s="11">
        <v>100.124</v>
      </c>
      <c r="Y252" s="9">
        <v>4285537.8</v>
      </c>
      <c r="Z252" s="10">
        <v>100.61239999999999</v>
      </c>
      <c r="AA252" s="10">
        <v>99.980599999999995</v>
      </c>
      <c r="AB252" s="10">
        <v>99.967600000000004</v>
      </c>
      <c r="AC252" s="11">
        <v>100.17659999999999</v>
      </c>
      <c r="AD252" s="9">
        <v>4067110.76</v>
      </c>
      <c r="AE252" s="10">
        <v>100.852</v>
      </c>
      <c r="AF252" s="10">
        <v>100.0753</v>
      </c>
      <c r="AG252" s="10">
        <v>100.0591</v>
      </c>
      <c r="AH252" s="11">
        <v>100.3129</v>
      </c>
      <c r="AI252" s="9">
        <v>3957457.08</v>
      </c>
      <c r="AJ252" s="10">
        <v>101.03700000000001</v>
      </c>
      <c r="AK252" s="10">
        <v>100.1888</v>
      </c>
      <c r="AL252" s="10">
        <v>100.16849999999999</v>
      </c>
      <c r="AM252" s="11">
        <v>100.4461</v>
      </c>
      <c r="AN252" s="9">
        <v>3897594.04</v>
      </c>
      <c r="AO252" s="10">
        <v>101.08969999999999</v>
      </c>
      <c r="AP252" s="10">
        <v>100.20229999999999</v>
      </c>
      <c r="AQ252" s="10">
        <v>100.1849</v>
      </c>
      <c r="AR252" s="11">
        <v>100.47069999999999</v>
      </c>
      <c r="AS252" s="9">
        <v>3865173.76</v>
      </c>
      <c r="AT252" s="10">
        <v>101.0008</v>
      </c>
      <c r="AU252" s="10">
        <v>100.1854</v>
      </c>
      <c r="AV252" s="10">
        <v>100.1671</v>
      </c>
      <c r="AW252" s="11">
        <v>100.43210000000001</v>
      </c>
      <c r="AX252" s="9">
        <v>3856932.6</v>
      </c>
      <c r="AY252" s="10">
        <v>100.8385</v>
      </c>
      <c r="AZ252" s="10">
        <v>100.15089999999999</v>
      </c>
      <c r="BA252" s="10">
        <v>100.1326</v>
      </c>
      <c r="BB252" s="11">
        <v>100.3601</v>
      </c>
      <c r="BC252" s="9">
        <v>3895224.56</v>
      </c>
      <c r="BD252" s="10">
        <v>101.27970000000001</v>
      </c>
      <c r="BE252" s="10">
        <v>100.28</v>
      </c>
      <c r="BF252" s="10">
        <v>100.2638</v>
      </c>
      <c r="BG252" s="11">
        <v>100.5822</v>
      </c>
      <c r="BH252" s="9">
        <v>4014186.68</v>
      </c>
      <c r="BI252" s="10">
        <v>101.5826</v>
      </c>
      <c r="BJ252" s="10">
        <v>100.37390000000001</v>
      </c>
      <c r="BK252" s="10">
        <v>100.3609</v>
      </c>
      <c r="BL252" s="11">
        <v>100.7359</v>
      </c>
      <c r="BM252" s="9">
        <v>5708531.7599999998</v>
      </c>
      <c r="BN252" s="10">
        <v>100.2764</v>
      </c>
      <c r="BO252" s="10">
        <v>99.927700000000002</v>
      </c>
      <c r="BP252" s="10">
        <v>99.903700000000001</v>
      </c>
      <c r="BQ252" s="11">
        <v>100.0326</v>
      </c>
      <c r="BR252" s="9">
        <v>5354481.2</v>
      </c>
      <c r="BS252" s="10">
        <v>100.3173</v>
      </c>
      <c r="BT252" s="10">
        <v>99.926599999999993</v>
      </c>
      <c r="BU252" s="10">
        <v>99.908500000000004</v>
      </c>
      <c r="BV252" s="11">
        <v>100.0467</v>
      </c>
      <c r="BW252" s="9">
        <v>4988466.4000000004</v>
      </c>
      <c r="BX252" s="10">
        <v>100.3965</v>
      </c>
      <c r="BY252" s="10">
        <v>99.936700000000002</v>
      </c>
      <c r="BZ252" s="10">
        <v>99.916499999999999</v>
      </c>
      <c r="CA252" s="11">
        <v>100.0776</v>
      </c>
      <c r="CB252" s="9">
        <v>4622376.5199999996</v>
      </c>
      <c r="CC252" s="10">
        <v>100.502</v>
      </c>
      <c r="CD252" s="10">
        <v>99.953400000000002</v>
      </c>
      <c r="CE252" s="10">
        <v>99.937299999999993</v>
      </c>
      <c r="CF252" s="11">
        <v>100.12309999999999</v>
      </c>
      <c r="CG252" s="9">
        <v>4292811.84</v>
      </c>
      <c r="CH252" s="10">
        <v>100.556</v>
      </c>
      <c r="CI252" s="10">
        <v>99.961200000000005</v>
      </c>
      <c r="CJ252" s="10">
        <v>99.947299999999998</v>
      </c>
      <c r="CK252" s="11">
        <v>100.14530000000001</v>
      </c>
      <c r="CL252" s="9">
        <v>4076235.48</v>
      </c>
      <c r="CM252" s="10">
        <v>100.848</v>
      </c>
      <c r="CN252" s="10">
        <v>100.0783</v>
      </c>
      <c r="CO252" s="10">
        <v>100.0607</v>
      </c>
      <c r="CP252" s="11">
        <v>100.3135</v>
      </c>
      <c r="CQ252" s="9">
        <v>3968353.24</v>
      </c>
      <c r="CR252" s="10">
        <v>101.0562</v>
      </c>
      <c r="CS252" s="10">
        <v>100.1906</v>
      </c>
      <c r="CT252" s="10">
        <v>100.1725</v>
      </c>
      <c r="CU252" s="11">
        <v>100.4538</v>
      </c>
      <c r="CV252" s="9">
        <v>3905175.24</v>
      </c>
      <c r="CW252" s="10">
        <v>101.051</v>
      </c>
      <c r="CX252" s="10">
        <v>100.20050000000001</v>
      </c>
      <c r="CY252" s="10">
        <v>100.1848</v>
      </c>
      <c r="CZ252" s="11">
        <v>100.4592</v>
      </c>
      <c r="DA252" s="9">
        <v>3867168</v>
      </c>
      <c r="DB252" s="10">
        <v>100.7957</v>
      </c>
      <c r="DC252" s="10">
        <v>100.1151</v>
      </c>
      <c r="DD252" s="10">
        <v>100.099</v>
      </c>
      <c r="DE252" s="11">
        <v>100.3228</v>
      </c>
      <c r="DF252" s="9">
        <v>3866988.32</v>
      </c>
      <c r="DG252" s="10">
        <v>100.8698</v>
      </c>
      <c r="DH252" s="10">
        <v>100.16240000000001</v>
      </c>
      <c r="DI252" s="10">
        <v>100.1456</v>
      </c>
      <c r="DJ252" s="11">
        <v>100.3776</v>
      </c>
      <c r="DK252" s="9">
        <v>3904715.48</v>
      </c>
      <c r="DL252" s="10">
        <v>101.26909999999999</v>
      </c>
      <c r="DM252" s="10">
        <v>100.2779</v>
      </c>
      <c r="DN252" s="10">
        <v>100.2612</v>
      </c>
      <c r="DO252" s="11">
        <v>100.5775</v>
      </c>
      <c r="DP252" s="9">
        <v>4023425.6</v>
      </c>
      <c r="DQ252" s="10">
        <v>101.5479</v>
      </c>
      <c r="DR252" s="10">
        <v>100.3676</v>
      </c>
      <c r="DS252" s="10">
        <v>100.3518</v>
      </c>
      <c r="DT252" s="11">
        <v>100.72069999999999</v>
      </c>
      <c r="DU252" s="9">
        <v>5703973.2400000002</v>
      </c>
      <c r="DV252" s="10">
        <v>100.27719999999999</v>
      </c>
      <c r="DW252" s="10">
        <v>99.926599999999993</v>
      </c>
      <c r="DX252" s="10">
        <v>99.906300000000002</v>
      </c>
      <c r="DY252" s="11">
        <v>100.0334</v>
      </c>
      <c r="DZ252" s="9">
        <v>5349912.4000000004</v>
      </c>
      <c r="EA252" s="10">
        <v>100.3171</v>
      </c>
      <c r="EB252" s="10">
        <v>99.926500000000004</v>
      </c>
      <c r="EC252" s="10">
        <v>99.9071</v>
      </c>
      <c r="ED252" s="11">
        <v>100.0462</v>
      </c>
      <c r="EE252" s="9">
        <v>4983990.12</v>
      </c>
      <c r="EF252" s="10">
        <v>100.3944</v>
      </c>
      <c r="EG252" s="10">
        <v>99.936800000000005</v>
      </c>
      <c r="EH252" s="10">
        <v>99.917299999999997</v>
      </c>
      <c r="EI252" s="11">
        <v>100.07729999999999</v>
      </c>
      <c r="EJ252" s="9">
        <v>4618125.4400000004</v>
      </c>
      <c r="EK252" s="10">
        <v>100.50060000000001</v>
      </c>
      <c r="EL252" s="10">
        <v>99.953699999999998</v>
      </c>
      <c r="EM252" s="10">
        <v>99.938800000000001</v>
      </c>
      <c r="EN252" s="11">
        <v>100.1233</v>
      </c>
      <c r="EO252" s="9">
        <v>4290286.76</v>
      </c>
      <c r="EP252" s="10">
        <v>100.60720000000001</v>
      </c>
      <c r="EQ252" s="10">
        <v>99.980500000000006</v>
      </c>
      <c r="ER252" s="10">
        <v>99.9679</v>
      </c>
      <c r="ES252" s="11">
        <v>100.175</v>
      </c>
      <c r="ET252" s="9">
        <v>4070874.76</v>
      </c>
      <c r="EU252" s="10">
        <v>100.82940000000001</v>
      </c>
      <c r="EV252" s="10">
        <v>100.0716</v>
      </c>
      <c r="EW252" s="10">
        <v>100.054</v>
      </c>
      <c r="EX252" s="11">
        <v>100.3032</v>
      </c>
      <c r="EY252" s="9">
        <v>3963181.36</v>
      </c>
      <c r="EZ252" s="10">
        <v>101.0463</v>
      </c>
      <c r="FA252" s="10">
        <v>100.1901</v>
      </c>
      <c r="FB252" s="10">
        <v>100.1713</v>
      </c>
      <c r="FC252" s="11">
        <v>100.4502</v>
      </c>
      <c r="FD252" s="9">
        <v>3904364.6</v>
      </c>
      <c r="FE252" s="10">
        <v>101.13509999999999</v>
      </c>
      <c r="FF252" s="10">
        <v>100.2208</v>
      </c>
      <c r="FG252" s="10">
        <v>100.2015</v>
      </c>
      <c r="FH252" s="11">
        <v>100.49760000000001</v>
      </c>
      <c r="FI252" s="9">
        <v>3867323.24</v>
      </c>
      <c r="FJ252" s="10">
        <v>100.9121</v>
      </c>
      <c r="FK252" s="10">
        <v>100.1574</v>
      </c>
      <c r="FL252" s="10">
        <v>100.14019999999999</v>
      </c>
      <c r="FM252" s="11">
        <v>100.3873</v>
      </c>
      <c r="FN252" s="9">
        <v>3861859.92</v>
      </c>
      <c r="FO252" s="10">
        <v>100.82810000000001</v>
      </c>
      <c r="FP252" s="10">
        <v>100.1439</v>
      </c>
      <c r="FQ252" s="10">
        <v>100.126</v>
      </c>
      <c r="FR252" s="11">
        <v>100.3522</v>
      </c>
      <c r="FS252" s="9">
        <v>3900389.84</v>
      </c>
      <c r="FT252" s="10">
        <v>101.27070000000001</v>
      </c>
      <c r="FU252" s="10">
        <v>100.28149999999999</v>
      </c>
      <c r="FV252" s="10">
        <v>100.26600000000001</v>
      </c>
      <c r="FW252" s="11">
        <v>100.581</v>
      </c>
      <c r="FX252" s="9">
        <v>4019371.92</v>
      </c>
      <c r="FY252" s="10">
        <v>101.57640000000001</v>
      </c>
      <c r="FZ252" s="10">
        <v>100.3677</v>
      </c>
      <c r="GA252" s="10">
        <v>100.3557</v>
      </c>
      <c r="GB252" s="11">
        <v>100.73009999999999</v>
      </c>
    </row>
    <row r="253" spans="2:184" ht="15" customHeight="1">
      <c r="B253" s="122"/>
      <c r="C253" s="87"/>
      <c r="D253" s="8">
        <f t="shared" si="20"/>
        <v>-36</v>
      </c>
      <c r="E253" s="9">
        <v>5487228.2400000002</v>
      </c>
      <c r="F253" s="10">
        <v>98.507300000000001</v>
      </c>
      <c r="G253" s="10">
        <v>98.154200000000003</v>
      </c>
      <c r="H253" s="10">
        <v>98.151899999999998</v>
      </c>
      <c r="I253" s="11">
        <v>98.267899999999997</v>
      </c>
      <c r="J253" s="9">
        <v>5129351.2</v>
      </c>
      <c r="K253" s="10">
        <v>98.564999999999998</v>
      </c>
      <c r="L253" s="10">
        <v>98.156800000000004</v>
      </c>
      <c r="M253" s="10">
        <v>98.155500000000004</v>
      </c>
      <c r="N253" s="11">
        <v>98.288200000000003</v>
      </c>
      <c r="O253" s="9">
        <v>4759338.28</v>
      </c>
      <c r="P253" s="10">
        <v>98.643100000000004</v>
      </c>
      <c r="Q253" s="10">
        <v>98.162300000000002</v>
      </c>
      <c r="R253" s="10">
        <v>98.162800000000004</v>
      </c>
      <c r="S253" s="11">
        <v>98.316900000000004</v>
      </c>
      <c r="T253" s="9">
        <v>4397491.96</v>
      </c>
      <c r="U253" s="10">
        <v>98.732200000000006</v>
      </c>
      <c r="V253" s="10">
        <v>98.174499999999995</v>
      </c>
      <c r="W253" s="10">
        <v>98.178299999999993</v>
      </c>
      <c r="X253" s="11">
        <v>98.353899999999996</v>
      </c>
      <c r="Y253" s="9">
        <v>4096525.56</v>
      </c>
      <c r="Z253" s="10">
        <v>98.872900000000001</v>
      </c>
      <c r="AA253" s="10">
        <v>98.221100000000007</v>
      </c>
      <c r="AB253" s="10">
        <v>98.226900000000001</v>
      </c>
      <c r="AC253" s="11">
        <v>98.429599999999994</v>
      </c>
      <c r="AD253" s="9">
        <v>3915948.6</v>
      </c>
      <c r="AE253" s="10">
        <v>99.068100000000001</v>
      </c>
      <c r="AF253" s="10">
        <v>98.316299999999998</v>
      </c>
      <c r="AG253" s="10">
        <v>98.318399999999997</v>
      </c>
      <c r="AH253" s="11">
        <v>98.552700000000002</v>
      </c>
      <c r="AI253" s="9">
        <v>3827335.56</v>
      </c>
      <c r="AJ253" s="10">
        <v>99.179199999999994</v>
      </c>
      <c r="AK253" s="10">
        <v>98.388599999999997</v>
      </c>
      <c r="AL253" s="10">
        <v>98.392899999999997</v>
      </c>
      <c r="AM253" s="11">
        <v>98.6374</v>
      </c>
      <c r="AN253" s="9">
        <v>3772271.04</v>
      </c>
      <c r="AO253" s="10">
        <v>99.090400000000002</v>
      </c>
      <c r="AP253" s="10">
        <v>98.367999999999995</v>
      </c>
      <c r="AQ253" s="10">
        <v>98.372100000000003</v>
      </c>
      <c r="AR253" s="11">
        <v>98.596100000000007</v>
      </c>
      <c r="AS253" s="9">
        <v>3755232.36</v>
      </c>
      <c r="AT253" s="10">
        <v>99.1554</v>
      </c>
      <c r="AU253" s="10">
        <v>98.388800000000003</v>
      </c>
      <c r="AV253" s="10">
        <v>98.396100000000004</v>
      </c>
      <c r="AW253" s="11">
        <v>98.631600000000006</v>
      </c>
      <c r="AX253" s="9">
        <v>3761135.28</v>
      </c>
      <c r="AY253" s="10">
        <v>99.202500000000001</v>
      </c>
      <c r="AZ253" s="10">
        <v>98.417199999999994</v>
      </c>
      <c r="BA253" s="10">
        <v>98.420699999999997</v>
      </c>
      <c r="BB253" s="11">
        <v>98.663799999999995</v>
      </c>
      <c r="BC253" s="9">
        <v>3814736.52</v>
      </c>
      <c r="BD253" s="10">
        <v>99.576300000000003</v>
      </c>
      <c r="BE253" s="10">
        <v>98.533000000000001</v>
      </c>
      <c r="BF253" s="10">
        <v>98.538600000000002</v>
      </c>
      <c r="BG253" s="11">
        <v>98.855599999999995</v>
      </c>
      <c r="BH253" s="9">
        <v>3975319.36</v>
      </c>
      <c r="BI253" s="10">
        <v>99.777000000000001</v>
      </c>
      <c r="BJ253" s="10">
        <v>98.644199999999998</v>
      </c>
      <c r="BK253" s="10">
        <v>98.648399999999995</v>
      </c>
      <c r="BL253" s="11">
        <v>98.991500000000002</v>
      </c>
      <c r="BM253" s="9">
        <v>5496594.7599999998</v>
      </c>
      <c r="BN253" s="10">
        <v>98.506</v>
      </c>
      <c r="BO253" s="10">
        <v>98.153899999999993</v>
      </c>
      <c r="BP253" s="10">
        <v>98.151200000000003</v>
      </c>
      <c r="BQ253" s="11">
        <v>98.267200000000003</v>
      </c>
      <c r="BR253" s="9">
        <v>5137236.4800000004</v>
      </c>
      <c r="BS253" s="10">
        <v>98.553899999999999</v>
      </c>
      <c r="BT253" s="10">
        <v>98.152799999999999</v>
      </c>
      <c r="BU253" s="10">
        <v>98.152199999999993</v>
      </c>
      <c r="BV253" s="11">
        <v>98.282200000000003</v>
      </c>
      <c r="BW253" s="9">
        <v>4767773.5199999996</v>
      </c>
      <c r="BX253" s="10">
        <v>98.634900000000002</v>
      </c>
      <c r="BY253" s="10">
        <v>98.160200000000003</v>
      </c>
      <c r="BZ253" s="10">
        <v>98.161799999999999</v>
      </c>
      <c r="CA253" s="11">
        <v>98.313299999999998</v>
      </c>
      <c r="CB253" s="9">
        <v>4405981.16</v>
      </c>
      <c r="CC253" s="10">
        <v>98.737899999999996</v>
      </c>
      <c r="CD253" s="10">
        <v>98.177700000000002</v>
      </c>
      <c r="CE253" s="10">
        <v>98.181899999999999</v>
      </c>
      <c r="CF253" s="11">
        <v>98.358000000000004</v>
      </c>
      <c r="CG253" s="9">
        <v>4105115.84</v>
      </c>
      <c r="CH253" s="10">
        <v>98.877600000000001</v>
      </c>
      <c r="CI253" s="10">
        <v>98.224900000000005</v>
      </c>
      <c r="CJ253" s="10">
        <v>98.227699999999999</v>
      </c>
      <c r="CK253" s="11">
        <v>98.432599999999994</v>
      </c>
      <c r="CL253" s="9">
        <v>3925507.16</v>
      </c>
      <c r="CM253" s="10">
        <v>99.06</v>
      </c>
      <c r="CN253" s="10">
        <v>98.3125</v>
      </c>
      <c r="CO253" s="10">
        <v>98.314999999999998</v>
      </c>
      <c r="CP253" s="11">
        <v>98.547499999999999</v>
      </c>
      <c r="CQ253" s="9">
        <v>3838641.8</v>
      </c>
      <c r="CR253" s="10">
        <v>99.236099999999993</v>
      </c>
      <c r="CS253" s="10">
        <v>98.413600000000002</v>
      </c>
      <c r="CT253" s="10">
        <v>98.414100000000005</v>
      </c>
      <c r="CU253" s="11">
        <v>98.670500000000004</v>
      </c>
      <c r="CV253" s="9">
        <v>3783651.88</v>
      </c>
      <c r="CW253" s="10">
        <v>99.154799999999994</v>
      </c>
      <c r="CX253" s="10">
        <v>98.39</v>
      </c>
      <c r="CY253" s="10">
        <v>98.394199999999998</v>
      </c>
      <c r="CZ253" s="11">
        <v>98.631200000000007</v>
      </c>
      <c r="DA253" s="9">
        <v>3760172.88</v>
      </c>
      <c r="DB253" s="10">
        <v>99.034599999999998</v>
      </c>
      <c r="DC253" s="10">
        <v>98.345600000000005</v>
      </c>
      <c r="DD253" s="10">
        <v>98.352699999999999</v>
      </c>
      <c r="DE253" s="11">
        <v>98.564700000000002</v>
      </c>
      <c r="DF253" s="9">
        <v>3769959.6</v>
      </c>
      <c r="DG253" s="10">
        <v>99.192300000000003</v>
      </c>
      <c r="DH253" s="10">
        <v>98.412599999999998</v>
      </c>
      <c r="DI253" s="10">
        <v>98.417100000000005</v>
      </c>
      <c r="DJ253" s="11">
        <v>98.657700000000006</v>
      </c>
      <c r="DK253" s="9">
        <v>3824944.28</v>
      </c>
      <c r="DL253" s="10">
        <v>99.590999999999994</v>
      </c>
      <c r="DM253" s="10">
        <v>98.540499999999994</v>
      </c>
      <c r="DN253" s="10">
        <v>98.542500000000004</v>
      </c>
      <c r="DO253" s="11">
        <v>98.863900000000001</v>
      </c>
      <c r="DP253" s="9">
        <v>3983837.48</v>
      </c>
      <c r="DQ253" s="10">
        <v>99.753500000000003</v>
      </c>
      <c r="DR253" s="10">
        <v>98.641199999999998</v>
      </c>
      <c r="DS253" s="10">
        <v>98.647300000000001</v>
      </c>
      <c r="DT253" s="11">
        <v>98.983400000000003</v>
      </c>
      <c r="DU253" s="9">
        <v>5492513.6799999997</v>
      </c>
      <c r="DV253" s="10">
        <v>98.508799999999994</v>
      </c>
      <c r="DW253" s="10">
        <v>98.154799999999994</v>
      </c>
      <c r="DX253" s="10">
        <v>98.153400000000005</v>
      </c>
      <c r="DY253" s="11">
        <v>98.269099999999995</v>
      </c>
      <c r="DZ253" s="9">
        <v>5133949.92</v>
      </c>
      <c r="EA253" s="10">
        <v>98.561599999999999</v>
      </c>
      <c r="EB253" s="10">
        <v>98.155000000000001</v>
      </c>
      <c r="EC253" s="10">
        <v>98.154300000000006</v>
      </c>
      <c r="ED253" s="11">
        <v>98.286100000000005</v>
      </c>
      <c r="EE253" s="9">
        <v>4763524.96</v>
      </c>
      <c r="EF253" s="10">
        <v>98.634500000000003</v>
      </c>
      <c r="EG253" s="10">
        <v>98.159300000000002</v>
      </c>
      <c r="EH253" s="10">
        <v>98.162000000000006</v>
      </c>
      <c r="EI253" s="11">
        <v>98.312899999999999</v>
      </c>
      <c r="EJ253" s="9">
        <v>4402019.88</v>
      </c>
      <c r="EK253" s="10">
        <v>98.737099999999998</v>
      </c>
      <c r="EL253" s="10">
        <v>98.1785</v>
      </c>
      <c r="EM253" s="10">
        <v>98.185299999999998</v>
      </c>
      <c r="EN253" s="11">
        <v>98.359200000000001</v>
      </c>
      <c r="EO253" s="9">
        <v>4101041</v>
      </c>
      <c r="EP253" s="10">
        <v>98.872500000000002</v>
      </c>
      <c r="EQ253" s="10">
        <v>98.222700000000003</v>
      </c>
      <c r="ER253" s="10">
        <v>98.224699999999999</v>
      </c>
      <c r="ES253" s="11">
        <v>98.429199999999994</v>
      </c>
      <c r="ET253" s="9">
        <v>3922817.84</v>
      </c>
      <c r="EU253" s="10">
        <v>99.108000000000004</v>
      </c>
      <c r="EV253" s="10">
        <v>98.3262</v>
      </c>
      <c r="EW253" s="10">
        <v>98.327299999999994</v>
      </c>
      <c r="EX253" s="11">
        <v>98.570899999999995</v>
      </c>
      <c r="EY253" s="9">
        <v>3832796.24</v>
      </c>
      <c r="EZ253" s="10">
        <v>99.186999999999998</v>
      </c>
      <c r="FA253" s="10">
        <v>98.393299999999996</v>
      </c>
      <c r="FB253" s="10">
        <v>98.394199999999998</v>
      </c>
      <c r="FC253" s="11">
        <v>98.641099999999994</v>
      </c>
      <c r="FD253" s="9">
        <v>3778753.68</v>
      </c>
      <c r="FE253" s="10">
        <v>99.117599999999996</v>
      </c>
      <c r="FF253" s="10">
        <v>98.370800000000003</v>
      </c>
      <c r="FG253" s="10">
        <v>98.374600000000001</v>
      </c>
      <c r="FH253" s="11">
        <v>98.606200000000001</v>
      </c>
      <c r="FI253" s="9">
        <v>3758974.96</v>
      </c>
      <c r="FJ253" s="10">
        <v>99.111099999999993</v>
      </c>
      <c r="FK253" s="10">
        <v>98.371799999999993</v>
      </c>
      <c r="FL253" s="10">
        <v>98.377200000000002</v>
      </c>
      <c r="FM253" s="11">
        <v>98.605199999999996</v>
      </c>
      <c r="FN253" s="9">
        <v>3766803.44</v>
      </c>
      <c r="FO253" s="10">
        <v>99.2166</v>
      </c>
      <c r="FP253" s="10">
        <v>98.422799999999995</v>
      </c>
      <c r="FQ253" s="10">
        <v>98.425799999999995</v>
      </c>
      <c r="FR253" s="11">
        <v>98.671300000000002</v>
      </c>
      <c r="FS253" s="9">
        <v>3820521.08</v>
      </c>
      <c r="FT253" s="10">
        <v>99.591300000000004</v>
      </c>
      <c r="FU253" s="10">
        <v>98.541200000000003</v>
      </c>
      <c r="FV253" s="10">
        <v>98.543400000000005</v>
      </c>
      <c r="FW253" s="11">
        <v>98.864599999999996</v>
      </c>
      <c r="FX253" s="9">
        <v>3979131.2</v>
      </c>
      <c r="FY253" s="10">
        <v>99.73</v>
      </c>
      <c r="FZ253" s="10">
        <v>98.627399999999994</v>
      </c>
      <c r="GA253" s="10">
        <v>98.6327</v>
      </c>
      <c r="GB253" s="11">
        <v>98.965900000000005</v>
      </c>
    </row>
    <row r="254" spans="2:184" ht="15" customHeight="1">
      <c r="B254" s="122"/>
      <c r="C254" s="87"/>
      <c r="D254" s="8">
        <f t="shared" si="20"/>
        <v>-34</v>
      </c>
      <c r="E254" s="9">
        <v>5249668.8</v>
      </c>
      <c r="F254" s="10">
        <v>96.604200000000006</v>
      </c>
      <c r="G254" s="10">
        <v>96.169899999999998</v>
      </c>
      <c r="H254" s="10">
        <v>96.164699999999996</v>
      </c>
      <c r="I254" s="11">
        <v>96.308099999999996</v>
      </c>
      <c r="J254" s="9">
        <v>4887047.2</v>
      </c>
      <c r="K254" s="10">
        <v>96.665099999999995</v>
      </c>
      <c r="L254" s="10">
        <v>96.173900000000003</v>
      </c>
      <c r="M254" s="10">
        <v>96.168999999999997</v>
      </c>
      <c r="N254" s="11">
        <v>96.329800000000006</v>
      </c>
      <c r="O254" s="9">
        <v>4518497.28</v>
      </c>
      <c r="P254" s="10">
        <v>96.763000000000005</v>
      </c>
      <c r="Q254" s="10">
        <v>96.186700000000002</v>
      </c>
      <c r="R254" s="10">
        <v>96.185400000000001</v>
      </c>
      <c r="S254" s="11">
        <v>96.37</v>
      </c>
      <c r="T254" s="9">
        <v>4174761.48</v>
      </c>
      <c r="U254" s="10">
        <v>96.920900000000003</v>
      </c>
      <c r="V254" s="10">
        <v>96.217699999999994</v>
      </c>
      <c r="W254" s="10">
        <v>96.216899999999995</v>
      </c>
      <c r="X254" s="11">
        <v>96.4392</v>
      </c>
      <c r="Y254" s="9">
        <v>3914755.52</v>
      </c>
      <c r="Z254" s="10">
        <v>97.155900000000003</v>
      </c>
      <c r="AA254" s="10">
        <v>96.302099999999996</v>
      </c>
      <c r="AB254" s="10">
        <v>96.294899999999998</v>
      </c>
      <c r="AC254" s="11">
        <v>96.565700000000007</v>
      </c>
      <c r="AD254" s="9">
        <v>3773767.52</v>
      </c>
      <c r="AE254" s="10">
        <v>97.330100000000002</v>
      </c>
      <c r="AF254" s="10">
        <v>96.397199999999998</v>
      </c>
      <c r="AG254" s="10">
        <v>96.39</v>
      </c>
      <c r="AH254" s="11">
        <v>96.683300000000003</v>
      </c>
      <c r="AI254" s="9">
        <v>3701017.12</v>
      </c>
      <c r="AJ254" s="10">
        <v>97.397800000000004</v>
      </c>
      <c r="AK254" s="10">
        <v>96.449299999999994</v>
      </c>
      <c r="AL254" s="10">
        <v>96.443899999999999</v>
      </c>
      <c r="AM254" s="11">
        <v>96.740300000000005</v>
      </c>
      <c r="AN254" s="9">
        <v>3662090.2400000002</v>
      </c>
      <c r="AO254" s="10">
        <v>97.405500000000004</v>
      </c>
      <c r="AP254" s="10">
        <v>96.445700000000002</v>
      </c>
      <c r="AQ254" s="10">
        <v>96.441900000000004</v>
      </c>
      <c r="AR254" s="11">
        <v>96.740099999999998</v>
      </c>
      <c r="AS254" s="9">
        <v>3650883.92</v>
      </c>
      <c r="AT254" s="10">
        <v>97.349500000000006</v>
      </c>
      <c r="AU254" s="10">
        <v>96.439700000000002</v>
      </c>
      <c r="AV254" s="10">
        <v>96.435599999999994</v>
      </c>
      <c r="AW254" s="11">
        <v>96.718999999999994</v>
      </c>
      <c r="AX254" s="9">
        <v>3667728.04</v>
      </c>
      <c r="AY254" s="10">
        <v>97.525499999999994</v>
      </c>
      <c r="AZ254" s="10">
        <v>96.512500000000003</v>
      </c>
      <c r="BA254" s="10">
        <v>96.509299999999996</v>
      </c>
      <c r="BB254" s="11">
        <v>96.823300000000003</v>
      </c>
      <c r="BC254" s="9">
        <v>3746439.32</v>
      </c>
      <c r="BD254" s="10">
        <v>97.731700000000004</v>
      </c>
      <c r="BE254" s="10">
        <v>96.581699999999998</v>
      </c>
      <c r="BF254" s="10">
        <v>96.580699999999993</v>
      </c>
      <c r="BG254" s="11">
        <v>96.931899999999999</v>
      </c>
      <c r="BH254" s="9">
        <v>3956039.88</v>
      </c>
      <c r="BI254" s="10">
        <v>97.956400000000002</v>
      </c>
      <c r="BJ254" s="10">
        <v>96.744200000000006</v>
      </c>
      <c r="BK254" s="10">
        <v>96.745500000000007</v>
      </c>
      <c r="BL254" s="11">
        <v>97.112399999999994</v>
      </c>
      <c r="BM254" s="9">
        <v>5259782.96</v>
      </c>
      <c r="BN254" s="10">
        <v>96.600999999999999</v>
      </c>
      <c r="BO254" s="10">
        <v>96.169399999999996</v>
      </c>
      <c r="BP254" s="10">
        <v>96.165300000000002</v>
      </c>
      <c r="BQ254" s="11">
        <v>96.307100000000005</v>
      </c>
      <c r="BR254" s="9">
        <v>4897036.8</v>
      </c>
      <c r="BS254" s="10">
        <v>96.664299999999997</v>
      </c>
      <c r="BT254" s="10">
        <v>96.174199999999999</v>
      </c>
      <c r="BU254" s="10">
        <v>96.167699999999996</v>
      </c>
      <c r="BV254" s="11">
        <v>96.3292</v>
      </c>
      <c r="BW254" s="9">
        <v>4528014.84</v>
      </c>
      <c r="BX254" s="10">
        <v>96.762200000000007</v>
      </c>
      <c r="BY254" s="10">
        <v>96.185900000000004</v>
      </c>
      <c r="BZ254" s="10">
        <v>96.1845</v>
      </c>
      <c r="CA254" s="11">
        <v>96.369100000000003</v>
      </c>
      <c r="CB254" s="9">
        <v>4184088.64</v>
      </c>
      <c r="CC254" s="10">
        <v>96.927700000000002</v>
      </c>
      <c r="CD254" s="10">
        <v>96.220600000000005</v>
      </c>
      <c r="CE254" s="10">
        <v>96.218400000000003</v>
      </c>
      <c r="CF254" s="11">
        <v>96.442800000000005</v>
      </c>
      <c r="CG254" s="9">
        <v>3924269.16</v>
      </c>
      <c r="CH254" s="10">
        <v>97.152799999999999</v>
      </c>
      <c r="CI254" s="10">
        <v>96.302199999999999</v>
      </c>
      <c r="CJ254" s="10">
        <v>96.296800000000005</v>
      </c>
      <c r="CK254" s="11">
        <v>96.565399999999997</v>
      </c>
      <c r="CL254" s="9">
        <v>3783954.68</v>
      </c>
      <c r="CM254" s="10">
        <v>97.324299999999994</v>
      </c>
      <c r="CN254" s="10">
        <v>96.395499999999998</v>
      </c>
      <c r="CO254" s="10">
        <v>96.3857</v>
      </c>
      <c r="CP254" s="11">
        <v>96.679500000000004</v>
      </c>
      <c r="CQ254" s="9">
        <v>3710637.8</v>
      </c>
      <c r="CR254" s="10">
        <v>97.393600000000006</v>
      </c>
      <c r="CS254" s="10">
        <v>96.442800000000005</v>
      </c>
      <c r="CT254" s="10">
        <v>96.435699999999997</v>
      </c>
      <c r="CU254" s="11">
        <v>96.733400000000003</v>
      </c>
      <c r="CV254" s="9">
        <v>3670854.96</v>
      </c>
      <c r="CW254" s="10">
        <v>97.392200000000003</v>
      </c>
      <c r="CX254" s="10">
        <v>96.446700000000007</v>
      </c>
      <c r="CY254" s="10">
        <v>96.44</v>
      </c>
      <c r="CZ254" s="11">
        <v>96.736199999999997</v>
      </c>
      <c r="DA254" s="9">
        <v>3659417.64</v>
      </c>
      <c r="DB254" s="10">
        <v>97.336799999999997</v>
      </c>
      <c r="DC254" s="10">
        <v>96.433499999999995</v>
      </c>
      <c r="DD254" s="10">
        <v>96.430400000000006</v>
      </c>
      <c r="DE254" s="11">
        <v>96.710700000000003</v>
      </c>
      <c r="DF254" s="9">
        <v>3676930.44</v>
      </c>
      <c r="DG254" s="10">
        <v>97.516499999999994</v>
      </c>
      <c r="DH254" s="10">
        <v>96.509500000000003</v>
      </c>
      <c r="DI254" s="10">
        <v>96.506</v>
      </c>
      <c r="DJ254" s="11">
        <v>96.818399999999997</v>
      </c>
      <c r="DK254" s="9">
        <v>3756469.16</v>
      </c>
      <c r="DL254" s="10">
        <v>97.734700000000004</v>
      </c>
      <c r="DM254" s="10">
        <v>96.582400000000007</v>
      </c>
      <c r="DN254" s="10">
        <v>96.582700000000003</v>
      </c>
      <c r="DO254" s="11">
        <v>96.933700000000002</v>
      </c>
      <c r="DP254" s="9">
        <v>3964287.32</v>
      </c>
      <c r="DQ254" s="10">
        <v>97.942400000000006</v>
      </c>
      <c r="DR254" s="10">
        <v>96.746399999999994</v>
      </c>
      <c r="DS254" s="10">
        <v>96.747699999999995</v>
      </c>
      <c r="DT254" s="11">
        <v>97.110100000000003</v>
      </c>
      <c r="DU254" s="9">
        <v>5254641.88</v>
      </c>
      <c r="DV254" s="10">
        <v>96.599299999999999</v>
      </c>
      <c r="DW254" s="10">
        <v>96.169899999999998</v>
      </c>
      <c r="DX254" s="10">
        <v>96.164299999999997</v>
      </c>
      <c r="DY254" s="11">
        <v>96.306399999999996</v>
      </c>
      <c r="DZ254" s="9">
        <v>4891972.88</v>
      </c>
      <c r="EA254" s="10">
        <v>96.662400000000005</v>
      </c>
      <c r="EB254" s="10">
        <v>96.172600000000003</v>
      </c>
      <c r="EC254" s="10">
        <v>96.168899999999994</v>
      </c>
      <c r="ED254" s="11">
        <v>96.328500000000005</v>
      </c>
      <c r="EE254" s="9">
        <v>4523956.6399999997</v>
      </c>
      <c r="EF254" s="10">
        <v>96.765199999999993</v>
      </c>
      <c r="EG254" s="10">
        <v>96.186800000000005</v>
      </c>
      <c r="EH254" s="10">
        <v>96.184399999999997</v>
      </c>
      <c r="EI254" s="11">
        <v>96.3703</v>
      </c>
      <c r="EJ254" s="9">
        <v>4179209.04</v>
      </c>
      <c r="EK254" s="10">
        <v>96.92</v>
      </c>
      <c r="EL254" s="10">
        <v>96.220500000000001</v>
      </c>
      <c r="EM254" s="10">
        <v>96.217500000000001</v>
      </c>
      <c r="EN254" s="11">
        <v>96.440200000000004</v>
      </c>
      <c r="EO254" s="9">
        <v>3920125.04</v>
      </c>
      <c r="EP254" s="10">
        <v>97.157700000000006</v>
      </c>
      <c r="EQ254" s="10">
        <v>96.301299999999998</v>
      </c>
      <c r="ER254" s="10">
        <v>96.296499999999995</v>
      </c>
      <c r="ES254" s="11">
        <v>96.566500000000005</v>
      </c>
      <c r="ET254" s="9">
        <v>3778787.16</v>
      </c>
      <c r="EU254" s="10">
        <v>97.329700000000003</v>
      </c>
      <c r="EV254" s="10">
        <v>96.404499999999999</v>
      </c>
      <c r="EW254" s="10">
        <v>96.393900000000002</v>
      </c>
      <c r="EX254" s="11">
        <v>96.6875</v>
      </c>
      <c r="EY254" s="9">
        <v>3706405.4</v>
      </c>
      <c r="EZ254" s="10">
        <v>97.393799999999999</v>
      </c>
      <c r="FA254" s="10">
        <v>96.448899999999995</v>
      </c>
      <c r="FB254" s="10">
        <v>96.443200000000004</v>
      </c>
      <c r="FC254" s="11">
        <v>96.738900000000001</v>
      </c>
      <c r="FD254" s="9">
        <v>3667617.08</v>
      </c>
      <c r="FE254" s="10">
        <v>97.4101</v>
      </c>
      <c r="FF254" s="10">
        <v>96.443200000000004</v>
      </c>
      <c r="FG254" s="10">
        <v>96.438699999999997</v>
      </c>
      <c r="FH254" s="11">
        <v>96.739199999999997</v>
      </c>
      <c r="FI254" s="9">
        <v>3655205.84</v>
      </c>
      <c r="FJ254" s="10">
        <v>97.320899999999995</v>
      </c>
      <c r="FK254" s="10">
        <v>96.424099999999996</v>
      </c>
      <c r="FL254" s="10">
        <v>96.421000000000006</v>
      </c>
      <c r="FM254" s="11">
        <v>96.699600000000004</v>
      </c>
      <c r="FN254" s="9">
        <v>3672884.64</v>
      </c>
      <c r="FO254" s="10">
        <v>97.513300000000001</v>
      </c>
      <c r="FP254" s="10">
        <v>96.507900000000006</v>
      </c>
      <c r="FQ254" s="10">
        <v>96.505099999999999</v>
      </c>
      <c r="FR254" s="11">
        <v>96.816400000000002</v>
      </c>
      <c r="FS254" s="9">
        <v>3751975.64</v>
      </c>
      <c r="FT254" s="10">
        <v>97.733400000000003</v>
      </c>
      <c r="FU254" s="10">
        <v>96.581800000000001</v>
      </c>
      <c r="FV254" s="10">
        <v>96.5792</v>
      </c>
      <c r="FW254" s="11">
        <v>96.931799999999996</v>
      </c>
      <c r="FX254" s="9">
        <v>3960652.96</v>
      </c>
      <c r="FY254" s="10">
        <v>97.9512</v>
      </c>
      <c r="FZ254" s="10">
        <v>96.744399999999999</v>
      </c>
      <c r="GA254" s="10">
        <v>96.748099999999994</v>
      </c>
      <c r="GB254" s="11">
        <v>97.111900000000006</v>
      </c>
    </row>
    <row r="255" spans="2:184" ht="15" customHeight="1">
      <c r="B255" s="122"/>
      <c r="C255" s="87"/>
      <c r="D255" s="8">
        <f t="shared" si="20"/>
        <v>-32</v>
      </c>
      <c r="E255" s="9">
        <v>5020511.8</v>
      </c>
      <c r="F255" s="10">
        <v>94.969300000000004</v>
      </c>
      <c r="G255" s="10">
        <v>94.504400000000004</v>
      </c>
      <c r="H255" s="10">
        <v>94.486800000000002</v>
      </c>
      <c r="I255" s="11">
        <v>94.647800000000004</v>
      </c>
      <c r="J255" s="9">
        <v>4655865.16</v>
      </c>
      <c r="K255" s="10">
        <v>95.039400000000001</v>
      </c>
      <c r="L255" s="10">
        <v>94.509900000000002</v>
      </c>
      <c r="M255" s="10">
        <v>94.497200000000007</v>
      </c>
      <c r="N255" s="11">
        <v>94.674899999999994</v>
      </c>
      <c r="O255" s="9">
        <v>4291016.32</v>
      </c>
      <c r="P255" s="10">
        <v>95.133799999999994</v>
      </c>
      <c r="Q255" s="10">
        <v>94.523799999999994</v>
      </c>
      <c r="R255" s="10">
        <v>94.512500000000003</v>
      </c>
      <c r="S255" s="11">
        <v>94.713800000000006</v>
      </c>
      <c r="T255" s="9">
        <v>3969254.76</v>
      </c>
      <c r="U255" s="10">
        <v>95.289500000000004</v>
      </c>
      <c r="V255" s="10">
        <v>94.560100000000006</v>
      </c>
      <c r="W255" s="10">
        <v>94.556799999999996</v>
      </c>
      <c r="X255" s="11">
        <v>94.788700000000006</v>
      </c>
      <c r="Y255" s="9">
        <v>3750132.56</v>
      </c>
      <c r="Z255" s="10">
        <v>95.468100000000007</v>
      </c>
      <c r="AA255" s="10">
        <v>94.632999999999996</v>
      </c>
      <c r="AB255" s="10">
        <v>94.623699999999999</v>
      </c>
      <c r="AC255" s="11">
        <v>94.890500000000003</v>
      </c>
      <c r="AD255" s="9">
        <v>3641002.16</v>
      </c>
      <c r="AE255" s="10">
        <v>95.613900000000001</v>
      </c>
      <c r="AF255" s="10">
        <v>94.713300000000004</v>
      </c>
      <c r="AG255" s="10">
        <v>94.700599999999994</v>
      </c>
      <c r="AH255" s="11">
        <v>94.988200000000006</v>
      </c>
      <c r="AI255" s="9">
        <v>3580554.84</v>
      </c>
      <c r="AJ255" s="10">
        <v>95.626999999999995</v>
      </c>
      <c r="AK255" s="10">
        <v>94.721000000000004</v>
      </c>
      <c r="AL255" s="10">
        <v>94.711600000000004</v>
      </c>
      <c r="AM255" s="11">
        <v>94.997500000000002</v>
      </c>
      <c r="AN255" s="9">
        <v>3551265.56</v>
      </c>
      <c r="AO255" s="10">
        <v>95.599599999999995</v>
      </c>
      <c r="AP255" s="10">
        <v>94.719399999999993</v>
      </c>
      <c r="AQ255" s="10">
        <v>94.710300000000004</v>
      </c>
      <c r="AR255" s="11">
        <v>94.986900000000006</v>
      </c>
      <c r="AS255" s="9">
        <v>3546686.36</v>
      </c>
      <c r="AT255" s="10">
        <v>95.522599999999997</v>
      </c>
      <c r="AU255" s="10">
        <v>94.706299999999999</v>
      </c>
      <c r="AV255" s="10">
        <v>94.694199999999995</v>
      </c>
      <c r="AW255" s="11">
        <v>94.954999999999998</v>
      </c>
      <c r="AX255" s="9">
        <v>3579506.12</v>
      </c>
      <c r="AY255" s="10">
        <v>95.847200000000001</v>
      </c>
      <c r="AZ255" s="10">
        <v>94.841899999999995</v>
      </c>
      <c r="BA255" s="10">
        <v>94.845299999999995</v>
      </c>
      <c r="BB255" s="11">
        <v>95.153000000000006</v>
      </c>
      <c r="BC255" s="9">
        <v>3697003.32</v>
      </c>
      <c r="BD255" s="10">
        <v>96.059200000000004</v>
      </c>
      <c r="BE255" s="10">
        <v>95.015500000000003</v>
      </c>
      <c r="BF255" s="10">
        <v>95.044799999999995</v>
      </c>
      <c r="BG255" s="11">
        <v>95.346800000000002</v>
      </c>
      <c r="BH255" s="9">
        <v>3944629.32</v>
      </c>
      <c r="BI255" s="10">
        <v>96.143500000000003</v>
      </c>
      <c r="BJ255" s="10">
        <v>95.364000000000004</v>
      </c>
      <c r="BK255" s="10">
        <v>95.365700000000004</v>
      </c>
      <c r="BL255" s="11">
        <v>95.609200000000001</v>
      </c>
      <c r="BM255" s="9">
        <v>5031322.08</v>
      </c>
      <c r="BN255" s="10">
        <v>94.9696</v>
      </c>
      <c r="BO255" s="10">
        <v>94.503699999999995</v>
      </c>
      <c r="BP255" s="10">
        <v>94.488699999999994</v>
      </c>
      <c r="BQ255" s="11">
        <v>94.648300000000006</v>
      </c>
      <c r="BR255" s="9">
        <v>4666211.08</v>
      </c>
      <c r="BS255" s="10">
        <v>95.038499999999999</v>
      </c>
      <c r="BT255" s="10">
        <v>94.509299999999996</v>
      </c>
      <c r="BU255" s="10">
        <v>94.496099999999998</v>
      </c>
      <c r="BV255" s="11">
        <v>94.674000000000007</v>
      </c>
      <c r="BW255" s="9">
        <v>4300920.16</v>
      </c>
      <c r="BX255" s="10">
        <v>95.126800000000003</v>
      </c>
      <c r="BY255" s="10">
        <v>94.519000000000005</v>
      </c>
      <c r="BZ255" s="10">
        <v>94.510599999999997</v>
      </c>
      <c r="CA255" s="11">
        <v>94.709400000000002</v>
      </c>
      <c r="CB255" s="9">
        <v>3979848.2</v>
      </c>
      <c r="CC255" s="10">
        <v>95.293199999999999</v>
      </c>
      <c r="CD255" s="10">
        <v>94.560699999999997</v>
      </c>
      <c r="CE255" s="10">
        <v>94.555099999999996</v>
      </c>
      <c r="CF255" s="11">
        <v>94.789199999999994</v>
      </c>
      <c r="CG255" s="9">
        <v>3760990.92</v>
      </c>
      <c r="CH255" s="10">
        <v>95.476699999999994</v>
      </c>
      <c r="CI255" s="10">
        <v>94.635300000000001</v>
      </c>
      <c r="CJ255" s="10">
        <v>94.623999999999995</v>
      </c>
      <c r="CK255" s="11">
        <v>94.893900000000002</v>
      </c>
      <c r="CL255" s="9">
        <v>3651387.84</v>
      </c>
      <c r="CM255" s="10">
        <v>95.629800000000003</v>
      </c>
      <c r="CN255" s="10">
        <v>94.720100000000002</v>
      </c>
      <c r="CO255" s="10">
        <v>94.708500000000001</v>
      </c>
      <c r="CP255" s="11">
        <v>94.998400000000004</v>
      </c>
      <c r="CQ255" s="9">
        <v>3590867.2</v>
      </c>
      <c r="CR255" s="10">
        <v>95.669300000000007</v>
      </c>
      <c r="CS255" s="10">
        <v>94.736999999999995</v>
      </c>
      <c r="CT255" s="10">
        <v>94.730800000000002</v>
      </c>
      <c r="CU255" s="11">
        <v>95.022300000000001</v>
      </c>
      <c r="CV255" s="9">
        <v>3562121.24</v>
      </c>
      <c r="CW255" s="10">
        <v>95.659300000000002</v>
      </c>
      <c r="CX255" s="10">
        <v>94.745500000000007</v>
      </c>
      <c r="CY255" s="10">
        <v>94.740799999999993</v>
      </c>
      <c r="CZ255" s="11">
        <v>95.025999999999996</v>
      </c>
      <c r="DA255" s="9">
        <v>3554456.96</v>
      </c>
      <c r="DB255" s="10">
        <v>95.477400000000003</v>
      </c>
      <c r="DC255" s="10">
        <v>94.680499999999995</v>
      </c>
      <c r="DD255" s="10">
        <v>94.673299999999998</v>
      </c>
      <c r="DE255" s="11">
        <v>94.924899999999994</v>
      </c>
      <c r="DF255" s="9">
        <v>3588457.76</v>
      </c>
      <c r="DG255" s="10">
        <v>95.815700000000007</v>
      </c>
      <c r="DH255" s="10">
        <v>94.828900000000004</v>
      </c>
      <c r="DI255" s="10">
        <v>94.832499999999996</v>
      </c>
      <c r="DJ255" s="11">
        <v>95.134500000000003</v>
      </c>
      <c r="DK255" s="9">
        <v>3706880.52</v>
      </c>
      <c r="DL255" s="10">
        <v>96.053600000000003</v>
      </c>
      <c r="DM255" s="10">
        <v>95.011600000000001</v>
      </c>
      <c r="DN255" s="10">
        <v>95.041799999999995</v>
      </c>
      <c r="DO255" s="11">
        <v>95.342799999999997</v>
      </c>
      <c r="DP255" s="9">
        <v>3954035.92</v>
      </c>
      <c r="DQ255" s="10">
        <v>96.128699999999995</v>
      </c>
      <c r="DR255" s="10">
        <v>95.357200000000006</v>
      </c>
      <c r="DS255" s="10">
        <v>95.356999999999999</v>
      </c>
      <c r="DT255" s="11">
        <v>95.599400000000003</v>
      </c>
      <c r="DU255" s="9">
        <v>5026216.6399999997</v>
      </c>
      <c r="DV255" s="10">
        <v>94.968900000000005</v>
      </c>
      <c r="DW255" s="10">
        <v>94.502499999999998</v>
      </c>
      <c r="DX255" s="10">
        <v>94.4863</v>
      </c>
      <c r="DY255" s="11">
        <v>94.646799999999999</v>
      </c>
      <c r="DZ255" s="9">
        <v>4661225.12</v>
      </c>
      <c r="EA255" s="10">
        <v>95.034899999999993</v>
      </c>
      <c r="EB255" s="10">
        <v>94.507999999999996</v>
      </c>
      <c r="EC255" s="10">
        <v>94.493499999999997</v>
      </c>
      <c r="ED255" s="11">
        <v>94.671599999999998</v>
      </c>
      <c r="EE255" s="9">
        <v>4296674.32</v>
      </c>
      <c r="EF255" s="10">
        <v>95.134200000000007</v>
      </c>
      <c r="EG255" s="10">
        <v>94.522599999999997</v>
      </c>
      <c r="EH255" s="10">
        <v>94.512500000000003</v>
      </c>
      <c r="EI255" s="11">
        <v>94.713499999999996</v>
      </c>
      <c r="EJ255" s="9">
        <v>3974289.76</v>
      </c>
      <c r="EK255" s="10">
        <v>95.285600000000002</v>
      </c>
      <c r="EL255" s="10">
        <v>94.5595</v>
      </c>
      <c r="EM255" s="10">
        <v>94.556100000000001</v>
      </c>
      <c r="EN255" s="11">
        <v>94.787000000000006</v>
      </c>
      <c r="EO255" s="9">
        <v>3755438.6</v>
      </c>
      <c r="EP255" s="10">
        <v>95.457599999999999</v>
      </c>
      <c r="EQ255" s="10">
        <v>94.628500000000003</v>
      </c>
      <c r="ER255" s="10">
        <v>94.616799999999998</v>
      </c>
      <c r="ES255" s="11">
        <v>94.883200000000002</v>
      </c>
      <c r="ET255" s="9">
        <v>3645586.56</v>
      </c>
      <c r="EU255" s="10">
        <v>95.581100000000006</v>
      </c>
      <c r="EV255" s="10">
        <v>94.701599999999999</v>
      </c>
      <c r="EW255" s="10">
        <v>94.692499999999995</v>
      </c>
      <c r="EX255" s="11">
        <v>94.971000000000004</v>
      </c>
      <c r="EY255" s="9">
        <v>3587869.68</v>
      </c>
      <c r="EZ255" s="10">
        <v>95.6982</v>
      </c>
      <c r="FA255" s="10">
        <v>94.749200000000002</v>
      </c>
      <c r="FB255" s="10">
        <v>94.743099999999998</v>
      </c>
      <c r="FC255" s="11">
        <v>95.040300000000002</v>
      </c>
      <c r="FD255" s="9">
        <v>3557206.28</v>
      </c>
      <c r="FE255" s="10">
        <v>95.623199999999997</v>
      </c>
      <c r="FF255" s="10">
        <v>94.728399999999993</v>
      </c>
      <c r="FG255" s="10">
        <v>94.721100000000007</v>
      </c>
      <c r="FH255" s="11">
        <v>95.001499999999993</v>
      </c>
      <c r="FI255" s="9">
        <v>3552515.44</v>
      </c>
      <c r="FJ255" s="10">
        <v>95.539699999999996</v>
      </c>
      <c r="FK255" s="10">
        <v>94.709100000000007</v>
      </c>
      <c r="FL255" s="10">
        <v>94.701899999999995</v>
      </c>
      <c r="FM255" s="11">
        <v>94.964299999999994</v>
      </c>
      <c r="FN255" s="9">
        <v>3584626.76</v>
      </c>
      <c r="FO255" s="10">
        <v>95.8292</v>
      </c>
      <c r="FP255" s="10">
        <v>94.832700000000003</v>
      </c>
      <c r="FQ255" s="10">
        <v>94.836200000000005</v>
      </c>
      <c r="FR255" s="11">
        <v>95.141199999999998</v>
      </c>
      <c r="FS255" s="9">
        <v>3702649.32</v>
      </c>
      <c r="FT255" s="10">
        <v>96.057400000000001</v>
      </c>
      <c r="FU255" s="10">
        <v>95.0137</v>
      </c>
      <c r="FV255" s="10">
        <v>95.041799999999995</v>
      </c>
      <c r="FW255" s="11">
        <v>95.3446</v>
      </c>
      <c r="FX255" s="9">
        <v>3950153.24</v>
      </c>
      <c r="FY255" s="10">
        <v>96.138800000000003</v>
      </c>
      <c r="FZ255" s="10">
        <v>95.363399999999999</v>
      </c>
      <c r="GA255" s="10">
        <v>95.360699999999994</v>
      </c>
      <c r="GB255" s="11">
        <v>95.605800000000002</v>
      </c>
    </row>
    <row r="256" spans="2:184" ht="15" customHeight="1">
      <c r="B256" s="122"/>
      <c r="C256" s="87"/>
      <c r="D256" s="8">
        <f t="shared" si="20"/>
        <v>-30</v>
      </c>
      <c r="E256" s="9">
        <v>4807228</v>
      </c>
      <c r="F256" s="10">
        <v>92.866399999999999</v>
      </c>
      <c r="G256" s="10">
        <v>92.421199999999999</v>
      </c>
      <c r="H256" s="10">
        <v>92.416200000000003</v>
      </c>
      <c r="I256" s="11">
        <v>92.562899999999999</v>
      </c>
      <c r="J256" s="9">
        <v>4438951.2</v>
      </c>
      <c r="K256" s="10">
        <v>92.943700000000007</v>
      </c>
      <c r="L256" s="10">
        <v>92.430700000000002</v>
      </c>
      <c r="M256" s="10">
        <v>92.428700000000006</v>
      </c>
      <c r="N256" s="11">
        <v>92.594399999999993</v>
      </c>
      <c r="O256" s="9">
        <v>4078087.76</v>
      </c>
      <c r="P256" s="10">
        <v>93.008600000000001</v>
      </c>
      <c r="Q256" s="10">
        <v>92.441500000000005</v>
      </c>
      <c r="R256" s="10">
        <v>92.439099999999996</v>
      </c>
      <c r="S256" s="11">
        <v>92.621600000000001</v>
      </c>
      <c r="T256" s="9">
        <v>3775621.68</v>
      </c>
      <c r="U256" s="10">
        <v>93.015000000000001</v>
      </c>
      <c r="V256" s="10">
        <v>92.443700000000007</v>
      </c>
      <c r="W256" s="10">
        <v>92.4358</v>
      </c>
      <c r="X256" s="11">
        <v>92.622799999999998</v>
      </c>
      <c r="Y256" s="9">
        <v>3597477.08</v>
      </c>
      <c r="Z256" s="10">
        <v>93.257800000000003</v>
      </c>
      <c r="AA256" s="10">
        <v>92.536199999999994</v>
      </c>
      <c r="AB256" s="10">
        <v>92.527500000000003</v>
      </c>
      <c r="AC256" s="11">
        <v>92.759500000000003</v>
      </c>
      <c r="AD256" s="9">
        <v>3511568.12</v>
      </c>
      <c r="AE256" s="10">
        <v>93.458200000000005</v>
      </c>
      <c r="AF256" s="10">
        <v>92.625900000000001</v>
      </c>
      <c r="AG256" s="10">
        <v>92.619600000000005</v>
      </c>
      <c r="AH256" s="11">
        <v>92.882199999999997</v>
      </c>
      <c r="AI256" s="9">
        <v>3453991.44</v>
      </c>
      <c r="AJ256" s="10">
        <v>93.291399999999996</v>
      </c>
      <c r="AK256" s="10">
        <v>92.580100000000002</v>
      </c>
      <c r="AL256" s="10">
        <v>92.5702</v>
      </c>
      <c r="AM256" s="11">
        <v>92.8001</v>
      </c>
      <c r="AN256" s="9">
        <v>3430253.72</v>
      </c>
      <c r="AO256" s="10">
        <v>93.173400000000001</v>
      </c>
      <c r="AP256" s="10">
        <v>92.547499999999999</v>
      </c>
      <c r="AQ256" s="10">
        <v>92.535200000000003</v>
      </c>
      <c r="AR256" s="11">
        <v>92.741399999999999</v>
      </c>
      <c r="AS256" s="9">
        <v>3443289.72</v>
      </c>
      <c r="AT256" s="10">
        <v>93.405500000000004</v>
      </c>
      <c r="AU256" s="10">
        <v>92.628500000000003</v>
      </c>
      <c r="AV256" s="10">
        <v>92.617099999999994</v>
      </c>
      <c r="AW256" s="11">
        <v>92.866200000000006</v>
      </c>
      <c r="AX256" s="9">
        <v>3500772.68</v>
      </c>
      <c r="AY256" s="10">
        <v>93.903099999999995</v>
      </c>
      <c r="AZ256" s="10">
        <v>92.781599999999997</v>
      </c>
      <c r="BA256" s="10">
        <v>92.781800000000004</v>
      </c>
      <c r="BB256" s="11">
        <v>93.124300000000005</v>
      </c>
      <c r="BC256" s="9">
        <v>3660923.32</v>
      </c>
      <c r="BD256" s="10">
        <v>94.049199999999999</v>
      </c>
      <c r="BE256" s="10">
        <v>92.908900000000003</v>
      </c>
      <c r="BF256" s="10">
        <v>92.916200000000003</v>
      </c>
      <c r="BG256" s="11">
        <v>93.259399999999999</v>
      </c>
      <c r="BH256" s="9">
        <v>3934362.16</v>
      </c>
      <c r="BI256" s="10">
        <v>94.086699999999993</v>
      </c>
      <c r="BJ256" s="10">
        <v>93.081999999999994</v>
      </c>
      <c r="BK256" s="10">
        <v>93.077699999999993</v>
      </c>
      <c r="BL256" s="11">
        <v>93.390199999999993</v>
      </c>
      <c r="BM256" s="9">
        <v>4817268.28</v>
      </c>
      <c r="BN256" s="10">
        <v>92.862499999999997</v>
      </c>
      <c r="BO256" s="10">
        <v>92.421700000000001</v>
      </c>
      <c r="BP256" s="10">
        <v>92.416600000000003</v>
      </c>
      <c r="BQ256" s="11">
        <v>92.561999999999998</v>
      </c>
      <c r="BR256" s="9">
        <v>4448676.68</v>
      </c>
      <c r="BS256" s="10">
        <v>92.942899999999995</v>
      </c>
      <c r="BT256" s="10">
        <v>92.431200000000004</v>
      </c>
      <c r="BU256" s="10">
        <v>92.429299999999998</v>
      </c>
      <c r="BV256" s="11">
        <v>92.594499999999996</v>
      </c>
      <c r="BW256" s="9">
        <v>4087232.48</v>
      </c>
      <c r="BX256" s="10">
        <v>93.010199999999998</v>
      </c>
      <c r="BY256" s="10">
        <v>92.442499999999995</v>
      </c>
      <c r="BZ256" s="10">
        <v>92.439099999999996</v>
      </c>
      <c r="CA256" s="11">
        <v>92.622399999999999</v>
      </c>
      <c r="CB256" s="9">
        <v>3784517.52</v>
      </c>
      <c r="CC256" s="10">
        <v>93.031899999999993</v>
      </c>
      <c r="CD256" s="10">
        <v>92.4529</v>
      </c>
      <c r="CE256" s="10">
        <v>92.4435</v>
      </c>
      <c r="CF256" s="11">
        <v>92.633799999999994</v>
      </c>
      <c r="CG256" s="9">
        <v>3607633.36</v>
      </c>
      <c r="CH256" s="10">
        <v>93.266199999999998</v>
      </c>
      <c r="CI256" s="10">
        <v>92.536000000000001</v>
      </c>
      <c r="CJ256" s="10">
        <v>92.529200000000003</v>
      </c>
      <c r="CK256" s="11">
        <v>92.762500000000003</v>
      </c>
      <c r="CL256" s="9">
        <v>3517697.84</v>
      </c>
      <c r="CM256" s="10">
        <v>93.339799999999997</v>
      </c>
      <c r="CN256" s="10">
        <v>92.587800000000001</v>
      </c>
      <c r="CO256" s="10">
        <v>92.576599999999999</v>
      </c>
      <c r="CP256" s="11">
        <v>92.818899999999999</v>
      </c>
      <c r="CQ256" s="9">
        <v>3462106.04</v>
      </c>
      <c r="CR256" s="10">
        <v>93.258899999999997</v>
      </c>
      <c r="CS256" s="10">
        <v>92.569699999999997</v>
      </c>
      <c r="CT256" s="10">
        <v>92.558499999999995</v>
      </c>
      <c r="CU256" s="11">
        <v>92.782799999999995</v>
      </c>
      <c r="CV256" s="9">
        <v>3440021.36</v>
      </c>
      <c r="CW256" s="10">
        <v>93.198599999999999</v>
      </c>
      <c r="CX256" s="10">
        <v>92.552099999999996</v>
      </c>
      <c r="CY256" s="10">
        <v>92.541899999999998</v>
      </c>
      <c r="CZ256" s="11">
        <v>92.753200000000007</v>
      </c>
      <c r="DA256" s="9">
        <v>3453945.28</v>
      </c>
      <c r="DB256" s="10">
        <v>93.456199999999995</v>
      </c>
      <c r="DC256" s="10">
        <v>92.645499999999998</v>
      </c>
      <c r="DD256" s="10">
        <v>92.635499999999993</v>
      </c>
      <c r="DE256" s="11">
        <v>92.894000000000005</v>
      </c>
      <c r="DF256" s="9">
        <v>3510466.08</v>
      </c>
      <c r="DG256" s="10">
        <v>93.900899999999993</v>
      </c>
      <c r="DH256" s="10">
        <v>92.781599999999997</v>
      </c>
      <c r="DI256" s="10">
        <v>92.7804</v>
      </c>
      <c r="DJ256" s="11">
        <v>93.123199999999997</v>
      </c>
      <c r="DK256" s="9">
        <v>3670230.8</v>
      </c>
      <c r="DL256" s="10">
        <v>94.046800000000005</v>
      </c>
      <c r="DM256" s="10">
        <v>92.909099999999995</v>
      </c>
      <c r="DN256" s="10">
        <v>92.916300000000007</v>
      </c>
      <c r="DO256" s="11">
        <v>93.258899999999997</v>
      </c>
      <c r="DP256" s="9">
        <v>3942830.24</v>
      </c>
      <c r="DQ256" s="10">
        <v>94.074799999999996</v>
      </c>
      <c r="DR256" s="10">
        <v>93.076499999999996</v>
      </c>
      <c r="DS256" s="10">
        <v>93.072800000000001</v>
      </c>
      <c r="DT256" s="11">
        <v>93.383099999999999</v>
      </c>
      <c r="DU256" s="9">
        <v>4812359.4400000004</v>
      </c>
      <c r="DV256" s="10">
        <v>92.864099999999993</v>
      </c>
      <c r="DW256" s="10">
        <v>92.422499999999999</v>
      </c>
      <c r="DX256" s="10">
        <v>92.416799999999995</v>
      </c>
      <c r="DY256" s="11">
        <v>92.562799999999996</v>
      </c>
      <c r="DZ256" s="9">
        <v>4444362.28</v>
      </c>
      <c r="EA256" s="10">
        <v>92.943899999999999</v>
      </c>
      <c r="EB256" s="10">
        <v>92.4298</v>
      </c>
      <c r="EC256" s="10">
        <v>92.430199999999999</v>
      </c>
      <c r="ED256" s="11">
        <v>92.594700000000003</v>
      </c>
      <c r="EE256" s="9">
        <v>4083302.24</v>
      </c>
      <c r="EF256" s="10">
        <v>93.011600000000001</v>
      </c>
      <c r="EG256" s="10">
        <v>92.442599999999999</v>
      </c>
      <c r="EH256" s="10">
        <v>92.437600000000003</v>
      </c>
      <c r="EI256" s="11">
        <v>92.622399999999999</v>
      </c>
      <c r="EJ256" s="9">
        <v>3780538.28</v>
      </c>
      <c r="EK256" s="10">
        <v>93.027699999999996</v>
      </c>
      <c r="EL256" s="10">
        <v>92.450800000000001</v>
      </c>
      <c r="EM256" s="10">
        <v>92.443200000000004</v>
      </c>
      <c r="EN256" s="11">
        <v>92.631799999999998</v>
      </c>
      <c r="EO256" s="9">
        <v>3603151.32</v>
      </c>
      <c r="EP256" s="10">
        <v>93.2851</v>
      </c>
      <c r="EQ256" s="10">
        <v>92.548299999999998</v>
      </c>
      <c r="ER256" s="10">
        <v>92.5398</v>
      </c>
      <c r="ES256" s="11">
        <v>92.7761</v>
      </c>
      <c r="ET256" s="9">
        <v>3515514.72</v>
      </c>
      <c r="EU256" s="10">
        <v>93.409499999999994</v>
      </c>
      <c r="EV256" s="10">
        <v>92.611599999999996</v>
      </c>
      <c r="EW256" s="10">
        <v>92.601600000000005</v>
      </c>
      <c r="EX256" s="11">
        <v>92.856499999999997</v>
      </c>
      <c r="EY256" s="9">
        <v>3458240.72</v>
      </c>
      <c r="EZ256" s="10">
        <v>93.255399999999995</v>
      </c>
      <c r="FA256" s="10">
        <v>92.569400000000002</v>
      </c>
      <c r="FB256" s="10">
        <v>92.558099999999996</v>
      </c>
      <c r="FC256" s="11">
        <v>92.781499999999994</v>
      </c>
      <c r="FD256" s="9">
        <v>3435418.48</v>
      </c>
      <c r="FE256" s="10">
        <v>93.172300000000007</v>
      </c>
      <c r="FF256" s="10">
        <v>92.546899999999994</v>
      </c>
      <c r="FG256" s="10">
        <v>92.534400000000005</v>
      </c>
      <c r="FH256" s="11">
        <v>92.740600000000001</v>
      </c>
      <c r="FI256" s="9">
        <v>3445739.64</v>
      </c>
      <c r="FJ256" s="10">
        <v>93.306600000000003</v>
      </c>
      <c r="FK256" s="10">
        <v>92.603300000000004</v>
      </c>
      <c r="FL256" s="10">
        <v>92.592399999999998</v>
      </c>
      <c r="FM256" s="11">
        <v>92.818899999999999</v>
      </c>
      <c r="FN256" s="9">
        <v>3506234.52</v>
      </c>
      <c r="FO256" s="10">
        <v>93.900499999999994</v>
      </c>
      <c r="FP256" s="10">
        <v>92.782899999999998</v>
      </c>
      <c r="FQ256" s="10">
        <v>92.780900000000003</v>
      </c>
      <c r="FR256" s="11">
        <v>93.123699999999999</v>
      </c>
      <c r="FS256" s="9">
        <v>3665888.12</v>
      </c>
      <c r="FT256" s="10">
        <v>94.047200000000004</v>
      </c>
      <c r="FU256" s="10">
        <v>92.907700000000006</v>
      </c>
      <c r="FV256" s="10">
        <v>92.914599999999993</v>
      </c>
      <c r="FW256" s="11">
        <v>93.257900000000006</v>
      </c>
      <c r="FX256" s="9">
        <v>3939139.28</v>
      </c>
      <c r="FY256" s="10">
        <v>94.082999999999998</v>
      </c>
      <c r="FZ256" s="10">
        <v>93.079599999999999</v>
      </c>
      <c r="GA256" s="10">
        <v>93.074799999999996</v>
      </c>
      <c r="GB256" s="11">
        <v>93.387299999999996</v>
      </c>
    </row>
    <row r="257" spans="2:184" ht="15" customHeight="1">
      <c r="B257" s="122"/>
      <c r="C257" s="87"/>
      <c r="D257" s="8">
        <f t="shared" si="20"/>
        <v>-28</v>
      </c>
      <c r="E257" s="9">
        <v>4568957.5599999996</v>
      </c>
      <c r="F257" s="10">
        <v>90.867599999999996</v>
      </c>
      <c r="G257" s="10">
        <v>90.364599999999996</v>
      </c>
      <c r="H257" s="10">
        <v>90.357399999999998</v>
      </c>
      <c r="I257" s="11">
        <v>90.523399999999995</v>
      </c>
      <c r="J257" s="9">
        <v>4200940.96</v>
      </c>
      <c r="K257" s="10">
        <v>90.960400000000007</v>
      </c>
      <c r="L257" s="10">
        <v>90.373999999999995</v>
      </c>
      <c r="M257" s="10">
        <v>90.371200000000002</v>
      </c>
      <c r="N257" s="11">
        <v>90.559799999999996</v>
      </c>
      <c r="O257" s="9">
        <v>3856212.76</v>
      </c>
      <c r="P257" s="10">
        <v>91.069800000000001</v>
      </c>
      <c r="Q257" s="10">
        <v>90.392899999999997</v>
      </c>
      <c r="R257" s="10">
        <v>90.391900000000007</v>
      </c>
      <c r="S257" s="11">
        <v>90.606499999999997</v>
      </c>
      <c r="T257" s="9">
        <v>3596105.84</v>
      </c>
      <c r="U257" s="10">
        <v>91.2423</v>
      </c>
      <c r="V257" s="10">
        <v>90.450199999999995</v>
      </c>
      <c r="W257" s="10">
        <v>90.446200000000005</v>
      </c>
      <c r="X257" s="11">
        <v>90.696600000000004</v>
      </c>
      <c r="Y257" s="9">
        <v>3457467.6</v>
      </c>
      <c r="Z257" s="10">
        <v>91.469899999999996</v>
      </c>
      <c r="AA257" s="10">
        <v>90.555899999999994</v>
      </c>
      <c r="AB257" s="10">
        <v>90.548000000000002</v>
      </c>
      <c r="AC257" s="11">
        <v>90.836399999999998</v>
      </c>
      <c r="AD257" s="9">
        <v>3384824.96</v>
      </c>
      <c r="AE257" s="10">
        <v>91.501000000000005</v>
      </c>
      <c r="AF257" s="10">
        <v>90.574100000000001</v>
      </c>
      <c r="AG257" s="10">
        <v>90.568700000000007</v>
      </c>
      <c r="AH257" s="11">
        <v>90.858500000000006</v>
      </c>
      <c r="AI257" s="9">
        <v>3342911.72</v>
      </c>
      <c r="AJ257" s="10">
        <v>91.429100000000005</v>
      </c>
      <c r="AK257" s="10">
        <v>90.546400000000006</v>
      </c>
      <c r="AL257" s="10">
        <v>90.543999999999997</v>
      </c>
      <c r="AM257" s="11">
        <v>90.818100000000001</v>
      </c>
      <c r="AN257" s="9">
        <v>3330206.2</v>
      </c>
      <c r="AO257" s="10">
        <v>91.33</v>
      </c>
      <c r="AP257" s="10">
        <v>90.5291</v>
      </c>
      <c r="AQ257" s="10">
        <v>90.525099999999995</v>
      </c>
      <c r="AR257" s="11">
        <v>90.7761</v>
      </c>
      <c r="AS257" s="9">
        <v>3352672.6</v>
      </c>
      <c r="AT257" s="10">
        <v>91.669300000000007</v>
      </c>
      <c r="AU257" s="10">
        <v>90.652900000000002</v>
      </c>
      <c r="AV257" s="10">
        <v>90.651200000000003</v>
      </c>
      <c r="AW257" s="11">
        <v>90.964699999999993</v>
      </c>
      <c r="AX257" s="9">
        <v>3432143.16</v>
      </c>
      <c r="AY257" s="10">
        <v>91.903800000000004</v>
      </c>
      <c r="AZ257" s="10">
        <v>90.752700000000004</v>
      </c>
      <c r="BA257" s="10">
        <v>90.755799999999994</v>
      </c>
      <c r="BB257" s="11">
        <v>91.104699999999994</v>
      </c>
      <c r="BC257" s="9">
        <v>3639331.8</v>
      </c>
      <c r="BD257" s="10">
        <v>91.987200000000001</v>
      </c>
      <c r="BE257" s="10">
        <v>90.9375</v>
      </c>
      <c r="BF257" s="10">
        <v>90.9435</v>
      </c>
      <c r="BG257" s="11">
        <v>91.262200000000007</v>
      </c>
      <c r="BH257" s="9">
        <v>3929550.2</v>
      </c>
      <c r="BI257" s="10">
        <v>91.972800000000007</v>
      </c>
      <c r="BJ257" s="10">
        <v>91.064300000000003</v>
      </c>
      <c r="BK257" s="10">
        <v>91.060400000000001</v>
      </c>
      <c r="BL257" s="11">
        <v>91.345100000000002</v>
      </c>
      <c r="BM257" s="9">
        <v>4578988.84</v>
      </c>
      <c r="BN257" s="10">
        <v>90.864699999999999</v>
      </c>
      <c r="BO257" s="10">
        <v>90.3643</v>
      </c>
      <c r="BP257" s="10">
        <v>90.360200000000006</v>
      </c>
      <c r="BQ257" s="11">
        <v>90.523399999999995</v>
      </c>
      <c r="BR257" s="9">
        <v>4210415.76</v>
      </c>
      <c r="BS257" s="10">
        <v>90.951300000000003</v>
      </c>
      <c r="BT257" s="10">
        <v>90.374799999999993</v>
      </c>
      <c r="BU257" s="10">
        <v>90.370400000000004</v>
      </c>
      <c r="BV257" s="11">
        <v>90.557100000000005</v>
      </c>
      <c r="BW257" s="9">
        <v>3866194.16</v>
      </c>
      <c r="BX257" s="10">
        <v>91.080299999999994</v>
      </c>
      <c r="BY257" s="10">
        <v>90.395700000000005</v>
      </c>
      <c r="BZ257" s="10">
        <v>90.395600000000002</v>
      </c>
      <c r="CA257" s="11">
        <v>90.611999999999995</v>
      </c>
      <c r="CB257" s="9">
        <v>3606218.96</v>
      </c>
      <c r="CC257" s="10">
        <v>91.250699999999995</v>
      </c>
      <c r="CD257" s="10">
        <v>90.450199999999995</v>
      </c>
      <c r="CE257" s="10">
        <v>90.444100000000006</v>
      </c>
      <c r="CF257" s="11">
        <v>90.698499999999996</v>
      </c>
      <c r="CG257" s="9">
        <v>3466807.76</v>
      </c>
      <c r="CH257" s="10">
        <v>91.436499999999995</v>
      </c>
      <c r="CI257" s="10">
        <v>90.542500000000004</v>
      </c>
      <c r="CJ257" s="10">
        <v>90.534700000000001</v>
      </c>
      <c r="CK257" s="11">
        <v>90.816900000000004</v>
      </c>
      <c r="CL257" s="9">
        <v>3394087.28</v>
      </c>
      <c r="CM257" s="10">
        <v>91.498599999999996</v>
      </c>
      <c r="CN257" s="10">
        <v>90.572800000000001</v>
      </c>
      <c r="CO257" s="10">
        <v>90.567700000000002</v>
      </c>
      <c r="CP257" s="11">
        <v>90.857500000000002</v>
      </c>
      <c r="CQ257" s="9">
        <v>3351914.48</v>
      </c>
      <c r="CR257" s="10">
        <v>91.422200000000004</v>
      </c>
      <c r="CS257" s="10">
        <v>90.540800000000004</v>
      </c>
      <c r="CT257" s="10">
        <v>90.537199999999999</v>
      </c>
      <c r="CU257" s="11">
        <v>90.811899999999994</v>
      </c>
      <c r="CV257" s="9">
        <v>3336581.64</v>
      </c>
      <c r="CW257" s="10">
        <v>91.235600000000005</v>
      </c>
      <c r="CX257" s="10">
        <v>90.488699999999994</v>
      </c>
      <c r="CY257" s="10">
        <v>90.484099999999998</v>
      </c>
      <c r="CZ257" s="11">
        <v>90.718000000000004</v>
      </c>
      <c r="DA257" s="9">
        <v>3362192.36</v>
      </c>
      <c r="DB257" s="10">
        <v>91.673000000000002</v>
      </c>
      <c r="DC257" s="10">
        <v>90.652799999999999</v>
      </c>
      <c r="DD257" s="10">
        <v>90.653400000000005</v>
      </c>
      <c r="DE257" s="11">
        <v>90.966499999999996</v>
      </c>
      <c r="DF257" s="9">
        <v>3442015.48</v>
      </c>
      <c r="DG257" s="10">
        <v>91.902699999999996</v>
      </c>
      <c r="DH257" s="10">
        <v>90.753100000000003</v>
      </c>
      <c r="DI257" s="10">
        <v>90.756</v>
      </c>
      <c r="DJ257" s="11">
        <v>91.104600000000005</v>
      </c>
      <c r="DK257" s="9">
        <v>3648741.44</v>
      </c>
      <c r="DL257" s="10">
        <v>91.981999999999999</v>
      </c>
      <c r="DM257" s="10">
        <v>90.932000000000002</v>
      </c>
      <c r="DN257" s="10">
        <v>90.943899999999999</v>
      </c>
      <c r="DO257" s="11">
        <v>91.258799999999994</v>
      </c>
      <c r="DP257" s="9">
        <v>3939908.96</v>
      </c>
      <c r="DQ257" s="10">
        <v>91.969499999999996</v>
      </c>
      <c r="DR257" s="10">
        <v>91.064499999999995</v>
      </c>
      <c r="DS257" s="10">
        <v>91.058000000000007</v>
      </c>
      <c r="DT257" s="11">
        <v>91.343400000000003</v>
      </c>
      <c r="DU257" s="9">
        <v>4573925.4000000004</v>
      </c>
      <c r="DV257" s="10">
        <v>90.861699999999999</v>
      </c>
      <c r="DW257" s="10">
        <v>90.364000000000004</v>
      </c>
      <c r="DX257" s="10">
        <v>90.358199999999997</v>
      </c>
      <c r="DY257" s="11">
        <v>90.521600000000007</v>
      </c>
      <c r="DZ257" s="9">
        <v>4205755.2</v>
      </c>
      <c r="EA257" s="10">
        <v>90.951099999999997</v>
      </c>
      <c r="EB257" s="10">
        <v>90.373400000000004</v>
      </c>
      <c r="EC257" s="10">
        <v>90.370999999999995</v>
      </c>
      <c r="ED257" s="11">
        <v>90.556700000000006</v>
      </c>
      <c r="EE257" s="9">
        <v>3861218.36</v>
      </c>
      <c r="EF257" s="10">
        <v>91.066699999999997</v>
      </c>
      <c r="EG257" s="10">
        <v>90.392700000000005</v>
      </c>
      <c r="EH257" s="10">
        <v>90.3934</v>
      </c>
      <c r="EI257" s="11">
        <v>90.606099999999998</v>
      </c>
      <c r="EJ257" s="9">
        <v>3601199.04</v>
      </c>
      <c r="EK257" s="10">
        <v>91.247500000000002</v>
      </c>
      <c r="EL257" s="10">
        <v>90.455100000000002</v>
      </c>
      <c r="EM257" s="10">
        <v>90.448300000000003</v>
      </c>
      <c r="EN257" s="11">
        <v>90.700800000000001</v>
      </c>
      <c r="EO257" s="9">
        <v>3462654.76</v>
      </c>
      <c r="EP257" s="10">
        <v>91.458200000000005</v>
      </c>
      <c r="EQ257" s="10">
        <v>90.549899999999994</v>
      </c>
      <c r="ER257" s="10">
        <v>90.542599999999993</v>
      </c>
      <c r="ES257" s="11">
        <v>90.828800000000001</v>
      </c>
      <c r="ET257" s="9">
        <v>3390523.88</v>
      </c>
      <c r="EU257" s="10">
        <v>91.519099999999995</v>
      </c>
      <c r="EV257" s="10">
        <v>90.584199999999996</v>
      </c>
      <c r="EW257" s="10">
        <v>90.579499999999996</v>
      </c>
      <c r="EX257" s="11">
        <v>90.871799999999993</v>
      </c>
      <c r="EY257" s="9">
        <v>3345544.52</v>
      </c>
      <c r="EZ257" s="10">
        <v>91.336299999999994</v>
      </c>
      <c r="FA257" s="10">
        <v>90.509299999999996</v>
      </c>
      <c r="FB257" s="10">
        <v>90.504499999999993</v>
      </c>
      <c r="FC257" s="11">
        <v>90.763900000000007</v>
      </c>
      <c r="FD257" s="9">
        <v>3335758.8</v>
      </c>
      <c r="FE257" s="10">
        <v>91.338099999999997</v>
      </c>
      <c r="FF257" s="10">
        <v>90.5244</v>
      </c>
      <c r="FG257" s="10">
        <v>90.517799999999994</v>
      </c>
      <c r="FH257" s="11">
        <v>90.775000000000006</v>
      </c>
      <c r="FI257" s="9">
        <v>3358219.4</v>
      </c>
      <c r="FJ257" s="10">
        <v>91.6738</v>
      </c>
      <c r="FK257" s="10">
        <v>90.654300000000006</v>
      </c>
      <c r="FL257" s="10">
        <v>90.654399999999995</v>
      </c>
      <c r="FM257" s="11">
        <v>90.967699999999994</v>
      </c>
      <c r="FN257" s="9">
        <v>3437744.2</v>
      </c>
      <c r="FO257" s="10">
        <v>91.904799999999994</v>
      </c>
      <c r="FP257" s="10">
        <v>90.753299999999996</v>
      </c>
      <c r="FQ257" s="10">
        <v>90.759600000000006</v>
      </c>
      <c r="FR257" s="11">
        <v>91.106499999999997</v>
      </c>
      <c r="FS257" s="9">
        <v>3644306.96</v>
      </c>
      <c r="FT257" s="10">
        <v>91.981700000000004</v>
      </c>
      <c r="FU257" s="10">
        <v>90.933199999999999</v>
      </c>
      <c r="FV257" s="10">
        <v>90.939800000000005</v>
      </c>
      <c r="FW257" s="11">
        <v>91.2577</v>
      </c>
      <c r="FX257" s="9">
        <v>3934932.2</v>
      </c>
      <c r="FY257" s="10">
        <v>91.973299999999995</v>
      </c>
      <c r="FZ257" s="10">
        <v>91.061099999999996</v>
      </c>
      <c r="GA257" s="10">
        <v>91.0565</v>
      </c>
      <c r="GB257" s="11">
        <v>91.342699999999994</v>
      </c>
    </row>
    <row r="258" spans="2:184" ht="15.75" customHeight="1" thickBot="1">
      <c r="B258" s="122"/>
      <c r="C258" s="71"/>
      <c r="D258" s="12">
        <f t="shared" si="20"/>
        <v>-26</v>
      </c>
      <c r="E258" s="13">
        <v>4344429.5199999996</v>
      </c>
      <c r="F258" s="14">
        <v>88.922200000000004</v>
      </c>
      <c r="G258" s="14">
        <v>88.430999999999997</v>
      </c>
      <c r="H258" s="14">
        <v>88.4251</v>
      </c>
      <c r="I258" s="15">
        <v>88.586600000000004</v>
      </c>
      <c r="J258" s="13">
        <v>3978173.24</v>
      </c>
      <c r="K258" s="14">
        <v>89.0107</v>
      </c>
      <c r="L258" s="14">
        <v>88.4465</v>
      </c>
      <c r="M258" s="14">
        <v>88.440700000000007</v>
      </c>
      <c r="N258" s="15">
        <v>88.624499999999998</v>
      </c>
      <c r="O258" s="13">
        <v>3650310.52</v>
      </c>
      <c r="P258" s="14">
        <v>89.036199999999994</v>
      </c>
      <c r="Q258" s="14">
        <v>88.450599999999994</v>
      </c>
      <c r="R258" s="14">
        <v>88.443600000000004</v>
      </c>
      <c r="S258" s="15">
        <v>88.634500000000003</v>
      </c>
      <c r="T258" s="13">
        <v>3431086</v>
      </c>
      <c r="U258" s="14">
        <v>89.225700000000003</v>
      </c>
      <c r="V258" s="14">
        <v>88.511099999999999</v>
      </c>
      <c r="W258" s="14">
        <v>88.501199999999997</v>
      </c>
      <c r="X258" s="15">
        <v>88.731999999999999</v>
      </c>
      <c r="Y258" s="13">
        <v>3322392.72</v>
      </c>
      <c r="Z258" s="14">
        <v>89.4208</v>
      </c>
      <c r="AA258" s="14">
        <v>88.602900000000005</v>
      </c>
      <c r="AB258" s="14">
        <v>88.5946</v>
      </c>
      <c r="AC258" s="15">
        <v>88.854799999999997</v>
      </c>
      <c r="AD258" s="13">
        <v>3256593.2</v>
      </c>
      <c r="AE258" s="14">
        <v>89.306600000000003</v>
      </c>
      <c r="AF258" s="14">
        <v>88.562600000000003</v>
      </c>
      <c r="AG258" s="14">
        <v>88.554100000000005</v>
      </c>
      <c r="AH258" s="15">
        <v>88.792199999999994</v>
      </c>
      <c r="AI258" s="13">
        <v>3224377.48</v>
      </c>
      <c r="AJ258" s="14">
        <v>89.238699999999994</v>
      </c>
      <c r="AK258" s="14">
        <v>88.547399999999996</v>
      </c>
      <c r="AL258" s="14">
        <v>88.537300000000002</v>
      </c>
      <c r="AM258" s="15">
        <v>88.761200000000002</v>
      </c>
      <c r="AN258" s="13">
        <v>3219534.04</v>
      </c>
      <c r="AO258" s="14">
        <v>89.1417</v>
      </c>
      <c r="AP258" s="14">
        <v>88.526499999999999</v>
      </c>
      <c r="AQ258" s="14">
        <v>88.516000000000005</v>
      </c>
      <c r="AR258" s="15">
        <v>88.716999999999999</v>
      </c>
      <c r="AS258" s="13">
        <v>3264626.88</v>
      </c>
      <c r="AT258" s="14">
        <v>89.805800000000005</v>
      </c>
      <c r="AU258" s="14">
        <v>88.747500000000002</v>
      </c>
      <c r="AV258" s="14">
        <v>88.743700000000004</v>
      </c>
      <c r="AW258" s="15">
        <v>89.070899999999995</v>
      </c>
      <c r="AX258" s="13">
        <v>3381354.52</v>
      </c>
      <c r="AY258" s="14">
        <v>89.966800000000006</v>
      </c>
      <c r="AZ258" s="14">
        <v>88.852500000000006</v>
      </c>
      <c r="BA258" s="14">
        <v>88.858400000000003</v>
      </c>
      <c r="BB258" s="15">
        <v>89.195300000000003</v>
      </c>
      <c r="BC258" s="13">
        <v>3626257.24</v>
      </c>
      <c r="BD258" s="14">
        <v>90.012299999999996</v>
      </c>
      <c r="BE258" s="14">
        <v>89.040099999999995</v>
      </c>
      <c r="BF258" s="14">
        <v>89.039000000000001</v>
      </c>
      <c r="BG258" s="15">
        <v>89.340199999999996</v>
      </c>
      <c r="BH258" s="13">
        <v>3923730.76</v>
      </c>
      <c r="BI258" s="14">
        <v>89.967299999999994</v>
      </c>
      <c r="BJ258" s="14">
        <v>89.113799999999998</v>
      </c>
      <c r="BK258" s="14">
        <v>89.107799999999997</v>
      </c>
      <c r="BL258" s="15">
        <v>89.377899999999997</v>
      </c>
      <c r="BM258" s="13">
        <v>4354393.12</v>
      </c>
      <c r="BN258" s="14">
        <v>88.920500000000004</v>
      </c>
      <c r="BO258" s="14">
        <v>88.432199999999995</v>
      </c>
      <c r="BP258" s="14">
        <v>88.425399999999996</v>
      </c>
      <c r="BQ258" s="15">
        <v>88.586600000000004</v>
      </c>
      <c r="BR258" s="13">
        <v>3988102.88</v>
      </c>
      <c r="BS258" s="14">
        <v>89.007199999999997</v>
      </c>
      <c r="BT258" s="14">
        <v>88.446299999999994</v>
      </c>
      <c r="BU258" s="14">
        <v>88.441000000000003</v>
      </c>
      <c r="BV258" s="15">
        <v>88.623500000000007</v>
      </c>
      <c r="BW258" s="13">
        <v>3659431.4</v>
      </c>
      <c r="BX258" s="14">
        <v>89.039699999999996</v>
      </c>
      <c r="BY258" s="14">
        <v>88.4529</v>
      </c>
      <c r="BZ258" s="14">
        <v>88.444800000000001</v>
      </c>
      <c r="CA258" s="15">
        <v>88.636700000000005</v>
      </c>
      <c r="CB258" s="13">
        <v>3440301</v>
      </c>
      <c r="CC258" s="14">
        <v>89.227900000000005</v>
      </c>
      <c r="CD258" s="14">
        <v>88.515199999999993</v>
      </c>
      <c r="CE258" s="14">
        <v>88.504599999999996</v>
      </c>
      <c r="CF258" s="15">
        <v>88.735100000000003</v>
      </c>
      <c r="CG258" s="13">
        <v>3334797.72</v>
      </c>
      <c r="CH258" s="14">
        <v>89.508399999999995</v>
      </c>
      <c r="CI258" s="14">
        <v>88.630700000000004</v>
      </c>
      <c r="CJ258" s="14">
        <v>88.62</v>
      </c>
      <c r="CK258" s="15">
        <v>88.899299999999997</v>
      </c>
      <c r="CL258" s="13">
        <v>3265983.52</v>
      </c>
      <c r="CM258" s="14">
        <v>89.309899999999999</v>
      </c>
      <c r="CN258" s="14">
        <v>88.564300000000003</v>
      </c>
      <c r="CO258" s="14">
        <v>88.556600000000003</v>
      </c>
      <c r="CP258" s="15">
        <v>88.794899999999998</v>
      </c>
      <c r="CQ258" s="13">
        <v>3232466.44</v>
      </c>
      <c r="CR258" s="14">
        <v>89.206999999999994</v>
      </c>
      <c r="CS258" s="14">
        <v>88.536799999999999</v>
      </c>
      <c r="CT258" s="14">
        <v>88.527699999999996</v>
      </c>
      <c r="CU258" s="15">
        <v>88.745000000000005</v>
      </c>
      <c r="CV258" s="13">
        <v>3230221.2</v>
      </c>
      <c r="CW258" s="14">
        <v>89.191000000000003</v>
      </c>
      <c r="CX258" s="14">
        <v>88.544300000000007</v>
      </c>
      <c r="CY258" s="14">
        <v>88.534999999999997</v>
      </c>
      <c r="CZ258" s="15">
        <v>88.743600000000001</v>
      </c>
      <c r="DA258" s="13">
        <v>3273294.76</v>
      </c>
      <c r="DB258" s="14">
        <v>89.766999999999996</v>
      </c>
      <c r="DC258" s="14">
        <v>88.735600000000005</v>
      </c>
      <c r="DD258" s="14">
        <v>88.733699999999999</v>
      </c>
      <c r="DE258" s="15">
        <v>89.050799999999995</v>
      </c>
      <c r="DF258" s="13">
        <v>3391360.12</v>
      </c>
      <c r="DG258" s="14">
        <v>89.965800000000002</v>
      </c>
      <c r="DH258" s="14">
        <v>88.852500000000006</v>
      </c>
      <c r="DI258" s="14">
        <v>88.858199999999997</v>
      </c>
      <c r="DJ258" s="15">
        <v>89.194900000000004</v>
      </c>
      <c r="DK258" s="13">
        <v>3635560.64</v>
      </c>
      <c r="DL258" s="14">
        <v>90.010800000000003</v>
      </c>
      <c r="DM258" s="14">
        <v>89.039900000000003</v>
      </c>
      <c r="DN258" s="14">
        <v>89.038700000000006</v>
      </c>
      <c r="DO258" s="15">
        <v>89.339600000000004</v>
      </c>
      <c r="DP258" s="13">
        <v>3933627.28</v>
      </c>
      <c r="DQ258" s="14">
        <v>89.963800000000006</v>
      </c>
      <c r="DR258" s="14">
        <v>89.111000000000004</v>
      </c>
      <c r="DS258" s="14">
        <v>89.104699999999994</v>
      </c>
      <c r="DT258" s="15">
        <v>89.374799999999993</v>
      </c>
      <c r="DU258" s="13">
        <v>4349808.84</v>
      </c>
      <c r="DV258" s="14">
        <v>88.922300000000007</v>
      </c>
      <c r="DW258" s="14">
        <v>88.432500000000005</v>
      </c>
      <c r="DX258" s="14">
        <v>88.426100000000005</v>
      </c>
      <c r="DY258" s="15">
        <v>88.587500000000006</v>
      </c>
      <c r="DZ258" s="13">
        <v>3983605.44</v>
      </c>
      <c r="EA258" s="14">
        <v>89.007099999999994</v>
      </c>
      <c r="EB258" s="14">
        <v>88.4452</v>
      </c>
      <c r="EC258" s="14">
        <v>88.439599999999999</v>
      </c>
      <c r="ED258" s="15">
        <v>88.622600000000006</v>
      </c>
      <c r="EE258" s="13">
        <v>3655278</v>
      </c>
      <c r="EF258" s="14">
        <v>89.043099999999995</v>
      </c>
      <c r="EG258" s="14">
        <v>88.451999999999998</v>
      </c>
      <c r="EH258" s="14">
        <v>88.444199999999995</v>
      </c>
      <c r="EI258" s="15">
        <v>88.637200000000007</v>
      </c>
      <c r="EJ258" s="13">
        <v>3436320.88</v>
      </c>
      <c r="EK258" s="14">
        <v>89.224199999999996</v>
      </c>
      <c r="EL258" s="14">
        <v>88.508499999999998</v>
      </c>
      <c r="EM258" s="14">
        <v>88.500100000000003</v>
      </c>
      <c r="EN258" s="15">
        <v>88.730199999999996</v>
      </c>
      <c r="EO258" s="13">
        <v>3330506.64</v>
      </c>
      <c r="EP258" s="14">
        <v>89.507599999999996</v>
      </c>
      <c r="EQ258" s="14">
        <v>88.629199999999997</v>
      </c>
      <c r="ER258" s="14">
        <v>88.6203</v>
      </c>
      <c r="ES258" s="15">
        <v>88.898600000000002</v>
      </c>
      <c r="ET258" s="13">
        <v>3262108.84</v>
      </c>
      <c r="EU258" s="14">
        <v>89.308999999999997</v>
      </c>
      <c r="EV258" s="14">
        <v>88.564599999999999</v>
      </c>
      <c r="EW258" s="14">
        <v>88.555099999999996</v>
      </c>
      <c r="EX258" s="15">
        <v>88.7941</v>
      </c>
      <c r="EY258" s="13">
        <v>3228641.72</v>
      </c>
      <c r="EZ258" s="14">
        <v>89.207499999999996</v>
      </c>
      <c r="FA258" s="14">
        <v>88.537000000000006</v>
      </c>
      <c r="FB258" s="14">
        <v>88.527000000000001</v>
      </c>
      <c r="FC258" s="15">
        <v>88.744900000000001</v>
      </c>
      <c r="FD258" s="13">
        <v>3227721.4</v>
      </c>
      <c r="FE258" s="14">
        <v>89.234800000000007</v>
      </c>
      <c r="FF258" s="14">
        <v>88.557599999999994</v>
      </c>
      <c r="FG258" s="14">
        <v>88.550399999999996</v>
      </c>
      <c r="FH258" s="15">
        <v>88.767200000000003</v>
      </c>
      <c r="FI258" s="13">
        <v>3269661.76</v>
      </c>
      <c r="FJ258" s="14">
        <v>89.792000000000002</v>
      </c>
      <c r="FK258" s="14">
        <v>88.746600000000001</v>
      </c>
      <c r="FL258" s="14">
        <v>88.7423</v>
      </c>
      <c r="FM258" s="15">
        <v>89.065799999999996</v>
      </c>
      <c r="FN258" s="13">
        <v>3386788.44</v>
      </c>
      <c r="FO258" s="14">
        <v>89.964399999999998</v>
      </c>
      <c r="FP258" s="14">
        <v>88.850999999999999</v>
      </c>
      <c r="FQ258" s="14">
        <v>88.856700000000004</v>
      </c>
      <c r="FR258" s="15">
        <v>89.193399999999997</v>
      </c>
      <c r="FS258" s="13">
        <v>3631299.2</v>
      </c>
      <c r="FT258" s="14">
        <v>90.011399999999995</v>
      </c>
      <c r="FU258" s="14">
        <v>89.040199999999999</v>
      </c>
      <c r="FV258" s="14">
        <v>89.037999999999997</v>
      </c>
      <c r="FW258" s="15">
        <v>89.339600000000004</v>
      </c>
      <c r="FX258" s="13">
        <v>3929025.28</v>
      </c>
      <c r="FY258" s="14">
        <v>89.964500000000001</v>
      </c>
      <c r="FZ258" s="14">
        <v>89.113399999999999</v>
      </c>
      <c r="GA258" s="14">
        <v>89.105900000000005</v>
      </c>
      <c r="GB258" s="15">
        <v>89.376300000000001</v>
      </c>
    </row>
    <row r="259" spans="2:184" ht="15" customHeight="1">
      <c r="B259" s="122"/>
      <c r="C259" s="70" t="s">
        <v>17</v>
      </c>
      <c r="D259" s="4">
        <f>-(($B247 - 8) * 6)</f>
        <v>-48</v>
      </c>
      <c r="E259" s="5">
        <v>6853673.7999999998</v>
      </c>
      <c r="F259" s="6">
        <v>118.5361</v>
      </c>
      <c r="G259" s="6">
        <v>119.5891</v>
      </c>
      <c r="H259" s="6">
        <v>119.64619999999999</v>
      </c>
      <c r="I259" s="7">
        <v>119.226</v>
      </c>
      <c r="J259" s="5">
        <v>6518853.2800000003</v>
      </c>
      <c r="K259" s="6">
        <v>118.5271</v>
      </c>
      <c r="L259" s="6">
        <v>119.53700000000001</v>
      </c>
      <c r="M259" s="6">
        <v>119.5882</v>
      </c>
      <c r="N259" s="7">
        <v>119.1889</v>
      </c>
      <c r="O259" s="5">
        <v>6171867.5999999996</v>
      </c>
      <c r="P259" s="6">
        <v>118.5347</v>
      </c>
      <c r="Q259" s="6">
        <v>119.5046</v>
      </c>
      <c r="R259" s="6">
        <v>119.5534</v>
      </c>
      <c r="S259" s="7">
        <v>119.1711</v>
      </c>
      <c r="T259" s="5">
        <v>5808391.96</v>
      </c>
      <c r="U259" s="6">
        <v>118.5528</v>
      </c>
      <c r="V259" s="6">
        <v>119.4474</v>
      </c>
      <c r="W259" s="6">
        <v>119.50279999999999</v>
      </c>
      <c r="X259" s="7">
        <v>119.145</v>
      </c>
      <c r="Y259" s="5">
        <v>5430706.2000000002</v>
      </c>
      <c r="Z259" s="6">
        <v>118.6473</v>
      </c>
      <c r="AA259" s="6">
        <v>119.43729999999999</v>
      </c>
      <c r="AB259" s="6">
        <v>119.488</v>
      </c>
      <c r="AC259" s="7">
        <v>119.17310000000001</v>
      </c>
      <c r="AD259" s="5">
        <v>5057331.6399999997</v>
      </c>
      <c r="AE259" s="6">
        <v>118.8078</v>
      </c>
      <c r="AF259" s="6">
        <v>119.52290000000001</v>
      </c>
      <c r="AG259" s="6">
        <v>119.5821</v>
      </c>
      <c r="AH259" s="7">
        <v>119.28919999999999</v>
      </c>
      <c r="AI259" s="5">
        <v>4748052.84</v>
      </c>
      <c r="AJ259" s="6">
        <v>119.1116</v>
      </c>
      <c r="AK259" s="6">
        <v>120.0247</v>
      </c>
      <c r="AL259" s="6">
        <v>120.1044</v>
      </c>
      <c r="AM259" s="7">
        <v>119.71550000000001</v>
      </c>
      <c r="AN259" s="5">
        <v>4558648.3600000003</v>
      </c>
      <c r="AO259" s="6">
        <v>119.3424</v>
      </c>
      <c r="AP259" s="6">
        <v>120.87649999999999</v>
      </c>
      <c r="AQ259" s="6">
        <v>120.93380000000001</v>
      </c>
      <c r="AR259" s="7">
        <v>120.30719999999999</v>
      </c>
      <c r="AS259" s="5">
        <v>4462384.32</v>
      </c>
      <c r="AT259" s="6">
        <v>119.72</v>
      </c>
      <c r="AU259" s="6">
        <v>121.3176</v>
      </c>
      <c r="AV259" s="6">
        <v>121.3633</v>
      </c>
      <c r="AW259" s="7">
        <v>120.7196</v>
      </c>
      <c r="AX259" s="5">
        <v>4407551.92</v>
      </c>
      <c r="AY259" s="6">
        <v>120.1634</v>
      </c>
      <c r="AZ259" s="6">
        <v>121.0865</v>
      </c>
      <c r="BA259" s="6">
        <v>121.14319999999999</v>
      </c>
      <c r="BB259" s="7">
        <v>120.7675</v>
      </c>
      <c r="BC259" s="5">
        <v>4386549.5999999996</v>
      </c>
      <c r="BD259" s="6">
        <v>120.44889999999999</v>
      </c>
      <c r="BE259" s="6">
        <v>120.85890000000001</v>
      </c>
      <c r="BF259" s="6">
        <v>120.8856</v>
      </c>
      <c r="BG259" s="7">
        <v>120.7206</v>
      </c>
      <c r="BH259" s="5">
        <v>4390899.28</v>
      </c>
      <c r="BI259" s="6">
        <v>120.5234</v>
      </c>
      <c r="BJ259" s="6">
        <v>120.84739999999999</v>
      </c>
      <c r="BK259" s="6">
        <v>120.89830000000001</v>
      </c>
      <c r="BL259" s="7">
        <v>120.7473</v>
      </c>
      <c r="BM259" s="5">
        <v>6857647.5199999996</v>
      </c>
      <c r="BN259" s="6">
        <v>118.5347</v>
      </c>
      <c r="BO259" s="6">
        <v>119.5772</v>
      </c>
      <c r="BP259" s="6">
        <v>119.6279</v>
      </c>
      <c r="BQ259" s="7">
        <v>119.2162</v>
      </c>
      <c r="BR259" s="5">
        <v>6522840.0800000001</v>
      </c>
      <c r="BS259" s="6">
        <v>118.51560000000001</v>
      </c>
      <c r="BT259" s="6">
        <v>119.5341</v>
      </c>
      <c r="BU259" s="6">
        <v>119.577</v>
      </c>
      <c r="BV259" s="7">
        <v>119.1802</v>
      </c>
      <c r="BW259" s="5">
        <v>6175728.6399999997</v>
      </c>
      <c r="BX259" s="6">
        <v>118.5261</v>
      </c>
      <c r="BY259" s="6">
        <v>119.49939999999999</v>
      </c>
      <c r="BZ259" s="6">
        <v>119.5487</v>
      </c>
      <c r="CA259" s="7">
        <v>119.1649</v>
      </c>
      <c r="CB259" s="5">
        <v>5812776.96</v>
      </c>
      <c r="CC259" s="6">
        <v>118.56440000000001</v>
      </c>
      <c r="CD259" s="6">
        <v>119.4515</v>
      </c>
      <c r="CE259" s="6">
        <v>119.51009999999999</v>
      </c>
      <c r="CF259" s="7">
        <v>119.15300000000001</v>
      </c>
      <c r="CG259" s="5">
        <v>5435533</v>
      </c>
      <c r="CH259" s="6">
        <v>118.6512</v>
      </c>
      <c r="CI259" s="6">
        <v>119.4415</v>
      </c>
      <c r="CJ259" s="6">
        <v>119.4995</v>
      </c>
      <c r="CK259" s="7">
        <v>119.1794</v>
      </c>
      <c r="CL259" s="5">
        <v>5062970.72</v>
      </c>
      <c r="CM259" s="6">
        <v>118.8202</v>
      </c>
      <c r="CN259" s="6">
        <v>119.52930000000001</v>
      </c>
      <c r="CO259" s="6">
        <v>119.5894</v>
      </c>
      <c r="CP259" s="7">
        <v>119.29810000000001</v>
      </c>
      <c r="CQ259" s="5">
        <v>4755208.4800000004</v>
      </c>
      <c r="CR259" s="6">
        <v>119.1046</v>
      </c>
      <c r="CS259" s="6">
        <v>120.0211</v>
      </c>
      <c r="CT259" s="6">
        <v>120.1069</v>
      </c>
      <c r="CU259" s="7">
        <v>119.7127</v>
      </c>
      <c r="CV259" s="5">
        <v>4568360.32</v>
      </c>
      <c r="CW259" s="6">
        <v>119.3152</v>
      </c>
      <c r="CX259" s="6">
        <v>120.9435</v>
      </c>
      <c r="CY259" s="6">
        <v>120.9984</v>
      </c>
      <c r="CZ259" s="7">
        <v>120.33329999999999</v>
      </c>
      <c r="DA259" s="5">
        <v>4471639.72</v>
      </c>
      <c r="DB259" s="6">
        <v>119.7443</v>
      </c>
      <c r="DC259" s="6">
        <v>121.26560000000001</v>
      </c>
      <c r="DD259" s="6">
        <v>121.3379</v>
      </c>
      <c r="DE259" s="7">
        <v>120.70869999999999</v>
      </c>
      <c r="DF259" s="5">
        <v>4416121.4400000004</v>
      </c>
      <c r="DG259" s="6">
        <v>120.1893</v>
      </c>
      <c r="DH259" s="6">
        <v>121.00579999999999</v>
      </c>
      <c r="DI259" s="6">
        <v>121.0804</v>
      </c>
      <c r="DJ259" s="7">
        <v>120.735</v>
      </c>
      <c r="DK259" s="5">
        <v>4395389.96</v>
      </c>
      <c r="DL259" s="6">
        <v>120.45059999999999</v>
      </c>
      <c r="DM259" s="6">
        <v>120.8717</v>
      </c>
      <c r="DN259" s="6">
        <v>120.89879999999999</v>
      </c>
      <c r="DO259" s="7">
        <v>120.7304</v>
      </c>
      <c r="DP259" s="5">
        <v>4399969.24</v>
      </c>
      <c r="DQ259" s="6">
        <v>120.4988</v>
      </c>
      <c r="DR259" s="6">
        <v>120.8831</v>
      </c>
      <c r="DS259" s="6">
        <v>120.90949999999999</v>
      </c>
      <c r="DT259" s="7">
        <v>120.75409999999999</v>
      </c>
      <c r="DU259" s="5">
        <v>6856967.4400000004</v>
      </c>
      <c r="DV259" s="6">
        <v>118.5355</v>
      </c>
      <c r="DW259" s="6">
        <v>119.5853</v>
      </c>
      <c r="DX259" s="6">
        <v>119.62730000000001</v>
      </c>
      <c r="DY259" s="7">
        <v>119.2188</v>
      </c>
      <c r="DZ259" s="5">
        <v>6522137.9199999999</v>
      </c>
      <c r="EA259" s="6">
        <v>118.5261</v>
      </c>
      <c r="EB259" s="6">
        <v>119.5337</v>
      </c>
      <c r="EC259" s="6">
        <v>119.5812</v>
      </c>
      <c r="ED259" s="7">
        <v>119.1853</v>
      </c>
      <c r="EE259" s="5">
        <v>6175158.04</v>
      </c>
      <c r="EF259" s="6">
        <v>118.535</v>
      </c>
      <c r="EG259" s="6">
        <v>119.5067</v>
      </c>
      <c r="EH259" s="6">
        <v>119.5517</v>
      </c>
      <c r="EI259" s="7">
        <v>119.1713</v>
      </c>
      <c r="EJ259" s="5">
        <v>5811944</v>
      </c>
      <c r="EK259" s="6">
        <v>118.5561</v>
      </c>
      <c r="EL259" s="6">
        <v>119.4589</v>
      </c>
      <c r="EM259" s="6">
        <v>119.5147</v>
      </c>
      <c r="EN259" s="7">
        <v>119.15349999999999</v>
      </c>
      <c r="EO259" s="5">
        <v>5434036.6799999997</v>
      </c>
      <c r="EP259" s="6">
        <v>118.6444</v>
      </c>
      <c r="EQ259" s="6">
        <v>119.43640000000001</v>
      </c>
      <c r="ER259" s="6">
        <v>119.48220000000001</v>
      </c>
      <c r="ES259" s="7">
        <v>119.1699</v>
      </c>
      <c r="ET259" s="5">
        <v>5061165</v>
      </c>
      <c r="EU259" s="6">
        <v>118.8154</v>
      </c>
      <c r="EV259" s="6">
        <v>119.52679999999999</v>
      </c>
      <c r="EW259" s="6">
        <v>119.5882</v>
      </c>
      <c r="EX259" s="7">
        <v>119.29510000000001</v>
      </c>
      <c r="EY259" s="5">
        <v>4752287.12</v>
      </c>
      <c r="EZ259" s="6">
        <v>119.11620000000001</v>
      </c>
      <c r="FA259" s="6">
        <v>120.0198</v>
      </c>
      <c r="FB259" s="6">
        <v>120.10290000000001</v>
      </c>
      <c r="FC259" s="7">
        <v>119.7154</v>
      </c>
      <c r="FD259" s="5">
        <v>4563842.88</v>
      </c>
      <c r="FE259" s="6">
        <v>119.331</v>
      </c>
      <c r="FF259" s="6">
        <v>120.902</v>
      </c>
      <c r="FG259" s="6">
        <v>120.9697</v>
      </c>
      <c r="FH259" s="7">
        <v>120.3205</v>
      </c>
      <c r="FI259" s="5">
        <v>4467686.24</v>
      </c>
      <c r="FJ259" s="6">
        <v>119.72029999999999</v>
      </c>
      <c r="FK259" s="6">
        <v>121.3248</v>
      </c>
      <c r="FL259" s="6">
        <v>121.36199999999999</v>
      </c>
      <c r="FM259" s="7">
        <v>120.72280000000001</v>
      </c>
      <c r="FN259" s="5">
        <v>4412867.92</v>
      </c>
      <c r="FO259" s="6">
        <v>120.1405</v>
      </c>
      <c r="FP259" s="6">
        <v>121.10209999999999</v>
      </c>
      <c r="FQ259" s="6">
        <v>121.1549</v>
      </c>
      <c r="FR259" s="7">
        <v>120.76690000000001</v>
      </c>
      <c r="FS259" s="5">
        <v>4391682.68</v>
      </c>
      <c r="FT259" s="6">
        <v>120.4432</v>
      </c>
      <c r="FU259" s="6">
        <v>120.87269999999999</v>
      </c>
      <c r="FV259" s="6">
        <v>120.8925</v>
      </c>
      <c r="FW259" s="7">
        <v>120.7253</v>
      </c>
      <c r="FX259" s="5">
        <v>4396235.72</v>
      </c>
      <c r="FY259" s="6">
        <v>120.5271</v>
      </c>
      <c r="FZ259" s="6">
        <v>120.86409999999999</v>
      </c>
      <c r="GA259" s="6">
        <v>120.91759999999999</v>
      </c>
      <c r="GB259" s="7">
        <v>120.7597</v>
      </c>
    </row>
    <row r="260" spans="2:184" ht="15" customHeight="1">
      <c r="B260" s="122"/>
      <c r="C260" s="87"/>
      <c r="D260" s="8">
        <f>$D259 + 2</f>
        <v>-46</v>
      </c>
      <c r="E260" s="9">
        <v>6641450.5999999996</v>
      </c>
      <c r="F260" s="10">
        <v>112.6835</v>
      </c>
      <c r="G260" s="10">
        <v>111.70869999999999</v>
      </c>
      <c r="H260" s="10">
        <v>111.7457</v>
      </c>
      <c r="I260" s="11">
        <v>112.023</v>
      </c>
      <c r="J260" s="9">
        <v>6302894.7599999998</v>
      </c>
      <c r="K260" s="10">
        <v>112.6798</v>
      </c>
      <c r="L260" s="10">
        <v>111.68470000000001</v>
      </c>
      <c r="M260" s="10">
        <v>111.7234</v>
      </c>
      <c r="N260" s="11">
        <v>112.0055</v>
      </c>
      <c r="O260" s="9">
        <v>5951151.6799999997</v>
      </c>
      <c r="P260" s="10">
        <v>112.7118</v>
      </c>
      <c r="Q260" s="10">
        <v>111.6696</v>
      </c>
      <c r="R260" s="10">
        <v>111.7089</v>
      </c>
      <c r="S260" s="11">
        <v>112.0039</v>
      </c>
      <c r="T260" s="9">
        <v>5582771.96</v>
      </c>
      <c r="U260" s="10">
        <v>112.7919</v>
      </c>
      <c r="V260" s="10">
        <v>111.664</v>
      </c>
      <c r="W260" s="10">
        <v>111.7109</v>
      </c>
      <c r="X260" s="11">
        <v>112.0252</v>
      </c>
      <c r="Y260" s="9">
        <v>5204848.5599999996</v>
      </c>
      <c r="Z260" s="10">
        <v>112.97929999999999</v>
      </c>
      <c r="AA260" s="10">
        <v>111.7281</v>
      </c>
      <c r="AB260" s="10">
        <v>111.7694</v>
      </c>
      <c r="AC260" s="11">
        <v>112.12130000000001</v>
      </c>
      <c r="AD260" s="9">
        <v>4847390.04</v>
      </c>
      <c r="AE260" s="10">
        <v>113.3497</v>
      </c>
      <c r="AF260" s="10">
        <v>111.90479999999999</v>
      </c>
      <c r="AG260" s="10">
        <v>111.9367</v>
      </c>
      <c r="AH260" s="11">
        <v>112.3467</v>
      </c>
      <c r="AI260" s="9">
        <v>4574375.92</v>
      </c>
      <c r="AJ260" s="10">
        <v>113.94880000000001</v>
      </c>
      <c r="AK260" s="10">
        <v>112.2054</v>
      </c>
      <c r="AL260" s="10">
        <v>112.23399999999999</v>
      </c>
      <c r="AM260" s="11">
        <v>112.7227</v>
      </c>
      <c r="AN260" s="9">
        <v>4422609.4400000004</v>
      </c>
      <c r="AO260" s="10">
        <v>114.4061</v>
      </c>
      <c r="AP260" s="10">
        <v>112.5296</v>
      </c>
      <c r="AQ260" s="10">
        <v>112.5603</v>
      </c>
      <c r="AR260" s="11">
        <v>113.0809</v>
      </c>
      <c r="AS260" s="9">
        <v>4344447.4800000004</v>
      </c>
      <c r="AT260" s="10">
        <v>114.6413</v>
      </c>
      <c r="AU260" s="10">
        <v>112.66589999999999</v>
      </c>
      <c r="AV260" s="10">
        <v>112.7013</v>
      </c>
      <c r="AW260" s="11">
        <v>113.2432</v>
      </c>
      <c r="AX260" s="9">
        <v>4303041.08</v>
      </c>
      <c r="AY260" s="10">
        <v>114.7514</v>
      </c>
      <c r="AZ260" s="10">
        <v>112.6866</v>
      </c>
      <c r="BA260" s="10">
        <v>112.7281</v>
      </c>
      <c r="BB260" s="11">
        <v>113.2876</v>
      </c>
      <c r="BC260" s="9">
        <v>4292764.3600000003</v>
      </c>
      <c r="BD260" s="10">
        <v>114.8164</v>
      </c>
      <c r="BE260" s="10">
        <v>112.7013</v>
      </c>
      <c r="BF260" s="10">
        <v>112.7388</v>
      </c>
      <c r="BG260" s="11">
        <v>113.3128</v>
      </c>
      <c r="BH260" s="9">
        <v>4306384.5999999996</v>
      </c>
      <c r="BI260" s="10">
        <v>115.21939999999999</v>
      </c>
      <c r="BJ260" s="10">
        <v>112.73139999999999</v>
      </c>
      <c r="BK260" s="10">
        <v>112.7679</v>
      </c>
      <c r="BL260" s="11">
        <v>113.42749999999999</v>
      </c>
      <c r="BM260" s="9">
        <v>6645128.4400000004</v>
      </c>
      <c r="BN260" s="10">
        <v>112.69710000000001</v>
      </c>
      <c r="BO260" s="10">
        <v>111.7171</v>
      </c>
      <c r="BP260" s="10">
        <v>111.7497</v>
      </c>
      <c r="BQ260" s="11">
        <v>112.0314</v>
      </c>
      <c r="BR260" s="9">
        <v>6306254</v>
      </c>
      <c r="BS260" s="10">
        <v>112.68519999999999</v>
      </c>
      <c r="BT260" s="10">
        <v>111.6815</v>
      </c>
      <c r="BU260" s="10">
        <v>111.7195</v>
      </c>
      <c r="BV260" s="11">
        <v>112.00449999999999</v>
      </c>
      <c r="BW260" s="9">
        <v>5954415.7599999998</v>
      </c>
      <c r="BX260" s="10">
        <v>112.7015</v>
      </c>
      <c r="BY260" s="10">
        <v>111.66500000000001</v>
      </c>
      <c r="BZ260" s="10">
        <v>111.70910000000001</v>
      </c>
      <c r="CA260" s="11">
        <v>111.9995</v>
      </c>
      <c r="CB260" s="9">
        <v>5586769.5999999996</v>
      </c>
      <c r="CC260" s="10">
        <v>112.7915</v>
      </c>
      <c r="CD260" s="10">
        <v>111.6674</v>
      </c>
      <c r="CE260" s="10">
        <v>111.71080000000001</v>
      </c>
      <c r="CF260" s="11">
        <v>112.02630000000001</v>
      </c>
      <c r="CG260" s="9">
        <v>5209848.2</v>
      </c>
      <c r="CH260" s="10">
        <v>112.9819</v>
      </c>
      <c r="CI260" s="10">
        <v>111.7336</v>
      </c>
      <c r="CJ260" s="10">
        <v>111.7715</v>
      </c>
      <c r="CK260" s="11">
        <v>112.1247</v>
      </c>
      <c r="CL260" s="9">
        <v>4853964.12</v>
      </c>
      <c r="CM260" s="10">
        <v>113.3707</v>
      </c>
      <c r="CN260" s="10">
        <v>111.9174</v>
      </c>
      <c r="CO260" s="10">
        <v>111.95180000000001</v>
      </c>
      <c r="CP260" s="11">
        <v>112.3622</v>
      </c>
      <c r="CQ260" s="9">
        <v>4581527.4800000004</v>
      </c>
      <c r="CR260" s="10">
        <v>113.9123</v>
      </c>
      <c r="CS260" s="10">
        <v>112.20099999999999</v>
      </c>
      <c r="CT260" s="10">
        <v>112.22880000000001</v>
      </c>
      <c r="CU260" s="11">
        <v>112.7101</v>
      </c>
      <c r="CV260" s="9">
        <v>4431489.8</v>
      </c>
      <c r="CW260" s="10">
        <v>114.3737</v>
      </c>
      <c r="CX260" s="10">
        <v>112.52509999999999</v>
      </c>
      <c r="CY260" s="10">
        <v>112.5561</v>
      </c>
      <c r="CZ260" s="11">
        <v>113.0698</v>
      </c>
      <c r="DA260" s="9">
        <v>4353723.5999999996</v>
      </c>
      <c r="DB260" s="10">
        <v>114.652</v>
      </c>
      <c r="DC260" s="10">
        <v>112.6683</v>
      </c>
      <c r="DD260" s="10">
        <v>112.6999</v>
      </c>
      <c r="DE260" s="11">
        <v>113.2461</v>
      </c>
      <c r="DF260" s="9">
        <v>4312290.3600000003</v>
      </c>
      <c r="DG260" s="10">
        <v>114.7814</v>
      </c>
      <c r="DH260" s="10">
        <v>112.6914</v>
      </c>
      <c r="DI260" s="10">
        <v>112.73090000000001</v>
      </c>
      <c r="DJ260" s="11">
        <v>113.29770000000001</v>
      </c>
      <c r="DK260" s="9">
        <v>4301555.4800000004</v>
      </c>
      <c r="DL260" s="10">
        <v>114.8342</v>
      </c>
      <c r="DM260" s="10">
        <v>112.7059</v>
      </c>
      <c r="DN260" s="10">
        <v>112.7388</v>
      </c>
      <c r="DO260" s="11">
        <v>113.3188</v>
      </c>
      <c r="DP260" s="9">
        <v>4315529.92</v>
      </c>
      <c r="DQ260" s="10">
        <v>115.1778</v>
      </c>
      <c r="DR260" s="10">
        <v>112.7296</v>
      </c>
      <c r="DS260" s="10">
        <v>112.7671</v>
      </c>
      <c r="DT260" s="11">
        <v>113.41719999999999</v>
      </c>
      <c r="DU260" s="9">
        <v>6644415.4800000004</v>
      </c>
      <c r="DV260" s="10">
        <v>112.6914</v>
      </c>
      <c r="DW260" s="10">
        <v>111.7128</v>
      </c>
      <c r="DX260" s="10">
        <v>111.74979999999999</v>
      </c>
      <c r="DY260" s="11">
        <v>112.0282</v>
      </c>
      <c r="DZ260" s="9">
        <v>6305991.4800000004</v>
      </c>
      <c r="EA260" s="10">
        <v>112.6896</v>
      </c>
      <c r="EB260" s="10">
        <v>111.6915</v>
      </c>
      <c r="EC260" s="10">
        <v>111.7248</v>
      </c>
      <c r="ED260" s="11">
        <v>112.0112</v>
      </c>
      <c r="EE260" s="9">
        <v>5953618.3600000003</v>
      </c>
      <c r="EF260" s="10">
        <v>112.70269999999999</v>
      </c>
      <c r="EG260" s="10">
        <v>111.6635</v>
      </c>
      <c r="EH260" s="10">
        <v>111.7047</v>
      </c>
      <c r="EI260" s="11">
        <v>111.99769999999999</v>
      </c>
      <c r="EJ260" s="9">
        <v>5585879.2400000002</v>
      </c>
      <c r="EK260" s="10">
        <v>112.7933</v>
      </c>
      <c r="EL260" s="10">
        <v>111.6681</v>
      </c>
      <c r="EM260" s="10">
        <v>111.7123</v>
      </c>
      <c r="EN260" s="11">
        <v>112.0275</v>
      </c>
      <c r="EO260" s="9">
        <v>5208573.28</v>
      </c>
      <c r="EP260" s="10">
        <v>112.98739999999999</v>
      </c>
      <c r="EQ260" s="10">
        <v>111.73609999999999</v>
      </c>
      <c r="ER260" s="10">
        <v>111.77760000000001</v>
      </c>
      <c r="ES260" s="11">
        <v>112.1293</v>
      </c>
      <c r="ET260" s="9">
        <v>4851166.16</v>
      </c>
      <c r="EU260" s="10">
        <v>113.3546</v>
      </c>
      <c r="EV260" s="10">
        <v>111.907</v>
      </c>
      <c r="EW260" s="10">
        <v>111.94070000000001</v>
      </c>
      <c r="EX260" s="11">
        <v>112.3502</v>
      </c>
      <c r="EY260" s="9">
        <v>4578399.32</v>
      </c>
      <c r="EZ260" s="10">
        <v>113.9346</v>
      </c>
      <c r="FA260" s="10">
        <v>112.20480000000001</v>
      </c>
      <c r="FB260" s="10">
        <v>112.235</v>
      </c>
      <c r="FC260" s="11">
        <v>112.7193</v>
      </c>
      <c r="FD260" s="9">
        <v>4426980.16</v>
      </c>
      <c r="FE260" s="10">
        <v>114.36879999999999</v>
      </c>
      <c r="FF260" s="10">
        <v>112.5228</v>
      </c>
      <c r="FG260" s="10">
        <v>112.5574</v>
      </c>
      <c r="FH260" s="11">
        <v>113.0682</v>
      </c>
      <c r="FI260" s="9">
        <v>4349596.16</v>
      </c>
      <c r="FJ260" s="10">
        <v>114.6379</v>
      </c>
      <c r="FK260" s="10">
        <v>112.667</v>
      </c>
      <c r="FL260" s="10">
        <v>112.6999</v>
      </c>
      <c r="FM260" s="11">
        <v>113.2422</v>
      </c>
      <c r="FN260" s="9">
        <v>4308366.32</v>
      </c>
      <c r="FO260" s="10">
        <v>114.76390000000001</v>
      </c>
      <c r="FP260" s="10">
        <v>112.68819999999999</v>
      </c>
      <c r="FQ260" s="10">
        <v>112.7319</v>
      </c>
      <c r="FR260" s="11">
        <v>113.2927</v>
      </c>
      <c r="FS260" s="9">
        <v>4297924.16</v>
      </c>
      <c r="FT260" s="10">
        <v>114.82980000000001</v>
      </c>
      <c r="FU260" s="10">
        <v>112.7046</v>
      </c>
      <c r="FV260" s="10">
        <v>112.7419</v>
      </c>
      <c r="FW260" s="11">
        <v>113.3184</v>
      </c>
      <c r="FX260" s="9">
        <v>4311757.3600000003</v>
      </c>
      <c r="FY260" s="10">
        <v>115.215</v>
      </c>
      <c r="FZ260" s="10">
        <v>112.7289</v>
      </c>
      <c r="GA260" s="10">
        <v>112.7681</v>
      </c>
      <c r="GB260" s="11">
        <v>113.42570000000001</v>
      </c>
    </row>
    <row r="261" spans="2:184" ht="15" customHeight="1">
      <c r="B261" s="122"/>
      <c r="C261" s="87"/>
      <c r="D261" s="8">
        <f t="shared" ref="D261:D270" si="21">$D260 + 2</f>
        <v>-44</v>
      </c>
      <c r="E261" s="9">
        <v>6419160.7199999997</v>
      </c>
      <c r="F261" s="10">
        <v>108.2205</v>
      </c>
      <c r="G261" s="10">
        <v>107.57210000000001</v>
      </c>
      <c r="H261" s="10">
        <v>107.5624</v>
      </c>
      <c r="I261" s="11">
        <v>107.7743</v>
      </c>
      <c r="J261" s="9">
        <v>6077220.2800000003</v>
      </c>
      <c r="K261" s="10">
        <v>108.2484</v>
      </c>
      <c r="L261" s="10">
        <v>107.55540000000001</v>
      </c>
      <c r="M261" s="10">
        <v>107.54470000000001</v>
      </c>
      <c r="N261" s="11">
        <v>107.7705</v>
      </c>
      <c r="O261" s="9">
        <v>5720744.6399999997</v>
      </c>
      <c r="P261" s="10">
        <v>108.29519999999999</v>
      </c>
      <c r="Q261" s="10">
        <v>107.5501</v>
      </c>
      <c r="R261" s="10">
        <v>107.5389</v>
      </c>
      <c r="S261" s="11">
        <v>107.78060000000001</v>
      </c>
      <c r="T261" s="9">
        <v>5348620.5999999996</v>
      </c>
      <c r="U261" s="10">
        <v>108.386</v>
      </c>
      <c r="V261" s="10">
        <v>107.56010000000001</v>
      </c>
      <c r="W261" s="10">
        <v>107.5393</v>
      </c>
      <c r="X261" s="11">
        <v>107.8109</v>
      </c>
      <c r="Y261" s="9">
        <v>4974224.3600000003</v>
      </c>
      <c r="Z261" s="10">
        <v>108.58320000000001</v>
      </c>
      <c r="AA261" s="10">
        <v>107.6176</v>
      </c>
      <c r="AB261" s="10">
        <v>107.60850000000001</v>
      </c>
      <c r="AC261" s="11">
        <v>107.91289999999999</v>
      </c>
      <c r="AD261" s="9">
        <v>4637210.92</v>
      </c>
      <c r="AE261" s="10">
        <v>108.9121</v>
      </c>
      <c r="AF261" s="10">
        <v>107.73869999999999</v>
      </c>
      <c r="AG261" s="10">
        <v>107.7345</v>
      </c>
      <c r="AH261" s="11">
        <v>108.0942</v>
      </c>
      <c r="AI261" s="9">
        <v>4406429.04</v>
      </c>
      <c r="AJ261" s="10">
        <v>109.30289999999999</v>
      </c>
      <c r="AK261" s="10">
        <v>107.94240000000001</v>
      </c>
      <c r="AL261" s="10">
        <v>107.9397</v>
      </c>
      <c r="AM261" s="11">
        <v>108.3493</v>
      </c>
      <c r="AN261" s="9">
        <v>4287504.76</v>
      </c>
      <c r="AO261" s="10">
        <v>109.50279999999999</v>
      </c>
      <c r="AP261" s="10">
        <v>108.12390000000001</v>
      </c>
      <c r="AQ261" s="10">
        <v>108.121</v>
      </c>
      <c r="AR261" s="11">
        <v>108.5356</v>
      </c>
      <c r="AS261" s="9">
        <v>4224217.28</v>
      </c>
      <c r="AT261" s="10">
        <v>109.6152</v>
      </c>
      <c r="AU261" s="10">
        <v>108.18819999999999</v>
      </c>
      <c r="AV261" s="10">
        <v>108.18680000000001</v>
      </c>
      <c r="AW261" s="11">
        <v>108.6133</v>
      </c>
      <c r="AX261" s="9">
        <v>4195054.84</v>
      </c>
      <c r="AY261" s="10">
        <v>109.6867</v>
      </c>
      <c r="AZ261" s="10">
        <v>108.21429999999999</v>
      </c>
      <c r="BA261" s="10">
        <v>108.2122</v>
      </c>
      <c r="BB261" s="11">
        <v>108.6511</v>
      </c>
      <c r="BC261" s="9">
        <v>4192112.6400000001</v>
      </c>
      <c r="BD261" s="10">
        <v>109.7248</v>
      </c>
      <c r="BE261" s="10">
        <v>108.2253</v>
      </c>
      <c r="BF261" s="10">
        <v>108.22329999999999</v>
      </c>
      <c r="BG261" s="11">
        <v>108.6692</v>
      </c>
      <c r="BH261" s="9">
        <v>4217247.76</v>
      </c>
      <c r="BI261" s="10">
        <v>109.8359</v>
      </c>
      <c r="BJ261" s="10">
        <v>108.2458</v>
      </c>
      <c r="BK261" s="10">
        <v>108.2448</v>
      </c>
      <c r="BL261" s="11">
        <v>108.7136</v>
      </c>
      <c r="BM261" s="9">
        <v>6422810.2000000002</v>
      </c>
      <c r="BN261" s="10">
        <v>108.22329999999999</v>
      </c>
      <c r="BO261" s="10">
        <v>107.571</v>
      </c>
      <c r="BP261" s="10">
        <v>107.5615</v>
      </c>
      <c r="BQ261" s="11">
        <v>107.7744</v>
      </c>
      <c r="BR261" s="9">
        <v>6080889.8399999999</v>
      </c>
      <c r="BS261" s="10">
        <v>108.2496</v>
      </c>
      <c r="BT261" s="10">
        <v>107.55719999999999</v>
      </c>
      <c r="BU261" s="10">
        <v>107.5463</v>
      </c>
      <c r="BV261" s="11">
        <v>107.77200000000001</v>
      </c>
      <c r="BW261" s="9">
        <v>5724596.1600000001</v>
      </c>
      <c r="BX261" s="10">
        <v>108.2944</v>
      </c>
      <c r="BY261" s="10">
        <v>107.5526</v>
      </c>
      <c r="BZ261" s="10">
        <v>107.5378</v>
      </c>
      <c r="CA261" s="11">
        <v>107.7808</v>
      </c>
      <c r="CB261" s="9">
        <v>5352786.88</v>
      </c>
      <c r="CC261" s="10">
        <v>108.38679999999999</v>
      </c>
      <c r="CD261" s="10">
        <v>107.5591</v>
      </c>
      <c r="CE261" s="10">
        <v>107.5425</v>
      </c>
      <c r="CF261" s="11">
        <v>107.812</v>
      </c>
      <c r="CG261" s="9">
        <v>4979218.5599999996</v>
      </c>
      <c r="CH261" s="10">
        <v>108.5847</v>
      </c>
      <c r="CI261" s="10">
        <v>107.61960000000001</v>
      </c>
      <c r="CJ261" s="10">
        <v>107.6099</v>
      </c>
      <c r="CK261" s="11">
        <v>107.9145</v>
      </c>
      <c r="CL261" s="9">
        <v>4643458.4400000004</v>
      </c>
      <c r="CM261" s="10">
        <v>108.9092</v>
      </c>
      <c r="CN261" s="10">
        <v>107.7383</v>
      </c>
      <c r="CO261" s="10">
        <v>107.7325</v>
      </c>
      <c r="CP261" s="11">
        <v>108.0925</v>
      </c>
      <c r="CQ261" s="9">
        <v>4414838.4400000004</v>
      </c>
      <c r="CR261" s="10">
        <v>109.29940000000001</v>
      </c>
      <c r="CS261" s="10">
        <v>107.9453</v>
      </c>
      <c r="CT261" s="10">
        <v>107.93859999999999</v>
      </c>
      <c r="CU261" s="11">
        <v>108.349</v>
      </c>
      <c r="CV261" s="9">
        <v>4297168.76</v>
      </c>
      <c r="CW261" s="10">
        <v>109.502</v>
      </c>
      <c r="CX261" s="10">
        <v>108.1232</v>
      </c>
      <c r="CY261" s="10">
        <v>108.12090000000001</v>
      </c>
      <c r="CZ261" s="11">
        <v>108.5351</v>
      </c>
      <c r="DA261" s="9">
        <v>4233192.32</v>
      </c>
      <c r="DB261" s="10">
        <v>109.61190000000001</v>
      </c>
      <c r="DC261" s="10">
        <v>108.1855</v>
      </c>
      <c r="DD261" s="10">
        <v>108.1861</v>
      </c>
      <c r="DE261" s="11">
        <v>108.6112</v>
      </c>
      <c r="DF261" s="9">
        <v>4204127.76</v>
      </c>
      <c r="DG261" s="10">
        <v>109.6855</v>
      </c>
      <c r="DH261" s="10">
        <v>108.21250000000001</v>
      </c>
      <c r="DI261" s="10">
        <v>108.211</v>
      </c>
      <c r="DJ261" s="11">
        <v>108.6497</v>
      </c>
      <c r="DK261" s="9">
        <v>4200803.5999999996</v>
      </c>
      <c r="DL261" s="10">
        <v>109.7169</v>
      </c>
      <c r="DM261" s="10">
        <v>108.2188</v>
      </c>
      <c r="DN261" s="10">
        <v>108.221</v>
      </c>
      <c r="DO261" s="11">
        <v>108.6639</v>
      </c>
      <c r="DP261" s="9">
        <v>4226967.28</v>
      </c>
      <c r="DQ261" s="10">
        <v>109.8683</v>
      </c>
      <c r="DR261" s="10">
        <v>108.24290000000001</v>
      </c>
      <c r="DS261" s="10">
        <v>108.24550000000001</v>
      </c>
      <c r="DT261" s="11">
        <v>108.72110000000001</v>
      </c>
      <c r="DU261" s="9">
        <v>6422543.8799999999</v>
      </c>
      <c r="DV261" s="10">
        <v>108.2256</v>
      </c>
      <c r="DW261" s="10">
        <v>107.5782</v>
      </c>
      <c r="DX261" s="10">
        <v>107.5652</v>
      </c>
      <c r="DY261" s="11">
        <v>107.77889999999999</v>
      </c>
      <c r="DZ261" s="9">
        <v>6080145.1200000001</v>
      </c>
      <c r="EA261" s="10">
        <v>108.24930000000001</v>
      </c>
      <c r="EB261" s="10">
        <v>107.5562</v>
      </c>
      <c r="EC261" s="10">
        <v>107.54600000000001</v>
      </c>
      <c r="ED261" s="11">
        <v>107.7715</v>
      </c>
      <c r="EE261" s="9">
        <v>5723705</v>
      </c>
      <c r="EF261" s="10">
        <v>108.2938</v>
      </c>
      <c r="EG261" s="10">
        <v>107.5523</v>
      </c>
      <c r="EH261" s="10">
        <v>107.5411</v>
      </c>
      <c r="EI261" s="11">
        <v>107.7817</v>
      </c>
      <c r="EJ261" s="9">
        <v>5351773</v>
      </c>
      <c r="EK261" s="10">
        <v>108.3897</v>
      </c>
      <c r="EL261" s="10">
        <v>107.5605</v>
      </c>
      <c r="EM261" s="10">
        <v>107.5441</v>
      </c>
      <c r="EN261" s="11">
        <v>107.8138</v>
      </c>
      <c r="EO261" s="9">
        <v>4977574.16</v>
      </c>
      <c r="EP261" s="10">
        <v>108.5826</v>
      </c>
      <c r="EQ261" s="10">
        <v>107.6185</v>
      </c>
      <c r="ER261" s="10">
        <v>107.61069999999999</v>
      </c>
      <c r="ES261" s="11">
        <v>107.91379999999999</v>
      </c>
      <c r="ET261" s="9">
        <v>4640743.24</v>
      </c>
      <c r="EU261" s="10">
        <v>108.90819999999999</v>
      </c>
      <c r="EV261" s="10">
        <v>107.736</v>
      </c>
      <c r="EW261" s="10">
        <v>107.7337</v>
      </c>
      <c r="EX261" s="11">
        <v>108.09180000000001</v>
      </c>
      <c r="EY261" s="9">
        <v>4410823.6399999997</v>
      </c>
      <c r="EZ261" s="10">
        <v>109.2991</v>
      </c>
      <c r="FA261" s="10">
        <v>107.943</v>
      </c>
      <c r="FB261" s="10">
        <v>107.9355</v>
      </c>
      <c r="FC261" s="11">
        <v>108.34699999999999</v>
      </c>
      <c r="FD261" s="9">
        <v>4292679.4000000004</v>
      </c>
      <c r="FE261" s="10">
        <v>109.5017</v>
      </c>
      <c r="FF261" s="10">
        <v>108.1236</v>
      </c>
      <c r="FG261" s="10">
        <v>108.1198</v>
      </c>
      <c r="FH261" s="11">
        <v>108.5348</v>
      </c>
      <c r="FI261" s="9">
        <v>4229489.4400000004</v>
      </c>
      <c r="FJ261" s="10">
        <v>109.6146</v>
      </c>
      <c r="FK261" s="10">
        <v>108.1884</v>
      </c>
      <c r="FL261" s="10">
        <v>108.1867</v>
      </c>
      <c r="FM261" s="11">
        <v>108.61320000000001</v>
      </c>
      <c r="FN261" s="9">
        <v>4200264.8</v>
      </c>
      <c r="FO261" s="10">
        <v>109.6845</v>
      </c>
      <c r="FP261" s="10">
        <v>108.214</v>
      </c>
      <c r="FQ261" s="10">
        <v>108.21169999999999</v>
      </c>
      <c r="FR261" s="11">
        <v>108.6502</v>
      </c>
      <c r="FS261" s="9">
        <v>4197057.84</v>
      </c>
      <c r="FT261" s="10">
        <v>109.7221</v>
      </c>
      <c r="FU261" s="10">
        <v>108.2235</v>
      </c>
      <c r="FV261" s="10">
        <v>108.2235</v>
      </c>
      <c r="FW261" s="11">
        <v>108.6679</v>
      </c>
      <c r="FX261" s="9">
        <v>4222505.4400000004</v>
      </c>
      <c r="FY261" s="10">
        <v>109.8472</v>
      </c>
      <c r="FZ261" s="10">
        <v>108.2445</v>
      </c>
      <c r="GA261" s="10">
        <v>108.24290000000001</v>
      </c>
      <c r="GB261" s="11">
        <v>108.7153</v>
      </c>
    </row>
    <row r="262" spans="2:184" ht="15" customHeight="1">
      <c r="B262" s="122"/>
      <c r="C262" s="87"/>
      <c r="D262" s="8">
        <f t="shared" si="21"/>
        <v>-42</v>
      </c>
      <c r="E262" s="9">
        <v>6194906.7199999997</v>
      </c>
      <c r="F262" s="10">
        <v>104.59699999999999</v>
      </c>
      <c r="G262" s="10">
        <v>103.907</v>
      </c>
      <c r="H262" s="10">
        <v>103.90430000000001</v>
      </c>
      <c r="I262" s="11">
        <v>104.1241</v>
      </c>
      <c r="J262" s="9">
        <v>5848267.5999999996</v>
      </c>
      <c r="K262" s="10">
        <v>104.6123</v>
      </c>
      <c r="L262" s="10">
        <v>103.9044</v>
      </c>
      <c r="M262" s="10">
        <v>103.8959</v>
      </c>
      <c r="N262" s="11">
        <v>104.12479999999999</v>
      </c>
      <c r="O262" s="9">
        <v>5486629.96</v>
      </c>
      <c r="P262" s="10">
        <v>104.6617</v>
      </c>
      <c r="Q262" s="10">
        <v>103.90009999999999</v>
      </c>
      <c r="R262" s="10">
        <v>103.90170000000001</v>
      </c>
      <c r="S262" s="11">
        <v>104.14</v>
      </c>
      <c r="T262" s="9">
        <v>5112309.04</v>
      </c>
      <c r="U262" s="10">
        <v>104.7586</v>
      </c>
      <c r="V262" s="10">
        <v>103.91200000000001</v>
      </c>
      <c r="W262" s="10">
        <v>103.91370000000001</v>
      </c>
      <c r="X262" s="11">
        <v>104.1768</v>
      </c>
      <c r="Y262" s="9">
        <v>4744235.08</v>
      </c>
      <c r="Z262" s="10">
        <v>104.92010000000001</v>
      </c>
      <c r="AA262" s="10">
        <v>103.9545</v>
      </c>
      <c r="AB262" s="10">
        <v>103.9533</v>
      </c>
      <c r="AC262" s="11">
        <v>104.2526</v>
      </c>
      <c r="AD262" s="9">
        <v>4442534.84</v>
      </c>
      <c r="AE262" s="10">
        <v>105.2372</v>
      </c>
      <c r="AF262" s="10">
        <v>104.0651</v>
      </c>
      <c r="AG262" s="10">
        <v>104.0544</v>
      </c>
      <c r="AH262" s="11">
        <v>104.4178</v>
      </c>
      <c r="AI262" s="9">
        <v>4254134.12</v>
      </c>
      <c r="AJ262" s="10">
        <v>105.4542</v>
      </c>
      <c r="AK262" s="10">
        <v>104.1956</v>
      </c>
      <c r="AL262" s="10">
        <v>104.178</v>
      </c>
      <c r="AM262" s="11">
        <v>104.56950000000001</v>
      </c>
      <c r="AN262" s="9">
        <v>4159477.44</v>
      </c>
      <c r="AO262" s="10">
        <v>105.5594</v>
      </c>
      <c r="AP262" s="10">
        <v>104.2907</v>
      </c>
      <c r="AQ262" s="10">
        <v>104.2791</v>
      </c>
      <c r="AR262" s="11">
        <v>104.6695</v>
      </c>
      <c r="AS262" s="9">
        <v>4107404.12</v>
      </c>
      <c r="AT262" s="10">
        <v>105.6069</v>
      </c>
      <c r="AU262" s="10">
        <v>104.3242</v>
      </c>
      <c r="AV262" s="10">
        <v>104.3143</v>
      </c>
      <c r="AW262" s="11">
        <v>104.7075</v>
      </c>
      <c r="AX262" s="9">
        <v>4086740</v>
      </c>
      <c r="AY262" s="10">
        <v>105.59910000000001</v>
      </c>
      <c r="AZ262" s="10">
        <v>104.3398</v>
      </c>
      <c r="BA262" s="10">
        <v>104.3331</v>
      </c>
      <c r="BB262" s="11">
        <v>104.7179</v>
      </c>
      <c r="BC262" s="9">
        <v>4091834.28</v>
      </c>
      <c r="BD262" s="10">
        <v>105.6495</v>
      </c>
      <c r="BE262" s="10">
        <v>104.34910000000001</v>
      </c>
      <c r="BF262" s="10">
        <v>104.33629999999999</v>
      </c>
      <c r="BG262" s="11">
        <v>104.73609999999999</v>
      </c>
      <c r="BH262" s="9">
        <v>4136476.32</v>
      </c>
      <c r="BI262" s="10">
        <v>105.7899</v>
      </c>
      <c r="BJ262" s="10">
        <v>104.3689</v>
      </c>
      <c r="BK262" s="10">
        <v>104.3584</v>
      </c>
      <c r="BL262" s="11">
        <v>104.789</v>
      </c>
      <c r="BM262" s="9">
        <v>6197934</v>
      </c>
      <c r="BN262" s="10">
        <v>104.5881</v>
      </c>
      <c r="BO262" s="10">
        <v>103.90560000000001</v>
      </c>
      <c r="BP262" s="10">
        <v>103.9023</v>
      </c>
      <c r="BQ262" s="11">
        <v>104.1202</v>
      </c>
      <c r="BR262" s="9">
        <v>5851907.4400000004</v>
      </c>
      <c r="BS262" s="10">
        <v>104.6133</v>
      </c>
      <c r="BT262" s="10">
        <v>103.9015</v>
      </c>
      <c r="BU262" s="10">
        <v>103.8973</v>
      </c>
      <c r="BV262" s="11">
        <v>104.1246</v>
      </c>
      <c r="BW262" s="9">
        <v>5491112.8399999999</v>
      </c>
      <c r="BX262" s="10">
        <v>104.6632</v>
      </c>
      <c r="BY262" s="10">
        <v>103.904</v>
      </c>
      <c r="BZ262" s="10">
        <v>103.9027</v>
      </c>
      <c r="CA262" s="11">
        <v>104.1422</v>
      </c>
      <c r="CB262" s="9">
        <v>5116244.04</v>
      </c>
      <c r="CC262" s="10">
        <v>104.75279999999999</v>
      </c>
      <c r="CD262" s="10">
        <v>103.9102</v>
      </c>
      <c r="CE262" s="10">
        <v>103.9134</v>
      </c>
      <c r="CF262" s="11">
        <v>104.17440000000001</v>
      </c>
      <c r="CG262" s="9">
        <v>4748784.84</v>
      </c>
      <c r="CH262" s="10">
        <v>104.9119</v>
      </c>
      <c r="CI262" s="10">
        <v>103.9521</v>
      </c>
      <c r="CJ262" s="10">
        <v>103.95610000000001</v>
      </c>
      <c r="CK262" s="11">
        <v>104.2505</v>
      </c>
      <c r="CL262" s="9">
        <v>4448851.28</v>
      </c>
      <c r="CM262" s="10">
        <v>105.2197</v>
      </c>
      <c r="CN262" s="10">
        <v>104.06059999999999</v>
      </c>
      <c r="CO262" s="10">
        <v>104.0502</v>
      </c>
      <c r="CP262" s="11">
        <v>104.4097</v>
      </c>
      <c r="CQ262" s="9">
        <v>4262700</v>
      </c>
      <c r="CR262" s="10">
        <v>105.4449</v>
      </c>
      <c r="CS262" s="10">
        <v>104.1947</v>
      </c>
      <c r="CT262" s="10">
        <v>104.1794</v>
      </c>
      <c r="CU262" s="11">
        <v>104.5671</v>
      </c>
      <c r="CV262" s="9">
        <v>4169082.04</v>
      </c>
      <c r="CW262" s="10">
        <v>105.5587</v>
      </c>
      <c r="CX262" s="10">
        <v>104.29089999999999</v>
      </c>
      <c r="CY262" s="10">
        <v>104.27809999999999</v>
      </c>
      <c r="CZ262" s="11">
        <v>104.6691</v>
      </c>
      <c r="DA262" s="9">
        <v>4116418</v>
      </c>
      <c r="DB262" s="10">
        <v>105.6078</v>
      </c>
      <c r="DC262" s="10">
        <v>104.3244</v>
      </c>
      <c r="DD262" s="10">
        <v>104.3124</v>
      </c>
      <c r="DE262" s="11">
        <v>104.7071</v>
      </c>
      <c r="DF262" s="9">
        <v>4096645.52</v>
      </c>
      <c r="DG262" s="10">
        <v>105.6147</v>
      </c>
      <c r="DH262" s="10">
        <v>104.3382</v>
      </c>
      <c r="DI262" s="10">
        <v>104.3308</v>
      </c>
      <c r="DJ262" s="11">
        <v>104.7206</v>
      </c>
      <c r="DK262" s="9">
        <v>4100223.08</v>
      </c>
      <c r="DL262" s="10">
        <v>105.63760000000001</v>
      </c>
      <c r="DM262" s="10">
        <v>104.3463</v>
      </c>
      <c r="DN262" s="10">
        <v>104.33669999999999</v>
      </c>
      <c r="DO262" s="11">
        <v>104.732</v>
      </c>
      <c r="DP262" s="9">
        <v>4145745.48</v>
      </c>
      <c r="DQ262" s="10">
        <v>105.7809</v>
      </c>
      <c r="DR262" s="10">
        <v>104.3711</v>
      </c>
      <c r="DS262" s="10">
        <v>104.35760000000001</v>
      </c>
      <c r="DT262" s="11">
        <v>104.7872</v>
      </c>
      <c r="DU262" s="9">
        <v>6197260.6799999997</v>
      </c>
      <c r="DV262" s="10">
        <v>104.5913</v>
      </c>
      <c r="DW262" s="10">
        <v>103.9061</v>
      </c>
      <c r="DX262" s="10">
        <v>103.90170000000001</v>
      </c>
      <c r="DY262" s="11">
        <v>104.1211</v>
      </c>
      <c r="DZ262" s="9">
        <v>5851630.96</v>
      </c>
      <c r="EA262" s="10">
        <v>104.6157</v>
      </c>
      <c r="EB262" s="10">
        <v>103.90300000000001</v>
      </c>
      <c r="EC262" s="10">
        <v>103.8982</v>
      </c>
      <c r="ED262" s="11">
        <v>104.12609999999999</v>
      </c>
      <c r="EE262" s="9">
        <v>5490052.9199999999</v>
      </c>
      <c r="EF262" s="10">
        <v>104.6665</v>
      </c>
      <c r="EG262" s="10">
        <v>103.90170000000001</v>
      </c>
      <c r="EH262" s="10">
        <v>103.9008</v>
      </c>
      <c r="EI262" s="11">
        <v>104.1416</v>
      </c>
      <c r="EJ262" s="9">
        <v>5114868</v>
      </c>
      <c r="EK262" s="10">
        <v>104.7538</v>
      </c>
      <c r="EL262" s="10">
        <v>103.90989999999999</v>
      </c>
      <c r="EM262" s="10">
        <v>103.91200000000001</v>
      </c>
      <c r="EN262" s="11">
        <v>104.1741</v>
      </c>
      <c r="EO262" s="9">
        <v>4748000.5999999996</v>
      </c>
      <c r="EP262" s="10">
        <v>104.9218</v>
      </c>
      <c r="EQ262" s="10">
        <v>103.95529999999999</v>
      </c>
      <c r="ER262" s="10">
        <v>103.9564</v>
      </c>
      <c r="ES262" s="11">
        <v>104.25449999999999</v>
      </c>
      <c r="ET262" s="9">
        <v>4446208.16</v>
      </c>
      <c r="EU262" s="10">
        <v>105.22839999999999</v>
      </c>
      <c r="EV262" s="10">
        <v>104.06180000000001</v>
      </c>
      <c r="EW262" s="10">
        <v>104.0514</v>
      </c>
      <c r="EX262" s="11">
        <v>104.413</v>
      </c>
      <c r="EY262" s="9">
        <v>4258990.4000000004</v>
      </c>
      <c r="EZ262" s="10">
        <v>105.45399999999999</v>
      </c>
      <c r="FA262" s="10">
        <v>104.1938</v>
      </c>
      <c r="FB262" s="10">
        <v>104.1781</v>
      </c>
      <c r="FC262" s="11">
        <v>104.5689</v>
      </c>
      <c r="FD262" s="9">
        <v>4164840.32</v>
      </c>
      <c r="FE262" s="10">
        <v>105.5598</v>
      </c>
      <c r="FF262" s="10">
        <v>104.2938</v>
      </c>
      <c r="FG262" s="10">
        <v>104.2796</v>
      </c>
      <c r="FH262" s="11">
        <v>104.67100000000001</v>
      </c>
      <c r="FI262" s="9">
        <v>4112560.36</v>
      </c>
      <c r="FJ262" s="10">
        <v>105.6053</v>
      </c>
      <c r="FK262" s="10">
        <v>104.3235</v>
      </c>
      <c r="FL262" s="10">
        <v>104.313</v>
      </c>
      <c r="FM262" s="11">
        <v>104.7063</v>
      </c>
      <c r="FN262" s="9">
        <v>4091992.4</v>
      </c>
      <c r="FO262" s="10">
        <v>105.5981</v>
      </c>
      <c r="FP262" s="10">
        <v>104.3398</v>
      </c>
      <c r="FQ262" s="10">
        <v>104.3321</v>
      </c>
      <c r="FR262" s="11">
        <v>104.71720000000001</v>
      </c>
      <c r="FS262" s="9">
        <v>4096669.56</v>
      </c>
      <c r="FT262" s="10">
        <v>105.64109999999999</v>
      </c>
      <c r="FU262" s="10">
        <v>104.3486</v>
      </c>
      <c r="FV262" s="10">
        <v>104.3379</v>
      </c>
      <c r="FW262" s="11">
        <v>104.7342</v>
      </c>
      <c r="FX262" s="9">
        <v>4141564.36</v>
      </c>
      <c r="FY262" s="10">
        <v>105.7841</v>
      </c>
      <c r="FZ262" s="10">
        <v>104.3725</v>
      </c>
      <c r="GA262" s="10">
        <v>104.3561</v>
      </c>
      <c r="GB262" s="11">
        <v>104.788</v>
      </c>
    </row>
    <row r="263" spans="2:184" ht="15" customHeight="1">
      <c r="B263" s="122"/>
      <c r="C263" s="87"/>
      <c r="D263" s="8">
        <f t="shared" si="21"/>
        <v>-40</v>
      </c>
      <c r="E263" s="9">
        <v>5952771.0800000001</v>
      </c>
      <c r="F263" s="10">
        <v>102.0604</v>
      </c>
      <c r="G263" s="10">
        <v>101.56780000000001</v>
      </c>
      <c r="H263" s="10">
        <v>101.56180000000001</v>
      </c>
      <c r="I263" s="11">
        <v>101.7238</v>
      </c>
      <c r="J263" s="9">
        <v>5601361.5599999996</v>
      </c>
      <c r="K263" s="10">
        <v>102.0844</v>
      </c>
      <c r="L263" s="10">
        <v>101.56229999999999</v>
      </c>
      <c r="M263" s="10">
        <v>101.55589999999999</v>
      </c>
      <c r="N263" s="11">
        <v>101.7272</v>
      </c>
      <c r="O263" s="9">
        <v>5235359.88</v>
      </c>
      <c r="P263" s="10">
        <v>102.13800000000001</v>
      </c>
      <c r="Q263" s="10">
        <v>101.56319999999999</v>
      </c>
      <c r="R263" s="10">
        <v>101.5564</v>
      </c>
      <c r="S263" s="11">
        <v>101.7441</v>
      </c>
      <c r="T263" s="9">
        <v>4858940.4400000004</v>
      </c>
      <c r="U263" s="10">
        <v>102.2212</v>
      </c>
      <c r="V263" s="10">
        <v>101.5752</v>
      </c>
      <c r="W263" s="10">
        <v>101.56959999999999</v>
      </c>
      <c r="X263" s="11">
        <v>101.77809999999999</v>
      </c>
      <c r="Y263" s="9">
        <v>4508264.5199999996</v>
      </c>
      <c r="Z263" s="10">
        <v>102.41249999999999</v>
      </c>
      <c r="AA263" s="10">
        <v>101.63120000000001</v>
      </c>
      <c r="AB263" s="10">
        <v>101.62779999999999</v>
      </c>
      <c r="AC263" s="11">
        <v>101.875</v>
      </c>
      <c r="AD263" s="9">
        <v>4243604.76</v>
      </c>
      <c r="AE263" s="10">
        <v>102.67740000000001</v>
      </c>
      <c r="AF263" s="10">
        <v>101.73609999999999</v>
      </c>
      <c r="AG263" s="10">
        <v>101.72929999999999</v>
      </c>
      <c r="AH263" s="11">
        <v>102.0252</v>
      </c>
      <c r="AI263" s="9">
        <v>4096808.8</v>
      </c>
      <c r="AJ263" s="10">
        <v>102.8308</v>
      </c>
      <c r="AK263" s="10">
        <v>101.8539</v>
      </c>
      <c r="AL263" s="10">
        <v>101.8471</v>
      </c>
      <c r="AM263" s="11">
        <v>102.1533</v>
      </c>
      <c r="AN263" s="9">
        <v>4022519.28</v>
      </c>
      <c r="AO263" s="10">
        <v>102.90479999999999</v>
      </c>
      <c r="AP263" s="10">
        <v>101.9204</v>
      </c>
      <c r="AQ263" s="10">
        <v>101.9151</v>
      </c>
      <c r="AR263" s="11">
        <v>102.22239999999999</v>
      </c>
      <c r="AS263" s="9">
        <v>3983777.36</v>
      </c>
      <c r="AT263" s="10">
        <v>102.9516</v>
      </c>
      <c r="AU263" s="10">
        <v>101.9405</v>
      </c>
      <c r="AV263" s="10">
        <v>101.93470000000001</v>
      </c>
      <c r="AW263" s="11">
        <v>102.2499</v>
      </c>
      <c r="AX263" s="9">
        <v>3973891.8</v>
      </c>
      <c r="AY263" s="10">
        <v>102.95650000000001</v>
      </c>
      <c r="AZ263" s="10">
        <v>101.9539</v>
      </c>
      <c r="BA263" s="10">
        <v>101.9461</v>
      </c>
      <c r="BB263" s="11">
        <v>102.2602</v>
      </c>
      <c r="BC263" s="9">
        <v>3987002.48</v>
      </c>
      <c r="BD263" s="10">
        <v>103.0038</v>
      </c>
      <c r="BE263" s="10">
        <v>101.9614</v>
      </c>
      <c r="BF263" s="10">
        <v>101.9558</v>
      </c>
      <c r="BG263" s="11">
        <v>102.27979999999999</v>
      </c>
      <c r="BH263" s="9">
        <v>4062486.24</v>
      </c>
      <c r="BI263" s="10">
        <v>103.14490000000001</v>
      </c>
      <c r="BJ263" s="10">
        <v>102.0017</v>
      </c>
      <c r="BK263" s="10">
        <v>101.99639999999999</v>
      </c>
      <c r="BL263" s="11">
        <v>102.3485</v>
      </c>
      <c r="BM263" s="9">
        <v>5956221.5599999996</v>
      </c>
      <c r="BN263" s="10">
        <v>102.05719999999999</v>
      </c>
      <c r="BO263" s="10">
        <v>101.5655</v>
      </c>
      <c r="BP263" s="10">
        <v>101.56059999999999</v>
      </c>
      <c r="BQ263" s="11">
        <v>101.7216</v>
      </c>
      <c r="BR263" s="9">
        <v>5605040.04</v>
      </c>
      <c r="BS263" s="10">
        <v>102.07810000000001</v>
      </c>
      <c r="BT263" s="10">
        <v>101.56</v>
      </c>
      <c r="BU263" s="10">
        <v>101.5538</v>
      </c>
      <c r="BV263" s="11">
        <v>101.7238</v>
      </c>
      <c r="BW263" s="9">
        <v>5238969.2</v>
      </c>
      <c r="BX263" s="10">
        <v>102.1327</v>
      </c>
      <c r="BY263" s="10">
        <v>101.56189999999999</v>
      </c>
      <c r="BZ263" s="10">
        <v>101.55710000000001</v>
      </c>
      <c r="CA263" s="11">
        <v>101.7423</v>
      </c>
      <c r="CB263" s="9">
        <v>4864255.12</v>
      </c>
      <c r="CC263" s="10">
        <v>102.2243</v>
      </c>
      <c r="CD263" s="10">
        <v>101.577</v>
      </c>
      <c r="CE263" s="10">
        <v>101.5716</v>
      </c>
      <c r="CF263" s="11">
        <v>101.7803</v>
      </c>
      <c r="CG263" s="9">
        <v>4516477.3600000003</v>
      </c>
      <c r="CH263" s="10">
        <v>102.4388</v>
      </c>
      <c r="CI263" s="10">
        <v>101.6409</v>
      </c>
      <c r="CJ263" s="10">
        <v>101.6335</v>
      </c>
      <c r="CK263" s="11">
        <v>101.8882</v>
      </c>
      <c r="CL263" s="9">
        <v>4250808.84</v>
      </c>
      <c r="CM263" s="10">
        <v>102.6703</v>
      </c>
      <c r="CN263" s="10">
        <v>101.73480000000001</v>
      </c>
      <c r="CO263" s="10">
        <v>101.7291</v>
      </c>
      <c r="CP263" s="11">
        <v>102.0227</v>
      </c>
      <c r="CQ263" s="9">
        <v>4106422.48</v>
      </c>
      <c r="CR263" s="10">
        <v>102.82810000000001</v>
      </c>
      <c r="CS263" s="10">
        <v>101.85299999999999</v>
      </c>
      <c r="CT263" s="10">
        <v>101.8468</v>
      </c>
      <c r="CU263" s="11">
        <v>102.1521</v>
      </c>
      <c r="CV263" s="9">
        <v>4031838.28</v>
      </c>
      <c r="CW263" s="10">
        <v>102.9058</v>
      </c>
      <c r="CX263" s="10">
        <v>101.92</v>
      </c>
      <c r="CY263" s="10">
        <v>101.9134</v>
      </c>
      <c r="CZ263" s="11">
        <v>102.22199999999999</v>
      </c>
      <c r="DA263" s="9">
        <v>3992480.28</v>
      </c>
      <c r="DB263" s="10">
        <v>102.94450000000001</v>
      </c>
      <c r="DC263" s="10">
        <v>101.9402</v>
      </c>
      <c r="DD263" s="10">
        <v>101.93519999999999</v>
      </c>
      <c r="DE263" s="11">
        <v>102.248</v>
      </c>
      <c r="DF263" s="9">
        <v>3982677.24</v>
      </c>
      <c r="DG263" s="10">
        <v>102.9562</v>
      </c>
      <c r="DH263" s="10">
        <v>101.9525</v>
      </c>
      <c r="DI263" s="10">
        <v>101.9472</v>
      </c>
      <c r="DJ263" s="11">
        <v>102.26</v>
      </c>
      <c r="DK263" s="9">
        <v>3996381.24</v>
      </c>
      <c r="DL263" s="10">
        <v>103.0042</v>
      </c>
      <c r="DM263" s="10">
        <v>101.9605</v>
      </c>
      <c r="DN263" s="10">
        <v>101.9572</v>
      </c>
      <c r="DO263" s="11">
        <v>102.2801</v>
      </c>
      <c r="DP263" s="9">
        <v>4070899.28</v>
      </c>
      <c r="DQ263" s="10">
        <v>103.1431</v>
      </c>
      <c r="DR263" s="10">
        <v>102.0013</v>
      </c>
      <c r="DS263" s="10">
        <v>101.9941</v>
      </c>
      <c r="DT263" s="11">
        <v>102.34699999999999</v>
      </c>
      <c r="DU263" s="9">
        <v>5954720</v>
      </c>
      <c r="DV263" s="10">
        <v>102.05329999999999</v>
      </c>
      <c r="DW263" s="10">
        <v>101.5643</v>
      </c>
      <c r="DX263" s="10">
        <v>101.557</v>
      </c>
      <c r="DY263" s="11">
        <v>101.7187</v>
      </c>
      <c r="DZ263" s="9">
        <v>5604233.7199999997</v>
      </c>
      <c r="EA263" s="10">
        <v>102.0806</v>
      </c>
      <c r="EB263" s="10">
        <v>101.56100000000001</v>
      </c>
      <c r="EC263" s="10">
        <v>101.5556</v>
      </c>
      <c r="ED263" s="11">
        <v>101.7255</v>
      </c>
      <c r="EE263" s="9">
        <v>5237237.4000000004</v>
      </c>
      <c r="EF263" s="10">
        <v>102.128</v>
      </c>
      <c r="EG263" s="10">
        <v>101.5603</v>
      </c>
      <c r="EH263" s="10">
        <v>101.5552</v>
      </c>
      <c r="EI263" s="11">
        <v>101.7396</v>
      </c>
      <c r="EJ263" s="9">
        <v>4862712.2</v>
      </c>
      <c r="EK263" s="10">
        <v>102.2256</v>
      </c>
      <c r="EL263" s="10">
        <v>101.57640000000001</v>
      </c>
      <c r="EM263" s="10">
        <v>101.57</v>
      </c>
      <c r="EN263" s="11">
        <v>101.7799</v>
      </c>
      <c r="EO263" s="9">
        <v>4513829.08</v>
      </c>
      <c r="EP263" s="10">
        <v>102.4333</v>
      </c>
      <c r="EQ263" s="10">
        <v>101.6382</v>
      </c>
      <c r="ER263" s="10">
        <v>101.62860000000001</v>
      </c>
      <c r="ES263" s="11">
        <v>101.88379999999999</v>
      </c>
      <c r="ET263" s="9">
        <v>4248322.24</v>
      </c>
      <c r="EU263" s="10">
        <v>102.6845</v>
      </c>
      <c r="EV263" s="10">
        <v>101.7364</v>
      </c>
      <c r="EW263" s="10">
        <v>101.7302</v>
      </c>
      <c r="EX263" s="11">
        <v>102.0277</v>
      </c>
      <c r="EY263" s="9">
        <v>4101932.2</v>
      </c>
      <c r="EZ263" s="10">
        <v>102.83110000000001</v>
      </c>
      <c r="FA263" s="10">
        <v>101.855</v>
      </c>
      <c r="FB263" s="10">
        <v>101.8477</v>
      </c>
      <c r="FC263" s="11">
        <v>102.154</v>
      </c>
      <c r="FD263" s="9">
        <v>4028201.4</v>
      </c>
      <c r="FE263" s="10">
        <v>102.911</v>
      </c>
      <c r="FF263" s="10">
        <v>101.9174</v>
      </c>
      <c r="FG263" s="10">
        <v>101.9132</v>
      </c>
      <c r="FH263" s="11">
        <v>102.2225</v>
      </c>
      <c r="FI263" s="9">
        <v>3989024.84</v>
      </c>
      <c r="FJ263" s="10">
        <v>102.9513</v>
      </c>
      <c r="FK263" s="10">
        <v>101.941</v>
      </c>
      <c r="FL263" s="10">
        <v>101.93559999999999</v>
      </c>
      <c r="FM263" s="11">
        <v>102.2504</v>
      </c>
      <c r="FN263" s="9">
        <v>3979011.92</v>
      </c>
      <c r="FO263" s="10">
        <v>102.9542</v>
      </c>
      <c r="FP263" s="10">
        <v>101.9509</v>
      </c>
      <c r="FQ263" s="10">
        <v>101.9485</v>
      </c>
      <c r="FR263" s="11">
        <v>102.2593</v>
      </c>
      <c r="FS263" s="9">
        <v>3992224.92</v>
      </c>
      <c r="FT263" s="10">
        <v>102.999</v>
      </c>
      <c r="FU263" s="10">
        <v>101.9615</v>
      </c>
      <c r="FV263" s="10">
        <v>101.9562</v>
      </c>
      <c r="FW263" s="11">
        <v>102.2786</v>
      </c>
      <c r="FX263" s="9">
        <v>4067081.56</v>
      </c>
      <c r="FY263" s="10">
        <v>103.14449999999999</v>
      </c>
      <c r="FZ263" s="10">
        <v>101.9995</v>
      </c>
      <c r="GA263" s="10">
        <v>101.9967</v>
      </c>
      <c r="GB263" s="11">
        <v>102.3476</v>
      </c>
    </row>
    <row r="264" spans="2:184" ht="15" customHeight="1">
      <c r="B264" s="122"/>
      <c r="C264" s="87"/>
      <c r="D264" s="8">
        <f t="shared" si="21"/>
        <v>-38</v>
      </c>
      <c r="E264" s="9">
        <v>5723746.7599999998</v>
      </c>
      <c r="F264" s="10">
        <v>100.25020000000001</v>
      </c>
      <c r="G264" s="10">
        <v>99.892600000000002</v>
      </c>
      <c r="H264" s="10">
        <v>99.868499999999997</v>
      </c>
      <c r="I264" s="11">
        <v>100.0003</v>
      </c>
      <c r="J264" s="9">
        <v>5367475.5999999996</v>
      </c>
      <c r="K264" s="10">
        <v>100.2734</v>
      </c>
      <c r="L264" s="10">
        <v>99.888300000000001</v>
      </c>
      <c r="M264" s="10">
        <v>99.866200000000006</v>
      </c>
      <c r="N264" s="11">
        <v>100.00530000000001</v>
      </c>
      <c r="O264" s="9">
        <v>4996013.16</v>
      </c>
      <c r="P264" s="10">
        <v>100.3116</v>
      </c>
      <c r="Q264" s="10">
        <v>99.886099999999999</v>
      </c>
      <c r="R264" s="10">
        <v>99.867099999999994</v>
      </c>
      <c r="S264" s="11">
        <v>100.0168</v>
      </c>
      <c r="T264" s="9">
        <v>4620217.08</v>
      </c>
      <c r="U264" s="10">
        <v>100.35639999999999</v>
      </c>
      <c r="V264" s="10">
        <v>99.893199999999993</v>
      </c>
      <c r="W264" s="10">
        <v>99.872399999999999</v>
      </c>
      <c r="X264" s="11">
        <v>100.035</v>
      </c>
      <c r="Y264" s="9">
        <v>4285192.08</v>
      </c>
      <c r="Z264" s="10">
        <v>100.44450000000001</v>
      </c>
      <c r="AA264" s="10">
        <v>99.925299999999993</v>
      </c>
      <c r="AB264" s="10">
        <v>99.905299999999997</v>
      </c>
      <c r="AC264" s="11">
        <v>100.08459999999999</v>
      </c>
      <c r="AD264" s="9">
        <v>4065037.6</v>
      </c>
      <c r="AE264" s="10">
        <v>100.7213</v>
      </c>
      <c r="AF264" s="10">
        <v>100.0385</v>
      </c>
      <c r="AG264" s="10">
        <v>100.0185</v>
      </c>
      <c r="AH264" s="11">
        <v>100.2473</v>
      </c>
      <c r="AI264" s="9">
        <v>3956320.28</v>
      </c>
      <c r="AJ264" s="10">
        <v>100.9361</v>
      </c>
      <c r="AK264" s="10">
        <v>100.1611</v>
      </c>
      <c r="AL264" s="10">
        <v>100.1407</v>
      </c>
      <c r="AM264" s="11">
        <v>100.39700000000001</v>
      </c>
      <c r="AN264" s="9">
        <v>3896038.88</v>
      </c>
      <c r="AO264" s="10">
        <v>101.00020000000001</v>
      </c>
      <c r="AP264" s="10">
        <v>100.1901</v>
      </c>
      <c r="AQ264" s="10">
        <v>100.1717</v>
      </c>
      <c r="AR264" s="11">
        <v>100.4371</v>
      </c>
      <c r="AS264" s="9">
        <v>3859793.76</v>
      </c>
      <c r="AT264" s="10">
        <v>100.81619999999999</v>
      </c>
      <c r="AU264" s="10">
        <v>100.1387</v>
      </c>
      <c r="AV264" s="10">
        <v>100.12050000000001</v>
      </c>
      <c r="AW264" s="11">
        <v>100.34610000000001</v>
      </c>
      <c r="AX264" s="9">
        <v>3858062</v>
      </c>
      <c r="AY264" s="10">
        <v>100.8484</v>
      </c>
      <c r="AZ264" s="10">
        <v>100.169</v>
      </c>
      <c r="BA264" s="10">
        <v>100.14879999999999</v>
      </c>
      <c r="BB264" s="11">
        <v>100.376</v>
      </c>
      <c r="BC264" s="9">
        <v>3893130</v>
      </c>
      <c r="BD264" s="10">
        <v>101.1635</v>
      </c>
      <c r="BE264" s="10">
        <v>100.25279999999999</v>
      </c>
      <c r="BF264" s="10">
        <v>100.2321</v>
      </c>
      <c r="BG264" s="11">
        <v>100.5282</v>
      </c>
      <c r="BH264" s="9">
        <v>4008998.68</v>
      </c>
      <c r="BI264" s="10">
        <v>101.3366</v>
      </c>
      <c r="BJ264" s="10">
        <v>100.3254</v>
      </c>
      <c r="BK264" s="10">
        <v>100.306</v>
      </c>
      <c r="BL264" s="11">
        <v>100.6301</v>
      </c>
      <c r="BM264" s="9">
        <v>5727845.2000000002</v>
      </c>
      <c r="BN264" s="10">
        <v>100.2483</v>
      </c>
      <c r="BO264" s="10">
        <v>99.891300000000001</v>
      </c>
      <c r="BP264" s="10">
        <v>99.869699999999995</v>
      </c>
      <c r="BQ264" s="11">
        <v>99.999700000000004</v>
      </c>
      <c r="BR264" s="9">
        <v>5371820.04</v>
      </c>
      <c r="BS264" s="10">
        <v>100.27500000000001</v>
      </c>
      <c r="BT264" s="10">
        <v>99.889099999999999</v>
      </c>
      <c r="BU264" s="10">
        <v>99.864900000000006</v>
      </c>
      <c r="BV264" s="11">
        <v>100.0056</v>
      </c>
      <c r="BW264" s="9">
        <v>5000769.12</v>
      </c>
      <c r="BX264" s="10">
        <v>100.31270000000001</v>
      </c>
      <c r="BY264" s="10">
        <v>99.888000000000005</v>
      </c>
      <c r="BZ264" s="10">
        <v>99.866399999999999</v>
      </c>
      <c r="CA264" s="11">
        <v>100.0176</v>
      </c>
      <c r="CB264" s="9">
        <v>4625708.08</v>
      </c>
      <c r="CC264" s="10">
        <v>100.3575</v>
      </c>
      <c r="CD264" s="10">
        <v>99.893000000000001</v>
      </c>
      <c r="CE264" s="10">
        <v>99.874200000000002</v>
      </c>
      <c r="CF264" s="11">
        <v>100.0359</v>
      </c>
      <c r="CG264" s="9">
        <v>4291799.96</v>
      </c>
      <c r="CH264" s="10">
        <v>100.4495</v>
      </c>
      <c r="CI264" s="10">
        <v>99.926100000000005</v>
      </c>
      <c r="CJ264" s="10">
        <v>99.906700000000001</v>
      </c>
      <c r="CK264" s="11">
        <v>100.0868</v>
      </c>
      <c r="CL264" s="9">
        <v>4072083.84</v>
      </c>
      <c r="CM264" s="10">
        <v>100.68210000000001</v>
      </c>
      <c r="CN264" s="10">
        <v>100.02500000000001</v>
      </c>
      <c r="CO264" s="10">
        <v>100.0047</v>
      </c>
      <c r="CP264" s="11">
        <v>100.2259</v>
      </c>
      <c r="CQ264" s="9">
        <v>3965954</v>
      </c>
      <c r="CR264" s="10">
        <v>100.9315</v>
      </c>
      <c r="CS264" s="10">
        <v>100.1615</v>
      </c>
      <c r="CT264" s="10">
        <v>100.1397</v>
      </c>
      <c r="CU264" s="11">
        <v>100.3955</v>
      </c>
      <c r="CV264" s="9">
        <v>3904408.8</v>
      </c>
      <c r="CW264" s="10">
        <v>100.9819</v>
      </c>
      <c r="CX264" s="10">
        <v>100.1895</v>
      </c>
      <c r="CY264" s="10">
        <v>100.1683</v>
      </c>
      <c r="CZ264" s="11">
        <v>100.4302</v>
      </c>
      <c r="DA264" s="9">
        <v>3869853.16</v>
      </c>
      <c r="DB264" s="10">
        <v>100.84520000000001</v>
      </c>
      <c r="DC264" s="10">
        <v>100.1464</v>
      </c>
      <c r="DD264" s="10">
        <v>100.12739999999999</v>
      </c>
      <c r="DE264" s="11">
        <v>100.3592</v>
      </c>
      <c r="DF264" s="9">
        <v>3867219</v>
      </c>
      <c r="DG264" s="10">
        <v>100.8545</v>
      </c>
      <c r="DH264" s="10">
        <v>100.1728</v>
      </c>
      <c r="DI264" s="10">
        <v>100.1538</v>
      </c>
      <c r="DJ264" s="11">
        <v>100.3809</v>
      </c>
      <c r="DK264" s="9">
        <v>3902291.36</v>
      </c>
      <c r="DL264" s="10">
        <v>101.15219999999999</v>
      </c>
      <c r="DM264" s="10">
        <v>100.25109999999999</v>
      </c>
      <c r="DN264" s="10">
        <v>100.2291</v>
      </c>
      <c r="DO264" s="11">
        <v>100.5232</v>
      </c>
      <c r="DP264" s="9">
        <v>4017479.36</v>
      </c>
      <c r="DQ264" s="10">
        <v>101.33759999999999</v>
      </c>
      <c r="DR264" s="10">
        <v>100.32689999999999</v>
      </c>
      <c r="DS264" s="10">
        <v>100.30500000000001</v>
      </c>
      <c r="DT264" s="11">
        <v>100.6305</v>
      </c>
      <c r="DU264" s="9">
        <v>5726916.4800000004</v>
      </c>
      <c r="DV264" s="10">
        <v>100.2495</v>
      </c>
      <c r="DW264" s="10">
        <v>99.893299999999996</v>
      </c>
      <c r="DX264" s="10">
        <v>99.868200000000002</v>
      </c>
      <c r="DY264" s="11">
        <v>100.00020000000001</v>
      </c>
      <c r="DZ264" s="9">
        <v>5370728.0800000001</v>
      </c>
      <c r="EA264" s="10">
        <v>100.2722</v>
      </c>
      <c r="EB264" s="10">
        <v>99.888000000000005</v>
      </c>
      <c r="EC264" s="10">
        <v>99.866200000000006</v>
      </c>
      <c r="ED264" s="11">
        <v>100.0048</v>
      </c>
      <c r="EE264" s="9">
        <v>4999534.4800000004</v>
      </c>
      <c r="EF264" s="10">
        <v>100.3113</v>
      </c>
      <c r="EG264" s="10">
        <v>99.887299999999996</v>
      </c>
      <c r="EH264" s="10">
        <v>99.867099999999994</v>
      </c>
      <c r="EI264" s="11">
        <v>100.0171</v>
      </c>
      <c r="EJ264" s="9">
        <v>4624030.4800000004</v>
      </c>
      <c r="EK264" s="10">
        <v>100.3509</v>
      </c>
      <c r="EL264" s="10">
        <v>99.892799999999994</v>
      </c>
      <c r="EM264" s="10">
        <v>99.872799999999998</v>
      </c>
      <c r="EN264" s="11">
        <v>100.0333</v>
      </c>
      <c r="EO264" s="9">
        <v>4289187.92</v>
      </c>
      <c r="EP264" s="10">
        <v>100.4376</v>
      </c>
      <c r="EQ264" s="10">
        <v>99.922200000000004</v>
      </c>
      <c r="ER264" s="10">
        <v>99.902100000000004</v>
      </c>
      <c r="ES264" s="11">
        <v>100.08029999999999</v>
      </c>
      <c r="ET264" s="9">
        <v>4068303.96</v>
      </c>
      <c r="EU264" s="10">
        <v>100.699</v>
      </c>
      <c r="EV264" s="10">
        <v>100.03579999999999</v>
      </c>
      <c r="EW264" s="10">
        <v>100.0176</v>
      </c>
      <c r="EX264" s="11">
        <v>100.2392</v>
      </c>
      <c r="EY264" s="9">
        <v>3960923.8</v>
      </c>
      <c r="EZ264" s="10">
        <v>100.9295</v>
      </c>
      <c r="FA264" s="10">
        <v>100.1618</v>
      </c>
      <c r="FB264" s="10">
        <v>100.14149999999999</v>
      </c>
      <c r="FC264" s="11">
        <v>100.3956</v>
      </c>
      <c r="FD264" s="9">
        <v>3901618.52</v>
      </c>
      <c r="FE264" s="10">
        <v>101.002</v>
      </c>
      <c r="FF264" s="10">
        <v>100.1893</v>
      </c>
      <c r="FG264" s="10">
        <v>100.1705</v>
      </c>
      <c r="FH264" s="11">
        <v>100.43689999999999</v>
      </c>
      <c r="FI264" s="9">
        <v>3867464.68</v>
      </c>
      <c r="FJ264" s="10">
        <v>100.8869</v>
      </c>
      <c r="FK264" s="10">
        <v>100.1617</v>
      </c>
      <c r="FL264" s="10">
        <v>100.1414</v>
      </c>
      <c r="FM264" s="11">
        <v>100.3827</v>
      </c>
      <c r="FN264" s="9">
        <v>3863953</v>
      </c>
      <c r="FO264" s="10">
        <v>100.87430000000001</v>
      </c>
      <c r="FP264" s="10">
        <v>100.17400000000001</v>
      </c>
      <c r="FQ264" s="10">
        <v>100.1544</v>
      </c>
      <c r="FR264" s="11">
        <v>100.3871</v>
      </c>
      <c r="FS264" s="9">
        <v>3898992.6</v>
      </c>
      <c r="FT264" s="10">
        <v>101.1797</v>
      </c>
      <c r="FU264" s="10">
        <v>100.25530000000001</v>
      </c>
      <c r="FV264" s="10">
        <v>100.2347</v>
      </c>
      <c r="FW264" s="11">
        <v>100.5348</v>
      </c>
      <c r="FX264" s="9">
        <v>4013661.64</v>
      </c>
      <c r="FY264" s="10">
        <v>101.3378</v>
      </c>
      <c r="FZ264" s="10">
        <v>100.32510000000001</v>
      </c>
      <c r="GA264" s="10">
        <v>100.3049</v>
      </c>
      <c r="GB264" s="11">
        <v>100.62990000000001</v>
      </c>
    </row>
    <row r="265" spans="2:184" ht="15" customHeight="1">
      <c r="B265" s="122"/>
      <c r="C265" s="87"/>
      <c r="D265" s="8">
        <f t="shared" si="21"/>
        <v>-36</v>
      </c>
      <c r="E265" s="9">
        <v>5506593.2800000003</v>
      </c>
      <c r="F265" s="10">
        <v>98.502700000000004</v>
      </c>
      <c r="G265" s="10">
        <v>98.128600000000006</v>
      </c>
      <c r="H265" s="10">
        <v>98.125900000000001</v>
      </c>
      <c r="I265" s="11">
        <v>98.248800000000003</v>
      </c>
      <c r="J265" s="9">
        <v>5144948.08</v>
      </c>
      <c r="K265" s="10">
        <v>98.528499999999994</v>
      </c>
      <c r="L265" s="10">
        <v>98.125299999999996</v>
      </c>
      <c r="M265" s="10">
        <v>98.123999999999995</v>
      </c>
      <c r="N265" s="11">
        <v>98.255099999999999</v>
      </c>
      <c r="O265" s="9">
        <v>4770449.8</v>
      </c>
      <c r="P265" s="10">
        <v>98.581000000000003</v>
      </c>
      <c r="Q265" s="10">
        <v>98.128600000000006</v>
      </c>
      <c r="R265" s="10">
        <v>98.127099999999999</v>
      </c>
      <c r="S265" s="11">
        <v>98.273700000000005</v>
      </c>
      <c r="T265" s="9">
        <v>4401729.08</v>
      </c>
      <c r="U265" s="10">
        <v>98.6554</v>
      </c>
      <c r="V265" s="10">
        <v>98.146199999999993</v>
      </c>
      <c r="W265" s="10">
        <v>98.147800000000004</v>
      </c>
      <c r="X265" s="11">
        <v>98.309899999999999</v>
      </c>
      <c r="Y265" s="9">
        <v>4096857.72</v>
      </c>
      <c r="Z265" s="10">
        <v>98.802400000000006</v>
      </c>
      <c r="AA265" s="10">
        <v>98.201700000000002</v>
      </c>
      <c r="AB265" s="10">
        <v>98.202699999999993</v>
      </c>
      <c r="AC265" s="11">
        <v>98.393199999999993</v>
      </c>
      <c r="AD265" s="9">
        <v>3920593.8</v>
      </c>
      <c r="AE265" s="10">
        <v>99.140100000000004</v>
      </c>
      <c r="AF265" s="10">
        <v>98.339200000000005</v>
      </c>
      <c r="AG265" s="10">
        <v>98.341399999999993</v>
      </c>
      <c r="AH265" s="11">
        <v>98.590699999999998</v>
      </c>
      <c r="AI265" s="9">
        <v>3829319</v>
      </c>
      <c r="AJ265" s="10">
        <v>99.2209</v>
      </c>
      <c r="AK265" s="10">
        <v>98.419799999999995</v>
      </c>
      <c r="AL265" s="10">
        <v>98.421199999999999</v>
      </c>
      <c r="AM265" s="11">
        <v>98.671000000000006</v>
      </c>
      <c r="AN265" s="9">
        <v>3776471.8</v>
      </c>
      <c r="AO265" s="10">
        <v>99.198899999999995</v>
      </c>
      <c r="AP265" s="10">
        <v>98.418499999999995</v>
      </c>
      <c r="AQ265" s="10">
        <v>98.420199999999994</v>
      </c>
      <c r="AR265" s="11">
        <v>98.663600000000002</v>
      </c>
      <c r="AS265" s="9">
        <v>3755049.28</v>
      </c>
      <c r="AT265" s="10">
        <v>99.134699999999995</v>
      </c>
      <c r="AU265" s="10">
        <v>98.398600000000002</v>
      </c>
      <c r="AV265" s="10">
        <v>98.398799999999994</v>
      </c>
      <c r="AW265" s="11">
        <v>98.629599999999996</v>
      </c>
      <c r="AX265" s="9">
        <v>3764283.28</v>
      </c>
      <c r="AY265" s="10">
        <v>99.289199999999994</v>
      </c>
      <c r="AZ265" s="10">
        <v>98.460800000000006</v>
      </c>
      <c r="BA265" s="10">
        <v>98.463700000000003</v>
      </c>
      <c r="BB265" s="11">
        <v>98.720600000000005</v>
      </c>
      <c r="BC265" s="9">
        <v>3813008.76</v>
      </c>
      <c r="BD265" s="10">
        <v>99.494</v>
      </c>
      <c r="BE265" s="10">
        <v>98.525700000000001</v>
      </c>
      <c r="BF265" s="10">
        <v>98.525599999999997</v>
      </c>
      <c r="BG265" s="11">
        <v>98.825000000000003</v>
      </c>
      <c r="BH265" s="9">
        <v>3972472.24</v>
      </c>
      <c r="BI265" s="10">
        <v>99.641800000000003</v>
      </c>
      <c r="BJ265" s="10">
        <v>98.624200000000002</v>
      </c>
      <c r="BK265" s="10">
        <v>98.625100000000003</v>
      </c>
      <c r="BL265" s="11">
        <v>98.937899999999999</v>
      </c>
      <c r="BM265" s="9">
        <v>5510788.5599999996</v>
      </c>
      <c r="BN265" s="10">
        <v>98.501199999999997</v>
      </c>
      <c r="BO265" s="10">
        <v>98.128299999999996</v>
      </c>
      <c r="BP265" s="10">
        <v>98.125500000000002</v>
      </c>
      <c r="BQ265" s="11">
        <v>98.248099999999994</v>
      </c>
      <c r="BR265" s="9">
        <v>5149544.4000000004</v>
      </c>
      <c r="BS265" s="10">
        <v>98.530600000000007</v>
      </c>
      <c r="BT265" s="10">
        <v>98.125799999999998</v>
      </c>
      <c r="BU265" s="10">
        <v>98.123900000000006</v>
      </c>
      <c r="BV265" s="11">
        <v>98.255899999999997</v>
      </c>
      <c r="BW265" s="9">
        <v>4775441.4800000004</v>
      </c>
      <c r="BX265" s="10">
        <v>98.579899999999995</v>
      </c>
      <c r="BY265" s="10">
        <v>98.128200000000007</v>
      </c>
      <c r="BZ265" s="10">
        <v>98.128100000000003</v>
      </c>
      <c r="CA265" s="11">
        <v>98.273600000000002</v>
      </c>
      <c r="CB265" s="9">
        <v>4407487.3600000003</v>
      </c>
      <c r="CC265" s="10">
        <v>98.652199999999993</v>
      </c>
      <c r="CD265" s="10">
        <v>98.144599999999997</v>
      </c>
      <c r="CE265" s="10">
        <v>98.144900000000007</v>
      </c>
      <c r="CF265" s="11">
        <v>98.307400000000001</v>
      </c>
      <c r="CG265" s="9">
        <v>4104579.56</v>
      </c>
      <c r="CH265" s="10">
        <v>98.816199999999995</v>
      </c>
      <c r="CI265" s="10">
        <v>98.202299999999994</v>
      </c>
      <c r="CJ265" s="10">
        <v>98.206299999999999</v>
      </c>
      <c r="CK265" s="11">
        <v>98.398799999999994</v>
      </c>
      <c r="CL265" s="9">
        <v>3929091.76</v>
      </c>
      <c r="CM265" s="10">
        <v>99.125100000000003</v>
      </c>
      <c r="CN265" s="10">
        <v>98.336600000000004</v>
      </c>
      <c r="CO265" s="10">
        <v>98.338999999999999</v>
      </c>
      <c r="CP265" s="11">
        <v>98.584500000000006</v>
      </c>
      <c r="CQ265" s="9">
        <v>3839002.52</v>
      </c>
      <c r="CR265" s="10">
        <v>99.222099999999998</v>
      </c>
      <c r="CS265" s="10">
        <v>98.420199999999994</v>
      </c>
      <c r="CT265" s="10">
        <v>98.421899999999994</v>
      </c>
      <c r="CU265" s="11">
        <v>98.671800000000005</v>
      </c>
      <c r="CV265" s="9">
        <v>3787172.92</v>
      </c>
      <c r="CW265" s="10">
        <v>99.248999999999995</v>
      </c>
      <c r="CX265" s="10">
        <v>98.436499999999995</v>
      </c>
      <c r="CY265" s="10">
        <v>98.441400000000002</v>
      </c>
      <c r="CZ265" s="11">
        <v>98.692400000000006</v>
      </c>
      <c r="DA265" s="9">
        <v>3764519.8</v>
      </c>
      <c r="DB265" s="10">
        <v>99.152500000000003</v>
      </c>
      <c r="DC265" s="10">
        <v>98.404200000000003</v>
      </c>
      <c r="DD265" s="10">
        <v>98.407600000000002</v>
      </c>
      <c r="DE265" s="11">
        <v>98.639700000000005</v>
      </c>
      <c r="DF265" s="9">
        <v>3772575.48</v>
      </c>
      <c r="DG265" s="10">
        <v>99.268100000000004</v>
      </c>
      <c r="DH265" s="10">
        <v>98.456100000000006</v>
      </c>
      <c r="DI265" s="10">
        <v>98.458399999999997</v>
      </c>
      <c r="DJ265" s="11">
        <v>98.710899999999995</v>
      </c>
      <c r="DK265" s="9">
        <v>3822406.04</v>
      </c>
      <c r="DL265" s="10">
        <v>99.494600000000005</v>
      </c>
      <c r="DM265" s="10">
        <v>98.526200000000003</v>
      </c>
      <c r="DN265" s="10">
        <v>98.527699999999996</v>
      </c>
      <c r="DO265" s="11">
        <v>98.8262</v>
      </c>
      <c r="DP265" s="9">
        <v>3979399.48</v>
      </c>
      <c r="DQ265" s="10">
        <v>99.641400000000004</v>
      </c>
      <c r="DR265" s="10">
        <v>98.624200000000002</v>
      </c>
      <c r="DS265" s="10">
        <v>98.622100000000003</v>
      </c>
      <c r="DT265" s="11">
        <v>98.936800000000005</v>
      </c>
      <c r="DU265" s="9">
        <v>5509426.5199999996</v>
      </c>
      <c r="DV265" s="10">
        <v>98.500500000000002</v>
      </c>
      <c r="DW265" s="10">
        <v>98.127799999999993</v>
      </c>
      <c r="DX265" s="10">
        <v>98.124600000000001</v>
      </c>
      <c r="DY265" s="11">
        <v>98.247399999999999</v>
      </c>
      <c r="DZ265" s="9">
        <v>5148541.68</v>
      </c>
      <c r="EA265" s="10">
        <v>98.532399999999996</v>
      </c>
      <c r="EB265" s="10">
        <v>98.124300000000005</v>
      </c>
      <c r="EC265" s="10">
        <v>98.125</v>
      </c>
      <c r="ED265" s="11">
        <v>98.256299999999996</v>
      </c>
      <c r="EE265" s="9">
        <v>4774115.5599999996</v>
      </c>
      <c r="EF265" s="10">
        <v>98.580799999999996</v>
      </c>
      <c r="EG265" s="10">
        <v>98.128900000000002</v>
      </c>
      <c r="EH265" s="10">
        <v>98.128299999999996</v>
      </c>
      <c r="EI265" s="11">
        <v>98.274100000000004</v>
      </c>
      <c r="EJ265" s="9">
        <v>4405486.24</v>
      </c>
      <c r="EK265" s="10">
        <v>98.655199999999994</v>
      </c>
      <c r="EL265" s="10">
        <v>98.145700000000005</v>
      </c>
      <c r="EM265" s="10">
        <v>98.146900000000002</v>
      </c>
      <c r="EN265" s="11">
        <v>98.309399999999997</v>
      </c>
      <c r="EO265" s="9">
        <v>4102034.64</v>
      </c>
      <c r="EP265" s="10">
        <v>98.813699999999997</v>
      </c>
      <c r="EQ265" s="10">
        <v>98.201700000000002</v>
      </c>
      <c r="ER265" s="10">
        <v>98.201499999999996</v>
      </c>
      <c r="ES265" s="11">
        <v>98.396199999999993</v>
      </c>
      <c r="ET265" s="9">
        <v>3925039.6</v>
      </c>
      <c r="EU265" s="10">
        <v>99.131</v>
      </c>
      <c r="EV265" s="10">
        <v>98.337199999999996</v>
      </c>
      <c r="EW265" s="10">
        <v>98.3386</v>
      </c>
      <c r="EX265" s="11">
        <v>98.586299999999994</v>
      </c>
      <c r="EY265" s="9">
        <v>3834424.16</v>
      </c>
      <c r="EZ265" s="10">
        <v>99.212100000000007</v>
      </c>
      <c r="FA265" s="10">
        <v>98.415400000000005</v>
      </c>
      <c r="FB265" s="10">
        <v>98.418599999999998</v>
      </c>
      <c r="FC265" s="11">
        <v>98.665899999999993</v>
      </c>
      <c r="FD265" s="9">
        <v>3781956.76</v>
      </c>
      <c r="FE265" s="10">
        <v>99.207400000000007</v>
      </c>
      <c r="FF265" s="10">
        <v>98.421499999999995</v>
      </c>
      <c r="FG265" s="10">
        <v>98.423400000000001</v>
      </c>
      <c r="FH265" s="11">
        <v>98.668400000000005</v>
      </c>
      <c r="FI265" s="9">
        <v>3760912.92</v>
      </c>
      <c r="FJ265" s="10">
        <v>99.159099999999995</v>
      </c>
      <c r="FK265" s="10">
        <v>98.404799999999994</v>
      </c>
      <c r="FL265" s="10">
        <v>98.410399999999996</v>
      </c>
      <c r="FM265" s="11">
        <v>98.643199999999993</v>
      </c>
      <c r="FN265" s="9">
        <v>3767264.04</v>
      </c>
      <c r="FO265" s="10">
        <v>99.219800000000006</v>
      </c>
      <c r="FP265" s="10">
        <v>98.437600000000003</v>
      </c>
      <c r="FQ265" s="10">
        <v>98.4422</v>
      </c>
      <c r="FR265" s="11">
        <v>98.684200000000004</v>
      </c>
      <c r="FS265" s="9">
        <v>3818121.64</v>
      </c>
      <c r="FT265" s="10">
        <v>99.489699999999999</v>
      </c>
      <c r="FU265" s="10">
        <v>98.525099999999995</v>
      </c>
      <c r="FV265" s="10">
        <v>98.525999999999996</v>
      </c>
      <c r="FW265" s="11">
        <v>98.823700000000002</v>
      </c>
      <c r="FX265" s="9">
        <v>3976625.48</v>
      </c>
      <c r="FY265" s="10">
        <v>99.646600000000007</v>
      </c>
      <c r="FZ265" s="10">
        <v>98.624399999999994</v>
      </c>
      <c r="GA265" s="10">
        <v>98.625</v>
      </c>
      <c r="GB265" s="11">
        <v>98.939400000000006</v>
      </c>
    </row>
    <row r="266" spans="2:184" ht="15" customHeight="1">
      <c r="B266" s="122"/>
      <c r="C266" s="87"/>
      <c r="D266" s="8">
        <f t="shared" si="21"/>
        <v>-34</v>
      </c>
      <c r="E266" s="9">
        <v>5272123.32</v>
      </c>
      <c r="F266" s="10">
        <v>96.549000000000007</v>
      </c>
      <c r="G266" s="10">
        <v>96.126499999999993</v>
      </c>
      <c r="H266" s="10">
        <v>96.119299999999996</v>
      </c>
      <c r="I266" s="11">
        <v>96.260300000000001</v>
      </c>
      <c r="J266" s="9">
        <v>4905058.08</v>
      </c>
      <c r="K266" s="10">
        <v>96.576899999999995</v>
      </c>
      <c r="L266" s="10">
        <v>96.123500000000007</v>
      </c>
      <c r="M266" s="10">
        <v>96.115300000000005</v>
      </c>
      <c r="N266" s="11">
        <v>96.266599999999997</v>
      </c>
      <c r="O266" s="9">
        <v>4529209.6399999997</v>
      </c>
      <c r="P266" s="10">
        <v>96.637100000000004</v>
      </c>
      <c r="Q266" s="10">
        <v>96.1267</v>
      </c>
      <c r="R266" s="10">
        <v>96.118799999999993</v>
      </c>
      <c r="S266" s="11">
        <v>96.287499999999994</v>
      </c>
      <c r="T266" s="9">
        <v>4175704.72</v>
      </c>
      <c r="U266" s="10">
        <v>96.754099999999994</v>
      </c>
      <c r="V266" s="10">
        <v>96.159000000000006</v>
      </c>
      <c r="W266" s="10">
        <v>96.150800000000004</v>
      </c>
      <c r="X266" s="11">
        <v>96.345600000000005</v>
      </c>
      <c r="Y266" s="9">
        <v>3917999.28</v>
      </c>
      <c r="Z266" s="10">
        <v>97.095200000000006</v>
      </c>
      <c r="AA266" s="10">
        <v>96.264600000000002</v>
      </c>
      <c r="AB266" s="10">
        <v>96.256</v>
      </c>
      <c r="AC266" s="11">
        <v>96.521000000000001</v>
      </c>
      <c r="AD266" s="9">
        <v>3775283.88</v>
      </c>
      <c r="AE266" s="10">
        <v>97.292599999999993</v>
      </c>
      <c r="AF266" s="10">
        <v>96.383700000000005</v>
      </c>
      <c r="AG266" s="10">
        <v>96.373699999999999</v>
      </c>
      <c r="AH266" s="11">
        <v>96.662499999999994</v>
      </c>
      <c r="AI266" s="9">
        <v>3701975.6</v>
      </c>
      <c r="AJ266" s="10">
        <v>97.368200000000002</v>
      </c>
      <c r="AK266" s="10">
        <v>96.445499999999996</v>
      </c>
      <c r="AL266" s="10">
        <v>96.436099999999996</v>
      </c>
      <c r="AM266" s="11">
        <v>96.728399999999993</v>
      </c>
      <c r="AN266" s="9">
        <v>3662934.8</v>
      </c>
      <c r="AO266" s="10">
        <v>97.402000000000001</v>
      </c>
      <c r="AP266" s="10">
        <v>96.458200000000005</v>
      </c>
      <c r="AQ266" s="10">
        <v>96.4495</v>
      </c>
      <c r="AR266" s="11">
        <v>96.747399999999999</v>
      </c>
      <c r="AS266" s="9">
        <v>3652615.8</v>
      </c>
      <c r="AT266" s="10">
        <v>97.377600000000001</v>
      </c>
      <c r="AU266" s="10">
        <v>96.4602</v>
      </c>
      <c r="AV266" s="10">
        <v>96.4512</v>
      </c>
      <c r="AW266" s="11">
        <v>96.741500000000002</v>
      </c>
      <c r="AX266" s="9">
        <v>3666262.12</v>
      </c>
      <c r="AY266" s="10">
        <v>97.442999999999998</v>
      </c>
      <c r="AZ266" s="10">
        <v>96.485500000000002</v>
      </c>
      <c r="BA266" s="10">
        <v>96.475999999999999</v>
      </c>
      <c r="BB266" s="11">
        <v>96.778300000000002</v>
      </c>
      <c r="BC266" s="9">
        <v>3743092.44</v>
      </c>
      <c r="BD266" s="10">
        <v>97.569500000000005</v>
      </c>
      <c r="BE266" s="10">
        <v>96.542599999999993</v>
      </c>
      <c r="BF266" s="10">
        <v>96.534499999999994</v>
      </c>
      <c r="BG266" s="11">
        <v>96.855800000000002</v>
      </c>
      <c r="BH266" s="9">
        <v>3949990.96</v>
      </c>
      <c r="BI266" s="10">
        <v>97.699700000000007</v>
      </c>
      <c r="BJ266" s="10">
        <v>96.658199999999994</v>
      </c>
      <c r="BK266" s="10">
        <v>96.649500000000003</v>
      </c>
      <c r="BL266" s="11">
        <v>96.975300000000004</v>
      </c>
      <c r="BM266" s="9">
        <v>5276779.4800000004</v>
      </c>
      <c r="BN266" s="10">
        <v>96.548699999999997</v>
      </c>
      <c r="BO266" s="10">
        <v>96.127700000000004</v>
      </c>
      <c r="BP266" s="10">
        <v>96.118899999999996</v>
      </c>
      <c r="BQ266" s="11">
        <v>96.260499999999993</v>
      </c>
      <c r="BR266" s="9">
        <v>4910138.08</v>
      </c>
      <c r="BS266" s="10">
        <v>96.578900000000004</v>
      </c>
      <c r="BT266" s="10">
        <v>96.123500000000007</v>
      </c>
      <c r="BU266" s="10">
        <v>96.115300000000005</v>
      </c>
      <c r="BV266" s="11">
        <v>96.267200000000003</v>
      </c>
      <c r="BW266" s="9">
        <v>4534606.88</v>
      </c>
      <c r="BX266" s="10">
        <v>96.637</v>
      </c>
      <c r="BY266" s="10">
        <v>96.127300000000005</v>
      </c>
      <c r="BZ266" s="10">
        <v>96.120099999999994</v>
      </c>
      <c r="CA266" s="11">
        <v>96.2881</v>
      </c>
      <c r="CB266" s="9">
        <v>4181897</v>
      </c>
      <c r="CC266" s="10">
        <v>96.759699999999995</v>
      </c>
      <c r="CD266" s="10">
        <v>96.161799999999999</v>
      </c>
      <c r="CE266" s="10">
        <v>96.1524</v>
      </c>
      <c r="CF266" s="11">
        <v>96.348799999999997</v>
      </c>
      <c r="CG266" s="9">
        <v>3926743.28</v>
      </c>
      <c r="CH266" s="10">
        <v>97.102599999999995</v>
      </c>
      <c r="CI266" s="10">
        <v>96.266499999999994</v>
      </c>
      <c r="CJ266" s="10">
        <v>96.255300000000005</v>
      </c>
      <c r="CK266" s="11">
        <v>96.523499999999999</v>
      </c>
      <c r="CL266" s="9">
        <v>3784535.92</v>
      </c>
      <c r="CM266" s="10">
        <v>97.273099999999999</v>
      </c>
      <c r="CN266" s="10">
        <v>96.376900000000006</v>
      </c>
      <c r="CO266" s="10">
        <v>96.365700000000004</v>
      </c>
      <c r="CP266" s="11">
        <v>96.651499999999999</v>
      </c>
      <c r="CQ266" s="9">
        <v>3711377.56</v>
      </c>
      <c r="CR266" s="10">
        <v>97.367500000000007</v>
      </c>
      <c r="CS266" s="10">
        <v>96.440399999999997</v>
      </c>
      <c r="CT266" s="10">
        <v>96.433499999999995</v>
      </c>
      <c r="CU266" s="11">
        <v>96.725499999999997</v>
      </c>
      <c r="CV266" s="9">
        <v>3670817.68</v>
      </c>
      <c r="CW266" s="10">
        <v>97.368300000000005</v>
      </c>
      <c r="CX266" s="10">
        <v>96.452699999999993</v>
      </c>
      <c r="CY266" s="10">
        <v>96.444999999999993</v>
      </c>
      <c r="CZ266" s="11">
        <v>96.733800000000002</v>
      </c>
      <c r="DA266" s="9">
        <v>3660936.16</v>
      </c>
      <c r="DB266" s="10">
        <v>97.368099999999998</v>
      </c>
      <c r="DC266" s="10">
        <v>96.458399999999997</v>
      </c>
      <c r="DD266" s="10">
        <v>96.450900000000004</v>
      </c>
      <c r="DE266" s="11">
        <v>96.737899999999996</v>
      </c>
      <c r="DF266" s="9">
        <v>3675787.32</v>
      </c>
      <c r="DG266" s="10">
        <v>97.447199999999995</v>
      </c>
      <c r="DH266" s="10">
        <v>96.489000000000004</v>
      </c>
      <c r="DI266" s="10">
        <v>96.479500000000002</v>
      </c>
      <c r="DJ266" s="11">
        <v>96.7821</v>
      </c>
      <c r="DK266" s="9">
        <v>3752122.2</v>
      </c>
      <c r="DL266" s="10">
        <v>97.568700000000007</v>
      </c>
      <c r="DM266" s="10">
        <v>96.541600000000003</v>
      </c>
      <c r="DN266" s="10">
        <v>96.532899999999998</v>
      </c>
      <c r="DO266" s="11">
        <v>96.854600000000005</v>
      </c>
      <c r="DP266" s="9">
        <v>3955378.56</v>
      </c>
      <c r="DQ266" s="10">
        <v>97.696200000000005</v>
      </c>
      <c r="DR266" s="10">
        <v>96.656700000000001</v>
      </c>
      <c r="DS266" s="10">
        <v>96.649900000000002</v>
      </c>
      <c r="DT266" s="11">
        <v>96.9739</v>
      </c>
      <c r="DU266" s="9">
        <v>5276099.88</v>
      </c>
      <c r="DV266" s="10">
        <v>96.553100000000001</v>
      </c>
      <c r="DW266" s="10">
        <v>96.128500000000003</v>
      </c>
      <c r="DX266" s="10">
        <v>96.118799999999993</v>
      </c>
      <c r="DY266" s="11">
        <v>96.262100000000004</v>
      </c>
      <c r="DZ266" s="9">
        <v>4908414.4000000004</v>
      </c>
      <c r="EA266" s="10">
        <v>96.5792</v>
      </c>
      <c r="EB266" s="10">
        <v>96.121099999999998</v>
      </c>
      <c r="EC266" s="10">
        <v>96.114999999999995</v>
      </c>
      <c r="ED266" s="11">
        <v>96.266400000000004</v>
      </c>
      <c r="EE266" s="9">
        <v>4533016.8</v>
      </c>
      <c r="EF266" s="10">
        <v>96.634299999999996</v>
      </c>
      <c r="EG266" s="10">
        <v>96.128100000000003</v>
      </c>
      <c r="EH266" s="10">
        <v>96.118899999999996</v>
      </c>
      <c r="EI266" s="11">
        <v>96.287199999999999</v>
      </c>
      <c r="EJ266" s="9">
        <v>4180211.6</v>
      </c>
      <c r="EK266" s="10">
        <v>96.761899999999997</v>
      </c>
      <c r="EL266" s="10">
        <v>96.160600000000002</v>
      </c>
      <c r="EM266" s="10">
        <v>96.152699999999996</v>
      </c>
      <c r="EN266" s="11">
        <v>96.349100000000007</v>
      </c>
      <c r="EO266" s="9">
        <v>3922895.12</v>
      </c>
      <c r="EP266" s="10">
        <v>97.1053</v>
      </c>
      <c r="EQ266" s="10">
        <v>96.268900000000002</v>
      </c>
      <c r="ER266" s="10">
        <v>96.26</v>
      </c>
      <c r="ES266" s="11">
        <v>96.526899999999998</v>
      </c>
      <c r="ET266" s="9">
        <v>3779844.4</v>
      </c>
      <c r="EU266" s="10">
        <v>97.275999999999996</v>
      </c>
      <c r="EV266" s="10">
        <v>96.378500000000003</v>
      </c>
      <c r="EW266" s="10">
        <v>96.367800000000003</v>
      </c>
      <c r="EX266" s="11">
        <v>96.653700000000001</v>
      </c>
      <c r="EY266" s="9">
        <v>3707677.92</v>
      </c>
      <c r="EZ266" s="10">
        <v>97.375299999999996</v>
      </c>
      <c r="FA266" s="10">
        <v>96.442499999999995</v>
      </c>
      <c r="FB266" s="10">
        <v>96.434899999999999</v>
      </c>
      <c r="FC266" s="11">
        <v>96.728999999999999</v>
      </c>
      <c r="FD266" s="9">
        <v>3668079.96</v>
      </c>
      <c r="FE266" s="10">
        <v>97.397999999999996</v>
      </c>
      <c r="FF266" s="10">
        <v>96.46</v>
      </c>
      <c r="FG266" s="10">
        <v>96.453199999999995</v>
      </c>
      <c r="FH266" s="11">
        <v>96.748199999999997</v>
      </c>
      <c r="FI266" s="9">
        <v>3657560.12</v>
      </c>
      <c r="FJ266" s="10">
        <v>97.377799999999993</v>
      </c>
      <c r="FK266" s="10">
        <v>96.459400000000002</v>
      </c>
      <c r="FL266" s="10">
        <v>96.450400000000002</v>
      </c>
      <c r="FM266" s="11">
        <v>96.740899999999996</v>
      </c>
      <c r="FN266" s="9">
        <v>3671545.76</v>
      </c>
      <c r="FO266" s="10">
        <v>97.442700000000002</v>
      </c>
      <c r="FP266" s="10">
        <v>96.4846</v>
      </c>
      <c r="FQ266" s="10">
        <v>96.4773</v>
      </c>
      <c r="FR266" s="11">
        <v>96.778400000000005</v>
      </c>
      <c r="FS266" s="9">
        <v>3748076.76</v>
      </c>
      <c r="FT266" s="10">
        <v>97.5672</v>
      </c>
      <c r="FU266" s="10">
        <v>96.541300000000007</v>
      </c>
      <c r="FV266" s="10">
        <v>96.534700000000001</v>
      </c>
      <c r="FW266" s="11">
        <v>96.854699999999994</v>
      </c>
      <c r="FX266" s="9">
        <v>3953686.72</v>
      </c>
      <c r="FY266" s="10">
        <v>97.698400000000007</v>
      </c>
      <c r="FZ266" s="10">
        <v>96.656700000000001</v>
      </c>
      <c r="GA266" s="10">
        <v>96.651899999999998</v>
      </c>
      <c r="GB266" s="11">
        <v>96.975200000000001</v>
      </c>
    </row>
    <row r="267" spans="2:184" ht="15" customHeight="1">
      <c r="B267" s="122"/>
      <c r="C267" s="87"/>
      <c r="D267" s="8">
        <f t="shared" si="21"/>
        <v>-32</v>
      </c>
      <c r="E267" s="9">
        <v>5046921</v>
      </c>
      <c r="F267" s="10">
        <v>94.723299999999995</v>
      </c>
      <c r="G267" s="10">
        <v>94.355599999999995</v>
      </c>
      <c r="H267" s="10">
        <v>94.335800000000006</v>
      </c>
      <c r="I267" s="11">
        <v>94.468000000000004</v>
      </c>
      <c r="J267" s="9">
        <v>4676480.72</v>
      </c>
      <c r="K267" s="10">
        <v>94.766999999999996</v>
      </c>
      <c r="L267" s="10">
        <v>94.355500000000006</v>
      </c>
      <c r="M267" s="10">
        <v>94.337800000000001</v>
      </c>
      <c r="N267" s="11">
        <v>94.482299999999995</v>
      </c>
      <c r="O267" s="9">
        <v>4302331.6399999997</v>
      </c>
      <c r="P267" s="10">
        <v>94.839600000000004</v>
      </c>
      <c r="Q267" s="10">
        <v>94.365700000000004</v>
      </c>
      <c r="R267" s="10">
        <v>94.348699999999994</v>
      </c>
      <c r="S267" s="11">
        <v>94.512100000000004</v>
      </c>
      <c r="T267" s="9">
        <v>3970067.12</v>
      </c>
      <c r="U267" s="10">
        <v>94.971199999999996</v>
      </c>
      <c r="V267" s="10">
        <v>94.406999999999996</v>
      </c>
      <c r="W267" s="10">
        <v>94.389700000000005</v>
      </c>
      <c r="X267" s="11">
        <v>94.581000000000003</v>
      </c>
      <c r="Y267" s="9">
        <v>3751561.6</v>
      </c>
      <c r="Z267" s="10">
        <v>95.296000000000006</v>
      </c>
      <c r="AA267" s="10">
        <v>94.525400000000005</v>
      </c>
      <c r="AB267" s="10">
        <v>94.509699999999995</v>
      </c>
      <c r="AC267" s="11">
        <v>94.761499999999998</v>
      </c>
      <c r="AD267" s="9">
        <v>3640673.72</v>
      </c>
      <c r="AE267" s="10">
        <v>95.466499999999996</v>
      </c>
      <c r="AF267" s="10">
        <v>94.633899999999997</v>
      </c>
      <c r="AG267" s="10">
        <v>94.619600000000005</v>
      </c>
      <c r="AH267" s="11">
        <v>94.888800000000003</v>
      </c>
      <c r="AI267" s="9">
        <v>3578894.4</v>
      </c>
      <c r="AJ267" s="10">
        <v>95.504800000000003</v>
      </c>
      <c r="AK267" s="10">
        <v>94.661199999999994</v>
      </c>
      <c r="AL267" s="10">
        <v>94.648600000000002</v>
      </c>
      <c r="AM267" s="11">
        <v>94.919799999999995</v>
      </c>
      <c r="AN267" s="9">
        <v>3548139.64</v>
      </c>
      <c r="AO267" s="10">
        <v>95.461799999999997</v>
      </c>
      <c r="AP267" s="10">
        <v>94.654600000000002</v>
      </c>
      <c r="AQ267" s="10">
        <v>94.641000000000005</v>
      </c>
      <c r="AR267" s="11">
        <v>94.901799999999994</v>
      </c>
      <c r="AS267" s="9">
        <v>3546109.28</v>
      </c>
      <c r="AT267" s="10">
        <v>95.467100000000002</v>
      </c>
      <c r="AU267" s="10">
        <v>94.661199999999994</v>
      </c>
      <c r="AV267" s="10">
        <v>94.648399999999995</v>
      </c>
      <c r="AW267" s="11">
        <v>94.908100000000005</v>
      </c>
      <c r="AX267" s="9">
        <v>3575710.72</v>
      </c>
      <c r="AY267" s="10">
        <v>95.649500000000003</v>
      </c>
      <c r="AZ267" s="10">
        <v>94.725700000000003</v>
      </c>
      <c r="BA267" s="10">
        <v>94.715400000000002</v>
      </c>
      <c r="BB267" s="11">
        <v>95.008600000000001</v>
      </c>
      <c r="BC267" s="9">
        <v>3691649.64</v>
      </c>
      <c r="BD267" s="10">
        <v>95.781099999999995</v>
      </c>
      <c r="BE267" s="10">
        <v>94.808499999999995</v>
      </c>
      <c r="BF267" s="10">
        <v>94.795699999999997</v>
      </c>
      <c r="BG267" s="11">
        <v>95.104600000000005</v>
      </c>
      <c r="BH267" s="9">
        <v>3935231.36</v>
      </c>
      <c r="BI267" s="10">
        <v>95.801199999999994</v>
      </c>
      <c r="BJ267" s="10">
        <v>94.929599999999994</v>
      </c>
      <c r="BK267" s="10">
        <v>94.917599999999993</v>
      </c>
      <c r="BL267" s="11">
        <v>95.196899999999999</v>
      </c>
      <c r="BM267" s="9">
        <v>5051713.8</v>
      </c>
      <c r="BN267" s="10">
        <v>94.726100000000002</v>
      </c>
      <c r="BO267" s="10">
        <v>94.355800000000002</v>
      </c>
      <c r="BP267" s="10">
        <v>94.334500000000006</v>
      </c>
      <c r="BQ267" s="11">
        <v>94.468500000000006</v>
      </c>
      <c r="BR267" s="9">
        <v>4681666.6399999997</v>
      </c>
      <c r="BS267" s="10">
        <v>94.767200000000003</v>
      </c>
      <c r="BT267" s="10">
        <v>94.357200000000006</v>
      </c>
      <c r="BU267" s="10">
        <v>94.336600000000004</v>
      </c>
      <c r="BV267" s="11">
        <v>94.482500000000002</v>
      </c>
      <c r="BW267" s="9">
        <v>4307956.6399999997</v>
      </c>
      <c r="BX267" s="10">
        <v>94.8352</v>
      </c>
      <c r="BY267" s="10">
        <v>94.365499999999997</v>
      </c>
      <c r="BZ267" s="10">
        <v>94.346900000000005</v>
      </c>
      <c r="CA267" s="11">
        <v>94.510099999999994</v>
      </c>
      <c r="CB267" s="9">
        <v>3977733.68</v>
      </c>
      <c r="CC267" s="10">
        <v>94.984399999999994</v>
      </c>
      <c r="CD267" s="10">
        <v>94.407499999999999</v>
      </c>
      <c r="CE267" s="10">
        <v>94.391800000000003</v>
      </c>
      <c r="CF267" s="11">
        <v>94.585899999999995</v>
      </c>
      <c r="CG267" s="9">
        <v>3760513.48</v>
      </c>
      <c r="CH267" s="10">
        <v>95.300899999999999</v>
      </c>
      <c r="CI267" s="10">
        <v>94.524900000000002</v>
      </c>
      <c r="CJ267" s="10">
        <v>94.510199999999998</v>
      </c>
      <c r="CK267" s="11">
        <v>94.763000000000005</v>
      </c>
      <c r="CL267" s="9">
        <v>3650423.92</v>
      </c>
      <c r="CM267" s="10">
        <v>95.463200000000001</v>
      </c>
      <c r="CN267" s="10">
        <v>94.631699999999995</v>
      </c>
      <c r="CO267" s="10">
        <v>94.619299999999996</v>
      </c>
      <c r="CP267" s="11">
        <v>94.887</v>
      </c>
      <c r="CQ267" s="9">
        <v>3588353.44</v>
      </c>
      <c r="CR267" s="10">
        <v>95.515900000000002</v>
      </c>
      <c r="CS267" s="10">
        <v>94.665499999999994</v>
      </c>
      <c r="CT267" s="10">
        <v>94.652600000000007</v>
      </c>
      <c r="CU267" s="11">
        <v>94.926100000000005</v>
      </c>
      <c r="CV267" s="9">
        <v>3557768.04</v>
      </c>
      <c r="CW267" s="10">
        <v>95.482100000000003</v>
      </c>
      <c r="CX267" s="10">
        <v>94.665099999999995</v>
      </c>
      <c r="CY267" s="10">
        <v>94.650499999999994</v>
      </c>
      <c r="CZ267" s="11">
        <v>94.915199999999999</v>
      </c>
      <c r="DA267" s="9">
        <v>3554902.4</v>
      </c>
      <c r="DB267" s="10">
        <v>95.468400000000003</v>
      </c>
      <c r="DC267" s="10">
        <v>94.663899999999998</v>
      </c>
      <c r="DD267" s="10">
        <v>94.648200000000003</v>
      </c>
      <c r="DE267" s="11">
        <v>94.909199999999998</v>
      </c>
      <c r="DF267" s="9">
        <v>3585339.52</v>
      </c>
      <c r="DG267" s="10">
        <v>95.647999999999996</v>
      </c>
      <c r="DH267" s="10">
        <v>94.726399999999998</v>
      </c>
      <c r="DI267" s="10">
        <v>94.714500000000001</v>
      </c>
      <c r="DJ267" s="11">
        <v>95.008200000000002</v>
      </c>
      <c r="DK267" s="9">
        <v>3700487.76</v>
      </c>
      <c r="DL267" s="10">
        <v>95.781199999999998</v>
      </c>
      <c r="DM267" s="10">
        <v>94.808199999999999</v>
      </c>
      <c r="DN267" s="10">
        <v>94.796000000000006</v>
      </c>
      <c r="DO267" s="11">
        <v>95.104600000000005</v>
      </c>
      <c r="DP267" s="9">
        <v>3940584.52</v>
      </c>
      <c r="DQ267" s="10">
        <v>95.808000000000007</v>
      </c>
      <c r="DR267" s="10">
        <v>94.931200000000004</v>
      </c>
      <c r="DS267" s="10">
        <v>94.919600000000003</v>
      </c>
      <c r="DT267" s="11">
        <v>95.200100000000006</v>
      </c>
      <c r="DU267" s="9">
        <v>5050427.76</v>
      </c>
      <c r="DV267" s="10">
        <v>94.726399999999998</v>
      </c>
      <c r="DW267" s="10">
        <v>94.355699999999999</v>
      </c>
      <c r="DX267" s="10">
        <v>94.337100000000007</v>
      </c>
      <c r="DY267" s="11">
        <v>94.469399999999993</v>
      </c>
      <c r="DZ267" s="9">
        <v>4680054.92</v>
      </c>
      <c r="EA267" s="10">
        <v>94.769199999999998</v>
      </c>
      <c r="EB267" s="10">
        <v>94.355199999999996</v>
      </c>
      <c r="EC267" s="10">
        <v>94.337999999999994</v>
      </c>
      <c r="ED267" s="11">
        <v>94.482900000000001</v>
      </c>
      <c r="EE267" s="9">
        <v>4306089.28</v>
      </c>
      <c r="EF267" s="10">
        <v>94.836299999999994</v>
      </c>
      <c r="EG267" s="10">
        <v>94.364800000000002</v>
      </c>
      <c r="EH267" s="10">
        <v>94.347300000000004</v>
      </c>
      <c r="EI267" s="11">
        <v>94.510300000000001</v>
      </c>
      <c r="EJ267" s="9">
        <v>3974420.44</v>
      </c>
      <c r="EK267" s="10">
        <v>94.975300000000004</v>
      </c>
      <c r="EL267" s="10">
        <v>94.406199999999998</v>
      </c>
      <c r="EM267" s="10">
        <v>94.390799999999999</v>
      </c>
      <c r="EN267" s="11">
        <v>94.582400000000007</v>
      </c>
      <c r="EO267" s="9">
        <v>3756377.92</v>
      </c>
      <c r="EP267" s="10">
        <v>95.2988</v>
      </c>
      <c r="EQ267" s="10">
        <v>94.526600000000002</v>
      </c>
      <c r="ER267" s="10">
        <v>94.510300000000001</v>
      </c>
      <c r="ES267" s="11">
        <v>94.762900000000002</v>
      </c>
      <c r="ET267" s="9">
        <v>3645833.88</v>
      </c>
      <c r="EU267" s="10">
        <v>95.464600000000004</v>
      </c>
      <c r="EV267" s="10">
        <v>94.633300000000006</v>
      </c>
      <c r="EW267" s="10">
        <v>94.618399999999994</v>
      </c>
      <c r="EX267" s="11">
        <v>94.887699999999995</v>
      </c>
      <c r="EY267" s="9">
        <v>3584008.96</v>
      </c>
      <c r="EZ267" s="10">
        <v>95.502899999999997</v>
      </c>
      <c r="FA267" s="10">
        <v>94.662000000000006</v>
      </c>
      <c r="FB267" s="10">
        <v>94.647900000000007</v>
      </c>
      <c r="FC267" s="11">
        <v>94.919300000000007</v>
      </c>
      <c r="FD267" s="9">
        <v>3553087.44</v>
      </c>
      <c r="FE267" s="10">
        <v>95.454899999999995</v>
      </c>
      <c r="FF267" s="10">
        <v>94.651700000000005</v>
      </c>
      <c r="FG267" s="10">
        <v>94.638099999999994</v>
      </c>
      <c r="FH267" s="11">
        <v>94.897599999999997</v>
      </c>
      <c r="FI267" s="9">
        <v>3550441.64</v>
      </c>
      <c r="FJ267" s="10">
        <v>95.45</v>
      </c>
      <c r="FK267" s="10">
        <v>94.658699999999996</v>
      </c>
      <c r="FL267" s="10">
        <v>94.644499999999994</v>
      </c>
      <c r="FM267" s="11">
        <v>94.900800000000004</v>
      </c>
      <c r="FN267" s="9">
        <v>3581012.24</v>
      </c>
      <c r="FO267" s="10">
        <v>95.649199999999993</v>
      </c>
      <c r="FP267" s="10">
        <v>94.725700000000003</v>
      </c>
      <c r="FQ267" s="10">
        <v>94.715000000000003</v>
      </c>
      <c r="FR267" s="11">
        <v>95.008399999999995</v>
      </c>
      <c r="FS267" s="9">
        <v>3696486.3999999999</v>
      </c>
      <c r="FT267" s="10">
        <v>95.780799999999999</v>
      </c>
      <c r="FU267" s="10">
        <v>94.808700000000002</v>
      </c>
      <c r="FV267" s="10">
        <v>94.796099999999996</v>
      </c>
      <c r="FW267" s="11">
        <v>95.104699999999994</v>
      </c>
      <c r="FX267" s="9">
        <v>3938942.6</v>
      </c>
      <c r="FY267" s="10">
        <v>95.802899999999994</v>
      </c>
      <c r="FZ267" s="10">
        <v>94.931399999999996</v>
      </c>
      <c r="GA267" s="10">
        <v>94.918199999999999</v>
      </c>
      <c r="GB267" s="11">
        <v>95.1982</v>
      </c>
    </row>
    <row r="268" spans="2:184" ht="15" customHeight="1">
      <c r="B268" s="122"/>
      <c r="C268" s="87"/>
      <c r="D268" s="8">
        <f t="shared" si="21"/>
        <v>-30</v>
      </c>
      <c r="E268" s="9">
        <v>4827279.08</v>
      </c>
      <c r="F268" s="10">
        <v>92.799499999999995</v>
      </c>
      <c r="G268" s="10">
        <v>92.380799999999994</v>
      </c>
      <c r="H268" s="10">
        <v>92.374200000000002</v>
      </c>
      <c r="I268" s="11">
        <v>92.5137</v>
      </c>
      <c r="J268" s="9">
        <v>4452115.28</v>
      </c>
      <c r="K268" s="10">
        <v>92.8215</v>
      </c>
      <c r="L268" s="10">
        <v>92.379000000000005</v>
      </c>
      <c r="M268" s="10">
        <v>92.371899999999997</v>
      </c>
      <c r="N268" s="11">
        <v>92.519099999999995</v>
      </c>
      <c r="O268" s="9">
        <v>4081596.04</v>
      </c>
      <c r="P268" s="10">
        <v>92.837400000000002</v>
      </c>
      <c r="Q268" s="10">
        <v>92.381200000000007</v>
      </c>
      <c r="R268" s="10">
        <v>92.371399999999994</v>
      </c>
      <c r="S268" s="11">
        <v>92.524500000000003</v>
      </c>
      <c r="T268" s="9">
        <v>3774840.36</v>
      </c>
      <c r="U268" s="10">
        <v>92.898399999999995</v>
      </c>
      <c r="V268" s="10">
        <v>92.406999999999996</v>
      </c>
      <c r="W268" s="10">
        <v>92.396699999999996</v>
      </c>
      <c r="X268" s="11">
        <v>92.561000000000007</v>
      </c>
      <c r="Y268" s="9">
        <v>3598761.44</v>
      </c>
      <c r="Z268" s="10">
        <v>93.238900000000001</v>
      </c>
      <c r="AA268" s="10">
        <v>92.523399999999995</v>
      </c>
      <c r="AB268" s="10">
        <v>92.513900000000007</v>
      </c>
      <c r="AC268" s="11">
        <v>92.745599999999996</v>
      </c>
      <c r="AD268" s="9">
        <v>3507369.72</v>
      </c>
      <c r="AE268" s="10">
        <v>93.294200000000004</v>
      </c>
      <c r="AF268" s="10">
        <v>92.579300000000003</v>
      </c>
      <c r="AG268" s="10">
        <v>92.568200000000004</v>
      </c>
      <c r="AH268" s="11">
        <v>92.8001</v>
      </c>
      <c r="AI268" s="9">
        <v>3450555.6</v>
      </c>
      <c r="AJ268" s="10">
        <v>93.173699999999997</v>
      </c>
      <c r="AK268" s="10">
        <v>92.5458</v>
      </c>
      <c r="AL268" s="10">
        <v>92.5321</v>
      </c>
      <c r="AM268" s="11">
        <v>92.74</v>
      </c>
      <c r="AN268" s="9">
        <v>3428943.92</v>
      </c>
      <c r="AO268" s="10">
        <v>93.126599999999996</v>
      </c>
      <c r="AP268" s="10">
        <v>92.537199999999999</v>
      </c>
      <c r="AQ268" s="10">
        <v>92.523600000000002</v>
      </c>
      <c r="AR268" s="11">
        <v>92.72</v>
      </c>
      <c r="AS268" s="9">
        <v>3439499.84</v>
      </c>
      <c r="AT268" s="10">
        <v>93.276799999999994</v>
      </c>
      <c r="AU268" s="10">
        <v>92.598200000000006</v>
      </c>
      <c r="AV268" s="10">
        <v>92.584900000000005</v>
      </c>
      <c r="AW268" s="11">
        <v>92.807100000000005</v>
      </c>
      <c r="AX268" s="9">
        <v>3497832.68</v>
      </c>
      <c r="AY268" s="10">
        <v>93.758600000000001</v>
      </c>
      <c r="AZ268" s="10">
        <v>92.745900000000006</v>
      </c>
      <c r="BA268" s="10">
        <v>92.740499999999997</v>
      </c>
      <c r="BB268" s="11">
        <v>93.055999999999997</v>
      </c>
      <c r="BC268" s="9">
        <v>3656469.88</v>
      </c>
      <c r="BD268" s="10">
        <v>93.847200000000001</v>
      </c>
      <c r="BE268" s="10">
        <v>92.847800000000007</v>
      </c>
      <c r="BF268" s="10">
        <v>92.8429</v>
      </c>
      <c r="BG268" s="11">
        <v>93.154300000000006</v>
      </c>
      <c r="BH268" s="9">
        <v>3927539.88</v>
      </c>
      <c r="BI268" s="10">
        <v>93.836699999999993</v>
      </c>
      <c r="BJ268" s="10">
        <v>92.948300000000003</v>
      </c>
      <c r="BK268" s="10">
        <v>92.942400000000006</v>
      </c>
      <c r="BL268" s="11">
        <v>93.2226</v>
      </c>
      <c r="BM268" s="9">
        <v>4832235.6399999997</v>
      </c>
      <c r="BN268" s="10">
        <v>92.8</v>
      </c>
      <c r="BO268" s="10">
        <v>92.380300000000005</v>
      </c>
      <c r="BP268" s="10">
        <v>92.373400000000004</v>
      </c>
      <c r="BQ268" s="11">
        <v>92.513400000000004</v>
      </c>
      <c r="BR268" s="9">
        <v>4457538.68</v>
      </c>
      <c r="BS268" s="10">
        <v>92.820999999999998</v>
      </c>
      <c r="BT268" s="10">
        <v>92.378500000000003</v>
      </c>
      <c r="BU268" s="10">
        <v>92.373400000000004</v>
      </c>
      <c r="BV268" s="11">
        <v>92.519300000000001</v>
      </c>
      <c r="BW268" s="9">
        <v>4087680.84</v>
      </c>
      <c r="BX268" s="10">
        <v>92.834699999999998</v>
      </c>
      <c r="BY268" s="10">
        <v>92.380899999999997</v>
      </c>
      <c r="BZ268" s="10">
        <v>92.371700000000004</v>
      </c>
      <c r="CA268" s="11">
        <v>92.523700000000005</v>
      </c>
      <c r="CB268" s="9">
        <v>3782151.56</v>
      </c>
      <c r="CC268" s="10">
        <v>92.901700000000005</v>
      </c>
      <c r="CD268" s="10">
        <v>92.408199999999994</v>
      </c>
      <c r="CE268" s="10">
        <v>92.3964</v>
      </c>
      <c r="CF268" s="11">
        <v>92.562299999999993</v>
      </c>
      <c r="CG268" s="9">
        <v>3606778.88</v>
      </c>
      <c r="CH268" s="10">
        <v>93.207300000000004</v>
      </c>
      <c r="CI268" s="10">
        <v>92.514399999999995</v>
      </c>
      <c r="CJ268" s="10">
        <v>92.505799999999994</v>
      </c>
      <c r="CK268" s="11">
        <v>92.730099999999993</v>
      </c>
      <c r="CL268" s="9">
        <v>3517049.68</v>
      </c>
      <c r="CM268" s="10">
        <v>93.297499999999999</v>
      </c>
      <c r="CN268" s="10">
        <v>92.580299999999994</v>
      </c>
      <c r="CO268" s="10">
        <v>92.568600000000004</v>
      </c>
      <c r="CP268" s="11">
        <v>92.801599999999993</v>
      </c>
      <c r="CQ268" s="9">
        <v>3460670.2</v>
      </c>
      <c r="CR268" s="10">
        <v>93.203599999999994</v>
      </c>
      <c r="CS268" s="10">
        <v>92.555499999999995</v>
      </c>
      <c r="CT268" s="10">
        <v>92.543800000000005</v>
      </c>
      <c r="CU268" s="11">
        <v>92.756299999999996</v>
      </c>
      <c r="CV268" s="9">
        <v>3438167.36</v>
      </c>
      <c r="CW268" s="10">
        <v>93.136300000000006</v>
      </c>
      <c r="CX268" s="10">
        <v>92.539699999999996</v>
      </c>
      <c r="CY268" s="10">
        <v>92.526200000000003</v>
      </c>
      <c r="CZ268" s="11">
        <v>92.724699999999999</v>
      </c>
      <c r="DA268" s="9">
        <v>3450843.4</v>
      </c>
      <c r="DB268" s="10">
        <v>93.346400000000003</v>
      </c>
      <c r="DC268" s="10">
        <v>92.614500000000007</v>
      </c>
      <c r="DD268" s="10">
        <v>92.603300000000004</v>
      </c>
      <c r="DE268" s="11">
        <v>92.84</v>
      </c>
      <c r="DF268" s="9">
        <v>3507368.92</v>
      </c>
      <c r="DG268" s="10">
        <v>93.756200000000007</v>
      </c>
      <c r="DH268" s="10">
        <v>92.743899999999996</v>
      </c>
      <c r="DI268" s="10">
        <v>92.736900000000006</v>
      </c>
      <c r="DJ268" s="11">
        <v>93.053299999999993</v>
      </c>
      <c r="DK268" s="9">
        <v>3664156.28</v>
      </c>
      <c r="DL268" s="10">
        <v>93.855900000000005</v>
      </c>
      <c r="DM268" s="10">
        <v>92.846699999999998</v>
      </c>
      <c r="DN268" s="10">
        <v>92.842299999999994</v>
      </c>
      <c r="DO268" s="11">
        <v>93.156199999999998</v>
      </c>
      <c r="DP268" s="9">
        <v>3932881.8</v>
      </c>
      <c r="DQ268" s="10">
        <v>93.837599999999995</v>
      </c>
      <c r="DR268" s="10">
        <v>92.949600000000004</v>
      </c>
      <c r="DS268" s="10">
        <v>92.944699999999997</v>
      </c>
      <c r="DT268" s="11">
        <v>93.224199999999996</v>
      </c>
      <c r="DU268" s="9">
        <v>4830843.84</v>
      </c>
      <c r="DV268" s="10">
        <v>92.799400000000006</v>
      </c>
      <c r="DW268" s="10">
        <v>92.38</v>
      </c>
      <c r="DX268" s="10">
        <v>92.374399999999994</v>
      </c>
      <c r="DY268" s="11">
        <v>92.513400000000004</v>
      </c>
      <c r="DZ268" s="9">
        <v>4455874.4800000004</v>
      </c>
      <c r="EA268" s="10">
        <v>92.821600000000004</v>
      </c>
      <c r="EB268" s="10">
        <v>92.378299999999996</v>
      </c>
      <c r="EC268" s="10">
        <v>92.371300000000005</v>
      </c>
      <c r="ED268" s="11">
        <v>92.518699999999995</v>
      </c>
      <c r="EE268" s="9">
        <v>4085772.4</v>
      </c>
      <c r="EF268" s="10">
        <v>92.837500000000006</v>
      </c>
      <c r="EG268" s="10">
        <v>92.383399999999995</v>
      </c>
      <c r="EH268" s="10">
        <v>92.373999999999995</v>
      </c>
      <c r="EI268" s="11">
        <v>92.526300000000006</v>
      </c>
      <c r="EJ268" s="9">
        <v>3778878.92</v>
      </c>
      <c r="EK268" s="10">
        <v>92.880499999999998</v>
      </c>
      <c r="EL268" s="10">
        <v>92.4</v>
      </c>
      <c r="EM268" s="10">
        <v>92.388900000000007</v>
      </c>
      <c r="EN268" s="11">
        <v>92.550399999999996</v>
      </c>
      <c r="EO268" s="9">
        <v>3602942</v>
      </c>
      <c r="EP268" s="10">
        <v>93.214299999999994</v>
      </c>
      <c r="EQ268" s="10">
        <v>92.517499999999998</v>
      </c>
      <c r="ER268" s="10">
        <v>92.507599999999996</v>
      </c>
      <c r="ES268" s="11">
        <v>92.733800000000002</v>
      </c>
      <c r="ET268" s="9">
        <v>3512697.08</v>
      </c>
      <c r="EU268" s="10">
        <v>93.292599999999993</v>
      </c>
      <c r="EV268" s="10">
        <v>92.578500000000005</v>
      </c>
      <c r="EW268" s="10">
        <v>92.567300000000003</v>
      </c>
      <c r="EX268" s="11">
        <v>92.799000000000007</v>
      </c>
      <c r="EY268" s="9">
        <v>3456007.36</v>
      </c>
      <c r="EZ268" s="10">
        <v>93.175899999999999</v>
      </c>
      <c r="FA268" s="10">
        <v>92.546499999999995</v>
      </c>
      <c r="FB268" s="10">
        <v>92.533900000000003</v>
      </c>
      <c r="FC268" s="11">
        <v>92.741600000000005</v>
      </c>
      <c r="FD268" s="9">
        <v>3434059</v>
      </c>
      <c r="FE268" s="10">
        <v>93.126900000000006</v>
      </c>
      <c r="FF268" s="10">
        <v>92.537199999999999</v>
      </c>
      <c r="FG268" s="10">
        <v>92.5227</v>
      </c>
      <c r="FH268" s="11">
        <v>92.719700000000003</v>
      </c>
      <c r="FI268" s="9">
        <v>3447113.76</v>
      </c>
      <c r="FJ268" s="10">
        <v>93.347399999999993</v>
      </c>
      <c r="FK268" s="10">
        <v>92.617800000000003</v>
      </c>
      <c r="FL268" s="10">
        <v>92.607600000000005</v>
      </c>
      <c r="FM268" s="11">
        <v>92.8429</v>
      </c>
      <c r="FN268" s="9">
        <v>3503050.64</v>
      </c>
      <c r="FO268" s="10">
        <v>93.7547</v>
      </c>
      <c r="FP268" s="10">
        <v>92.744799999999998</v>
      </c>
      <c r="FQ268" s="10">
        <v>92.736800000000002</v>
      </c>
      <c r="FR268" s="11">
        <v>93.053100000000001</v>
      </c>
      <c r="FS268" s="9">
        <v>3660855.32</v>
      </c>
      <c r="FT268" s="10">
        <v>93.850399999999993</v>
      </c>
      <c r="FU268" s="10">
        <v>92.8476</v>
      </c>
      <c r="FV268" s="10">
        <v>92.841399999999993</v>
      </c>
      <c r="FW268" s="11">
        <v>93.154600000000002</v>
      </c>
      <c r="FX268" s="9">
        <v>3931235.88</v>
      </c>
      <c r="FY268" s="10">
        <v>93.832599999999999</v>
      </c>
      <c r="FZ268" s="10">
        <v>92.949399999999997</v>
      </c>
      <c r="GA268" s="10">
        <v>92.944100000000006</v>
      </c>
      <c r="GB268" s="11">
        <v>93.222399999999993</v>
      </c>
    </row>
    <row r="269" spans="2:184" ht="15" customHeight="1">
      <c r="B269" s="122"/>
      <c r="C269" s="87"/>
      <c r="D269" s="8">
        <f t="shared" si="21"/>
        <v>-28</v>
      </c>
      <c r="E269" s="9">
        <v>4588743.6399999997</v>
      </c>
      <c r="F269" s="10">
        <v>90.759799999999998</v>
      </c>
      <c r="G269" s="10">
        <v>90.297499999999999</v>
      </c>
      <c r="H269" s="10">
        <v>90.287700000000001</v>
      </c>
      <c r="I269" s="11">
        <v>90.442800000000005</v>
      </c>
      <c r="J269" s="9">
        <v>4212670.08</v>
      </c>
      <c r="K269" s="10">
        <v>90.804699999999997</v>
      </c>
      <c r="L269" s="10">
        <v>90.299899999999994</v>
      </c>
      <c r="M269" s="10">
        <v>90.289199999999994</v>
      </c>
      <c r="N269" s="11">
        <v>90.457999999999998</v>
      </c>
      <c r="O269" s="9">
        <v>3858586.28</v>
      </c>
      <c r="P269" s="10">
        <v>90.897099999999995</v>
      </c>
      <c r="Q269" s="10">
        <v>90.32</v>
      </c>
      <c r="R269" s="10">
        <v>90.312799999999996</v>
      </c>
      <c r="S269" s="11">
        <v>90.501400000000004</v>
      </c>
      <c r="T269" s="9">
        <v>3597322.4</v>
      </c>
      <c r="U269" s="10">
        <v>91.149500000000003</v>
      </c>
      <c r="V269" s="10">
        <v>90.400899999999993</v>
      </c>
      <c r="W269" s="10">
        <v>90.393000000000001</v>
      </c>
      <c r="X269" s="11">
        <v>90.633300000000006</v>
      </c>
      <c r="Y269" s="9">
        <v>3458210.76</v>
      </c>
      <c r="Z269" s="10">
        <v>91.411500000000004</v>
      </c>
      <c r="AA269" s="10">
        <v>90.525700000000001</v>
      </c>
      <c r="AB269" s="10">
        <v>90.517399999999995</v>
      </c>
      <c r="AC269" s="11">
        <v>90.798199999999994</v>
      </c>
      <c r="AD269" s="9">
        <v>3386084.8</v>
      </c>
      <c r="AE269" s="10">
        <v>91.5124</v>
      </c>
      <c r="AF269" s="10">
        <v>90.582999999999998</v>
      </c>
      <c r="AG269" s="10">
        <v>90.574700000000007</v>
      </c>
      <c r="AH269" s="11">
        <v>90.868200000000002</v>
      </c>
      <c r="AI269" s="9">
        <v>3343186.92</v>
      </c>
      <c r="AJ269" s="10">
        <v>91.416600000000003</v>
      </c>
      <c r="AK269" s="10">
        <v>90.5488</v>
      </c>
      <c r="AL269" s="10">
        <v>90.541600000000003</v>
      </c>
      <c r="AM269" s="11">
        <v>90.815799999999996</v>
      </c>
      <c r="AN269" s="9">
        <v>3332628.92</v>
      </c>
      <c r="AO269" s="10">
        <v>91.392300000000006</v>
      </c>
      <c r="AP269" s="10">
        <v>90.552000000000007</v>
      </c>
      <c r="AQ269" s="10">
        <v>90.546199999999999</v>
      </c>
      <c r="AR269" s="11">
        <v>90.811099999999996</v>
      </c>
      <c r="AS269" s="9">
        <v>3351708.24</v>
      </c>
      <c r="AT269" s="10">
        <v>91.614900000000006</v>
      </c>
      <c r="AU269" s="10">
        <v>90.634200000000007</v>
      </c>
      <c r="AV269" s="10">
        <v>90.628399999999999</v>
      </c>
      <c r="AW269" s="11">
        <v>90.935000000000002</v>
      </c>
      <c r="AX269" s="9">
        <v>3428357.72</v>
      </c>
      <c r="AY269" s="10">
        <v>91.730500000000006</v>
      </c>
      <c r="AZ269" s="10">
        <v>90.693799999999996</v>
      </c>
      <c r="BA269" s="10">
        <v>90.687299999999993</v>
      </c>
      <c r="BB269" s="11">
        <v>91.010300000000001</v>
      </c>
      <c r="BC269" s="9">
        <v>3633107.56</v>
      </c>
      <c r="BD269" s="10">
        <v>91.753399999999999</v>
      </c>
      <c r="BE269" s="10">
        <v>90.809399999999997</v>
      </c>
      <c r="BF269" s="10">
        <v>90.804299999999998</v>
      </c>
      <c r="BG269" s="11">
        <v>91.1</v>
      </c>
      <c r="BH269" s="9">
        <v>3921940.12</v>
      </c>
      <c r="BI269" s="10">
        <v>91.724500000000006</v>
      </c>
      <c r="BJ269" s="10">
        <v>90.874700000000004</v>
      </c>
      <c r="BK269" s="10">
        <v>90.867999999999995</v>
      </c>
      <c r="BL269" s="11">
        <v>91.137500000000003</v>
      </c>
      <c r="BM269" s="9">
        <v>4593917.04</v>
      </c>
      <c r="BN269" s="10">
        <v>90.758600000000001</v>
      </c>
      <c r="BO269" s="10">
        <v>90.296599999999998</v>
      </c>
      <c r="BP269" s="10">
        <v>90.290599999999998</v>
      </c>
      <c r="BQ269" s="11">
        <v>90.443100000000001</v>
      </c>
      <c r="BR269" s="9">
        <v>4218445.4800000004</v>
      </c>
      <c r="BS269" s="10">
        <v>90.803299999999993</v>
      </c>
      <c r="BT269" s="10">
        <v>90.299000000000007</v>
      </c>
      <c r="BU269" s="10">
        <v>90.290899999999993</v>
      </c>
      <c r="BV269" s="11">
        <v>90.457899999999995</v>
      </c>
      <c r="BW269" s="9">
        <v>3865414.04</v>
      </c>
      <c r="BX269" s="10">
        <v>90.896199999999993</v>
      </c>
      <c r="BY269" s="10">
        <v>90.318899999999999</v>
      </c>
      <c r="BZ269" s="10">
        <v>90.311000000000007</v>
      </c>
      <c r="CA269" s="11">
        <v>90.500200000000007</v>
      </c>
      <c r="CB269" s="9">
        <v>3606008.6</v>
      </c>
      <c r="CC269" s="10">
        <v>91.161100000000005</v>
      </c>
      <c r="CD269" s="10">
        <v>90.405000000000001</v>
      </c>
      <c r="CE269" s="10">
        <v>90.397199999999998</v>
      </c>
      <c r="CF269" s="11">
        <v>90.639700000000005</v>
      </c>
      <c r="CG269" s="9">
        <v>3467987.88</v>
      </c>
      <c r="CH269" s="10">
        <v>91.413700000000006</v>
      </c>
      <c r="CI269" s="10">
        <v>90.525000000000006</v>
      </c>
      <c r="CJ269" s="10">
        <v>90.519199999999998</v>
      </c>
      <c r="CK269" s="11">
        <v>90.799199999999999</v>
      </c>
      <c r="CL269" s="9">
        <v>3395411.44</v>
      </c>
      <c r="CM269" s="10">
        <v>91.510199999999998</v>
      </c>
      <c r="CN269" s="10">
        <v>90.583100000000002</v>
      </c>
      <c r="CO269" s="10">
        <v>90.576499999999996</v>
      </c>
      <c r="CP269" s="11">
        <v>90.868200000000002</v>
      </c>
      <c r="CQ269" s="9">
        <v>3352406.32</v>
      </c>
      <c r="CR269" s="10">
        <v>91.422799999999995</v>
      </c>
      <c r="CS269" s="10">
        <v>90.551500000000004</v>
      </c>
      <c r="CT269" s="10">
        <v>90.543800000000005</v>
      </c>
      <c r="CU269" s="11">
        <v>90.819299999999998</v>
      </c>
      <c r="CV269" s="9">
        <v>3340928.64</v>
      </c>
      <c r="CW269" s="10">
        <v>91.374700000000004</v>
      </c>
      <c r="CX269" s="10">
        <v>90.547700000000006</v>
      </c>
      <c r="CY269" s="10">
        <v>90.538799999999995</v>
      </c>
      <c r="CZ269" s="11">
        <v>90.801400000000001</v>
      </c>
      <c r="DA269" s="9">
        <v>3361288.36</v>
      </c>
      <c r="DB269" s="10">
        <v>91.618899999999996</v>
      </c>
      <c r="DC269" s="10">
        <v>90.637200000000007</v>
      </c>
      <c r="DD269" s="10">
        <v>90.630399999999995</v>
      </c>
      <c r="DE269" s="11">
        <v>90.938000000000002</v>
      </c>
      <c r="DF269" s="9">
        <v>3437966.56</v>
      </c>
      <c r="DG269" s="10">
        <v>91.734399999999994</v>
      </c>
      <c r="DH269" s="10">
        <v>90.693100000000001</v>
      </c>
      <c r="DI269" s="10">
        <v>90.686899999999994</v>
      </c>
      <c r="DJ269" s="11">
        <v>91.010999999999996</v>
      </c>
      <c r="DK269" s="9">
        <v>3639648.96</v>
      </c>
      <c r="DL269" s="10">
        <v>91.762500000000003</v>
      </c>
      <c r="DM269" s="10">
        <v>90.811800000000005</v>
      </c>
      <c r="DN269" s="10">
        <v>90.805300000000003</v>
      </c>
      <c r="DO269" s="11">
        <v>91.103800000000007</v>
      </c>
      <c r="DP269" s="9">
        <v>3927804</v>
      </c>
      <c r="DQ269" s="10">
        <v>91.733699999999999</v>
      </c>
      <c r="DR269" s="10">
        <v>90.876499999999993</v>
      </c>
      <c r="DS269" s="10">
        <v>90.8673</v>
      </c>
      <c r="DT269" s="11">
        <v>91.140600000000006</v>
      </c>
      <c r="DU269" s="9">
        <v>4592235.24</v>
      </c>
      <c r="DV269" s="10">
        <v>90.757000000000005</v>
      </c>
      <c r="DW269" s="10">
        <v>90.298000000000002</v>
      </c>
      <c r="DX269" s="10">
        <v>90.288899999999998</v>
      </c>
      <c r="DY269" s="11">
        <v>90.442499999999995</v>
      </c>
      <c r="DZ269" s="9">
        <v>4216492.32</v>
      </c>
      <c r="EA269" s="10">
        <v>90.8065</v>
      </c>
      <c r="EB269" s="10">
        <v>90.298900000000003</v>
      </c>
      <c r="EC269" s="10">
        <v>90.292100000000005</v>
      </c>
      <c r="ED269" s="11">
        <v>90.459199999999996</v>
      </c>
      <c r="EE269" s="9">
        <v>3862758.32</v>
      </c>
      <c r="EF269" s="10">
        <v>90.891400000000004</v>
      </c>
      <c r="EG269" s="10">
        <v>90.317700000000002</v>
      </c>
      <c r="EH269" s="10">
        <v>90.309700000000007</v>
      </c>
      <c r="EI269" s="11">
        <v>90.497799999999998</v>
      </c>
      <c r="EJ269" s="9">
        <v>3602117.44</v>
      </c>
      <c r="EK269" s="10">
        <v>91.150199999999998</v>
      </c>
      <c r="EL269" s="10">
        <v>90.398300000000006</v>
      </c>
      <c r="EM269" s="10">
        <v>90.390799999999999</v>
      </c>
      <c r="EN269" s="11">
        <v>90.631900000000002</v>
      </c>
      <c r="EO269" s="9">
        <v>3463540.16</v>
      </c>
      <c r="EP269" s="10">
        <v>91.417900000000003</v>
      </c>
      <c r="EQ269" s="10">
        <v>90.5274</v>
      </c>
      <c r="ER269" s="10">
        <v>90.5214</v>
      </c>
      <c r="ES269" s="11">
        <v>90.802099999999996</v>
      </c>
      <c r="ET269" s="9">
        <v>3391300.16</v>
      </c>
      <c r="EU269" s="10">
        <v>91.504000000000005</v>
      </c>
      <c r="EV269" s="10">
        <v>90.581699999999998</v>
      </c>
      <c r="EW269" s="10">
        <v>90.5745</v>
      </c>
      <c r="EX269" s="11">
        <v>90.865200000000002</v>
      </c>
      <c r="EY269" s="9">
        <v>3348248.76</v>
      </c>
      <c r="EZ269" s="10">
        <v>91.410399999999996</v>
      </c>
      <c r="FA269" s="10">
        <v>90.546099999999996</v>
      </c>
      <c r="FB269" s="10">
        <v>90.538399999999996</v>
      </c>
      <c r="FC269" s="11">
        <v>90.811499999999995</v>
      </c>
      <c r="FD269" s="9">
        <v>3338138.24</v>
      </c>
      <c r="FE269" s="10">
        <v>91.410300000000007</v>
      </c>
      <c r="FF269" s="10">
        <v>90.561800000000005</v>
      </c>
      <c r="FG269" s="10">
        <v>90.555800000000005</v>
      </c>
      <c r="FH269" s="11">
        <v>90.823499999999996</v>
      </c>
      <c r="FI269" s="9">
        <v>3356445.32</v>
      </c>
      <c r="FJ269" s="10">
        <v>91.593299999999999</v>
      </c>
      <c r="FK269" s="10">
        <v>90.629800000000003</v>
      </c>
      <c r="FL269" s="10">
        <v>90.622100000000003</v>
      </c>
      <c r="FM269" s="11">
        <v>90.924700000000001</v>
      </c>
      <c r="FN269" s="9">
        <v>3433614.92</v>
      </c>
      <c r="FO269" s="10">
        <v>91.73</v>
      </c>
      <c r="FP269" s="10">
        <v>90.694999999999993</v>
      </c>
      <c r="FQ269" s="10">
        <v>90.6875</v>
      </c>
      <c r="FR269" s="11">
        <v>91.010599999999997</v>
      </c>
      <c r="FS269" s="9">
        <v>3637204.6</v>
      </c>
      <c r="FT269" s="10">
        <v>91.757499999999993</v>
      </c>
      <c r="FU269" s="10">
        <v>90.810400000000001</v>
      </c>
      <c r="FV269" s="10">
        <v>90.806700000000006</v>
      </c>
      <c r="FW269" s="11">
        <v>91.102400000000003</v>
      </c>
      <c r="FX269" s="9">
        <v>3925851.36</v>
      </c>
      <c r="FY269" s="10">
        <v>91.727800000000002</v>
      </c>
      <c r="FZ269" s="10">
        <v>90.872699999999995</v>
      </c>
      <c r="GA269" s="10">
        <v>90.868600000000001</v>
      </c>
      <c r="GB269" s="11">
        <v>91.138000000000005</v>
      </c>
    </row>
    <row r="270" spans="2:184" ht="15.75" customHeight="1" thickBot="1">
      <c r="B270" s="122"/>
      <c r="C270" s="71"/>
      <c r="D270" s="12">
        <f t="shared" si="21"/>
        <v>-26</v>
      </c>
      <c r="E270" s="13">
        <v>4360734.2</v>
      </c>
      <c r="F270" s="14">
        <v>88.815100000000001</v>
      </c>
      <c r="G270" s="14">
        <v>88.381200000000007</v>
      </c>
      <c r="H270" s="14">
        <v>88.371700000000004</v>
      </c>
      <c r="I270" s="15">
        <v>88.517799999999994</v>
      </c>
      <c r="J270" s="13">
        <v>3985527.6</v>
      </c>
      <c r="K270" s="14">
        <v>88.840800000000002</v>
      </c>
      <c r="L270" s="14">
        <v>88.381100000000004</v>
      </c>
      <c r="M270" s="14">
        <v>88.369399999999999</v>
      </c>
      <c r="N270" s="15">
        <v>88.524900000000002</v>
      </c>
      <c r="O270" s="13">
        <v>3650887.84</v>
      </c>
      <c r="P270" s="14">
        <v>88.906899999999993</v>
      </c>
      <c r="Q270" s="14">
        <v>88.402100000000004</v>
      </c>
      <c r="R270" s="14">
        <v>88.388199999999998</v>
      </c>
      <c r="S270" s="15">
        <v>88.558999999999997</v>
      </c>
      <c r="T270" s="13">
        <v>3429497.48</v>
      </c>
      <c r="U270" s="14">
        <v>89.103200000000001</v>
      </c>
      <c r="V270" s="14">
        <v>88.461200000000005</v>
      </c>
      <c r="W270" s="14">
        <v>88.450999999999993</v>
      </c>
      <c r="X270" s="15">
        <v>88.660899999999998</v>
      </c>
      <c r="Y270" s="13">
        <v>3322736.8</v>
      </c>
      <c r="Z270" s="14">
        <v>89.379000000000005</v>
      </c>
      <c r="AA270" s="14">
        <v>88.581400000000002</v>
      </c>
      <c r="AB270" s="14">
        <v>88.569900000000004</v>
      </c>
      <c r="AC270" s="15">
        <v>88.826499999999996</v>
      </c>
      <c r="AD270" s="13">
        <v>3254243.44</v>
      </c>
      <c r="AE270" s="14">
        <v>89.218400000000003</v>
      </c>
      <c r="AF270" s="14">
        <v>88.540800000000004</v>
      </c>
      <c r="AG270" s="14">
        <v>88.530699999999996</v>
      </c>
      <c r="AH270" s="15">
        <v>88.750699999999995</v>
      </c>
      <c r="AI270" s="13">
        <v>3221860.44</v>
      </c>
      <c r="AJ270" s="14">
        <v>89.153599999999997</v>
      </c>
      <c r="AK270" s="14">
        <v>88.527000000000001</v>
      </c>
      <c r="AL270" s="14">
        <v>88.516800000000003</v>
      </c>
      <c r="AM270" s="15">
        <v>88.721999999999994</v>
      </c>
      <c r="AN270" s="13">
        <v>3224074.12</v>
      </c>
      <c r="AO270" s="14">
        <v>89.2774</v>
      </c>
      <c r="AP270" s="14">
        <v>88.579899999999995</v>
      </c>
      <c r="AQ270" s="14">
        <v>88.572599999999994</v>
      </c>
      <c r="AR270" s="15">
        <v>88.796099999999996</v>
      </c>
      <c r="AS270" s="13">
        <v>3260764.32</v>
      </c>
      <c r="AT270" s="14">
        <v>89.634200000000007</v>
      </c>
      <c r="AU270" s="14">
        <v>88.694000000000003</v>
      </c>
      <c r="AV270" s="14">
        <v>88.684799999999996</v>
      </c>
      <c r="AW270" s="15">
        <v>88.981300000000005</v>
      </c>
      <c r="AX270" s="13">
        <v>3377521.84</v>
      </c>
      <c r="AY270" s="14">
        <v>89.795000000000002</v>
      </c>
      <c r="AZ270" s="14">
        <v>88.795599999999993</v>
      </c>
      <c r="BA270" s="14">
        <v>88.789599999999993</v>
      </c>
      <c r="BB270" s="15">
        <v>89.101699999999994</v>
      </c>
      <c r="BC270" s="13">
        <v>3620148.2</v>
      </c>
      <c r="BD270" s="14">
        <v>89.790999999999997</v>
      </c>
      <c r="BE270" s="14">
        <v>88.917500000000004</v>
      </c>
      <c r="BF270" s="14">
        <v>88.9084</v>
      </c>
      <c r="BG270" s="15">
        <v>89.186400000000006</v>
      </c>
      <c r="BH270" s="13">
        <v>3917171.92</v>
      </c>
      <c r="BI270" s="14">
        <v>89.743099999999998</v>
      </c>
      <c r="BJ270" s="14">
        <v>88.953299999999999</v>
      </c>
      <c r="BK270" s="14">
        <v>88.945800000000006</v>
      </c>
      <c r="BL270" s="15">
        <v>89.198300000000003</v>
      </c>
      <c r="BM270" s="13">
        <v>4366480</v>
      </c>
      <c r="BN270" s="14">
        <v>88.816900000000004</v>
      </c>
      <c r="BO270" s="14">
        <v>88.380700000000004</v>
      </c>
      <c r="BP270" s="14">
        <v>88.371700000000004</v>
      </c>
      <c r="BQ270" s="15">
        <v>88.518199999999993</v>
      </c>
      <c r="BR270" s="13">
        <v>3991803.44</v>
      </c>
      <c r="BS270" s="14">
        <v>88.838899999999995</v>
      </c>
      <c r="BT270" s="14">
        <v>88.380399999999995</v>
      </c>
      <c r="BU270" s="14">
        <v>88.370900000000006</v>
      </c>
      <c r="BV270" s="15">
        <v>88.524600000000007</v>
      </c>
      <c r="BW270" s="13">
        <v>3658377.4</v>
      </c>
      <c r="BX270" s="14">
        <v>88.917500000000004</v>
      </c>
      <c r="BY270" s="14">
        <v>88.404700000000005</v>
      </c>
      <c r="BZ270" s="14">
        <v>88.394199999999998</v>
      </c>
      <c r="CA270" s="15">
        <v>88.565299999999993</v>
      </c>
      <c r="CB270" s="13">
        <v>3438177.84</v>
      </c>
      <c r="CC270" s="14">
        <v>89.117800000000003</v>
      </c>
      <c r="CD270" s="14">
        <v>88.473399999999998</v>
      </c>
      <c r="CE270" s="14">
        <v>88.4649</v>
      </c>
      <c r="CF270" s="15">
        <v>88.674400000000006</v>
      </c>
      <c r="CG270" s="13">
        <v>3332229.32</v>
      </c>
      <c r="CH270" s="14">
        <v>89.374799999999993</v>
      </c>
      <c r="CI270" s="14">
        <v>88.5839</v>
      </c>
      <c r="CJ270" s="14">
        <v>88.572400000000002</v>
      </c>
      <c r="CK270" s="15">
        <v>88.826999999999998</v>
      </c>
      <c r="CL270" s="13">
        <v>3261565.36</v>
      </c>
      <c r="CM270" s="14">
        <v>89.157700000000006</v>
      </c>
      <c r="CN270" s="14">
        <v>88.519000000000005</v>
      </c>
      <c r="CO270" s="14">
        <v>88.507599999999996</v>
      </c>
      <c r="CP270" s="15">
        <v>88.717299999999994</v>
      </c>
      <c r="CQ270" s="13">
        <v>3231232.48</v>
      </c>
      <c r="CR270" s="14">
        <v>89.1601</v>
      </c>
      <c r="CS270" s="14">
        <v>88.531599999999997</v>
      </c>
      <c r="CT270" s="14">
        <v>88.520799999999994</v>
      </c>
      <c r="CU270" s="15">
        <v>88.726600000000005</v>
      </c>
      <c r="CV270" s="13">
        <v>3230839.92</v>
      </c>
      <c r="CW270" s="14">
        <v>89.210700000000003</v>
      </c>
      <c r="CX270" s="14">
        <v>88.555999999999997</v>
      </c>
      <c r="CY270" s="14">
        <v>88.547300000000007</v>
      </c>
      <c r="CZ270" s="15">
        <v>88.758899999999997</v>
      </c>
      <c r="DA270" s="13">
        <v>3270722.6</v>
      </c>
      <c r="DB270" s="14">
        <v>89.648099999999999</v>
      </c>
      <c r="DC270" s="14">
        <v>88.703500000000005</v>
      </c>
      <c r="DD270" s="14">
        <v>88.695400000000006</v>
      </c>
      <c r="DE270" s="15">
        <v>88.992800000000003</v>
      </c>
      <c r="DF270" s="13">
        <v>3387099.2</v>
      </c>
      <c r="DG270" s="14">
        <v>89.797700000000006</v>
      </c>
      <c r="DH270" s="14">
        <v>88.794600000000003</v>
      </c>
      <c r="DI270" s="14">
        <v>88.788600000000002</v>
      </c>
      <c r="DJ270" s="15">
        <v>89.101799999999997</v>
      </c>
      <c r="DK270" s="13">
        <v>3626388.56</v>
      </c>
      <c r="DL270" s="14">
        <v>89.795299999999997</v>
      </c>
      <c r="DM270" s="14">
        <v>88.915199999999999</v>
      </c>
      <c r="DN270" s="14">
        <v>88.909300000000002</v>
      </c>
      <c r="DO270" s="15">
        <v>89.187100000000001</v>
      </c>
      <c r="DP270" s="13">
        <v>3923419.72</v>
      </c>
      <c r="DQ270" s="14">
        <v>89.748699999999999</v>
      </c>
      <c r="DR270" s="14">
        <v>88.953100000000006</v>
      </c>
      <c r="DS270" s="14">
        <v>88.945800000000006</v>
      </c>
      <c r="DT270" s="15">
        <v>89.1999</v>
      </c>
      <c r="DU270" s="13">
        <v>4364686.6399999997</v>
      </c>
      <c r="DV270" s="14">
        <v>88.816199999999995</v>
      </c>
      <c r="DW270" s="14">
        <v>88.381299999999996</v>
      </c>
      <c r="DX270" s="14">
        <v>88.371700000000004</v>
      </c>
      <c r="DY270" s="15">
        <v>88.518199999999993</v>
      </c>
      <c r="DZ270" s="13">
        <v>3989556.24</v>
      </c>
      <c r="EA270" s="14">
        <v>88.837500000000006</v>
      </c>
      <c r="EB270" s="14">
        <v>88.3797</v>
      </c>
      <c r="EC270" s="14">
        <v>88.369500000000002</v>
      </c>
      <c r="ED270" s="15">
        <v>88.523499999999999</v>
      </c>
      <c r="EE270" s="13">
        <v>3655131.48</v>
      </c>
      <c r="EF270" s="14">
        <v>88.901200000000003</v>
      </c>
      <c r="EG270" s="14">
        <v>88.399299999999997</v>
      </c>
      <c r="EH270" s="14">
        <v>88.388099999999994</v>
      </c>
      <c r="EI270" s="15">
        <v>88.556299999999993</v>
      </c>
      <c r="EJ270" s="13">
        <v>3434855.8</v>
      </c>
      <c r="EK270" s="14">
        <v>89.128</v>
      </c>
      <c r="EL270" s="14">
        <v>88.470699999999994</v>
      </c>
      <c r="EM270" s="14">
        <v>88.459699999999998</v>
      </c>
      <c r="EN270" s="15">
        <v>88.674800000000005</v>
      </c>
      <c r="EO270" s="13">
        <v>3326319.64</v>
      </c>
      <c r="EP270" s="14">
        <v>89.326800000000006</v>
      </c>
      <c r="EQ270" s="14">
        <v>88.564700000000002</v>
      </c>
      <c r="ER270" s="14">
        <v>88.553700000000006</v>
      </c>
      <c r="ES270" s="15">
        <v>88.799300000000002</v>
      </c>
      <c r="ET270" s="13">
        <v>3257668.24</v>
      </c>
      <c r="EU270" s="14">
        <v>89.155699999999996</v>
      </c>
      <c r="EV270" s="14">
        <v>88.519599999999997</v>
      </c>
      <c r="EW270" s="14">
        <v>88.509</v>
      </c>
      <c r="EX270" s="15">
        <v>88.717299999999994</v>
      </c>
      <c r="EY270" s="13">
        <v>3225713.12</v>
      </c>
      <c r="EZ270" s="14">
        <v>89.113100000000003</v>
      </c>
      <c r="FA270" s="14">
        <v>88.512</v>
      </c>
      <c r="FB270" s="14">
        <v>88.501199999999997</v>
      </c>
      <c r="FC270" s="15">
        <v>88.6995</v>
      </c>
      <c r="FD270" s="13">
        <v>3228019.88</v>
      </c>
      <c r="FE270" s="14">
        <v>89.240099999999998</v>
      </c>
      <c r="FF270" s="14">
        <v>88.563100000000006</v>
      </c>
      <c r="FG270" s="14">
        <v>88.555199999999999</v>
      </c>
      <c r="FH270" s="15">
        <v>88.772999999999996</v>
      </c>
      <c r="FI270" s="13">
        <v>3266083.64</v>
      </c>
      <c r="FJ270" s="14">
        <v>89.634</v>
      </c>
      <c r="FK270" s="14">
        <v>88.697299999999998</v>
      </c>
      <c r="FL270" s="14">
        <v>88.688199999999995</v>
      </c>
      <c r="FM270" s="15">
        <v>88.983800000000002</v>
      </c>
      <c r="FN270" s="13">
        <v>3382749.4</v>
      </c>
      <c r="FO270" s="14">
        <v>89.799300000000002</v>
      </c>
      <c r="FP270" s="14">
        <v>88.797300000000007</v>
      </c>
      <c r="FQ270" s="14">
        <v>88.789100000000005</v>
      </c>
      <c r="FR270" s="15">
        <v>89.103399999999993</v>
      </c>
      <c r="FS270" s="13">
        <v>3624147.24</v>
      </c>
      <c r="FT270" s="14">
        <v>89.791600000000003</v>
      </c>
      <c r="FU270" s="14">
        <v>88.916899999999998</v>
      </c>
      <c r="FV270" s="14">
        <v>88.908600000000007</v>
      </c>
      <c r="FW270" s="15">
        <v>89.186400000000006</v>
      </c>
      <c r="FX270" s="13">
        <v>3921256.32</v>
      </c>
      <c r="FY270" s="14">
        <v>89.747</v>
      </c>
      <c r="FZ270" s="14">
        <v>88.953299999999999</v>
      </c>
      <c r="GA270" s="14">
        <v>88.947500000000005</v>
      </c>
      <c r="GB270" s="15">
        <v>89.2</v>
      </c>
    </row>
    <row r="271" spans="2:184" ht="15" customHeight="1">
      <c r="B271" s="122"/>
      <c r="C271" s="72" t="s">
        <v>18</v>
      </c>
      <c r="D271" s="4">
        <f>-(($B247 - 8) * 6)</f>
        <v>-48</v>
      </c>
      <c r="E271" s="5">
        <v>6895908.4800000004</v>
      </c>
      <c r="F271" s="6">
        <v>118.1371</v>
      </c>
      <c r="G271" s="6">
        <v>115.3198</v>
      </c>
      <c r="H271" s="6">
        <v>115.21</v>
      </c>
      <c r="I271" s="7">
        <v>116.0284</v>
      </c>
      <c r="J271" s="5">
        <v>6561672.3600000003</v>
      </c>
      <c r="K271" s="6">
        <v>118.1438</v>
      </c>
      <c r="L271" s="6">
        <v>115.32170000000001</v>
      </c>
      <c r="M271" s="6">
        <v>115.1974</v>
      </c>
      <c r="N271" s="7">
        <v>116.0254</v>
      </c>
      <c r="O271" s="5">
        <v>6213806.8399999999</v>
      </c>
      <c r="P271" s="6">
        <v>118.1688</v>
      </c>
      <c r="Q271" s="6">
        <v>115.30800000000001</v>
      </c>
      <c r="R271" s="6">
        <v>115.1891</v>
      </c>
      <c r="S271" s="7">
        <v>116.0217</v>
      </c>
      <c r="T271" s="5">
        <v>5847630.4000000004</v>
      </c>
      <c r="U271" s="6">
        <v>118.21120000000001</v>
      </c>
      <c r="V271" s="6">
        <v>115.3083</v>
      </c>
      <c r="W271" s="6">
        <v>115.18170000000001</v>
      </c>
      <c r="X271" s="7">
        <v>116.0275</v>
      </c>
      <c r="Y271" s="5">
        <v>5463662.7999999998</v>
      </c>
      <c r="Z271" s="6">
        <v>118.2843</v>
      </c>
      <c r="AA271" s="6">
        <v>115.316</v>
      </c>
      <c r="AB271" s="6">
        <v>115.1878</v>
      </c>
      <c r="AC271" s="7">
        <v>116.04770000000001</v>
      </c>
      <c r="AD271" s="5">
        <v>5082343.32</v>
      </c>
      <c r="AE271" s="6">
        <v>118.4435</v>
      </c>
      <c r="AF271" s="6">
        <v>115.34650000000001</v>
      </c>
      <c r="AG271" s="6">
        <v>115.20959999999999</v>
      </c>
      <c r="AH271" s="7">
        <v>116.1</v>
      </c>
      <c r="AI271" s="5">
        <v>4763758.72</v>
      </c>
      <c r="AJ271" s="6">
        <v>118.7804</v>
      </c>
      <c r="AK271" s="6">
        <v>115.4046</v>
      </c>
      <c r="AL271" s="6">
        <v>115.2839</v>
      </c>
      <c r="AM271" s="7">
        <v>116.2175</v>
      </c>
      <c r="AN271" s="5">
        <v>4570065.76</v>
      </c>
      <c r="AO271" s="6">
        <v>119.2212</v>
      </c>
      <c r="AP271" s="6">
        <v>115.553</v>
      </c>
      <c r="AQ271" s="6">
        <v>115.428</v>
      </c>
      <c r="AR271" s="7">
        <v>116.4166</v>
      </c>
      <c r="AS271" s="5">
        <v>4467271.5599999996</v>
      </c>
      <c r="AT271" s="6">
        <v>119.4986</v>
      </c>
      <c r="AU271" s="6">
        <v>115.6729</v>
      </c>
      <c r="AV271" s="6">
        <v>115.5568</v>
      </c>
      <c r="AW271" s="7">
        <v>116.56740000000001</v>
      </c>
      <c r="AX271" s="5">
        <v>4405750.28</v>
      </c>
      <c r="AY271" s="6">
        <v>119.7615</v>
      </c>
      <c r="AZ271" s="6">
        <v>115.72709999999999</v>
      </c>
      <c r="BA271" s="6">
        <v>115.5977</v>
      </c>
      <c r="BB271" s="7">
        <v>116.6507</v>
      </c>
      <c r="BC271" s="5">
        <v>4381204.96</v>
      </c>
      <c r="BD271" s="6">
        <v>119.8616</v>
      </c>
      <c r="BE271" s="6">
        <v>115.7473</v>
      </c>
      <c r="BF271" s="6">
        <v>115.6276</v>
      </c>
      <c r="BG271" s="7">
        <v>116.6879</v>
      </c>
      <c r="BH271" s="5">
        <v>4384599.6399999997</v>
      </c>
      <c r="BI271" s="6">
        <v>119.90219999999999</v>
      </c>
      <c r="BJ271" s="6">
        <v>115.7591</v>
      </c>
      <c r="BK271" s="6">
        <v>115.63120000000001</v>
      </c>
      <c r="BL271" s="7">
        <v>116.7009</v>
      </c>
      <c r="BM271" s="5">
        <v>6900589.5999999996</v>
      </c>
      <c r="BN271" s="6">
        <v>118.1352</v>
      </c>
      <c r="BO271" s="6">
        <v>115.3203</v>
      </c>
      <c r="BP271" s="6">
        <v>115.20529999999999</v>
      </c>
      <c r="BQ271" s="7">
        <v>116.02630000000001</v>
      </c>
      <c r="BR271" s="5">
        <v>6566541.5999999996</v>
      </c>
      <c r="BS271" s="6">
        <v>118.137</v>
      </c>
      <c r="BT271" s="6">
        <v>115.3222</v>
      </c>
      <c r="BU271" s="6">
        <v>115.19799999999999</v>
      </c>
      <c r="BV271" s="7">
        <v>116.0245</v>
      </c>
      <c r="BW271" s="5">
        <v>6218819.5599999996</v>
      </c>
      <c r="BX271" s="6">
        <v>118.16079999999999</v>
      </c>
      <c r="BY271" s="6">
        <v>115.30880000000001</v>
      </c>
      <c r="BZ271" s="6">
        <v>115.19459999999999</v>
      </c>
      <c r="CA271" s="7">
        <v>116.0227</v>
      </c>
      <c r="CB271" s="5">
        <v>5852911</v>
      </c>
      <c r="CC271" s="6">
        <v>118.2159</v>
      </c>
      <c r="CD271" s="6">
        <v>115.3094</v>
      </c>
      <c r="CE271" s="6">
        <v>115.1858</v>
      </c>
      <c r="CF271" s="7">
        <v>116.03060000000001</v>
      </c>
      <c r="CG271" s="5">
        <v>5469384.5599999996</v>
      </c>
      <c r="CH271" s="6">
        <v>118.27970000000001</v>
      </c>
      <c r="CI271" s="6">
        <v>115.3188</v>
      </c>
      <c r="CJ271" s="6">
        <v>115.18429999999999</v>
      </c>
      <c r="CK271" s="7">
        <v>116.04640000000001</v>
      </c>
      <c r="CL271" s="5">
        <v>5088832.3600000003</v>
      </c>
      <c r="CM271" s="6">
        <v>118.4414</v>
      </c>
      <c r="CN271" s="6">
        <v>115.3412</v>
      </c>
      <c r="CO271" s="6">
        <v>115.21680000000001</v>
      </c>
      <c r="CP271" s="7">
        <v>116.1003</v>
      </c>
      <c r="CQ271" s="5">
        <v>4771118.96</v>
      </c>
      <c r="CR271" s="6">
        <v>118.7778</v>
      </c>
      <c r="CS271" s="6">
        <v>115.41070000000001</v>
      </c>
      <c r="CT271" s="6">
        <v>115.28400000000001</v>
      </c>
      <c r="CU271" s="7">
        <v>116.2195</v>
      </c>
      <c r="CV271" s="5">
        <v>4578241.32</v>
      </c>
      <c r="CW271" s="6">
        <v>119.21939999999999</v>
      </c>
      <c r="CX271" s="6">
        <v>115.5514</v>
      </c>
      <c r="CY271" s="6">
        <v>115.4264</v>
      </c>
      <c r="CZ271" s="7">
        <v>116.41500000000001</v>
      </c>
      <c r="DA271" s="5">
        <v>4476472.16</v>
      </c>
      <c r="DB271" s="6">
        <v>119.482</v>
      </c>
      <c r="DC271" s="6">
        <v>115.6824</v>
      </c>
      <c r="DD271" s="6">
        <v>115.5513</v>
      </c>
      <c r="DE271" s="7">
        <v>116.56619999999999</v>
      </c>
      <c r="DF271" s="5">
        <v>4415100.76</v>
      </c>
      <c r="DG271" s="6">
        <v>119.7256</v>
      </c>
      <c r="DH271" s="6">
        <v>115.7338</v>
      </c>
      <c r="DI271" s="6">
        <v>115.6035</v>
      </c>
      <c r="DJ271" s="7">
        <v>116.65</v>
      </c>
      <c r="DK271" s="5">
        <v>4390042.3600000003</v>
      </c>
      <c r="DL271" s="6">
        <v>119.8373</v>
      </c>
      <c r="DM271" s="6">
        <v>115.7452</v>
      </c>
      <c r="DN271" s="6">
        <v>115.62179999999999</v>
      </c>
      <c r="DO271" s="7">
        <v>116.6807</v>
      </c>
      <c r="DP271" s="5">
        <v>4393525.12</v>
      </c>
      <c r="DQ271" s="6">
        <v>119.8651</v>
      </c>
      <c r="DR271" s="6">
        <v>115.7632</v>
      </c>
      <c r="DS271" s="6">
        <v>115.6322</v>
      </c>
      <c r="DT271" s="7">
        <v>116.697</v>
      </c>
      <c r="DU271" s="5">
        <v>6900085.4400000004</v>
      </c>
      <c r="DV271" s="6">
        <v>118.133</v>
      </c>
      <c r="DW271" s="6">
        <v>115.3182</v>
      </c>
      <c r="DX271" s="6">
        <v>115.2052</v>
      </c>
      <c r="DY271" s="7">
        <v>116.02500000000001</v>
      </c>
      <c r="DZ271" s="5">
        <v>6565942</v>
      </c>
      <c r="EA271" s="6">
        <v>118.13500000000001</v>
      </c>
      <c r="EB271" s="6">
        <v>115.3219</v>
      </c>
      <c r="EC271" s="6">
        <v>115.1977</v>
      </c>
      <c r="ED271" s="7">
        <v>116.0239</v>
      </c>
      <c r="EE271" s="5">
        <v>6218207.1600000001</v>
      </c>
      <c r="EF271" s="6">
        <v>118.16719999999999</v>
      </c>
      <c r="EG271" s="6">
        <v>115.3108</v>
      </c>
      <c r="EH271" s="6">
        <v>115.18899999999999</v>
      </c>
      <c r="EI271" s="7">
        <v>116.02249999999999</v>
      </c>
      <c r="EJ271" s="5">
        <v>5852069.6799999997</v>
      </c>
      <c r="EK271" s="6">
        <v>118.2093</v>
      </c>
      <c r="EL271" s="6">
        <v>115.3069</v>
      </c>
      <c r="EM271" s="6">
        <v>115.1865</v>
      </c>
      <c r="EN271" s="7">
        <v>116.0286</v>
      </c>
      <c r="EO271" s="5">
        <v>5468194.2800000003</v>
      </c>
      <c r="EP271" s="6">
        <v>118.2835</v>
      </c>
      <c r="EQ271" s="6">
        <v>115.3201</v>
      </c>
      <c r="ER271" s="6">
        <v>115.1844</v>
      </c>
      <c r="ES271" s="7">
        <v>116.0478</v>
      </c>
      <c r="ET271" s="5">
        <v>5087068.4000000004</v>
      </c>
      <c r="EU271" s="6">
        <v>118.4363</v>
      </c>
      <c r="EV271" s="6">
        <v>115.3449</v>
      </c>
      <c r="EW271" s="6">
        <v>115.2148</v>
      </c>
      <c r="EX271" s="7">
        <v>116.1</v>
      </c>
      <c r="EY271" s="5">
        <v>4768599</v>
      </c>
      <c r="EZ271" s="6">
        <v>118.7812</v>
      </c>
      <c r="FA271" s="6">
        <v>115.4113</v>
      </c>
      <c r="FB271" s="6">
        <v>115.28100000000001</v>
      </c>
      <c r="FC271" s="7">
        <v>116.2191</v>
      </c>
      <c r="FD271" s="5">
        <v>4574880.04</v>
      </c>
      <c r="FE271" s="6">
        <v>119.21980000000001</v>
      </c>
      <c r="FF271" s="6">
        <v>115.54949999999999</v>
      </c>
      <c r="FG271" s="6">
        <v>115.43089999999999</v>
      </c>
      <c r="FH271" s="7">
        <v>116.4162</v>
      </c>
      <c r="FI271" s="5">
        <v>4472413.88</v>
      </c>
      <c r="FJ271" s="6">
        <v>119.4875</v>
      </c>
      <c r="FK271" s="6">
        <v>115.6827</v>
      </c>
      <c r="FL271" s="6">
        <v>115.5551</v>
      </c>
      <c r="FM271" s="7">
        <v>116.5688</v>
      </c>
      <c r="FN271" s="5">
        <v>4411081.08</v>
      </c>
      <c r="FO271" s="6">
        <v>119.7342</v>
      </c>
      <c r="FP271" s="6">
        <v>115.73</v>
      </c>
      <c r="FQ271" s="6">
        <v>115.60129999999999</v>
      </c>
      <c r="FR271" s="7">
        <v>116.6489</v>
      </c>
      <c r="FS271" s="5">
        <v>4386352.92</v>
      </c>
      <c r="FT271" s="6">
        <v>119.843</v>
      </c>
      <c r="FU271" s="6">
        <v>115.745</v>
      </c>
      <c r="FV271" s="6">
        <v>115.6275</v>
      </c>
      <c r="FW271" s="7">
        <v>116.68389999999999</v>
      </c>
      <c r="FX271" s="5">
        <v>4389691.08</v>
      </c>
      <c r="FY271" s="6">
        <v>119.88590000000001</v>
      </c>
      <c r="FZ271" s="6">
        <v>115.7587</v>
      </c>
      <c r="GA271" s="6">
        <v>115.6326</v>
      </c>
      <c r="GB271" s="7">
        <v>116.6987</v>
      </c>
    </row>
    <row r="272" spans="2:184" ht="15" customHeight="1">
      <c r="B272" s="122"/>
      <c r="C272" s="73"/>
      <c r="D272" s="8">
        <f>$D271 + 2</f>
        <v>-46</v>
      </c>
      <c r="E272" s="9">
        <v>6674687.3200000003</v>
      </c>
      <c r="F272" s="10">
        <v>110.8258</v>
      </c>
      <c r="G272" s="10">
        <v>109.21680000000001</v>
      </c>
      <c r="H272" s="10">
        <v>109.2214</v>
      </c>
      <c r="I272" s="11">
        <v>109.6915</v>
      </c>
      <c r="J272" s="9">
        <v>6336149.3200000003</v>
      </c>
      <c r="K272" s="10">
        <v>110.8218</v>
      </c>
      <c r="L272" s="10">
        <v>109.2159</v>
      </c>
      <c r="M272" s="10">
        <v>109.2145</v>
      </c>
      <c r="N272" s="11">
        <v>109.6876</v>
      </c>
      <c r="O272" s="9">
        <v>5982321.3600000003</v>
      </c>
      <c r="P272" s="10">
        <v>110.83540000000001</v>
      </c>
      <c r="Q272" s="10">
        <v>109.2085</v>
      </c>
      <c r="R272" s="10">
        <v>109.2141</v>
      </c>
      <c r="S272" s="11">
        <v>109.68819999999999</v>
      </c>
      <c r="T272" s="9">
        <v>5609370.2000000002</v>
      </c>
      <c r="U272" s="10">
        <v>110.87569999999999</v>
      </c>
      <c r="V272" s="10">
        <v>109.2071</v>
      </c>
      <c r="W272" s="10">
        <v>109.2119</v>
      </c>
      <c r="X272" s="11">
        <v>109.69710000000001</v>
      </c>
      <c r="Y272" s="9">
        <v>5222408.76</v>
      </c>
      <c r="Z272" s="10">
        <v>110.9432</v>
      </c>
      <c r="AA272" s="10">
        <v>109.212</v>
      </c>
      <c r="AB272" s="10">
        <v>109.2103</v>
      </c>
      <c r="AC272" s="11">
        <v>109.7154</v>
      </c>
      <c r="AD272" s="9">
        <v>4854550.6399999997</v>
      </c>
      <c r="AE272" s="10">
        <v>111.0534</v>
      </c>
      <c r="AF272" s="10">
        <v>109.22450000000001</v>
      </c>
      <c r="AG272" s="10">
        <v>109.22969999999999</v>
      </c>
      <c r="AH272" s="11">
        <v>109.75490000000001</v>
      </c>
      <c r="AI272" s="9">
        <v>4576005.8</v>
      </c>
      <c r="AJ272" s="10">
        <v>111.21</v>
      </c>
      <c r="AK272" s="10">
        <v>109.2726</v>
      </c>
      <c r="AL272" s="10">
        <v>109.2705</v>
      </c>
      <c r="AM272" s="11">
        <v>109.82680000000001</v>
      </c>
      <c r="AN272" s="9">
        <v>4422101.5599999996</v>
      </c>
      <c r="AO272" s="10">
        <v>111.3164</v>
      </c>
      <c r="AP272" s="10">
        <v>109.33920000000001</v>
      </c>
      <c r="AQ272" s="10">
        <v>109.3399</v>
      </c>
      <c r="AR272" s="11">
        <v>109.904</v>
      </c>
      <c r="AS272" s="9">
        <v>4335430.76</v>
      </c>
      <c r="AT272" s="10">
        <v>111.3909</v>
      </c>
      <c r="AU272" s="10">
        <v>109.3818</v>
      </c>
      <c r="AV272" s="10">
        <v>109.3843</v>
      </c>
      <c r="AW272" s="11">
        <v>109.955</v>
      </c>
      <c r="AX272" s="9">
        <v>4287185.76</v>
      </c>
      <c r="AY272" s="10">
        <v>111.4419</v>
      </c>
      <c r="AZ272" s="10">
        <v>109.4019</v>
      </c>
      <c r="BA272" s="10">
        <v>109.3954</v>
      </c>
      <c r="BB272" s="11">
        <v>109.979</v>
      </c>
      <c r="BC272" s="9">
        <v>4273456.32</v>
      </c>
      <c r="BD272" s="10">
        <v>111.4635</v>
      </c>
      <c r="BE272" s="10">
        <v>109.40349999999999</v>
      </c>
      <c r="BF272" s="10">
        <v>109.4053</v>
      </c>
      <c r="BG272" s="11">
        <v>109.9885</v>
      </c>
      <c r="BH272" s="9">
        <v>4288016</v>
      </c>
      <c r="BI272" s="10">
        <v>111.49590000000001</v>
      </c>
      <c r="BJ272" s="10">
        <v>109.40389999999999</v>
      </c>
      <c r="BK272" s="10">
        <v>109.408</v>
      </c>
      <c r="BL272" s="11">
        <v>109.9974</v>
      </c>
      <c r="BM272" s="9">
        <v>6679524.9199999999</v>
      </c>
      <c r="BN272" s="10">
        <v>110.82640000000001</v>
      </c>
      <c r="BO272" s="10">
        <v>109.21639999999999</v>
      </c>
      <c r="BP272" s="10">
        <v>109.2222</v>
      </c>
      <c r="BQ272" s="11">
        <v>109.6918</v>
      </c>
      <c r="BR272" s="9">
        <v>6341147.4800000004</v>
      </c>
      <c r="BS272" s="10">
        <v>110.82729999999999</v>
      </c>
      <c r="BT272" s="10">
        <v>109.21420000000001</v>
      </c>
      <c r="BU272" s="10">
        <v>109.2169</v>
      </c>
      <c r="BV272" s="11">
        <v>109.6893</v>
      </c>
      <c r="BW272" s="9">
        <v>5987354.6399999997</v>
      </c>
      <c r="BX272" s="10">
        <v>110.837</v>
      </c>
      <c r="BY272" s="10">
        <v>109.208</v>
      </c>
      <c r="BZ272" s="10">
        <v>109.21210000000001</v>
      </c>
      <c r="CA272" s="11">
        <v>109.68770000000001</v>
      </c>
      <c r="CB272" s="9">
        <v>5614679.2000000002</v>
      </c>
      <c r="CC272" s="10">
        <v>110.8719</v>
      </c>
      <c r="CD272" s="10">
        <v>109.2067</v>
      </c>
      <c r="CE272" s="10">
        <v>109.2077</v>
      </c>
      <c r="CF272" s="11">
        <v>109.69450000000001</v>
      </c>
      <c r="CG272" s="9">
        <v>5228405.12</v>
      </c>
      <c r="CH272" s="10">
        <v>110.94670000000001</v>
      </c>
      <c r="CI272" s="10">
        <v>109.2129</v>
      </c>
      <c r="CJ272" s="10">
        <v>109.20829999999999</v>
      </c>
      <c r="CK272" s="11">
        <v>109.7159</v>
      </c>
      <c r="CL272" s="9">
        <v>4861338.08</v>
      </c>
      <c r="CM272" s="10">
        <v>111.05240000000001</v>
      </c>
      <c r="CN272" s="10">
        <v>109.2276</v>
      </c>
      <c r="CO272" s="10">
        <v>109.22790000000001</v>
      </c>
      <c r="CP272" s="11">
        <v>109.7551</v>
      </c>
      <c r="CQ272" s="9">
        <v>4583710.24</v>
      </c>
      <c r="CR272" s="10">
        <v>111.2097</v>
      </c>
      <c r="CS272" s="10">
        <v>109.2693</v>
      </c>
      <c r="CT272" s="10">
        <v>109.2752</v>
      </c>
      <c r="CU272" s="11">
        <v>109.8272</v>
      </c>
      <c r="CV272" s="9">
        <v>4430691.84</v>
      </c>
      <c r="CW272" s="10">
        <v>111.31829999999999</v>
      </c>
      <c r="CX272" s="10">
        <v>109.3411</v>
      </c>
      <c r="CY272" s="10">
        <v>109.3421</v>
      </c>
      <c r="CZ272" s="11">
        <v>109.9061</v>
      </c>
      <c r="DA272" s="9">
        <v>4344848.2</v>
      </c>
      <c r="DB272" s="10">
        <v>111.3942</v>
      </c>
      <c r="DC272" s="10">
        <v>109.38160000000001</v>
      </c>
      <c r="DD272" s="10">
        <v>109.387</v>
      </c>
      <c r="DE272" s="11">
        <v>109.9568</v>
      </c>
      <c r="DF272" s="9">
        <v>4296304.6399999997</v>
      </c>
      <c r="DG272" s="10">
        <v>111.4417</v>
      </c>
      <c r="DH272" s="10">
        <v>109.395</v>
      </c>
      <c r="DI272" s="10">
        <v>109.39490000000001</v>
      </c>
      <c r="DJ272" s="11">
        <v>109.97620000000001</v>
      </c>
      <c r="DK272" s="9">
        <v>4282395.92</v>
      </c>
      <c r="DL272" s="10">
        <v>111.46250000000001</v>
      </c>
      <c r="DM272" s="10">
        <v>109.4033</v>
      </c>
      <c r="DN272" s="10">
        <v>109.4024</v>
      </c>
      <c r="DO272" s="11">
        <v>109.9871</v>
      </c>
      <c r="DP272" s="9">
        <v>4297134.3600000003</v>
      </c>
      <c r="DQ272" s="10">
        <v>111.48990000000001</v>
      </c>
      <c r="DR272" s="10">
        <v>109.4064</v>
      </c>
      <c r="DS272" s="10">
        <v>109.41289999999999</v>
      </c>
      <c r="DT272" s="11">
        <v>109.9988</v>
      </c>
      <c r="DU272" s="9">
        <v>6679063.8399999999</v>
      </c>
      <c r="DV272" s="10">
        <v>110.8292</v>
      </c>
      <c r="DW272" s="10">
        <v>109.21680000000001</v>
      </c>
      <c r="DX272" s="10">
        <v>109.2238</v>
      </c>
      <c r="DY272" s="11">
        <v>109.69329999999999</v>
      </c>
      <c r="DZ272" s="9">
        <v>6340490.7999999998</v>
      </c>
      <c r="EA272" s="10">
        <v>110.8235</v>
      </c>
      <c r="EB272" s="10">
        <v>109.21469999999999</v>
      </c>
      <c r="EC272" s="10">
        <v>109.2159</v>
      </c>
      <c r="ED272" s="11">
        <v>109.68810000000001</v>
      </c>
      <c r="EE272" s="9">
        <v>5986674.4800000004</v>
      </c>
      <c r="EF272" s="10">
        <v>110.83759999999999</v>
      </c>
      <c r="EG272" s="10">
        <v>109.2084</v>
      </c>
      <c r="EH272" s="10">
        <v>109.2136</v>
      </c>
      <c r="EI272" s="11">
        <v>109.6885</v>
      </c>
      <c r="EJ272" s="9">
        <v>5613762.2000000002</v>
      </c>
      <c r="EK272" s="10">
        <v>110.8732</v>
      </c>
      <c r="EL272" s="10">
        <v>109.2056</v>
      </c>
      <c r="EM272" s="10">
        <v>109.21040000000001</v>
      </c>
      <c r="EN272" s="11">
        <v>109.69540000000001</v>
      </c>
      <c r="EO272" s="9">
        <v>5227025.92</v>
      </c>
      <c r="EP272" s="10">
        <v>110.9449</v>
      </c>
      <c r="EQ272" s="10">
        <v>109.214</v>
      </c>
      <c r="ER272" s="10">
        <v>109.209</v>
      </c>
      <c r="ES272" s="11">
        <v>109.7161</v>
      </c>
      <c r="ET272" s="9">
        <v>4859336.96</v>
      </c>
      <c r="EU272" s="10">
        <v>111.0538</v>
      </c>
      <c r="EV272" s="10">
        <v>109.2256</v>
      </c>
      <c r="EW272" s="10">
        <v>109.23050000000001</v>
      </c>
      <c r="EX272" s="11">
        <v>109.7557</v>
      </c>
      <c r="EY272" s="9">
        <v>4580829.16</v>
      </c>
      <c r="EZ272" s="10">
        <v>111.21120000000001</v>
      </c>
      <c r="FA272" s="10">
        <v>109.2698</v>
      </c>
      <c r="FB272" s="10">
        <v>109.2696</v>
      </c>
      <c r="FC272" s="11">
        <v>109.82559999999999</v>
      </c>
      <c r="FD272" s="9">
        <v>4426965.92</v>
      </c>
      <c r="FE272" s="10">
        <v>111.3156</v>
      </c>
      <c r="FF272" s="10">
        <v>109.33880000000001</v>
      </c>
      <c r="FG272" s="10">
        <v>109.3404</v>
      </c>
      <c r="FH272" s="11">
        <v>109.90389999999999</v>
      </c>
      <c r="FI272" s="9">
        <v>4340676.12</v>
      </c>
      <c r="FJ272" s="10">
        <v>111.3905</v>
      </c>
      <c r="FK272" s="10">
        <v>109.3835</v>
      </c>
      <c r="FL272" s="10">
        <v>109.3867</v>
      </c>
      <c r="FM272" s="11">
        <v>109.95650000000001</v>
      </c>
      <c r="FN272" s="9">
        <v>4292501</v>
      </c>
      <c r="FO272" s="10">
        <v>111.44289999999999</v>
      </c>
      <c r="FP272" s="10">
        <v>109.39790000000001</v>
      </c>
      <c r="FQ272" s="10">
        <v>109.3991</v>
      </c>
      <c r="FR272" s="11">
        <v>109.97920000000001</v>
      </c>
      <c r="FS272" s="9">
        <v>4278567.96</v>
      </c>
      <c r="FT272" s="10">
        <v>111.4618</v>
      </c>
      <c r="FU272" s="10">
        <v>109.40430000000001</v>
      </c>
      <c r="FV272" s="10">
        <v>109.4041</v>
      </c>
      <c r="FW272" s="11">
        <v>109.988</v>
      </c>
      <c r="FX272" s="9">
        <v>4293336.24</v>
      </c>
      <c r="FY272" s="10">
        <v>111.49250000000001</v>
      </c>
      <c r="FZ272" s="10">
        <v>109.4071</v>
      </c>
      <c r="GA272" s="10">
        <v>109.4096</v>
      </c>
      <c r="GB272" s="11">
        <v>109.99850000000001</v>
      </c>
    </row>
    <row r="273" spans="2:184" ht="15" customHeight="1">
      <c r="B273" s="122"/>
      <c r="C273" s="73"/>
      <c r="D273" s="8">
        <f t="shared" ref="D273:D282" si="22">$D272 + 2</f>
        <v>-44</v>
      </c>
      <c r="E273" s="9">
        <v>6442717.5199999996</v>
      </c>
      <c r="F273" s="10">
        <v>106.6027</v>
      </c>
      <c r="G273" s="10">
        <v>106.0167</v>
      </c>
      <c r="H273" s="10">
        <v>105.9924</v>
      </c>
      <c r="I273" s="11">
        <v>106.1949</v>
      </c>
      <c r="J273" s="9">
        <v>6098973.7199999997</v>
      </c>
      <c r="K273" s="10">
        <v>106.5989</v>
      </c>
      <c r="L273" s="10">
        <v>106.01300000000001</v>
      </c>
      <c r="M273" s="10">
        <v>105.9833</v>
      </c>
      <c r="N273" s="11">
        <v>106.1893</v>
      </c>
      <c r="O273" s="9">
        <v>5737860.9199999999</v>
      </c>
      <c r="P273" s="10">
        <v>106.6001</v>
      </c>
      <c r="Q273" s="10">
        <v>106.0047</v>
      </c>
      <c r="R273" s="10">
        <v>105.9795</v>
      </c>
      <c r="S273" s="11">
        <v>106.1855</v>
      </c>
      <c r="T273" s="9">
        <v>5357918.5199999996</v>
      </c>
      <c r="U273" s="10">
        <v>106.6109</v>
      </c>
      <c r="V273" s="10">
        <v>106.0085</v>
      </c>
      <c r="W273" s="10">
        <v>105.98220000000001</v>
      </c>
      <c r="X273" s="11">
        <v>106.191</v>
      </c>
      <c r="Y273" s="9">
        <v>4972468.3600000003</v>
      </c>
      <c r="Z273" s="10">
        <v>106.6495</v>
      </c>
      <c r="AA273" s="10">
        <v>106.0119</v>
      </c>
      <c r="AB273" s="10">
        <v>105.99169999999999</v>
      </c>
      <c r="AC273" s="11">
        <v>106.2072</v>
      </c>
      <c r="AD273" s="9">
        <v>4629685.08</v>
      </c>
      <c r="AE273" s="10">
        <v>106.7276</v>
      </c>
      <c r="AF273" s="10">
        <v>106.038</v>
      </c>
      <c r="AG273" s="10">
        <v>106.02200000000001</v>
      </c>
      <c r="AH273" s="11">
        <v>106.2503</v>
      </c>
      <c r="AI273" s="9">
        <v>4399980.92</v>
      </c>
      <c r="AJ273" s="10">
        <v>106.861</v>
      </c>
      <c r="AK273" s="10">
        <v>106.0938</v>
      </c>
      <c r="AL273" s="10">
        <v>106.0689</v>
      </c>
      <c r="AM273" s="11">
        <v>106.32599999999999</v>
      </c>
      <c r="AN273" s="9">
        <v>4278460.4000000004</v>
      </c>
      <c r="AO273" s="10">
        <v>106.9391</v>
      </c>
      <c r="AP273" s="10">
        <v>106.1499</v>
      </c>
      <c r="AQ273" s="10">
        <v>106.126</v>
      </c>
      <c r="AR273" s="11">
        <v>106.38890000000001</v>
      </c>
      <c r="AS273" s="9">
        <v>4205021.68</v>
      </c>
      <c r="AT273" s="10">
        <v>106.9782</v>
      </c>
      <c r="AU273" s="10">
        <v>106.17319999999999</v>
      </c>
      <c r="AV273" s="10">
        <v>106.1558</v>
      </c>
      <c r="AW273" s="11">
        <v>106.4191</v>
      </c>
      <c r="AX273" s="9">
        <v>4168806.3999999999</v>
      </c>
      <c r="AY273" s="10">
        <v>106.9862</v>
      </c>
      <c r="AZ273" s="10">
        <v>106.1878</v>
      </c>
      <c r="BA273" s="10">
        <v>106.1656</v>
      </c>
      <c r="BB273" s="11">
        <v>106.4301</v>
      </c>
      <c r="BC273" s="9">
        <v>4165018.84</v>
      </c>
      <c r="BD273" s="10">
        <v>107.0052</v>
      </c>
      <c r="BE273" s="10">
        <v>106.19750000000001</v>
      </c>
      <c r="BF273" s="10">
        <v>106.1711</v>
      </c>
      <c r="BG273" s="11">
        <v>106.44110000000001</v>
      </c>
      <c r="BH273" s="9">
        <v>4198368.68</v>
      </c>
      <c r="BI273" s="10">
        <v>107.0909</v>
      </c>
      <c r="BJ273" s="10">
        <v>106.2099</v>
      </c>
      <c r="BK273" s="10">
        <v>106.1823</v>
      </c>
      <c r="BL273" s="11">
        <v>106.4743</v>
      </c>
      <c r="BM273" s="9">
        <v>6447691.4400000004</v>
      </c>
      <c r="BN273" s="10">
        <v>106.6001</v>
      </c>
      <c r="BO273" s="10">
        <v>106.0155</v>
      </c>
      <c r="BP273" s="10">
        <v>105.9907</v>
      </c>
      <c r="BQ273" s="11">
        <v>106.1931</v>
      </c>
      <c r="BR273" s="9">
        <v>6104141.4800000004</v>
      </c>
      <c r="BS273" s="10">
        <v>106.5993</v>
      </c>
      <c r="BT273" s="10">
        <v>106.0124</v>
      </c>
      <c r="BU273" s="10">
        <v>105.98860000000001</v>
      </c>
      <c r="BV273" s="11">
        <v>106.19110000000001</v>
      </c>
      <c r="BW273" s="9">
        <v>5743166.4000000004</v>
      </c>
      <c r="BX273" s="10">
        <v>106.598</v>
      </c>
      <c r="BY273" s="10">
        <v>106.0055</v>
      </c>
      <c r="BZ273" s="10">
        <v>105.98099999999999</v>
      </c>
      <c r="CA273" s="11">
        <v>106.18559999999999</v>
      </c>
      <c r="CB273" s="9">
        <v>5363619.8</v>
      </c>
      <c r="CC273" s="10">
        <v>106.6113</v>
      </c>
      <c r="CD273" s="10">
        <v>106.0051</v>
      </c>
      <c r="CE273" s="10">
        <v>105.9872</v>
      </c>
      <c r="CF273" s="11">
        <v>106.19159999999999</v>
      </c>
      <c r="CG273" s="9">
        <v>4978518.5999999996</v>
      </c>
      <c r="CH273" s="10">
        <v>106.6534</v>
      </c>
      <c r="CI273" s="10">
        <v>106.0146</v>
      </c>
      <c r="CJ273" s="10">
        <v>105.989</v>
      </c>
      <c r="CK273" s="11">
        <v>106.20829999999999</v>
      </c>
      <c r="CL273" s="9">
        <v>4636634.88</v>
      </c>
      <c r="CM273" s="10">
        <v>106.7328</v>
      </c>
      <c r="CN273" s="10">
        <v>106.03919999999999</v>
      </c>
      <c r="CO273" s="10">
        <v>106.0219</v>
      </c>
      <c r="CP273" s="11">
        <v>106.2522</v>
      </c>
      <c r="CQ273" s="9">
        <v>4407781.3600000003</v>
      </c>
      <c r="CR273" s="10">
        <v>106.86579999999999</v>
      </c>
      <c r="CS273" s="10">
        <v>106.0917</v>
      </c>
      <c r="CT273" s="10">
        <v>106.0701</v>
      </c>
      <c r="CU273" s="11">
        <v>106.3271</v>
      </c>
      <c r="CV273" s="9">
        <v>4287262.84</v>
      </c>
      <c r="CW273" s="10">
        <v>106.935</v>
      </c>
      <c r="CX273" s="10">
        <v>106.1502</v>
      </c>
      <c r="CY273" s="10">
        <v>106.12479999999999</v>
      </c>
      <c r="CZ273" s="11">
        <v>106.3874</v>
      </c>
      <c r="DA273" s="9">
        <v>4214404.88</v>
      </c>
      <c r="DB273" s="10">
        <v>106.9789</v>
      </c>
      <c r="DC273" s="10">
        <v>106.17789999999999</v>
      </c>
      <c r="DD273" s="10">
        <v>106.1549</v>
      </c>
      <c r="DE273" s="11">
        <v>106.4207</v>
      </c>
      <c r="DF273" s="9">
        <v>4177682.24</v>
      </c>
      <c r="DG273" s="10">
        <v>106.98950000000001</v>
      </c>
      <c r="DH273" s="10">
        <v>106.1892</v>
      </c>
      <c r="DI273" s="10">
        <v>106.16719999999999</v>
      </c>
      <c r="DJ273" s="11">
        <v>106.43210000000001</v>
      </c>
      <c r="DK273" s="9">
        <v>4173878.4</v>
      </c>
      <c r="DL273" s="10">
        <v>107.0099</v>
      </c>
      <c r="DM273" s="10">
        <v>106.1955</v>
      </c>
      <c r="DN273" s="10">
        <v>106.1724</v>
      </c>
      <c r="DO273" s="11">
        <v>106.4422</v>
      </c>
      <c r="DP273" s="9">
        <v>4207621.5599999996</v>
      </c>
      <c r="DQ273" s="10">
        <v>107.0919</v>
      </c>
      <c r="DR273" s="10">
        <v>106.21</v>
      </c>
      <c r="DS273" s="10">
        <v>106.18089999999999</v>
      </c>
      <c r="DT273" s="11">
        <v>106.4742</v>
      </c>
      <c r="DU273" s="9">
        <v>6447064.4000000004</v>
      </c>
      <c r="DV273" s="10">
        <v>106.5986</v>
      </c>
      <c r="DW273" s="10">
        <v>106.01430000000001</v>
      </c>
      <c r="DX273" s="10">
        <v>105.9911</v>
      </c>
      <c r="DY273" s="11">
        <v>106.19240000000001</v>
      </c>
      <c r="DZ273" s="9">
        <v>6103505.96</v>
      </c>
      <c r="EA273" s="10">
        <v>106.5977</v>
      </c>
      <c r="EB273" s="10">
        <v>106.01349999999999</v>
      </c>
      <c r="EC273" s="10">
        <v>105.98909999999999</v>
      </c>
      <c r="ED273" s="11">
        <v>106.19110000000001</v>
      </c>
      <c r="EE273" s="9">
        <v>5742428.2400000002</v>
      </c>
      <c r="EF273" s="10">
        <v>106.59650000000001</v>
      </c>
      <c r="EG273" s="10">
        <v>106.0081</v>
      </c>
      <c r="EH273" s="10">
        <v>105.98309999999999</v>
      </c>
      <c r="EI273" s="11">
        <v>106.18680000000001</v>
      </c>
      <c r="EJ273" s="9">
        <v>5362562.88</v>
      </c>
      <c r="EK273" s="10">
        <v>106.6091</v>
      </c>
      <c r="EL273" s="10">
        <v>106.00709999999999</v>
      </c>
      <c r="EM273" s="10">
        <v>105.9817</v>
      </c>
      <c r="EN273" s="11">
        <v>106.18980000000001</v>
      </c>
      <c r="EO273" s="9">
        <v>4977106.5199999996</v>
      </c>
      <c r="EP273" s="10">
        <v>106.64360000000001</v>
      </c>
      <c r="EQ273" s="10">
        <v>106.0133</v>
      </c>
      <c r="ER273" s="10">
        <v>105.99250000000001</v>
      </c>
      <c r="ES273" s="11">
        <v>106.20610000000001</v>
      </c>
      <c r="ET273" s="9">
        <v>4634484.08</v>
      </c>
      <c r="EU273" s="10">
        <v>106.7303</v>
      </c>
      <c r="EV273" s="10">
        <v>106.03919999999999</v>
      </c>
      <c r="EW273" s="10">
        <v>106.0206</v>
      </c>
      <c r="EX273" s="11">
        <v>106.251</v>
      </c>
      <c r="EY273" s="9">
        <v>4404850.4000000004</v>
      </c>
      <c r="EZ273" s="10">
        <v>106.8655</v>
      </c>
      <c r="FA273" s="10">
        <v>106.0926</v>
      </c>
      <c r="FB273" s="10">
        <v>106.0711</v>
      </c>
      <c r="FC273" s="11">
        <v>106.32769999999999</v>
      </c>
      <c r="FD273" s="9">
        <v>4283463.88</v>
      </c>
      <c r="FE273" s="10">
        <v>106.9447</v>
      </c>
      <c r="FF273" s="10">
        <v>106.14879999999999</v>
      </c>
      <c r="FG273" s="10">
        <v>106.12739999999999</v>
      </c>
      <c r="FH273" s="11">
        <v>106.3907</v>
      </c>
      <c r="FI273" s="9">
        <v>4210378.5599999996</v>
      </c>
      <c r="FJ273" s="10">
        <v>106.97880000000001</v>
      </c>
      <c r="FK273" s="10">
        <v>106.1738</v>
      </c>
      <c r="FL273" s="10">
        <v>106.1567</v>
      </c>
      <c r="FM273" s="11">
        <v>106.4199</v>
      </c>
      <c r="FN273" s="9">
        <v>4173918.96</v>
      </c>
      <c r="FO273" s="10">
        <v>106.98439999999999</v>
      </c>
      <c r="FP273" s="10">
        <v>106.18899999999999</v>
      </c>
      <c r="FQ273" s="10">
        <v>106.1657</v>
      </c>
      <c r="FR273" s="11">
        <v>106.43</v>
      </c>
      <c r="FS273" s="9">
        <v>4170131.92</v>
      </c>
      <c r="FT273" s="10">
        <v>107.0082</v>
      </c>
      <c r="FU273" s="10">
        <v>106.19589999999999</v>
      </c>
      <c r="FV273" s="10">
        <v>106.1764</v>
      </c>
      <c r="FW273" s="11">
        <v>106.4432</v>
      </c>
      <c r="FX273" s="9">
        <v>4203644</v>
      </c>
      <c r="FY273" s="10">
        <v>107.08880000000001</v>
      </c>
      <c r="FZ273" s="10">
        <v>106.2131</v>
      </c>
      <c r="GA273" s="10">
        <v>106.1828</v>
      </c>
      <c r="GB273" s="11">
        <v>106.4751</v>
      </c>
    </row>
    <row r="274" spans="2:184" ht="15" customHeight="1">
      <c r="B274" s="122"/>
      <c r="C274" s="73"/>
      <c r="D274" s="8">
        <f t="shared" si="22"/>
        <v>-42</v>
      </c>
      <c r="E274" s="9">
        <v>6237966</v>
      </c>
      <c r="F274" s="10">
        <v>103.9605</v>
      </c>
      <c r="G274" s="10">
        <v>103.3586</v>
      </c>
      <c r="H274" s="10">
        <v>103.3908</v>
      </c>
      <c r="I274" s="11">
        <v>103.5613</v>
      </c>
      <c r="J274" s="9">
        <v>5889912.8799999999</v>
      </c>
      <c r="K274" s="10">
        <v>103.9654</v>
      </c>
      <c r="L274" s="10">
        <v>103.3562</v>
      </c>
      <c r="M274" s="10">
        <v>103.38679999999999</v>
      </c>
      <c r="N274" s="11">
        <v>103.56059999999999</v>
      </c>
      <c r="O274" s="9">
        <v>5523889.3200000003</v>
      </c>
      <c r="P274" s="10">
        <v>103.9843</v>
      </c>
      <c r="Q274" s="10">
        <v>103.35299999999999</v>
      </c>
      <c r="R274" s="10">
        <v>103.3823</v>
      </c>
      <c r="S274" s="11">
        <v>103.56359999999999</v>
      </c>
      <c r="T274" s="9">
        <v>5141177.84</v>
      </c>
      <c r="U274" s="10">
        <v>104.0227</v>
      </c>
      <c r="V274" s="10">
        <v>103.3558</v>
      </c>
      <c r="W274" s="10">
        <v>103.3853</v>
      </c>
      <c r="X274" s="11">
        <v>103.5772</v>
      </c>
      <c r="Y274" s="9">
        <v>4762451.6399999997</v>
      </c>
      <c r="Z274" s="10">
        <v>104.09439999999999</v>
      </c>
      <c r="AA274" s="10">
        <v>103.36969999999999</v>
      </c>
      <c r="AB274" s="10">
        <v>103.4011</v>
      </c>
      <c r="AC274" s="11">
        <v>103.6091</v>
      </c>
      <c r="AD274" s="9">
        <v>4447274.5999999996</v>
      </c>
      <c r="AE274" s="10">
        <v>104.199</v>
      </c>
      <c r="AF274" s="10">
        <v>103.3981</v>
      </c>
      <c r="AG274" s="10">
        <v>103.43340000000001</v>
      </c>
      <c r="AH274" s="11">
        <v>103.6615</v>
      </c>
      <c r="AI274" s="9">
        <v>4255861.08</v>
      </c>
      <c r="AJ274" s="10">
        <v>104.27670000000001</v>
      </c>
      <c r="AK274" s="10">
        <v>103.44</v>
      </c>
      <c r="AL274" s="10">
        <v>103.4785</v>
      </c>
      <c r="AM274" s="11">
        <v>103.715</v>
      </c>
      <c r="AN274" s="9">
        <v>4154772</v>
      </c>
      <c r="AO274" s="10">
        <v>104.3224</v>
      </c>
      <c r="AP274" s="10">
        <v>103.48480000000001</v>
      </c>
      <c r="AQ274" s="10">
        <v>103.52379999999999</v>
      </c>
      <c r="AR274" s="11">
        <v>103.7602</v>
      </c>
      <c r="AS274" s="9">
        <v>4093751.04</v>
      </c>
      <c r="AT274" s="10">
        <v>104.3575</v>
      </c>
      <c r="AU274" s="10">
        <v>103.49939999999999</v>
      </c>
      <c r="AV274" s="10">
        <v>103.5386</v>
      </c>
      <c r="AW274" s="11">
        <v>103.7809</v>
      </c>
      <c r="AX274" s="9">
        <v>4069503.32</v>
      </c>
      <c r="AY274" s="10">
        <v>104.3678</v>
      </c>
      <c r="AZ274" s="10">
        <v>103.50700000000001</v>
      </c>
      <c r="BA274" s="10">
        <v>103.5504</v>
      </c>
      <c r="BB274" s="11">
        <v>103.7907</v>
      </c>
      <c r="BC274" s="9">
        <v>4073079.56</v>
      </c>
      <c r="BD274" s="10">
        <v>104.38290000000001</v>
      </c>
      <c r="BE274" s="10">
        <v>103.5116</v>
      </c>
      <c r="BF274" s="10">
        <v>103.5526</v>
      </c>
      <c r="BG274" s="11">
        <v>103.7976</v>
      </c>
      <c r="BH274" s="9">
        <v>4124840.28</v>
      </c>
      <c r="BI274" s="10">
        <v>104.4192</v>
      </c>
      <c r="BJ274" s="10">
        <v>103.5239</v>
      </c>
      <c r="BK274" s="10">
        <v>103.5643</v>
      </c>
      <c r="BL274" s="11">
        <v>103.81659999999999</v>
      </c>
      <c r="BM274" s="9">
        <v>6242809</v>
      </c>
      <c r="BN274" s="10">
        <v>103.9598</v>
      </c>
      <c r="BO274" s="10">
        <v>103.35760000000001</v>
      </c>
      <c r="BP274" s="10">
        <v>103.3916</v>
      </c>
      <c r="BQ274" s="11">
        <v>103.56100000000001</v>
      </c>
      <c r="BR274" s="9">
        <v>5894908.6799999997</v>
      </c>
      <c r="BS274" s="10">
        <v>103.96550000000001</v>
      </c>
      <c r="BT274" s="10">
        <v>103.3567</v>
      </c>
      <c r="BU274" s="10">
        <v>103.3852</v>
      </c>
      <c r="BV274" s="11">
        <v>103.56019999999999</v>
      </c>
      <c r="BW274" s="9">
        <v>5529298.8399999999</v>
      </c>
      <c r="BX274" s="10">
        <v>103.9867</v>
      </c>
      <c r="BY274" s="10">
        <v>103.3544</v>
      </c>
      <c r="BZ274" s="10">
        <v>103.3809</v>
      </c>
      <c r="CA274" s="11">
        <v>103.5643</v>
      </c>
      <c r="CB274" s="9">
        <v>5146903.5599999996</v>
      </c>
      <c r="CC274" s="10">
        <v>104.02370000000001</v>
      </c>
      <c r="CD274" s="10">
        <v>103.3557</v>
      </c>
      <c r="CE274" s="10">
        <v>103.3862</v>
      </c>
      <c r="CF274" s="11">
        <v>103.5778</v>
      </c>
      <c r="CG274" s="9">
        <v>4768790.16</v>
      </c>
      <c r="CH274" s="10">
        <v>104.09059999999999</v>
      </c>
      <c r="CI274" s="10">
        <v>103.36790000000001</v>
      </c>
      <c r="CJ274" s="10">
        <v>103.4008</v>
      </c>
      <c r="CK274" s="11">
        <v>103.60720000000001</v>
      </c>
      <c r="CL274" s="9">
        <v>4454461.76</v>
      </c>
      <c r="CM274" s="10">
        <v>104.1948</v>
      </c>
      <c r="CN274" s="10">
        <v>103.39619999999999</v>
      </c>
      <c r="CO274" s="10">
        <v>103.4331</v>
      </c>
      <c r="CP274" s="11">
        <v>103.65940000000001</v>
      </c>
      <c r="CQ274" s="9">
        <v>4263931.2</v>
      </c>
      <c r="CR274" s="10">
        <v>104.27500000000001</v>
      </c>
      <c r="CS274" s="10">
        <v>103.4425</v>
      </c>
      <c r="CT274" s="10">
        <v>103.47929999999999</v>
      </c>
      <c r="CU274" s="11">
        <v>103.71559999999999</v>
      </c>
      <c r="CV274" s="9">
        <v>4163944.4</v>
      </c>
      <c r="CW274" s="10">
        <v>104.32429999999999</v>
      </c>
      <c r="CX274" s="10">
        <v>103.48399999999999</v>
      </c>
      <c r="CY274" s="10">
        <v>103.5226</v>
      </c>
      <c r="CZ274" s="11">
        <v>103.76009999999999</v>
      </c>
      <c r="DA274" s="9">
        <v>4103229.6</v>
      </c>
      <c r="DB274" s="10">
        <v>104.35720000000001</v>
      </c>
      <c r="DC274" s="10">
        <v>103.4992</v>
      </c>
      <c r="DD274" s="10">
        <v>103.5398</v>
      </c>
      <c r="DE274" s="11">
        <v>103.7811</v>
      </c>
      <c r="DF274" s="9">
        <v>4078418</v>
      </c>
      <c r="DG274" s="10">
        <v>104.3759</v>
      </c>
      <c r="DH274" s="10">
        <v>103.5082</v>
      </c>
      <c r="DI274" s="10">
        <v>103.5462</v>
      </c>
      <c r="DJ274" s="11">
        <v>103.7921</v>
      </c>
      <c r="DK274" s="9">
        <v>4082043.24</v>
      </c>
      <c r="DL274" s="10">
        <v>104.3811</v>
      </c>
      <c r="DM274" s="10">
        <v>103.5123</v>
      </c>
      <c r="DN274" s="10">
        <v>103.5527</v>
      </c>
      <c r="DO274" s="11">
        <v>103.79730000000001</v>
      </c>
      <c r="DP274" s="9">
        <v>4134068.04</v>
      </c>
      <c r="DQ274" s="10">
        <v>104.4166</v>
      </c>
      <c r="DR274" s="10">
        <v>103.5234</v>
      </c>
      <c r="DS274" s="10">
        <v>103.56359999999999</v>
      </c>
      <c r="DT274" s="11">
        <v>103.8154</v>
      </c>
      <c r="DU274" s="9">
        <v>6242131.0800000001</v>
      </c>
      <c r="DV274" s="10">
        <v>103.9593</v>
      </c>
      <c r="DW274" s="10">
        <v>103.358</v>
      </c>
      <c r="DX274" s="10">
        <v>103.3888</v>
      </c>
      <c r="DY274" s="11">
        <v>103.56</v>
      </c>
      <c r="DZ274" s="9">
        <v>5894250.04</v>
      </c>
      <c r="EA274" s="10">
        <v>103.9649</v>
      </c>
      <c r="EB274" s="10">
        <v>103.3544</v>
      </c>
      <c r="EC274" s="10">
        <v>103.3858</v>
      </c>
      <c r="ED274" s="11">
        <v>103.5594</v>
      </c>
      <c r="EE274" s="9">
        <v>5528388.04</v>
      </c>
      <c r="EF274" s="10">
        <v>103.98569999999999</v>
      </c>
      <c r="EG274" s="10">
        <v>103.3526</v>
      </c>
      <c r="EH274" s="10">
        <v>103.3811</v>
      </c>
      <c r="EI274" s="11">
        <v>103.5635</v>
      </c>
      <c r="EJ274" s="9">
        <v>5145833.96</v>
      </c>
      <c r="EK274" s="10">
        <v>104.0262</v>
      </c>
      <c r="EL274" s="10">
        <v>103.35550000000001</v>
      </c>
      <c r="EM274" s="10">
        <v>103.3861</v>
      </c>
      <c r="EN274" s="11">
        <v>103.5784</v>
      </c>
      <c r="EO274" s="9">
        <v>4767217.96</v>
      </c>
      <c r="EP274" s="10">
        <v>104.09520000000001</v>
      </c>
      <c r="EQ274" s="10">
        <v>103.369</v>
      </c>
      <c r="ER274" s="10">
        <v>103.402</v>
      </c>
      <c r="ES274" s="11">
        <v>103.60939999999999</v>
      </c>
      <c r="ET274" s="9">
        <v>4451924.5999999996</v>
      </c>
      <c r="EU274" s="10">
        <v>104.1977</v>
      </c>
      <c r="EV274" s="10">
        <v>103.396</v>
      </c>
      <c r="EW274" s="10">
        <v>103.4329</v>
      </c>
      <c r="EX274" s="11">
        <v>103.6601</v>
      </c>
      <c r="EY274" s="9">
        <v>4260765.8</v>
      </c>
      <c r="EZ274" s="10">
        <v>104.2773</v>
      </c>
      <c r="FA274" s="10">
        <v>103.44289999999999</v>
      </c>
      <c r="FB274" s="10">
        <v>103.4816</v>
      </c>
      <c r="FC274" s="11">
        <v>103.71729999999999</v>
      </c>
      <c r="FD274" s="9">
        <v>4159907.48</v>
      </c>
      <c r="FE274" s="10">
        <v>104.3249</v>
      </c>
      <c r="FF274" s="10">
        <v>103.4834</v>
      </c>
      <c r="FG274" s="10">
        <v>103.5223</v>
      </c>
      <c r="FH274" s="11">
        <v>103.7599</v>
      </c>
      <c r="FI274" s="9">
        <v>4099168.64</v>
      </c>
      <c r="FJ274" s="10">
        <v>104.3592</v>
      </c>
      <c r="FK274" s="10">
        <v>103.49930000000001</v>
      </c>
      <c r="FL274" s="10">
        <v>103.54219999999999</v>
      </c>
      <c r="FM274" s="11">
        <v>103.7826</v>
      </c>
      <c r="FN274" s="9">
        <v>4074713.92</v>
      </c>
      <c r="FO274" s="10">
        <v>104.3708</v>
      </c>
      <c r="FP274" s="10">
        <v>103.5081</v>
      </c>
      <c r="FQ274" s="10">
        <v>103.5487</v>
      </c>
      <c r="FR274" s="11">
        <v>103.7914</v>
      </c>
      <c r="FS274" s="9">
        <v>4078099.16</v>
      </c>
      <c r="FT274" s="10">
        <v>104.38</v>
      </c>
      <c r="FU274" s="10">
        <v>103.51309999999999</v>
      </c>
      <c r="FV274" s="10">
        <v>103.5497</v>
      </c>
      <c r="FW274" s="11">
        <v>103.7962</v>
      </c>
      <c r="FX274" s="9">
        <v>4130093.88</v>
      </c>
      <c r="FY274" s="10">
        <v>104.41330000000001</v>
      </c>
      <c r="FZ274" s="10">
        <v>103.5228</v>
      </c>
      <c r="GA274" s="10">
        <v>103.56140000000001</v>
      </c>
      <c r="GB274" s="11">
        <v>103.8135</v>
      </c>
    </row>
    <row r="275" spans="2:184" ht="15" customHeight="1">
      <c r="B275" s="122"/>
      <c r="C275" s="73"/>
      <c r="D275" s="8">
        <f t="shared" si="22"/>
        <v>-40</v>
      </c>
      <c r="E275" s="9">
        <v>5995819.5599999996</v>
      </c>
      <c r="F275" s="10">
        <v>101.4486</v>
      </c>
      <c r="G275" s="10">
        <v>101.1337</v>
      </c>
      <c r="H275" s="10">
        <v>101.12609999999999</v>
      </c>
      <c r="I275" s="11">
        <v>101.23350000000001</v>
      </c>
      <c r="J275" s="9">
        <v>5641489.5999999996</v>
      </c>
      <c r="K275" s="10">
        <v>101.4516</v>
      </c>
      <c r="L275" s="10">
        <v>101.1283</v>
      </c>
      <c r="M275" s="10">
        <v>101.12</v>
      </c>
      <c r="N275" s="11">
        <v>101.2306</v>
      </c>
      <c r="O275" s="9">
        <v>5268520.84</v>
      </c>
      <c r="P275" s="10">
        <v>101.4659</v>
      </c>
      <c r="Q275" s="10">
        <v>101.12520000000001</v>
      </c>
      <c r="R275" s="10">
        <v>101.1176</v>
      </c>
      <c r="S275" s="11">
        <v>101.2332</v>
      </c>
      <c r="T275" s="9">
        <v>4882862.0800000001</v>
      </c>
      <c r="U275" s="10">
        <v>101.4914</v>
      </c>
      <c r="V275" s="10">
        <v>101.1292</v>
      </c>
      <c r="W275" s="10">
        <v>101.122</v>
      </c>
      <c r="X275" s="11">
        <v>101.2441</v>
      </c>
      <c r="Y275" s="9">
        <v>4519703.28</v>
      </c>
      <c r="Z275" s="10">
        <v>101.5621</v>
      </c>
      <c r="AA275" s="10">
        <v>101.1507</v>
      </c>
      <c r="AB275" s="10">
        <v>101.14060000000001</v>
      </c>
      <c r="AC275" s="11">
        <v>101.2801</v>
      </c>
      <c r="AD275" s="9">
        <v>4248263.5199999996</v>
      </c>
      <c r="AE275" s="10">
        <v>101.67310000000001</v>
      </c>
      <c r="AF275" s="10">
        <v>101.1915</v>
      </c>
      <c r="AG275" s="10">
        <v>101.1865</v>
      </c>
      <c r="AH275" s="11">
        <v>101.3445</v>
      </c>
      <c r="AI275" s="9">
        <v>4099132.64</v>
      </c>
      <c r="AJ275" s="10">
        <v>101.7392</v>
      </c>
      <c r="AK275" s="10">
        <v>101.2388</v>
      </c>
      <c r="AL275" s="10">
        <v>101.2333</v>
      </c>
      <c r="AM275" s="11">
        <v>101.3974</v>
      </c>
      <c r="AN275" s="9">
        <v>4015047.4</v>
      </c>
      <c r="AO275" s="10">
        <v>101.773</v>
      </c>
      <c r="AP275" s="10">
        <v>101.27290000000001</v>
      </c>
      <c r="AQ275" s="10">
        <v>101.26349999999999</v>
      </c>
      <c r="AR275" s="11">
        <v>101.43</v>
      </c>
      <c r="AS275" s="9">
        <v>3967992.76</v>
      </c>
      <c r="AT275" s="10">
        <v>101.79819999999999</v>
      </c>
      <c r="AU275" s="10">
        <v>101.2865</v>
      </c>
      <c r="AV275" s="10">
        <v>101.2783</v>
      </c>
      <c r="AW275" s="11">
        <v>101.44759999999999</v>
      </c>
      <c r="AX275" s="9">
        <v>3955006.84</v>
      </c>
      <c r="AY275" s="10">
        <v>101.81699999999999</v>
      </c>
      <c r="AZ275" s="10">
        <v>101.2921</v>
      </c>
      <c r="BA275" s="10">
        <v>101.28749999999999</v>
      </c>
      <c r="BB275" s="11">
        <v>101.4585</v>
      </c>
      <c r="BC275" s="9">
        <v>3970831.24</v>
      </c>
      <c r="BD275" s="10">
        <v>101.8292</v>
      </c>
      <c r="BE275" s="10">
        <v>101.30159999999999</v>
      </c>
      <c r="BF275" s="10">
        <v>101.29510000000001</v>
      </c>
      <c r="BG275" s="11">
        <v>101.4682</v>
      </c>
      <c r="BH275" s="9">
        <v>4055778</v>
      </c>
      <c r="BI275" s="10">
        <v>101.881</v>
      </c>
      <c r="BJ275" s="10">
        <v>101.3215</v>
      </c>
      <c r="BK275" s="10">
        <v>101.3126</v>
      </c>
      <c r="BL275" s="11">
        <v>101.497</v>
      </c>
      <c r="BM275" s="9">
        <v>6000831.96</v>
      </c>
      <c r="BN275" s="10">
        <v>101.4496</v>
      </c>
      <c r="BO275" s="10">
        <v>101.133</v>
      </c>
      <c r="BP275" s="10">
        <v>101.12439999999999</v>
      </c>
      <c r="BQ275" s="11">
        <v>101.233</v>
      </c>
      <c r="BR275" s="9">
        <v>5646728.8399999999</v>
      </c>
      <c r="BS275" s="10">
        <v>101.453</v>
      </c>
      <c r="BT275" s="10">
        <v>101.1292</v>
      </c>
      <c r="BU275" s="10">
        <v>101.11879999999999</v>
      </c>
      <c r="BV275" s="11">
        <v>101.23090000000001</v>
      </c>
      <c r="BW275" s="9">
        <v>5274076.5199999996</v>
      </c>
      <c r="BX275" s="10">
        <v>101.4654</v>
      </c>
      <c r="BY275" s="10">
        <v>101.1259</v>
      </c>
      <c r="BZ275" s="10">
        <v>101.117</v>
      </c>
      <c r="CA275" s="11">
        <v>101.23309999999999</v>
      </c>
      <c r="CB275" s="9">
        <v>4888919.5999999996</v>
      </c>
      <c r="CC275" s="10">
        <v>101.49420000000001</v>
      </c>
      <c r="CD275" s="10">
        <v>101.1305</v>
      </c>
      <c r="CE275" s="10">
        <v>101.12</v>
      </c>
      <c r="CF275" s="11">
        <v>101.24469999999999</v>
      </c>
      <c r="CG275" s="9">
        <v>4526227.08</v>
      </c>
      <c r="CH275" s="10">
        <v>101.5526</v>
      </c>
      <c r="CI275" s="10">
        <v>101.1504</v>
      </c>
      <c r="CJ275" s="10">
        <v>101.1412</v>
      </c>
      <c r="CK275" s="11">
        <v>101.27719999999999</v>
      </c>
      <c r="CL275" s="9">
        <v>4255638.4000000004</v>
      </c>
      <c r="CM275" s="10">
        <v>101.65860000000001</v>
      </c>
      <c r="CN275" s="10">
        <v>101.1917</v>
      </c>
      <c r="CO275" s="10">
        <v>101.1853</v>
      </c>
      <c r="CP275" s="11">
        <v>101.3396</v>
      </c>
      <c r="CQ275" s="9">
        <v>4107811.72</v>
      </c>
      <c r="CR275" s="10">
        <v>101.742</v>
      </c>
      <c r="CS275" s="10">
        <v>101.2396</v>
      </c>
      <c r="CT275" s="10">
        <v>101.2349</v>
      </c>
      <c r="CU275" s="11">
        <v>101.399</v>
      </c>
      <c r="CV275" s="9">
        <v>4024417.84</v>
      </c>
      <c r="CW275" s="10">
        <v>101.76819999999999</v>
      </c>
      <c r="CX275" s="10">
        <v>101.2734</v>
      </c>
      <c r="CY275" s="10">
        <v>101.2646</v>
      </c>
      <c r="CZ275" s="11">
        <v>101.42910000000001</v>
      </c>
      <c r="DA275" s="9">
        <v>3977050.24</v>
      </c>
      <c r="DB275" s="10">
        <v>101.7949</v>
      </c>
      <c r="DC275" s="10">
        <v>101.28400000000001</v>
      </c>
      <c r="DD275" s="10">
        <v>101.27970000000001</v>
      </c>
      <c r="DE275" s="11">
        <v>101.4462</v>
      </c>
      <c r="DF275" s="9">
        <v>3963651.44</v>
      </c>
      <c r="DG275" s="10">
        <v>101.8004</v>
      </c>
      <c r="DH275" s="10">
        <v>101.29430000000001</v>
      </c>
      <c r="DI275" s="10">
        <v>101.2854</v>
      </c>
      <c r="DJ275" s="11">
        <v>101.4534</v>
      </c>
      <c r="DK275" s="9">
        <v>3980143.08</v>
      </c>
      <c r="DL275" s="10">
        <v>101.84439999999999</v>
      </c>
      <c r="DM275" s="10">
        <v>101.30200000000001</v>
      </c>
      <c r="DN275" s="10">
        <v>101.2924</v>
      </c>
      <c r="DO275" s="11">
        <v>101.47199999999999</v>
      </c>
      <c r="DP275" s="9">
        <v>4064770.32</v>
      </c>
      <c r="DQ275" s="10">
        <v>101.8806</v>
      </c>
      <c r="DR275" s="10">
        <v>101.3215</v>
      </c>
      <c r="DS275" s="10">
        <v>101.31180000000001</v>
      </c>
      <c r="DT275" s="11">
        <v>101.4966</v>
      </c>
      <c r="DU275" s="9">
        <v>6000141.5999999996</v>
      </c>
      <c r="DV275" s="10">
        <v>101.449</v>
      </c>
      <c r="DW275" s="10">
        <v>101.134</v>
      </c>
      <c r="DX275" s="10">
        <v>101.1247</v>
      </c>
      <c r="DY275" s="11">
        <v>101.2333</v>
      </c>
      <c r="DZ275" s="9">
        <v>5645986.04</v>
      </c>
      <c r="EA275" s="10">
        <v>101.4526</v>
      </c>
      <c r="EB275" s="10">
        <v>101.127</v>
      </c>
      <c r="EC275" s="10">
        <v>101.1206</v>
      </c>
      <c r="ED275" s="11">
        <v>101.2307</v>
      </c>
      <c r="EE275" s="9">
        <v>5273092.4000000004</v>
      </c>
      <c r="EF275" s="10">
        <v>101.46550000000001</v>
      </c>
      <c r="EG275" s="10">
        <v>101.12649999999999</v>
      </c>
      <c r="EH275" s="10">
        <v>101.1186</v>
      </c>
      <c r="EI275" s="11">
        <v>101.23390000000001</v>
      </c>
      <c r="EJ275" s="9">
        <v>4887670.5199999996</v>
      </c>
      <c r="EK275" s="10">
        <v>101.497</v>
      </c>
      <c r="EL275" s="10">
        <v>101.1288</v>
      </c>
      <c r="EM275" s="10">
        <v>101.1194</v>
      </c>
      <c r="EN275" s="11">
        <v>101.2449</v>
      </c>
      <c r="EO275" s="9">
        <v>4524402.2</v>
      </c>
      <c r="EP275" s="10">
        <v>101.55719999999999</v>
      </c>
      <c r="EQ275" s="10">
        <v>101.151</v>
      </c>
      <c r="ER275" s="10">
        <v>101.1408</v>
      </c>
      <c r="ES275" s="11">
        <v>101.2787</v>
      </c>
      <c r="ET275" s="9">
        <v>4253019.6399999997</v>
      </c>
      <c r="EU275" s="10">
        <v>101.6678</v>
      </c>
      <c r="EV275" s="10">
        <v>101.1925</v>
      </c>
      <c r="EW275" s="10">
        <v>101.1853</v>
      </c>
      <c r="EX275" s="11">
        <v>101.34269999999999</v>
      </c>
      <c r="EY275" s="9">
        <v>4104116.44</v>
      </c>
      <c r="EZ275" s="10">
        <v>101.7461</v>
      </c>
      <c r="FA275" s="10">
        <v>101.2419</v>
      </c>
      <c r="FB275" s="10">
        <v>101.2333</v>
      </c>
      <c r="FC275" s="11">
        <v>101.4006</v>
      </c>
      <c r="FD275" s="9">
        <v>4020432.4</v>
      </c>
      <c r="FE275" s="10">
        <v>101.7809</v>
      </c>
      <c r="FF275" s="10">
        <v>101.27209999999999</v>
      </c>
      <c r="FG275" s="10">
        <v>101.26519999999999</v>
      </c>
      <c r="FH275" s="11">
        <v>101.4328</v>
      </c>
      <c r="FI275" s="9">
        <v>3973191.88</v>
      </c>
      <c r="FJ275" s="10">
        <v>101.79810000000001</v>
      </c>
      <c r="FK275" s="10">
        <v>101.2854</v>
      </c>
      <c r="FL275" s="10">
        <v>101.27889999999999</v>
      </c>
      <c r="FM275" s="11">
        <v>101.4474</v>
      </c>
      <c r="FN275" s="9">
        <v>3960136.84</v>
      </c>
      <c r="FO275" s="10">
        <v>101.8108</v>
      </c>
      <c r="FP275" s="10">
        <v>101.2944</v>
      </c>
      <c r="FQ275" s="10">
        <v>101.2867</v>
      </c>
      <c r="FR275" s="11">
        <v>101.4571</v>
      </c>
      <c r="FS275" s="9">
        <v>3976248.92</v>
      </c>
      <c r="FT275" s="10">
        <v>101.8342</v>
      </c>
      <c r="FU275" s="10">
        <v>101.3018</v>
      </c>
      <c r="FV275" s="10">
        <v>101.29349999999999</v>
      </c>
      <c r="FW275" s="11">
        <v>101.4692</v>
      </c>
      <c r="FX275" s="9">
        <v>4061066.92</v>
      </c>
      <c r="FY275" s="10">
        <v>101.8755</v>
      </c>
      <c r="FZ275" s="10">
        <v>101.3228</v>
      </c>
      <c r="GA275" s="10">
        <v>101.31189999999999</v>
      </c>
      <c r="GB275" s="11">
        <v>101.49550000000001</v>
      </c>
    </row>
    <row r="276" spans="2:184" ht="15" customHeight="1">
      <c r="B276" s="122"/>
      <c r="C276" s="73"/>
      <c r="D276" s="8">
        <f t="shared" si="22"/>
        <v>-38</v>
      </c>
      <c r="E276" s="9">
        <v>5769263.9199999999</v>
      </c>
      <c r="F276" s="10">
        <v>99.846800000000002</v>
      </c>
      <c r="G276" s="10">
        <v>99.680800000000005</v>
      </c>
      <c r="H276" s="10">
        <v>99.658799999999999</v>
      </c>
      <c r="I276" s="11">
        <v>99.727999999999994</v>
      </c>
      <c r="J276" s="9">
        <v>5407830.8799999999</v>
      </c>
      <c r="K276" s="10">
        <v>99.840900000000005</v>
      </c>
      <c r="L276" s="10">
        <v>99.671800000000005</v>
      </c>
      <c r="M276" s="10">
        <v>99.652799999999999</v>
      </c>
      <c r="N276" s="11">
        <v>99.721000000000004</v>
      </c>
      <c r="O276" s="9">
        <v>5027009.28</v>
      </c>
      <c r="P276" s="10">
        <v>99.831900000000005</v>
      </c>
      <c r="Q276" s="10">
        <v>99.665099999999995</v>
      </c>
      <c r="R276" s="10">
        <v>99.644499999999994</v>
      </c>
      <c r="S276" s="11">
        <v>99.712999999999994</v>
      </c>
      <c r="T276" s="9">
        <v>4641368.08</v>
      </c>
      <c r="U276" s="10">
        <v>99.836100000000002</v>
      </c>
      <c r="V276" s="10">
        <v>99.664199999999994</v>
      </c>
      <c r="W276" s="10">
        <v>99.645799999999994</v>
      </c>
      <c r="X276" s="11">
        <v>99.714500000000001</v>
      </c>
      <c r="Y276" s="9">
        <v>4301808.16</v>
      </c>
      <c r="Z276" s="10">
        <v>99.909899999999993</v>
      </c>
      <c r="AA276" s="10">
        <v>99.694500000000005</v>
      </c>
      <c r="AB276" s="10">
        <v>99.674599999999998</v>
      </c>
      <c r="AC276" s="11">
        <v>99.758300000000006</v>
      </c>
      <c r="AD276" s="9">
        <v>4076847.64</v>
      </c>
      <c r="AE276" s="10">
        <v>100.0479</v>
      </c>
      <c r="AF276" s="10">
        <v>99.755499999999998</v>
      </c>
      <c r="AG276" s="10">
        <v>99.735799999999998</v>
      </c>
      <c r="AH276" s="11">
        <v>99.844099999999997</v>
      </c>
      <c r="AI276" s="9">
        <v>3957649.6</v>
      </c>
      <c r="AJ276" s="10">
        <v>100.1156</v>
      </c>
      <c r="AK276" s="10">
        <v>99.801900000000003</v>
      </c>
      <c r="AL276" s="10">
        <v>99.783699999999996</v>
      </c>
      <c r="AM276" s="11">
        <v>99.8977</v>
      </c>
      <c r="AN276" s="9">
        <v>3884994.08</v>
      </c>
      <c r="AO276" s="10">
        <v>100.1356</v>
      </c>
      <c r="AP276" s="10">
        <v>99.819299999999998</v>
      </c>
      <c r="AQ276" s="10">
        <v>99.799400000000006</v>
      </c>
      <c r="AR276" s="11">
        <v>99.915400000000005</v>
      </c>
      <c r="AS276" s="9">
        <v>3848438.08</v>
      </c>
      <c r="AT276" s="10">
        <v>100.12649999999999</v>
      </c>
      <c r="AU276" s="10">
        <v>99.819900000000004</v>
      </c>
      <c r="AV276" s="10">
        <v>99.801400000000001</v>
      </c>
      <c r="AW276" s="11">
        <v>99.913399999999996</v>
      </c>
      <c r="AX276" s="9">
        <v>3845963.56</v>
      </c>
      <c r="AY276" s="10">
        <v>100.1572</v>
      </c>
      <c r="AZ276" s="10">
        <v>99.837000000000003</v>
      </c>
      <c r="BA276" s="10">
        <v>99.817999999999998</v>
      </c>
      <c r="BB276" s="11">
        <v>99.934600000000003</v>
      </c>
      <c r="BC276" s="9">
        <v>3881611.92</v>
      </c>
      <c r="BD276" s="10">
        <v>100.2632</v>
      </c>
      <c r="BE276" s="10">
        <v>99.877399999999994</v>
      </c>
      <c r="BF276" s="10">
        <v>99.859099999999998</v>
      </c>
      <c r="BG276" s="11">
        <v>99.995900000000006</v>
      </c>
      <c r="BH276" s="9">
        <v>4004956.24</v>
      </c>
      <c r="BI276" s="10">
        <v>100.34050000000001</v>
      </c>
      <c r="BJ276" s="10">
        <v>99.916499999999999</v>
      </c>
      <c r="BK276" s="10">
        <v>99.897400000000005</v>
      </c>
      <c r="BL276" s="11">
        <v>100.0467</v>
      </c>
      <c r="BM276" s="9">
        <v>5774337.4400000004</v>
      </c>
      <c r="BN276" s="10">
        <v>99.846500000000006</v>
      </c>
      <c r="BO276" s="10">
        <v>99.681700000000006</v>
      </c>
      <c r="BP276" s="10">
        <v>99.6584</v>
      </c>
      <c r="BQ276" s="11">
        <v>99.727999999999994</v>
      </c>
      <c r="BR276" s="9">
        <v>5413015.7999999998</v>
      </c>
      <c r="BS276" s="10">
        <v>99.84</v>
      </c>
      <c r="BT276" s="10">
        <v>99.672899999999998</v>
      </c>
      <c r="BU276" s="10">
        <v>99.651899999999998</v>
      </c>
      <c r="BV276" s="11">
        <v>99.720799999999997</v>
      </c>
      <c r="BW276" s="9">
        <v>5032414.4800000004</v>
      </c>
      <c r="BX276" s="10">
        <v>99.830100000000002</v>
      </c>
      <c r="BY276" s="10">
        <v>99.6631</v>
      </c>
      <c r="BZ276" s="10">
        <v>99.643299999999996</v>
      </c>
      <c r="CA276" s="11">
        <v>99.711299999999994</v>
      </c>
      <c r="CB276" s="9">
        <v>4647344.12</v>
      </c>
      <c r="CC276" s="10">
        <v>99.8386</v>
      </c>
      <c r="CD276" s="10">
        <v>99.665499999999994</v>
      </c>
      <c r="CE276" s="10">
        <v>99.644900000000007</v>
      </c>
      <c r="CF276" s="11">
        <v>99.715500000000006</v>
      </c>
      <c r="CG276" s="9">
        <v>4308596.2</v>
      </c>
      <c r="CH276" s="10">
        <v>99.909800000000004</v>
      </c>
      <c r="CI276" s="10">
        <v>99.695599999999999</v>
      </c>
      <c r="CJ276" s="10">
        <v>99.6751</v>
      </c>
      <c r="CK276" s="11">
        <v>99.758899999999997</v>
      </c>
      <c r="CL276" s="9">
        <v>4084808.68</v>
      </c>
      <c r="CM276" s="10">
        <v>100.054</v>
      </c>
      <c r="CN276" s="10">
        <v>99.756600000000006</v>
      </c>
      <c r="CO276" s="10">
        <v>99.735200000000006</v>
      </c>
      <c r="CP276" s="11">
        <v>99.846199999999996</v>
      </c>
      <c r="CQ276" s="9">
        <v>3966627.04</v>
      </c>
      <c r="CR276" s="10">
        <v>100.1202</v>
      </c>
      <c r="CS276" s="10">
        <v>99.802199999999999</v>
      </c>
      <c r="CT276" s="10">
        <v>99.785899999999998</v>
      </c>
      <c r="CU276" s="11">
        <v>99.900099999999995</v>
      </c>
      <c r="CV276" s="9">
        <v>3894324.56</v>
      </c>
      <c r="CW276" s="10">
        <v>100.1284</v>
      </c>
      <c r="CX276" s="10">
        <v>99.8172</v>
      </c>
      <c r="CY276" s="10">
        <v>99.801599999999993</v>
      </c>
      <c r="CZ276" s="11">
        <v>99.9131</v>
      </c>
      <c r="DA276" s="9">
        <v>3857043.04</v>
      </c>
      <c r="DB276" s="10">
        <v>100.1152</v>
      </c>
      <c r="DC276" s="10">
        <v>99.814800000000005</v>
      </c>
      <c r="DD276" s="10">
        <v>99.798400000000001</v>
      </c>
      <c r="DE276" s="11">
        <v>99.906999999999996</v>
      </c>
      <c r="DF276" s="9">
        <v>3854800.96</v>
      </c>
      <c r="DG276" s="10">
        <v>100.1564</v>
      </c>
      <c r="DH276" s="10">
        <v>99.835499999999996</v>
      </c>
      <c r="DI276" s="10">
        <v>99.818700000000007</v>
      </c>
      <c r="DJ276" s="11">
        <v>99.934100000000001</v>
      </c>
      <c r="DK276" s="9">
        <v>3890986.8</v>
      </c>
      <c r="DL276" s="10">
        <v>100.2667</v>
      </c>
      <c r="DM276" s="10">
        <v>99.876199999999997</v>
      </c>
      <c r="DN276" s="10">
        <v>99.860100000000003</v>
      </c>
      <c r="DO276" s="11">
        <v>99.996899999999997</v>
      </c>
      <c r="DP276" s="9">
        <v>4013333.48</v>
      </c>
      <c r="DQ276" s="10">
        <v>100.3394</v>
      </c>
      <c r="DR276" s="10">
        <v>99.915199999999999</v>
      </c>
      <c r="DS276" s="10">
        <v>99.898300000000006</v>
      </c>
      <c r="DT276" s="11">
        <v>100.0462</v>
      </c>
      <c r="DU276" s="9">
        <v>5773693.2000000002</v>
      </c>
      <c r="DV276" s="10">
        <v>99.846000000000004</v>
      </c>
      <c r="DW276" s="10">
        <v>99.680800000000005</v>
      </c>
      <c r="DX276" s="10">
        <v>99.658900000000003</v>
      </c>
      <c r="DY276" s="11">
        <v>99.727800000000002</v>
      </c>
      <c r="DZ276" s="9">
        <v>5412272.4800000004</v>
      </c>
      <c r="EA276" s="10">
        <v>99.840800000000002</v>
      </c>
      <c r="EB276" s="10">
        <v>99.672600000000003</v>
      </c>
      <c r="EC276" s="10">
        <v>99.651600000000002</v>
      </c>
      <c r="ED276" s="11">
        <v>99.720799999999997</v>
      </c>
      <c r="EE276" s="9">
        <v>5031646.5199999996</v>
      </c>
      <c r="EF276" s="10">
        <v>99.830299999999994</v>
      </c>
      <c r="EG276" s="10">
        <v>99.665099999999995</v>
      </c>
      <c r="EH276" s="10">
        <v>99.643799999999999</v>
      </c>
      <c r="EI276" s="11">
        <v>99.712299999999999</v>
      </c>
      <c r="EJ276" s="9">
        <v>4646128.32</v>
      </c>
      <c r="EK276" s="10">
        <v>99.838899999999995</v>
      </c>
      <c r="EL276" s="10">
        <v>99.665300000000002</v>
      </c>
      <c r="EM276" s="10">
        <v>99.645499999999998</v>
      </c>
      <c r="EN276" s="11">
        <v>99.715699999999998</v>
      </c>
      <c r="EO276" s="9">
        <v>4306676.72</v>
      </c>
      <c r="EP276" s="10">
        <v>99.910799999999995</v>
      </c>
      <c r="EQ276" s="10">
        <v>99.695599999999999</v>
      </c>
      <c r="ER276" s="10">
        <v>99.675799999999995</v>
      </c>
      <c r="ES276" s="11">
        <v>99.759399999999999</v>
      </c>
      <c r="ET276" s="9">
        <v>4081625.52</v>
      </c>
      <c r="EU276" s="10">
        <v>100.04770000000001</v>
      </c>
      <c r="EV276" s="10">
        <v>99.755499999999998</v>
      </c>
      <c r="EW276" s="10">
        <v>99.735900000000001</v>
      </c>
      <c r="EX276" s="11">
        <v>99.843999999999994</v>
      </c>
      <c r="EY276" s="9">
        <v>3962640.48</v>
      </c>
      <c r="EZ276" s="10">
        <v>100.11490000000001</v>
      </c>
      <c r="FA276" s="10">
        <v>99.801500000000004</v>
      </c>
      <c r="FB276" s="10">
        <v>99.783000000000001</v>
      </c>
      <c r="FC276" s="11">
        <v>99.897099999999995</v>
      </c>
      <c r="FD276" s="9">
        <v>3890442.92</v>
      </c>
      <c r="FE276" s="10">
        <v>100.1392</v>
      </c>
      <c r="FF276" s="10">
        <v>99.820899999999995</v>
      </c>
      <c r="FG276" s="10">
        <v>99.802899999999994</v>
      </c>
      <c r="FH276" s="11">
        <v>99.918300000000002</v>
      </c>
      <c r="FI276" s="9">
        <v>3853887.92</v>
      </c>
      <c r="FJ276" s="10">
        <v>100.1284</v>
      </c>
      <c r="FK276" s="10">
        <v>99.820599999999999</v>
      </c>
      <c r="FL276" s="10">
        <v>99.803299999999993</v>
      </c>
      <c r="FM276" s="11">
        <v>99.914900000000003</v>
      </c>
      <c r="FN276" s="9">
        <v>3851327.48</v>
      </c>
      <c r="FO276" s="10">
        <v>100.16549999999999</v>
      </c>
      <c r="FP276" s="10">
        <v>99.839100000000002</v>
      </c>
      <c r="FQ276" s="10">
        <v>99.8232</v>
      </c>
      <c r="FR276" s="11">
        <v>99.939700000000002</v>
      </c>
      <c r="FS276" s="9">
        <v>3886987.56</v>
      </c>
      <c r="FT276" s="10">
        <v>100.2657</v>
      </c>
      <c r="FU276" s="10">
        <v>99.876400000000004</v>
      </c>
      <c r="FV276" s="10">
        <v>99.859399999999994</v>
      </c>
      <c r="FW276" s="11">
        <v>99.996499999999997</v>
      </c>
      <c r="FX276" s="9">
        <v>4010091.96</v>
      </c>
      <c r="FY276" s="10">
        <v>100.3438</v>
      </c>
      <c r="FZ276" s="10">
        <v>99.916700000000006</v>
      </c>
      <c r="GA276" s="10">
        <v>99.897999999999996</v>
      </c>
      <c r="GB276" s="11">
        <v>100.048</v>
      </c>
    </row>
    <row r="277" spans="2:184" ht="15" customHeight="1">
      <c r="B277" s="122"/>
      <c r="C277" s="73"/>
      <c r="D277" s="8">
        <f t="shared" si="22"/>
        <v>-36</v>
      </c>
      <c r="E277" s="9">
        <v>5553243.7999999998</v>
      </c>
      <c r="F277" s="10">
        <v>98.057000000000002</v>
      </c>
      <c r="G277" s="10">
        <v>97.875600000000006</v>
      </c>
      <c r="H277" s="10">
        <v>97.867999999999995</v>
      </c>
      <c r="I277" s="11">
        <v>97.932699999999997</v>
      </c>
      <c r="J277" s="9">
        <v>5186419.72</v>
      </c>
      <c r="K277" s="10">
        <v>98.061400000000006</v>
      </c>
      <c r="L277" s="10">
        <v>97.873699999999999</v>
      </c>
      <c r="M277" s="10">
        <v>97.866699999999994</v>
      </c>
      <c r="N277" s="11">
        <v>97.933000000000007</v>
      </c>
      <c r="O277" s="9">
        <v>4802624.5999999996</v>
      </c>
      <c r="P277" s="10">
        <v>98.076800000000006</v>
      </c>
      <c r="Q277" s="10">
        <v>97.875299999999996</v>
      </c>
      <c r="R277" s="10">
        <v>97.867099999999994</v>
      </c>
      <c r="S277" s="11">
        <v>97.938699999999997</v>
      </c>
      <c r="T277" s="9">
        <v>4424358.4400000004</v>
      </c>
      <c r="U277" s="10">
        <v>98.098399999999998</v>
      </c>
      <c r="V277" s="10">
        <v>97.884299999999996</v>
      </c>
      <c r="W277" s="10">
        <v>97.878100000000003</v>
      </c>
      <c r="X277" s="11">
        <v>97.952399999999997</v>
      </c>
      <c r="Y277" s="9">
        <v>4113160.24</v>
      </c>
      <c r="Z277" s="10">
        <v>98.152100000000004</v>
      </c>
      <c r="AA277" s="10">
        <v>97.902900000000002</v>
      </c>
      <c r="AB277" s="10">
        <v>97.898600000000002</v>
      </c>
      <c r="AC277" s="11">
        <v>97.982900000000001</v>
      </c>
      <c r="AD277" s="9">
        <v>3925979.4</v>
      </c>
      <c r="AE277" s="10">
        <v>98.210599999999999</v>
      </c>
      <c r="AF277" s="10">
        <v>97.933599999999998</v>
      </c>
      <c r="AG277" s="10">
        <v>97.928700000000006</v>
      </c>
      <c r="AH277" s="11">
        <v>98.022300000000001</v>
      </c>
      <c r="AI277" s="9">
        <v>3826022.52</v>
      </c>
      <c r="AJ277" s="10">
        <v>98.239199999999997</v>
      </c>
      <c r="AK277" s="10">
        <v>97.959699999999998</v>
      </c>
      <c r="AL277" s="10">
        <v>97.9542</v>
      </c>
      <c r="AM277" s="11">
        <v>98.049000000000007</v>
      </c>
      <c r="AN277" s="9">
        <v>3764449.48</v>
      </c>
      <c r="AO277" s="10">
        <v>98.240499999999997</v>
      </c>
      <c r="AP277" s="10">
        <v>97.967500000000001</v>
      </c>
      <c r="AQ277" s="10">
        <v>97.965299999999999</v>
      </c>
      <c r="AR277" s="11">
        <v>98.055800000000005</v>
      </c>
      <c r="AS277" s="9">
        <v>3739294.92</v>
      </c>
      <c r="AT277" s="10">
        <v>98.229500000000002</v>
      </c>
      <c r="AU277" s="10">
        <v>97.970299999999995</v>
      </c>
      <c r="AV277" s="10">
        <v>97.968500000000006</v>
      </c>
      <c r="AW277" s="11">
        <v>98.054299999999998</v>
      </c>
      <c r="AX277" s="9">
        <v>3746305.96</v>
      </c>
      <c r="AY277" s="10">
        <v>98.272300000000001</v>
      </c>
      <c r="AZ277" s="10">
        <v>97.986400000000003</v>
      </c>
      <c r="BA277" s="10">
        <v>97.980800000000002</v>
      </c>
      <c r="BB277" s="11">
        <v>98.077699999999993</v>
      </c>
      <c r="BC277" s="9">
        <v>3803379.64</v>
      </c>
      <c r="BD277" s="10">
        <v>98.344399999999993</v>
      </c>
      <c r="BE277" s="10">
        <v>98.008899999999997</v>
      </c>
      <c r="BF277" s="10">
        <v>98.003299999999996</v>
      </c>
      <c r="BG277" s="11">
        <v>98.116</v>
      </c>
      <c r="BH277" s="9">
        <v>3964766.6</v>
      </c>
      <c r="BI277" s="10">
        <v>98.410200000000003</v>
      </c>
      <c r="BJ277" s="10">
        <v>98.045299999999997</v>
      </c>
      <c r="BK277" s="10">
        <v>98.037199999999999</v>
      </c>
      <c r="BL277" s="11">
        <v>98.160799999999995</v>
      </c>
      <c r="BM277" s="9">
        <v>5558593.2000000002</v>
      </c>
      <c r="BN277" s="10">
        <v>98.054900000000004</v>
      </c>
      <c r="BO277" s="10">
        <v>97.875799999999998</v>
      </c>
      <c r="BP277" s="10">
        <v>97.865700000000004</v>
      </c>
      <c r="BQ277" s="11">
        <v>97.931299999999993</v>
      </c>
      <c r="BR277" s="9">
        <v>5191906.76</v>
      </c>
      <c r="BS277" s="10">
        <v>98.065600000000003</v>
      </c>
      <c r="BT277" s="10">
        <v>97.874300000000005</v>
      </c>
      <c r="BU277" s="10">
        <v>97.866100000000003</v>
      </c>
      <c r="BV277" s="11">
        <v>97.934399999999997</v>
      </c>
      <c r="BW277" s="9">
        <v>4808420.16</v>
      </c>
      <c r="BX277" s="10">
        <v>98.071899999999999</v>
      </c>
      <c r="BY277" s="10">
        <v>97.875900000000001</v>
      </c>
      <c r="BZ277" s="10">
        <v>97.868099999999998</v>
      </c>
      <c r="CA277" s="11">
        <v>97.937600000000003</v>
      </c>
      <c r="CB277" s="9">
        <v>4430583.32</v>
      </c>
      <c r="CC277" s="10">
        <v>98.095799999999997</v>
      </c>
      <c r="CD277" s="10">
        <v>97.884399999999999</v>
      </c>
      <c r="CE277" s="10">
        <v>97.876800000000003</v>
      </c>
      <c r="CF277" s="11">
        <v>97.9512</v>
      </c>
      <c r="CG277" s="9">
        <v>4120135.4</v>
      </c>
      <c r="CH277" s="10">
        <v>98.149900000000002</v>
      </c>
      <c r="CI277" s="10">
        <v>97.904499999999999</v>
      </c>
      <c r="CJ277" s="10">
        <v>97.897199999999998</v>
      </c>
      <c r="CK277" s="11">
        <v>97.982299999999995</v>
      </c>
      <c r="CL277" s="9">
        <v>3934006.44</v>
      </c>
      <c r="CM277" s="10">
        <v>98.212800000000001</v>
      </c>
      <c r="CN277" s="10">
        <v>97.934700000000007</v>
      </c>
      <c r="CO277" s="10">
        <v>97.928399999999996</v>
      </c>
      <c r="CP277" s="11">
        <v>98.023300000000006</v>
      </c>
      <c r="CQ277" s="9">
        <v>3835126</v>
      </c>
      <c r="CR277" s="10">
        <v>98.237399999999994</v>
      </c>
      <c r="CS277" s="10">
        <v>97.956599999999995</v>
      </c>
      <c r="CT277" s="10">
        <v>97.952399999999997</v>
      </c>
      <c r="CU277" s="11">
        <v>98.046800000000005</v>
      </c>
      <c r="CV277" s="9">
        <v>3773831.44</v>
      </c>
      <c r="CW277" s="10">
        <v>98.240099999999998</v>
      </c>
      <c r="CX277" s="10">
        <v>97.970100000000002</v>
      </c>
      <c r="CY277" s="10">
        <v>97.966200000000001</v>
      </c>
      <c r="CZ277" s="11">
        <v>98.056899999999999</v>
      </c>
      <c r="DA277" s="9">
        <v>3748063.16</v>
      </c>
      <c r="DB277" s="10">
        <v>98.232200000000006</v>
      </c>
      <c r="DC277" s="10">
        <v>97.969499999999996</v>
      </c>
      <c r="DD277" s="10">
        <v>97.967500000000001</v>
      </c>
      <c r="DE277" s="11">
        <v>98.054599999999994</v>
      </c>
      <c r="DF277" s="9">
        <v>3755055.12</v>
      </c>
      <c r="DG277" s="10">
        <v>98.266999999999996</v>
      </c>
      <c r="DH277" s="10">
        <v>97.982399999999998</v>
      </c>
      <c r="DI277" s="10">
        <v>97.9803</v>
      </c>
      <c r="DJ277" s="11">
        <v>98.0745</v>
      </c>
      <c r="DK277" s="9">
        <v>3812423.28</v>
      </c>
      <c r="DL277" s="10">
        <v>98.336100000000002</v>
      </c>
      <c r="DM277" s="10">
        <v>98.004300000000001</v>
      </c>
      <c r="DN277" s="10">
        <v>97.999300000000005</v>
      </c>
      <c r="DO277" s="11">
        <v>98.110399999999998</v>
      </c>
      <c r="DP277" s="9">
        <v>3971892.88</v>
      </c>
      <c r="DQ277" s="10">
        <v>98.387900000000002</v>
      </c>
      <c r="DR277" s="10">
        <v>98.038499999999999</v>
      </c>
      <c r="DS277" s="10">
        <v>98.030900000000003</v>
      </c>
      <c r="DT277" s="11">
        <v>98.149199999999993</v>
      </c>
      <c r="DU277" s="9">
        <v>5557858.1600000001</v>
      </c>
      <c r="DV277" s="10">
        <v>98.055499999999995</v>
      </c>
      <c r="DW277" s="10">
        <v>97.876800000000003</v>
      </c>
      <c r="DX277" s="10">
        <v>97.867599999999996</v>
      </c>
      <c r="DY277" s="11">
        <v>97.932400000000001</v>
      </c>
      <c r="DZ277" s="9">
        <v>5191112.92</v>
      </c>
      <c r="EA277" s="10">
        <v>98.061999999999998</v>
      </c>
      <c r="EB277" s="10">
        <v>97.875600000000006</v>
      </c>
      <c r="EC277" s="10">
        <v>97.865300000000005</v>
      </c>
      <c r="ED277" s="11">
        <v>97.933300000000003</v>
      </c>
      <c r="EE277" s="9">
        <v>4807363.12</v>
      </c>
      <c r="EF277" s="10">
        <v>98.074799999999996</v>
      </c>
      <c r="EG277" s="10">
        <v>97.876599999999996</v>
      </c>
      <c r="EH277" s="10">
        <v>97.868499999999997</v>
      </c>
      <c r="EI277" s="11">
        <v>97.938900000000004</v>
      </c>
      <c r="EJ277" s="9">
        <v>4429058.28</v>
      </c>
      <c r="EK277" s="10">
        <v>98.096400000000003</v>
      </c>
      <c r="EL277" s="10">
        <v>97.885199999999998</v>
      </c>
      <c r="EM277" s="10">
        <v>97.876499999999993</v>
      </c>
      <c r="EN277" s="11">
        <v>97.951499999999996</v>
      </c>
      <c r="EO277" s="9">
        <v>4117887.56</v>
      </c>
      <c r="EP277" s="10">
        <v>98.151399999999995</v>
      </c>
      <c r="EQ277" s="10">
        <v>97.9024</v>
      </c>
      <c r="ER277" s="10">
        <v>97.896900000000002</v>
      </c>
      <c r="ES277" s="11">
        <v>97.981899999999996</v>
      </c>
      <c r="ET277" s="9">
        <v>3930778.4</v>
      </c>
      <c r="EU277" s="10">
        <v>98.2102</v>
      </c>
      <c r="EV277" s="10">
        <v>97.933000000000007</v>
      </c>
      <c r="EW277" s="10">
        <v>97.929699999999997</v>
      </c>
      <c r="EX277" s="11">
        <v>98.022300000000001</v>
      </c>
      <c r="EY277" s="9">
        <v>3831129.44</v>
      </c>
      <c r="EZ277" s="10">
        <v>98.2393</v>
      </c>
      <c r="FA277" s="10">
        <v>97.958500000000001</v>
      </c>
      <c r="FB277" s="10">
        <v>97.954999999999998</v>
      </c>
      <c r="FC277" s="11">
        <v>98.048900000000003</v>
      </c>
      <c r="FD277" s="9">
        <v>3769775.08</v>
      </c>
      <c r="FE277" s="10">
        <v>98.241600000000005</v>
      </c>
      <c r="FF277" s="10">
        <v>97.968199999999996</v>
      </c>
      <c r="FG277" s="10">
        <v>97.965299999999999</v>
      </c>
      <c r="FH277" s="11">
        <v>98.056399999999996</v>
      </c>
      <c r="FI277" s="9">
        <v>3744703.48</v>
      </c>
      <c r="FJ277" s="10">
        <v>98.238799999999998</v>
      </c>
      <c r="FK277" s="10">
        <v>97.975099999999998</v>
      </c>
      <c r="FL277" s="10">
        <v>97.971400000000003</v>
      </c>
      <c r="FM277" s="11">
        <v>98.06</v>
      </c>
      <c r="FN277" s="9">
        <v>3751273</v>
      </c>
      <c r="FO277" s="10">
        <v>98.271500000000003</v>
      </c>
      <c r="FP277" s="10">
        <v>97.984399999999994</v>
      </c>
      <c r="FQ277" s="10">
        <v>97.9803</v>
      </c>
      <c r="FR277" s="11">
        <v>98.076599999999999</v>
      </c>
      <c r="FS277" s="9">
        <v>3808376.16</v>
      </c>
      <c r="FT277" s="10">
        <v>98.325699999999998</v>
      </c>
      <c r="FU277" s="10">
        <v>98.0017</v>
      </c>
      <c r="FV277" s="10">
        <v>97.998400000000004</v>
      </c>
      <c r="FW277" s="11">
        <v>98.105900000000005</v>
      </c>
      <c r="FX277" s="9">
        <v>3969462.28</v>
      </c>
      <c r="FY277" s="10">
        <v>98.381600000000006</v>
      </c>
      <c r="FZ277" s="10">
        <v>98.041200000000003</v>
      </c>
      <c r="GA277" s="10">
        <v>98.033100000000005</v>
      </c>
      <c r="GB277" s="11">
        <v>98.148899999999998</v>
      </c>
    </row>
    <row r="278" spans="2:184" ht="15" customHeight="1">
      <c r="B278" s="122"/>
      <c r="C278" s="73"/>
      <c r="D278" s="8">
        <f t="shared" si="22"/>
        <v>-34</v>
      </c>
      <c r="E278" s="9">
        <v>5316411.88</v>
      </c>
      <c r="F278" s="10">
        <v>96.051199999999994</v>
      </c>
      <c r="G278" s="10">
        <v>95.853099999999998</v>
      </c>
      <c r="H278" s="10">
        <v>95.842500000000001</v>
      </c>
      <c r="I278" s="11">
        <v>95.914599999999993</v>
      </c>
      <c r="J278" s="9">
        <v>4942701.3600000003</v>
      </c>
      <c r="K278" s="10">
        <v>96.052499999999995</v>
      </c>
      <c r="L278" s="10">
        <v>95.846400000000003</v>
      </c>
      <c r="M278" s="10">
        <v>95.837500000000006</v>
      </c>
      <c r="N278" s="11">
        <v>95.911000000000001</v>
      </c>
      <c r="O278" s="9">
        <v>4556558</v>
      </c>
      <c r="P278" s="10">
        <v>96.058300000000003</v>
      </c>
      <c r="Q278" s="10">
        <v>95.843400000000003</v>
      </c>
      <c r="R278" s="10">
        <v>95.834000000000003</v>
      </c>
      <c r="S278" s="11">
        <v>95.910700000000006</v>
      </c>
      <c r="T278" s="9">
        <v>4194564</v>
      </c>
      <c r="U278" s="10">
        <v>96.114500000000007</v>
      </c>
      <c r="V278" s="10">
        <v>95.865300000000005</v>
      </c>
      <c r="W278" s="10">
        <v>95.856700000000004</v>
      </c>
      <c r="X278" s="11">
        <v>95.943899999999999</v>
      </c>
      <c r="Y278" s="9">
        <v>3925891.6</v>
      </c>
      <c r="Z278" s="10">
        <v>96.216399999999993</v>
      </c>
      <c r="AA278" s="10">
        <v>95.912700000000001</v>
      </c>
      <c r="AB278" s="10">
        <v>95.904600000000002</v>
      </c>
      <c r="AC278" s="11">
        <v>96.008799999999994</v>
      </c>
      <c r="AD278" s="9">
        <v>3778395.6</v>
      </c>
      <c r="AE278" s="10">
        <v>96.293400000000005</v>
      </c>
      <c r="AF278" s="10">
        <v>95.958299999999994</v>
      </c>
      <c r="AG278" s="10">
        <v>95.948099999999997</v>
      </c>
      <c r="AH278" s="11">
        <v>96.063599999999994</v>
      </c>
      <c r="AI278" s="9">
        <v>3694679.4</v>
      </c>
      <c r="AJ278" s="10">
        <v>96.320999999999998</v>
      </c>
      <c r="AK278" s="10">
        <v>95.982299999999995</v>
      </c>
      <c r="AL278" s="10">
        <v>95.9756</v>
      </c>
      <c r="AM278" s="11">
        <v>96.09</v>
      </c>
      <c r="AN278" s="9">
        <v>3647215.04</v>
      </c>
      <c r="AO278" s="10">
        <v>96.329099999999997</v>
      </c>
      <c r="AP278" s="10">
        <v>95.994699999999995</v>
      </c>
      <c r="AQ278" s="10">
        <v>95.985500000000002</v>
      </c>
      <c r="AR278" s="11">
        <v>96.100200000000001</v>
      </c>
      <c r="AS278" s="9">
        <v>3634427.12</v>
      </c>
      <c r="AT278" s="10">
        <v>96.351699999999994</v>
      </c>
      <c r="AU278" s="10">
        <v>96.0017</v>
      </c>
      <c r="AV278" s="10">
        <v>95.995099999999994</v>
      </c>
      <c r="AW278" s="11">
        <v>96.113</v>
      </c>
      <c r="AX278" s="9">
        <v>3652676.92</v>
      </c>
      <c r="AY278" s="10">
        <v>96.403199999999998</v>
      </c>
      <c r="AZ278" s="10">
        <v>96.021000000000001</v>
      </c>
      <c r="BA278" s="10">
        <v>96.009799999999998</v>
      </c>
      <c r="BB278" s="11">
        <v>96.140799999999999</v>
      </c>
      <c r="BC278" s="9">
        <v>3739527.12</v>
      </c>
      <c r="BD278" s="10">
        <v>96.477199999999996</v>
      </c>
      <c r="BE278" s="10">
        <v>96.046199999999999</v>
      </c>
      <c r="BF278" s="10">
        <v>96.037199999999999</v>
      </c>
      <c r="BG278" s="11">
        <v>96.182000000000002</v>
      </c>
      <c r="BH278" s="9">
        <v>3941135.12</v>
      </c>
      <c r="BI278" s="10">
        <v>96.536799999999999</v>
      </c>
      <c r="BJ278" s="10">
        <v>96.089100000000002</v>
      </c>
      <c r="BK278" s="10">
        <v>96.080600000000004</v>
      </c>
      <c r="BL278" s="11">
        <v>96.230199999999996</v>
      </c>
      <c r="BM278" s="9">
        <v>5321875.4400000004</v>
      </c>
      <c r="BN278" s="10">
        <v>96.050399999999996</v>
      </c>
      <c r="BO278" s="10">
        <v>95.855400000000003</v>
      </c>
      <c r="BP278" s="10">
        <v>95.843100000000007</v>
      </c>
      <c r="BQ278" s="11">
        <v>95.915300000000002</v>
      </c>
      <c r="BR278" s="9">
        <v>4948308.92</v>
      </c>
      <c r="BS278" s="10">
        <v>96.049499999999995</v>
      </c>
      <c r="BT278" s="10">
        <v>95.847399999999993</v>
      </c>
      <c r="BU278" s="10">
        <v>95.836399999999998</v>
      </c>
      <c r="BV278" s="11">
        <v>95.91</v>
      </c>
      <c r="BW278" s="9">
        <v>4562491.88</v>
      </c>
      <c r="BX278" s="10">
        <v>96.057100000000005</v>
      </c>
      <c r="BY278" s="10">
        <v>95.8446</v>
      </c>
      <c r="BZ278" s="10">
        <v>95.833100000000002</v>
      </c>
      <c r="CA278" s="11">
        <v>95.910399999999996</v>
      </c>
      <c r="CB278" s="9">
        <v>4201237.96</v>
      </c>
      <c r="CC278" s="10">
        <v>96.115600000000001</v>
      </c>
      <c r="CD278" s="10">
        <v>95.866799999999998</v>
      </c>
      <c r="CE278" s="10">
        <v>95.857600000000005</v>
      </c>
      <c r="CF278" s="11">
        <v>95.944999999999993</v>
      </c>
      <c r="CG278" s="9">
        <v>3933398.36</v>
      </c>
      <c r="CH278" s="10">
        <v>96.215800000000002</v>
      </c>
      <c r="CI278" s="10">
        <v>95.913600000000002</v>
      </c>
      <c r="CJ278" s="10">
        <v>95.9054</v>
      </c>
      <c r="CK278" s="11">
        <v>96.009200000000007</v>
      </c>
      <c r="CL278" s="9">
        <v>3787119.64</v>
      </c>
      <c r="CM278" s="10">
        <v>96.299800000000005</v>
      </c>
      <c r="CN278" s="10">
        <v>95.957400000000007</v>
      </c>
      <c r="CO278" s="10">
        <v>95.947999999999993</v>
      </c>
      <c r="CP278" s="11">
        <v>96.065299999999993</v>
      </c>
      <c r="CQ278" s="9">
        <v>3704082.68</v>
      </c>
      <c r="CR278" s="10">
        <v>96.322400000000002</v>
      </c>
      <c r="CS278" s="10">
        <v>95.9833</v>
      </c>
      <c r="CT278" s="10">
        <v>95.973200000000006</v>
      </c>
      <c r="CU278" s="11">
        <v>96.0899</v>
      </c>
      <c r="CV278" s="9">
        <v>3656288.44</v>
      </c>
      <c r="CW278" s="10">
        <v>96.330699999999993</v>
      </c>
      <c r="CX278" s="10">
        <v>95.992099999999994</v>
      </c>
      <c r="CY278" s="10">
        <v>95.988200000000006</v>
      </c>
      <c r="CZ278" s="11">
        <v>96.100700000000003</v>
      </c>
      <c r="DA278" s="9">
        <v>3643376.04</v>
      </c>
      <c r="DB278" s="10">
        <v>96.352900000000005</v>
      </c>
      <c r="DC278" s="10">
        <v>96.003</v>
      </c>
      <c r="DD278" s="10">
        <v>95.994299999999996</v>
      </c>
      <c r="DE278" s="11">
        <v>96.113500000000002</v>
      </c>
      <c r="DF278" s="9">
        <v>3661729.88</v>
      </c>
      <c r="DG278" s="10">
        <v>96.403899999999993</v>
      </c>
      <c r="DH278" s="10">
        <v>96.020200000000003</v>
      </c>
      <c r="DI278" s="10">
        <v>96.011799999999994</v>
      </c>
      <c r="DJ278" s="11">
        <v>96.141499999999994</v>
      </c>
      <c r="DK278" s="9">
        <v>3748536.8</v>
      </c>
      <c r="DL278" s="10">
        <v>96.478099999999998</v>
      </c>
      <c r="DM278" s="10">
        <v>96.046899999999994</v>
      </c>
      <c r="DN278" s="10">
        <v>96.038899999999998</v>
      </c>
      <c r="DO278" s="11">
        <v>96.183099999999996</v>
      </c>
      <c r="DP278" s="9">
        <v>3947715.24</v>
      </c>
      <c r="DQ278" s="10">
        <v>96.515799999999999</v>
      </c>
      <c r="DR278" s="10">
        <v>96.0886</v>
      </c>
      <c r="DS278" s="10">
        <v>96.080600000000004</v>
      </c>
      <c r="DT278" s="11">
        <v>96.223600000000005</v>
      </c>
      <c r="DU278" s="9">
        <v>5321016.5599999996</v>
      </c>
      <c r="DV278" s="10">
        <v>96.051500000000004</v>
      </c>
      <c r="DW278" s="10">
        <v>95.855199999999996</v>
      </c>
      <c r="DX278" s="10">
        <v>95.8429</v>
      </c>
      <c r="DY278" s="11">
        <v>95.915499999999994</v>
      </c>
      <c r="DZ278" s="9">
        <v>4947422.84</v>
      </c>
      <c r="EA278" s="10">
        <v>96.051199999999994</v>
      </c>
      <c r="EB278" s="10">
        <v>95.847800000000007</v>
      </c>
      <c r="EC278" s="10">
        <v>95.838200000000001</v>
      </c>
      <c r="ED278" s="11">
        <v>95.911299999999997</v>
      </c>
      <c r="EE278" s="9">
        <v>4561295.76</v>
      </c>
      <c r="EF278" s="10">
        <v>96.060599999999994</v>
      </c>
      <c r="EG278" s="10">
        <v>95.846500000000006</v>
      </c>
      <c r="EH278" s="10">
        <v>95.833399999999997</v>
      </c>
      <c r="EI278" s="11">
        <v>95.912199999999999</v>
      </c>
      <c r="EJ278" s="9">
        <v>4199392.4400000004</v>
      </c>
      <c r="EK278" s="10">
        <v>96.113299999999995</v>
      </c>
      <c r="EL278" s="10">
        <v>95.866</v>
      </c>
      <c r="EM278" s="10">
        <v>95.857500000000002</v>
      </c>
      <c r="EN278" s="11">
        <v>95.944000000000003</v>
      </c>
      <c r="EO278" s="9">
        <v>3930666.64</v>
      </c>
      <c r="EP278" s="10">
        <v>96.218800000000002</v>
      </c>
      <c r="EQ278" s="10">
        <v>95.9131</v>
      </c>
      <c r="ER278" s="10">
        <v>95.903599999999997</v>
      </c>
      <c r="ES278" s="11">
        <v>96.009399999999999</v>
      </c>
      <c r="ET278" s="9">
        <v>3783437.44</v>
      </c>
      <c r="EU278" s="10">
        <v>96.295699999999997</v>
      </c>
      <c r="EV278" s="10">
        <v>95.958799999999997</v>
      </c>
      <c r="EW278" s="10">
        <v>95.950299999999999</v>
      </c>
      <c r="EX278" s="11">
        <v>96.065299999999993</v>
      </c>
      <c r="EY278" s="9">
        <v>3699923.72</v>
      </c>
      <c r="EZ278" s="10">
        <v>96.322599999999994</v>
      </c>
      <c r="FA278" s="10">
        <v>95.982299999999995</v>
      </c>
      <c r="FB278" s="10">
        <v>95.975099999999998</v>
      </c>
      <c r="FC278" s="11">
        <v>96.090299999999999</v>
      </c>
      <c r="FD278" s="9">
        <v>3652454.96</v>
      </c>
      <c r="FE278" s="10">
        <v>96.3309</v>
      </c>
      <c r="FF278" s="10">
        <v>95.992199999999997</v>
      </c>
      <c r="FG278" s="10">
        <v>95.9846</v>
      </c>
      <c r="FH278" s="11">
        <v>96.099599999999995</v>
      </c>
      <c r="FI278" s="9">
        <v>3639361.76</v>
      </c>
      <c r="FJ278" s="10">
        <v>96.340500000000006</v>
      </c>
      <c r="FK278" s="10">
        <v>95.997</v>
      </c>
      <c r="FL278" s="10">
        <v>95.990899999999996</v>
      </c>
      <c r="FM278" s="11">
        <v>96.106399999999994</v>
      </c>
      <c r="FN278" s="9">
        <v>3657870.48</v>
      </c>
      <c r="FO278" s="10">
        <v>96.399000000000001</v>
      </c>
      <c r="FP278" s="10">
        <v>96.019400000000005</v>
      </c>
      <c r="FQ278" s="10">
        <v>96.011399999999995</v>
      </c>
      <c r="FR278" s="11">
        <v>96.139499999999998</v>
      </c>
      <c r="FS278" s="9">
        <v>3744794.92</v>
      </c>
      <c r="FT278" s="10">
        <v>96.475999999999999</v>
      </c>
      <c r="FU278" s="10">
        <v>96.046800000000005</v>
      </c>
      <c r="FV278" s="10">
        <v>96.037599999999998</v>
      </c>
      <c r="FW278" s="11">
        <v>96.182000000000002</v>
      </c>
      <c r="FX278" s="9">
        <v>3945691.96</v>
      </c>
      <c r="FY278" s="10">
        <v>96.515600000000006</v>
      </c>
      <c r="FZ278" s="10">
        <v>96.0886</v>
      </c>
      <c r="GA278" s="10">
        <v>96.080799999999996</v>
      </c>
      <c r="GB278" s="11">
        <v>96.223600000000005</v>
      </c>
    </row>
    <row r="279" spans="2:184" ht="15" customHeight="1">
      <c r="B279" s="122"/>
      <c r="C279" s="73"/>
      <c r="D279" s="8">
        <f t="shared" si="22"/>
        <v>-32</v>
      </c>
      <c r="E279" s="9">
        <v>5092084.16</v>
      </c>
      <c r="F279" s="10">
        <v>94.275199999999998</v>
      </c>
      <c r="G279" s="10">
        <v>94.117900000000006</v>
      </c>
      <c r="H279" s="10">
        <v>94.097700000000003</v>
      </c>
      <c r="I279" s="11">
        <v>94.162899999999993</v>
      </c>
      <c r="J279" s="9">
        <v>4713012.04</v>
      </c>
      <c r="K279" s="10">
        <v>94.281899999999993</v>
      </c>
      <c r="L279" s="10">
        <v>94.116799999999998</v>
      </c>
      <c r="M279" s="10">
        <v>94.098299999999995</v>
      </c>
      <c r="N279" s="11">
        <v>94.164900000000003</v>
      </c>
      <c r="O279" s="9">
        <v>4328633.28</v>
      </c>
      <c r="P279" s="10">
        <v>94.300799999999995</v>
      </c>
      <c r="Q279" s="10">
        <v>94.123099999999994</v>
      </c>
      <c r="R279" s="10">
        <v>94.103999999999999</v>
      </c>
      <c r="S279" s="11">
        <v>94.1751</v>
      </c>
      <c r="T279" s="9">
        <v>3988094.08</v>
      </c>
      <c r="U279" s="10">
        <v>94.349199999999996</v>
      </c>
      <c r="V279" s="10">
        <v>94.142899999999997</v>
      </c>
      <c r="W279" s="10">
        <v>94.123000000000005</v>
      </c>
      <c r="X279" s="11">
        <v>94.203800000000001</v>
      </c>
      <c r="Y279" s="9">
        <v>3760505.32</v>
      </c>
      <c r="Z279" s="10">
        <v>94.422499999999999</v>
      </c>
      <c r="AA279" s="10">
        <v>94.170599999999993</v>
      </c>
      <c r="AB279" s="10">
        <v>94.151600000000002</v>
      </c>
      <c r="AC279" s="11">
        <v>94.246399999999994</v>
      </c>
      <c r="AD279" s="9">
        <v>3640519.2</v>
      </c>
      <c r="AE279" s="10">
        <v>94.452699999999993</v>
      </c>
      <c r="AF279" s="10">
        <v>94.197100000000006</v>
      </c>
      <c r="AG279" s="10">
        <v>94.180800000000005</v>
      </c>
      <c r="AH279" s="11">
        <v>94.275099999999995</v>
      </c>
      <c r="AI279" s="9">
        <v>3567922</v>
      </c>
      <c r="AJ279" s="10">
        <v>94.4559</v>
      </c>
      <c r="AK279" s="10">
        <v>94.211399999999998</v>
      </c>
      <c r="AL279" s="10">
        <v>94.193600000000004</v>
      </c>
      <c r="AM279" s="11">
        <v>94.285300000000007</v>
      </c>
      <c r="AN279" s="9">
        <v>3531345</v>
      </c>
      <c r="AO279" s="10">
        <v>94.444000000000003</v>
      </c>
      <c r="AP279" s="10">
        <v>94.216700000000003</v>
      </c>
      <c r="AQ279" s="10">
        <v>94.198599999999999</v>
      </c>
      <c r="AR279" s="11">
        <v>94.284999999999997</v>
      </c>
      <c r="AS279" s="9">
        <v>3528023.16</v>
      </c>
      <c r="AT279" s="10">
        <v>94.457300000000004</v>
      </c>
      <c r="AU279" s="10">
        <v>94.224100000000007</v>
      </c>
      <c r="AV279" s="10">
        <v>94.2042</v>
      </c>
      <c r="AW279" s="11">
        <v>94.293599999999998</v>
      </c>
      <c r="AX279" s="9">
        <v>3563721.64</v>
      </c>
      <c r="AY279" s="10">
        <v>94.522400000000005</v>
      </c>
      <c r="AZ279" s="10">
        <v>94.239000000000004</v>
      </c>
      <c r="BA279" s="10">
        <v>94.219899999999996</v>
      </c>
      <c r="BB279" s="11">
        <v>94.3249</v>
      </c>
      <c r="BC279" s="9">
        <v>3687245.32</v>
      </c>
      <c r="BD279" s="10">
        <v>94.588899999999995</v>
      </c>
      <c r="BE279" s="10">
        <v>94.270600000000002</v>
      </c>
      <c r="BF279" s="10">
        <v>94.254499999999993</v>
      </c>
      <c r="BG279" s="11">
        <v>94.368600000000001</v>
      </c>
      <c r="BH279" s="9">
        <v>3921604.76</v>
      </c>
      <c r="BI279" s="10">
        <v>94.601600000000005</v>
      </c>
      <c r="BJ279" s="10">
        <v>94.315700000000007</v>
      </c>
      <c r="BK279" s="10">
        <v>94.298599999999993</v>
      </c>
      <c r="BL279" s="11">
        <v>94.402900000000002</v>
      </c>
      <c r="BM279" s="9">
        <v>5097703.4400000004</v>
      </c>
      <c r="BN279" s="10">
        <v>94.275199999999998</v>
      </c>
      <c r="BO279" s="10">
        <v>94.119399999999999</v>
      </c>
      <c r="BP279" s="10">
        <v>94.098699999999994</v>
      </c>
      <c r="BQ279" s="11">
        <v>94.163700000000006</v>
      </c>
      <c r="BR279" s="9">
        <v>4718724.4000000004</v>
      </c>
      <c r="BS279" s="10">
        <v>94.281000000000006</v>
      </c>
      <c r="BT279" s="10">
        <v>94.116500000000002</v>
      </c>
      <c r="BU279" s="10">
        <v>94.098299999999995</v>
      </c>
      <c r="BV279" s="11">
        <v>94.164500000000004</v>
      </c>
      <c r="BW279" s="9">
        <v>4334708.4000000004</v>
      </c>
      <c r="BX279" s="10">
        <v>94.301100000000005</v>
      </c>
      <c r="BY279" s="10">
        <v>94.122200000000007</v>
      </c>
      <c r="BZ279" s="10">
        <v>94.103300000000004</v>
      </c>
      <c r="CA279" s="11">
        <v>94.174599999999998</v>
      </c>
      <c r="CB279" s="9">
        <v>3994877.16</v>
      </c>
      <c r="CC279" s="10">
        <v>94.350800000000007</v>
      </c>
      <c r="CD279" s="10">
        <v>94.142499999999998</v>
      </c>
      <c r="CE279" s="10">
        <v>94.122500000000002</v>
      </c>
      <c r="CF279" s="11">
        <v>94.203999999999994</v>
      </c>
      <c r="CG279" s="9">
        <v>3768075.8</v>
      </c>
      <c r="CH279" s="10">
        <v>94.417699999999996</v>
      </c>
      <c r="CI279" s="10">
        <v>94.170100000000005</v>
      </c>
      <c r="CJ279" s="10">
        <v>94.151799999999994</v>
      </c>
      <c r="CK279" s="11">
        <v>94.244799999999998</v>
      </c>
      <c r="CL279" s="9">
        <v>3649451.24</v>
      </c>
      <c r="CM279" s="10">
        <v>94.458500000000001</v>
      </c>
      <c r="CN279" s="10">
        <v>94.198899999999995</v>
      </c>
      <c r="CO279" s="10">
        <v>94.179599999999994</v>
      </c>
      <c r="CP279" s="11">
        <v>94.277100000000004</v>
      </c>
      <c r="CQ279" s="9">
        <v>3577439.08</v>
      </c>
      <c r="CR279" s="10">
        <v>94.460099999999997</v>
      </c>
      <c r="CS279" s="10">
        <v>94.213499999999996</v>
      </c>
      <c r="CT279" s="10">
        <v>94.194699999999997</v>
      </c>
      <c r="CU279" s="11">
        <v>94.287700000000001</v>
      </c>
      <c r="CV279" s="9">
        <v>3540053.72</v>
      </c>
      <c r="CW279" s="10">
        <v>94.437100000000001</v>
      </c>
      <c r="CX279" s="10">
        <v>94.2119</v>
      </c>
      <c r="CY279" s="10">
        <v>94.195800000000006</v>
      </c>
      <c r="CZ279" s="11">
        <v>94.280199999999994</v>
      </c>
      <c r="DA279" s="9">
        <v>3536921.88</v>
      </c>
      <c r="DB279" s="10">
        <v>94.460899999999995</v>
      </c>
      <c r="DC279" s="10">
        <v>94.222700000000003</v>
      </c>
      <c r="DD279" s="10">
        <v>94.206500000000005</v>
      </c>
      <c r="DE279" s="11">
        <v>94.295100000000005</v>
      </c>
      <c r="DF279" s="9">
        <v>3573323.16</v>
      </c>
      <c r="DG279" s="10">
        <v>94.5428</v>
      </c>
      <c r="DH279" s="10">
        <v>94.243300000000005</v>
      </c>
      <c r="DI279" s="10">
        <v>94.225499999999997</v>
      </c>
      <c r="DJ279" s="11">
        <v>94.334699999999998</v>
      </c>
      <c r="DK279" s="9">
        <v>3695645</v>
      </c>
      <c r="DL279" s="10">
        <v>94.575599999999994</v>
      </c>
      <c r="DM279" s="10">
        <v>94.267700000000005</v>
      </c>
      <c r="DN279" s="10">
        <v>94.250399999999999</v>
      </c>
      <c r="DO279" s="11">
        <v>94.361999999999995</v>
      </c>
      <c r="DP279" s="9">
        <v>3927906.68</v>
      </c>
      <c r="DQ279" s="10">
        <v>94.587999999999994</v>
      </c>
      <c r="DR279" s="10">
        <v>94.316800000000001</v>
      </c>
      <c r="DS279" s="10">
        <v>94.3001</v>
      </c>
      <c r="DT279" s="11">
        <v>94.399500000000003</v>
      </c>
      <c r="DU279" s="9">
        <v>5096711.04</v>
      </c>
      <c r="DV279" s="10">
        <v>94.273399999999995</v>
      </c>
      <c r="DW279" s="10">
        <v>94.118499999999997</v>
      </c>
      <c r="DX279" s="10">
        <v>94.097200000000001</v>
      </c>
      <c r="DY279" s="11">
        <v>94.162300000000002</v>
      </c>
      <c r="DZ279" s="9">
        <v>4717693.5199999996</v>
      </c>
      <c r="EA279" s="10">
        <v>94.2791</v>
      </c>
      <c r="EB279" s="10">
        <v>94.116900000000001</v>
      </c>
      <c r="EC279" s="10">
        <v>94.097399999999993</v>
      </c>
      <c r="ED279" s="11">
        <v>94.163700000000006</v>
      </c>
      <c r="EE279" s="9">
        <v>4333346</v>
      </c>
      <c r="EF279" s="10">
        <v>94.298000000000002</v>
      </c>
      <c r="EG279" s="10">
        <v>94.123099999999994</v>
      </c>
      <c r="EH279" s="10">
        <v>94.103099999999998</v>
      </c>
      <c r="EI279" s="11">
        <v>94.173900000000003</v>
      </c>
      <c r="EJ279" s="9">
        <v>3992838.36</v>
      </c>
      <c r="EK279" s="10">
        <v>94.350700000000003</v>
      </c>
      <c r="EL279" s="10">
        <v>94.140900000000002</v>
      </c>
      <c r="EM279" s="10">
        <v>94.124099999999999</v>
      </c>
      <c r="EN279" s="11">
        <v>94.203999999999994</v>
      </c>
      <c r="EO279" s="9">
        <v>3765209.56</v>
      </c>
      <c r="EP279" s="10">
        <v>94.421400000000006</v>
      </c>
      <c r="EQ279" s="10">
        <v>94.171800000000005</v>
      </c>
      <c r="ER279" s="10">
        <v>94.151399999999995</v>
      </c>
      <c r="ES279" s="11">
        <v>94.246499999999997</v>
      </c>
      <c r="ET279" s="9">
        <v>3645519</v>
      </c>
      <c r="EU279" s="10">
        <v>94.452299999999994</v>
      </c>
      <c r="EV279" s="10">
        <v>94.198400000000007</v>
      </c>
      <c r="EW279" s="10">
        <v>94.179400000000001</v>
      </c>
      <c r="EX279" s="11">
        <v>94.274900000000002</v>
      </c>
      <c r="EY279" s="9">
        <v>3573093.48</v>
      </c>
      <c r="EZ279" s="10">
        <v>94.453100000000006</v>
      </c>
      <c r="FA279" s="10">
        <v>94.208699999999993</v>
      </c>
      <c r="FB279" s="10">
        <v>94.191500000000005</v>
      </c>
      <c r="FC279" s="11">
        <v>94.282799999999995</v>
      </c>
      <c r="FD279" s="9">
        <v>3536375.8</v>
      </c>
      <c r="FE279" s="10">
        <v>94.4345</v>
      </c>
      <c r="FF279" s="10">
        <v>94.212900000000005</v>
      </c>
      <c r="FG279" s="10">
        <v>94.194699999999997</v>
      </c>
      <c r="FH279" s="11">
        <v>94.279300000000006</v>
      </c>
      <c r="FI279" s="9">
        <v>3533013.48</v>
      </c>
      <c r="FJ279" s="10">
        <v>94.451099999999997</v>
      </c>
      <c r="FK279" s="10">
        <v>94.221800000000002</v>
      </c>
      <c r="FL279" s="10">
        <v>94.203699999999998</v>
      </c>
      <c r="FM279" s="11">
        <v>94.290700000000001</v>
      </c>
      <c r="FN279" s="9">
        <v>3569248</v>
      </c>
      <c r="FO279" s="10">
        <v>94.514700000000005</v>
      </c>
      <c r="FP279" s="10">
        <v>94.240700000000004</v>
      </c>
      <c r="FQ279" s="10">
        <v>94.223200000000006</v>
      </c>
      <c r="FR279" s="11">
        <v>94.324100000000001</v>
      </c>
      <c r="FS279" s="9">
        <v>3692569.36</v>
      </c>
      <c r="FT279" s="10">
        <v>94.576300000000003</v>
      </c>
      <c r="FU279" s="10">
        <v>94.269499999999994</v>
      </c>
      <c r="FV279" s="10">
        <v>94.253299999999996</v>
      </c>
      <c r="FW279" s="11">
        <v>94.363799999999998</v>
      </c>
      <c r="FX279" s="9">
        <v>3926457.56</v>
      </c>
      <c r="FY279" s="10">
        <v>94.5976</v>
      </c>
      <c r="FZ279" s="10">
        <v>94.3142</v>
      </c>
      <c r="GA279" s="10">
        <v>94.297300000000007</v>
      </c>
      <c r="GB279" s="11">
        <v>94.400700000000001</v>
      </c>
    </row>
    <row r="280" spans="2:184" ht="15" customHeight="1">
      <c r="B280" s="122"/>
      <c r="C280" s="73"/>
      <c r="D280" s="8">
        <f t="shared" si="22"/>
        <v>-30</v>
      </c>
      <c r="E280" s="9">
        <v>4867094.24</v>
      </c>
      <c r="F280" s="10">
        <v>92.3566</v>
      </c>
      <c r="G280" s="10">
        <v>92.216700000000003</v>
      </c>
      <c r="H280" s="10">
        <v>92.203400000000002</v>
      </c>
      <c r="I280" s="11">
        <v>92.258300000000006</v>
      </c>
      <c r="J280" s="9">
        <v>4482502.68</v>
      </c>
      <c r="K280" s="10">
        <v>92.353800000000007</v>
      </c>
      <c r="L280" s="10">
        <v>92.215599999999995</v>
      </c>
      <c r="M280" s="10">
        <v>92.204599999999999</v>
      </c>
      <c r="N280" s="11">
        <v>92.257400000000004</v>
      </c>
      <c r="O280" s="9">
        <v>4104408.36</v>
      </c>
      <c r="P280" s="10">
        <v>92.370400000000004</v>
      </c>
      <c r="Q280" s="10">
        <v>92.222300000000004</v>
      </c>
      <c r="R280" s="10">
        <v>92.209400000000002</v>
      </c>
      <c r="S280" s="11">
        <v>92.266800000000003</v>
      </c>
      <c r="T280" s="9">
        <v>3795330.32</v>
      </c>
      <c r="U280" s="10">
        <v>92.435500000000005</v>
      </c>
      <c r="V280" s="10">
        <v>92.239000000000004</v>
      </c>
      <c r="W280" s="10">
        <v>92.228800000000007</v>
      </c>
      <c r="X280" s="11">
        <v>92.3</v>
      </c>
      <c r="Y280" s="9">
        <v>3609937.12</v>
      </c>
      <c r="Z280" s="10">
        <v>92.509100000000004</v>
      </c>
      <c r="AA280" s="10">
        <v>92.268500000000003</v>
      </c>
      <c r="AB280" s="10">
        <v>92.259799999999998</v>
      </c>
      <c r="AC280" s="11">
        <v>92.344300000000004</v>
      </c>
      <c r="AD280" s="9">
        <v>3509912.64</v>
      </c>
      <c r="AE280" s="10">
        <v>92.541300000000007</v>
      </c>
      <c r="AF280" s="10">
        <v>92.293099999999995</v>
      </c>
      <c r="AG280" s="10">
        <v>92.282300000000006</v>
      </c>
      <c r="AH280" s="11">
        <v>92.370599999999996</v>
      </c>
      <c r="AI280" s="9">
        <v>3447630.16</v>
      </c>
      <c r="AJ280" s="10">
        <v>92.525199999999998</v>
      </c>
      <c r="AK280" s="10">
        <v>92.297499999999999</v>
      </c>
      <c r="AL280" s="10">
        <v>92.284499999999994</v>
      </c>
      <c r="AM280" s="11">
        <v>92.367599999999996</v>
      </c>
      <c r="AN280" s="9">
        <v>3421735.16</v>
      </c>
      <c r="AO280" s="10">
        <v>92.500500000000002</v>
      </c>
      <c r="AP280" s="10">
        <v>92.298299999999998</v>
      </c>
      <c r="AQ280" s="10">
        <v>92.284300000000002</v>
      </c>
      <c r="AR280" s="11">
        <v>92.359899999999996</v>
      </c>
      <c r="AS280" s="9">
        <v>3429172.08</v>
      </c>
      <c r="AT280" s="10">
        <v>92.537499999999994</v>
      </c>
      <c r="AU280" s="10">
        <v>92.312200000000004</v>
      </c>
      <c r="AV280" s="10">
        <v>92.298900000000003</v>
      </c>
      <c r="AW280" s="11">
        <v>92.381500000000003</v>
      </c>
      <c r="AX280" s="9">
        <v>3487896.08</v>
      </c>
      <c r="AY280" s="10">
        <v>92.650099999999995</v>
      </c>
      <c r="AZ280" s="10">
        <v>92.337199999999996</v>
      </c>
      <c r="BA280" s="10">
        <v>92.328400000000002</v>
      </c>
      <c r="BB280" s="11">
        <v>92.436000000000007</v>
      </c>
      <c r="BC280" s="9">
        <v>3651449.52</v>
      </c>
      <c r="BD280" s="10">
        <v>92.741100000000003</v>
      </c>
      <c r="BE280" s="10">
        <v>92.383099999999999</v>
      </c>
      <c r="BF280" s="10">
        <v>92.381</v>
      </c>
      <c r="BG280" s="11">
        <v>92.498400000000004</v>
      </c>
      <c r="BH280" s="9">
        <v>3912002.4</v>
      </c>
      <c r="BI280" s="10">
        <v>92.731899999999996</v>
      </c>
      <c r="BJ280" s="10">
        <v>92.424000000000007</v>
      </c>
      <c r="BK280" s="10">
        <v>92.422600000000003</v>
      </c>
      <c r="BL280" s="11">
        <v>92.523499999999999</v>
      </c>
      <c r="BM280" s="9">
        <v>4872536.4800000004</v>
      </c>
      <c r="BN280" s="10">
        <v>92.355800000000002</v>
      </c>
      <c r="BO280" s="10">
        <v>92.215900000000005</v>
      </c>
      <c r="BP280" s="10">
        <v>92.203299999999999</v>
      </c>
      <c r="BQ280" s="11">
        <v>92.257800000000003</v>
      </c>
      <c r="BR280" s="9">
        <v>4488333.5999999996</v>
      </c>
      <c r="BS280" s="10">
        <v>92.357100000000003</v>
      </c>
      <c r="BT280" s="10">
        <v>92.217500000000001</v>
      </c>
      <c r="BU280" s="10">
        <v>92.203900000000004</v>
      </c>
      <c r="BV280" s="11">
        <v>92.258899999999997</v>
      </c>
      <c r="BW280" s="9">
        <v>4110600.8</v>
      </c>
      <c r="BX280" s="10">
        <v>92.372</v>
      </c>
      <c r="BY280" s="10">
        <v>92.222700000000003</v>
      </c>
      <c r="BZ280" s="10">
        <v>92.209500000000006</v>
      </c>
      <c r="CA280" s="11">
        <v>92.267499999999998</v>
      </c>
      <c r="CB280" s="9">
        <v>3802343.96</v>
      </c>
      <c r="CC280" s="10">
        <v>92.434299999999993</v>
      </c>
      <c r="CD280" s="10">
        <v>92.24</v>
      </c>
      <c r="CE280" s="10">
        <v>92.228999999999999</v>
      </c>
      <c r="CF280" s="11">
        <v>92.3001</v>
      </c>
      <c r="CG280" s="9">
        <v>3617926.64</v>
      </c>
      <c r="CH280" s="10">
        <v>92.507900000000006</v>
      </c>
      <c r="CI280" s="10">
        <v>92.268699999999995</v>
      </c>
      <c r="CJ280" s="10">
        <v>92.258200000000002</v>
      </c>
      <c r="CK280" s="11">
        <v>92.343400000000003</v>
      </c>
      <c r="CL280" s="9">
        <v>3519151.76</v>
      </c>
      <c r="CM280" s="10">
        <v>92.541499999999999</v>
      </c>
      <c r="CN280" s="10">
        <v>92.293499999999995</v>
      </c>
      <c r="CO280" s="10">
        <v>92.282399999999996</v>
      </c>
      <c r="CP280" s="11">
        <v>92.370800000000003</v>
      </c>
      <c r="CQ280" s="9">
        <v>3456946.72</v>
      </c>
      <c r="CR280" s="10">
        <v>92.523700000000005</v>
      </c>
      <c r="CS280" s="10">
        <v>92.2971</v>
      </c>
      <c r="CT280" s="10">
        <v>92.285399999999996</v>
      </c>
      <c r="CU280" s="11">
        <v>92.367400000000004</v>
      </c>
      <c r="CV280" s="9">
        <v>3430708.24</v>
      </c>
      <c r="CW280" s="10">
        <v>92.504900000000006</v>
      </c>
      <c r="CX280" s="10">
        <v>92.299300000000002</v>
      </c>
      <c r="CY280" s="10">
        <v>92.285499999999999</v>
      </c>
      <c r="CZ280" s="11">
        <v>92.362099999999998</v>
      </c>
      <c r="DA280" s="9">
        <v>3438071.72</v>
      </c>
      <c r="DB280" s="10">
        <v>92.536600000000007</v>
      </c>
      <c r="DC280" s="10">
        <v>92.312600000000003</v>
      </c>
      <c r="DD280" s="10">
        <v>92.2988</v>
      </c>
      <c r="DE280" s="11">
        <v>92.381299999999996</v>
      </c>
      <c r="DF280" s="9">
        <v>3497300.2</v>
      </c>
      <c r="DG280" s="10">
        <v>92.660899999999998</v>
      </c>
      <c r="DH280" s="10">
        <v>92.338399999999993</v>
      </c>
      <c r="DI280" s="10">
        <v>92.329800000000006</v>
      </c>
      <c r="DJ280" s="11">
        <v>92.440200000000004</v>
      </c>
      <c r="DK280" s="9">
        <v>3658978.44</v>
      </c>
      <c r="DL280" s="10">
        <v>92.745699999999999</v>
      </c>
      <c r="DM280" s="10">
        <v>92.382999999999996</v>
      </c>
      <c r="DN280" s="10">
        <v>92.380499999999998</v>
      </c>
      <c r="DO280" s="11">
        <v>92.499600000000001</v>
      </c>
      <c r="DP280" s="9">
        <v>3917476.12</v>
      </c>
      <c r="DQ280" s="10">
        <v>92.710899999999995</v>
      </c>
      <c r="DR280" s="10">
        <v>92.420699999999997</v>
      </c>
      <c r="DS280" s="10">
        <v>92.415400000000005</v>
      </c>
      <c r="DT280" s="11">
        <v>92.513199999999998</v>
      </c>
      <c r="DU280" s="9">
        <v>4871756.32</v>
      </c>
      <c r="DV280" s="10">
        <v>92.358400000000003</v>
      </c>
      <c r="DW280" s="10">
        <v>92.215800000000002</v>
      </c>
      <c r="DX280" s="10">
        <v>92.202799999999996</v>
      </c>
      <c r="DY280" s="11">
        <v>92.258399999999995</v>
      </c>
      <c r="DZ280" s="9">
        <v>4487257.84</v>
      </c>
      <c r="EA280" s="10">
        <v>92.354900000000001</v>
      </c>
      <c r="EB280" s="10">
        <v>92.216899999999995</v>
      </c>
      <c r="EC280" s="10">
        <v>92.203599999999994</v>
      </c>
      <c r="ED280" s="11">
        <v>92.257900000000006</v>
      </c>
      <c r="EE280" s="9">
        <v>4109160.12</v>
      </c>
      <c r="EF280" s="10">
        <v>92.372600000000006</v>
      </c>
      <c r="EG280" s="10">
        <v>92.222399999999993</v>
      </c>
      <c r="EH280" s="10">
        <v>92.209100000000007</v>
      </c>
      <c r="EI280" s="11">
        <v>92.267399999999995</v>
      </c>
      <c r="EJ280" s="9">
        <v>3800044.88</v>
      </c>
      <c r="EK280" s="10">
        <v>92.434700000000007</v>
      </c>
      <c r="EL280" s="10">
        <v>92.238500000000002</v>
      </c>
      <c r="EM280" s="10">
        <v>92.229699999999994</v>
      </c>
      <c r="EN280" s="11">
        <v>92.299899999999994</v>
      </c>
      <c r="EO280" s="9">
        <v>3614719.12</v>
      </c>
      <c r="EP280" s="10">
        <v>92.509200000000007</v>
      </c>
      <c r="EQ280" s="10">
        <v>92.269199999999998</v>
      </c>
      <c r="ER280" s="10">
        <v>92.259399999999999</v>
      </c>
      <c r="ES280" s="11">
        <v>92.344399999999993</v>
      </c>
      <c r="ET280" s="9">
        <v>3515107.8</v>
      </c>
      <c r="EU280" s="10">
        <v>92.542400000000001</v>
      </c>
      <c r="EV280" s="10">
        <v>92.293300000000002</v>
      </c>
      <c r="EW280" s="10">
        <v>92.282899999999998</v>
      </c>
      <c r="EX280" s="11">
        <v>92.371200000000002</v>
      </c>
      <c r="EY280" s="9">
        <v>3452972.08</v>
      </c>
      <c r="EZ280" s="10">
        <v>92.526700000000005</v>
      </c>
      <c r="FA280" s="10">
        <v>92.298500000000004</v>
      </c>
      <c r="FB280" s="10">
        <v>92.285499999999999</v>
      </c>
      <c r="FC280" s="11">
        <v>92.368799999999993</v>
      </c>
      <c r="FD280" s="9">
        <v>3426892.48</v>
      </c>
      <c r="FE280" s="10">
        <v>92.495699999999999</v>
      </c>
      <c r="FF280" s="10">
        <v>92.297300000000007</v>
      </c>
      <c r="FG280" s="10">
        <v>92.282200000000003</v>
      </c>
      <c r="FH280" s="11">
        <v>92.357299999999995</v>
      </c>
      <c r="FI280" s="9">
        <v>3434323.28</v>
      </c>
      <c r="FJ280" s="10">
        <v>92.541600000000003</v>
      </c>
      <c r="FK280" s="10">
        <v>92.311800000000005</v>
      </c>
      <c r="FL280" s="10">
        <v>92.299300000000002</v>
      </c>
      <c r="FM280" s="11">
        <v>92.382800000000003</v>
      </c>
      <c r="FN280" s="9">
        <v>3493409.16</v>
      </c>
      <c r="FO280" s="10">
        <v>92.661500000000004</v>
      </c>
      <c r="FP280" s="10">
        <v>92.339699999999993</v>
      </c>
      <c r="FQ280" s="10">
        <v>92.331000000000003</v>
      </c>
      <c r="FR280" s="11">
        <v>92.441299999999998</v>
      </c>
      <c r="FS280" s="9">
        <v>3656606.12</v>
      </c>
      <c r="FT280" s="10">
        <v>92.740700000000004</v>
      </c>
      <c r="FU280" s="10">
        <v>92.384799999999998</v>
      </c>
      <c r="FV280" s="10">
        <v>92.381799999999998</v>
      </c>
      <c r="FW280" s="11">
        <v>92.499099999999999</v>
      </c>
      <c r="FX280" s="9">
        <v>3917051.84</v>
      </c>
      <c r="FY280" s="10">
        <v>92.717699999999994</v>
      </c>
      <c r="FZ280" s="10">
        <v>92.427199999999999</v>
      </c>
      <c r="GA280" s="10">
        <v>92.425600000000003</v>
      </c>
      <c r="GB280" s="11">
        <v>92.521100000000004</v>
      </c>
    </row>
    <row r="281" spans="2:184" ht="15" customHeight="1">
      <c r="B281" s="122"/>
      <c r="C281" s="73"/>
      <c r="D281" s="8">
        <f t="shared" si="22"/>
        <v>-28</v>
      </c>
      <c r="E281" s="9">
        <v>4625610.5999999996</v>
      </c>
      <c r="F281" s="10">
        <v>90.24</v>
      </c>
      <c r="G281" s="10">
        <v>90.0565</v>
      </c>
      <c r="H281" s="10">
        <v>90.047799999999995</v>
      </c>
      <c r="I281" s="11">
        <v>90.113900000000001</v>
      </c>
      <c r="J281" s="9">
        <v>4239635.88</v>
      </c>
      <c r="K281" s="10">
        <v>90.246200000000002</v>
      </c>
      <c r="L281" s="10">
        <v>90.053899999999999</v>
      </c>
      <c r="M281" s="10">
        <v>90.045299999999997</v>
      </c>
      <c r="N281" s="11">
        <v>90.114099999999993</v>
      </c>
      <c r="O281" s="9">
        <v>3877808.8</v>
      </c>
      <c r="P281" s="10">
        <v>90.290899999999993</v>
      </c>
      <c r="Q281" s="10">
        <v>90.068399999999997</v>
      </c>
      <c r="R281" s="10">
        <v>90.06</v>
      </c>
      <c r="S281" s="11">
        <v>90.138499999999993</v>
      </c>
      <c r="T281" s="9">
        <v>3610175</v>
      </c>
      <c r="U281" s="10">
        <v>90.390500000000003</v>
      </c>
      <c r="V281" s="10">
        <v>90.108699999999999</v>
      </c>
      <c r="W281" s="10">
        <v>90.1006</v>
      </c>
      <c r="X281" s="11">
        <v>90.197900000000004</v>
      </c>
      <c r="Y281" s="9">
        <v>3463326</v>
      </c>
      <c r="Z281" s="10">
        <v>90.466899999999995</v>
      </c>
      <c r="AA281" s="10">
        <v>90.151799999999994</v>
      </c>
      <c r="AB281" s="10">
        <v>90.144599999999997</v>
      </c>
      <c r="AC281" s="11">
        <v>90.251900000000006</v>
      </c>
      <c r="AD281" s="9">
        <v>3379335</v>
      </c>
      <c r="AE281" s="10">
        <v>90.492400000000004</v>
      </c>
      <c r="AF281" s="10">
        <v>90.173400000000001</v>
      </c>
      <c r="AG281" s="10">
        <v>90.163300000000007</v>
      </c>
      <c r="AH281" s="11">
        <v>90.273700000000005</v>
      </c>
      <c r="AI281" s="9">
        <v>3330527.44</v>
      </c>
      <c r="AJ281" s="10">
        <v>90.464699999999993</v>
      </c>
      <c r="AK281" s="10">
        <v>90.167699999999996</v>
      </c>
      <c r="AL281" s="10">
        <v>90.160200000000003</v>
      </c>
      <c r="AM281" s="11">
        <v>90.261899999999997</v>
      </c>
      <c r="AN281" s="9">
        <v>3317144.12</v>
      </c>
      <c r="AO281" s="10">
        <v>90.455600000000004</v>
      </c>
      <c r="AP281" s="10">
        <v>90.1708</v>
      </c>
      <c r="AQ281" s="10">
        <v>90.160600000000002</v>
      </c>
      <c r="AR281" s="11">
        <v>90.260099999999994</v>
      </c>
      <c r="AS281" s="9">
        <v>3337450.68</v>
      </c>
      <c r="AT281" s="10">
        <v>90.550899999999999</v>
      </c>
      <c r="AU281" s="10">
        <v>90.2059</v>
      </c>
      <c r="AV281" s="10">
        <v>90.198999999999998</v>
      </c>
      <c r="AW281" s="11">
        <v>90.3155</v>
      </c>
      <c r="AX281" s="9">
        <v>3425156.6</v>
      </c>
      <c r="AY281" s="10">
        <v>90.637699999999995</v>
      </c>
      <c r="AZ281" s="10">
        <v>90.237200000000001</v>
      </c>
      <c r="BA281" s="10">
        <v>90.229100000000003</v>
      </c>
      <c r="BB281" s="11">
        <v>90.363799999999998</v>
      </c>
      <c r="BC281" s="9">
        <v>3626959.76</v>
      </c>
      <c r="BD281" s="10">
        <v>90.661900000000003</v>
      </c>
      <c r="BE281" s="10">
        <v>90.281000000000006</v>
      </c>
      <c r="BF281" s="10">
        <v>90.274100000000004</v>
      </c>
      <c r="BG281" s="11">
        <v>90.401899999999998</v>
      </c>
      <c r="BH281" s="9">
        <v>3906663.08</v>
      </c>
      <c r="BI281" s="10">
        <v>90.639600000000002</v>
      </c>
      <c r="BJ281" s="10">
        <v>90.317700000000002</v>
      </c>
      <c r="BK281" s="10">
        <v>90.310400000000001</v>
      </c>
      <c r="BL281" s="11">
        <v>90.419700000000006</v>
      </c>
      <c r="BM281" s="9">
        <v>4631352.76</v>
      </c>
      <c r="BN281" s="10">
        <v>90.2393</v>
      </c>
      <c r="BO281" s="10">
        <v>90.0565</v>
      </c>
      <c r="BP281" s="10">
        <v>90.048500000000004</v>
      </c>
      <c r="BQ281" s="11">
        <v>90.113900000000001</v>
      </c>
      <c r="BR281" s="9">
        <v>4245577.8</v>
      </c>
      <c r="BS281" s="10">
        <v>90.242599999999996</v>
      </c>
      <c r="BT281" s="10">
        <v>90.054000000000002</v>
      </c>
      <c r="BU281" s="10">
        <v>90.0441</v>
      </c>
      <c r="BV281" s="11">
        <v>90.1126</v>
      </c>
      <c r="BW281" s="9">
        <v>3884462.36</v>
      </c>
      <c r="BX281" s="10">
        <v>90.290099999999995</v>
      </c>
      <c r="BY281" s="10">
        <v>90.069500000000005</v>
      </c>
      <c r="BZ281" s="10">
        <v>90.060500000000005</v>
      </c>
      <c r="CA281" s="11">
        <v>90.1387</v>
      </c>
      <c r="CB281" s="9">
        <v>3617736.08</v>
      </c>
      <c r="CC281" s="10">
        <v>90.39</v>
      </c>
      <c r="CD281" s="10">
        <v>90.110399999999998</v>
      </c>
      <c r="CE281" s="10">
        <v>90.101399999999998</v>
      </c>
      <c r="CF281" s="11">
        <v>90.198499999999996</v>
      </c>
      <c r="CG281" s="9">
        <v>3471834.48</v>
      </c>
      <c r="CH281" s="10">
        <v>90.465999999999994</v>
      </c>
      <c r="CI281" s="10">
        <v>90.152600000000007</v>
      </c>
      <c r="CJ281" s="10">
        <v>90.143500000000003</v>
      </c>
      <c r="CK281" s="11">
        <v>90.251499999999993</v>
      </c>
      <c r="CL281" s="9">
        <v>3388564.48</v>
      </c>
      <c r="CM281" s="10">
        <v>90.480800000000002</v>
      </c>
      <c r="CN281" s="10">
        <v>90.168099999999995</v>
      </c>
      <c r="CO281" s="10">
        <v>90.159099999999995</v>
      </c>
      <c r="CP281" s="11">
        <v>90.266800000000003</v>
      </c>
      <c r="CQ281" s="9">
        <v>3339729.72</v>
      </c>
      <c r="CR281" s="10">
        <v>90.47</v>
      </c>
      <c r="CS281" s="10">
        <v>90.169899999999998</v>
      </c>
      <c r="CT281" s="10">
        <v>90.161299999999997</v>
      </c>
      <c r="CU281" s="11">
        <v>90.264700000000005</v>
      </c>
      <c r="CV281" s="9">
        <v>3326161.48</v>
      </c>
      <c r="CW281" s="10">
        <v>90.458500000000001</v>
      </c>
      <c r="CX281" s="10">
        <v>90.173400000000001</v>
      </c>
      <c r="CY281" s="10">
        <v>90.163200000000003</v>
      </c>
      <c r="CZ281" s="11">
        <v>90.262799999999999</v>
      </c>
      <c r="DA281" s="9">
        <v>3346538.88</v>
      </c>
      <c r="DB281" s="10">
        <v>90.543300000000002</v>
      </c>
      <c r="DC281" s="10">
        <v>90.205299999999994</v>
      </c>
      <c r="DD281" s="10">
        <v>90.197599999999994</v>
      </c>
      <c r="DE281" s="11">
        <v>90.312399999999997</v>
      </c>
      <c r="DF281" s="9">
        <v>3434251.88</v>
      </c>
      <c r="DG281" s="10">
        <v>90.646900000000002</v>
      </c>
      <c r="DH281" s="10">
        <v>90.237300000000005</v>
      </c>
      <c r="DI281" s="10">
        <v>90.229200000000006</v>
      </c>
      <c r="DJ281" s="11">
        <v>90.366799999999998</v>
      </c>
      <c r="DK281" s="9">
        <v>3633856.8</v>
      </c>
      <c r="DL281" s="10">
        <v>90.642300000000006</v>
      </c>
      <c r="DM281" s="10">
        <v>90.280199999999994</v>
      </c>
      <c r="DN281" s="10">
        <v>90.2714</v>
      </c>
      <c r="DO281" s="11">
        <v>90.394499999999994</v>
      </c>
      <c r="DP281" s="9">
        <v>3912213.36</v>
      </c>
      <c r="DQ281" s="10">
        <v>90.618499999999997</v>
      </c>
      <c r="DR281" s="10">
        <v>90.320899999999995</v>
      </c>
      <c r="DS281" s="10">
        <v>90.310299999999998</v>
      </c>
      <c r="DT281" s="11">
        <v>90.414100000000005</v>
      </c>
      <c r="DU281" s="9">
        <v>4630337.76</v>
      </c>
      <c r="DV281" s="10">
        <v>90.238200000000006</v>
      </c>
      <c r="DW281" s="10">
        <v>90.056700000000006</v>
      </c>
      <c r="DX281" s="10">
        <v>90.048699999999997</v>
      </c>
      <c r="DY281" s="11">
        <v>90.113600000000005</v>
      </c>
      <c r="DZ281" s="9">
        <v>4244316.8</v>
      </c>
      <c r="EA281" s="10">
        <v>90.247100000000003</v>
      </c>
      <c r="EB281" s="10">
        <v>90.054400000000001</v>
      </c>
      <c r="EC281" s="10">
        <v>90.044899999999998</v>
      </c>
      <c r="ED281" s="11">
        <v>90.114500000000007</v>
      </c>
      <c r="EE281" s="9">
        <v>3882596.44</v>
      </c>
      <c r="EF281" s="10">
        <v>90.292000000000002</v>
      </c>
      <c r="EG281" s="10">
        <v>90.0685</v>
      </c>
      <c r="EH281" s="10">
        <v>90.060500000000005</v>
      </c>
      <c r="EI281" s="11">
        <v>90.138999999999996</v>
      </c>
      <c r="EJ281" s="9">
        <v>3615020.52</v>
      </c>
      <c r="EK281" s="10">
        <v>90.391400000000004</v>
      </c>
      <c r="EL281" s="10">
        <v>90.110399999999998</v>
      </c>
      <c r="EM281" s="10">
        <v>90.100800000000007</v>
      </c>
      <c r="EN281" s="11">
        <v>90.198800000000006</v>
      </c>
      <c r="EO281" s="9">
        <v>3468252.32</v>
      </c>
      <c r="EP281" s="10">
        <v>90.468299999999999</v>
      </c>
      <c r="EQ281" s="10">
        <v>90.152500000000003</v>
      </c>
      <c r="ER281" s="10">
        <v>90.144199999999998</v>
      </c>
      <c r="ES281" s="11">
        <v>90.252399999999994</v>
      </c>
      <c r="ET281" s="9">
        <v>3384558.6</v>
      </c>
      <c r="EU281" s="10">
        <v>90.489599999999996</v>
      </c>
      <c r="EV281" s="10">
        <v>90.1708</v>
      </c>
      <c r="EW281" s="10">
        <v>90.162499999999994</v>
      </c>
      <c r="EX281" s="11">
        <v>90.271600000000007</v>
      </c>
      <c r="EY281" s="9">
        <v>3335879</v>
      </c>
      <c r="EZ281" s="10">
        <v>90.467699999999994</v>
      </c>
      <c r="FA281" s="10">
        <v>90.167400000000001</v>
      </c>
      <c r="FB281" s="10">
        <v>90.160200000000003</v>
      </c>
      <c r="FC281" s="11">
        <v>90.262699999999995</v>
      </c>
      <c r="FD281" s="9">
        <v>3322254.72</v>
      </c>
      <c r="FE281" s="10">
        <v>90.460899999999995</v>
      </c>
      <c r="FF281" s="10">
        <v>90.169899999999998</v>
      </c>
      <c r="FG281" s="10">
        <v>90.159800000000004</v>
      </c>
      <c r="FH281" s="11">
        <v>90.261200000000002</v>
      </c>
      <c r="FI281" s="9">
        <v>3342835.84</v>
      </c>
      <c r="FJ281" s="10">
        <v>90.549099999999996</v>
      </c>
      <c r="FK281" s="10">
        <v>90.207499999999996</v>
      </c>
      <c r="FL281" s="10">
        <v>90.198999999999998</v>
      </c>
      <c r="FM281" s="11">
        <v>90.3155</v>
      </c>
      <c r="FN281" s="9">
        <v>3430491.92</v>
      </c>
      <c r="FO281" s="10">
        <v>90.651600000000002</v>
      </c>
      <c r="FP281" s="10">
        <v>90.237300000000005</v>
      </c>
      <c r="FQ281" s="10">
        <v>90.229299999999995</v>
      </c>
      <c r="FR281" s="11">
        <v>90.368300000000005</v>
      </c>
      <c r="FS281" s="9">
        <v>3632110.08</v>
      </c>
      <c r="FT281" s="10">
        <v>90.655299999999997</v>
      </c>
      <c r="FU281" s="10">
        <v>90.280299999999997</v>
      </c>
      <c r="FV281" s="10">
        <v>90.273200000000003</v>
      </c>
      <c r="FW281" s="11">
        <v>90.399100000000004</v>
      </c>
      <c r="FX281" s="9">
        <v>3911540.48</v>
      </c>
      <c r="FY281" s="10">
        <v>90.653400000000005</v>
      </c>
      <c r="FZ281" s="10">
        <v>90.317499999999995</v>
      </c>
      <c r="GA281" s="10">
        <v>90.309200000000004</v>
      </c>
      <c r="GB281" s="11">
        <v>90.423599999999993</v>
      </c>
    </row>
    <row r="282" spans="2:184" ht="15.75" customHeight="1" thickBot="1">
      <c r="B282" s="122"/>
      <c r="C282" s="74"/>
      <c r="D282" s="12">
        <f t="shared" si="22"/>
        <v>-26</v>
      </c>
      <c r="E282" s="13">
        <v>4394665.32</v>
      </c>
      <c r="F282" s="14">
        <v>88.356700000000004</v>
      </c>
      <c r="G282" s="14">
        <v>88.2136</v>
      </c>
      <c r="H282" s="14">
        <v>88.201999999999998</v>
      </c>
      <c r="I282" s="15">
        <v>88.256900000000002</v>
      </c>
      <c r="J282" s="13">
        <v>4010174.44</v>
      </c>
      <c r="K282" s="14">
        <v>88.364400000000003</v>
      </c>
      <c r="L282" s="14">
        <v>88.215699999999998</v>
      </c>
      <c r="M282" s="14">
        <v>88.204499999999996</v>
      </c>
      <c r="N282" s="15">
        <v>88.260900000000007</v>
      </c>
      <c r="O282" s="13">
        <v>3671020.52</v>
      </c>
      <c r="P282" s="14">
        <v>88.418499999999995</v>
      </c>
      <c r="Q282" s="14">
        <v>88.232500000000002</v>
      </c>
      <c r="R282" s="14">
        <v>88.219700000000003</v>
      </c>
      <c r="S282" s="15">
        <v>88.289299999999997</v>
      </c>
      <c r="T282" s="13">
        <v>3445776.08</v>
      </c>
      <c r="U282" s="14">
        <v>88.517899999999997</v>
      </c>
      <c r="V282" s="14">
        <v>88.2684</v>
      </c>
      <c r="W282" s="14">
        <v>88.258600000000001</v>
      </c>
      <c r="X282" s="15">
        <v>88.346599999999995</v>
      </c>
      <c r="Y282" s="13">
        <v>3326352.68</v>
      </c>
      <c r="Z282" s="14">
        <v>88.561800000000005</v>
      </c>
      <c r="AA282" s="14">
        <v>88.299199999999999</v>
      </c>
      <c r="AB282" s="14">
        <v>88.287999999999997</v>
      </c>
      <c r="AC282" s="15">
        <v>88.381200000000007</v>
      </c>
      <c r="AD282" s="13">
        <v>3253124.52</v>
      </c>
      <c r="AE282" s="14">
        <v>88.559399999999997</v>
      </c>
      <c r="AF282" s="14">
        <v>88.303600000000003</v>
      </c>
      <c r="AG282" s="14">
        <v>88.294600000000003</v>
      </c>
      <c r="AH282" s="15">
        <v>88.384100000000004</v>
      </c>
      <c r="AI282" s="13">
        <v>3215364.52</v>
      </c>
      <c r="AJ282" s="14">
        <v>88.520099999999999</v>
      </c>
      <c r="AK282" s="14">
        <v>88.293599999999998</v>
      </c>
      <c r="AL282" s="14">
        <v>88.283299999999997</v>
      </c>
      <c r="AM282" s="15">
        <v>88.364199999999997</v>
      </c>
      <c r="AN282" s="13">
        <v>3213088.76</v>
      </c>
      <c r="AO282" s="14">
        <v>88.551699999999997</v>
      </c>
      <c r="AP282" s="14">
        <v>88.311400000000006</v>
      </c>
      <c r="AQ282" s="14">
        <v>88.3001</v>
      </c>
      <c r="AR282" s="15">
        <v>88.386099999999999</v>
      </c>
      <c r="AS282" s="13">
        <v>3250885.24</v>
      </c>
      <c r="AT282" s="14">
        <v>88.678700000000006</v>
      </c>
      <c r="AU282" s="14">
        <v>88.356800000000007</v>
      </c>
      <c r="AV282" s="14">
        <v>88.345100000000002</v>
      </c>
      <c r="AW282" s="15">
        <v>88.457400000000007</v>
      </c>
      <c r="AX282" s="13">
        <v>3375518.28</v>
      </c>
      <c r="AY282" s="14">
        <v>88.776600000000002</v>
      </c>
      <c r="AZ282" s="14">
        <v>88.3977</v>
      </c>
      <c r="BA282" s="14">
        <v>88.387100000000004</v>
      </c>
      <c r="BB282" s="15">
        <v>88.5167</v>
      </c>
      <c r="BC282" s="13">
        <v>3609813.96</v>
      </c>
      <c r="BD282" s="14">
        <v>88.790099999999995</v>
      </c>
      <c r="BE282" s="14">
        <v>88.440299999999993</v>
      </c>
      <c r="BF282" s="14">
        <v>88.43</v>
      </c>
      <c r="BG282" s="15">
        <v>88.55</v>
      </c>
      <c r="BH282" s="13">
        <v>3900844.24</v>
      </c>
      <c r="BI282" s="14">
        <v>88.772199999999998</v>
      </c>
      <c r="BJ282" s="14">
        <v>88.477699999999999</v>
      </c>
      <c r="BK282" s="14">
        <v>88.467299999999994</v>
      </c>
      <c r="BL282" s="15">
        <v>88.569900000000004</v>
      </c>
      <c r="BM282" s="13">
        <v>4400498.4800000004</v>
      </c>
      <c r="BN282" s="14">
        <v>88.357699999999994</v>
      </c>
      <c r="BO282" s="14">
        <v>88.212500000000006</v>
      </c>
      <c r="BP282" s="14">
        <v>88.203999999999994</v>
      </c>
      <c r="BQ282" s="15">
        <v>88.257499999999993</v>
      </c>
      <c r="BR282" s="13">
        <v>4016369.64</v>
      </c>
      <c r="BS282" s="14">
        <v>88.364599999999996</v>
      </c>
      <c r="BT282" s="14">
        <v>88.215800000000002</v>
      </c>
      <c r="BU282" s="14">
        <v>88.2042</v>
      </c>
      <c r="BV282" s="15">
        <v>88.260900000000007</v>
      </c>
      <c r="BW282" s="13">
        <v>3677894.64</v>
      </c>
      <c r="BX282" s="14">
        <v>88.417599999999993</v>
      </c>
      <c r="BY282" s="14">
        <v>88.231999999999999</v>
      </c>
      <c r="BZ282" s="14">
        <v>88.220100000000002</v>
      </c>
      <c r="CA282" s="15">
        <v>88.289000000000001</v>
      </c>
      <c r="CB282" s="13">
        <v>3453648.16</v>
      </c>
      <c r="CC282" s="14">
        <v>88.516900000000007</v>
      </c>
      <c r="CD282" s="14">
        <v>88.269000000000005</v>
      </c>
      <c r="CE282" s="14">
        <v>88.259500000000003</v>
      </c>
      <c r="CF282" s="15">
        <v>88.346800000000002</v>
      </c>
      <c r="CG282" s="13">
        <v>3335265.48</v>
      </c>
      <c r="CH282" s="14">
        <v>88.562899999999999</v>
      </c>
      <c r="CI282" s="14">
        <v>88.297300000000007</v>
      </c>
      <c r="CJ282" s="14">
        <v>88.287099999999995</v>
      </c>
      <c r="CK282" s="15">
        <v>88.380600000000001</v>
      </c>
      <c r="CL282" s="13">
        <v>3262568.88</v>
      </c>
      <c r="CM282" s="14">
        <v>88.559100000000001</v>
      </c>
      <c r="CN282" s="14">
        <v>88.304400000000001</v>
      </c>
      <c r="CO282" s="14">
        <v>88.294300000000007</v>
      </c>
      <c r="CP282" s="15">
        <v>88.384200000000007</v>
      </c>
      <c r="CQ282" s="13">
        <v>3224765.56</v>
      </c>
      <c r="CR282" s="14">
        <v>88.531899999999993</v>
      </c>
      <c r="CS282" s="14">
        <v>88.3</v>
      </c>
      <c r="CT282" s="14">
        <v>88.287899999999993</v>
      </c>
      <c r="CU282" s="15">
        <v>88.371799999999993</v>
      </c>
      <c r="CV282" s="13">
        <v>3222043.36</v>
      </c>
      <c r="CW282" s="14">
        <v>88.555300000000003</v>
      </c>
      <c r="CX282" s="14">
        <v>88.312799999999996</v>
      </c>
      <c r="CY282" s="14">
        <v>88.300799999999995</v>
      </c>
      <c r="CZ282" s="15">
        <v>88.388000000000005</v>
      </c>
      <c r="DA282" s="13">
        <v>3260188.2</v>
      </c>
      <c r="DB282" s="14">
        <v>88.674899999999994</v>
      </c>
      <c r="DC282" s="14">
        <v>88.357399999999998</v>
      </c>
      <c r="DD282" s="14">
        <v>88.343699999999998</v>
      </c>
      <c r="DE282" s="15">
        <v>88.4559</v>
      </c>
      <c r="DF282" s="13">
        <v>3384116.68</v>
      </c>
      <c r="DG282" s="14">
        <v>88.761600000000001</v>
      </c>
      <c r="DH282" s="14">
        <v>88.397000000000006</v>
      </c>
      <c r="DI282" s="14">
        <v>88.385499999999993</v>
      </c>
      <c r="DJ282" s="15">
        <v>88.511200000000002</v>
      </c>
      <c r="DK282" s="13">
        <v>3616302.32</v>
      </c>
      <c r="DL282" s="14">
        <v>88.766800000000003</v>
      </c>
      <c r="DM282" s="14">
        <v>88.444999999999993</v>
      </c>
      <c r="DN282" s="14">
        <v>88.433400000000006</v>
      </c>
      <c r="DO282" s="15">
        <v>88.545400000000001</v>
      </c>
      <c r="DP282" s="13">
        <v>3906893.68</v>
      </c>
      <c r="DQ282" s="14">
        <v>88.819900000000004</v>
      </c>
      <c r="DR282" s="14">
        <v>88.478700000000003</v>
      </c>
      <c r="DS282" s="14">
        <v>88.467399999999998</v>
      </c>
      <c r="DT282" s="15">
        <v>88.585400000000007</v>
      </c>
      <c r="DU282" s="13">
        <v>4399389.4800000004</v>
      </c>
      <c r="DV282" s="14">
        <v>88.3566</v>
      </c>
      <c r="DW282" s="14">
        <v>88.213200000000001</v>
      </c>
      <c r="DX282" s="14">
        <v>88.203000000000003</v>
      </c>
      <c r="DY282" s="15">
        <v>88.257000000000005</v>
      </c>
      <c r="DZ282" s="13">
        <v>4014966.88</v>
      </c>
      <c r="EA282" s="14">
        <v>88.365200000000002</v>
      </c>
      <c r="EB282" s="14">
        <v>88.215199999999996</v>
      </c>
      <c r="EC282" s="14">
        <v>88.203500000000005</v>
      </c>
      <c r="ED282" s="15">
        <v>88.2607</v>
      </c>
      <c r="EE282" s="13">
        <v>3675828.64</v>
      </c>
      <c r="EF282" s="14">
        <v>88.417299999999997</v>
      </c>
      <c r="EG282" s="14">
        <v>88.231099999999998</v>
      </c>
      <c r="EH282" s="14">
        <v>88.221100000000007</v>
      </c>
      <c r="EI282" s="15">
        <v>88.288899999999998</v>
      </c>
      <c r="EJ282" s="13">
        <v>3450583.32</v>
      </c>
      <c r="EK282" s="14">
        <v>88.515299999999996</v>
      </c>
      <c r="EL282" s="14">
        <v>88.269599999999997</v>
      </c>
      <c r="EM282" s="14">
        <v>88.258399999999995</v>
      </c>
      <c r="EN282" s="15">
        <v>88.346199999999996</v>
      </c>
      <c r="EO282" s="13">
        <v>3331353.84</v>
      </c>
      <c r="EP282" s="14">
        <v>88.560599999999994</v>
      </c>
      <c r="EQ282" s="14">
        <v>88.296899999999994</v>
      </c>
      <c r="ER282" s="14">
        <v>88.287400000000005</v>
      </c>
      <c r="ES282" s="15">
        <v>88.379800000000003</v>
      </c>
      <c r="ET282" s="13">
        <v>3258453.92</v>
      </c>
      <c r="EU282" s="14">
        <v>88.560699999999997</v>
      </c>
      <c r="EV282" s="14">
        <v>88.302499999999995</v>
      </c>
      <c r="EW282" s="14">
        <v>88.292900000000003</v>
      </c>
      <c r="EX282" s="15">
        <v>88.383600000000001</v>
      </c>
      <c r="EY282" s="13">
        <v>3220898.64</v>
      </c>
      <c r="EZ282" s="14">
        <v>88.522800000000004</v>
      </c>
      <c r="FA282" s="14">
        <v>88.296300000000002</v>
      </c>
      <c r="FB282" s="14">
        <v>88.285300000000007</v>
      </c>
      <c r="FC282" s="15">
        <v>88.366699999999994</v>
      </c>
      <c r="FD282" s="13">
        <v>3218321.2</v>
      </c>
      <c r="FE282" s="14">
        <v>88.559700000000007</v>
      </c>
      <c r="FF282" s="14">
        <v>88.3142</v>
      </c>
      <c r="FG282" s="14">
        <v>88.301299999999998</v>
      </c>
      <c r="FH282" s="15">
        <v>88.390100000000004</v>
      </c>
      <c r="FI282" s="13">
        <v>3256154.28</v>
      </c>
      <c r="FJ282" s="14">
        <v>88.666700000000006</v>
      </c>
      <c r="FK282" s="14">
        <v>88.353899999999996</v>
      </c>
      <c r="FL282" s="14">
        <v>88.344499999999996</v>
      </c>
      <c r="FM282" s="15">
        <v>88.452399999999997</v>
      </c>
      <c r="FN282" s="13">
        <v>3380661.2</v>
      </c>
      <c r="FO282" s="14">
        <v>88.774799999999999</v>
      </c>
      <c r="FP282" s="14">
        <v>88.397599999999997</v>
      </c>
      <c r="FQ282" s="14">
        <v>88.386399999999995</v>
      </c>
      <c r="FR282" s="15">
        <v>88.515900000000002</v>
      </c>
      <c r="FS282" s="13">
        <v>3614851.36</v>
      </c>
      <c r="FT282" s="14">
        <v>88.807900000000004</v>
      </c>
      <c r="FU282" s="14">
        <v>88.446299999999994</v>
      </c>
      <c r="FV282" s="14">
        <v>88.435900000000004</v>
      </c>
      <c r="FW282" s="15">
        <v>88.559899999999999</v>
      </c>
      <c r="FX282" s="13">
        <v>3905692.96</v>
      </c>
      <c r="FY282" s="14">
        <v>88.750200000000007</v>
      </c>
      <c r="FZ282" s="14">
        <v>88.478700000000003</v>
      </c>
      <c r="GA282" s="14">
        <v>88.467699999999994</v>
      </c>
      <c r="GB282" s="15">
        <v>88.563400000000001</v>
      </c>
    </row>
    <row r="283" spans="2:184" ht="15" customHeight="1">
      <c r="B283" s="122"/>
      <c r="C283" s="72" t="s">
        <v>19</v>
      </c>
      <c r="D283" s="4">
        <f>-(($B247 - 8) * 6)</f>
        <v>-48</v>
      </c>
      <c r="E283" s="5">
        <v>6895409.5599999996</v>
      </c>
      <c r="F283" s="6">
        <v>110.4837</v>
      </c>
      <c r="G283" s="6">
        <v>110.0197</v>
      </c>
      <c r="H283" s="6">
        <v>109.8266</v>
      </c>
      <c r="I283" s="7">
        <v>110.10129999999999</v>
      </c>
      <c r="J283" s="5">
        <v>6560607.4000000004</v>
      </c>
      <c r="K283" s="6">
        <v>110.4819</v>
      </c>
      <c r="L283" s="6">
        <v>110.0244</v>
      </c>
      <c r="M283" s="6">
        <v>109.8258</v>
      </c>
      <c r="N283" s="7">
        <v>110.10209999999999</v>
      </c>
      <c r="O283" s="5">
        <v>6211137.04</v>
      </c>
      <c r="P283" s="6">
        <v>110.4829</v>
      </c>
      <c r="Q283" s="6">
        <v>110.0215</v>
      </c>
      <c r="R283" s="6">
        <v>109.8227</v>
      </c>
      <c r="S283" s="7">
        <v>110.1003</v>
      </c>
      <c r="T283" s="5">
        <v>5842431.04</v>
      </c>
      <c r="U283" s="6">
        <v>110.4894</v>
      </c>
      <c r="V283" s="6">
        <v>110.0168</v>
      </c>
      <c r="W283" s="6">
        <v>109.8265</v>
      </c>
      <c r="X283" s="7">
        <v>110.102</v>
      </c>
      <c r="Y283" s="5">
        <v>5455450.04</v>
      </c>
      <c r="Z283" s="6">
        <v>110.4898</v>
      </c>
      <c r="AA283" s="6">
        <v>110.01909999999999</v>
      </c>
      <c r="AB283" s="6">
        <v>109.8177</v>
      </c>
      <c r="AC283" s="7">
        <v>110.0998</v>
      </c>
      <c r="AD283" s="5">
        <v>5073734.08</v>
      </c>
      <c r="AE283" s="6">
        <v>110.5001</v>
      </c>
      <c r="AF283" s="6">
        <v>110.018</v>
      </c>
      <c r="AG283" s="6">
        <v>109.8169</v>
      </c>
      <c r="AH283" s="7">
        <v>110.1023</v>
      </c>
      <c r="AI283" s="5">
        <v>4759716.6399999997</v>
      </c>
      <c r="AJ283" s="6">
        <v>110.5151</v>
      </c>
      <c r="AK283" s="6">
        <v>110.0243</v>
      </c>
      <c r="AL283" s="6">
        <v>109.8278</v>
      </c>
      <c r="AM283" s="7">
        <v>110.1129</v>
      </c>
      <c r="AN283" s="5">
        <v>4568876.3600000003</v>
      </c>
      <c r="AO283" s="6">
        <v>110.5355</v>
      </c>
      <c r="AP283" s="6">
        <v>110.0448</v>
      </c>
      <c r="AQ283" s="6">
        <v>109.8467</v>
      </c>
      <c r="AR283" s="7">
        <v>110.1328</v>
      </c>
      <c r="AS283" s="5">
        <v>4463269.24</v>
      </c>
      <c r="AT283" s="6">
        <v>110.54510000000001</v>
      </c>
      <c r="AU283" s="6">
        <v>110.0626</v>
      </c>
      <c r="AV283" s="6">
        <v>109.86490000000001</v>
      </c>
      <c r="AW283" s="7">
        <v>110.1482</v>
      </c>
      <c r="AX283" s="5">
        <v>4396690.12</v>
      </c>
      <c r="AY283" s="6">
        <v>110.5518</v>
      </c>
      <c r="AZ283" s="6">
        <v>110.06529999999999</v>
      </c>
      <c r="BA283" s="6">
        <v>109.87130000000001</v>
      </c>
      <c r="BB283" s="7">
        <v>110.1534</v>
      </c>
      <c r="BC283" s="5">
        <v>4368352.4400000004</v>
      </c>
      <c r="BD283" s="6">
        <v>110.5607</v>
      </c>
      <c r="BE283" s="6">
        <v>110.0685</v>
      </c>
      <c r="BF283" s="6">
        <v>109.8759</v>
      </c>
      <c r="BG283" s="7">
        <v>110.1589</v>
      </c>
      <c r="BH283" s="5">
        <v>4374583.28</v>
      </c>
      <c r="BI283" s="6">
        <v>110.5633</v>
      </c>
      <c r="BJ283" s="6">
        <v>110.07299999999999</v>
      </c>
      <c r="BK283" s="6">
        <v>109.8762</v>
      </c>
      <c r="BL283" s="7">
        <v>110.1613</v>
      </c>
      <c r="BM283" s="5">
        <v>6900864.0800000001</v>
      </c>
      <c r="BN283" s="6">
        <v>110.48139999999999</v>
      </c>
      <c r="BO283" s="6">
        <v>110.0277</v>
      </c>
      <c r="BP283" s="6">
        <v>109.82559999999999</v>
      </c>
      <c r="BQ283" s="7">
        <v>110.10299999999999</v>
      </c>
      <c r="BR283" s="5">
        <v>6566109.1600000001</v>
      </c>
      <c r="BS283" s="6">
        <v>110.4851</v>
      </c>
      <c r="BT283" s="6">
        <v>110.0239</v>
      </c>
      <c r="BU283" s="6">
        <v>109.82470000000001</v>
      </c>
      <c r="BV283" s="7">
        <v>110.10250000000001</v>
      </c>
      <c r="BW283" s="5">
        <v>6216708.1600000001</v>
      </c>
      <c r="BX283" s="6">
        <v>110.48309999999999</v>
      </c>
      <c r="BY283" s="6">
        <v>110.021</v>
      </c>
      <c r="BZ283" s="6">
        <v>109.8229</v>
      </c>
      <c r="CA283" s="7">
        <v>110.1002</v>
      </c>
      <c r="CB283" s="5">
        <v>5848026.8799999999</v>
      </c>
      <c r="CC283" s="6">
        <v>110.486</v>
      </c>
      <c r="CD283" s="6">
        <v>110.0205</v>
      </c>
      <c r="CE283" s="6">
        <v>109.8212</v>
      </c>
      <c r="CF283" s="7">
        <v>110.10039999999999</v>
      </c>
      <c r="CG283" s="5">
        <v>5461091.2800000003</v>
      </c>
      <c r="CH283" s="6">
        <v>110.4905</v>
      </c>
      <c r="CI283" s="6">
        <v>110.0134</v>
      </c>
      <c r="CJ283" s="6">
        <v>109.8233</v>
      </c>
      <c r="CK283" s="7">
        <v>110.1001</v>
      </c>
      <c r="CL283" s="5">
        <v>5079623.2</v>
      </c>
      <c r="CM283" s="6">
        <v>110.50190000000001</v>
      </c>
      <c r="CN283" s="6">
        <v>110.0164</v>
      </c>
      <c r="CO283" s="6">
        <v>109.82</v>
      </c>
      <c r="CP283" s="7">
        <v>110.10339999999999</v>
      </c>
      <c r="CQ283" s="5">
        <v>4766111.92</v>
      </c>
      <c r="CR283" s="6">
        <v>110.518</v>
      </c>
      <c r="CS283" s="6">
        <v>110.0231</v>
      </c>
      <c r="CT283" s="6">
        <v>109.8323</v>
      </c>
      <c r="CU283" s="7">
        <v>110.11490000000001</v>
      </c>
      <c r="CV283" s="5">
        <v>4576576.5599999996</v>
      </c>
      <c r="CW283" s="6">
        <v>110.53700000000001</v>
      </c>
      <c r="CX283" s="6">
        <v>110.0431</v>
      </c>
      <c r="CY283" s="6">
        <v>109.84739999999999</v>
      </c>
      <c r="CZ283" s="7">
        <v>110.13290000000001</v>
      </c>
      <c r="DA283" s="5">
        <v>4472527.8</v>
      </c>
      <c r="DB283" s="6">
        <v>110.5471</v>
      </c>
      <c r="DC283" s="6">
        <v>110.0626</v>
      </c>
      <c r="DD283" s="6">
        <v>109.86539999999999</v>
      </c>
      <c r="DE283" s="7">
        <v>110.149</v>
      </c>
      <c r="DF283" s="5">
        <v>4405960.88</v>
      </c>
      <c r="DG283" s="6">
        <v>110.5535</v>
      </c>
      <c r="DH283" s="6">
        <v>110.0706</v>
      </c>
      <c r="DI283" s="6">
        <v>109.8685</v>
      </c>
      <c r="DJ283" s="7">
        <v>110.15479999999999</v>
      </c>
      <c r="DK283" s="5">
        <v>4377126.5999999996</v>
      </c>
      <c r="DL283" s="6">
        <v>110.5582</v>
      </c>
      <c r="DM283" s="6">
        <v>110.0672</v>
      </c>
      <c r="DN283" s="6">
        <v>109.8763</v>
      </c>
      <c r="DO283" s="7">
        <v>110.15779999999999</v>
      </c>
      <c r="DP283" s="5">
        <v>4383335.96</v>
      </c>
      <c r="DQ283" s="6">
        <v>110.56010000000001</v>
      </c>
      <c r="DR283" s="6">
        <v>110.07340000000001</v>
      </c>
      <c r="DS283" s="6">
        <v>109.87430000000001</v>
      </c>
      <c r="DT283" s="7">
        <v>110.1598</v>
      </c>
      <c r="DU283" s="5">
        <v>6900349.3600000003</v>
      </c>
      <c r="DV283" s="6">
        <v>110.4815</v>
      </c>
      <c r="DW283" s="6">
        <v>110.02330000000001</v>
      </c>
      <c r="DX283" s="6">
        <v>109.82689999999999</v>
      </c>
      <c r="DY283" s="7">
        <v>110.1019</v>
      </c>
      <c r="DZ283" s="5">
        <v>6565529.6799999997</v>
      </c>
      <c r="EA283" s="6">
        <v>110.48399999999999</v>
      </c>
      <c r="EB283" s="6">
        <v>110.02460000000001</v>
      </c>
      <c r="EC283" s="6">
        <v>109.822</v>
      </c>
      <c r="ED283" s="7">
        <v>110.1014</v>
      </c>
      <c r="EE283" s="5">
        <v>6216028.4400000004</v>
      </c>
      <c r="EF283" s="6">
        <v>110.4842</v>
      </c>
      <c r="EG283" s="6">
        <v>110.0218</v>
      </c>
      <c r="EH283" s="6">
        <v>109.82040000000001</v>
      </c>
      <c r="EI283" s="7">
        <v>110.1</v>
      </c>
      <c r="EJ283" s="5">
        <v>5847314.7599999998</v>
      </c>
      <c r="EK283" s="6">
        <v>110.48699999999999</v>
      </c>
      <c r="EL283" s="6">
        <v>110.0206</v>
      </c>
      <c r="EM283" s="6">
        <v>109.82</v>
      </c>
      <c r="EN283" s="7">
        <v>110.1002</v>
      </c>
      <c r="EO283" s="5">
        <v>5460193.8799999999</v>
      </c>
      <c r="EP283" s="6">
        <v>110.49079999999999</v>
      </c>
      <c r="EQ283" s="6">
        <v>110.0164</v>
      </c>
      <c r="ER283" s="6">
        <v>109.81910000000001</v>
      </c>
      <c r="ES283" s="7">
        <v>110.0997</v>
      </c>
      <c r="ET283" s="5">
        <v>5078465.4000000004</v>
      </c>
      <c r="EU283" s="6">
        <v>110.49939999999999</v>
      </c>
      <c r="EV283" s="6">
        <v>110.0163</v>
      </c>
      <c r="EW283" s="6">
        <v>109.8207</v>
      </c>
      <c r="EX283" s="7">
        <v>110.10290000000001</v>
      </c>
      <c r="EY283" s="5">
        <v>4764353.32</v>
      </c>
      <c r="EZ283" s="6">
        <v>110.5179</v>
      </c>
      <c r="FA283" s="6">
        <v>110.0234</v>
      </c>
      <c r="FB283" s="6">
        <v>109.8295</v>
      </c>
      <c r="FC283" s="7">
        <v>110.114</v>
      </c>
      <c r="FD283" s="5">
        <v>4573527.96</v>
      </c>
      <c r="FE283" s="6">
        <v>110.5368</v>
      </c>
      <c r="FF283" s="6">
        <v>110.0479</v>
      </c>
      <c r="FG283" s="6">
        <v>109.8467</v>
      </c>
      <c r="FH283" s="7">
        <v>110.13420000000001</v>
      </c>
      <c r="FI283" s="5">
        <v>4468339.5999999996</v>
      </c>
      <c r="FJ283" s="6">
        <v>110.5479</v>
      </c>
      <c r="FK283" s="6">
        <v>110.0624</v>
      </c>
      <c r="FL283" s="6">
        <v>109.86669999999999</v>
      </c>
      <c r="FM283" s="7">
        <v>110.14960000000001</v>
      </c>
      <c r="FN283" s="5">
        <v>4402002</v>
      </c>
      <c r="FO283" s="6">
        <v>110.5532</v>
      </c>
      <c r="FP283" s="6">
        <v>110.0665</v>
      </c>
      <c r="FQ283" s="6">
        <v>109.8682</v>
      </c>
      <c r="FR283" s="7">
        <v>110.1532</v>
      </c>
      <c r="FS283" s="5">
        <v>4373390.72</v>
      </c>
      <c r="FT283" s="6">
        <v>110.55889999999999</v>
      </c>
      <c r="FU283" s="6">
        <v>110.0675</v>
      </c>
      <c r="FV283" s="6">
        <v>109.87390000000001</v>
      </c>
      <c r="FW283" s="7">
        <v>110.15730000000001</v>
      </c>
      <c r="FX283" s="5">
        <v>4379581.2</v>
      </c>
      <c r="FY283" s="6">
        <v>110.5605</v>
      </c>
      <c r="FZ283" s="6">
        <v>110.0749</v>
      </c>
      <c r="GA283" s="6">
        <v>109.8749</v>
      </c>
      <c r="GB283" s="7">
        <v>110.1606</v>
      </c>
    </row>
    <row r="284" spans="2:184" ht="15" customHeight="1">
      <c r="B284" s="122"/>
      <c r="C284" s="73"/>
      <c r="D284" s="8">
        <f>$D283 + 2</f>
        <v>-46</v>
      </c>
      <c r="E284" s="9">
        <v>6669122.7199999997</v>
      </c>
      <c r="F284" s="10">
        <v>107.30329999999999</v>
      </c>
      <c r="G284" s="10">
        <v>106.9294</v>
      </c>
      <c r="H284" s="10">
        <v>106.8415</v>
      </c>
      <c r="I284" s="11">
        <v>107.0201</v>
      </c>
      <c r="J284" s="9">
        <v>6329949.6799999997</v>
      </c>
      <c r="K284" s="10">
        <v>107.3019</v>
      </c>
      <c r="L284" s="10">
        <v>106.9315</v>
      </c>
      <c r="M284" s="10">
        <v>106.8382</v>
      </c>
      <c r="N284" s="11">
        <v>107.0193</v>
      </c>
      <c r="O284" s="9">
        <v>5974250.9199999999</v>
      </c>
      <c r="P284" s="10">
        <v>107.3064</v>
      </c>
      <c r="Q284" s="10">
        <v>106.9302</v>
      </c>
      <c r="R284" s="10">
        <v>106.84220000000001</v>
      </c>
      <c r="S284" s="11">
        <v>107.02160000000001</v>
      </c>
      <c r="T284" s="9">
        <v>5598288.2400000002</v>
      </c>
      <c r="U284" s="10">
        <v>107.3096</v>
      </c>
      <c r="V284" s="10">
        <v>106.92700000000001</v>
      </c>
      <c r="W284" s="10">
        <v>106.83969999999999</v>
      </c>
      <c r="X284" s="11">
        <v>107.02070000000001</v>
      </c>
      <c r="Y284" s="9">
        <v>5208653</v>
      </c>
      <c r="Z284" s="10">
        <v>107.3156</v>
      </c>
      <c r="AA284" s="10">
        <v>106.9276</v>
      </c>
      <c r="AB284" s="10">
        <v>106.83629999999999</v>
      </c>
      <c r="AC284" s="11">
        <v>107.02160000000001</v>
      </c>
      <c r="AD284" s="9">
        <v>4841980.92</v>
      </c>
      <c r="AE284" s="10">
        <v>107.32680000000001</v>
      </c>
      <c r="AF284" s="10">
        <v>106.9276</v>
      </c>
      <c r="AG284" s="10">
        <v>106.8387</v>
      </c>
      <c r="AH284" s="11">
        <v>107.02589999999999</v>
      </c>
      <c r="AI284" s="9">
        <v>4569159.32</v>
      </c>
      <c r="AJ284" s="10">
        <v>107.3442</v>
      </c>
      <c r="AK284" s="10">
        <v>106.9413</v>
      </c>
      <c r="AL284" s="10">
        <v>106.84610000000001</v>
      </c>
      <c r="AM284" s="11">
        <v>107.0386</v>
      </c>
      <c r="AN284" s="9">
        <v>4416513.96</v>
      </c>
      <c r="AO284" s="10">
        <v>107.3523</v>
      </c>
      <c r="AP284" s="10">
        <v>106.9564</v>
      </c>
      <c r="AQ284" s="10">
        <v>106.8656</v>
      </c>
      <c r="AR284" s="11">
        <v>107.053</v>
      </c>
      <c r="AS284" s="9">
        <v>4326603.72</v>
      </c>
      <c r="AT284" s="10">
        <v>107.3583</v>
      </c>
      <c r="AU284" s="10">
        <v>106.96599999999999</v>
      </c>
      <c r="AV284" s="10">
        <v>106.87909999999999</v>
      </c>
      <c r="AW284" s="11">
        <v>107.0629</v>
      </c>
      <c r="AX284" s="9">
        <v>4273350.96</v>
      </c>
      <c r="AY284" s="10">
        <v>107.3653</v>
      </c>
      <c r="AZ284" s="10">
        <v>106.9682</v>
      </c>
      <c r="BA284" s="10">
        <v>106.8819</v>
      </c>
      <c r="BB284" s="11">
        <v>107.0668</v>
      </c>
      <c r="BC284" s="9">
        <v>4257614.2</v>
      </c>
      <c r="BD284" s="10">
        <v>107.3686</v>
      </c>
      <c r="BE284" s="10">
        <v>106.9753</v>
      </c>
      <c r="BF284" s="10">
        <v>106.8857</v>
      </c>
      <c r="BG284" s="11">
        <v>107.0715</v>
      </c>
      <c r="BH284" s="9">
        <v>4277758.12</v>
      </c>
      <c r="BI284" s="10">
        <v>107.3737</v>
      </c>
      <c r="BJ284" s="10">
        <v>106.9756</v>
      </c>
      <c r="BK284" s="10">
        <v>106.88930000000001</v>
      </c>
      <c r="BL284" s="11">
        <v>107.0745</v>
      </c>
      <c r="BM284" s="9">
        <v>6674860.7999999998</v>
      </c>
      <c r="BN284" s="10">
        <v>107.3027</v>
      </c>
      <c r="BO284" s="10">
        <v>106.9301</v>
      </c>
      <c r="BP284" s="10">
        <v>106.843</v>
      </c>
      <c r="BQ284" s="11">
        <v>107.02070000000001</v>
      </c>
      <c r="BR284" s="9">
        <v>6335453.3200000003</v>
      </c>
      <c r="BS284" s="10">
        <v>107.30289999999999</v>
      </c>
      <c r="BT284" s="10">
        <v>106.9303</v>
      </c>
      <c r="BU284" s="10">
        <v>106.8382</v>
      </c>
      <c r="BV284" s="11">
        <v>107.0192</v>
      </c>
      <c r="BW284" s="9">
        <v>5979702.7999999998</v>
      </c>
      <c r="BX284" s="10">
        <v>107.3051</v>
      </c>
      <c r="BY284" s="10">
        <v>106.9263</v>
      </c>
      <c r="BZ284" s="10">
        <v>106.8412</v>
      </c>
      <c r="CA284" s="11">
        <v>107.0196</v>
      </c>
      <c r="CB284" s="9">
        <v>5603816.3200000003</v>
      </c>
      <c r="CC284" s="10">
        <v>107.3108</v>
      </c>
      <c r="CD284" s="10">
        <v>106.9263</v>
      </c>
      <c r="CE284" s="10">
        <v>106.837</v>
      </c>
      <c r="CF284" s="11">
        <v>107.01990000000001</v>
      </c>
      <c r="CG284" s="9">
        <v>5214382.28</v>
      </c>
      <c r="CH284" s="10">
        <v>107.3172</v>
      </c>
      <c r="CI284" s="10">
        <v>106.9246</v>
      </c>
      <c r="CJ284" s="10">
        <v>106.8347</v>
      </c>
      <c r="CK284" s="11">
        <v>107.0205</v>
      </c>
      <c r="CL284" s="9">
        <v>4847999.8</v>
      </c>
      <c r="CM284" s="10">
        <v>107.32810000000001</v>
      </c>
      <c r="CN284" s="10">
        <v>106.929</v>
      </c>
      <c r="CO284" s="10">
        <v>106.8377</v>
      </c>
      <c r="CP284" s="11">
        <v>107.0264</v>
      </c>
      <c r="CQ284" s="9">
        <v>4575818.76</v>
      </c>
      <c r="CR284" s="10">
        <v>107.3446</v>
      </c>
      <c r="CS284" s="10">
        <v>106.9389</v>
      </c>
      <c r="CT284" s="10">
        <v>106.8505</v>
      </c>
      <c r="CU284" s="11">
        <v>107.0394</v>
      </c>
      <c r="CV284" s="9">
        <v>4424716.4000000004</v>
      </c>
      <c r="CW284" s="10">
        <v>107.3516</v>
      </c>
      <c r="CX284" s="10">
        <v>106.95610000000001</v>
      </c>
      <c r="CY284" s="10">
        <v>106.8676</v>
      </c>
      <c r="CZ284" s="11">
        <v>107.0534</v>
      </c>
      <c r="DA284" s="9">
        <v>4336177.32</v>
      </c>
      <c r="DB284" s="10">
        <v>107.3566</v>
      </c>
      <c r="DC284" s="10">
        <v>106.96899999999999</v>
      </c>
      <c r="DD284" s="10">
        <v>106.87990000000001</v>
      </c>
      <c r="DE284" s="11">
        <v>107.06359999999999</v>
      </c>
      <c r="DF284" s="9">
        <v>4282410</v>
      </c>
      <c r="DG284" s="10">
        <v>107.3618</v>
      </c>
      <c r="DH284" s="10">
        <v>106.9683</v>
      </c>
      <c r="DI284" s="10">
        <v>106.8832</v>
      </c>
      <c r="DJ284" s="11">
        <v>107.06610000000001</v>
      </c>
      <c r="DK284" s="9">
        <v>4266546.8</v>
      </c>
      <c r="DL284" s="10">
        <v>107.36920000000001</v>
      </c>
      <c r="DM284" s="10">
        <v>106.9704</v>
      </c>
      <c r="DN284" s="10">
        <v>106.88590000000001</v>
      </c>
      <c r="DO284" s="11">
        <v>107.0701</v>
      </c>
      <c r="DP284" s="9">
        <v>4286769.92</v>
      </c>
      <c r="DQ284" s="10">
        <v>107.3702</v>
      </c>
      <c r="DR284" s="10">
        <v>106.97450000000001</v>
      </c>
      <c r="DS284" s="10">
        <v>106.8854</v>
      </c>
      <c r="DT284" s="11">
        <v>107.0716</v>
      </c>
      <c r="DU284" s="9">
        <v>6674245.7199999997</v>
      </c>
      <c r="DV284" s="10">
        <v>107.30289999999999</v>
      </c>
      <c r="DW284" s="10">
        <v>106.92959999999999</v>
      </c>
      <c r="DX284" s="10">
        <v>106.84059999999999</v>
      </c>
      <c r="DY284" s="11">
        <v>107.0198</v>
      </c>
      <c r="DZ284" s="9">
        <v>6334928.9199999999</v>
      </c>
      <c r="EA284" s="10">
        <v>107.30459999999999</v>
      </c>
      <c r="EB284" s="10">
        <v>106.93210000000001</v>
      </c>
      <c r="EC284" s="10">
        <v>106.8419</v>
      </c>
      <c r="ED284" s="11">
        <v>107.02160000000001</v>
      </c>
      <c r="EE284" s="9">
        <v>5979205.2400000002</v>
      </c>
      <c r="EF284" s="10">
        <v>107.3062</v>
      </c>
      <c r="EG284" s="10">
        <v>106.9323</v>
      </c>
      <c r="EH284" s="10">
        <v>106.8424</v>
      </c>
      <c r="EI284" s="11">
        <v>107.0224</v>
      </c>
      <c r="EJ284" s="9">
        <v>5603220.0800000001</v>
      </c>
      <c r="EK284" s="10">
        <v>107.3078</v>
      </c>
      <c r="EL284" s="10">
        <v>106.92700000000001</v>
      </c>
      <c r="EM284" s="10">
        <v>106.8409</v>
      </c>
      <c r="EN284" s="11">
        <v>107.0205</v>
      </c>
      <c r="EO284" s="9">
        <v>5213445.96</v>
      </c>
      <c r="EP284" s="10">
        <v>107.3152</v>
      </c>
      <c r="EQ284" s="10">
        <v>106.926</v>
      </c>
      <c r="ER284" s="10">
        <v>106.83710000000001</v>
      </c>
      <c r="ES284" s="11">
        <v>107.02119999999999</v>
      </c>
      <c r="ET284" s="9">
        <v>4846658.2</v>
      </c>
      <c r="EU284" s="10">
        <v>107.3242</v>
      </c>
      <c r="EV284" s="10">
        <v>106.93040000000001</v>
      </c>
      <c r="EW284" s="10">
        <v>106.83710000000001</v>
      </c>
      <c r="EX284" s="11">
        <v>107.02549999999999</v>
      </c>
      <c r="EY284" s="9">
        <v>4573694.2</v>
      </c>
      <c r="EZ284" s="10">
        <v>107.3425</v>
      </c>
      <c r="FA284" s="10">
        <v>106.9395</v>
      </c>
      <c r="FB284" s="10">
        <v>106.8498</v>
      </c>
      <c r="FC284" s="11">
        <v>107.03870000000001</v>
      </c>
      <c r="FD284" s="9">
        <v>4421249.16</v>
      </c>
      <c r="FE284" s="10">
        <v>107.3528</v>
      </c>
      <c r="FF284" s="10">
        <v>106.9542</v>
      </c>
      <c r="FG284" s="10">
        <v>106.8693</v>
      </c>
      <c r="FH284" s="11">
        <v>107.05370000000001</v>
      </c>
      <c r="FI284" s="9">
        <v>4331875.04</v>
      </c>
      <c r="FJ284" s="10">
        <v>107.3608</v>
      </c>
      <c r="FK284" s="10">
        <v>106.9665</v>
      </c>
      <c r="FL284" s="10">
        <v>106.88120000000001</v>
      </c>
      <c r="FM284" s="11">
        <v>107.0645</v>
      </c>
      <c r="FN284" s="9">
        <v>4278627.88</v>
      </c>
      <c r="FO284" s="10">
        <v>107.36109999999999</v>
      </c>
      <c r="FP284" s="10">
        <v>106.97020000000001</v>
      </c>
      <c r="FQ284" s="10">
        <v>106.8824</v>
      </c>
      <c r="FR284" s="11">
        <v>107.0663</v>
      </c>
      <c r="FS284" s="9">
        <v>4262681.04</v>
      </c>
      <c r="FT284" s="10">
        <v>107.3673</v>
      </c>
      <c r="FU284" s="10">
        <v>106.97190000000001</v>
      </c>
      <c r="FV284" s="10">
        <v>106.88590000000001</v>
      </c>
      <c r="FW284" s="11">
        <v>107.07</v>
      </c>
      <c r="FX284" s="9">
        <v>4283046.8</v>
      </c>
      <c r="FY284" s="10">
        <v>107.37090000000001</v>
      </c>
      <c r="FZ284" s="10">
        <v>106.9761</v>
      </c>
      <c r="GA284" s="10">
        <v>106.8882</v>
      </c>
      <c r="GB284" s="11">
        <v>107.0733</v>
      </c>
    </row>
    <row r="285" spans="2:184" ht="15" customHeight="1">
      <c r="B285" s="122"/>
      <c r="C285" s="73"/>
      <c r="D285" s="8">
        <f t="shared" ref="D285:D294" si="23">$D284 + 2</f>
        <v>-44</v>
      </c>
      <c r="E285" s="9">
        <v>6453015.5199999996</v>
      </c>
      <c r="F285" s="10">
        <v>105.9517</v>
      </c>
      <c r="G285" s="10">
        <v>105.7109</v>
      </c>
      <c r="H285" s="10">
        <v>105.64919999999999</v>
      </c>
      <c r="I285" s="11">
        <v>105.76860000000001</v>
      </c>
      <c r="J285" s="9">
        <v>6108946.8399999999</v>
      </c>
      <c r="K285" s="10">
        <v>105.95</v>
      </c>
      <c r="L285" s="10">
        <v>105.70699999999999</v>
      </c>
      <c r="M285" s="10">
        <v>105.64879999999999</v>
      </c>
      <c r="N285" s="11">
        <v>105.7666</v>
      </c>
      <c r="O285" s="9">
        <v>5746864.6799999997</v>
      </c>
      <c r="P285" s="10">
        <v>105.95480000000001</v>
      </c>
      <c r="Q285" s="10">
        <v>105.7024</v>
      </c>
      <c r="R285" s="10">
        <v>105.64919999999999</v>
      </c>
      <c r="S285" s="11">
        <v>105.7668</v>
      </c>
      <c r="T285" s="9">
        <v>5364775.08</v>
      </c>
      <c r="U285" s="10">
        <v>105.958</v>
      </c>
      <c r="V285" s="10">
        <v>105.7017</v>
      </c>
      <c r="W285" s="10">
        <v>105.64449999999999</v>
      </c>
      <c r="X285" s="11">
        <v>105.7659</v>
      </c>
      <c r="Y285" s="9">
        <v>4976883.88</v>
      </c>
      <c r="Z285" s="10">
        <v>105.96850000000001</v>
      </c>
      <c r="AA285" s="10">
        <v>105.6998</v>
      </c>
      <c r="AB285" s="10">
        <v>105.6454</v>
      </c>
      <c r="AC285" s="11">
        <v>105.7689</v>
      </c>
      <c r="AD285" s="9">
        <v>4633024.92</v>
      </c>
      <c r="AE285" s="10">
        <v>105.98739999999999</v>
      </c>
      <c r="AF285" s="10">
        <v>105.7058</v>
      </c>
      <c r="AG285" s="10">
        <v>105.65130000000001</v>
      </c>
      <c r="AH285" s="11">
        <v>105.779</v>
      </c>
      <c r="AI285" s="9">
        <v>4402847.72</v>
      </c>
      <c r="AJ285" s="10">
        <v>106.00449999999999</v>
      </c>
      <c r="AK285" s="10">
        <v>105.7242</v>
      </c>
      <c r="AL285" s="10">
        <v>105.6681</v>
      </c>
      <c r="AM285" s="11">
        <v>105.79640000000001</v>
      </c>
      <c r="AN285" s="9">
        <v>4278539.08</v>
      </c>
      <c r="AO285" s="10">
        <v>106.0201</v>
      </c>
      <c r="AP285" s="10">
        <v>105.74550000000001</v>
      </c>
      <c r="AQ285" s="10">
        <v>105.68980000000001</v>
      </c>
      <c r="AR285" s="11">
        <v>105.81610000000001</v>
      </c>
      <c r="AS285" s="9">
        <v>4201073.72</v>
      </c>
      <c r="AT285" s="10">
        <v>106.0266</v>
      </c>
      <c r="AU285" s="10">
        <v>105.7565</v>
      </c>
      <c r="AV285" s="10">
        <v>105.7013</v>
      </c>
      <c r="AW285" s="11">
        <v>105.8258</v>
      </c>
      <c r="AX285" s="9">
        <v>4160756.52</v>
      </c>
      <c r="AY285" s="10">
        <v>106.03789999999999</v>
      </c>
      <c r="AZ285" s="10">
        <v>105.7569</v>
      </c>
      <c r="BA285" s="10">
        <v>105.70529999999999</v>
      </c>
      <c r="BB285" s="11">
        <v>105.8309</v>
      </c>
      <c r="BC285" s="9">
        <v>4156204.44</v>
      </c>
      <c r="BD285" s="10">
        <v>106.038</v>
      </c>
      <c r="BE285" s="10">
        <v>105.7619</v>
      </c>
      <c r="BF285" s="10">
        <v>105.7098</v>
      </c>
      <c r="BG285" s="11">
        <v>105.8342</v>
      </c>
      <c r="BH285" s="9">
        <v>4193298.48</v>
      </c>
      <c r="BI285" s="10">
        <v>106.04300000000001</v>
      </c>
      <c r="BJ285" s="10">
        <v>105.7657</v>
      </c>
      <c r="BK285" s="10">
        <v>105.71299999999999</v>
      </c>
      <c r="BL285" s="11">
        <v>105.8382</v>
      </c>
      <c r="BM285" s="9">
        <v>6458548.2800000003</v>
      </c>
      <c r="BN285" s="10">
        <v>105.94710000000001</v>
      </c>
      <c r="BO285" s="10">
        <v>105.7054</v>
      </c>
      <c r="BP285" s="10">
        <v>105.6481</v>
      </c>
      <c r="BQ285" s="11">
        <v>105.7649</v>
      </c>
      <c r="BR285" s="9">
        <v>6114480.2000000002</v>
      </c>
      <c r="BS285" s="10">
        <v>105.9522</v>
      </c>
      <c r="BT285" s="10">
        <v>105.70659999999999</v>
      </c>
      <c r="BU285" s="10">
        <v>105.64660000000001</v>
      </c>
      <c r="BV285" s="11">
        <v>105.76649999999999</v>
      </c>
      <c r="BW285" s="9">
        <v>5752439.2800000003</v>
      </c>
      <c r="BX285" s="10">
        <v>105.9521</v>
      </c>
      <c r="BY285" s="10">
        <v>105.7021</v>
      </c>
      <c r="BZ285" s="10">
        <v>105.6455</v>
      </c>
      <c r="CA285" s="11">
        <v>105.7645</v>
      </c>
      <c r="CB285" s="9">
        <v>5370393.4400000004</v>
      </c>
      <c r="CC285" s="10">
        <v>105.96080000000001</v>
      </c>
      <c r="CD285" s="10">
        <v>105.7032</v>
      </c>
      <c r="CE285" s="10">
        <v>105.6459</v>
      </c>
      <c r="CF285" s="11">
        <v>105.76779999999999</v>
      </c>
      <c r="CG285" s="9">
        <v>4982627.4000000004</v>
      </c>
      <c r="CH285" s="10">
        <v>105.97110000000001</v>
      </c>
      <c r="CI285" s="10">
        <v>105.70310000000001</v>
      </c>
      <c r="CJ285" s="10">
        <v>105.6435</v>
      </c>
      <c r="CK285" s="11">
        <v>105.7702</v>
      </c>
      <c r="CL285" s="9">
        <v>4639105.92</v>
      </c>
      <c r="CM285" s="10">
        <v>105.9851</v>
      </c>
      <c r="CN285" s="10">
        <v>105.7045</v>
      </c>
      <c r="CO285" s="10">
        <v>105.6514</v>
      </c>
      <c r="CP285" s="11">
        <v>105.7779</v>
      </c>
      <c r="CQ285" s="9">
        <v>4409983.12</v>
      </c>
      <c r="CR285" s="10">
        <v>106.00579999999999</v>
      </c>
      <c r="CS285" s="10">
        <v>105.72199999999999</v>
      </c>
      <c r="CT285" s="10">
        <v>105.6661</v>
      </c>
      <c r="CU285" s="11">
        <v>105.7954</v>
      </c>
      <c r="CV285" s="9">
        <v>4287302.84</v>
      </c>
      <c r="CW285" s="10">
        <v>106.0198</v>
      </c>
      <c r="CX285" s="10">
        <v>105.7432</v>
      </c>
      <c r="CY285" s="10">
        <v>105.6908</v>
      </c>
      <c r="CZ285" s="11">
        <v>105.8155</v>
      </c>
      <c r="DA285" s="9">
        <v>4210575.16</v>
      </c>
      <c r="DB285" s="10">
        <v>106.0325</v>
      </c>
      <c r="DC285" s="10">
        <v>105.75490000000001</v>
      </c>
      <c r="DD285" s="10">
        <v>105.7007</v>
      </c>
      <c r="DE285" s="11">
        <v>105.82689999999999</v>
      </c>
      <c r="DF285" s="9">
        <v>4169587.36</v>
      </c>
      <c r="DG285" s="10">
        <v>106.0339</v>
      </c>
      <c r="DH285" s="10">
        <v>105.7591</v>
      </c>
      <c r="DI285" s="10">
        <v>105.7038</v>
      </c>
      <c r="DJ285" s="11">
        <v>105.82989999999999</v>
      </c>
      <c r="DK285" s="9">
        <v>4164849.8</v>
      </c>
      <c r="DL285" s="10">
        <v>106.0408</v>
      </c>
      <c r="DM285" s="10">
        <v>105.75879999999999</v>
      </c>
      <c r="DN285" s="10">
        <v>105.70699999999999</v>
      </c>
      <c r="DO285" s="11">
        <v>105.833</v>
      </c>
      <c r="DP285" s="9">
        <v>4202546.92</v>
      </c>
      <c r="DQ285" s="10">
        <v>106.0415</v>
      </c>
      <c r="DR285" s="10">
        <v>105.7645</v>
      </c>
      <c r="DS285" s="10">
        <v>105.71550000000001</v>
      </c>
      <c r="DT285" s="11">
        <v>105.8381</v>
      </c>
      <c r="DU285" s="9">
        <v>6458055.8799999999</v>
      </c>
      <c r="DV285" s="10">
        <v>105.9511</v>
      </c>
      <c r="DW285" s="10">
        <v>105.7103</v>
      </c>
      <c r="DX285" s="10">
        <v>105.6504</v>
      </c>
      <c r="DY285" s="11">
        <v>105.7687</v>
      </c>
      <c r="DZ285" s="9">
        <v>6113930.2000000002</v>
      </c>
      <c r="EA285" s="10">
        <v>105.95180000000001</v>
      </c>
      <c r="EB285" s="10">
        <v>105.70699999999999</v>
      </c>
      <c r="EC285" s="10">
        <v>105.6516</v>
      </c>
      <c r="ED285" s="11">
        <v>105.76819999999999</v>
      </c>
      <c r="EE285" s="9">
        <v>5751800.6799999997</v>
      </c>
      <c r="EF285" s="10">
        <v>105.95650000000001</v>
      </c>
      <c r="EG285" s="10">
        <v>105.7059</v>
      </c>
      <c r="EH285" s="10">
        <v>105.6448</v>
      </c>
      <c r="EI285" s="11">
        <v>105.767</v>
      </c>
      <c r="EJ285" s="9">
        <v>5369690.2800000003</v>
      </c>
      <c r="EK285" s="10">
        <v>105.96</v>
      </c>
      <c r="EL285" s="10">
        <v>105.70050000000001</v>
      </c>
      <c r="EM285" s="10">
        <v>105.6429</v>
      </c>
      <c r="EN285" s="11">
        <v>105.76560000000001</v>
      </c>
      <c r="EO285" s="9">
        <v>4981676.4000000004</v>
      </c>
      <c r="EP285" s="10">
        <v>105.9684</v>
      </c>
      <c r="EQ285" s="10">
        <v>105.7038</v>
      </c>
      <c r="ER285" s="10">
        <v>105.64319999999999</v>
      </c>
      <c r="ES285" s="11">
        <v>105.76949999999999</v>
      </c>
      <c r="ET285" s="9">
        <v>4637629.4400000004</v>
      </c>
      <c r="EU285" s="10">
        <v>105.9896</v>
      </c>
      <c r="EV285" s="10">
        <v>105.70740000000001</v>
      </c>
      <c r="EW285" s="10">
        <v>105.65179999999999</v>
      </c>
      <c r="EX285" s="11">
        <v>105.7805</v>
      </c>
      <c r="EY285" s="9">
        <v>4407418.5599999996</v>
      </c>
      <c r="EZ285" s="10">
        <v>106.0073</v>
      </c>
      <c r="FA285" s="10">
        <v>105.7218</v>
      </c>
      <c r="FB285" s="10">
        <v>105.6669</v>
      </c>
      <c r="FC285" s="11">
        <v>105.7961</v>
      </c>
      <c r="FD285" s="9">
        <v>4283389.04</v>
      </c>
      <c r="FE285" s="10">
        <v>106.0176</v>
      </c>
      <c r="FF285" s="10">
        <v>105.7454</v>
      </c>
      <c r="FG285" s="10">
        <v>105.69159999999999</v>
      </c>
      <c r="FH285" s="11">
        <v>105.8159</v>
      </c>
      <c r="FI285" s="9">
        <v>4206375.6399999997</v>
      </c>
      <c r="FJ285" s="10">
        <v>106.02979999999999</v>
      </c>
      <c r="FK285" s="10">
        <v>105.75409999999999</v>
      </c>
      <c r="FL285" s="10">
        <v>105.69840000000001</v>
      </c>
      <c r="FM285" s="11">
        <v>105.825</v>
      </c>
      <c r="FN285" s="9">
        <v>4165978.12</v>
      </c>
      <c r="FO285" s="10">
        <v>106.0369</v>
      </c>
      <c r="FP285" s="10">
        <v>105.75879999999999</v>
      </c>
      <c r="FQ285" s="10">
        <v>105.7047</v>
      </c>
      <c r="FR285" s="11">
        <v>105.831</v>
      </c>
      <c r="FS285" s="9">
        <v>4161107</v>
      </c>
      <c r="FT285" s="10">
        <v>106.0401</v>
      </c>
      <c r="FU285" s="10">
        <v>105.7585</v>
      </c>
      <c r="FV285" s="10">
        <v>105.7081</v>
      </c>
      <c r="FW285" s="11">
        <v>105.8331</v>
      </c>
      <c r="FX285" s="9">
        <v>4198608.6399999997</v>
      </c>
      <c r="FY285" s="10">
        <v>106.04049999999999</v>
      </c>
      <c r="FZ285" s="10">
        <v>105.76600000000001</v>
      </c>
      <c r="GA285" s="10">
        <v>105.7131</v>
      </c>
      <c r="GB285" s="11">
        <v>105.83750000000001</v>
      </c>
    </row>
    <row r="286" spans="2:184" ht="15" customHeight="1">
      <c r="B286" s="122"/>
      <c r="C286" s="73"/>
      <c r="D286" s="8">
        <f t="shared" si="23"/>
        <v>-42</v>
      </c>
      <c r="E286" s="9">
        <v>6242481.3600000003</v>
      </c>
      <c r="F286" s="10">
        <v>102.7574</v>
      </c>
      <c r="G286" s="10">
        <v>102.6755</v>
      </c>
      <c r="H286" s="10">
        <v>102.5928</v>
      </c>
      <c r="I286" s="11">
        <v>102.6747</v>
      </c>
      <c r="J286" s="9">
        <v>5893175.2000000002</v>
      </c>
      <c r="K286" s="10">
        <v>102.76090000000001</v>
      </c>
      <c r="L286" s="10">
        <v>102.67529999999999</v>
      </c>
      <c r="M286" s="10">
        <v>102.5932</v>
      </c>
      <c r="N286" s="11">
        <v>102.6759</v>
      </c>
      <c r="O286" s="9">
        <v>5524538.4400000004</v>
      </c>
      <c r="P286" s="10">
        <v>102.7645</v>
      </c>
      <c r="Q286" s="10">
        <v>102.67570000000001</v>
      </c>
      <c r="R286" s="10">
        <v>102.5889</v>
      </c>
      <c r="S286" s="11">
        <v>102.6758</v>
      </c>
      <c r="T286" s="9">
        <v>5137816.8</v>
      </c>
      <c r="U286" s="10">
        <v>102.7679</v>
      </c>
      <c r="V286" s="10">
        <v>102.6726</v>
      </c>
      <c r="W286" s="10">
        <v>102.5883</v>
      </c>
      <c r="X286" s="11">
        <v>102.6756</v>
      </c>
      <c r="Y286" s="9">
        <v>4756528.4000000004</v>
      </c>
      <c r="Z286" s="10">
        <v>102.7778</v>
      </c>
      <c r="AA286" s="10">
        <v>102.6725</v>
      </c>
      <c r="AB286" s="10">
        <v>102.5889</v>
      </c>
      <c r="AC286" s="11">
        <v>102.67910000000001</v>
      </c>
      <c r="AD286" s="9">
        <v>4443400.2</v>
      </c>
      <c r="AE286" s="10">
        <v>102.79179999999999</v>
      </c>
      <c r="AF286" s="10">
        <v>102.6776</v>
      </c>
      <c r="AG286" s="10">
        <v>102.5958</v>
      </c>
      <c r="AH286" s="11">
        <v>102.68770000000001</v>
      </c>
      <c r="AI286" s="9">
        <v>4253766.04</v>
      </c>
      <c r="AJ286" s="10">
        <v>102.8058</v>
      </c>
      <c r="AK286" s="10">
        <v>102.6938</v>
      </c>
      <c r="AL286" s="10">
        <v>102.6134</v>
      </c>
      <c r="AM286" s="11">
        <v>102.70359999999999</v>
      </c>
      <c r="AN286" s="9">
        <v>4149231.52</v>
      </c>
      <c r="AO286" s="10">
        <v>102.8171</v>
      </c>
      <c r="AP286" s="10">
        <v>102.7107</v>
      </c>
      <c r="AQ286" s="10">
        <v>102.6266</v>
      </c>
      <c r="AR286" s="11">
        <v>102.7174</v>
      </c>
      <c r="AS286" s="9">
        <v>4083171.92</v>
      </c>
      <c r="AT286" s="10">
        <v>102.82250000000001</v>
      </c>
      <c r="AU286" s="10">
        <v>102.7169</v>
      </c>
      <c r="AV286" s="10">
        <v>102.6331</v>
      </c>
      <c r="AW286" s="11">
        <v>102.7235</v>
      </c>
      <c r="AX286" s="9">
        <v>4055066.32</v>
      </c>
      <c r="AY286" s="10">
        <v>102.82680000000001</v>
      </c>
      <c r="AZ286" s="10">
        <v>102.7184</v>
      </c>
      <c r="BA286" s="10">
        <v>102.6354</v>
      </c>
      <c r="BB286" s="11">
        <v>102.7261</v>
      </c>
      <c r="BC286" s="9">
        <v>4061470.7200000002</v>
      </c>
      <c r="BD286" s="10">
        <v>102.82940000000001</v>
      </c>
      <c r="BE286" s="10">
        <v>102.71899999999999</v>
      </c>
      <c r="BF286" s="10">
        <v>102.6409</v>
      </c>
      <c r="BG286" s="11">
        <v>102.7291</v>
      </c>
      <c r="BH286" s="9">
        <v>4120046.84</v>
      </c>
      <c r="BI286" s="10">
        <v>102.83669999999999</v>
      </c>
      <c r="BJ286" s="10">
        <v>102.72669999999999</v>
      </c>
      <c r="BK286" s="10">
        <v>102.6446</v>
      </c>
      <c r="BL286" s="11">
        <v>102.7353</v>
      </c>
      <c r="BM286" s="9">
        <v>6247928.3200000003</v>
      </c>
      <c r="BN286" s="10">
        <v>102.75530000000001</v>
      </c>
      <c r="BO286" s="10">
        <v>102.6786</v>
      </c>
      <c r="BP286" s="10">
        <v>102.59269999999999</v>
      </c>
      <c r="BQ286" s="11">
        <v>102.675</v>
      </c>
      <c r="BR286" s="9">
        <v>5898696.3600000003</v>
      </c>
      <c r="BS286" s="10">
        <v>102.7598</v>
      </c>
      <c r="BT286" s="10">
        <v>102.675</v>
      </c>
      <c r="BU286" s="10">
        <v>102.59059999999999</v>
      </c>
      <c r="BV286" s="11">
        <v>102.6746</v>
      </c>
      <c r="BW286" s="9">
        <v>5530032.7599999998</v>
      </c>
      <c r="BX286" s="10">
        <v>102.7607</v>
      </c>
      <c r="BY286" s="10">
        <v>102.67449999999999</v>
      </c>
      <c r="BZ286" s="10">
        <v>102.5882</v>
      </c>
      <c r="CA286" s="11">
        <v>102.6739</v>
      </c>
      <c r="CB286" s="9">
        <v>5143403.72</v>
      </c>
      <c r="CC286" s="10">
        <v>102.76730000000001</v>
      </c>
      <c r="CD286" s="10">
        <v>102.67359999999999</v>
      </c>
      <c r="CE286" s="10">
        <v>102.5866</v>
      </c>
      <c r="CF286" s="11">
        <v>102.6752</v>
      </c>
      <c r="CG286" s="9">
        <v>4762425.8</v>
      </c>
      <c r="CH286" s="10">
        <v>102.7778</v>
      </c>
      <c r="CI286" s="10">
        <v>102.6752</v>
      </c>
      <c r="CJ286" s="10">
        <v>102.58710000000001</v>
      </c>
      <c r="CK286" s="11">
        <v>102.6793</v>
      </c>
      <c r="CL286" s="9">
        <v>4449828.76</v>
      </c>
      <c r="CM286" s="10">
        <v>102.79170000000001</v>
      </c>
      <c r="CN286" s="10">
        <v>102.6793</v>
      </c>
      <c r="CO286" s="10">
        <v>102.5959</v>
      </c>
      <c r="CP286" s="11">
        <v>102.68819999999999</v>
      </c>
      <c r="CQ286" s="9">
        <v>4261489.12</v>
      </c>
      <c r="CR286" s="10">
        <v>102.8056</v>
      </c>
      <c r="CS286" s="10">
        <v>102.69540000000001</v>
      </c>
      <c r="CT286" s="10">
        <v>102.6108</v>
      </c>
      <c r="CU286" s="11">
        <v>102.7032</v>
      </c>
      <c r="CV286" s="9">
        <v>4158531.96</v>
      </c>
      <c r="CW286" s="10">
        <v>102.81780000000001</v>
      </c>
      <c r="CX286" s="10">
        <v>102.70950000000001</v>
      </c>
      <c r="CY286" s="10">
        <v>102.6268</v>
      </c>
      <c r="CZ286" s="11">
        <v>102.71729999999999</v>
      </c>
      <c r="DA286" s="9">
        <v>4092487.24</v>
      </c>
      <c r="DB286" s="10">
        <v>102.82470000000001</v>
      </c>
      <c r="DC286" s="10">
        <v>102.7122</v>
      </c>
      <c r="DD286" s="10">
        <v>102.6354</v>
      </c>
      <c r="DE286" s="11">
        <v>102.7234</v>
      </c>
      <c r="DF286" s="9">
        <v>4063913.72</v>
      </c>
      <c r="DG286" s="10">
        <v>102.8274</v>
      </c>
      <c r="DH286" s="10">
        <v>102.7205</v>
      </c>
      <c r="DI286" s="10">
        <v>102.6366</v>
      </c>
      <c r="DJ286" s="11">
        <v>102.72750000000001</v>
      </c>
      <c r="DK286" s="9">
        <v>4070205.2</v>
      </c>
      <c r="DL286" s="10">
        <v>102.8305</v>
      </c>
      <c r="DM286" s="10">
        <v>102.7214</v>
      </c>
      <c r="DN286" s="10">
        <v>102.6407</v>
      </c>
      <c r="DO286" s="11">
        <v>102.7302</v>
      </c>
      <c r="DP286" s="9">
        <v>4129184.84</v>
      </c>
      <c r="DQ286" s="10">
        <v>102.8356</v>
      </c>
      <c r="DR286" s="10">
        <v>102.7281</v>
      </c>
      <c r="DS286" s="10">
        <v>102.64660000000001</v>
      </c>
      <c r="DT286" s="11">
        <v>102.73609999999999</v>
      </c>
      <c r="DU286" s="9">
        <v>6247383</v>
      </c>
      <c r="DV286" s="10">
        <v>102.7574</v>
      </c>
      <c r="DW286" s="10">
        <v>102.67659999999999</v>
      </c>
      <c r="DX286" s="10">
        <v>102.59</v>
      </c>
      <c r="DY286" s="11">
        <v>102.6741</v>
      </c>
      <c r="DZ286" s="9">
        <v>5898065.4800000004</v>
      </c>
      <c r="EA286" s="10">
        <v>102.7602</v>
      </c>
      <c r="EB286" s="10">
        <v>102.6747</v>
      </c>
      <c r="EC286" s="10">
        <v>102.59</v>
      </c>
      <c r="ED286" s="11">
        <v>102.67440000000001</v>
      </c>
      <c r="EE286" s="9">
        <v>5529438.5999999996</v>
      </c>
      <c r="EF286" s="10">
        <v>102.7638</v>
      </c>
      <c r="EG286" s="10">
        <v>102.67489999999999</v>
      </c>
      <c r="EH286" s="10">
        <v>102.5882</v>
      </c>
      <c r="EI286" s="11">
        <v>102.6751</v>
      </c>
      <c r="EJ286" s="9">
        <v>5142615.96</v>
      </c>
      <c r="EK286" s="10">
        <v>102.76819999999999</v>
      </c>
      <c r="EL286" s="10">
        <v>102.67270000000001</v>
      </c>
      <c r="EM286" s="10">
        <v>102.5887</v>
      </c>
      <c r="EN286" s="11">
        <v>102.6759</v>
      </c>
      <c r="EO286" s="9">
        <v>4761222.2</v>
      </c>
      <c r="EP286" s="10">
        <v>102.7773</v>
      </c>
      <c r="EQ286" s="10">
        <v>102.67270000000001</v>
      </c>
      <c r="ER286" s="10">
        <v>102.5882</v>
      </c>
      <c r="ES286" s="11">
        <v>102.67870000000001</v>
      </c>
      <c r="ET286" s="9">
        <v>4448007</v>
      </c>
      <c r="EU286" s="10">
        <v>102.7916</v>
      </c>
      <c r="EV286" s="10">
        <v>102.6786</v>
      </c>
      <c r="EW286" s="10">
        <v>102.5945</v>
      </c>
      <c r="EX286" s="11">
        <v>102.6875</v>
      </c>
      <c r="EY286" s="9">
        <v>4258501.96</v>
      </c>
      <c r="EZ286" s="10">
        <v>102.8095</v>
      </c>
      <c r="FA286" s="10">
        <v>102.69459999999999</v>
      </c>
      <c r="FB286" s="10">
        <v>102.6129</v>
      </c>
      <c r="FC286" s="11">
        <v>102.70489999999999</v>
      </c>
      <c r="FD286" s="9">
        <v>4154377.16</v>
      </c>
      <c r="FE286" s="10">
        <v>102.8181</v>
      </c>
      <c r="FF286" s="10">
        <v>102.71080000000001</v>
      </c>
      <c r="FG286" s="10">
        <v>102.6271</v>
      </c>
      <c r="FH286" s="11">
        <v>102.7179</v>
      </c>
      <c r="FI286" s="9">
        <v>4088523.04</v>
      </c>
      <c r="FJ286" s="10">
        <v>102.8232</v>
      </c>
      <c r="FK286" s="10">
        <v>102.7152</v>
      </c>
      <c r="FL286" s="10">
        <v>102.6327</v>
      </c>
      <c r="FM286" s="11">
        <v>102.723</v>
      </c>
      <c r="FN286" s="9">
        <v>4060196.52</v>
      </c>
      <c r="FO286" s="10">
        <v>102.8293</v>
      </c>
      <c r="FP286" s="10">
        <v>102.7178</v>
      </c>
      <c r="FQ286" s="10">
        <v>102.6379</v>
      </c>
      <c r="FR286" s="11">
        <v>102.7276</v>
      </c>
      <c r="FS286" s="9">
        <v>4066467.2</v>
      </c>
      <c r="FT286" s="10">
        <v>102.8314</v>
      </c>
      <c r="FU286" s="10">
        <v>102.7212</v>
      </c>
      <c r="FV286" s="10">
        <v>102.6418</v>
      </c>
      <c r="FW286" s="11">
        <v>102.7308</v>
      </c>
      <c r="FX286" s="9">
        <v>4125242.08</v>
      </c>
      <c r="FY286" s="10">
        <v>102.8347</v>
      </c>
      <c r="FZ286" s="10">
        <v>102.72799999999999</v>
      </c>
      <c r="GA286" s="10">
        <v>102.64579999999999</v>
      </c>
      <c r="GB286" s="11">
        <v>102.7355</v>
      </c>
    </row>
    <row r="287" spans="2:184" ht="15" customHeight="1">
      <c r="B287" s="122"/>
      <c r="C287" s="73"/>
      <c r="D287" s="8">
        <f t="shared" si="23"/>
        <v>-40</v>
      </c>
      <c r="E287" s="9">
        <v>6008590.7199999997</v>
      </c>
      <c r="F287" s="10">
        <v>100.9221</v>
      </c>
      <c r="G287" s="10">
        <v>100.7998</v>
      </c>
      <c r="H287" s="10">
        <v>100.77809999999999</v>
      </c>
      <c r="I287" s="11">
        <v>100.8329</v>
      </c>
      <c r="J287" s="9">
        <v>5652749.4400000004</v>
      </c>
      <c r="K287" s="10">
        <v>100.9192</v>
      </c>
      <c r="L287" s="10">
        <v>100.7971</v>
      </c>
      <c r="M287" s="10">
        <v>100.7758</v>
      </c>
      <c r="N287" s="11">
        <v>100.83029999999999</v>
      </c>
      <c r="O287" s="9">
        <v>5277033.2</v>
      </c>
      <c r="P287" s="10">
        <v>100.926</v>
      </c>
      <c r="Q287" s="10">
        <v>100.7959</v>
      </c>
      <c r="R287" s="10">
        <v>100.7752</v>
      </c>
      <c r="S287" s="11">
        <v>100.8318</v>
      </c>
      <c r="T287" s="9">
        <v>4888077.28</v>
      </c>
      <c r="U287" s="10">
        <v>100.93429999999999</v>
      </c>
      <c r="V287" s="10">
        <v>100.7989</v>
      </c>
      <c r="W287" s="10">
        <v>100.7754</v>
      </c>
      <c r="X287" s="11">
        <v>100.8356</v>
      </c>
      <c r="Y287" s="9">
        <v>4522360.12</v>
      </c>
      <c r="Z287" s="10">
        <v>100.946</v>
      </c>
      <c r="AA287" s="10">
        <v>100.8015</v>
      </c>
      <c r="AB287" s="10">
        <v>100.77979999999999</v>
      </c>
      <c r="AC287" s="11">
        <v>100.84180000000001</v>
      </c>
      <c r="AD287" s="9">
        <v>4251061.72</v>
      </c>
      <c r="AE287" s="10">
        <v>100.9682</v>
      </c>
      <c r="AF287" s="10">
        <v>100.81229999999999</v>
      </c>
      <c r="AG287" s="10">
        <v>100.79259999999999</v>
      </c>
      <c r="AH287" s="11">
        <v>100.857</v>
      </c>
      <c r="AI287" s="9">
        <v>4099989.4</v>
      </c>
      <c r="AJ287" s="10">
        <v>100.9836</v>
      </c>
      <c r="AK287" s="10">
        <v>100.8309</v>
      </c>
      <c r="AL287" s="10">
        <v>100.8099</v>
      </c>
      <c r="AM287" s="11">
        <v>100.8741</v>
      </c>
      <c r="AN287" s="9">
        <v>4011235.44</v>
      </c>
      <c r="AO287" s="10">
        <v>100.99379999999999</v>
      </c>
      <c r="AP287" s="10">
        <v>100.8413</v>
      </c>
      <c r="AQ287" s="10">
        <v>100.8206</v>
      </c>
      <c r="AR287" s="11">
        <v>100.88460000000001</v>
      </c>
      <c r="AS287" s="9">
        <v>3958509.68</v>
      </c>
      <c r="AT287" s="10">
        <v>100.9992</v>
      </c>
      <c r="AU287" s="10">
        <v>100.84529999999999</v>
      </c>
      <c r="AV287" s="10">
        <v>100.82640000000001</v>
      </c>
      <c r="AW287" s="11">
        <v>100.8896</v>
      </c>
      <c r="AX287" s="9">
        <v>3943100.6</v>
      </c>
      <c r="AY287" s="10">
        <v>101.00579999999999</v>
      </c>
      <c r="AZ287" s="10">
        <v>100.84910000000001</v>
      </c>
      <c r="BA287" s="10">
        <v>100.8302</v>
      </c>
      <c r="BB287" s="11">
        <v>100.8943</v>
      </c>
      <c r="BC287" s="9">
        <v>3963380.08</v>
      </c>
      <c r="BD287" s="10">
        <v>101.0104</v>
      </c>
      <c r="BE287" s="10">
        <v>100.8536</v>
      </c>
      <c r="BF287" s="10">
        <v>100.83199999999999</v>
      </c>
      <c r="BG287" s="11">
        <v>100.89790000000001</v>
      </c>
      <c r="BH287" s="9">
        <v>4051979.64</v>
      </c>
      <c r="BI287" s="10">
        <v>101.0162</v>
      </c>
      <c r="BJ287" s="10">
        <v>100.861</v>
      </c>
      <c r="BK287" s="10">
        <v>100.8409</v>
      </c>
      <c r="BL287" s="11">
        <v>100.9054</v>
      </c>
      <c r="BM287" s="9">
        <v>6014081.8399999999</v>
      </c>
      <c r="BN287" s="10">
        <v>100.9195</v>
      </c>
      <c r="BO287" s="10">
        <v>100.7991</v>
      </c>
      <c r="BP287" s="10">
        <v>100.779</v>
      </c>
      <c r="BQ287" s="11">
        <v>100.8321</v>
      </c>
      <c r="BR287" s="9">
        <v>5658298.2800000003</v>
      </c>
      <c r="BS287" s="10">
        <v>100.9204</v>
      </c>
      <c r="BT287" s="10">
        <v>100.7985</v>
      </c>
      <c r="BU287" s="10">
        <v>100.7747</v>
      </c>
      <c r="BV287" s="11">
        <v>100.83069999999999</v>
      </c>
      <c r="BW287" s="9">
        <v>5282699</v>
      </c>
      <c r="BX287" s="10">
        <v>100.92570000000001</v>
      </c>
      <c r="BY287" s="10">
        <v>100.7955</v>
      </c>
      <c r="BZ287" s="10">
        <v>100.7753</v>
      </c>
      <c r="CA287" s="11">
        <v>100.8317</v>
      </c>
      <c r="CB287" s="9">
        <v>4893818.24</v>
      </c>
      <c r="CC287" s="10">
        <v>100.93510000000001</v>
      </c>
      <c r="CD287" s="10">
        <v>100.79819999999999</v>
      </c>
      <c r="CE287" s="10">
        <v>100.77630000000001</v>
      </c>
      <c r="CF287" s="11">
        <v>100.8359</v>
      </c>
      <c r="CG287" s="9">
        <v>4528397.4800000004</v>
      </c>
      <c r="CH287" s="10">
        <v>100.94750000000001</v>
      </c>
      <c r="CI287" s="10">
        <v>100.8031</v>
      </c>
      <c r="CJ287" s="10">
        <v>100.7807</v>
      </c>
      <c r="CK287" s="11">
        <v>100.84310000000001</v>
      </c>
      <c r="CL287" s="9">
        <v>4257784.96</v>
      </c>
      <c r="CM287" s="10">
        <v>100.9688</v>
      </c>
      <c r="CN287" s="10">
        <v>100.8137</v>
      </c>
      <c r="CO287" s="10">
        <v>100.79170000000001</v>
      </c>
      <c r="CP287" s="11">
        <v>100.8574</v>
      </c>
      <c r="CQ287" s="9">
        <v>4108269.8</v>
      </c>
      <c r="CR287" s="10">
        <v>100.98269999999999</v>
      </c>
      <c r="CS287" s="10">
        <v>100.8301</v>
      </c>
      <c r="CT287" s="10">
        <v>100.80970000000001</v>
      </c>
      <c r="CU287" s="11">
        <v>100.8734</v>
      </c>
      <c r="CV287" s="9">
        <v>4020789.8</v>
      </c>
      <c r="CW287" s="10">
        <v>100.99299999999999</v>
      </c>
      <c r="CX287" s="10">
        <v>100.842</v>
      </c>
      <c r="CY287" s="10">
        <v>100.8218</v>
      </c>
      <c r="CZ287" s="11">
        <v>100.8849</v>
      </c>
      <c r="DA287" s="9">
        <v>3967576.48</v>
      </c>
      <c r="DB287" s="10">
        <v>101.00109999999999</v>
      </c>
      <c r="DC287" s="10">
        <v>100.8462</v>
      </c>
      <c r="DD287" s="10">
        <v>100.82559999999999</v>
      </c>
      <c r="DE287" s="11">
        <v>100.8903</v>
      </c>
      <c r="DF287" s="9">
        <v>3951897.72</v>
      </c>
      <c r="DG287" s="10">
        <v>101.0046</v>
      </c>
      <c r="DH287" s="10">
        <v>100.8496</v>
      </c>
      <c r="DI287" s="10">
        <v>100.82989999999999</v>
      </c>
      <c r="DJ287" s="11">
        <v>100.89400000000001</v>
      </c>
      <c r="DK287" s="9">
        <v>3972381.68</v>
      </c>
      <c r="DL287" s="10">
        <v>101.00830000000001</v>
      </c>
      <c r="DM287" s="10">
        <v>100.8533</v>
      </c>
      <c r="DN287" s="10">
        <v>100.8312</v>
      </c>
      <c r="DO287" s="11">
        <v>100.8969</v>
      </c>
      <c r="DP287" s="9">
        <v>4060719.2</v>
      </c>
      <c r="DQ287" s="10">
        <v>101.0146</v>
      </c>
      <c r="DR287" s="10">
        <v>100.8616</v>
      </c>
      <c r="DS287" s="10">
        <v>100.84050000000001</v>
      </c>
      <c r="DT287" s="11">
        <v>100.9049</v>
      </c>
      <c r="DU287" s="9">
        <v>6013435.3200000003</v>
      </c>
      <c r="DV287" s="10">
        <v>100.9186</v>
      </c>
      <c r="DW287" s="10">
        <v>100.7987</v>
      </c>
      <c r="DX287" s="10">
        <v>100.7786</v>
      </c>
      <c r="DY287" s="11">
        <v>100.83150000000001</v>
      </c>
      <c r="DZ287" s="9">
        <v>5657677.6399999997</v>
      </c>
      <c r="EA287" s="10">
        <v>100.9203</v>
      </c>
      <c r="EB287" s="10">
        <v>100.7961</v>
      </c>
      <c r="EC287" s="10">
        <v>100.7761</v>
      </c>
      <c r="ED287" s="11">
        <v>100.8304</v>
      </c>
      <c r="EE287" s="9">
        <v>5281900.68</v>
      </c>
      <c r="EF287" s="10">
        <v>100.9256</v>
      </c>
      <c r="EG287" s="10">
        <v>100.7957</v>
      </c>
      <c r="EH287" s="10">
        <v>100.7747</v>
      </c>
      <c r="EI287" s="11">
        <v>100.83150000000001</v>
      </c>
      <c r="EJ287" s="9">
        <v>4892902.24</v>
      </c>
      <c r="EK287" s="10">
        <v>100.934</v>
      </c>
      <c r="EL287" s="10">
        <v>100.79810000000001</v>
      </c>
      <c r="EM287" s="10">
        <v>100.776</v>
      </c>
      <c r="EN287" s="11">
        <v>100.8355</v>
      </c>
      <c r="EO287" s="9">
        <v>4527025.68</v>
      </c>
      <c r="EP287" s="10">
        <v>100.9479</v>
      </c>
      <c r="EQ287" s="10">
        <v>100.80249999999999</v>
      </c>
      <c r="ER287" s="10">
        <v>100.7788</v>
      </c>
      <c r="ES287" s="11">
        <v>100.8424</v>
      </c>
      <c r="ET287" s="9">
        <v>4255602.5199999996</v>
      </c>
      <c r="EU287" s="10">
        <v>100.96980000000001</v>
      </c>
      <c r="EV287" s="10">
        <v>100.813</v>
      </c>
      <c r="EW287" s="10">
        <v>100.79170000000001</v>
      </c>
      <c r="EX287" s="11">
        <v>100.8574</v>
      </c>
      <c r="EY287" s="9">
        <v>4104691</v>
      </c>
      <c r="EZ287" s="10">
        <v>100.98220000000001</v>
      </c>
      <c r="FA287" s="10">
        <v>100.828</v>
      </c>
      <c r="FB287" s="10">
        <v>100.81059999999999</v>
      </c>
      <c r="FC287" s="11">
        <v>100.8729</v>
      </c>
      <c r="FD287" s="9">
        <v>4016468.52</v>
      </c>
      <c r="FE287" s="10">
        <v>100.9939</v>
      </c>
      <c r="FF287" s="10">
        <v>100.8409</v>
      </c>
      <c r="FG287" s="10">
        <v>100.8198</v>
      </c>
      <c r="FH287" s="11">
        <v>100.88420000000001</v>
      </c>
      <c r="FI287" s="9">
        <v>3963813.12</v>
      </c>
      <c r="FJ287" s="10">
        <v>101.0017</v>
      </c>
      <c r="FK287" s="10">
        <v>100.8456</v>
      </c>
      <c r="FL287" s="10">
        <v>100.8242</v>
      </c>
      <c r="FM287" s="11">
        <v>100.88979999999999</v>
      </c>
      <c r="FN287" s="9">
        <v>3948142.56</v>
      </c>
      <c r="FO287" s="10">
        <v>101.00449999999999</v>
      </c>
      <c r="FP287" s="10">
        <v>100.8503</v>
      </c>
      <c r="FQ287" s="10">
        <v>100.8279</v>
      </c>
      <c r="FR287" s="11">
        <v>100.8935</v>
      </c>
      <c r="FS287" s="9">
        <v>3968654.2</v>
      </c>
      <c r="FT287" s="10">
        <v>101.0087</v>
      </c>
      <c r="FU287" s="10">
        <v>100.85290000000001</v>
      </c>
      <c r="FV287" s="10">
        <v>100.831</v>
      </c>
      <c r="FW287" s="11">
        <v>100.8968</v>
      </c>
      <c r="FX287" s="9">
        <v>4057073.92</v>
      </c>
      <c r="FY287" s="10">
        <v>101.01649999999999</v>
      </c>
      <c r="FZ287" s="10">
        <v>100.8614</v>
      </c>
      <c r="GA287" s="10">
        <v>100.843</v>
      </c>
      <c r="GB287" s="11">
        <v>100.9063</v>
      </c>
    </row>
    <row r="288" spans="2:184" ht="15" customHeight="1">
      <c r="B288" s="122"/>
      <c r="C288" s="73"/>
      <c r="D288" s="8">
        <f t="shared" si="23"/>
        <v>-38</v>
      </c>
      <c r="E288" s="9">
        <v>5781062.1600000001</v>
      </c>
      <c r="F288" s="10">
        <v>99.530500000000004</v>
      </c>
      <c r="G288" s="10">
        <v>99.495599999999996</v>
      </c>
      <c r="H288" s="10">
        <v>99.459199999999996</v>
      </c>
      <c r="I288" s="11">
        <v>99.495000000000005</v>
      </c>
      <c r="J288" s="9">
        <v>5418338.4400000004</v>
      </c>
      <c r="K288" s="10">
        <v>99.5334</v>
      </c>
      <c r="L288" s="10">
        <v>99.496399999999994</v>
      </c>
      <c r="M288" s="10">
        <v>99.461200000000005</v>
      </c>
      <c r="N288" s="11">
        <v>99.496899999999997</v>
      </c>
      <c r="O288" s="9">
        <v>5035988.6399999997</v>
      </c>
      <c r="P288" s="10">
        <v>99.537000000000006</v>
      </c>
      <c r="Q288" s="10">
        <v>99.498000000000005</v>
      </c>
      <c r="R288" s="10">
        <v>99.464299999999994</v>
      </c>
      <c r="S288" s="11">
        <v>99.499700000000004</v>
      </c>
      <c r="T288" s="9">
        <v>4649051.28</v>
      </c>
      <c r="U288" s="10">
        <v>99.539400000000001</v>
      </c>
      <c r="V288" s="10">
        <v>99.501300000000001</v>
      </c>
      <c r="W288" s="10">
        <v>99.467299999999994</v>
      </c>
      <c r="X288" s="11">
        <v>99.502499999999998</v>
      </c>
      <c r="Y288" s="9">
        <v>4308735</v>
      </c>
      <c r="Z288" s="10">
        <v>99.549899999999994</v>
      </c>
      <c r="AA288" s="10">
        <v>99.504599999999996</v>
      </c>
      <c r="AB288" s="10">
        <v>99.470600000000005</v>
      </c>
      <c r="AC288" s="11">
        <v>99.508200000000002</v>
      </c>
      <c r="AD288" s="9">
        <v>4082602.92</v>
      </c>
      <c r="AE288" s="10">
        <v>99.559700000000007</v>
      </c>
      <c r="AF288" s="10">
        <v>99.512100000000004</v>
      </c>
      <c r="AG288" s="10">
        <v>99.478499999999997</v>
      </c>
      <c r="AH288" s="11">
        <v>99.516599999999997</v>
      </c>
      <c r="AI288" s="9">
        <v>3960072.32</v>
      </c>
      <c r="AJ288" s="10">
        <v>99.571399999999997</v>
      </c>
      <c r="AK288" s="10">
        <v>99.527199999999993</v>
      </c>
      <c r="AL288" s="10">
        <v>99.492099999999994</v>
      </c>
      <c r="AM288" s="11">
        <v>99.530100000000004</v>
      </c>
      <c r="AN288" s="9">
        <v>3883002.84</v>
      </c>
      <c r="AO288" s="10">
        <v>99.582099999999997</v>
      </c>
      <c r="AP288" s="10">
        <v>99.536600000000007</v>
      </c>
      <c r="AQ288" s="10">
        <v>99.503699999999995</v>
      </c>
      <c r="AR288" s="11">
        <v>99.540700000000001</v>
      </c>
      <c r="AS288" s="9">
        <v>3842198.44</v>
      </c>
      <c r="AT288" s="10">
        <v>99.590400000000002</v>
      </c>
      <c r="AU288" s="10">
        <v>99.5488</v>
      </c>
      <c r="AV288" s="10">
        <v>99.512900000000002</v>
      </c>
      <c r="AW288" s="11">
        <v>99.550600000000003</v>
      </c>
      <c r="AX288" s="9">
        <v>3837364.48</v>
      </c>
      <c r="AY288" s="10">
        <v>99.595600000000005</v>
      </c>
      <c r="AZ288" s="10">
        <v>99.555700000000002</v>
      </c>
      <c r="BA288" s="10">
        <v>99.519300000000001</v>
      </c>
      <c r="BB288" s="11">
        <v>99.556799999999996</v>
      </c>
      <c r="BC288" s="9">
        <v>3875620.24</v>
      </c>
      <c r="BD288" s="10">
        <v>99.599299999999999</v>
      </c>
      <c r="BE288" s="10">
        <v>99.558199999999999</v>
      </c>
      <c r="BF288" s="10">
        <v>99.523399999999995</v>
      </c>
      <c r="BG288" s="11">
        <v>99.560199999999995</v>
      </c>
      <c r="BH288" s="9">
        <v>3999073.64</v>
      </c>
      <c r="BI288" s="10">
        <v>99.607399999999998</v>
      </c>
      <c r="BJ288" s="10">
        <v>99.568700000000007</v>
      </c>
      <c r="BK288" s="10">
        <v>99.531999999999996</v>
      </c>
      <c r="BL288" s="11">
        <v>99.569299999999998</v>
      </c>
      <c r="BM288" s="9">
        <v>5786249.4800000004</v>
      </c>
      <c r="BN288" s="10">
        <v>99.53</v>
      </c>
      <c r="BO288" s="10">
        <v>99.495199999999997</v>
      </c>
      <c r="BP288" s="10">
        <v>99.459699999999998</v>
      </c>
      <c r="BQ288" s="11">
        <v>99.494900000000001</v>
      </c>
      <c r="BR288" s="9">
        <v>5423570.7599999998</v>
      </c>
      <c r="BS288" s="10">
        <v>99.533799999999999</v>
      </c>
      <c r="BT288" s="10">
        <v>99.497200000000007</v>
      </c>
      <c r="BU288" s="10">
        <v>99.461399999999998</v>
      </c>
      <c r="BV288" s="11">
        <v>99.497299999999996</v>
      </c>
      <c r="BW288" s="9">
        <v>5041300.08</v>
      </c>
      <c r="BX288" s="10">
        <v>99.5364</v>
      </c>
      <c r="BY288" s="10">
        <v>99.498000000000005</v>
      </c>
      <c r="BZ288" s="10">
        <v>99.463899999999995</v>
      </c>
      <c r="CA288" s="11">
        <v>99.499300000000005</v>
      </c>
      <c r="CB288" s="9">
        <v>4654499.5199999996</v>
      </c>
      <c r="CC288" s="10">
        <v>99.539199999999994</v>
      </c>
      <c r="CD288" s="10">
        <v>99.503399999999999</v>
      </c>
      <c r="CE288" s="10">
        <v>99.466899999999995</v>
      </c>
      <c r="CF288" s="11">
        <v>99.503100000000003</v>
      </c>
      <c r="CG288" s="9">
        <v>4314822.3600000003</v>
      </c>
      <c r="CH288" s="10">
        <v>99.550799999999995</v>
      </c>
      <c r="CI288" s="10">
        <v>99.506399999999999</v>
      </c>
      <c r="CJ288" s="10">
        <v>99.4709</v>
      </c>
      <c r="CK288" s="11">
        <v>99.509200000000007</v>
      </c>
      <c r="CL288" s="9">
        <v>4089770.72</v>
      </c>
      <c r="CM288" s="10">
        <v>99.561400000000006</v>
      </c>
      <c r="CN288" s="10">
        <v>99.5137</v>
      </c>
      <c r="CO288" s="10">
        <v>99.478899999999996</v>
      </c>
      <c r="CP288" s="11">
        <v>99.517899999999997</v>
      </c>
      <c r="CQ288" s="9">
        <v>3968911.16</v>
      </c>
      <c r="CR288" s="10">
        <v>99.572199999999995</v>
      </c>
      <c r="CS288" s="10">
        <v>99.527900000000002</v>
      </c>
      <c r="CT288" s="10">
        <v>99.493200000000002</v>
      </c>
      <c r="CU288" s="11">
        <v>99.531000000000006</v>
      </c>
      <c r="CV288" s="9">
        <v>3892490.2400000002</v>
      </c>
      <c r="CW288" s="10">
        <v>99.582400000000007</v>
      </c>
      <c r="CX288" s="10">
        <v>99.538600000000002</v>
      </c>
      <c r="CY288" s="10">
        <v>99.502899999999997</v>
      </c>
      <c r="CZ288" s="11">
        <v>99.541200000000003</v>
      </c>
      <c r="DA288" s="9">
        <v>3851073.68</v>
      </c>
      <c r="DB288" s="10">
        <v>99.589399999999998</v>
      </c>
      <c r="DC288" s="10">
        <v>99.547399999999996</v>
      </c>
      <c r="DD288" s="10">
        <v>99.511799999999994</v>
      </c>
      <c r="DE288" s="11">
        <v>99.549400000000006</v>
      </c>
      <c r="DF288" s="9">
        <v>3846084.32</v>
      </c>
      <c r="DG288" s="10">
        <v>99.595799999999997</v>
      </c>
      <c r="DH288" s="10">
        <v>99.554699999999997</v>
      </c>
      <c r="DI288" s="10">
        <v>99.520300000000006</v>
      </c>
      <c r="DJ288" s="11">
        <v>99.556799999999996</v>
      </c>
      <c r="DK288" s="9">
        <v>3884763.72</v>
      </c>
      <c r="DL288" s="10">
        <v>99.600300000000004</v>
      </c>
      <c r="DM288" s="10">
        <v>99.558099999999996</v>
      </c>
      <c r="DN288" s="10">
        <v>99.523499999999999</v>
      </c>
      <c r="DO288" s="11">
        <v>99.560500000000005</v>
      </c>
      <c r="DP288" s="9">
        <v>4006895.16</v>
      </c>
      <c r="DQ288" s="10">
        <v>99.607299999999995</v>
      </c>
      <c r="DR288" s="10">
        <v>99.568399999999997</v>
      </c>
      <c r="DS288" s="10">
        <v>99.5321</v>
      </c>
      <c r="DT288" s="11">
        <v>99.569199999999995</v>
      </c>
      <c r="DU288" s="9">
        <v>5785923.3200000003</v>
      </c>
      <c r="DV288" s="10">
        <v>99.530799999999999</v>
      </c>
      <c r="DW288" s="10">
        <v>99.496200000000002</v>
      </c>
      <c r="DX288" s="10">
        <v>99.460899999999995</v>
      </c>
      <c r="DY288" s="11">
        <v>99.495900000000006</v>
      </c>
      <c r="DZ288" s="9">
        <v>5423164.8399999999</v>
      </c>
      <c r="EA288" s="10">
        <v>99.533100000000005</v>
      </c>
      <c r="EB288" s="10">
        <v>99.497100000000003</v>
      </c>
      <c r="EC288" s="10">
        <v>99.4619</v>
      </c>
      <c r="ED288" s="11">
        <v>99.497299999999996</v>
      </c>
      <c r="EE288" s="9">
        <v>5040780.6399999997</v>
      </c>
      <c r="EF288" s="10">
        <v>99.536500000000004</v>
      </c>
      <c r="EG288" s="10">
        <v>99.497900000000001</v>
      </c>
      <c r="EH288" s="10">
        <v>99.464399999999998</v>
      </c>
      <c r="EI288" s="11">
        <v>99.499499999999998</v>
      </c>
      <c r="EJ288" s="9">
        <v>4653767.8</v>
      </c>
      <c r="EK288" s="10">
        <v>99.540499999999994</v>
      </c>
      <c r="EL288" s="10">
        <v>99.501400000000004</v>
      </c>
      <c r="EM288" s="10">
        <v>99.468999999999994</v>
      </c>
      <c r="EN288" s="11">
        <v>99.503600000000006</v>
      </c>
      <c r="EO288" s="9">
        <v>4313316.96</v>
      </c>
      <c r="EP288" s="10">
        <v>99.549400000000006</v>
      </c>
      <c r="EQ288" s="10">
        <v>99.505899999999997</v>
      </c>
      <c r="ER288" s="10">
        <v>99.470200000000006</v>
      </c>
      <c r="ES288" s="11">
        <v>99.508399999999995</v>
      </c>
      <c r="ET288" s="9">
        <v>4087182.04</v>
      </c>
      <c r="EU288" s="10">
        <v>99.560900000000004</v>
      </c>
      <c r="EV288" s="10">
        <v>99.513099999999994</v>
      </c>
      <c r="EW288" s="10">
        <v>99.478899999999996</v>
      </c>
      <c r="EX288" s="11">
        <v>99.517499999999998</v>
      </c>
      <c r="EY288" s="9">
        <v>3965025.36</v>
      </c>
      <c r="EZ288" s="10">
        <v>99.571399999999997</v>
      </c>
      <c r="FA288" s="10">
        <v>99.525800000000004</v>
      </c>
      <c r="FB288" s="10">
        <v>99.492000000000004</v>
      </c>
      <c r="FC288" s="11">
        <v>99.529600000000002</v>
      </c>
      <c r="FD288" s="9">
        <v>3888340.24</v>
      </c>
      <c r="FE288" s="10">
        <v>99.582599999999999</v>
      </c>
      <c r="FF288" s="10">
        <v>99.536500000000004</v>
      </c>
      <c r="FG288" s="10">
        <v>99.503500000000003</v>
      </c>
      <c r="FH288" s="11">
        <v>99.540800000000004</v>
      </c>
      <c r="FI288" s="9">
        <v>3847454.76</v>
      </c>
      <c r="FJ288" s="10">
        <v>99.589500000000001</v>
      </c>
      <c r="FK288" s="10">
        <v>99.549400000000006</v>
      </c>
      <c r="FL288" s="10">
        <v>99.513499999999993</v>
      </c>
      <c r="FM288" s="11">
        <v>99.550700000000006</v>
      </c>
      <c r="FN288" s="9">
        <v>3842319.16</v>
      </c>
      <c r="FO288" s="10">
        <v>99.594399999999993</v>
      </c>
      <c r="FP288" s="10">
        <v>99.555300000000003</v>
      </c>
      <c r="FQ288" s="10">
        <v>99.519199999999998</v>
      </c>
      <c r="FR288" s="11">
        <v>99.556200000000004</v>
      </c>
      <c r="FS288" s="9">
        <v>3880843.36</v>
      </c>
      <c r="FT288" s="10">
        <v>99.598600000000005</v>
      </c>
      <c r="FU288" s="10">
        <v>99.559200000000004</v>
      </c>
      <c r="FV288" s="10">
        <v>99.523300000000006</v>
      </c>
      <c r="FW288" s="11">
        <v>99.560199999999995</v>
      </c>
      <c r="FX288" s="9">
        <v>4004073.6</v>
      </c>
      <c r="FY288" s="10">
        <v>99.607500000000002</v>
      </c>
      <c r="FZ288" s="10">
        <v>99.567099999999996</v>
      </c>
      <c r="GA288" s="10">
        <v>99.531599999999997</v>
      </c>
      <c r="GB288" s="11">
        <v>99.568600000000004</v>
      </c>
    </row>
    <row r="289" spans="2:184" ht="15" customHeight="1">
      <c r="B289" s="122"/>
      <c r="C289" s="73"/>
      <c r="D289" s="8">
        <f t="shared" si="23"/>
        <v>-36</v>
      </c>
      <c r="E289" s="9">
        <v>5572420.0800000001</v>
      </c>
      <c r="F289" s="10">
        <v>97.9148</v>
      </c>
      <c r="G289" s="10">
        <v>97.826999999999998</v>
      </c>
      <c r="H289" s="10">
        <v>97.816900000000004</v>
      </c>
      <c r="I289" s="11">
        <v>97.852699999999999</v>
      </c>
      <c r="J289" s="9">
        <v>5203852.08</v>
      </c>
      <c r="K289" s="10">
        <v>97.915300000000002</v>
      </c>
      <c r="L289" s="10">
        <v>97.825100000000006</v>
      </c>
      <c r="M289" s="10">
        <v>97.813900000000004</v>
      </c>
      <c r="N289" s="11">
        <v>97.851200000000006</v>
      </c>
      <c r="O289" s="9">
        <v>4817481.6399999997</v>
      </c>
      <c r="P289" s="10">
        <v>97.924099999999996</v>
      </c>
      <c r="Q289" s="10">
        <v>97.826499999999996</v>
      </c>
      <c r="R289" s="10">
        <v>97.813199999999995</v>
      </c>
      <c r="S289" s="11">
        <v>97.854299999999995</v>
      </c>
      <c r="T289" s="9">
        <v>4437334.4400000004</v>
      </c>
      <c r="U289" s="10">
        <v>97.939499999999995</v>
      </c>
      <c r="V289" s="10">
        <v>97.8322</v>
      </c>
      <c r="W289" s="10">
        <v>97.822299999999998</v>
      </c>
      <c r="X289" s="11">
        <v>97.8643</v>
      </c>
      <c r="Y289" s="9">
        <v>4125683.4</v>
      </c>
      <c r="Z289" s="10">
        <v>97.965199999999996</v>
      </c>
      <c r="AA289" s="10">
        <v>97.844499999999996</v>
      </c>
      <c r="AB289" s="10">
        <v>97.833799999999997</v>
      </c>
      <c r="AC289" s="11">
        <v>97.880700000000004</v>
      </c>
      <c r="AD289" s="9">
        <v>3937350.28</v>
      </c>
      <c r="AE289" s="10">
        <v>97.989699999999999</v>
      </c>
      <c r="AF289" s="10">
        <v>97.8613</v>
      </c>
      <c r="AG289" s="10">
        <v>97.852500000000006</v>
      </c>
      <c r="AH289" s="11">
        <v>97.900700000000001</v>
      </c>
      <c r="AI289" s="9">
        <v>3833619.48</v>
      </c>
      <c r="AJ289" s="10">
        <v>98.004199999999997</v>
      </c>
      <c r="AK289" s="10">
        <v>97.876000000000005</v>
      </c>
      <c r="AL289" s="10">
        <v>97.867500000000007</v>
      </c>
      <c r="AM289" s="11">
        <v>97.915499999999994</v>
      </c>
      <c r="AN289" s="9">
        <v>3768073.8</v>
      </c>
      <c r="AO289" s="10">
        <v>98.015900000000002</v>
      </c>
      <c r="AP289" s="10">
        <v>97.882499999999993</v>
      </c>
      <c r="AQ289" s="10">
        <v>97.876000000000005</v>
      </c>
      <c r="AR289" s="11">
        <v>97.924300000000002</v>
      </c>
      <c r="AS289" s="9">
        <v>3740253.76</v>
      </c>
      <c r="AT289" s="10">
        <v>98.022800000000004</v>
      </c>
      <c r="AU289" s="10">
        <v>97.886600000000001</v>
      </c>
      <c r="AV289" s="10">
        <v>97.880600000000001</v>
      </c>
      <c r="AW289" s="11">
        <v>97.929500000000004</v>
      </c>
      <c r="AX289" s="9">
        <v>3746683.52</v>
      </c>
      <c r="AY289" s="10">
        <v>98.026799999999994</v>
      </c>
      <c r="AZ289" s="10">
        <v>97.893000000000001</v>
      </c>
      <c r="BA289" s="10">
        <v>97.883099999999999</v>
      </c>
      <c r="BB289" s="11">
        <v>97.933800000000005</v>
      </c>
      <c r="BC289" s="9">
        <v>3805629.08</v>
      </c>
      <c r="BD289" s="10">
        <v>98.035300000000007</v>
      </c>
      <c r="BE289" s="10">
        <v>97.897000000000006</v>
      </c>
      <c r="BF289" s="10">
        <v>97.889600000000002</v>
      </c>
      <c r="BG289" s="11">
        <v>97.940100000000001</v>
      </c>
      <c r="BH289" s="9">
        <v>3964435.56</v>
      </c>
      <c r="BI289" s="10">
        <v>98.051599999999993</v>
      </c>
      <c r="BJ289" s="10">
        <v>97.914400000000001</v>
      </c>
      <c r="BK289" s="10">
        <v>97.906300000000002</v>
      </c>
      <c r="BL289" s="11">
        <v>97.956900000000005</v>
      </c>
      <c r="BM289" s="9">
        <v>5577885.0800000001</v>
      </c>
      <c r="BN289" s="10">
        <v>97.911600000000007</v>
      </c>
      <c r="BO289" s="10">
        <v>97.825199999999995</v>
      </c>
      <c r="BP289" s="10">
        <v>97.814999999999998</v>
      </c>
      <c r="BQ289" s="11">
        <v>97.850399999999993</v>
      </c>
      <c r="BR289" s="9">
        <v>5209337.28</v>
      </c>
      <c r="BS289" s="10">
        <v>97.913799999999995</v>
      </c>
      <c r="BT289" s="10">
        <v>97.825000000000003</v>
      </c>
      <c r="BU289" s="10">
        <v>97.813299999999998</v>
      </c>
      <c r="BV289" s="11">
        <v>97.850499999999997</v>
      </c>
      <c r="BW289" s="9">
        <v>4823119.16</v>
      </c>
      <c r="BX289" s="10">
        <v>97.922399999999996</v>
      </c>
      <c r="BY289" s="10">
        <v>97.824299999999994</v>
      </c>
      <c r="BZ289" s="10">
        <v>97.813999999999993</v>
      </c>
      <c r="CA289" s="11">
        <v>97.853300000000004</v>
      </c>
      <c r="CB289" s="9">
        <v>4443199.32</v>
      </c>
      <c r="CC289" s="10">
        <v>97.938699999999997</v>
      </c>
      <c r="CD289" s="10">
        <v>97.831699999999998</v>
      </c>
      <c r="CE289" s="10">
        <v>97.822100000000006</v>
      </c>
      <c r="CF289" s="11">
        <v>97.863799999999998</v>
      </c>
      <c r="CG289" s="9">
        <v>4132113.48</v>
      </c>
      <c r="CH289" s="10">
        <v>97.967799999999997</v>
      </c>
      <c r="CI289" s="10">
        <v>97.845500000000001</v>
      </c>
      <c r="CJ289" s="10">
        <v>97.834000000000003</v>
      </c>
      <c r="CK289" s="11">
        <v>97.882000000000005</v>
      </c>
      <c r="CL289" s="9">
        <v>3945011.96</v>
      </c>
      <c r="CM289" s="10">
        <v>97.990099999999998</v>
      </c>
      <c r="CN289" s="10">
        <v>97.861199999999997</v>
      </c>
      <c r="CO289" s="10">
        <v>97.853200000000001</v>
      </c>
      <c r="CP289" s="11">
        <v>97.900999999999996</v>
      </c>
      <c r="CQ289" s="9">
        <v>3842890.76</v>
      </c>
      <c r="CR289" s="10">
        <v>98.004300000000001</v>
      </c>
      <c r="CS289" s="10">
        <v>97.876300000000001</v>
      </c>
      <c r="CT289" s="10">
        <v>97.869399999999999</v>
      </c>
      <c r="CU289" s="11">
        <v>97.916200000000003</v>
      </c>
      <c r="CV289" s="9">
        <v>3777352.04</v>
      </c>
      <c r="CW289" s="10">
        <v>98.015799999999999</v>
      </c>
      <c r="CX289" s="10">
        <v>97.884699999999995</v>
      </c>
      <c r="CY289" s="10">
        <v>97.874200000000002</v>
      </c>
      <c r="CZ289" s="11">
        <v>97.924400000000006</v>
      </c>
      <c r="DA289" s="9">
        <v>3749073.84</v>
      </c>
      <c r="DB289" s="10">
        <v>98.025000000000006</v>
      </c>
      <c r="DC289" s="10">
        <v>97.886899999999997</v>
      </c>
      <c r="DD289" s="10">
        <v>97.879400000000004</v>
      </c>
      <c r="DE289" s="11">
        <v>97.929900000000004</v>
      </c>
      <c r="DF289" s="9">
        <v>3755424.32</v>
      </c>
      <c r="DG289" s="10">
        <v>98.024000000000001</v>
      </c>
      <c r="DH289" s="10">
        <v>97.891000000000005</v>
      </c>
      <c r="DI289" s="10">
        <v>97.883799999999994</v>
      </c>
      <c r="DJ289" s="11">
        <v>97.932500000000005</v>
      </c>
      <c r="DK289" s="9">
        <v>3814725.32</v>
      </c>
      <c r="DL289" s="10">
        <v>98.036299999999997</v>
      </c>
      <c r="DM289" s="10">
        <v>97.895700000000005</v>
      </c>
      <c r="DN289" s="10">
        <v>97.888999999999996</v>
      </c>
      <c r="DO289" s="11">
        <v>97.939800000000005</v>
      </c>
      <c r="DP289" s="9">
        <v>3971719.28</v>
      </c>
      <c r="DQ289" s="10">
        <v>98.0505</v>
      </c>
      <c r="DR289" s="10">
        <v>97.913600000000002</v>
      </c>
      <c r="DS289" s="10">
        <v>97.906999999999996</v>
      </c>
      <c r="DT289" s="11">
        <v>97.956500000000005</v>
      </c>
      <c r="DU289" s="9">
        <v>5577302.96</v>
      </c>
      <c r="DV289" s="10">
        <v>97.914500000000004</v>
      </c>
      <c r="DW289" s="10">
        <v>97.826499999999996</v>
      </c>
      <c r="DX289" s="10">
        <v>97.816000000000003</v>
      </c>
      <c r="DY289" s="11">
        <v>97.852099999999993</v>
      </c>
      <c r="DZ289" s="9">
        <v>5208728.92</v>
      </c>
      <c r="EA289" s="10">
        <v>97.9161</v>
      </c>
      <c r="EB289" s="10">
        <v>97.824299999999994</v>
      </c>
      <c r="EC289" s="10">
        <v>97.814599999999999</v>
      </c>
      <c r="ED289" s="11">
        <v>97.851399999999998</v>
      </c>
      <c r="EE289" s="9">
        <v>4822326.5999999996</v>
      </c>
      <c r="EF289" s="10">
        <v>97.923599999999993</v>
      </c>
      <c r="EG289" s="10">
        <v>97.825500000000005</v>
      </c>
      <c r="EH289" s="10">
        <v>97.814300000000003</v>
      </c>
      <c r="EI289" s="11">
        <v>97.854200000000006</v>
      </c>
      <c r="EJ289" s="9">
        <v>4442101.84</v>
      </c>
      <c r="EK289" s="10">
        <v>97.940700000000007</v>
      </c>
      <c r="EL289" s="10">
        <v>97.833399999999997</v>
      </c>
      <c r="EM289" s="10">
        <v>97.823099999999997</v>
      </c>
      <c r="EN289" s="11">
        <v>97.865399999999994</v>
      </c>
      <c r="EO289" s="9">
        <v>4130255</v>
      </c>
      <c r="EP289" s="10">
        <v>97.966899999999995</v>
      </c>
      <c r="EQ289" s="10">
        <v>97.844899999999996</v>
      </c>
      <c r="ER289" s="10">
        <v>97.833600000000004</v>
      </c>
      <c r="ES289" s="11">
        <v>97.881399999999999</v>
      </c>
      <c r="ET289" s="9">
        <v>3941984.76</v>
      </c>
      <c r="EU289" s="10">
        <v>97.988799999999998</v>
      </c>
      <c r="EV289" s="10">
        <v>97.861199999999997</v>
      </c>
      <c r="EW289" s="10">
        <v>97.852099999999993</v>
      </c>
      <c r="EX289" s="11">
        <v>97.900199999999998</v>
      </c>
      <c r="EY289" s="9">
        <v>3838717.56</v>
      </c>
      <c r="EZ289" s="10">
        <v>98.005499999999998</v>
      </c>
      <c r="FA289" s="10">
        <v>97.876999999999995</v>
      </c>
      <c r="FB289" s="10">
        <v>97.867400000000004</v>
      </c>
      <c r="FC289" s="11">
        <v>97.916200000000003</v>
      </c>
      <c r="FD289" s="9">
        <v>3773431.84</v>
      </c>
      <c r="FE289" s="10">
        <v>98.014399999999995</v>
      </c>
      <c r="FF289" s="10">
        <v>97.882999999999996</v>
      </c>
      <c r="FG289" s="10">
        <v>97.875900000000001</v>
      </c>
      <c r="FH289" s="11">
        <v>97.924000000000007</v>
      </c>
      <c r="FI289" s="9">
        <v>3745356.52</v>
      </c>
      <c r="FJ289" s="10">
        <v>98.023099999999999</v>
      </c>
      <c r="FK289" s="10">
        <v>97.887799999999999</v>
      </c>
      <c r="FL289" s="10">
        <v>97.881299999999996</v>
      </c>
      <c r="FM289" s="11">
        <v>97.930199999999999</v>
      </c>
      <c r="FN289" s="9">
        <v>3751683.08</v>
      </c>
      <c r="FO289" s="10">
        <v>98.026300000000006</v>
      </c>
      <c r="FP289" s="10">
        <v>97.891199999999998</v>
      </c>
      <c r="FQ289" s="10">
        <v>97.884200000000007</v>
      </c>
      <c r="FR289" s="11">
        <v>97.933400000000006</v>
      </c>
      <c r="FS289" s="9">
        <v>3810821.52</v>
      </c>
      <c r="FT289" s="10">
        <v>98.034599999999998</v>
      </c>
      <c r="FU289" s="10">
        <v>97.896000000000001</v>
      </c>
      <c r="FV289" s="10">
        <v>97.89</v>
      </c>
      <c r="FW289" s="11">
        <v>97.939700000000002</v>
      </c>
      <c r="FX289" s="9">
        <v>3969412.8</v>
      </c>
      <c r="FY289" s="10">
        <v>98.051100000000005</v>
      </c>
      <c r="FZ289" s="10">
        <v>97.913499999999999</v>
      </c>
      <c r="GA289" s="10">
        <v>97.907499999999999</v>
      </c>
      <c r="GB289" s="11">
        <v>97.956800000000001</v>
      </c>
    </row>
    <row r="290" spans="2:184" ht="15" customHeight="1">
      <c r="B290" s="122"/>
      <c r="C290" s="73"/>
      <c r="D290" s="8">
        <f t="shared" si="23"/>
        <v>-34</v>
      </c>
      <c r="E290" s="9">
        <v>5329270.24</v>
      </c>
      <c r="F290" s="10">
        <v>95.764300000000006</v>
      </c>
      <c r="G290" s="10">
        <v>95.689599999999999</v>
      </c>
      <c r="H290" s="10">
        <v>95.673100000000005</v>
      </c>
      <c r="I290" s="11">
        <v>95.708799999999997</v>
      </c>
      <c r="J290" s="9">
        <v>4953391.4000000004</v>
      </c>
      <c r="K290" s="10">
        <v>95.766599999999997</v>
      </c>
      <c r="L290" s="10">
        <v>95.687899999999999</v>
      </c>
      <c r="M290" s="10">
        <v>95.668899999999994</v>
      </c>
      <c r="N290" s="11">
        <v>95.707599999999999</v>
      </c>
      <c r="O290" s="9">
        <v>4565125.1200000001</v>
      </c>
      <c r="P290" s="10">
        <v>95.774000000000001</v>
      </c>
      <c r="Q290" s="10">
        <v>95.689899999999994</v>
      </c>
      <c r="R290" s="10">
        <v>95.671800000000005</v>
      </c>
      <c r="S290" s="11">
        <v>95.711699999999993</v>
      </c>
      <c r="T290" s="9">
        <v>4201818.3600000003</v>
      </c>
      <c r="U290" s="10">
        <v>95.795199999999994</v>
      </c>
      <c r="V290" s="10">
        <v>95.698899999999995</v>
      </c>
      <c r="W290" s="10">
        <v>95.682500000000005</v>
      </c>
      <c r="X290" s="11">
        <v>95.725300000000004</v>
      </c>
      <c r="Y290" s="9">
        <v>3933466.32</v>
      </c>
      <c r="Z290" s="10">
        <v>95.833399999999997</v>
      </c>
      <c r="AA290" s="10">
        <v>95.7196</v>
      </c>
      <c r="AB290" s="10">
        <v>95.703900000000004</v>
      </c>
      <c r="AC290" s="11">
        <v>95.751900000000006</v>
      </c>
      <c r="AD290" s="9">
        <v>3784049.88</v>
      </c>
      <c r="AE290" s="10">
        <v>95.858000000000004</v>
      </c>
      <c r="AF290" s="10">
        <v>95.740499999999997</v>
      </c>
      <c r="AG290" s="10">
        <v>95.7239</v>
      </c>
      <c r="AH290" s="11">
        <v>95.773799999999994</v>
      </c>
      <c r="AI290" s="9">
        <v>3695993.96</v>
      </c>
      <c r="AJ290" s="10">
        <v>95.873900000000006</v>
      </c>
      <c r="AK290" s="10">
        <v>95.752799999999993</v>
      </c>
      <c r="AL290" s="10">
        <v>95.736599999999996</v>
      </c>
      <c r="AM290" s="11">
        <v>95.787300000000002</v>
      </c>
      <c r="AN290" s="9">
        <v>3643611.24</v>
      </c>
      <c r="AO290" s="10">
        <v>95.882599999999996</v>
      </c>
      <c r="AP290" s="10">
        <v>95.757599999999996</v>
      </c>
      <c r="AQ290" s="10">
        <v>95.744200000000006</v>
      </c>
      <c r="AR290" s="11">
        <v>95.794399999999996</v>
      </c>
      <c r="AS290" s="9">
        <v>3628299.52</v>
      </c>
      <c r="AT290" s="10">
        <v>95.888499999999993</v>
      </c>
      <c r="AU290" s="10">
        <v>95.763999999999996</v>
      </c>
      <c r="AV290" s="10">
        <v>95.748699999999999</v>
      </c>
      <c r="AW290" s="11">
        <v>95.799899999999994</v>
      </c>
      <c r="AX290" s="9">
        <v>3648886.56</v>
      </c>
      <c r="AY290" s="10">
        <v>95.892300000000006</v>
      </c>
      <c r="AZ290" s="10">
        <v>95.767600000000002</v>
      </c>
      <c r="BA290" s="10">
        <v>95.752200000000002</v>
      </c>
      <c r="BB290" s="11">
        <v>95.803600000000003</v>
      </c>
      <c r="BC290" s="9">
        <v>3738115.8</v>
      </c>
      <c r="BD290" s="10">
        <v>95.909199999999998</v>
      </c>
      <c r="BE290" s="10">
        <v>95.778300000000002</v>
      </c>
      <c r="BF290" s="10">
        <v>95.762299999999996</v>
      </c>
      <c r="BG290" s="11">
        <v>95.816100000000006</v>
      </c>
      <c r="BH290" s="9">
        <v>3936250.92</v>
      </c>
      <c r="BI290" s="10">
        <v>95.929599999999994</v>
      </c>
      <c r="BJ290" s="10">
        <v>95.801199999999994</v>
      </c>
      <c r="BK290" s="10">
        <v>95.787899999999993</v>
      </c>
      <c r="BL290" s="11">
        <v>95.839100000000002</v>
      </c>
      <c r="BM290" s="9">
        <v>5334740.4400000004</v>
      </c>
      <c r="BN290" s="10">
        <v>95.7637</v>
      </c>
      <c r="BO290" s="10">
        <v>95.6892</v>
      </c>
      <c r="BP290" s="10">
        <v>95.672700000000006</v>
      </c>
      <c r="BQ290" s="11">
        <v>95.708299999999994</v>
      </c>
      <c r="BR290" s="9">
        <v>4958884.5999999996</v>
      </c>
      <c r="BS290" s="10">
        <v>95.766400000000004</v>
      </c>
      <c r="BT290" s="10">
        <v>95.688599999999994</v>
      </c>
      <c r="BU290" s="10">
        <v>95.6691</v>
      </c>
      <c r="BV290" s="11">
        <v>95.707800000000006</v>
      </c>
      <c r="BW290" s="9">
        <v>4570662.04</v>
      </c>
      <c r="BX290" s="10">
        <v>95.771500000000003</v>
      </c>
      <c r="BY290" s="10">
        <v>95.688400000000001</v>
      </c>
      <c r="BZ290" s="10">
        <v>95.670699999999997</v>
      </c>
      <c r="CA290" s="11">
        <v>95.71</v>
      </c>
      <c r="CB290" s="9">
        <v>4207788.04</v>
      </c>
      <c r="CC290" s="10">
        <v>95.796499999999995</v>
      </c>
      <c r="CD290" s="10">
        <v>95.699200000000005</v>
      </c>
      <c r="CE290" s="10">
        <v>95.682699999999997</v>
      </c>
      <c r="CF290" s="11">
        <v>95.725800000000007</v>
      </c>
      <c r="CG290" s="9">
        <v>3940316.44</v>
      </c>
      <c r="CH290" s="10">
        <v>95.833500000000001</v>
      </c>
      <c r="CI290" s="10">
        <v>95.720600000000005</v>
      </c>
      <c r="CJ290" s="10">
        <v>95.704400000000007</v>
      </c>
      <c r="CK290" s="11">
        <v>95.752499999999998</v>
      </c>
      <c r="CL290" s="9">
        <v>3792329.36</v>
      </c>
      <c r="CM290" s="10">
        <v>95.858699999999999</v>
      </c>
      <c r="CN290" s="10">
        <v>95.740099999999998</v>
      </c>
      <c r="CO290" s="10">
        <v>95.724299999999999</v>
      </c>
      <c r="CP290" s="11">
        <v>95.773899999999998</v>
      </c>
      <c r="CQ290" s="9">
        <v>3705524.24</v>
      </c>
      <c r="CR290" s="10">
        <v>95.872299999999996</v>
      </c>
      <c r="CS290" s="10">
        <v>95.752300000000005</v>
      </c>
      <c r="CT290" s="10">
        <v>95.736400000000003</v>
      </c>
      <c r="CU290" s="11">
        <v>95.786600000000007</v>
      </c>
      <c r="CV290" s="9">
        <v>3652677.24</v>
      </c>
      <c r="CW290" s="10">
        <v>95.881600000000006</v>
      </c>
      <c r="CX290" s="10">
        <v>95.758499999999998</v>
      </c>
      <c r="CY290" s="10">
        <v>95.744</v>
      </c>
      <c r="CZ290" s="11">
        <v>95.794300000000007</v>
      </c>
      <c r="DA290" s="9">
        <v>3637134.32</v>
      </c>
      <c r="DB290" s="10">
        <v>95.888599999999997</v>
      </c>
      <c r="DC290" s="10">
        <v>95.7624</v>
      </c>
      <c r="DD290" s="10">
        <v>95.748000000000005</v>
      </c>
      <c r="DE290" s="11">
        <v>95.799199999999999</v>
      </c>
      <c r="DF290" s="9">
        <v>3657823.92</v>
      </c>
      <c r="DG290" s="10">
        <v>95.891300000000001</v>
      </c>
      <c r="DH290" s="10">
        <v>95.7667</v>
      </c>
      <c r="DI290" s="10">
        <v>95.751800000000003</v>
      </c>
      <c r="DJ290" s="11">
        <v>95.802800000000005</v>
      </c>
      <c r="DK290" s="9">
        <v>3746888.2</v>
      </c>
      <c r="DL290" s="10">
        <v>95.910300000000007</v>
      </c>
      <c r="DM290" s="10">
        <v>95.778400000000005</v>
      </c>
      <c r="DN290" s="10">
        <v>95.763000000000005</v>
      </c>
      <c r="DO290" s="11">
        <v>95.816699999999997</v>
      </c>
      <c r="DP290" s="9">
        <v>3942836</v>
      </c>
      <c r="DQ290" s="10">
        <v>95.927499999999995</v>
      </c>
      <c r="DR290" s="10">
        <v>95.802099999999996</v>
      </c>
      <c r="DS290" s="10">
        <v>95.787700000000001</v>
      </c>
      <c r="DT290" s="11">
        <v>95.8386</v>
      </c>
      <c r="DU290" s="9">
        <v>5334090.32</v>
      </c>
      <c r="DV290" s="10">
        <v>95.764499999999998</v>
      </c>
      <c r="DW290" s="10">
        <v>95.689300000000003</v>
      </c>
      <c r="DX290" s="10">
        <v>95.671599999999998</v>
      </c>
      <c r="DY290" s="11">
        <v>95.708299999999994</v>
      </c>
      <c r="DZ290" s="9">
        <v>4958186.28</v>
      </c>
      <c r="EA290" s="10">
        <v>95.764799999999994</v>
      </c>
      <c r="EB290" s="10">
        <v>95.686400000000006</v>
      </c>
      <c r="EC290" s="10">
        <v>95.670299999999997</v>
      </c>
      <c r="ED290" s="11">
        <v>95.706999999999994</v>
      </c>
      <c r="EE290" s="9">
        <v>4569846.28</v>
      </c>
      <c r="EF290" s="10">
        <v>95.772800000000004</v>
      </c>
      <c r="EG290" s="10">
        <v>95.688699999999997</v>
      </c>
      <c r="EH290" s="10">
        <v>95.672300000000007</v>
      </c>
      <c r="EI290" s="11">
        <v>95.710999999999999</v>
      </c>
      <c r="EJ290" s="9">
        <v>4206429.16</v>
      </c>
      <c r="EK290" s="10">
        <v>95.796999999999997</v>
      </c>
      <c r="EL290" s="10">
        <v>95.697999999999993</v>
      </c>
      <c r="EM290" s="10">
        <v>95.682100000000005</v>
      </c>
      <c r="EN290" s="11">
        <v>95.725399999999993</v>
      </c>
      <c r="EO290" s="9">
        <v>3938014.76</v>
      </c>
      <c r="EP290" s="10">
        <v>95.832800000000006</v>
      </c>
      <c r="EQ290" s="10">
        <v>95.720399999999998</v>
      </c>
      <c r="ER290" s="10">
        <v>95.7029</v>
      </c>
      <c r="ES290" s="11">
        <v>95.7517</v>
      </c>
      <c r="ET290" s="9">
        <v>3788845.6</v>
      </c>
      <c r="EU290" s="10">
        <v>95.857500000000002</v>
      </c>
      <c r="EV290" s="10">
        <v>95.739400000000003</v>
      </c>
      <c r="EW290" s="10">
        <v>95.726799999999997</v>
      </c>
      <c r="EX290" s="11">
        <v>95.774100000000004</v>
      </c>
      <c r="EY290" s="9">
        <v>3701298.08</v>
      </c>
      <c r="EZ290" s="10">
        <v>95.873999999999995</v>
      </c>
      <c r="FA290" s="10">
        <v>95.753200000000007</v>
      </c>
      <c r="FB290" s="10">
        <v>95.736699999999999</v>
      </c>
      <c r="FC290" s="11">
        <v>95.787499999999994</v>
      </c>
      <c r="FD290" s="9">
        <v>3648901.24</v>
      </c>
      <c r="FE290" s="10">
        <v>95.883099999999999</v>
      </c>
      <c r="FF290" s="10">
        <v>95.759299999999996</v>
      </c>
      <c r="FG290" s="10">
        <v>95.742400000000004</v>
      </c>
      <c r="FH290" s="11">
        <v>95.794499999999999</v>
      </c>
      <c r="FI290" s="9">
        <v>3633324.24</v>
      </c>
      <c r="FJ290" s="10">
        <v>95.888900000000007</v>
      </c>
      <c r="FK290" s="10">
        <v>95.763300000000001</v>
      </c>
      <c r="FL290" s="10">
        <v>95.748000000000005</v>
      </c>
      <c r="FM290" s="11">
        <v>95.799599999999998</v>
      </c>
      <c r="FN290" s="9">
        <v>3654142.08</v>
      </c>
      <c r="FO290" s="10">
        <v>95.893100000000004</v>
      </c>
      <c r="FP290" s="10">
        <v>95.766300000000001</v>
      </c>
      <c r="FQ290" s="10">
        <v>95.751999999999995</v>
      </c>
      <c r="FR290" s="11">
        <v>95.803299999999993</v>
      </c>
      <c r="FS290" s="9">
        <v>3743272.16</v>
      </c>
      <c r="FT290" s="10">
        <v>95.911299999999997</v>
      </c>
      <c r="FU290" s="10">
        <v>95.777900000000002</v>
      </c>
      <c r="FV290" s="10">
        <v>95.763099999999994</v>
      </c>
      <c r="FW290" s="11">
        <v>95.816900000000004</v>
      </c>
      <c r="FX290" s="9">
        <v>3941344.16</v>
      </c>
      <c r="FY290" s="10">
        <v>95.93</v>
      </c>
      <c r="FZ290" s="10">
        <v>95.801699999999997</v>
      </c>
      <c r="GA290" s="10">
        <v>95.789000000000001</v>
      </c>
      <c r="GB290" s="11">
        <v>95.839799999999997</v>
      </c>
    </row>
    <row r="291" spans="2:184" ht="15" customHeight="1">
      <c r="B291" s="122"/>
      <c r="C291" s="73"/>
      <c r="D291" s="8">
        <f t="shared" si="23"/>
        <v>-32</v>
      </c>
      <c r="E291" s="9">
        <v>5109438.68</v>
      </c>
      <c r="F291" s="10">
        <v>94.138199999999998</v>
      </c>
      <c r="G291" s="10">
        <v>94.076700000000002</v>
      </c>
      <c r="H291" s="10">
        <v>94.055000000000007</v>
      </c>
      <c r="I291" s="11">
        <v>94.089799999999997</v>
      </c>
      <c r="J291" s="9">
        <v>4728100.16</v>
      </c>
      <c r="K291" s="10">
        <v>94.144900000000007</v>
      </c>
      <c r="L291" s="10">
        <v>94.076899999999995</v>
      </c>
      <c r="M291" s="10">
        <v>94.0548</v>
      </c>
      <c r="N291" s="11">
        <v>94.092100000000002</v>
      </c>
      <c r="O291" s="9">
        <v>4341833.4800000004</v>
      </c>
      <c r="P291" s="10">
        <v>94.162800000000004</v>
      </c>
      <c r="Q291" s="10">
        <v>94.083299999999994</v>
      </c>
      <c r="R291" s="10">
        <v>94.063000000000002</v>
      </c>
      <c r="S291" s="11">
        <v>94.102800000000002</v>
      </c>
      <c r="T291" s="9">
        <v>4000592.4</v>
      </c>
      <c r="U291" s="10">
        <v>94.193799999999996</v>
      </c>
      <c r="V291" s="10">
        <v>94.099599999999995</v>
      </c>
      <c r="W291" s="10">
        <v>94.078900000000004</v>
      </c>
      <c r="X291" s="11">
        <v>94.123800000000003</v>
      </c>
      <c r="Y291" s="9">
        <v>3772706.36</v>
      </c>
      <c r="Z291" s="10">
        <v>94.225899999999996</v>
      </c>
      <c r="AA291" s="10">
        <v>94.119900000000001</v>
      </c>
      <c r="AB291" s="10">
        <v>94.098500000000001</v>
      </c>
      <c r="AC291" s="11">
        <v>94.1477</v>
      </c>
      <c r="AD291" s="9">
        <v>3649761.44</v>
      </c>
      <c r="AE291" s="10">
        <v>94.244</v>
      </c>
      <c r="AF291" s="10">
        <v>94.14</v>
      </c>
      <c r="AG291" s="10">
        <v>94.119</v>
      </c>
      <c r="AH291" s="11">
        <v>94.167299999999997</v>
      </c>
      <c r="AI291" s="9">
        <v>3573216.48</v>
      </c>
      <c r="AJ291" s="10">
        <v>94.258300000000006</v>
      </c>
      <c r="AK291" s="10">
        <v>94.148899999999998</v>
      </c>
      <c r="AL291" s="10">
        <v>94.128399999999999</v>
      </c>
      <c r="AM291" s="11">
        <v>94.178200000000004</v>
      </c>
      <c r="AN291" s="9">
        <v>3533373.4399999999</v>
      </c>
      <c r="AO291" s="10">
        <v>94.268299999999996</v>
      </c>
      <c r="AP291" s="10">
        <v>94.155900000000003</v>
      </c>
      <c r="AQ291" s="10">
        <v>94.135099999999994</v>
      </c>
      <c r="AR291" s="11">
        <v>94.186000000000007</v>
      </c>
      <c r="AS291" s="9">
        <v>3528996.56</v>
      </c>
      <c r="AT291" s="10">
        <v>94.2727</v>
      </c>
      <c r="AU291" s="10">
        <v>94.160399999999996</v>
      </c>
      <c r="AV291" s="10">
        <v>94.139399999999995</v>
      </c>
      <c r="AW291" s="11">
        <v>94.190399999999997</v>
      </c>
      <c r="AX291" s="9">
        <v>3566386.76</v>
      </c>
      <c r="AY291" s="10">
        <v>94.280100000000004</v>
      </c>
      <c r="AZ291" s="10">
        <v>94.162199999999999</v>
      </c>
      <c r="BA291" s="10">
        <v>94.143500000000003</v>
      </c>
      <c r="BB291" s="11">
        <v>94.194800000000001</v>
      </c>
      <c r="BC291" s="9">
        <v>3688997.84</v>
      </c>
      <c r="BD291" s="10">
        <v>94.296899999999994</v>
      </c>
      <c r="BE291" s="10">
        <v>94.176100000000005</v>
      </c>
      <c r="BF291" s="10">
        <v>94.156400000000005</v>
      </c>
      <c r="BG291" s="11">
        <v>94.209299999999999</v>
      </c>
      <c r="BH291" s="9">
        <v>3919321.28</v>
      </c>
      <c r="BI291" s="10">
        <v>94.308300000000003</v>
      </c>
      <c r="BJ291" s="10">
        <v>94.203500000000005</v>
      </c>
      <c r="BK291" s="10">
        <v>94.183599999999998</v>
      </c>
      <c r="BL291" s="11">
        <v>94.231499999999997</v>
      </c>
      <c r="BM291" s="9">
        <v>5115004.5599999996</v>
      </c>
      <c r="BN291" s="10">
        <v>94.138199999999998</v>
      </c>
      <c r="BO291" s="10">
        <v>94.075299999999999</v>
      </c>
      <c r="BP291" s="10">
        <v>94.054900000000004</v>
      </c>
      <c r="BQ291" s="11">
        <v>94.089399999999998</v>
      </c>
      <c r="BR291" s="9">
        <v>4733679.4000000004</v>
      </c>
      <c r="BS291" s="10">
        <v>94.144999999999996</v>
      </c>
      <c r="BT291" s="10">
        <v>94.075100000000006</v>
      </c>
      <c r="BU291" s="10">
        <v>94.053799999999995</v>
      </c>
      <c r="BV291" s="11">
        <v>94.091099999999997</v>
      </c>
      <c r="BW291" s="9">
        <v>4347689.4000000004</v>
      </c>
      <c r="BX291" s="10">
        <v>94.1631</v>
      </c>
      <c r="BY291" s="10">
        <v>94.082099999999997</v>
      </c>
      <c r="BZ291" s="10">
        <v>94.062700000000007</v>
      </c>
      <c r="CA291" s="11">
        <v>94.102400000000003</v>
      </c>
      <c r="CB291" s="9">
        <v>4006804.08</v>
      </c>
      <c r="CC291" s="10">
        <v>94.193100000000001</v>
      </c>
      <c r="CD291" s="10">
        <v>94.099800000000002</v>
      </c>
      <c r="CE291" s="10">
        <v>94.079700000000003</v>
      </c>
      <c r="CF291" s="11">
        <v>94.123900000000006</v>
      </c>
      <c r="CG291" s="9">
        <v>3779990.72</v>
      </c>
      <c r="CH291" s="10">
        <v>94.224500000000006</v>
      </c>
      <c r="CI291" s="10">
        <v>94.119900000000001</v>
      </c>
      <c r="CJ291" s="10">
        <v>94.099699999999999</v>
      </c>
      <c r="CK291" s="11">
        <v>94.1477</v>
      </c>
      <c r="CL291" s="9">
        <v>3658627.2</v>
      </c>
      <c r="CM291" s="10">
        <v>94.243899999999996</v>
      </c>
      <c r="CN291" s="10">
        <v>94.139600000000002</v>
      </c>
      <c r="CO291" s="10">
        <v>94.119100000000003</v>
      </c>
      <c r="CP291" s="11">
        <v>94.167199999999994</v>
      </c>
      <c r="CQ291" s="9">
        <v>3582712.36</v>
      </c>
      <c r="CR291" s="10">
        <v>94.258099999999999</v>
      </c>
      <c r="CS291" s="10">
        <v>94.149100000000004</v>
      </c>
      <c r="CT291" s="10">
        <v>94.129400000000004</v>
      </c>
      <c r="CU291" s="11">
        <v>94.1785</v>
      </c>
      <c r="CV291" s="9">
        <v>3542240.04</v>
      </c>
      <c r="CW291" s="10">
        <v>94.268299999999996</v>
      </c>
      <c r="CX291" s="10">
        <v>94.155299999999997</v>
      </c>
      <c r="CY291" s="10">
        <v>94.135999999999996</v>
      </c>
      <c r="CZ291" s="11">
        <v>94.186199999999999</v>
      </c>
      <c r="DA291" s="9">
        <v>3537763.04</v>
      </c>
      <c r="DB291" s="10">
        <v>94.274500000000003</v>
      </c>
      <c r="DC291" s="10">
        <v>94.159800000000004</v>
      </c>
      <c r="DD291" s="10">
        <v>94.139300000000006</v>
      </c>
      <c r="DE291" s="11">
        <v>94.190799999999996</v>
      </c>
      <c r="DF291" s="9">
        <v>3575648.56</v>
      </c>
      <c r="DG291" s="10">
        <v>94.2791</v>
      </c>
      <c r="DH291" s="10">
        <v>94.162800000000004</v>
      </c>
      <c r="DI291" s="10">
        <v>94.142899999999997</v>
      </c>
      <c r="DJ291" s="11">
        <v>94.194500000000005</v>
      </c>
      <c r="DK291" s="9">
        <v>3697089.64</v>
      </c>
      <c r="DL291" s="10">
        <v>94.297499999999999</v>
      </c>
      <c r="DM291" s="10">
        <v>94.1755</v>
      </c>
      <c r="DN291" s="10">
        <v>94.156300000000002</v>
      </c>
      <c r="DO291" s="11">
        <v>94.209299999999999</v>
      </c>
      <c r="DP291" s="9">
        <v>3925633.12</v>
      </c>
      <c r="DQ291" s="10">
        <v>94.308599999999998</v>
      </c>
      <c r="DR291" s="10">
        <v>94.203299999999999</v>
      </c>
      <c r="DS291" s="10">
        <v>94.183300000000003</v>
      </c>
      <c r="DT291" s="11">
        <v>94.231399999999994</v>
      </c>
      <c r="DU291" s="9">
        <v>5114288.3600000003</v>
      </c>
      <c r="DV291" s="10">
        <v>94.137900000000002</v>
      </c>
      <c r="DW291" s="10">
        <v>94.075500000000005</v>
      </c>
      <c r="DX291" s="10">
        <v>94.054599999999994</v>
      </c>
      <c r="DY291" s="11">
        <v>94.089200000000005</v>
      </c>
      <c r="DZ291" s="9">
        <v>4732863.3600000003</v>
      </c>
      <c r="EA291" s="10">
        <v>94.1447</v>
      </c>
      <c r="EB291" s="10">
        <v>94.075100000000006</v>
      </c>
      <c r="EC291" s="10">
        <v>94.054900000000004</v>
      </c>
      <c r="ED291" s="11">
        <v>94.091399999999993</v>
      </c>
      <c r="EE291" s="9">
        <v>4346583.5999999996</v>
      </c>
      <c r="EF291" s="10">
        <v>94.162300000000002</v>
      </c>
      <c r="EG291" s="10">
        <v>94.083100000000002</v>
      </c>
      <c r="EH291" s="10">
        <v>94.062200000000004</v>
      </c>
      <c r="EI291" s="11">
        <v>94.1023</v>
      </c>
      <c r="EJ291" s="9">
        <v>4005238.28</v>
      </c>
      <c r="EK291" s="10">
        <v>94.194000000000003</v>
      </c>
      <c r="EL291" s="10">
        <v>94.101100000000002</v>
      </c>
      <c r="EM291" s="10">
        <v>94.079599999999999</v>
      </c>
      <c r="EN291" s="11">
        <v>94.124600000000001</v>
      </c>
      <c r="EO291" s="9">
        <v>3777362.12</v>
      </c>
      <c r="EP291" s="10">
        <v>94.2256</v>
      </c>
      <c r="EQ291" s="10">
        <v>94.119600000000005</v>
      </c>
      <c r="ER291" s="10">
        <v>94.100399999999993</v>
      </c>
      <c r="ES291" s="11">
        <v>94.148200000000003</v>
      </c>
      <c r="ET291" s="9">
        <v>3654677.2</v>
      </c>
      <c r="EU291" s="10">
        <v>94.243499999999997</v>
      </c>
      <c r="EV291" s="10">
        <v>94.138999999999996</v>
      </c>
      <c r="EW291" s="10">
        <v>94.117900000000006</v>
      </c>
      <c r="EX291" s="11">
        <v>94.166399999999996</v>
      </c>
      <c r="EY291" s="9">
        <v>3578563.8</v>
      </c>
      <c r="EZ291" s="10">
        <v>94.258700000000005</v>
      </c>
      <c r="FA291" s="10">
        <v>94.148300000000006</v>
      </c>
      <c r="FB291" s="10">
        <v>94.130099999999999</v>
      </c>
      <c r="FC291" s="11">
        <v>94.178600000000003</v>
      </c>
      <c r="FD291" s="9">
        <v>3538614.92</v>
      </c>
      <c r="FE291" s="10">
        <v>94.268199999999993</v>
      </c>
      <c r="FF291" s="10">
        <v>94.155699999999996</v>
      </c>
      <c r="FG291" s="10">
        <v>94.134</v>
      </c>
      <c r="FH291" s="11">
        <v>94.185599999999994</v>
      </c>
      <c r="FI291" s="9">
        <v>3533985.64</v>
      </c>
      <c r="FJ291" s="10">
        <v>94.273300000000006</v>
      </c>
      <c r="FK291" s="10">
        <v>94.159099999999995</v>
      </c>
      <c r="FL291" s="10">
        <v>94.139600000000002</v>
      </c>
      <c r="FM291" s="11">
        <v>94.190299999999993</v>
      </c>
      <c r="FN291" s="9">
        <v>3571730.4</v>
      </c>
      <c r="FO291" s="10">
        <v>94.279799999999994</v>
      </c>
      <c r="FP291" s="10">
        <v>94.164000000000001</v>
      </c>
      <c r="FQ291" s="10">
        <v>94.143000000000001</v>
      </c>
      <c r="FR291" s="11">
        <v>94.1952</v>
      </c>
      <c r="FS291" s="9">
        <v>3694065.24</v>
      </c>
      <c r="FT291" s="10">
        <v>94.297600000000003</v>
      </c>
      <c r="FU291" s="10">
        <v>94.176400000000001</v>
      </c>
      <c r="FV291" s="10">
        <v>94.156199999999998</v>
      </c>
      <c r="FW291" s="11">
        <v>94.209599999999995</v>
      </c>
      <c r="FX291" s="9">
        <v>3924564.96</v>
      </c>
      <c r="FY291" s="10">
        <v>94.310100000000006</v>
      </c>
      <c r="FZ291" s="10">
        <v>94.204400000000007</v>
      </c>
      <c r="GA291" s="10">
        <v>94.183599999999998</v>
      </c>
      <c r="GB291" s="11">
        <v>94.232299999999995</v>
      </c>
    </row>
    <row r="292" spans="2:184" ht="15" customHeight="1">
      <c r="B292" s="122"/>
      <c r="C292" s="73"/>
      <c r="D292" s="8">
        <f t="shared" si="23"/>
        <v>-30</v>
      </c>
      <c r="E292" s="9">
        <v>4881169.4400000004</v>
      </c>
      <c r="F292" s="10">
        <v>92.210700000000003</v>
      </c>
      <c r="G292" s="10">
        <v>92.169799999999995</v>
      </c>
      <c r="H292" s="10">
        <v>92.149799999999999</v>
      </c>
      <c r="I292" s="11">
        <v>92.176699999999997</v>
      </c>
      <c r="J292" s="9">
        <v>4494813.04</v>
      </c>
      <c r="K292" s="10">
        <v>92.213700000000003</v>
      </c>
      <c r="L292" s="10">
        <v>92.172499999999999</v>
      </c>
      <c r="M292" s="10">
        <v>92.151799999999994</v>
      </c>
      <c r="N292" s="11">
        <v>92.179299999999998</v>
      </c>
      <c r="O292" s="9">
        <v>4115764.2</v>
      </c>
      <c r="P292" s="10">
        <v>92.220699999999994</v>
      </c>
      <c r="Q292" s="10">
        <v>92.175399999999996</v>
      </c>
      <c r="R292" s="10">
        <v>92.156000000000006</v>
      </c>
      <c r="S292" s="11">
        <v>92.183899999999994</v>
      </c>
      <c r="T292" s="9">
        <v>3806639.08</v>
      </c>
      <c r="U292" s="10">
        <v>92.230099999999993</v>
      </c>
      <c r="V292" s="10">
        <v>92.177300000000002</v>
      </c>
      <c r="W292" s="10">
        <v>92.156999999999996</v>
      </c>
      <c r="X292" s="11">
        <v>92.188000000000002</v>
      </c>
      <c r="Y292" s="9">
        <v>3620465.32</v>
      </c>
      <c r="Z292" s="10">
        <v>92.242199999999997</v>
      </c>
      <c r="AA292" s="10">
        <v>92.185199999999995</v>
      </c>
      <c r="AB292" s="10">
        <v>92.165999999999997</v>
      </c>
      <c r="AC292" s="11">
        <v>92.197699999999998</v>
      </c>
      <c r="AD292" s="9">
        <v>3517275.76</v>
      </c>
      <c r="AE292" s="10">
        <v>92.253</v>
      </c>
      <c r="AF292" s="10">
        <v>92.197800000000001</v>
      </c>
      <c r="AG292" s="10">
        <v>92.178700000000006</v>
      </c>
      <c r="AH292" s="11">
        <v>92.209699999999998</v>
      </c>
      <c r="AI292" s="9">
        <v>3451465.68</v>
      </c>
      <c r="AJ292" s="10">
        <v>92.263800000000003</v>
      </c>
      <c r="AK292" s="10">
        <v>92.209900000000005</v>
      </c>
      <c r="AL292" s="10">
        <v>92.190200000000004</v>
      </c>
      <c r="AM292" s="11">
        <v>92.221199999999996</v>
      </c>
      <c r="AN292" s="9">
        <v>3423164</v>
      </c>
      <c r="AO292" s="10">
        <v>92.270200000000003</v>
      </c>
      <c r="AP292" s="10">
        <v>92.221500000000006</v>
      </c>
      <c r="AQ292" s="10">
        <v>92.200299999999999</v>
      </c>
      <c r="AR292" s="11">
        <v>92.230599999999995</v>
      </c>
      <c r="AS292" s="9">
        <v>3429770.12</v>
      </c>
      <c r="AT292" s="10">
        <v>92.275300000000001</v>
      </c>
      <c r="AU292" s="10">
        <v>92.2273</v>
      </c>
      <c r="AV292" s="10">
        <v>92.2059</v>
      </c>
      <c r="AW292" s="11">
        <v>92.236099999999993</v>
      </c>
      <c r="AX292" s="9">
        <v>3489756.08</v>
      </c>
      <c r="AY292" s="10">
        <v>92.282300000000006</v>
      </c>
      <c r="AZ292" s="10">
        <v>92.231399999999994</v>
      </c>
      <c r="BA292" s="10">
        <v>92.211200000000005</v>
      </c>
      <c r="BB292" s="11">
        <v>92.241500000000002</v>
      </c>
      <c r="BC292" s="9">
        <v>3649500.44</v>
      </c>
      <c r="BD292" s="10">
        <v>92.295199999999994</v>
      </c>
      <c r="BE292" s="10">
        <v>92.244500000000002</v>
      </c>
      <c r="BF292" s="10">
        <v>92.223500000000001</v>
      </c>
      <c r="BG292" s="11">
        <v>92.254300000000001</v>
      </c>
      <c r="BH292" s="9">
        <v>3905859.44</v>
      </c>
      <c r="BI292" s="10">
        <v>92.303200000000004</v>
      </c>
      <c r="BJ292" s="10">
        <v>92.263499999999993</v>
      </c>
      <c r="BK292" s="10">
        <v>92.246700000000004</v>
      </c>
      <c r="BL292" s="11">
        <v>92.271100000000004</v>
      </c>
      <c r="BM292" s="9">
        <v>4886581.72</v>
      </c>
      <c r="BN292" s="10">
        <v>92.210599999999999</v>
      </c>
      <c r="BO292" s="10">
        <v>92.170599999999993</v>
      </c>
      <c r="BP292" s="10">
        <v>92.15</v>
      </c>
      <c r="BQ292" s="11">
        <v>92.177000000000007</v>
      </c>
      <c r="BR292" s="9">
        <v>4500352.5599999996</v>
      </c>
      <c r="BS292" s="10">
        <v>92.214200000000005</v>
      </c>
      <c r="BT292" s="10">
        <v>92.173000000000002</v>
      </c>
      <c r="BU292" s="10">
        <v>92.152100000000004</v>
      </c>
      <c r="BV292" s="11">
        <v>92.179699999999997</v>
      </c>
      <c r="BW292" s="9">
        <v>4121488.4</v>
      </c>
      <c r="BX292" s="10">
        <v>92.220600000000005</v>
      </c>
      <c r="BY292" s="10">
        <v>92.176199999999994</v>
      </c>
      <c r="BZ292" s="10">
        <v>92.153899999999993</v>
      </c>
      <c r="CA292" s="11">
        <v>92.183499999999995</v>
      </c>
      <c r="CB292" s="9">
        <v>3813035.6</v>
      </c>
      <c r="CC292" s="10">
        <v>92.230099999999993</v>
      </c>
      <c r="CD292" s="10">
        <v>92.177700000000002</v>
      </c>
      <c r="CE292" s="10">
        <v>92.156400000000005</v>
      </c>
      <c r="CF292" s="11">
        <v>92.188000000000002</v>
      </c>
      <c r="CG292" s="9">
        <v>3628193.4</v>
      </c>
      <c r="CH292" s="10">
        <v>92.243499999999997</v>
      </c>
      <c r="CI292" s="10">
        <v>92.186199999999999</v>
      </c>
      <c r="CJ292" s="10">
        <v>92.166899999999998</v>
      </c>
      <c r="CK292" s="11">
        <v>92.198800000000006</v>
      </c>
      <c r="CL292" s="9">
        <v>3526475.44</v>
      </c>
      <c r="CM292" s="10">
        <v>92.252799999999993</v>
      </c>
      <c r="CN292" s="10">
        <v>92.198300000000003</v>
      </c>
      <c r="CO292" s="10">
        <v>92.178700000000006</v>
      </c>
      <c r="CP292" s="11">
        <v>92.209800000000001</v>
      </c>
      <c r="CQ292" s="9">
        <v>3460790.96</v>
      </c>
      <c r="CR292" s="10">
        <v>92.264099999999999</v>
      </c>
      <c r="CS292" s="10">
        <v>92.210599999999999</v>
      </c>
      <c r="CT292" s="10">
        <v>92.1892</v>
      </c>
      <c r="CU292" s="11">
        <v>92.221199999999996</v>
      </c>
      <c r="CV292" s="9">
        <v>3432046.36</v>
      </c>
      <c r="CW292" s="10">
        <v>92.271199999999993</v>
      </c>
      <c r="CX292" s="10">
        <v>92.221800000000002</v>
      </c>
      <c r="CY292" s="10">
        <v>92.200500000000005</v>
      </c>
      <c r="CZ292" s="11">
        <v>92.231099999999998</v>
      </c>
      <c r="DA292" s="9">
        <v>3438573.12</v>
      </c>
      <c r="DB292" s="10">
        <v>92.274600000000007</v>
      </c>
      <c r="DC292" s="10">
        <v>92.227500000000006</v>
      </c>
      <c r="DD292" s="10">
        <v>92.206299999999999</v>
      </c>
      <c r="DE292" s="11">
        <v>92.236000000000004</v>
      </c>
      <c r="DF292" s="9">
        <v>3498817.28</v>
      </c>
      <c r="DG292" s="10">
        <v>92.2821</v>
      </c>
      <c r="DH292" s="10">
        <v>92.231099999999998</v>
      </c>
      <c r="DI292" s="10">
        <v>92.211100000000002</v>
      </c>
      <c r="DJ292" s="11">
        <v>92.241299999999995</v>
      </c>
      <c r="DK292" s="9">
        <v>3656664.16</v>
      </c>
      <c r="DL292" s="10">
        <v>92.2958</v>
      </c>
      <c r="DM292" s="10">
        <v>92.244200000000006</v>
      </c>
      <c r="DN292" s="10">
        <v>92.223100000000002</v>
      </c>
      <c r="DO292" s="11">
        <v>92.254199999999997</v>
      </c>
      <c r="DP292" s="9">
        <v>3911913.84</v>
      </c>
      <c r="DQ292" s="10">
        <v>92.303399999999996</v>
      </c>
      <c r="DR292" s="10">
        <v>92.264200000000002</v>
      </c>
      <c r="DS292" s="10">
        <v>92.246300000000005</v>
      </c>
      <c r="DT292" s="11">
        <v>92.271199999999993</v>
      </c>
      <c r="DU292" s="9">
        <v>4885954.84</v>
      </c>
      <c r="DV292" s="10">
        <v>92.210400000000007</v>
      </c>
      <c r="DW292" s="10">
        <v>92.169799999999995</v>
      </c>
      <c r="DX292" s="10">
        <v>92.148700000000005</v>
      </c>
      <c r="DY292" s="11">
        <v>92.176199999999994</v>
      </c>
      <c r="DZ292" s="9">
        <v>4499586.72</v>
      </c>
      <c r="EA292" s="10">
        <v>92.214799999999997</v>
      </c>
      <c r="EB292" s="10">
        <v>92.173500000000004</v>
      </c>
      <c r="EC292" s="10">
        <v>92.151899999999998</v>
      </c>
      <c r="ED292" s="11">
        <v>92.18</v>
      </c>
      <c r="EE292" s="9">
        <v>4120349</v>
      </c>
      <c r="EF292" s="10">
        <v>92.220200000000006</v>
      </c>
      <c r="EG292" s="10">
        <v>92.174700000000001</v>
      </c>
      <c r="EH292" s="10">
        <v>92.154300000000006</v>
      </c>
      <c r="EI292" s="11">
        <v>92.183000000000007</v>
      </c>
      <c r="EJ292" s="9">
        <v>3811239.36</v>
      </c>
      <c r="EK292" s="10">
        <v>92.229900000000001</v>
      </c>
      <c r="EL292" s="10">
        <v>92.178200000000004</v>
      </c>
      <c r="EM292" s="10">
        <v>92.157499999999999</v>
      </c>
      <c r="EN292" s="11">
        <v>92.188400000000001</v>
      </c>
      <c r="EO292" s="9">
        <v>3625137.88</v>
      </c>
      <c r="EP292" s="10">
        <v>92.242500000000007</v>
      </c>
      <c r="EQ292" s="10">
        <v>92.186400000000006</v>
      </c>
      <c r="ER292" s="10">
        <v>92.167100000000005</v>
      </c>
      <c r="ES292" s="11">
        <v>92.198499999999996</v>
      </c>
      <c r="ET292" s="9">
        <v>3522319.16</v>
      </c>
      <c r="EU292" s="10">
        <v>92.254900000000006</v>
      </c>
      <c r="EV292" s="10">
        <v>92.197900000000004</v>
      </c>
      <c r="EW292" s="10">
        <v>92.177999999999997</v>
      </c>
      <c r="EX292" s="11">
        <v>92.210099999999997</v>
      </c>
      <c r="EY292" s="9">
        <v>3456816.2</v>
      </c>
      <c r="EZ292" s="10">
        <v>92.263300000000001</v>
      </c>
      <c r="FA292" s="10">
        <v>92.210099999999997</v>
      </c>
      <c r="FB292" s="10">
        <v>92.190200000000004</v>
      </c>
      <c r="FC292" s="11">
        <v>92.221100000000007</v>
      </c>
      <c r="FD292" s="9">
        <v>3428271.76</v>
      </c>
      <c r="FE292" s="10">
        <v>92.271000000000001</v>
      </c>
      <c r="FF292" s="10">
        <v>92.221599999999995</v>
      </c>
      <c r="FG292" s="10">
        <v>92.200199999999995</v>
      </c>
      <c r="FH292" s="11">
        <v>92.230800000000002</v>
      </c>
      <c r="FI292" s="9">
        <v>3434854.72</v>
      </c>
      <c r="FJ292" s="10">
        <v>92.275599999999997</v>
      </c>
      <c r="FK292" s="10">
        <v>92.226699999999994</v>
      </c>
      <c r="FL292" s="10">
        <v>92.206800000000001</v>
      </c>
      <c r="FM292" s="11">
        <v>92.2363</v>
      </c>
      <c r="FN292" s="9">
        <v>3494949.48</v>
      </c>
      <c r="FO292" s="10">
        <v>92.282300000000006</v>
      </c>
      <c r="FP292" s="10">
        <v>92.231399999999994</v>
      </c>
      <c r="FQ292" s="10">
        <v>92.210499999999996</v>
      </c>
      <c r="FR292" s="11">
        <v>92.241299999999995</v>
      </c>
      <c r="FS292" s="9">
        <v>3654499.2</v>
      </c>
      <c r="FT292" s="10">
        <v>92.295299999999997</v>
      </c>
      <c r="FU292" s="10">
        <v>92.244200000000006</v>
      </c>
      <c r="FV292" s="10">
        <v>92.222899999999996</v>
      </c>
      <c r="FW292" s="11">
        <v>92.254000000000005</v>
      </c>
      <c r="FX292" s="9">
        <v>3911154.52</v>
      </c>
      <c r="FY292" s="10">
        <v>92.303299999999993</v>
      </c>
      <c r="FZ292" s="10">
        <v>92.263800000000003</v>
      </c>
      <c r="GA292" s="10">
        <v>92.244799999999998</v>
      </c>
      <c r="GB292" s="11">
        <v>92.270600000000002</v>
      </c>
    </row>
    <row r="293" spans="2:184" ht="15" customHeight="1">
      <c r="B293" s="122"/>
      <c r="C293" s="73"/>
      <c r="D293" s="8">
        <f t="shared" si="23"/>
        <v>-28</v>
      </c>
      <c r="E293" s="9">
        <v>4637847.04</v>
      </c>
      <c r="F293" s="10">
        <v>90.033000000000001</v>
      </c>
      <c r="G293" s="10">
        <v>89.955100000000002</v>
      </c>
      <c r="H293" s="10">
        <v>89.944699999999997</v>
      </c>
      <c r="I293" s="11">
        <v>89.977400000000003</v>
      </c>
      <c r="J293" s="9">
        <v>4249668.04</v>
      </c>
      <c r="K293" s="10">
        <v>90.036100000000005</v>
      </c>
      <c r="L293" s="10">
        <v>89.953999999999994</v>
      </c>
      <c r="M293" s="10">
        <v>89.943899999999999</v>
      </c>
      <c r="N293" s="11">
        <v>89.977800000000002</v>
      </c>
      <c r="O293" s="9">
        <v>3886689.52</v>
      </c>
      <c r="P293" s="10">
        <v>90.051699999999997</v>
      </c>
      <c r="Q293" s="10">
        <v>89.959500000000006</v>
      </c>
      <c r="R293" s="10">
        <v>89.9499</v>
      </c>
      <c r="S293" s="11">
        <v>89.986800000000002</v>
      </c>
      <c r="T293" s="9">
        <v>3618938.16</v>
      </c>
      <c r="U293" s="10">
        <v>90.082599999999999</v>
      </c>
      <c r="V293" s="10">
        <v>89.974500000000006</v>
      </c>
      <c r="W293" s="10">
        <v>89.964299999999994</v>
      </c>
      <c r="X293" s="11">
        <v>90.006799999999998</v>
      </c>
      <c r="Y293" s="9">
        <v>3469883.24</v>
      </c>
      <c r="Z293" s="10">
        <v>90.103899999999996</v>
      </c>
      <c r="AA293" s="10">
        <v>89.992099999999994</v>
      </c>
      <c r="AB293" s="10">
        <v>89.982200000000006</v>
      </c>
      <c r="AC293" s="11">
        <v>90.025700000000001</v>
      </c>
      <c r="AD293" s="9">
        <v>3381999.8</v>
      </c>
      <c r="AE293" s="10">
        <v>90.117900000000006</v>
      </c>
      <c r="AF293" s="10">
        <v>90.003500000000003</v>
      </c>
      <c r="AG293" s="10">
        <v>89.994100000000003</v>
      </c>
      <c r="AH293" s="11">
        <v>90.0381</v>
      </c>
      <c r="AI293" s="9">
        <v>3329454.52</v>
      </c>
      <c r="AJ293" s="10">
        <v>90.126599999999996</v>
      </c>
      <c r="AK293" s="10">
        <v>90.008499999999998</v>
      </c>
      <c r="AL293" s="10">
        <v>89.998400000000004</v>
      </c>
      <c r="AM293" s="11">
        <v>90.0441</v>
      </c>
      <c r="AN293" s="9">
        <v>3314049.48</v>
      </c>
      <c r="AO293" s="10">
        <v>90.128600000000006</v>
      </c>
      <c r="AP293" s="10">
        <v>90.012900000000002</v>
      </c>
      <c r="AQ293" s="10">
        <v>90.003799999999998</v>
      </c>
      <c r="AR293" s="11">
        <v>90.048100000000005</v>
      </c>
      <c r="AS293" s="9">
        <v>3334899</v>
      </c>
      <c r="AT293" s="10">
        <v>90.136499999999998</v>
      </c>
      <c r="AU293" s="10">
        <v>90.017399999999995</v>
      </c>
      <c r="AV293" s="10">
        <v>90.007400000000004</v>
      </c>
      <c r="AW293" s="11">
        <v>90.053399999999996</v>
      </c>
      <c r="AX293" s="9">
        <v>3424492.28</v>
      </c>
      <c r="AY293" s="10">
        <v>90.156499999999994</v>
      </c>
      <c r="AZ293" s="10">
        <v>90.027199999999993</v>
      </c>
      <c r="BA293" s="10">
        <v>90.019199999999998</v>
      </c>
      <c r="BB293" s="11">
        <v>90.0672</v>
      </c>
      <c r="BC293" s="9">
        <v>3622833.96</v>
      </c>
      <c r="BD293" s="10">
        <v>90.178200000000004</v>
      </c>
      <c r="BE293" s="10">
        <v>90.050200000000004</v>
      </c>
      <c r="BF293" s="10">
        <v>90.040400000000005</v>
      </c>
      <c r="BG293" s="11">
        <v>90.089100000000002</v>
      </c>
      <c r="BH293" s="9">
        <v>3899569.88</v>
      </c>
      <c r="BI293" s="10">
        <v>90.187899999999999</v>
      </c>
      <c r="BJ293" s="10">
        <v>90.073499999999996</v>
      </c>
      <c r="BK293" s="10">
        <v>90.065100000000001</v>
      </c>
      <c r="BL293" s="11">
        <v>90.108500000000006</v>
      </c>
      <c r="BM293" s="9">
        <v>4643415.92</v>
      </c>
      <c r="BN293" s="10">
        <v>90.032899999999998</v>
      </c>
      <c r="BO293" s="10">
        <v>89.953699999999998</v>
      </c>
      <c r="BP293" s="10">
        <v>89.945599999999999</v>
      </c>
      <c r="BQ293" s="11">
        <v>89.977199999999996</v>
      </c>
      <c r="BR293" s="9">
        <v>4255401.08</v>
      </c>
      <c r="BS293" s="10">
        <v>90.036199999999994</v>
      </c>
      <c r="BT293" s="10">
        <v>89.953400000000002</v>
      </c>
      <c r="BU293" s="10">
        <v>89.944299999999998</v>
      </c>
      <c r="BV293" s="11">
        <v>89.977800000000002</v>
      </c>
      <c r="BW293" s="9">
        <v>3892808.12</v>
      </c>
      <c r="BX293" s="10">
        <v>90.054000000000002</v>
      </c>
      <c r="BY293" s="10">
        <v>89.959299999999999</v>
      </c>
      <c r="BZ293" s="10">
        <v>89.949799999999996</v>
      </c>
      <c r="CA293" s="11">
        <v>89.987499999999997</v>
      </c>
      <c r="CB293" s="9">
        <v>3625829.16</v>
      </c>
      <c r="CC293" s="10">
        <v>90.083600000000004</v>
      </c>
      <c r="CD293" s="10">
        <v>89.973500000000001</v>
      </c>
      <c r="CE293" s="10">
        <v>89.964200000000005</v>
      </c>
      <c r="CF293" s="11">
        <v>90.006799999999998</v>
      </c>
      <c r="CG293" s="9">
        <v>3478280.16</v>
      </c>
      <c r="CH293" s="10">
        <v>90.1053</v>
      </c>
      <c r="CI293" s="10">
        <v>89.991799999999998</v>
      </c>
      <c r="CJ293" s="10">
        <v>89.982100000000003</v>
      </c>
      <c r="CK293" s="11">
        <v>90.025999999999996</v>
      </c>
      <c r="CL293" s="9">
        <v>3391491.64</v>
      </c>
      <c r="CM293" s="10">
        <v>90.118700000000004</v>
      </c>
      <c r="CN293" s="10">
        <v>90.004099999999994</v>
      </c>
      <c r="CO293" s="10">
        <v>89.993499999999997</v>
      </c>
      <c r="CP293" s="11">
        <v>90.038399999999996</v>
      </c>
      <c r="CQ293" s="9">
        <v>3338550.64</v>
      </c>
      <c r="CR293" s="10">
        <v>90.126400000000004</v>
      </c>
      <c r="CS293" s="10">
        <v>90.008700000000005</v>
      </c>
      <c r="CT293" s="10">
        <v>89.999200000000002</v>
      </c>
      <c r="CU293" s="11">
        <v>90.044399999999996</v>
      </c>
      <c r="CV293" s="9">
        <v>3322913.32</v>
      </c>
      <c r="CW293" s="10">
        <v>90.130200000000002</v>
      </c>
      <c r="CX293" s="10">
        <v>90.0137</v>
      </c>
      <c r="CY293" s="10">
        <v>90.002499999999998</v>
      </c>
      <c r="CZ293" s="11">
        <v>90.048400000000001</v>
      </c>
      <c r="DA293" s="9">
        <v>3343909.08</v>
      </c>
      <c r="DB293" s="10">
        <v>90.137</v>
      </c>
      <c r="DC293" s="10">
        <v>90.017600000000002</v>
      </c>
      <c r="DD293" s="10">
        <v>90.008300000000006</v>
      </c>
      <c r="DE293" s="11">
        <v>90.053899999999999</v>
      </c>
      <c r="DF293" s="9">
        <v>3433250.44</v>
      </c>
      <c r="DG293" s="10">
        <v>90.155500000000004</v>
      </c>
      <c r="DH293" s="10">
        <v>90.027299999999997</v>
      </c>
      <c r="DI293" s="10">
        <v>90.019400000000005</v>
      </c>
      <c r="DJ293" s="11">
        <v>90.066900000000004</v>
      </c>
      <c r="DK293" s="9">
        <v>3629506.72</v>
      </c>
      <c r="DL293" s="10">
        <v>90.179500000000004</v>
      </c>
      <c r="DM293" s="10">
        <v>90.049199999999999</v>
      </c>
      <c r="DN293" s="10">
        <v>90.039299999999997</v>
      </c>
      <c r="DO293" s="11">
        <v>90.088899999999995</v>
      </c>
      <c r="DP293" s="9">
        <v>3905766.2</v>
      </c>
      <c r="DQ293" s="10">
        <v>90.188999999999993</v>
      </c>
      <c r="DR293" s="10">
        <v>90.072500000000005</v>
      </c>
      <c r="DS293" s="10">
        <v>90.065100000000001</v>
      </c>
      <c r="DT293" s="11">
        <v>90.108500000000006</v>
      </c>
      <c r="DU293" s="9">
        <v>4642637.32</v>
      </c>
      <c r="DV293" s="10">
        <v>90.032600000000002</v>
      </c>
      <c r="DW293" s="10">
        <v>89.954700000000003</v>
      </c>
      <c r="DX293" s="10">
        <v>89.944699999999997</v>
      </c>
      <c r="DY293" s="11">
        <v>89.977199999999996</v>
      </c>
      <c r="DZ293" s="9">
        <v>4254461.68</v>
      </c>
      <c r="EA293" s="10">
        <v>90.036900000000003</v>
      </c>
      <c r="EB293" s="10">
        <v>89.953900000000004</v>
      </c>
      <c r="EC293" s="10">
        <v>89.945300000000003</v>
      </c>
      <c r="ED293" s="11">
        <v>89.978499999999997</v>
      </c>
      <c r="EE293" s="9">
        <v>3891387.16</v>
      </c>
      <c r="EF293" s="10">
        <v>90.052300000000002</v>
      </c>
      <c r="EG293" s="10">
        <v>89.959699999999998</v>
      </c>
      <c r="EH293" s="10">
        <v>89.948999999999998</v>
      </c>
      <c r="EI293" s="11">
        <v>89.986699999999999</v>
      </c>
      <c r="EJ293" s="9">
        <v>3623539.68</v>
      </c>
      <c r="EK293" s="10">
        <v>90.081800000000001</v>
      </c>
      <c r="EL293" s="10">
        <v>89.974500000000006</v>
      </c>
      <c r="EM293" s="10">
        <v>89.963899999999995</v>
      </c>
      <c r="EN293" s="11">
        <v>90.006399999999999</v>
      </c>
      <c r="EO293" s="9">
        <v>3474722.96</v>
      </c>
      <c r="EP293" s="10">
        <v>90.1053</v>
      </c>
      <c r="EQ293" s="10">
        <v>89.992800000000003</v>
      </c>
      <c r="ER293" s="10">
        <v>89.981200000000001</v>
      </c>
      <c r="ES293" s="11">
        <v>90.0261</v>
      </c>
      <c r="ET293" s="9">
        <v>3387247.84</v>
      </c>
      <c r="EU293" s="10">
        <v>90.117599999999996</v>
      </c>
      <c r="EV293" s="10">
        <v>90.002700000000004</v>
      </c>
      <c r="EW293" s="10">
        <v>89.994600000000005</v>
      </c>
      <c r="EX293" s="11">
        <v>90.037899999999993</v>
      </c>
      <c r="EY293" s="9">
        <v>3334829.44</v>
      </c>
      <c r="EZ293" s="10">
        <v>90.126800000000003</v>
      </c>
      <c r="FA293" s="10">
        <v>90.009399999999999</v>
      </c>
      <c r="FB293" s="10">
        <v>89.998999999999995</v>
      </c>
      <c r="FC293" s="11">
        <v>90.044700000000006</v>
      </c>
      <c r="FD293" s="9">
        <v>3319128.04</v>
      </c>
      <c r="FE293" s="10">
        <v>90.129300000000001</v>
      </c>
      <c r="FF293" s="10">
        <v>90.013599999999997</v>
      </c>
      <c r="FG293" s="10">
        <v>90.003399999999999</v>
      </c>
      <c r="FH293" s="11">
        <v>90.048400000000001</v>
      </c>
      <c r="FI293" s="9">
        <v>3340200.64</v>
      </c>
      <c r="FJ293" s="10">
        <v>90.136899999999997</v>
      </c>
      <c r="FK293" s="10">
        <v>90.017099999999999</v>
      </c>
      <c r="FL293" s="10">
        <v>90.008600000000001</v>
      </c>
      <c r="FM293" s="11">
        <v>90.053799999999995</v>
      </c>
      <c r="FN293" s="9">
        <v>3429639.32</v>
      </c>
      <c r="FO293" s="10">
        <v>90.155699999999996</v>
      </c>
      <c r="FP293" s="10">
        <v>90.027299999999997</v>
      </c>
      <c r="FQ293" s="10">
        <v>90.0184</v>
      </c>
      <c r="FR293" s="11">
        <v>90.066699999999997</v>
      </c>
      <c r="FS293" s="9">
        <v>3627943.6</v>
      </c>
      <c r="FT293" s="10">
        <v>90.179000000000002</v>
      </c>
      <c r="FU293" s="10">
        <v>90.050899999999999</v>
      </c>
      <c r="FV293" s="10">
        <v>90.039500000000004</v>
      </c>
      <c r="FW293" s="11">
        <v>90.089299999999994</v>
      </c>
      <c r="FX293" s="9">
        <v>3904963.24</v>
      </c>
      <c r="FY293" s="10">
        <v>90.188999999999993</v>
      </c>
      <c r="FZ293" s="10">
        <v>90.072900000000004</v>
      </c>
      <c r="GA293" s="10">
        <v>90.064400000000006</v>
      </c>
      <c r="GB293" s="11">
        <v>90.108400000000003</v>
      </c>
    </row>
    <row r="294" spans="2:184" ht="15.75" customHeight="1" thickBot="1">
      <c r="B294" s="122"/>
      <c r="C294" s="74"/>
      <c r="D294" s="12">
        <f t="shared" si="23"/>
        <v>-26</v>
      </c>
      <c r="E294" s="13">
        <v>4407169.84</v>
      </c>
      <c r="F294" s="14">
        <v>88.198300000000003</v>
      </c>
      <c r="G294" s="14">
        <v>88.142600000000002</v>
      </c>
      <c r="H294" s="14">
        <v>88.131399999999999</v>
      </c>
      <c r="I294" s="15">
        <v>88.157399999999996</v>
      </c>
      <c r="J294" s="13">
        <v>4021154.24</v>
      </c>
      <c r="K294" s="14">
        <v>88.202399999999997</v>
      </c>
      <c r="L294" s="14">
        <v>88.143799999999999</v>
      </c>
      <c r="M294" s="14">
        <v>88.133499999999998</v>
      </c>
      <c r="N294" s="15">
        <v>88.159800000000004</v>
      </c>
      <c r="O294" s="13">
        <v>3681360.4</v>
      </c>
      <c r="P294" s="14">
        <v>88.212100000000007</v>
      </c>
      <c r="Q294" s="14">
        <v>88.145499999999998</v>
      </c>
      <c r="R294" s="14">
        <v>88.133899999999997</v>
      </c>
      <c r="S294" s="15">
        <v>88.163700000000006</v>
      </c>
      <c r="T294" s="13">
        <v>3455475.88</v>
      </c>
      <c r="U294" s="14">
        <v>88.226500000000001</v>
      </c>
      <c r="V294" s="14">
        <v>88.153400000000005</v>
      </c>
      <c r="W294" s="14">
        <v>88.141400000000004</v>
      </c>
      <c r="X294" s="15">
        <v>88.173599999999993</v>
      </c>
      <c r="Y294" s="13">
        <v>3333187.28</v>
      </c>
      <c r="Z294" s="14">
        <v>88.237099999999998</v>
      </c>
      <c r="AA294" s="14">
        <v>88.164299999999997</v>
      </c>
      <c r="AB294" s="14">
        <v>88.153099999999995</v>
      </c>
      <c r="AC294" s="15">
        <v>88.184700000000007</v>
      </c>
      <c r="AD294" s="13">
        <v>3256504</v>
      </c>
      <c r="AE294" s="14">
        <v>88.246200000000002</v>
      </c>
      <c r="AF294" s="14">
        <v>88.174099999999996</v>
      </c>
      <c r="AG294" s="14">
        <v>88.162899999999993</v>
      </c>
      <c r="AH294" s="15">
        <v>88.194299999999998</v>
      </c>
      <c r="AI294" s="13">
        <v>3216231.32</v>
      </c>
      <c r="AJ294" s="14">
        <v>88.253500000000003</v>
      </c>
      <c r="AK294" s="14">
        <v>88.183099999999996</v>
      </c>
      <c r="AL294" s="14">
        <v>88.171499999999995</v>
      </c>
      <c r="AM294" s="15">
        <v>88.202500000000001</v>
      </c>
      <c r="AN294" s="13">
        <v>3211788.04</v>
      </c>
      <c r="AO294" s="14">
        <v>88.258899999999997</v>
      </c>
      <c r="AP294" s="14">
        <v>88.190100000000001</v>
      </c>
      <c r="AQ294" s="14">
        <v>88.178899999999999</v>
      </c>
      <c r="AR294" s="15">
        <v>88.209199999999996</v>
      </c>
      <c r="AS294" s="13">
        <v>3250085.8</v>
      </c>
      <c r="AT294" s="14">
        <v>88.265900000000002</v>
      </c>
      <c r="AU294" s="14">
        <v>88.194199999999995</v>
      </c>
      <c r="AV294" s="14">
        <v>88.182299999999998</v>
      </c>
      <c r="AW294" s="15">
        <v>88.213999999999999</v>
      </c>
      <c r="AX294" s="13">
        <v>3373512.76</v>
      </c>
      <c r="AY294" s="14">
        <v>88.277199999999993</v>
      </c>
      <c r="AZ294" s="14">
        <v>88.203800000000001</v>
      </c>
      <c r="BA294" s="14">
        <v>88.192800000000005</v>
      </c>
      <c r="BB294" s="15">
        <v>88.224400000000003</v>
      </c>
      <c r="BC294" s="13">
        <v>3604140.72</v>
      </c>
      <c r="BD294" s="14">
        <v>88.291200000000003</v>
      </c>
      <c r="BE294" s="14">
        <v>88.2239</v>
      </c>
      <c r="BF294" s="14">
        <v>88.213499999999996</v>
      </c>
      <c r="BG294" s="15">
        <v>88.242699999999999</v>
      </c>
      <c r="BH294" s="13">
        <v>3892047.48</v>
      </c>
      <c r="BI294" s="14">
        <v>88.295500000000004</v>
      </c>
      <c r="BJ294" s="14">
        <v>88.241100000000003</v>
      </c>
      <c r="BK294" s="14">
        <v>88.231099999999998</v>
      </c>
      <c r="BL294" s="15">
        <v>88.255799999999994</v>
      </c>
      <c r="BM294" s="13">
        <v>4412781.4400000004</v>
      </c>
      <c r="BN294" s="14">
        <v>88.197999999999993</v>
      </c>
      <c r="BO294" s="14">
        <v>88.142600000000002</v>
      </c>
      <c r="BP294" s="14">
        <v>88.130600000000001</v>
      </c>
      <c r="BQ294" s="15">
        <v>88.156999999999996</v>
      </c>
      <c r="BR294" s="13">
        <v>4026980.64</v>
      </c>
      <c r="BS294" s="14">
        <v>88.202699999999993</v>
      </c>
      <c r="BT294" s="14">
        <v>88.143900000000002</v>
      </c>
      <c r="BU294" s="14">
        <v>88.133600000000001</v>
      </c>
      <c r="BV294" s="15">
        <v>88.159899999999993</v>
      </c>
      <c r="BW294" s="13">
        <v>3687656.72</v>
      </c>
      <c r="BX294" s="14">
        <v>88.211399999999998</v>
      </c>
      <c r="BY294" s="14">
        <v>88.1464</v>
      </c>
      <c r="BZ294" s="14">
        <v>88.133399999999995</v>
      </c>
      <c r="CA294" s="15">
        <v>88.163600000000002</v>
      </c>
      <c r="CB294" s="13">
        <v>3462764.88</v>
      </c>
      <c r="CC294" s="14">
        <v>88.225200000000001</v>
      </c>
      <c r="CD294" s="14">
        <v>88.153000000000006</v>
      </c>
      <c r="CE294" s="14">
        <v>88.141499999999994</v>
      </c>
      <c r="CF294" s="15">
        <v>88.173100000000005</v>
      </c>
      <c r="CG294" s="13">
        <v>3342096.28</v>
      </c>
      <c r="CH294" s="14">
        <v>88.238200000000006</v>
      </c>
      <c r="CI294" s="14">
        <v>88.164699999999996</v>
      </c>
      <c r="CJ294" s="14">
        <v>88.1541</v>
      </c>
      <c r="CK294" s="15">
        <v>88.185500000000005</v>
      </c>
      <c r="CL294" s="13">
        <v>3265978.76</v>
      </c>
      <c r="CM294" s="14">
        <v>88.246600000000001</v>
      </c>
      <c r="CN294" s="14">
        <v>88.173500000000004</v>
      </c>
      <c r="CO294" s="14">
        <v>88.162999999999997</v>
      </c>
      <c r="CP294" s="15">
        <v>88.194199999999995</v>
      </c>
      <c r="CQ294" s="13">
        <v>3225180.24</v>
      </c>
      <c r="CR294" s="14">
        <v>88.253399999999999</v>
      </c>
      <c r="CS294" s="14">
        <v>88.185000000000002</v>
      </c>
      <c r="CT294" s="14">
        <v>88.171499999999995</v>
      </c>
      <c r="CU294" s="15">
        <v>88.203199999999995</v>
      </c>
      <c r="CV294" s="13">
        <v>3220587</v>
      </c>
      <c r="CW294" s="14">
        <v>88.259</v>
      </c>
      <c r="CX294" s="14">
        <v>88.190700000000007</v>
      </c>
      <c r="CY294" s="14">
        <v>88.179699999999997</v>
      </c>
      <c r="CZ294" s="15">
        <v>88.209699999999998</v>
      </c>
      <c r="DA294" s="13">
        <v>3259276.6</v>
      </c>
      <c r="DB294" s="14">
        <v>88.265500000000003</v>
      </c>
      <c r="DC294" s="14">
        <v>88.194800000000001</v>
      </c>
      <c r="DD294" s="14">
        <v>88.181299999999993</v>
      </c>
      <c r="DE294" s="15">
        <v>88.213700000000003</v>
      </c>
      <c r="DF294" s="13">
        <v>3381547.64</v>
      </c>
      <c r="DG294" s="14">
        <v>88.278400000000005</v>
      </c>
      <c r="DH294" s="14">
        <v>88.203199999999995</v>
      </c>
      <c r="DI294" s="14">
        <v>88.191999999999993</v>
      </c>
      <c r="DJ294" s="15">
        <v>88.224299999999999</v>
      </c>
      <c r="DK294" s="13">
        <v>3610466.92</v>
      </c>
      <c r="DL294" s="14">
        <v>88.291600000000003</v>
      </c>
      <c r="DM294" s="14">
        <v>88.2239</v>
      </c>
      <c r="DN294" s="14">
        <v>88.213700000000003</v>
      </c>
      <c r="DO294" s="15">
        <v>88.242900000000006</v>
      </c>
      <c r="DP294" s="13">
        <v>3898142.28</v>
      </c>
      <c r="DQ294" s="14">
        <v>88.295599999999993</v>
      </c>
      <c r="DR294" s="14">
        <v>88.241799999999998</v>
      </c>
      <c r="DS294" s="14">
        <v>88.230400000000003</v>
      </c>
      <c r="DT294" s="15">
        <v>88.255899999999997</v>
      </c>
      <c r="DU294" s="13">
        <v>4411950.76</v>
      </c>
      <c r="DV294" s="14">
        <v>88.1982</v>
      </c>
      <c r="DW294" s="14">
        <v>88.142399999999995</v>
      </c>
      <c r="DX294" s="14">
        <v>88.131100000000004</v>
      </c>
      <c r="DY294" s="15">
        <v>88.1571</v>
      </c>
      <c r="DZ294" s="13">
        <v>4025893.96</v>
      </c>
      <c r="EA294" s="14">
        <v>88.202200000000005</v>
      </c>
      <c r="EB294" s="14">
        <v>88.144099999999995</v>
      </c>
      <c r="EC294" s="14">
        <v>88.133600000000001</v>
      </c>
      <c r="ED294" s="15">
        <v>88.159899999999993</v>
      </c>
      <c r="EE294" s="13">
        <v>3686005.72</v>
      </c>
      <c r="EF294" s="14">
        <v>88.212000000000003</v>
      </c>
      <c r="EG294" s="14">
        <v>88.145399999999995</v>
      </c>
      <c r="EH294" s="14">
        <v>88.134100000000004</v>
      </c>
      <c r="EI294" s="15">
        <v>88.163700000000006</v>
      </c>
      <c r="EJ294" s="13">
        <v>3460118.96</v>
      </c>
      <c r="EK294" s="14">
        <v>88.226200000000006</v>
      </c>
      <c r="EL294" s="14">
        <v>88.153599999999997</v>
      </c>
      <c r="EM294" s="14">
        <v>88.141199999999998</v>
      </c>
      <c r="EN294" s="15">
        <v>88.173500000000004</v>
      </c>
      <c r="EO294" s="13">
        <v>3338178.96</v>
      </c>
      <c r="EP294" s="14">
        <v>88.237899999999996</v>
      </c>
      <c r="EQ294" s="14">
        <v>88.165099999999995</v>
      </c>
      <c r="ER294" s="14">
        <v>88.153499999999994</v>
      </c>
      <c r="ES294" s="15">
        <v>88.185299999999998</v>
      </c>
      <c r="ET294" s="13">
        <v>3261863.64</v>
      </c>
      <c r="EU294" s="14">
        <v>88.246600000000001</v>
      </c>
      <c r="EV294" s="14">
        <v>88.173299999999998</v>
      </c>
      <c r="EW294" s="14">
        <v>88.1631</v>
      </c>
      <c r="EX294" s="15">
        <v>88.194199999999995</v>
      </c>
      <c r="EY294" s="13">
        <v>3221484.24</v>
      </c>
      <c r="EZ294" s="14">
        <v>88.253600000000006</v>
      </c>
      <c r="FA294" s="14">
        <v>88.183199999999999</v>
      </c>
      <c r="FB294" s="14">
        <v>88.171800000000005</v>
      </c>
      <c r="FC294" s="15">
        <v>88.202699999999993</v>
      </c>
      <c r="FD294" s="13">
        <v>3216799.44</v>
      </c>
      <c r="FE294" s="14">
        <v>88.259100000000004</v>
      </c>
      <c r="FF294" s="14">
        <v>88.189800000000005</v>
      </c>
      <c r="FG294" s="14">
        <v>88.178799999999995</v>
      </c>
      <c r="FH294" s="15">
        <v>88.209100000000007</v>
      </c>
      <c r="FI294" s="13">
        <v>3255391.28</v>
      </c>
      <c r="FJ294" s="14">
        <v>88.265199999999993</v>
      </c>
      <c r="FK294" s="14">
        <v>88.194299999999998</v>
      </c>
      <c r="FL294" s="14">
        <v>88.1815</v>
      </c>
      <c r="FM294" s="15">
        <v>88.213499999999996</v>
      </c>
      <c r="FN294" s="13">
        <v>3378573.56</v>
      </c>
      <c r="FO294" s="14">
        <v>88.278700000000001</v>
      </c>
      <c r="FP294" s="14">
        <v>88.203900000000004</v>
      </c>
      <c r="FQ294" s="14">
        <v>88.192300000000003</v>
      </c>
      <c r="FR294" s="15">
        <v>88.224800000000002</v>
      </c>
      <c r="FS294" s="13">
        <v>3609336.32</v>
      </c>
      <c r="FT294" s="14">
        <v>88.290800000000004</v>
      </c>
      <c r="FU294" s="14">
        <v>88.223500000000001</v>
      </c>
      <c r="FV294" s="14">
        <v>88.212900000000005</v>
      </c>
      <c r="FW294" s="15">
        <v>88.2423</v>
      </c>
      <c r="FX294" s="13">
        <v>3897457.8</v>
      </c>
      <c r="FY294" s="14">
        <v>88.296499999999995</v>
      </c>
      <c r="FZ294" s="14">
        <v>88.242400000000004</v>
      </c>
      <c r="GA294" s="14">
        <v>88.230400000000003</v>
      </c>
      <c r="GB294" s="15">
        <v>88.256299999999996</v>
      </c>
    </row>
    <row r="295" spans="2:184" ht="15" customHeight="1">
      <c r="B295" s="122"/>
      <c r="C295" s="72" t="s">
        <v>20</v>
      </c>
      <c r="D295" s="4">
        <f>-(($B247 - 8) * 6)</f>
        <v>-48</v>
      </c>
      <c r="E295" s="5">
        <v>6891395.6399999997</v>
      </c>
      <c r="F295" s="6">
        <v>106.3535</v>
      </c>
      <c r="G295" s="6">
        <v>106.2854</v>
      </c>
      <c r="H295" s="6">
        <v>106.1426</v>
      </c>
      <c r="I295" s="7">
        <v>106.25960000000001</v>
      </c>
      <c r="J295" s="5">
        <v>6556058.3600000003</v>
      </c>
      <c r="K295" s="6">
        <v>106.3526</v>
      </c>
      <c r="L295" s="6">
        <v>106.28279999999999</v>
      </c>
      <c r="M295" s="6">
        <v>106.14279999999999</v>
      </c>
      <c r="N295" s="7">
        <v>106.2585</v>
      </c>
      <c r="O295" s="5">
        <v>6206134.7199999997</v>
      </c>
      <c r="P295" s="6">
        <v>106.3528</v>
      </c>
      <c r="Q295" s="6">
        <v>106.2814</v>
      </c>
      <c r="R295" s="6">
        <v>106.1437</v>
      </c>
      <c r="S295" s="7">
        <v>106.25839999999999</v>
      </c>
      <c r="T295" s="5">
        <v>5836485.3200000003</v>
      </c>
      <c r="U295" s="6">
        <v>106.3533</v>
      </c>
      <c r="V295" s="6">
        <v>106.2835</v>
      </c>
      <c r="W295" s="6">
        <v>106.13809999999999</v>
      </c>
      <c r="X295" s="7">
        <v>106.2574</v>
      </c>
      <c r="Y295" s="5">
        <v>5449141.7999999998</v>
      </c>
      <c r="Z295" s="6">
        <v>106.34990000000001</v>
      </c>
      <c r="AA295" s="6">
        <v>106.28319999999999</v>
      </c>
      <c r="AB295" s="6">
        <v>106.13849999999999</v>
      </c>
      <c r="AC295" s="7">
        <v>106.2563</v>
      </c>
      <c r="AD295" s="5">
        <v>5069022.88</v>
      </c>
      <c r="AE295" s="6">
        <v>106.3503</v>
      </c>
      <c r="AF295" s="6">
        <v>106.2814</v>
      </c>
      <c r="AG295" s="6">
        <v>106.1397</v>
      </c>
      <c r="AH295" s="7">
        <v>106.2563</v>
      </c>
      <c r="AI295" s="5">
        <v>4758656.08</v>
      </c>
      <c r="AJ295" s="6">
        <v>106.3548</v>
      </c>
      <c r="AK295" s="6">
        <v>106.28</v>
      </c>
      <c r="AL295" s="6">
        <v>106.1451</v>
      </c>
      <c r="AM295" s="7">
        <v>106.2591</v>
      </c>
      <c r="AN295" s="5">
        <v>4570114.8</v>
      </c>
      <c r="AO295" s="6">
        <v>106.3566</v>
      </c>
      <c r="AP295" s="6">
        <v>106.2861</v>
      </c>
      <c r="AQ295" s="6">
        <v>106.14919999999999</v>
      </c>
      <c r="AR295" s="7">
        <v>106.26309999999999</v>
      </c>
      <c r="AS295" s="5">
        <v>4464217</v>
      </c>
      <c r="AT295" s="6">
        <v>106.35890000000001</v>
      </c>
      <c r="AU295" s="6">
        <v>106.2885</v>
      </c>
      <c r="AV295" s="6">
        <v>106.152</v>
      </c>
      <c r="AW295" s="7">
        <v>106.26560000000001</v>
      </c>
      <c r="AX295" s="5">
        <v>4396123.12</v>
      </c>
      <c r="AY295" s="6">
        <v>106.36020000000001</v>
      </c>
      <c r="AZ295" s="6">
        <v>106.2937</v>
      </c>
      <c r="BA295" s="6">
        <v>106.1558</v>
      </c>
      <c r="BB295" s="7">
        <v>106.26900000000001</v>
      </c>
      <c r="BC295" s="5">
        <v>4365781.28</v>
      </c>
      <c r="BD295" s="6">
        <v>106.3608</v>
      </c>
      <c r="BE295" s="6">
        <v>106.2923</v>
      </c>
      <c r="BF295" s="6">
        <v>106.1549</v>
      </c>
      <c r="BG295" s="7">
        <v>106.2685</v>
      </c>
      <c r="BH295" s="5">
        <v>4371358.4800000004</v>
      </c>
      <c r="BI295" s="6">
        <v>106.3617</v>
      </c>
      <c r="BJ295" s="6">
        <v>106.2912</v>
      </c>
      <c r="BK295" s="6">
        <v>106.1588</v>
      </c>
      <c r="BL295" s="7">
        <v>106.2697</v>
      </c>
      <c r="BM295" s="5">
        <v>6896438.96</v>
      </c>
      <c r="BN295" s="6">
        <v>106.3518</v>
      </c>
      <c r="BO295" s="6">
        <v>106.28400000000001</v>
      </c>
      <c r="BP295" s="6">
        <v>106.1427</v>
      </c>
      <c r="BQ295" s="7">
        <v>106.2586</v>
      </c>
      <c r="BR295" s="5">
        <v>6560986.3600000003</v>
      </c>
      <c r="BS295" s="6">
        <v>106.3527</v>
      </c>
      <c r="BT295" s="6">
        <v>106.2799</v>
      </c>
      <c r="BU295" s="6">
        <v>106.14360000000001</v>
      </c>
      <c r="BV295" s="7">
        <v>106.25790000000001</v>
      </c>
      <c r="BW295" s="5">
        <v>6211060.7999999998</v>
      </c>
      <c r="BX295" s="6">
        <v>106.35299999999999</v>
      </c>
      <c r="BY295" s="6">
        <v>106.2799</v>
      </c>
      <c r="BZ295" s="6">
        <v>106.1429</v>
      </c>
      <c r="CA295" s="7">
        <v>106.2577</v>
      </c>
      <c r="CB295" s="5">
        <v>5841526.6799999997</v>
      </c>
      <c r="CC295" s="6">
        <v>106.35429999999999</v>
      </c>
      <c r="CD295" s="6">
        <v>106.2841</v>
      </c>
      <c r="CE295" s="6">
        <v>106.1378</v>
      </c>
      <c r="CF295" s="7">
        <v>106.2578</v>
      </c>
      <c r="CG295" s="5">
        <v>5454253.6799999997</v>
      </c>
      <c r="CH295" s="6">
        <v>106.35080000000001</v>
      </c>
      <c r="CI295" s="6">
        <v>106.28</v>
      </c>
      <c r="CJ295" s="6">
        <v>106.1382</v>
      </c>
      <c r="CK295" s="7">
        <v>106.25539999999999</v>
      </c>
      <c r="CL295" s="5">
        <v>5074455.4800000004</v>
      </c>
      <c r="CM295" s="6">
        <v>106.3524</v>
      </c>
      <c r="CN295" s="6">
        <v>106.2787</v>
      </c>
      <c r="CO295" s="6">
        <v>106.14</v>
      </c>
      <c r="CP295" s="7">
        <v>106.2561</v>
      </c>
      <c r="CQ295" s="5">
        <v>4764751</v>
      </c>
      <c r="CR295" s="6">
        <v>106.3558</v>
      </c>
      <c r="CS295" s="6">
        <v>106.28019999999999</v>
      </c>
      <c r="CT295" s="6">
        <v>106.14400000000001</v>
      </c>
      <c r="CU295" s="7">
        <v>106.2591</v>
      </c>
      <c r="CV295" s="5">
        <v>4577659.68</v>
      </c>
      <c r="CW295" s="6">
        <v>106.3561</v>
      </c>
      <c r="CX295" s="6">
        <v>106.28660000000001</v>
      </c>
      <c r="CY295" s="6">
        <v>106.14879999999999</v>
      </c>
      <c r="CZ295" s="7">
        <v>106.26300000000001</v>
      </c>
      <c r="DA295" s="5">
        <v>4473428.3600000003</v>
      </c>
      <c r="DB295" s="6">
        <v>106.35769999999999</v>
      </c>
      <c r="DC295" s="6">
        <v>106.2878</v>
      </c>
      <c r="DD295" s="6">
        <v>106.1532</v>
      </c>
      <c r="DE295" s="7">
        <v>106.2654</v>
      </c>
      <c r="DF295" s="5">
        <v>4405320.76</v>
      </c>
      <c r="DG295" s="6">
        <v>106.3561</v>
      </c>
      <c r="DH295" s="6">
        <v>106.2899</v>
      </c>
      <c r="DI295" s="6">
        <v>106.1557</v>
      </c>
      <c r="DJ295" s="7">
        <v>106.2664</v>
      </c>
      <c r="DK295" s="5">
        <v>4374612.4800000004</v>
      </c>
      <c r="DL295" s="6">
        <v>106.3599</v>
      </c>
      <c r="DM295" s="6">
        <v>106.29170000000001</v>
      </c>
      <c r="DN295" s="6">
        <v>106.15560000000001</v>
      </c>
      <c r="DO295" s="7">
        <v>106.2683</v>
      </c>
      <c r="DP295" s="5">
        <v>4380150.84</v>
      </c>
      <c r="DQ295" s="6">
        <v>106.3596</v>
      </c>
      <c r="DR295" s="6">
        <v>106.2933</v>
      </c>
      <c r="DS295" s="6">
        <v>106.1562</v>
      </c>
      <c r="DT295" s="7">
        <v>106.2689</v>
      </c>
      <c r="DU295" s="5">
        <v>6896181.8399999999</v>
      </c>
      <c r="DV295" s="6">
        <v>106.35080000000001</v>
      </c>
      <c r="DW295" s="6">
        <v>106.285</v>
      </c>
      <c r="DX295" s="6">
        <v>106.143</v>
      </c>
      <c r="DY295" s="7">
        <v>106.2587</v>
      </c>
      <c r="DZ295" s="5">
        <v>6560799.1600000001</v>
      </c>
      <c r="EA295" s="6">
        <v>106.35120000000001</v>
      </c>
      <c r="EB295" s="6">
        <v>106.2804</v>
      </c>
      <c r="EC295" s="6">
        <v>106.14579999999999</v>
      </c>
      <c r="ED295" s="7">
        <v>106.25830000000001</v>
      </c>
      <c r="EE295" s="5">
        <v>6210896.04</v>
      </c>
      <c r="EF295" s="6">
        <v>106.3519</v>
      </c>
      <c r="EG295" s="6">
        <v>106.283</v>
      </c>
      <c r="EH295" s="6">
        <v>106.1401</v>
      </c>
      <c r="EI295" s="7">
        <v>106.2574</v>
      </c>
      <c r="EJ295" s="5">
        <v>5841265.2000000002</v>
      </c>
      <c r="EK295" s="6">
        <v>106.354</v>
      </c>
      <c r="EL295" s="6">
        <v>106.27979999999999</v>
      </c>
      <c r="EM295" s="6">
        <v>106.14230000000001</v>
      </c>
      <c r="EN295" s="7">
        <v>106.2578</v>
      </c>
      <c r="EO295" s="5">
        <v>5453899.7199999997</v>
      </c>
      <c r="EP295" s="6">
        <v>106.3533</v>
      </c>
      <c r="EQ295" s="6">
        <v>106.28270000000001</v>
      </c>
      <c r="ER295" s="6">
        <v>106.1416</v>
      </c>
      <c r="ES295" s="7">
        <v>106.25830000000001</v>
      </c>
      <c r="ET295" s="5">
        <v>5073554.4000000004</v>
      </c>
      <c r="EU295" s="6">
        <v>106.3518</v>
      </c>
      <c r="EV295" s="6">
        <v>106.2812</v>
      </c>
      <c r="EW295" s="6">
        <v>106.14019999999999</v>
      </c>
      <c r="EX295" s="7">
        <v>106.2568</v>
      </c>
      <c r="EY295" s="5">
        <v>4763089</v>
      </c>
      <c r="EZ295" s="6">
        <v>106.35290000000001</v>
      </c>
      <c r="FA295" s="6">
        <v>106.2807</v>
      </c>
      <c r="FB295" s="6">
        <v>106.143</v>
      </c>
      <c r="FC295" s="7">
        <v>106.258</v>
      </c>
      <c r="FD295" s="5">
        <v>4574740.5599999996</v>
      </c>
      <c r="FE295" s="6">
        <v>106.35899999999999</v>
      </c>
      <c r="FF295" s="6">
        <v>106.28570000000001</v>
      </c>
      <c r="FG295" s="6">
        <v>106.1478</v>
      </c>
      <c r="FH295" s="7">
        <v>106.2633</v>
      </c>
      <c r="FI295" s="5">
        <v>4469344.68</v>
      </c>
      <c r="FJ295" s="6">
        <v>106.35720000000001</v>
      </c>
      <c r="FK295" s="6">
        <v>106.28700000000001</v>
      </c>
      <c r="FL295" s="6">
        <v>106.15179999999999</v>
      </c>
      <c r="FM295" s="7">
        <v>106.2645</v>
      </c>
      <c r="FN295" s="5">
        <v>4401411.4800000004</v>
      </c>
      <c r="FO295" s="6">
        <v>106.3601</v>
      </c>
      <c r="FP295" s="6">
        <v>106.29130000000001</v>
      </c>
      <c r="FQ295" s="6">
        <v>106.157</v>
      </c>
      <c r="FR295" s="7">
        <v>106.26860000000001</v>
      </c>
      <c r="FS295" s="5">
        <v>4370871.68</v>
      </c>
      <c r="FT295" s="6">
        <v>106.3601</v>
      </c>
      <c r="FU295" s="6">
        <v>106.2915</v>
      </c>
      <c r="FV295" s="6">
        <v>106.15819999999999</v>
      </c>
      <c r="FW295" s="7">
        <v>106.26909999999999</v>
      </c>
      <c r="FX295" s="5">
        <v>4376402.24</v>
      </c>
      <c r="FY295" s="6">
        <v>106.3605</v>
      </c>
      <c r="FZ295" s="6">
        <v>106.2921</v>
      </c>
      <c r="GA295" s="6">
        <v>106.155</v>
      </c>
      <c r="GB295" s="7">
        <v>106.2683</v>
      </c>
    </row>
    <row r="296" spans="2:184" ht="15" customHeight="1">
      <c r="B296" s="122"/>
      <c r="C296" s="73"/>
      <c r="D296" s="8">
        <f>$D295 + 2</f>
        <v>-46</v>
      </c>
      <c r="E296" s="9">
        <v>6664139.4800000004</v>
      </c>
      <c r="F296" s="10">
        <v>104.9344</v>
      </c>
      <c r="G296" s="10">
        <v>104.90389999999999</v>
      </c>
      <c r="H296" s="10">
        <v>104.7722</v>
      </c>
      <c r="I296" s="11">
        <v>104.86960000000001</v>
      </c>
      <c r="J296" s="9">
        <v>6324254.5599999996</v>
      </c>
      <c r="K296" s="10">
        <v>104.9315</v>
      </c>
      <c r="L296" s="10">
        <v>104.9014</v>
      </c>
      <c r="M296" s="10">
        <v>104.77</v>
      </c>
      <c r="N296" s="11">
        <v>104.86709999999999</v>
      </c>
      <c r="O296" s="9">
        <v>5967669</v>
      </c>
      <c r="P296" s="10">
        <v>104.9312</v>
      </c>
      <c r="Q296" s="10">
        <v>104.90089999999999</v>
      </c>
      <c r="R296" s="10">
        <v>104.77030000000001</v>
      </c>
      <c r="S296" s="11">
        <v>104.8669</v>
      </c>
      <c r="T296" s="9">
        <v>5590972.3200000003</v>
      </c>
      <c r="U296" s="10">
        <v>104.9323</v>
      </c>
      <c r="V296" s="10">
        <v>104.9008</v>
      </c>
      <c r="W296" s="10">
        <v>104.7666</v>
      </c>
      <c r="X296" s="11">
        <v>104.866</v>
      </c>
      <c r="Y296" s="9">
        <v>5201475.04</v>
      </c>
      <c r="Z296" s="10">
        <v>104.9318</v>
      </c>
      <c r="AA296" s="10">
        <v>104.8984</v>
      </c>
      <c r="AB296" s="10">
        <v>104.76690000000001</v>
      </c>
      <c r="AC296" s="11">
        <v>104.8651</v>
      </c>
      <c r="AD296" s="9">
        <v>4837135.4400000004</v>
      </c>
      <c r="AE296" s="10">
        <v>104.93429999999999</v>
      </c>
      <c r="AF296" s="10">
        <v>104.90260000000001</v>
      </c>
      <c r="AG296" s="10">
        <v>104.7654</v>
      </c>
      <c r="AH296" s="11">
        <v>104.8668</v>
      </c>
      <c r="AI296" s="9">
        <v>4568040.4000000004</v>
      </c>
      <c r="AJ296" s="10">
        <v>104.94070000000001</v>
      </c>
      <c r="AK296" s="10">
        <v>104.9019</v>
      </c>
      <c r="AL296" s="10">
        <v>104.76990000000001</v>
      </c>
      <c r="AM296" s="11">
        <v>104.8702</v>
      </c>
      <c r="AN296" s="9">
        <v>4416681.32</v>
      </c>
      <c r="AO296" s="10">
        <v>104.9419</v>
      </c>
      <c r="AP296" s="10">
        <v>104.9075</v>
      </c>
      <c r="AQ296" s="10">
        <v>104.77670000000001</v>
      </c>
      <c r="AR296" s="11">
        <v>104.87479999999999</v>
      </c>
      <c r="AS296" s="9">
        <v>4326320.92</v>
      </c>
      <c r="AT296" s="10">
        <v>104.94240000000001</v>
      </c>
      <c r="AU296" s="10">
        <v>104.9131</v>
      </c>
      <c r="AV296" s="10">
        <v>104.78</v>
      </c>
      <c r="AW296" s="11">
        <v>104.8779</v>
      </c>
      <c r="AX296" s="9">
        <v>4271154.8</v>
      </c>
      <c r="AY296" s="10">
        <v>104.9449</v>
      </c>
      <c r="AZ296" s="10">
        <v>104.9118</v>
      </c>
      <c r="BA296" s="10">
        <v>104.7846</v>
      </c>
      <c r="BB296" s="11">
        <v>104.87990000000001</v>
      </c>
      <c r="BC296" s="9">
        <v>4253893.2</v>
      </c>
      <c r="BD296" s="10">
        <v>104.94540000000001</v>
      </c>
      <c r="BE296" s="10">
        <v>104.9144</v>
      </c>
      <c r="BF296" s="10">
        <v>104.78400000000001</v>
      </c>
      <c r="BG296" s="11">
        <v>104.8807</v>
      </c>
      <c r="BH296" s="9">
        <v>4274122.24</v>
      </c>
      <c r="BI296" s="10">
        <v>104.944</v>
      </c>
      <c r="BJ296" s="10">
        <v>104.9152</v>
      </c>
      <c r="BK296" s="10">
        <v>104.7906</v>
      </c>
      <c r="BL296" s="11">
        <v>104.8827</v>
      </c>
      <c r="BM296" s="9">
        <v>6669115.7999999998</v>
      </c>
      <c r="BN296" s="10">
        <v>104.9335</v>
      </c>
      <c r="BO296" s="10">
        <v>104.90179999999999</v>
      </c>
      <c r="BP296" s="10">
        <v>104.771</v>
      </c>
      <c r="BQ296" s="11">
        <v>104.8682</v>
      </c>
      <c r="BR296" s="9">
        <v>6329271.8399999999</v>
      </c>
      <c r="BS296" s="10">
        <v>104.93300000000001</v>
      </c>
      <c r="BT296" s="10">
        <v>104.89830000000001</v>
      </c>
      <c r="BU296" s="10">
        <v>104.7702</v>
      </c>
      <c r="BV296" s="11">
        <v>104.86660000000001</v>
      </c>
      <c r="BW296" s="9">
        <v>5972807.7599999998</v>
      </c>
      <c r="BX296" s="10">
        <v>104.93129999999999</v>
      </c>
      <c r="BY296" s="10">
        <v>104.89879999999999</v>
      </c>
      <c r="BZ296" s="10">
        <v>104.7718</v>
      </c>
      <c r="CA296" s="11">
        <v>104.86669999999999</v>
      </c>
      <c r="CB296" s="9">
        <v>5596083.2000000002</v>
      </c>
      <c r="CC296" s="10">
        <v>104.93129999999999</v>
      </c>
      <c r="CD296" s="10">
        <v>104.8995</v>
      </c>
      <c r="CE296" s="10">
        <v>104.76609999999999</v>
      </c>
      <c r="CF296" s="11">
        <v>104.86499999999999</v>
      </c>
      <c r="CG296" s="9">
        <v>5206696.5199999996</v>
      </c>
      <c r="CH296" s="10">
        <v>104.9323</v>
      </c>
      <c r="CI296" s="10">
        <v>104.8967</v>
      </c>
      <c r="CJ296" s="10">
        <v>104.7663</v>
      </c>
      <c r="CK296" s="11">
        <v>104.86450000000001</v>
      </c>
      <c r="CL296" s="9">
        <v>4842793.8</v>
      </c>
      <c r="CM296" s="10">
        <v>104.93470000000001</v>
      </c>
      <c r="CN296" s="10">
        <v>104.9</v>
      </c>
      <c r="CO296" s="10">
        <v>104.7681</v>
      </c>
      <c r="CP296" s="11">
        <v>104.867</v>
      </c>
      <c r="CQ296" s="9">
        <v>4574660.8</v>
      </c>
      <c r="CR296" s="10">
        <v>104.9387</v>
      </c>
      <c r="CS296" s="10">
        <v>104.9028</v>
      </c>
      <c r="CT296" s="10">
        <v>104.7704</v>
      </c>
      <c r="CU296" s="11">
        <v>104.87</v>
      </c>
      <c r="CV296" s="9">
        <v>4424877.84</v>
      </c>
      <c r="CW296" s="10">
        <v>104.9432</v>
      </c>
      <c r="CX296" s="10">
        <v>104.9062</v>
      </c>
      <c r="CY296" s="10">
        <v>104.77930000000001</v>
      </c>
      <c r="CZ296" s="11">
        <v>104.87560000000001</v>
      </c>
      <c r="DA296" s="9">
        <v>4335760.12</v>
      </c>
      <c r="DB296" s="10">
        <v>104.9417</v>
      </c>
      <c r="DC296" s="10">
        <v>104.9134</v>
      </c>
      <c r="DD296" s="10">
        <v>104.7839</v>
      </c>
      <c r="DE296" s="11">
        <v>104.87909999999999</v>
      </c>
      <c r="DF296" s="9">
        <v>4280330.84</v>
      </c>
      <c r="DG296" s="10">
        <v>104.9449</v>
      </c>
      <c r="DH296" s="10">
        <v>104.91289999999999</v>
      </c>
      <c r="DI296" s="10">
        <v>104.7868</v>
      </c>
      <c r="DJ296" s="11">
        <v>104.881</v>
      </c>
      <c r="DK296" s="9">
        <v>4262601.96</v>
      </c>
      <c r="DL296" s="10">
        <v>104.9452</v>
      </c>
      <c r="DM296" s="10">
        <v>104.9139</v>
      </c>
      <c r="DN296" s="10">
        <v>104.78570000000001</v>
      </c>
      <c r="DO296" s="11">
        <v>104.881</v>
      </c>
      <c r="DP296" s="9">
        <v>4283106.96</v>
      </c>
      <c r="DQ296" s="10">
        <v>104.9439</v>
      </c>
      <c r="DR296" s="10">
        <v>104.91549999999999</v>
      </c>
      <c r="DS296" s="10">
        <v>104.7882</v>
      </c>
      <c r="DT296" s="11">
        <v>104.88200000000001</v>
      </c>
      <c r="DU296" s="9">
        <v>6668959.5199999996</v>
      </c>
      <c r="DV296" s="10">
        <v>104.9344</v>
      </c>
      <c r="DW296" s="10">
        <v>104.9008</v>
      </c>
      <c r="DX296" s="10">
        <v>104.7702</v>
      </c>
      <c r="DY296" s="11">
        <v>104.86790000000001</v>
      </c>
      <c r="DZ296" s="9">
        <v>6329055.4000000004</v>
      </c>
      <c r="EA296" s="10">
        <v>104.9336</v>
      </c>
      <c r="EB296" s="10">
        <v>104.9008</v>
      </c>
      <c r="EC296" s="10">
        <v>104.7704</v>
      </c>
      <c r="ED296" s="11">
        <v>104.8677</v>
      </c>
      <c r="EE296" s="9">
        <v>5972475.2000000002</v>
      </c>
      <c r="EF296" s="10">
        <v>104.931</v>
      </c>
      <c r="EG296" s="10">
        <v>104.90009999999999</v>
      </c>
      <c r="EH296" s="10">
        <v>104.771</v>
      </c>
      <c r="EI296" s="11">
        <v>104.8668</v>
      </c>
      <c r="EJ296" s="9">
        <v>5595697.96</v>
      </c>
      <c r="EK296" s="10">
        <v>104.9329</v>
      </c>
      <c r="EL296" s="10">
        <v>104.9</v>
      </c>
      <c r="EM296" s="10">
        <v>104.768</v>
      </c>
      <c r="EN296" s="11">
        <v>104.8664</v>
      </c>
      <c r="EO296" s="9">
        <v>5206120.3600000003</v>
      </c>
      <c r="EP296" s="10">
        <v>104.93210000000001</v>
      </c>
      <c r="EQ296" s="10">
        <v>104.8986</v>
      </c>
      <c r="ER296" s="10">
        <v>104.76439999999999</v>
      </c>
      <c r="ES296" s="11">
        <v>104.8644</v>
      </c>
      <c r="ET296" s="9">
        <v>4841696.5199999996</v>
      </c>
      <c r="EU296" s="10">
        <v>104.9345</v>
      </c>
      <c r="EV296" s="10">
        <v>104.9008</v>
      </c>
      <c r="EW296" s="10">
        <v>104.7662</v>
      </c>
      <c r="EX296" s="11">
        <v>104.86660000000001</v>
      </c>
      <c r="EY296" s="9">
        <v>4572573.16</v>
      </c>
      <c r="EZ296" s="10">
        <v>104.93899999999999</v>
      </c>
      <c r="FA296" s="10">
        <v>104.9025</v>
      </c>
      <c r="FB296" s="10">
        <v>104.77209999999999</v>
      </c>
      <c r="FC296" s="11">
        <v>104.8706</v>
      </c>
      <c r="FD296" s="9">
        <v>4421556.76</v>
      </c>
      <c r="FE296" s="10">
        <v>104.9415</v>
      </c>
      <c r="FF296" s="10">
        <v>104.91</v>
      </c>
      <c r="FG296" s="10">
        <v>104.77930000000001</v>
      </c>
      <c r="FH296" s="11">
        <v>104.8763</v>
      </c>
      <c r="FI296" s="9">
        <v>4331526.12</v>
      </c>
      <c r="FJ296" s="10">
        <v>104.9435</v>
      </c>
      <c r="FK296" s="10">
        <v>104.9102</v>
      </c>
      <c r="FL296" s="10">
        <v>104.7814</v>
      </c>
      <c r="FM296" s="11">
        <v>104.87779999999999</v>
      </c>
      <c r="FN296" s="9">
        <v>4276514.5599999996</v>
      </c>
      <c r="FO296" s="10">
        <v>104.94459999999999</v>
      </c>
      <c r="FP296" s="10">
        <v>104.9143</v>
      </c>
      <c r="FQ296" s="10">
        <v>104.783</v>
      </c>
      <c r="FR296" s="11">
        <v>104.8801</v>
      </c>
      <c r="FS296" s="9">
        <v>4258848.4800000004</v>
      </c>
      <c r="FT296" s="10">
        <v>104.9469</v>
      </c>
      <c r="FU296" s="10">
        <v>104.9162</v>
      </c>
      <c r="FV296" s="10">
        <v>104.7848</v>
      </c>
      <c r="FW296" s="11">
        <v>104.88209999999999</v>
      </c>
      <c r="FX296" s="9">
        <v>4279293.4000000004</v>
      </c>
      <c r="FY296" s="10">
        <v>104.94499999999999</v>
      </c>
      <c r="FZ296" s="10">
        <v>104.9158</v>
      </c>
      <c r="GA296" s="10">
        <v>104.7873</v>
      </c>
      <c r="GB296" s="11">
        <v>104.88209999999999</v>
      </c>
    </row>
    <row r="297" spans="2:184" ht="15" customHeight="1">
      <c r="B297" s="122"/>
      <c r="C297" s="73"/>
      <c r="D297" s="8">
        <f t="shared" ref="D297:D306" si="24">$D296 + 2</f>
        <v>-44</v>
      </c>
      <c r="E297" s="9">
        <v>6450159.7599999998</v>
      </c>
      <c r="F297" s="10">
        <v>103.7385</v>
      </c>
      <c r="G297" s="10">
        <v>103.81100000000001</v>
      </c>
      <c r="H297" s="10">
        <v>103.6478</v>
      </c>
      <c r="I297" s="11">
        <v>103.7319</v>
      </c>
      <c r="J297" s="9">
        <v>6105371.1600000001</v>
      </c>
      <c r="K297" s="10">
        <v>103.7389</v>
      </c>
      <c r="L297" s="10">
        <v>103.8086</v>
      </c>
      <c r="M297" s="10">
        <v>103.64830000000001</v>
      </c>
      <c r="N297" s="11">
        <v>103.7315</v>
      </c>
      <c r="O297" s="9">
        <v>5742263.5199999996</v>
      </c>
      <c r="P297" s="10">
        <v>103.73820000000001</v>
      </c>
      <c r="Q297" s="10">
        <v>103.8056</v>
      </c>
      <c r="R297" s="10">
        <v>103.6495</v>
      </c>
      <c r="S297" s="11">
        <v>103.7307</v>
      </c>
      <c r="T297" s="9">
        <v>5359549.84</v>
      </c>
      <c r="U297" s="10">
        <v>103.73609999999999</v>
      </c>
      <c r="V297" s="10">
        <v>103.8066</v>
      </c>
      <c r="W297" s="10">
        <v>103.6482</v>
      </c>
      <c r="X297" s="11">
        <v>103.7298</v>
      </c>
      <c r="Y297" s="9">
        <v>4972057.92</v>
      </c>
      <c r="Z297" s="10">
        <v>103.7398</v>
      </c>
      <c r="AA297" s="10">
        <v>103.8036</v>
      </c>
      <c r="AB297" s="10">
        <v>103.64570000000001</v>
      </c>
      <c r="AC297" s="11">
        <v>103.72920000000001</v>
      </c>
      <c r="AD297" s="9">
        <v>4631214.24</v>
      </c>
      <c r="AE297" s="10">
        <v>103.74420000000001</v>
      </c>
      <c r="AF297" s="10">
        <v>103.80670000000001</v>
      </c>
      <c r="AG297" s="10">
        <v>103.6478</v>
      </c>
      <c r="AH297" s="11">
        <v>103.7324</v>
      </c>
      <c r="AI297" s="9">
        <v>4403925.12</v>
      </c>
      <c r="AJ297" s="10">
        <v>103.748</v>
      </c>
      <c r="AK297" s="10">
        <v>103.8129</v>
      </c>
      <c r="AL297" s="10">
        <v>103.65179999999999</v>
      </c>
      <c r="AM297" s="11">
        <v>103.7371</v>
      </c>
      <c r="AN297" s="9">
        <v>4279564.32</v>
      </c>
      <c r="AO297" s="10">
        <v>103.75230000000001</v>
      </c>
      <c r="AP297" s="10">
        <v>103.81950000000001</v>
      </c>
      <c r="AQ297" s="10">
        <v>103.6613</v>
      </c>
      <c r="AR297" s="11">
        <v>103.74379999999999</v>
      </c>
      <c r="AS297" s="9">
        <v>4200842.72</v>
      </c>
      <c r="AT297" s="10">
        <v>103.753</v>
      </c>
      <c r="AU297" s="10">
        <v>103.8265</v>
      </c>
      <c r="AV297" s="10">
        <v>103.66630000000001</v>
      </c>
      <c r="AW297" s="11">
        <v>103.74809999999999</v>
      </c>
      <c r="AX297" s="9">
        <v>4158458.04</v>
      </c>
      <c r="AY297" s="10">
        <v>103.75490000000001</v>
      </c>
      <c r="AZ297" s="10">
        <v>103.8261</v>
      </c>
      <c r="BA297" s="10">
        <v>103.6708</v>
      </c>
      <c r="BB297" s="11">
        <v>103.75020000000001</v>
      </c>
      <c r="BC297" s="9">
        <v>4152692.12</v>
      </c>
      <c r="BD297" s="10">
        <v>103.7568</v>
      </c>
      <c r="BE297" s="10">
        <v>103.8283</v>
      </c>
      <c r="BF297" s="10">
        <v>103.6682</v>
      </c>
      <c r="BG297" s="11">
        <v>103.75060000000001</v>
      </c>
      <c r="BH297" s="9">
        <v>4190431.68</v>
      </c>
      <c r="BI297" s="10">
        <v>103.7559</v>
      </c>
      <c r="BJ297" s="10">
        <v>103.8284</v>
      </c>
      <c r="BK297" s="10">
        <v>103.66930000000001</v>
      </c>
      <c r="BL297" s="11">
        <v>103.75069999999999</v>
      </c>
      <c r="BM297" s="9">
        <v>6455118.3200000003</v>
      </c>
      <c r="BN297" s="10">
        <v>103.7392</v>
      </c>
      <c r="BO297" s="10">
        <v>103.81</v>
      </c>
      <c r="BP297" s="10">
        <v>103.65009999999999</v>
      </c>
      <c r="BQ297" s="11">
        <v>103.73260000000001</v>
      </c>
      <c r="BR297" s="9">
        <v>6110341.6799999997</v>
      </c>
      <c r="BS297" s="10">
        <v>103.7389</v>
      </c>
      <c r="BT297" s="10">
        <v>103.80840000000001</v>
      </c>
      <c r="BU297" s="10">
        <v>103.6468</v>
      </c>
      <c r="BV297" s="11">
        <v>103.73090000000001</v>
      </c>
      <c r="BW297" s="9">
        <v>5747302.8399999999</v>
      </c>
      <c r="BX297" s="10">
        <v>103.7379</v>
      </c>
      <c r="BY297" s="10">
        <v>103.8087</v>
      </c>
      <c r="BZ297" s="10">
        <v>103.64790000000001</v>
      </c>
      <c r="CA297" s="11">
        <v>103.73099999999999</v>
      </c>
      <c r="CB297" s="9">
        <v>5364684</v>
      </c>
      <c r="CC297" s="10">
        <v>103.73739999999999</v>
      </c>
      <c r="CD297" s="10">
        <v>103.8053</v>
      </c>
      <c r="CE297" s="10">
        <v>103.6459</v>
      </c>
      <c r="CF297" s="11">
        <v>103.729</v>
      </c>
      <c r="CG297" s="9">
        <v>4977417.4000000004</v>
      </c>
      <c r="CH297" s="10">
        <v>103.7376</v>
      </c>
      <c r="CI297" s="10">
        <v>103.80500000000001</v>
      </c>
      <c r="CJ297" s="10">
        <v>103.6459</v>
      </c>
      <c r="CK297" s="11">
        <v>103.729</v>
      </c>
      <c r="CL297" s="9">
        <v>4637123.32</v>
      </c>
      <c r="CM297" s="10">
        <v>103.7432</v>
      </c>
      <c r="CN297" s="10">
        <v>103.8079</v>
      </c>
      <c r="CO297" s="10">
        <v>103.6495</v>
      </c>
      <c r="CP297" s="11">
        <v>103.733</v>
      </c>
      <c r="CQ297" s="9">
        <v>4410929.16</v>
      </c>
      <c r="CR297" s="10">
        <v>103.75</v>
      </c>
      <c r="CS297" s="10">
        <v>103.8145</v>
      </c>
      <c r="CT297" s="10">
        <v>103.6532</v>
      </c>
      <c r="CU297" s="11">
        <v>103.73869999999999</v>
      </c>
      <c r="CV297" s="9">
        <v>4288302.6399999997</v>
      </c>
      <c r="CW297" s="10">
        <v>103.7521</v>
      </c>
      <c r="CX297" s="10">
        <v>103.8205</v>
      </c>
      <c r="CY297" s="10">
        <v>103.6598</v>
      </c>
      <c r="CZ297" s="11">
        <v>103.7436</v>
      </c>
      <c r="DA297" s="9">
        <v>4210252.4800000004</v>
      </c>
      <c r="DB297" s="10">
        <v>103.7539</v>
      </c>
      <c r="DC297" s="10">
        <v>103.82259999999999</v>
      </c>
      <c r="DD297" s="10">
        <v>103.66670000000001</v>
      </c>
      <c r="DE297" s="11">
        <v>103.7473</v>
      </c>
      <c r="DF297" s="9">
        <v>4167377.88</v>
      </c>
      <c r="DG297" s="10">
        <v>103.7557</v>
      </c>
      <c r="DH297" s="10">
        <v>103.8252</v>
      </c>
      <c r="DI297" s="10">
        <v>103.66840000000001</v>
      </c>
      <c r="DJ297" s="11">
        <v>103.74930000000001</v>
      </c>
      <c r="DK297" s="9">
        <v>4161387.36</v>
      </c>
      <c r="DL297" s="10">
        <v>103.7551</v>
      </c>
      <c r="DM297" s="10">
        <v>103.8274</v>
      </c>
      <c r="DN297" s="10">
        <v>103.6696</v>
      </c>
      <c r="DO297" s="11">
        <v>103.75020000000001</v>
      </c>
      <c r="DP297" s="9">
        <v>4199495.2</v>
      </c>
      <c r="DQ297" s="10">
        <v>103.75790000000001</v>
      </c>
      <c r="DR297" s="10">
        <v>103.8291</v>
      </c>
      <c r="DS297" s="10">
        <v>103.6716</v>
      </c>
      <c r="DT297" s="11">
        <v>103.75239999999999</v>
      </c>
      <c r="DU297" s="9">
        <v>6454963.04</v>
      </c>
      <c r="DV297" s="10">
        <v>103.7392</v>
      </c>
      <c r="DW297" s="10">
        <v>103.8087</v>
      </c>
      <c r="DX297" s="10">
        <v>103.6489</v>
      </c>
      <c r="DY297" s="11">
        <v>103.73180000000001</v>
      </c>
      <c r="DZ297" s="9">
        <v>6110182.7999999998</v>
      </c>
      <c r="EA297" s="10">
        <v>103.7377</v>
      </c>
      <c r="EB297" s="10">
        <v>103.8098</v>
      </c>
      <c r="EC297" s="10">
        <v>103.64960000000001</v>
      </c>
      <c r="ED297" s="11">
        <v>103.7319</v>
      </c>
      <c r="EE297" s="9">
        <v>5746871.5999999996</v>
      </c>
      <c r="EF297" s="10">
        <v>103.73690000000001</v>
      </c>
      <c r="EG297" s="10">
        <v>103.80589999999999</v>
      </c>
      <c r="EH297" s="10">
        <v>103.6465</v>
      </c>
      <c r="EI297" s="11">
        <v>103.72929999999999</v>
      </c>
      <c r="EJ297" s="9">
        <v>5364276.88</v>
      </c>
      <c r="EK297" s="10">
        <v>103.7392</v>
      </c>
      <c r="EL297" s="10">
        <v>103.8091</v>
      </c>
      <c r="EM297" s="10">
        <v>103.6464</v>
      </c>
      <c r="EN297" s="11">
        <v>103.7311</v>
      </c>
      <c r="EO297" s="9">
        <v>4976719.92</v>
      </c>
      <c r="EP297" s="10">
        <v>103.7396</v>
      </c>
      <c r="EQ297" s="10">
        <v>103.80629999999999</v>
      </c>
      <c r="ER297" s="10">
        <v>103.6461</v>
      </c>
      <c r="ES297" s="11">
        <v>103.7302</v>
      </c>
      <c r="ET297" s="9">
        <v>4635790.92</v>
      </c>
      <c r="EU297" s="10">
        <v>103.7414</v>
      </c>
      <c r="EV297" s="10">
        <v>103.80719999999999</v>
      </c>
      <c r="EW297" s="10">
        <v>103.64830000000001</v>
      </c>
      <c r="EX297" s="11">
        <v>103.73180000000001</v>
      </c>
      <c r="EY297" s="9">
        <v>4408459.5599999996</v>
      </c>
      <c r="EZ297" s="10">
        <v>103.7471</v>
      </c>
      <c r="FA297" s="10">
        <v>103.8107</v>
      </c>
      <c r="FB297" s="10">
        <v>103.6541</v>
      </c>
      <c r="FC297" s="11">
        <v>103.7368</v>
      </c>
      <c r="FD297" s="9">
        <v>4284495.4000000004</v>
      </c>
      <c r="FE297" s="10">
        <v>103.75020000000001</v>
      </c>
      <c r="FF297" s="10">
        <v>103.8214</v>
      </c>
      <c r="FG297" s="10">
        <v>103.6615</v>
      </c>
      <c r="FH297" s="11">
        <v>103.7439</v>
      </c>
      <c r="FI297" s="9">
        <v>4206153.76</v>
      </c>
      <c r="FJ297" s="10">
        <v>103.7534</v>
      </c>
      <c r="FK297" s="10">
        <v>103.8254</v>
      </c>
      <c r="FL297" s="10">
        <v>103.66549999999999</v>
      </c>
      <c r="FM297" s="11">
        <v>103.74760000000001</v>
      </c>
      <c r="FN297" s="9">
        <v>4163647.92</v>
      </c>
      <c r="FO297" s="10">
        <v>103.7551</v>
      </c>
      <c r="FP297" s="10">
        <v>103.8259</v>
      </c>
      <c r="FQ297" s="10">
        <v>103.667</v>
      </c>
      <c r="FR297" s="11">
        <v>103.7488</v>
      </c>
      <c r="FS297" s="9">
        <v>4157611.4</v>
      </c>
      <c r="FT297" s="10">
        <v>103.75579999999999</v>
      </c>
      <c r="FU297" s="10">
        <v>103.8257</v>
      </c>
      <c r="FV297" s="10">
        <v>103.6707</v>
      </c>
      <c r="FW297" s="11">
        <v>103.75020000000001</v>
      </c>
      <c r="FX297" s="9">
        <v>4195685.72</v>
      </c>
      <c r="FY297" s="10">
        <v>103.7576</v>
      </c>
      <c r="FZ297" s="10">
        <v>103.82989999999999</v>
      </c>
      <c r="GA297" s="10">
        <v>103.6722</v>
      </c>
      <c r="GB297" s="11">
        <v>103.7527</v>
      </c>
    </row>
    <row r="298" spans="2:184" ht="15" customHeight="1">
      <c r="B298" s="122"/>
      <c r="C298" s="73"/>
      <c r="D298" s="8">
        <f t="shared" si="24"/>
        <v>-42</v>
      </c>
      <c r="E298" s="9">
        <v>6239608.2400000002</v>
      </c>
      <c r="F298" s="10">
        <v>101.6494</v>
      </c>
      <c r="G298" s="10">
        <v>101.6452</v>
      </c>
      <c r="H298" s="10">
        <v>101.5684</v>
      </c>
      <c r="I298" s="11">
        <v>101.6208</v>
      </c>
      <c r="J298" s="9">
        <v>5889684.04</v>
      </c>
      <c r="K298" s="10">
        <v>101.65049999999999</v>
      </c>
      <c r="L298" s="10">
        <v>101.64579999999999</v>
      </c>
      <c r="M298" s="10">
        <v>101.568</v>
      </c>
      <c r="N298" s="11">
        <v>101.62130000000001</v>
      </c>
      <c r="O298" s="9">
        <v>5519882.7999999998</v>
      </c>
      <c r="P298" s="10">
        <v>101.6495</v>
      </c>
      <c r="Q298" s="10">
        <v>101.6451</v>
      </c>
      <c r="R298" s="10">
        <v>101.5643</v>
      </c>
      <c r="S298" s="11">
        <v>101.6194</v>
      </c>
      <c r="T298" s="9">
        <v>5132570.28</v>
      </c>
      <c r="U298" s="10">
        <v>101.6504</v>
      </c>
      <c r="V298" s="10">
        <v>101.64409999999999</v>
      </c>
      <c r="W298" s="10">
        <v>101.56319999999999</v>
      </c>
      <c r="X298" s="11">
        <v>101.6191</v>
      </c>
      <c r="Y298" s="9">
        <v>4752579.4000000004</v>
      </c>
      <c r="Z298" s="10">
        <v>101.65130000000001</v>
      </c>
      <c r="AA298" s="10">
        <v>101.6452</v>
      </c>
      <c r="AB298" s="10">
        <v>101.5629</v>
      </c>
      <c r="AC298" s="11">
        <v>101.61960000000001</v>
      </c>
      <c r="AD298" s="9">
        <v>4442821.84</v>
      </c>
      <c r="AE298" s="10">
        <v>101.65600000000001</v>
      </c>
      <c r="AF298" s="10">
        <v>101.6455</v>
      </c>
      <c r="AG298" s="10">
        <v>101.5692</v>
      </c>
      <c r="AH298" s="11">
        <v>101.6234</v>
      </c>
      <c r="AI298" s="9">
        <v>4255186.12</v>
      </c>
      <c r="AJ298" s="10">
        <v>101.6602</v>
      </c>
      <c r="AK298" s="10">
        <v>101.6529</v>
      </c>
      <c r="AL298" s="10">
        <v>101.57429999999999</v>
      </c>
      <c r="AM298" s="11">
        <v>101.629</v>
      </c>
      <c r="AN298" s="9">
        <v>4150069.2</v>
      </c>
      <c r="AO298" s="10">
        <v>101.6619</v>
      </c>
      <c r="AP298" s="10">
        <v>101.65900000000001</v>
      </c>
      <c r="AQ298" s="10">
        <v>101.5818</v>
      </c>
      <c r="AR298" s="11">
        <v>101.6341</v>
      </c>
      <c r="AS298" s="9">
        <v>4082328.32</v>
      </c>
      <c r="AT298" s="10">
        <v>101.66459999999999</v>
      </c>
      <c r="AU298" s="10">
        <v>101.6621</v>
      </c>
      <c r="AV298" s="10">
        <v>101.5843</v>
      </c>
      <c r="AW298" s="11">
        <v>101.63679999999999</v>
      </c>
      <c r="AX298" s="9">
        <v>4052192.28</v>
      </c>
      <c r="AY298" s="10">
        <v>101.6666</v>
      </c>
      <c r="AZ298" s="10">
        <v>101.6634</v>
      </c>
      <c r="BA298" s="10">
        <v>101.5866</v>
      </c>
      <c r="BB298" s="11">
        <v>101.6387</v>
      </c>
      <c r="BC298" s="9">
        <v>4057882</v>
      </c>
      <c r="BD298" s="10">
        <v>101.66679999999999</v>
      </c>
      <c r="BE298" s="10">
        <v>101.66370000000001</v>
      </c>
      <c r="BF298" s="10">
        <v>101.58839999999999</v>
      </c>
      <c r="BG298" s="11">
        <v>101.6395</v>
      </c>
      <c r="BH298" s="9">
        <v>4117337</v>
      </c>
      <c r="BI298" s="10">
        <v>101.66800000000001</v>
      </c>
      <c r="BJ298" s="10">
        <v>101.66630000000001</v>
      </c>
      <c r="BK298" s="10">
        <v>101.5907</v>
      </c>
      <c r="BL298" s="11">
        <v>101.64149999999999</v>
      </c>
      <c r="BM298" s="9">
        <v>6244619.3600000003</v>
      </c>
      <c r="BN298" s="10">
        <v>101.649</v>
      </c>
      <c r="BO298" s="10">
        <v>101.64700000000001</v>
      </c>
      <c r="BP298" s="10">
        <v>101.56789999999999</v>
      </c>
      <c r="BQ298" s="11">
        <v>101.6211</v>
      </c>
      <c r="BR298" s="9">
        <v>5894677.04</v>
      </c>
      <c r="BS298" s="10">
        <v>101.6485</v>
      </c>
      <c r="BT298" s="10">
        <v>101.6451</v>
      </c>
      <c r="BU298" s="10">
        <v>101.5685</v>
      </c>
      <c r="BV298" s="11">
        <v>101.62050000000001</v>
      </c>
      <c r="BW298" s="9">
        <v>5525060.8799999999</v>
      </c>
      <c r="BX298" s="10">
        <v>101.64879999999999</v>
      </c>
      <c r="BY298" s="10">
        <v>101.6448</v>
      </c>
      <c r="BZ298" s="10">
        <v>101.56570000000001</v>
      </c>
      <c r="CA298" s="11">
        <v>101.61960000000001</v>
      </c>
      <c r="CB298" s="9">
        <v>5137882.84</v>
      </c>
      <c r="CC298" s="10">
        <v>101.6486</v>
      </c>
      <c r="CD298" s="10">
        <v>101.64360000000001</v>
      </c>
      <c r="CE298" s="10">
        <v>101.56480000000001</v>
      </c>
      <c r="CF298" s="11">
        <v>101.61879999999999</v>
      </c>
      <c r="CG298" s="9">
        <v>4758064</v>
      </c>
      <c r="CH298" s="10">
        <v>101.65089999999999</v>
      </c>
      <c r="CI298" s="10">
        <v>101.6447</v>
      </c>
      <c r="CJ298" s="10">
        <v>101.5642</v>
      </c>
      <c r="CK298" s="11">
        <v>101.6198</v>
      </c>
      <c r="CL298" s="9">
        <v>4448944.96</v>
      </c>
      <c r="CM298" s="10">
        <v>101.6541</v>
      </c>
      <c r="CN298" s="10">
        <v>101.6455</v>
      </c>
      <c r="CO298" s="10">
        <v>101.5682</v>
      </c>
      <c r="CP298" s="11">
        <v>101.6224</v>
      </c>
      <c r="CQ298" s="9">
        <v>4262780.88</v>
      </c>
      <c r="CR298" s="10">
        <v>101.65949999999999</v>
      </c>
      <c r="CS298" s="10">
        <v>101.652</v>
      </c>
      <c r="CT298" s="10">
        <v>101.5753</v>
      </c>
      <c r="CU298" s="11">
        <v>101.6288</v>
      </c>
      <c r="CV298" s="9">
        <v>4159254.88</v>
      </c>
      <c r="CW298" s="10">
        <v>101.6609</v>
      </c>
      <c r="CX298" s="10">
        <v>101.6598</v>
      </c>
      <c r="CY298" s="10">
        <v>101.5825</v>
      </c>
      <c r="CZ298" s="11">
        <v>101.63420000000001</v>
      </c>
      <c r="DA298" s="9">
        <v>4091641.84</v>
      </c>
      <c r="DB298" s="10">
        <v>101.6656</v>
      </c>
      <c r="DC298" s="10">
        <v>101.661</v>
      </c>
      <c r="DD298" s="10">
        <v>101.58450000000001</v>
      </c>
      <c r="DE298" s="11">
        <v>101.63679999999999</v>
      </c>
      <c r="DF298" s="9">
        <v>4060951.6</v>
      </c>
      <c r="DG298" s="10">
        <v>101.66500000000001</v>
      </c>
      <c r="DH298" s="10">
        <v>101.66370000000001</v>
      </c>
      <c r="DI298" s="10">
        <v>101.58459999999999</v>
      </c>
      <c r="DJ298" s="11">
        <v>101.63760000000001</v>
      </c>
      <c r="DK298" s="9">
        <v>4066622.12</v>
      </c>
      <c r="DL298" s="10">
        <v>101.666</v>
      </c>
      <c r="DM298" s="10">
        <v>101.6647</v>
      </c>
      <c r="DN298" s="10">
        <v>101.5878</v>
      </c>
      <c r="DO298" s="11">
        <v>101.63930000000001</v>
      </c>
      <c r="DP298" s="9">
        <v>4126328.76</v>
      </c>
      <c r="DQ298" s="10">
        <v>101.6691</v>
      </c>
      <c r="DR298" s="10">
        <v>101.66800000000001</v>
      </c>
      <c r="DS298" s="10">
        <v>101.5882</v>
      </c>
      <c r="DT298" s="11">
        <v>101.6416</v>
      </c>
      <c r="DU298" s="9">
        <v>6244445.3600000003</v>
      </c>
      <c r="DV298" s="10">
        <v>101.6507</v>
      </c>
      <c r="DW298" s="10">
        <v>101.6464</v>
      </c>
      <c r="DX298" s="10">
        <v>101.5673</v>
      </c>
      <c r="DY298" s="11">
        <v>101.62130000000001</v>
      </c>
      <c r="DZ298" s="9">
        <v>5894381.8799999999</v>
      </c>
      <c r="EA298" s="10">
        <v>101.6495</v>
      </c>
      <c r="EB298" s="10">
        <v>101.6463</v>
      </c>
      <c r="EC298" s="10">
        <v>101.56789999999999</v>
      </c>
      <c r="ED298" s="11">
        <v>101.6211</v>
      </c>
      <c r="EE298" s="9">
        <v>5524655.9199999999</v>
      </c>
      <c r="EF298" s="10">
        <v>101.65</v>
      </c>
      <c r="EG298" s="10">
        <v>101.6454</v>
      </c>
      <c r="EH298" s="10">
        <v>101.5646</v>
      </c>
      <c r="EI298" s="11">
        <v>101.6198</v>
      </c>
      <c r="EJ298" s="9">
        <v>5137339.16</v>
      </c>
      <c r="EK298" s="10">
        <v>101.6504</v>
      </c>
      <c r="EL298" s="10">
        <v>101.6438</v>
      </c>
      <c r="EM298" s="10">
        <v>101.5639</v>
      </c>
      <c r="EN298" s="11">
        <v>101.61920000000001</v>
      </c>
      <c r="EO298" s="9">
        <v>4757155.72</v>
      </c>
      <c r="EP298" s="10">
        <v>101.651</v>
      </c>
      <c r="EQ298" s="10">
        <v>101.6444</v>
      </c>
      <c r="ER298" s="10">
        <v>101.56489999999999</v>
      </c>
      <c r="ES298" s="11">
        <v>101.62</v>
      </c>
      <c r="ET298" s="9">
        <v>4447302.68</v>
      </c>
      <c r="EU298" s="10">
        <v>101.6555</v>
      </c>
      <c r="EV298" s="10">
        <v>101.6452</v>
      </c>
      <c r="EW298" s="10">
        <v>101.5668</v>
      </c>
      <c r="EX298" s="11">
        <v>101.6223</v>
      </c>
      <c r="EY298" s="9">
        <v>4259861.6399999997</v>
      </c>
      <c r="EZ298" s="10">
        <v>101.6601</v>
      </c>
      <c r="FA298" s="10">
        <v>101.65349999999999</v>
      </c>
      <c r="FB298" s="10">
        <v>101.5745</v>
      </c>
      <c r="FC298" s="11">
        <v>101.6292</v>
      </c>
      <c r="FD298" s="9">
        <v>4155126.16</v>
      </c>
      <c r="FE298" s="10">
        <v>101.66249999999999</v>
      </c>
      <c r="FF298" s="10">
        <v>101.65949999999999</v>
      </c>
      <c r="FG298" s="10">
        <v>101.5822</v>
      </c>
      <c r="FH298" s="11">
        <v>101.6345</v>
      </c>
      <c r="FI298" s="9">
        <v>4087571.2</v>
      </c>
      <c r="FJ298" s="10">
        <v>101.664</v>
      </c>
      <c r="FK298" s="10">
        <v>101.6614</v>
      </c>
      <c r="FL298" s="10">
        <v>101.5849</v>
      </c>
      <c r="FM298" s="11">
        <v>101.6366</v>
      </c>
      <c r="FN298" s="9">
        <v>4057261.44</v>
      </c>
      <c r="FO298" s="10">
        <v>101.6669</v>
      </c>
      <c r="FP298" s="10">
        <v>101.6609</v>
      </c>
      <c r="FQ298" s="10">
        <v>101.5856</v>
      </c>
      <c r="FR298" s="11">
        <v>101.6377</v>
      </c>
      <c r="FS298" s="9">
        <v>4062918.56</v>
      </c>
      <c r="FT298" s="10">
        <v>101.667</v>
      </c>
      <c r="FU298" s="10">
        <v>101.6648</v>
      </c>
      <c r="FV298" s="10">
        <v>101.5865</v>
      </c>
      <c r="FW298" s="11">
        <v>101.63930000000001</v>
      </c>
      <c r="FX298" s="9">
        <v>4122519.4</v>
      </c>
      <c r="FY298" s="10">
        <v>101.6694</v>
      </c>
      <c r="FZ298" s="10">
        <v>101.6658</v>
      </c>
      <c r="GA298" s="10">
        <v>101.5904</v>
      </c>
      <c r="GB298" s="11">
        <v>101.6417</v>
      </c>
    </row>
    <row r="299" spans="2:184" ht="15" customHeight="1">
      <c r="B299" s="122"/>
      <c r="C299" s="73"/>
      <c r="D299" s="8">
        <f t="shared" si="24"/>
        <v>-40</v>
      </c>
      <c r="E299" s="9">
        <v>6007840.4400000004</v>
      </c>
      <c r="F299" s="10">
        <v>100.33369999999999</v>
      </c>
      <c r="G299" s="10">
        <v>100.28019999999999</v>
      </c>
      <c r="H299" s="10">
        <v>100.247</v>
      </c>
      <c r="I299" s="11">
        <v>100.2868</v>
      </c>
      <c r="J299" s="9">
        <v>5651280.2400000002</v>
      </c>
      <c r="K299" s="10">
        <v>100.3322</v>
      </c>
      <c r="L299" s="10">
        <v>100.2807</v>
      </c>
      <c r="M299" s="10">
        <v>100.2457</v>
      </c>
      <c r="N299" s="11">
        <v>100.286</v>
      </c>
      <c r="O299" s="9">
        <v>5274647</v>
      </c>
      <c r="P299" s="10">
        <v>100.3318</v>
      </c>
      <c r="Q299" s="10">
        <v>100.28100000000001</v>
      </c>
      <c r="R299" s="10">
        <v>100.24460000000001</v>
      </c>
      <c r="S299" s="11">
        <v>100.28570000000001</v>
      </c>
      <c r="T299" s="9">
        <v>4885139.2</v>
      </c>
      <c r="U299" s="10">
        <v>100.3347</v>
      </c>
      <c r="V299" s="10">
        <v>100.2784</v>
      </c>
      <c r="W299" s="10">
        <v>100.2445</v>
      </c>
      <c r="X299" s="11">
        <v>100.28570000000001</v>
      </c>
      <c r="Y299" s="9">
        <v>4520978.24</v>
      </c>
      <c r="Z299" s="10">
        <v>100.3356</v>
      </c>
      <c r="AA299" s="10">
        <v>100.2786</v>
      </c>
      <c r="AB299" s="10">
        <v>100.2445</v>
      </c>
      <c r="AC299" s="11">
        <v>100.2861</v>
      </c>
      <c r="AD299" s="9">
        <v>4252634.08</v>
      </c>
      <c r="AE299" s="10">
        <v>100.3438</v>
      </c>
      <c r="AF299" s="10">
        <v>100.28279999999999</v>
      </c>
      <c r="AG299" s="10">
        <v>100.2487</v>
      </c>
      <c r="AH299" s="11">
        <v>100.2916</v>
      </c>
      <c r="AI299" s="9">
        <v>4102061.72</v>
      </c>
      <c r="AJ299" s="10">
        <v>100.3477</v>
      </c>
      <c r="AK299" s="10">
        <v>100.2899</v>
      </c>
      <c r="AL299" s="10">
        <v>100.2556</v>
      </c>
      <c r="AM299" s="11">
        <v>100.2976</v>
      </c>
      <c r="AN299" s="9">
        <v>4012073.92</v>
      </c>
      <c r="AO299" s="10">
        <v>100.35120000000001</v>
      </c>
      <c r="AP299" s="10">
        <v>100.2936</v>
      </c>
      <c r="AQ299" s="10">
        <v>100.26130000000001</v>
      </c>
      <c r="AR299" s="11">
        <v>100.3019</v>
      </c>
      <c r="AS299" s="9">
        <v>3957281.08</v>
      </c>
      <c r="AT299" s="10">
        <v>100.3532</v>
      </c>
      <c r="AU299" s="10">
        <v>100.2953</v>
      </c>
      <c r="AV299" s="10">
        <v>100.264</v>
      </c>
      <c r="AW299" s="11">
        <v>100.304</v>
      </c>
      <c r="AX299" s="9">
        <v>3940036.04</v>
      </c>
      <c r="AY299" s="10">
        <v>100.3554</v>
      </c>
      <c r="AZ299" s="10">
        <v>100.298</v>
      </c>
      <c r="BA299" s="10">
        <v>100.26430000000001</v>
      </c>
      <c r="BB299" s="11">
        <v>100.3057</v>
      </c>
      <c r="BC299" s="9">
        <v>3960437.52</v>
      </c>
      <c r="BD299" s="10">
        <v>100.3573</v>
      </c>
      <c r="BE299" s="10">
        <v>100.29900000000001</v>
      </c>
      <c r="BF299" s="10">
        <v>100.2664</v>
      </c>
      <c r="BG299" s="11">
        <v>100.3074</v>
      </c>
      <c r="BH299" s="9">
        <v>4049802</v>
      </c>
      <c r="BI299" s="10">
        <v>100.3582</v>
      </c>
      <c r="BJ299" s="10">
        <v>100.3027</v>
      </c>
      <c r="BK299" s="10">
        <v>100.2697</v>
      </c>
      <c r="BL299" s="11">
        <v>100.31010000000001</v>
      </c>
      <c r="BM299" s="9">
        <v>6012850</v>
      </c>
      <c r="BN299" s="10">
        <v>100.333</v>
      </c>
      <c r="BO299" s="10">
        <v>100.2814</v>
      </c>
      <c r="BP299" s="10">
        <v>100.2461</v>
      </c>
      <c r="BQ299" s="11">
        <v>100.2867</v>
      </c>
      <c r="BR299" s="9">
        <v>5656359.96</v>
      </c>
      <c r="BS299" s="10">
        <v>100.3312</v>
      </c>
      <c r="BT299" s="10">
        <v>100.2812</v>
      </c>
      <c r="BU299" s="10">
        <v>100.24460000000001</v>
      </c>
      <c r="BV299" s="11">
        <v>100.2855</v>
      </c>
      <c r="BW299" s="9">
        <v>5279820.4000000004</v>
      </c>
      <c r="BX299" s="10">
        <v>100.3339</v>
      </c>
      <c r="BY299" s="10">
        <v>100.2796</v>
      </c>
      <c r="BZ299" s="10">
        <v>100.2448</v>
      </c>
      <c r="CA299" s="11">
        <v>100.286</v>
      </c>
      <c r="CB299" s="9">
        <v>4890457.08</v>
      </c>
      <c r="CC299" s="10">
        <v>100.3338</v>
      </c>
      <c r="CD299" s="10">
        <v>100.2784</v>
      </c>
      <c r="CE299" s="10">
        <v>100.2449</v>
      </c>
      <c r="CF299" s="11">
        <v>100.2856</v>
      </c>
      <c r="CG299" s="9">
        <v>4526677.2</v>
      </c>
      <c r="CH299" s="10">
        <v>100.33499999999999</v>
      </c>
      <c r="CI299" s="10">
        <v>100.27970000000001</v>
      </c>
      <c r="CJ299" s="10">
        <v>100.24590000000001</v>
      </c>
      <c r="CK299" s="11">
        <v>100.2867</v>
      </c>
      <c r="CL299" s="9">
        <v>4259253.96</v>
      </c>
      <c r="CM299" s="10">
        <v>100.3429</v>
      </c>
      <c r="CN299" s="10">
        <v>100.2834</v>
      </c>
      <c r="CO299" s="10">
        <v>100.24939999999999</v>
      </c>
      <c r="CP299" s="11">
        <v>100.29170000000001</v>
      </c>
      <c r="CQ299" s="9">
        <v>4110234.56</v>
      </c>
      <c r="CR299" s="10">
        <v>100.3463</v>
      </c>
      <c r="CS299" s="10">
        <v>100.2891</v>
      </c>
      <c r="CT299" s="10">
        <v>100.256</v>
      </c>
      <c r="CU299" s="11">
        <v>100.297</v>
      </c>
      <c r="CV299" s="9">
        <v>4021539.2</v>
      </c>
      <c r="CW299" s="10">
        <v>100.3511</v>
      </c>
      <c r="CX299" s="10">
        <v>100.295</v>
      </c>
      <c r="CY299" s="10">
        <v>100.2612</v>
      </c>
      <c r="CZ299" s="11">
        <v>100.3023</v>
      </c>
      <c r="DA299" s="9">
        <v>3966360.8</v>
      </c>
      <c r="DB299" s="10">
        <v>100.3535</v>
      </c>
      <c r="DC299" s="10">
        <v>100.2963</v>
      </c>
      <c r="DD299" s="10">
        <v>100.2659</v>
      </c>
      <c r="DE299" s="11">
        <v>100.3051</v>
      </c>
      <c r="DF299" s="9">
        <v>3948843.6</v>
      </c>
      <c r="DG299" s="10">
        <v>100.3553</v>
      </c>
      <c r="DH299" s="10">
        <v>100.29689999999999</v>
      </c>
      <c r="DI299" s="10">
        <v>100.2662</v>
      </c>
      <c r="DJ299" s="11">
        <v>100.306</v>
      </c>
      <c r="DK299" s="9">
        <v>3969419.88</v>
      </c>
      <c r="DL299" s="10">
        <v>100.35809999999999</v>
      </c>
      <c r="DM299" s="10">
        <v>100.29949999999999</v>
      </c>
      <c r="DN299" s="10">
        <v>100.2677</v>
      </c>
      <c r="DO299" s="11">
        <v>100.3083</v>
      </c>
      <c r="DP299" s="9">
        <v>4058296.28</v>
      </c>
      <c r="DQ299" s="10">
        <v>100.3592</v>
      </c>
      <c r="DR299" s="10">
        <v>100.30240000000001</v>
      </c>
      <c r="DS299" s="10">
        <v>100.2705</v>
      </c>
      <c r="DT299" s="11">
        <v>100.3105</v>
      </c>
      <c r="DU299" s="9">
        <v>6012608.7599999998</v>
      </c>
      <c r="DV299" s="10">
        <v>100.33369999999999</v>
      </c>
      <c r="DW299" s="10">
        <v>100.28060000000001</v>
      </c>
      <c r="DX299" s="10">
        <v>100.24509999999999</v>
      </c>
      <c r="DY299" s="11">
        <v>100.2863</v>
      </c>
      <c r="DZ299" s="9">
        <v>5656062.5199999996</v>
      </c>
      <c r="EA299" s="10">
        <v>100.3317</v>
      </c>
      <c r="EB299" s="10">
        <v>100.2803</v>
      </c>
      <c r="EC299" s="10">
        <v>100.24460000000001</v>
      </c>
      <c r="ED299" s="11">
        <v>100.2854</v>
      </c>
      <c r="EE299" s="9">
        <v>5279394</v>
      </c>
      <c r="EF299" s="10">
        <v>100.3323</v>
      </c>
      <c r="EG299" s="10">
        <v>100.2808</v>
      </c>
      <c r="EH299" s="10">
        <v>100.2452</v>
      </c>
      <c r="EI299" s="11">
        <v>100.2859</v>
      </c>
      <c r="EJ299" s="9">
        <v>4889766.12</v>
      </c>
      <c r="EK299" s="10">
        <v>100.33199999999999</v>
      </c>
      <c r="EL299" s="10">
        <v>100.2779</v>
      </c>
      <c r="EM299" s="10">
        <v>100.24420000000001</v>
      </c>
      <c r="EN299" s="11">
        <v>100.28449999999999</v>
      </c>
      <c r="EO299" s="9">
        <v>4525569.5999999996</v>
      </c>
      <c r="EP299" s="10">
        <v>100.3355</v>
      </c>
      <c r="EQ299" s="10">
        <v>100.279</v>
      </c>
      <c r="ER299" s="10">
        <v>100.245</v>
      </c>
      <c r="ES299" s="11">
        <v>100.2864</v>
      </c>
      <c r="ET299" s="9">
        <v>4257151.68</v>
      </c>
      <c r="EU299" s="10">
        <v>100.3429</v>
      </c>
      <c r="EV299" s="10">
        <v>100.28279999999999</v>
      </c>
      <c r="EW299" s="10">
        <v>100.2479</v>
      </c>
      <c r="EX299" s="11">
        <v>100.291</v>
      </c>
      <c r="EY299" s="9">
        <v>4106765.28</v>
      </c>
      <c r="EZ299" s="10">
        <v>100.3471</v>
      </c>
      <c r="FA299" s="10">
        <v>100.291</v>
      </c>
      <c r="FB299" s="10">
        <v>100.25530000000001</v>
      </c>
      <c r="FC299" s="11">
        <v>100.29770000000001</v>
      </c>
      <c r="FD299" s="9">
        <v>4017273.28</v>
      </c>
      <c r="FE299" s="10">
        <v>100.3502</v>
      </c>
      <c r="FF299" s="10">
        <v>100.2938</v>
      </c>
      <c r="FG299" s="10">
        <v>100.2616</v>
      </c>
      <c r="FH299" s="11">
        <v>100.3017</v>
      </c>
      <c r="FI299" s="9">
        <v>3962581.6</v>
      </c>
      <c r="FJ299" s="10">
        <v>100.3531</v>
      </c>
      <c r="FK299" s="10">
        <v>100.2963</v>
      </c>
      <c r="FL299" s="10">
        <v>100.26430000000001</v>
      </c>
      <c r="FM299" s="11">
        <v>100.3044</v>
      </c>
      <c r="FN299" s="9">
        <v>3945079.76</v>
      </c>
      <c r="FO299" s="10">
        <v>100.35509999999999</v>
      </c>
      <c r="FP299" s="10">
        <v>100.2971</v>
      </c>
      <c r="FQ299" s="10">
        <v>100.2664</v>
      </c>
      <c r="FR299" s="11">
        <v>100.306</v>
      </c>
      <c r="FS299" s="9">
        <v>3965663.8</v>
      </c>
      <c r="FT299" s="10">
        <v>100.3578</v>
      </c>
      <c r="FU299" s="10">
        <v>100.3005</v>
      </c>
      <c r="FV299" s="10">
        <v>100.26690000000001</v>
      </c>
      <c r="FW299" s="11">
        <v>100.3083</v>
      </c>
      <c r="FX299" s="9">
        <v>4054854.2</v>
      </c>
      <c r="FY299" s="10">
        <v>100.35890000000001</v>
      </c>
      <c r="FZ299" s="10">
        <v>100.3015</v>
      </c>
      <c r="GA299" s="10">
        <v>100.27160000000001</v>
      </c>
      <c r="GB299" s="11">
        <v>100.3105</v>
      </c>
    </row>
    <row r="300" spans="2:184" ht="15" customHeight="1">
      <c r="B300" s="122"/>
      <c r="C300" s="73"/>
      <c r="D300" s="8">
        <f t="shared" si="24"/>
        <v>-38</v>
      </c>
      <c r="E300" s="9">
        <v>5789462.7999999998</v>
      </c>
      <c r="F300" s="10">
        <v>99.569400000000002</v>
      </c>
      <c r="G300" s="10">
        <v>99.545500000000004</v>
      </c>
      <c r="H300" s="10">
        <v>99.508099999999999</v>
      </c>
      <c r="I300" s="11">
        <v>99.540899999999993</v>
      </c>
      <c r="J300" s="9">
        <v>5426451.2400000002</v>
      </c>
      <c r="K300" s="10">
        <v>99.569100000000006</v>
      </c>
      <c r="L300" s="10">
        <v>99.545299999999997</v>
      </c>
      <c r="M300" s="10">
        <v>99.507599999999996</v>
      </c>
      <c r="N300" s="11">
        <v>99.540599999999998</v>
      </c>
      <c r="O300" s="9">
        <v>5043734.88</v>
      </c>
      <c r="P300" s="10">
        <v>99.568600000000004</v>
      </c>
      <c r="Q300" s="10">
        <v>99.543000000000006</v>
      </c>
      <c r="R300" s="10">
        <v>99.507400000000004</v>
      </c>
      <c r="S300" s="11">
        <v>99.539599999999993</v>
      </c>
      <c r="T300" s="9">
        <v>4656447.3600000003</v>
      </c>
      <c r="U300" s="10">
        <v>99.569500000000005</v>
      </c>
      <c r="V300" s="10">
        <v>99.544600000000003</v>
      </c>
      <c r="W300" s="10">
        <v>99.506200000000007</v>
      </c>
      <c r="X300" s="11">
        <v>99.54</v>
      </c>
      <c r="Y300" s="9">
        <v>4315829.5199999996</v>
      </c>
      <c r="Z300" s="10">
        <v>99.574700000000007</v>
      </c>
      <c r="AA300" s="10">
        <v>99.546199999999999</v>
      </c>
      <c r="AB300" s="10">
        <v>99.5077</v>
      </c>
      <c r="AC300" s="11">
        <v>99.5428</v>
      </c>
      <c r="AD300" s="9">
        <v>4089197.24</v>
      </c>
      <c r="AE300" s="10">
        <v>99.583399999999997</v>
      </c>
      <c r="AF300" s="10">
        <v>99.551500000000004</v>
      </c>
      <c r="AG300" s="10">
        <v>99.514099999999999</v>
      </c>
      <c r="AH300" s="11">
        <v>99.549599999999998</v>
      </c>
      <c r="AI300" s="9">
        <v>3965326.2</v>
      </c>
      <c r="AJ300" s="10">
        <v>99.588300000000004</v>
      </c>
      <c r="AK300" s="10">
        <v>99.559399999999997</v>
      </c>
      <c r="AL300" s="10">
        <v>99.521900000000002</v>
      </c>
      <c r="AM300" s="11">
        <v>99.556399999999996</v>
      </c>
      <c r="AN300" s="9">
        <v>3886762.28</v>
      </c>
      <c r="AO300" s="10">
        <v>99.591999999999999</v>
      </c>
      <c r="AP300" s="10">
        <v>99.562899999999999</v>
      </c>
      <c r="AQ300" s="10">
        <v>99.523099999999999</v>
      </c>
      <c r="AR300" s="11">
        <v>99.559200000000004</v>
      </c>
      <c r="AS300" s="9">
        <v>3844613.24</v>
      </c>
      <c r="AT300" s="10">
        <v>99.595299999999995</v>
      </c>
      <c r="AU300" s="10">
        <v>99.564599999999999</v>
      </c>
      <c r="AV300" s="10">
        <v>99.526300000000006</v>
      </c>
      <c r="AW300" s="11">
        <v>99.561999999999998</v>
      </c>
      <c r="AX300" s="9">
        <v>3838931.4</v>
      </c>
      <c r="AY300" s="10">
        <v>99.598600000000005</v>
      </c>
      <c r="AZ300" s="10">
        <v>99.565700000000007</v>
      </c>
      <c r="BA300" s="10">
        <v>99.527600000000007</v>
      </c>
      <c r="BB300" s="11">
        <v>99.563800000000001</v>
      </c>
      <c r="BC300" s="9">
        <v>3876779.24</v>
      </c>
      <c r="BD300" s="10">
        <v>99.600399999999993</v>
      </c>
      <c r="BE300" s="10">
        <v>99.566400000000002</v>
      </c>
      <c r="BF300" s="10">
        <v>99.529799999999994</v>
      </c>
      <c r="BG300" s="11">
        <v>99.565399999999997</v>
      </c>
      <c r="BH300" s="9">
        <v>3999886.56</v>
      </c>
      <c r="BI300" s="10">
        <v>99.607299999999995</v>
      </c>
      <c r="BJ300" s="10">
        <v>99.575100000000006</v>
      </c>
      <c r="BK300" s="10">
        <v>99.534300000000002</v>
      </c>
      <c r="BL300" s="11">
        <v>99.572100000000006</v>
      </c>
      <c r="BM300" s="9">
        <v>5794534</v>
      </c>
      <c r="BN300" s="10">
        <v>99.570400000000006</v>
      </c>
      <c r="BO300" s="10">
        <v>99.544700000000006</v>
      </c>
      <c r="BP300" s="10">
        <v>99.507900000000006</v>
      </c>
      <c r="BQ300" s="11">
        <v>99.540899999999993</v>
      </c>
      <c r="BR300" s="9">
        <v>5431561.9199999999</v>
      </c>
      <c r="BS300" s="10">
        <v>99.569100000000006</v>
      </c>
      <c r="BT300" s="10">
        <v>99.545500000000004</v>
      </c>
      <c r="BU300" s="10">
        <v>99.508099999999999</v>
      </c>
      <c r="BV300" s="11">
        <v>99.540800000000004</v>
      </c>
      <c r="BW300" s="9">
        <v>5048904.2</v>
      </c>
      <c r="BX300" s="10">
        <v>99.568200000000004</v>
      </c>
      <c r="BY300" s="10">
        <v>99.544700000000006</v>
      </c>
      <c r="BZ300" s="10">
        <v>99.505600000000001</v>
      </c>
      <c r="CA300" s="11">
        <v>99.539500000000004</v>
      </c>
      <c r="CB300" s="9">
        <v>4661863.4400000004</v>
      </c>
      <c r="CC300" s="10">
        <v>99.569000000000003</v>
      </c>
      <c r="CD300" s="10">
        <v>99.543700000000001</v>
      </c>
      <c r="CE300" s="10">
        <v>99.505799999999994</v>
      </c>
      <c r="CF300" s="11">
        <v>99.539400000000001</v>
      </c>
      <c r="CG300" s="9">
        <v>4321806.92</v>
      </c>
      <c r="CH300" s="10">
        <v>99.574399999999997</v>
      </c>
      <c r="CI300" s="10">
        <v>99.546400000000006</v>
      </c>
      <c r="CJ300" s="10">
        <v>99.506799999999998</v>
      </c>
      <c r="CK300" s="11">
        <v>99.542400000000001</v>
      </c>
      <c r="CL300" s="9">
        <v>4096274.48</v>
      </c>
      <c r="CM300" s="10">
        <v>99.582300000000004</v>
      </c>
      <c r="CN300" s="10">
        <v>99.551199999999994</v>
      </c>
      <c r="CO300" s="10">
        <v>99.513900000000007</v>
      </c>
      <c r="CP300" s="11">
        <v>99.549000000000007</v>
      </c>
      <c r="CQ300" s="9">
        <v>3974076.88</v>
      </c>
      <c r="CR300" s="10">
        <v>99.588499999999996</v>
      </c>
      <c r="CS300" s="10">
        <v>99.559200000000004</v>
      </c>
      <c r="CT300" s="10">
        <v>99.521900000000002</v>
      </c>
      <c r="CU300" s="11">
        <v>99.556399999999996</v>
      </c>
      <c r="CV300" s="9">
        <v>3896208.04</v>
      </c>
      <c r="CW300" s="10">
        <v>99.592100000000002</v>
      </c>
      <c r="CX300" s="10">
        <v>99.562399999999997</v>
      </c>
      <c r="CY300" s="10">
        <v>99.524900000000002</v>
      </c>
      <c r="CZ300" s="11">
        <v>99.559700000000007</v>
      </c>
      <c r="DA300" s="9">
        <v>3853490.6</v>
      </c>
      <c r="DB300" s="10">
        <v>99.595699999999994</v>
      </c>
      <c r="DC300" s="10">
        <v>99.564300000000003</v>
      </c>
      <c r="DD300" s="10">
        <v>99.524500000000003</v>
      </c>
      <c r="DE300" s="11">
        <v>99.561400000000006</v>
      </c>
      <c r="DF300" s="9">
        <v>3847629.12</v>
      </c>
      <c r="DG300" s="10">
        <v>99.597700000000003</v>
      </c>
      <c r="DH300" s="10">
        <v>99.5655</v>
      </c>
      <c r="DI300" s="10">
        <v>99.529399999999995</v>
      </c>
      <c r="DJ300" s="11">
        <v>99.564099999999996</v>
      </c>
      <c r="DK300" s="9">
        <v>3885934.56</v>
      </c>
      <c r="DL300" s="10">
        <v>99.599299999999999</v>
      </c>
      <c r="DM300" s="10">
        <v>99.566800000000001</v>
      </c>
      <c r="DN300" s="10">
        <v>99.529399999999995</v>
      </c>
      <c r="DO300" s="11">
        <v>99.565100000000001</v>
      </c>
      <c r="DP300" s="9">
        <v>4007650.36</v>
      </c>
      <c r="DQ300" s="10">
        <v>99.606800000000007</v>
      </c>
      <c r="DR300" s="10">
        <v>99.573499999999996</v>
      </c>
      <c r="DS300" s="10">
        <v>99.534599999999998</v>
      </c>
      <c r="DT300" s="11">
        <v>99.5715</v>
      </c>
      <c r="DU300" s="9">
        <v>5794287.2800000003</v>
      </c>
      <c r="DV300" s="10">
        <v>99.570899999999995</v>
      </c>
      <c r="DW300" s="10">
        <v>99.545299999999997</v>
      </c>
      <c r="DX300" s="10">
        <v>99.509500000000003</v>
      </c>
      <c r="DY300" s="11">
        <v>99.541799999999995</v>
      </c>
      <c r="DZ300" s="9">
        <v>5431228.4800000004</v>
      </c>
      <c r="EA300" s="10">
        <v>99.568600000000004</v>
      </c>
      <c r="EB300" s="10">
        <v>99.545599999999993</v>
      </c>
      <c r="EC300" s="10">
        <v>99.507999999999996</v>
      </c>
      <c r="ED300" s="11">
        <v>99.540700000000001</v>
      </c>
      <c r="EE300" s="9">
        <v>5048459.4800000004</v>
      </c>
      <c r="EF300" s="10">
        <v>99.568700000000007</v>
      </c>
      <c r="EG300" s="10">
        <v>99.543999999999997</v>
      </c>
      <c r="EH300" s="10">
        <v>99.506</v>
      </c>
      <c r="EI300" s="11">
        <v>99.539500000000004</v>
      </c>
      <c r="EJ300" s="9">
        <v>4661071.6399999997</v>
      </c>
      <c r="EK300" s="10">
        <v>99.569299999999998</v>
      </c>
      <c r="EL300" s="10">
        <v>99.543300000000002</v>
      </c>
      <c r="EM300" s="10">
        <v>99.507000000000005</v>
      </c>
      <c r="EN300" s="11">
        <v>99.5398</v>
      </c>
      <c r="EO300" s="9">
        <v>4320386.4000000004</v>
      </c>
      <c r="EP300" s="10">
        <v>99.573999999999998</v>
      </c>
      <c r="EQ300" s="10">
        <v>99.546899999999994</v>
      </c>
      <c r="ER300" s="10">
        <v>99.506900000000002</v>
      </c>
      <c r="ES300" s="11">
        <v>99.542500000000004</v>
      </c>
      <c r="ET300" s="9">
        <v>4093741.6</v>
      </c>
      <c r="EU300" s="10">
        <v>99.583699999999993</v>
      </c>
      <c r="EV300" s="10">
        <v>99.551599999999993</v>
      </c>
      <c r="EW300" s="10">
        <v>99.513099999999994</v>
      </c>
      <c r="EX300" s="11">
        <v>99.549400000000006</v>
      </c>
      <c r="EY300" s="9">
        <v>3970184.8</v>
      </c>
      <c r="EZ300" s="10">
        <v>99.587500000000006</v>
      </c>
      <c r="FA300" s="10">
        <v>99.559200000000004</v>
      </c>
      <c r="FB300" s="10">
        <v>99.520899999999997</v>
      </c>
      <c r="FC300" s="11">
        <v>99.555800000000005</v>
      </c>
      <c r="FD300" s="9">
        <v>3892035.28</v>
      </c>
      <c r="FE300" s="10">
        <v>99.591899999999995</v>
      </c>
      <c r="FF300" s="10">
        <v>99.562200000000004</v>
      </c>
      <c r="FG300" s="10">
        <v>99.524699999999996</v>
      </c>
      <c r="FH300" s="11">
        <v>99.5595</v>
      </c>
      <c r="FI300" s="9">
        <v>3849823.88</v>
      </c>
      <c r="FJ300" s="10">
        <v>99.595399999999998</v>
      </c>
      <c r="FK300" s="10">
        <v>99.564899999999994</v>
      </c>
      <c r="FL300" s="10">
        <v>99.524799999999999</v>
      </c>
      <c r="FM300" s="11">
        <v>99.561599999999999</v>
      </c>
      <c r="FN300" s="9">
        <v>3843854.32</v>
      </c>
      <c r="FO300" s="10">
        <v>99.597999999999999</v>
      </c>
      <c r="FP300" s="10">
        <v>99.565100000000001</v>
      </c>
      <c r="FQ300" s="10">
        <v>99.528000000000006</v>
      </c>
      <c r="FR300" s="11">
        <v>99.563599999999994</v>
      </c>
      <c r="FS300" s="9">
        <v>3882017.48</v>
      </c>
      <c r="FT300" s="10">
        <v>99.600999999999999</v>
      </c>
      <c r="FU300" s="10">
        <v>99.567099999999996</v>
      </c>
      <c r="FV300" s="10">
        <v>99.529600000000002</v>
      </c>
      <c r="FW300" s="11">
        <v>99.565799999999996</v>
      </c>
      <c r="FX300" s="9">
        <v>4004877.92</v>
      </c>
      <c r="FY300" s="10">
        <v>99.607399999999998</v>
      </c>
      <c r="FZ300" s="10">
        <v>99.5745</v>
      </c>
      <c r="GA300" s="10">
        <v>99.535899999999998</v>
      </c>
      <c r="GB300" s="11">
        <v>99.572500000000005</v>
      </c>
    </row>
    <row r="301" spans="2:184" ht="15" customHeight="1">
      <c r="B301" s="122"/>
      <c r="C301" s="73"/>
      <c r="D301" s="8">
        <f t="shared" si="24"/>
        <v>-36</v>
      </c>
      <c r="E301" s="9">
        <v>5574202.96</v>
      </c>
      <c r="F301" s="10">
        <v>97.372200000000007</v>
      </c>
      <c r="G301" s="10">
        <v>97.372900000000001</v>
      </c>
      <c r="H301" s="10">
        <v>97.325699999999998</v>
      </c>
      <c r="I301" s="11">
        <v>97.356899999999996</v>
      </c>
      <c r="J301" s="9">
        <v>5204734.24</v>
      </c>
      <c r="K301" s="10">
        <v>97.372399999999999</v>
      </c>
      <c r="L301" s="10">
        <v>97.372699999999995</v>
      </c>
      <c r="M301" s="10">
        <v>97.326499999999996</v>
      </c>
      <c r="N301" s="11">
        <v>97.357100000000003</v>
      </c>
      <c r="O301" s="9">
        <v>4817534.84</v>
      </c>
      <c r="P301" s="10">
        <v>97.372399999999999</v>
      </c>
      <c r="Q301" s="10">
        <v>97.372100000000003</v>
      </c>
      <c r="R301" s="10">
        <v>97.323800000000006</v>
      </c>
      <c r="S301" s="11">
        <v>97.355999999999995</v>
      </c>
      <c r="T301" s="9">
        <v>4437694.88</v>
      </c>
      <c r="U301" s="10">
        <v>97.373000000000005</v>
      </c>
      <c r="V301" s="10">
        <v>97.370699999999999</v>
      </c>
      <c r="W301" s="10">
        <v>97.3249</v>
      </c>
      <c r="X301" s="11">
        <v>97.356200000000001</v>
      </c>
      <c r="Y301" s="9">
        <v>4128238.92</v>
      </c>
      <c r="Z301" s="10">
        <v>97.380499999999998</v>
      </c>
      <c r="AA301" s="10">
        <v>97.374799999999993</v>
      </c>
      <c r="AB301" s="10">
        <v>97.326999999999998</v>
      </c>
      <c r="AC301" s="11">
        <v>97.360699999999994</v>
      </c>
      <c r="AD301" s="9">
        <v>3941136.48</v>
      </c>
      <c r="AE301" s="10">
        <v>97.3874</v>
      </c>
      <c r="AF301" s="10">
        <v>97.382099999999994</v>
      </c>
      <c r="AG301" s="10">
        <v>97.333600000000004</v>
      </c>
      <c r="AH301" s="11">
        <v>97.367599999999996</v>
      </c>
      <c r="AI301" s="9">
        <v>3836332.84</v>
      </c>
      <c r="AJ301" s="10">
        <v>97.393299999999996</v>
      </c>
      <c r="AK301" s="10">
        <v>97.388199999999998</v>
      </c>
      <c r="AL301" s="10">
        <v>97.340199999999996</v>
      </c>
      <c r="AM301" s="11">
        <v>97.373800000000003</v>
      </c>
      <c r="AN301" s="9">
        <v>3768701.84</v>
      </c>
      <c r="AO301" s="10">
        <v>97.395499999999998</v>
      </c>
      <c r="AP301" s="10">
        <v>97.390100000000004</v>
      </c>
      <c r="AQ301" s="10">
        <v>97.344499999999996</v>
      </c>
      <c r="AR301" s="11">
        <v>97.3767</v>
      </c>
      <c r="AS301" s="9">
        <v>3738801.68</v>
      </c>
      <c r="AT301" s="10">
        <v>97.399900000000002</v>
      </c>
      <c r="AU301" s="10">
        <v>97.392300000000006</v>
      </c>
      <c r="AV301" s="10">
        <v>97.347099999999998</v>
      </c>
      <c r="AW301" s="11">
        <v>97.3797</v>
      </c>
      <c r="AX301" s="9">
        <v>3744568.28</v>
      </c>
      <c r="AY301" s="10">
        <v>97.400499999999994</v>
      </c>
      <c r="AZ301" s="10">
        <v>97.393199999999993</v>
      </c>
      <c r="BA301" s="10">
        <v>97.347800000000007</v>
      </c>
      <c r="BB301" s="11">
        <v>97.380499999999998</v>
      </c>
      <c r="BC301" s="9">
        <v>3804165.32</v>
      </c>
      <c r="BD301" s="10">
        <v>97.405500000000004</v>
      </c>
      <c r="BE301" s="10">
        <v>97.395300000000006</v>
      </c>
      <c r="BF301" s="10">
        <v>97.351500000000001</v>
      </c>
      <c r="BG301" s="11">
        <v>97.384</v>
      </c>
      <c r="BH301" s="9">
        <v>3963171.72</v>
      </c>
      <c r="BI301" s="10">
        <v>97.4114</v>
      </c>
      <c r="BJ301" s="10">
        <v>97.404200000000003</v>
      </c>
      <c r="BK301" s="10">
        <v>97.359700000000004</v>
      </c>
      <c r="BL301" s="11">
        <v>97.3917</v>
      </c>
      <c r="BM301" s="9">
        <v>5579359.2000000002</v>
      </c>
      <c r="BN301" s="10">
        <v>97.372699999999995</v>
      </c>
      <c r="BO301" s="10">
        <v>97.373999999999995</v>
      </c>
      <c r="BP301" s="10">
        <v>97.326499999999996</v>
      </c>
      <c r="BQ301" s="11">
        <v>97.357699999999994</v>
      </c>
      <c r="BR301" s="9">
        <v>5209892.2</v>
      </c>
      <c r="BS301" s="10">
        <v>97.373099999999994</v>
      </c>
      <c r="BT301" s="10">
        <v>97.371899999999997</v>
      </c>
      <c r="BU301" s="10">
        <v>97.326300000000003</v>
      </c>
      <c r="BV301" s="11">
        <v>97.356999999999999</v>
      </c>
      <c r="BW301" s="9">
        <v>4822819.96</v>
      </c>
      <c r="BX301" s="10">
        <v>97.371300000000005</v>
      </c>
      <c r="BY301" s="10">
        <v>97.371499999999997</v>
      </c>
      <c r="BZ301" s="10">
        <v>97.324600000000004</v>
      </c>
      <c r="CA301" s="11">
        <v>97.355699999999999</v>
      </c>
      <c r="CB301" s="9">
        <v>4443246.2</v>
      </c>
      <c r="CC301" s="10">
        <v>97.373000000000005</v>
      </c>
      <c r="CD301" s="10">
        <v>97.372100000000003</v>
      </c>
      <c r="CE301" s="10">
        <v>97.324299999999994</v>
      </c>
      <c r="CF301" s="11">
        <v>97.356399999999994</v>
      </c>
      <c r="CG301" s="9">
        <v>4134515.56</v>
      </c>
      <c r="CH301" s="10">
        <v>97.381100000000004</v>
      </c>
      <c r="CI301" s="10">
        <v>97.375</v>
      </c>
      <c r="CJ301" s="10">
        <v>97.326999999999998</v>
      </c>
      <c r="CK301" s="11">
        <v>97.361000000000004</v>
      </c>
      <c r="CL301" s="9">
        <v>3948787</v>
      </c>
      <c r="CM301" s="10">
        <v>97.388499999999993</v>
      </c>
      <c r="CN301" s="10">
        <v>97.382800000000003</v>
      </c>
      <c r="CO301" s="10">
        <v>97.333399999999997</v>
      </c>
      <c r="CP301" s="11">
        <v>97.368200000000002</v>
      </c>
      <c r="CQ301" s="9">
        <v>3845493.44</v>
      </c>
      <c r="CR301" s="10">
        <v>97.392499999999998</v>
      </c>
      <c r="CS301" s="10">
        <v>97.386799999999994</v>
      </c>
      <c r="CT301" s="10">
        <v>97.340999999999994</v>
      </c>
      <c r="CU301" s="11">
        <v>97.373400000000004</v>
      </c>
      <c r="CV301" s="9">
        <v>3778029.88</v>
      </c>
      <c r="CW301" s="10">
        <v>97.396199999999993</v>
      </c>
      <c r="CX301" s="10">
        <v>97.390600000000006</v>
      </c>
      <c r="CY301" s="10">
        <v>97.344800000000006</v>
      </c>
      <c r="CZ301" s="11">
        <v>97.377200000000002</v>
      </c>
      <c r="DA301" s="9">
        <v>3747645</v>
      </c>
      <c r="DB301" s="10">
        <v>97.400099999999995</v>
      </c>
      <c r="DC301" s="10">
        <v>97.392399999999995</v>
      </c>
      <c r="DD301" s="10">
        <v>97.346400000000003</v>
      </c>
      <c r="DE301" s="11">
        <v>97.379599999999996</v>
      </c>
      <c r="DF301" s="9">
        <v>3753307.76</v>
      </c>
      <c r="DG301" s="10">
        <v>97.400800000000004</v>
      </c>
      <c r="DH301" s="10">
        <v>97.394400000000005</v>
      </c>
      <c r="DI301" s="10">
        <v>97.348699999999994</v>
      </c>
      <c r="DJ301" s="11">
        <v>97.381299999999996</v>
      </c>
      <c r="DK301" s="9">
        <v>3813174.32</v>
      </c>
      <c r="DL301" s="10">
        <v>97.404499999999999</v>
      </c>
      <c r="DM301" s="10">
        <v>97.395600000000002</v>
      </c>
      <c r="DN301" s="10">
        <v>97.350399999999993</v>
      </c>
      <c r="DO301" s="11">
        <v>97.383499999999998</v>
      </c>
      <c r="DP301" s="9">
        <v>3970238.76</v>
      </c>
      <c r="DQ301" s="10">
        <v>97.412000000000006</v>
      </c>
      <c r="DR301" s="10">
        <v>97.4041</v>
      </c>
      <c r="DS301" s="10">
        <v>97.358199999999997</v>
      </c>
      <c r="DT301" s="11">
        <v>97.391400000000004</v>
      </c>
      <c r="DU301" s="9">
        <v>5579020.7599999998</v>
      </c>
      <c r="DV301" s="10">
        <v>97.371700000000004</v>
      </c>
      <c r="DW301" s="10">
        <v>97.373099999999994</v>
      </c>
      <c r="DX301" s="10">
        <v>97.326499999999996</v>
      </c>
      <c r="DY301" s="11">
        <v>97.356999999999999</v>
      </c>
      <c r="DZ301" s="9">
        <v>5209490.2</v>
      </c>
      <c r="EA301" s="10">
        <v>97.373199999999997</v>
      </c>
      <c r="EB301" s="10">
        <v>97.373000000000005</v>
      </c>
      <c r="EC301" s="10">
        <v>97.326700000000002</v>
      </c>
      <c r="ED301" s="11">
        <v>97.357600000000005</v>
      </c>
      <c r="EE301" s="9">
        <v>4822257.68</v>
      </c>
      <c r="EF301" s="10">
        <v>97.371399999999994</v>
      </c>
      <c r="EG301" s="10">
        <v>97.371799999999993</v>
      </c>
      <c r="EH301" s="10">
        <v>97.325100000000006</v>
      </c>
      <c r="EI301" s="11">
        <v>97.355999999999995</v>
      </c>
      <c r="EJ301" s="9">
        <v>4442300.6399999997</v>
      </c>
      <c r="EK301" s="10">
        <v>97.373099999999994</v>
      </c>
      <c r="EL301" s="10">
        <v>97.371700000000004</v>
      </c>
      <c r="EM301" s="10">
        <v>97.325199999999995</v>
      </c>
      <c r="EN301" s="11">
        <v>97.3566</v>
      </c>
      <c r="EO301" s="9">
        <v>4132784.8</v>
      </c>
      <c r="EP301" s="10">
        <v>97.380600000000001</v>
      </c>
      <c r="EQ301" s="10">
        <v>97.374099999999999</v>
      </c>
      <c r="ER301" s="10">
        <v>97.327200000000005</v>
      </c>
      <c r="ES301" s="11">
        <v>97.360600000000005</v>
      </c>
      <c r="ET301" s="9">
        <v>3945773.64</v>
      </c>
      <c r="EU301" s="10">
        <v>97.387900000000002</v>
      </c>
      <c r="EV301" s="10">
        <v>97.382000000000005</v>
      </c>
      <c r="EW301" s="10">
        <v>97.333799999999997</v>
      </c>
      <c r="EX301" s="11">
        <v>97.367800000000003</v>
      </c>
      <c r="EY301" s="9">
        <v>3841343</v>
      </c>
      <c r="EZ301" s="10">
        <v>97.391800000000003</v>
      </c>
      <c r="FA301" s="10">
        <v>97.387799999999999</v>
      </c>
      <c r="FB301" s="10">
        <v>97.340599999999995</v>
      </c>
      <c r="FC301" s="11">
        <v>97.3733</v>
      </c>
      <c r="FD301" s="9">
        <v>3774046.44</v>
      </c>
      <c r="FE301" s="10">
        <v>97.397099999999995</v>
      </c>
      <c r="FF301" s="10">
        <v>97.388300000000001</v>
      </c>
      <c r="FG301" s="10">
        <v>97.344399999999993</v>
      </c>
      <c r="FH301" s="11">
        <v>97.376499999999993</v>
      </c>
      <c r="FI301" s="9">
        <v>3743884.48</v>
      </c>
      <c r="FJ301" s="10">
        <v>97.399600000000007</v>
      </c>
      <c r="FK301" s="10">
        <v>97.391900000000007</v>
      </c>
      <c r="FL301" s="10">
        <v>97.345699999999994</v>
      </c>
      <c r="FM301" s="11">
        <v>97.379000000000005</v>
      </c>
      <c r="FN301" s="9">
        <v>3749600.52</v>
      </c>
      <c r="FO301" s="10">
        <v>97.399799999999999</v>
      </c>
      <c r="FP301" s="10">
        <v>97.3934</v>
      </c>
      <c r="FQ301" s="10">
        <v>97.348100000000002</v>
      </c>
      <c r="FR301" s="11">
        <v>97.380399999999995</v>
      </c>
      <c r="FS301" s="9">
        <v>3809349.52</v>
      </c>
      <c r="FT301" s="10">
        <v>97.404499999999999</v>
      </c>
      <c r="FU301" s="10">
        <v>97.395399999999995</v>
      </c>
      <c r="FV301" s="10">
        <v>97.351699999999994</v>
      </c>
      <c r="FW301" s="11">
        <v>97.383799999999994</v>
      </c>
      <c r="FX301" s="9">
        <v>3968148.44</v>
      </c>
      <c r="FY301" s="10">
        <v>97.411000000000001</v>
      </c>
      <c r="FZ301" s="10">
        <v>97.403599999999997</v>
      </c>
      <c r="GA301" s="10">
        <v>97.358400000000003</v>
      </c>
      <c r="GB301" s="11">
        <v>97.390900000000002</v>
      </c>
    </row>
    <row r="302" spans="2:184" ht="15" customHeight="1">
      <c r="B302" s="122"/>
      <c r="C302" s="73"/>
      <c r="D302" s="8">
        <f t="shared" si="24"/>
        <v>-34</v>
      </c>
      <c r="E302" s="9">
        <v>5337091.24</v>
      </c>
      <c r="F302" s="10">
        <v>95.6036</v>
      </c>
      <c r="G302" s="10">
        <v>95.568600000000004</v>
      </c>
      <c r="H302" s="10">
        <v>95.548000000000002</v>
      </c>
      <c r="I302" s="11">
        <v>95.573300000000003</v>
      </c>
      <c r="J302" s="9">
        <v>4960427.32</v>
      </c>
      <c r="K302" s="10">
        <v>95.602599999999995</v>
      </c>
      <c r="L302" s="10">
        <v>95.5672</v>
      </c>
      <c r="M302" s="10">
        <v>95.547200000000004</v>
      </c>
      <c r="N302" s="11">
        <v>95.572299999999998</v>
      </c>
      <c r="O302" s="9">
        <v>4571321.5999999996</v>
      </c>
      <c r="P302" s="10">
        <v>95.603499999999997</v>
      </c>
      <c r="Q302" s="10">
        <v>95.567700000000002</v>
      </c>
      <c r="R302" s="10">
        <v>95.545900000000003</v>
      </c>
      <c r="S302" s="11">
        <v>95.572299999999998</v>
      </c>
      <c r="T302" s="9">
        <v>4207414.68</v>
      </c>
      <c r="U302" s="10">
        <v>95.605500000000006</v>
      </c>
      <c r="V302" s="10">
        <v>95.567400000000006</v>
      </c>
      <c r="W302" s="10">
        <v>95.547200000000004</v>
      </c>
      <c r="X302" s="11">
        <v>95.573300000000003</v>
      </c>
      <c r="Y302" s="9">
        <v>3939376.08</v>
      </c>
      <c r="Z302" s="10">
        <v>95.615200000000002</v>
      </c>
      <c r="AA302" s="10">
        <v>95.572599999999994</v>
      </c>
      <c r="AB302" s="10">
        <v>95.5501</v>
      </c>
      <c r="AC302" s="11">
        <v>95.5792</v>
      </c>
      <c r="AD302" s="9">
        <v>3789069.44</v>
      </c>
      <c r="AE302" s="10">
        <v>95.621899999999997</v>
      </c>
      <c r="AF302" s="10">
        <v>95.5809</v>
      </c>
      <c r="AG302" s="10">
        <v>95.559200000000004</v>
      </c>
      <c r="AH302" s="11">
        <v>95.587299999999999</v>
      </c>
      <c r="AI302" s="9">
        <v>3699267.68</v>
      </c>
      <c r="AJ302" s="10">
        <v>95.626499999999993</v>
      </c>
      <c r="AK302" s="10">
        <v>95.584000000000003</v>
      </c>
      <c r="AL302" s="10">
        <v>95.563299999999998</v>
      </c>
      <c r="AM302" s="11">
        <v>95.591200000000001</v>
      </c>
      <c r="AN302" s="9">
        <v>3644529.72</v>
      </c>
      <c r="AO302" s="10">
        <v>95.631</v>
      </c>
      <c r="AP302" s="10">
        <v>95.586500000000001</v>
      </c>
      <c r="AQ302" s="10">
        <v>95.566100000000006</v>
      </c>
      <c r="AR302" s="11">
        <v>95.594399999999993</v>
      </c>
      <c r="AS302" s="9">
        <v>3627403.64</v>
      </c>
      <c r="AT302" s="10">
        <v>95.6327</v>
      </c>
      <c r="AU302" s="10">
        <v>95.588999999999999</v>
      </c>
      <c r="AV302" s="10">
        <v>95.567300000000003</v>
      </c>
      <c r="AW302" s="11">
        <v>95.596299999999999</v>
      </c>
      <c r="AX302" s="9">
        <v>3647797.44</v>
      </c>
      <c r="AY302" s="10">
        <v>95.635599999999997</v>
      </c>
      <c r="AZ302" s="10">
        <v>95.590400000000002</v>
      </c>
      <c r="BA302" s="10">
        <v>95.568299999999994</v>
      </c>
      <c r="BB302" s="11">
        <v>95.597999999999999</v>
      </c>
      <c r="BC302" s="9">
        <v>3737304.36</v>
      </c>
      <c r="BD302" s="10">
        <v>95.640500000000003</v>
      </c>
      <c r="BE302" s="10">
        <v>95.594399999999993</v>
      </c>
      <c r="BF302" s="10">
        <v>95.573599999999999</v>
      </c>
      <c r="BG302" s="11">
        <v>95.602699999999999</v>
      </c>
      <c r="BH302" s="9">
        <v>3934670.44</v>
      </c>
      <c r="BI302" s="10">
        <v>95.646299999999997</v>
      </c>
      <c r="BJ302" s="10">
        <v>95.605000000000004</v>
      </c>
      <c r="BK302" s="10">
        <v>95.583299999999994</v>
      </c>
      <c r="BL302" s="11">
        <v>95.611400000000003</v>
      </c>
      <c r="BM302" s="9">
        <v>5342227.4800000004</v>
      </c>
      <c r="BN302" s="10">
        <v>95.604100000000003</v>
      </c>
      <c r="BO302" s="10">
        <v>95.569400000000002</v>
      </c>
      <c r="BP302" s="10">
        <v>95.547499999999999</v>
      </c>
      <c r="BQ302" s="11">
        <v>95.573599999999999</v>
      </c>
      <c r="BR302" s="9">
        <v>4965634.04</v>
      </c>
      <c r="BS302" s="10">
        <v>95.601799999999997</v>
      </c>
      <c r="BT302" s="10">
        <v>95.567400000000006</v>
      </c>
      <c r="BU302" s="10">
        <v>95.547799999999995</v>
      </c>
      <c r="BV302" s="11">
        <v>95.572299999999998</v>
      </c>
      <c r="BW302" s="9">
        <v>4576720.16</v>
      </c>
      <c r="BX302" s="10">
        <v>95.602999999999994</v>
      </c>
      <c r="BY302" s="10">
        <v>95.567599999999999</v>
      </c>
      <c r="BZ302" s="10">
        <v>95.546400000000006</v>
      </c>
      <c r="CA302" s="11">
        <v>95.572299999999998</v>
      </c>
      <c r="CB302" s="9">
        <v>4213204</v>
      </c>
      <c r="CC302" s="10">
        <v>95.605800000000002</v>
      </c>
      <c r="CD302" s="10">
        <v>95.568299999999994</v>
      </c>
      <c r="CE302" s="10">
        <v>95.547899999999998</v>
      </c>
      <c r="CF302" s="11">
        <v>95.573899999999995</v>
      </c>
      <c r="CG302" s="9">
        <v>3946046.28</v>
      </c>
      <c r="CH302" s="10">
        <v>95.615600000000001</v>
      </c>
      <c r="CI302" s="10">
        <v>95.572199999999995</v>
      </c>
      <c r="CJ302" s="10">
        <v>95.5501</v>
      </c>
      <c r="CK302" s="11">
        <v>95.5792</v>
      </c>
      <c r="CL302" s="9">
        <v>3797314.84</v>
      </c>
      <c r="CM302" s="10">
        <v>95.621600000000001</v>
      </c>
      <c r="CN302" s="10">
        <v>95.581199999999995</v>
      </c>
      <c r="CO302" s="10">
        <v>95.558700000000002</v>
      </c>
      <c r="CP302" s="11">
        <v>95.587100000000007</v>
      </c>
      <c r="CQ302" s="9">
        <v>3708648.92</v>
      </c>
      <c r="CR302" s="10">
        <v>95.626499999999993</v>
      </c>
      <c r="CS302" s="10">
        <v>95.584500000000006</v>
      </c>
      <c r="CT302" s="10">
        <v>95.563299999999998</v>
      </c>
      <c r="CU302" s="11">
        <v>95.591399999999993</v>
      </c>
      <c r="CV302" s="9">
        <v>3653653.92</v>
      </c>
      <c r="CW302" s="10">
        <v>95.630700000000004</v>
      </c>
      <c r="CX302" s="10">
        <v>95.587299999999999</v>
      </c>
      <c r="CY302" s="10">
        <v>95.566199999999995</v>
      </c>
      <c r="CZ302" s="11">
        <v>95.594700000000003</v>
      </c>
      <c r="DA302" s="9">
        <v>3636196.92</v>
      </c>
      <c r="DB302" s="10">
        <v>95.633799999999994</v>
      </c>
      <c r="DC302" s="10">
        <v>95.588300000000004</v>
      </c>
      <c r="DD302" s="10">
        <v>95.567499999999995</v>
      </c>
      <c r="DE302" s="11">
        <v>95.596500000000006</v>
      </c>
      <c r="DF302" s="9">
        <v>3656804.8</v>
      </c>
      <c r="DG302" s="10">
        <v>95.635300000000001</v>
      </c>
      <c r="DH302" s="10">
        <v>95.59</v>
      </c>
      <c r="DI302" s="10">
        <v>95.568100000000001</v>
      </c>
      <c r="DJ302" s="11">
        <v>95.597700000000003</v>
      </c>
      <c r="DK302" s="9">
        <v>3745823.08</v>
      </c>
      <c r="DL302" s="10">
        <v>95.641300000000001</v>
      </c>
      <c r="DM302" s="10">
        <v>95.594200000000001</v>
      </c>
      <c r="DN302" s="10">
        <v>95.572800000000001</v>
      </c>
      <c r="DO302" s="11">
        <v>95.602699999999999</v>
      </c>
      <c r="DP302" s="9">
        <v>3941149.84</v>
      </c>
      <c r="DQ302" s="10">
        <v>95.647099999999995</v>
      </c>
      <c r="DR302" s="10">
        <v>95.605000000000004</v>
      </c>
      <c r="DS302" s="10">
        <v>95.5839</v>
      </c>
      <c r="DT302" s="11">
        <v>95.611900000000006</v>
      </c>
      <c r="DU302" s="9">
        <v>5341880.4800000004</v>
      </c>
      <c r="DV302" s="10">
        <v>95.603800000000007</v>
      </c>
      <c r="DW302" s="10">
        <v>95.569199999999995</v>
      </c>
      <c r="DX302" s="10">
        <v>95.547799999999995</v>
      </c>
      <c r="DY302" s="11">
        <v>95.573599999999999</v>
      </c>
      <c r="DZ302" s="9">
        <v>4965199.24</v>
      </c>
      <c r="EA302" s="10">
        <v>95.603099999999998</v>
      </c>
      <c r="EB302" s="10">
        <v>95.567300000000003</v>
      </c>
      <c r="EC302" s="10">
        <v>95.548299999999998</v>
      </c>
      <c r="ED302" s="11">
        <v>95.572800000000001</v>
      </c>
      <c r="EE302" s="9">
        <v>4575993.5599999996</v>
      </c>
      <c r="EF302" s="10">
        <v>95.602199999999996</v>
      </c>
      <c r="EG302" s="10">
        <v>95.5685</v>
      </c>
      <c r="EH302" s="10">
        <v>95.546000000000006</v>
      </c>
      <c r="EI302" s="11">
        <v>95.572199999999995</v>
      </c>
      <c r="EJ302" s="9">
        <v>4212005.72</v>
      </c>
      <c r="EK302" s="10">
        <v>95.605900000000005</v>
      </c>
      <c r="EL302" s="10">
        <v>95.568399999999997</v>
      </c>
      <c r="EM302" s="10">
        <v>95.546599999999998</v>
      </c>
      <c r="EN302" s="11">
        <v>95.573599999999999</v>
      </c>
      <c r="EO302" s="9">
        <v>3943890.76</v>
      </c>
      <c r="EP302" s="10">
        <v>95.614599999999996</v>
      </c>
      <c r="EQ302" s="10">
        <v>95.572800000000001</v>
      </c>
      <c r="ER302" s="10">
        <v>95.551500000000004</v>
      </c>
      <c r="ES302" s="11">
        <v>95.579499999999996</v>
      </c>
      <c r="ET302" s="9">
        <v>3793801.56</v>
      </c>
      <c r="EU302" s="10">
        <v>95.621600000000001</v>
      </c>
      <c r="EV302" s="10">
        <v>95.580100000000002</v>
      </c>
      <c r="EW302" s="10">
        <v>95.558800000000005</v>
      </c>
      <c r="EX302" s="11">
        <v>95.586699999999993</v>
      </c>
      <c r="EY302" s="9">
        <v>3704447.36</v>
      </c>
      <c r="EZ302" s="10">
        <v>95.627499999999998</v>
      </c>
      <c r="FA302" s="10">
        <v>95.584500000000006</v>
      </c>
      <c r="FB302" s="10">
        <v>95.563500000000005</v>
      </c>
      <c r="FC302" s="11">
        <v>95.591700000000003</v>
      </c>
      <c r="FD302" s="9">
        <v>3649848.56</v>
      </c>
      <c r="FE302" s="10">
        <v>95.630600000000001</v>
      </c>
      <c r="FF302" s="10">
        <v>95.586799999999997</v>
      </c>
      <c r="FG302" s="10">
        <v>95.565700000000007</v>
      </c>
      <c r="FH302" s="11">
        <v>95.594300000000004</v>
      </c>
      <c r="FI302" s="9">
        <v>3632401.96</v>
      </c>
      <c r="FJ302" s="10">
        <v>95.6327</v>
      </c>
      <c r="FK302" s="10">
        <v>95.588899999999995</v>
      </c>
      <c r="FL302" s="10">
        <v>95.5685</v>
      </c>
      <c r="FM302" s="11">
        <v>95.596599999999995</v>
      </c>
      <c r="FN302" s="9">
        <v>3653055.12</v>
      </c>
      <c r="FO302" s="10">
        <v>95.636200000000002</v>
      </c>
      <c r="FP302" s="10">
        <v>95.590699999999998</v>
      </c>
      <c r="FQ302" s="10">
        <v>95.568299999999994</v>
      </c>
      <c r="FR302" s="11">
        <v>95.598299999999995</v>
      </c>
      <c r="FS302" s="9">
        <v>3742399.24</v>
      </c>
      <c r="FT302" s="10">
        <v>95.641300000000001</v>
      </c>
      <c r="FU302" s="10">
        <v>95.596000000000004</v>
      </c>
      <c r="FV302" s="10">
        <v>95.572500000000005</v>
      </c>
      <c r="FW302" s="11">
        <v>95.603200000000001</v>
      </c>
      <c r="FX302" s="9">
        <v>3939732.68</v>
      </c>
      <c r="FY302" s="10">
        <v>95.646799999999999</v>
      </c>
      <c r="FZ302" s="10">
        <v>95.606300000000005</v>
      </c>
      <c r="GA302" s="10">
        <v>95.5822</v>
      </c>
      <c r="GB302" s="11">
        <v>95.611699999999999</v>
      </c>
    </row>
    <row r="303" spans="2:184" ht="15" customHeight="1">
      <c r="B303" s="122"/>
      <c r="C303" s="73"/>
      <c r="D303" s="8">
        <f t="shared" si="24"/>
        <v>-32</v>
      </c>
      <c r="E303" s="9">
        <v>5113145.4400000004</v>
      </c>
      <c r="F303" s="10">
        <v>93.751000000000005</v>
      </c>
      <c r="G303" s="10">
        <v>93.731899999999996</v>
      </c>
      <c r="H303" s="10">
        <v>93.707499999999996</v>
      </c>
      <c r="I303" s="11">
        <v>93.730099999999993</v>
      </c>
      <c r="J303" s="9">
        <v>4730753.4400000004</v>
      </c>
      <c r="K303" s="10">
        <v>93.750299999999996</v>
      </c>
      <c r="L303" s="10">
        <v>93.731399999999994</v>
      </c>
      <c r="M303" s="10">
        <v>93.706000000000003</v>
      </c>
      <c r="N303" s="11">
        <v>93.729200000000006</v>
      </c>
      <c r="O303" s="9">
        <v>4343715.5199999996</v>
      </c>
      <c r="P303" s="10">
        <v>93.750799999999998</v>
      </c>
      <c r="Q303" s="10">
        <v>93.730999999999995</v>
      </c>
      <c r="R303" s="10">
        <v>93.706000000000003</v>
      </c>
      <c r="S303" s="11">
        <v>93.729200000000006</v>
      </c>
      <c r="T303" s="9">
        <v>4003426.04</v>
      </c>
      <c r="U303" s="10">
        <v>93.756299999999996</v>
      </c>
      <c r="V303" s="10">
        <v>93.731399999999994</v>
      </c>
      <c r="W303" s="10">
        <v>93.706999999999994</v>
      </c>
      <c r="X303" s="11">
        <v>93.731499999999997</v>
      </c>
      <c r="Y303" s="9">
        <v>3776979.92</v>
      </c>
      <c r="Z303" s="10">
        <v>93.765900000000002</v>
      </c>
      <c r="AA303" s="10">
        <v>93.738200000000006</v>
      </c>
      <c r="AB303" s="10">
        <v>93.712699999999998</v>
      </c>
      <c r="AC303" s="11">
        <v>93.738900000000001</v>
      </c>
      <c r="AD303" s="9">
        <v>3653192.84</v>
      </c>
      <c r="AE303" s="10">
        <v>93.772199999999998</v>
      </c>
      <c r="AF303" s="10">
        <v>93.744699999999995</v>
      </c>
      <c r="AG303" s="10">
        <v>93.720600000000005</v>
      </c>
      <c r="AH303" s="11">
        <v>93.745800000000003</v>
      </c>
      <c r="AI303" s="9">
        <v>3574750.76</v>
      </c>
      <c r="AJ303" s="10">
        <v>93.777100000000004</v>
      </c>
      <c r="AK303" s="10">
        <v>93.7483</v>
      </c>
      <c r="AL303" s="10">
        <v>93.724199999999996</v>
      </c>
      <c r="AM303" s="11">
        <v>93.749799999999993</v>
      </c>
      <c r="AN303" s="9">
        <v>3532619.72</v>
      </c>
      <c r="AO303" s="10">
        <v>93.780100000000004</v>
      </c>
      <c r="AP303" s="10">
        <v>93.7517</v>
      </c>
      <c r="AQ303" s="10">
        <v>93.726200000000006</v>
      </c>
      <c r="AR303" s="11">
        <v>93.752600000000001</v>
      </c>
      <c r="AS303" s="9">
        <v>3526937.2</v>
      </c>
      <c r="AT303" s="10">
        <v>93.782300000000006</v>
      </c>
      <c r="AU303" s="10">
        <v>93.753100000000003</v>
      </c>
      <c r="AV303" s="10">
        <v>93.728300000000004</v>
      </c>
      <c r="AW303" s="11">
        <v>93.754499999999993</v>
      </c>
      <c r="AX303" s="9">
        <v>3564823.72</v>
      </c>
      <c r="AY303" s="10">
        <v>93.784599999999998</v>
      </c>
      <c r="AZ303" s="10">
        <v>93.755399999999995</v>
      </c>
      <c r="BA303" s="10">
        <v>93.730099999999993</v>
      </c>
      <c r="BB303" s="11">
        <v>93.756600000000006</v>
      </c>
      <c r="BC303" s="9">
        <v>3687822.32</v>
      </c>
      <c r="BD303" s="10">
        <v>93.792400000000001</v>
      </c>
      <c r="BE303" s="10">
        <v>93.760400000000004</v>
      </c>
      <c r="BF303" s="10">
        <v>93.737499999999997</v>
      </c>
      <c r="BG303" s="11">
        <v>93.763400000000004</v>
      </c>
      <c r="BH303" s="9">
        <v>3917346.08</v>
      </c>
      <c r="BI303" s="10">
        <v>93.799899999999994</v>
      </c>
      <c r="BJ303" s="10">
        <v>93.775199999999998</v>
      </c>
      <c r="BK303" s="10">
        <v>93.750200000000007</v>
      </c>
      <c r="BL303" s="11">
        <v>93.775099999999995</v>
      </c>
      <c r="BM303" s="9">
        <v>5118347</v>
      </c>
      <c r="BN303" s="10">
        <v>93.751499999999993</v>
      </c>
      <c r="BO303" s="10">
        <v>93.731800000000007</v>
      </c>
      <c r="BP303" s="10">
        <v>93.707300000000004</v>
      </c>
      <c r="BQ303" s="11">
        <v>93.730199999999996</v>
      </c>
      <c r="BR303" s="9">
        <v>4736063.2</v>
      </c>
      <c r="BS303" s="10">
        <v>93.750500000000002</v>
      </c>
      <c r="BT303" s="10">
        <v>93.731200000000001</v>
      </c>
      <c r="BU303" s="10">
        <v>93.706199999999995</v>
      </c>
      <c r="BV303" s="11">
        <v>93.729200000000006</v>
      </c>
      <c r="BW303" s="9">
        <v>4349245.24</v>
      </c>
      <c r="BX303" s="10">
        <v>93.7517</v>
      </c>
      <c r="BY303" s="10">
        <v>93.730099999999993</v>
      </c>
      <c r="BZ303" s="10">
        <v>93.7059</v>
      </c>
      <c r="CA303" s="11">
        <v>93.729200000000006</v>
      </c>
      <c r="CB303" s="9">
        <v>4009472.08</v>
      </c>
      <c r="CC303" s="10">
        <v>93.757000000000005</v>
      </c>
      <c r="CD303" s="10">
        <v>93.731800000000007</v>
      </c>
      <c r="CE303" s="10">
        <v>93.707099999999997</v>
      </c>
      <c r="CF303" s="11">
        <v>93.731899999999996</v>
      </c>
      <c r="CG303" s="9">
        <v>3784118.04</v>
      </c>
      <c r="CH303" s="10">
        <v>93.765199999999993</v>
      </c>
      <c r="CI303" s="10">
        <v>93.738399999999999</v>
      </c>
      <c r="CJ303" s="10">
        <v>93.712599999999995</v>
      </c>
      <c r="CK303" s="11">
        <v>93.738699999999994</v>
      </c>
      <c r="CL303" s="9">
        <v>3661948.2</v>
      </c>
      <c r="CM303" s="10">
        <v>93.772000000000006</v>
      </c>
      <c r="CN303" s="10">
        <v>93.744600000000005</v>
      </c>
      <c r="CO303" s="10">
        <v>93.720799999999997</v>
      </c>
      <c r="CP303" s="11">
        <v>93.745699999999999</v>
      </c>
      <c r="CQ303" s="9">
        <v>3584214.2</v>
      </c>
      <c r="CR303" s="10">
        <v>93.776600000000002</v>
      </c>
      <c r="CS303" s="10">
        <v>93.747900000000001</v>
      </c>
      <c r="CT303" s="10">
        <v>93.724599999999995</v>
      </c>
      <c r="CU303" s="11">
        <v>93.749700000000004</v>
      </c>
      <c r="CV303" s="9">
        <v>3541524.12</v>
      </c>
      <c r="CW303" s="10">
        <v>93.78</v>
      </c>
      <c r="CX303" s="10">
        <v>93.751400000000004</v>
      </c>
      <c r="CY303" s="10">
        <v>93.726600000000005</v>
      </c>
      <c r="CZ303" s="11">
        <v>93.752600000000001</v>
      </c>
      <c r="DA303" s="9">
        <v>3535650.36</v>
      </c>
      <c r="DB303" s="10">
        <v>93.781700000000001</v>
      </c>
      <c r="DC303" s="10">
        <v>93.753399999999999</v>
      </c>
      <c r="DD303" s="10">
        <v>93.727699999999999</v>
      </c>
      <c r="DE303" s="11">
        <v>93.754199999999997</v>
      </c>
      <c r="DF303" s="9">
        <v>3573972.2</v>
      </c>
      <c r="DG303" s="10">
        <v>93.7851</v>
      </c>
      <c r="DH303" s="10">
        <v>93.755700000000004</v>
      </c>
      <c r="DI303" s="10">
        <v>93.729799999999997</v>
      </c>
      <c r="DJ303" s="11">
        <v>93.756799999999998</v>
      </c>
      <c r="DK303" s="9">
        <v>3695682.56</v>
      </c>
      <c r="DL303" s="10">
        <v>93.792699999999996</v>
      </c>
      <c r="DM303" s="10">
        <v>93.760099999999994</v>
      </c>
      <c r="DN303" s="10">
        <v>93.736699999999999</v>
      </c>
      <c r="DO303" s="11">
        <v>93.763099999999994</v>
      </c>
      <c r="DP303" s="9">
        <v>3923488.6</v>
      </c>
      <c r="DQ303" s="10">
        <v>93.799400000000006</v>
      </c>
      <c r="DR303" s="10">
        <v>93.775000000000006</v>
      </c>
      <c r="DS303" s="10">
        <v>93.750200000000007</v>
      </c>
      <c r="DT303" s="11">
        <v>93.774799999999999</v>
      </c>
      <c r="DU303" s="9">
        <v>5117916.24</v>
      </c>
      <c r="DV303" s="10">
        <v>93.751300000000001</v>
      </c>
      <c r="DW303" s="10">
        <v>93.731700000000004</v>
      </c>
      <c r="DX303" s="10">
        <v>93.707300000000004</v>
      </c>
      <c r="DY303" s="11">
        <v>93.730099999999993</v>
      </c>
      <c r="DZ303" s="9">
        <v>4735494</v>
      </c>
      <c r="EA303" s="10">
        <v>93.750200000000007</v>
      </c>
      <c r="EB303" s="10">
        <v>93.731200000000001</v>
      </c>
      <c r="EC303" s="10">
        <v>93.7059</v>
      </c>
      <c r="ED303" s="11">
        <v>93.729100000000003</v>
      </c>
      <c r="EE303" s="9">
        <v>4348376.88</v>
      </c>
      <c r="EF303" s="10">
        <v>93.751499999999993</v>
      </c>
      <c r="EG303" s="10">
        <v>93.731099999999998</v>
      </c>
      <c r="EH303" s="10">
        <v>93.705699999999993</v>
      </c>
      <c r="EI303" s="11">
        <v>93.729399999999998</v>
      </c>
      <c r="EJ303" s="9">
        <v>4008018.12</v>
      </c>
      <c r="EK303" s="10">
        <v>93.757000000000005</v>
      </c>
      <c r="EL303" s="10">
        <v>93.7316</v>
      </c>
      <c r="EM303" s="10">
        <v>93.706599999999995</v>
      </c>
      <c r="EN303" s="11">
        <v>93.731700000000004</v>
      </c>
      <c r="EO303" s="9">
        <v>3781546.16</v>
      </c>
      <c r="EP303" s="10">
        <v>93.765299999999996</v>
      </c>
      <c r="EQ303" s="10">
        <v>93.738200000000006</v>
      </c>
      <c r="ER303" s="10">
        <v>93.712900000000005</v>
      </c>
      <c r="ES303" s="11">
        <v>93.738799999999998</v>
      </c>
      <c r="ET303" s="9">
        <v>3658104.28</v>
      </c>
      <c r="EU303" s="10">
        <v>93.772199999999998</v>
      </c>
      <c r="EV303" s="10">
        <v>93.744500000000002</v>
      </c>
      <c r="EW303" s="10">
        <v>93.721000000000004</v>
      </c>
      <c r="EX303" s="11">
        <v>93.745900000000006</v>
      </c>
      <c r="EY303" s="9">
        <v>3580059.96</v>
      </c>
      <c r="EZ303" s="10">
        <v>93.776399999999995</v>
      </c>
      <c r="FA303" s="10">
        <v>93.747900000000001</v>
      </c>
      <c r="FB303" s="10">
        <v>93.724000000000004</v>
      </c>
      <c r="FC303" s="11">
        <v>93.749399999999994</v>
      </c>
      <c r="FD303" s="9">
        <v>3537869.96</v>
      </c>
      <c r="FE303" s="10">
        <v>93.78</v>
      </c>
      <c r="FF303" s="10">
        <v>93.751400000000004</v>
      </c>
      <c r="FG303" s="10">
        <v>93.726699999999994</v>
      </c>
      <c r="FH303" s="11">
        <v>93.752700000000004</v>
      </c>
      <c r="FI303" s="9">
        <v>3531892.84</v>
      </c>
      <c r="FJ303" s="10">
        <v>93.7821</v>
      </c>
      <c r="FK303" s="10">
        <v>93.753</v>
      </c>
      <c r="FL303" s="10">
        <v>93.727699999999999</v>
      </c>
      <c r="FM303" s="11">
        <v>93.754199999999997</v>
      </c>
      <c r="FN303" s="9">
        <v>3570072.4</v>
      </c>
      <c r="FO303" s="10">
        <v>93.784899999999993</v>
      </c>
      <c r="FP303" s="10">
        <v>93.754599999999996</v>
      </c>
      <c r="FQ303" s="10">
        <v>93.729600000000005</v>
      </c>
      <c r="FR303" s="11">
        <v>93.756299999999996</v>
      </c>
      <c r="FS303" s="9">
        <v>3692855.76</v>
      </c>
      <c r="FT303" s="10">
        <v>93.793099999999995</v>
      </c>
      <c r="FU303" s="10">
        <v>93.760499999999993</v>
      </c>
      <c r="FV303" s="10">
        <v>93.736099999999993</v>
      </c>
      <c r="FW303" s="11">
        <v>93.763199999999998</v>
      </c>
      <c r="FX303" s="9">
        <v>3922519.04</v>
      </c>
      <c r="FY303" s="10">
        <v>93.799300000000002</v>
      </c>
      <c r="FZ303" s="10">
        <v>93.775700000000001</v>
      </c>
      <c r="GA303" s="10">
        <v>93.75</v>
      </c>
      <c r="GB303" s="11">
        <v>93.774900000000002</v>
      </c>
    </row>
    <row r="304" spans="2:184" ht="15" customHeight="1">
      <c r="B304" s="122"/>
      <c r="C304" s="73"/>
      <c r="D304" s="8">
        <f t="shared" si="24"/>
        <v>-30</v>
      </c>
      <c r="E304" s="9">
        <v>4890792.32</v>
      </c>
      <c r="F304" s="10">
        <v>92.239900000000006</v>
      </c>
      <c r="G304" s="10">
        <v>92.221299999999999</v>
      </c>
      <c r="H304" s="10">
        <v>92.200900000000004</v>
      </c>
      <c r="I304" s="11">
        <v>92.220699999999994</v>
      </c>
      <c r="J304" s="9">
        <v>4503948.5599999996</v>
      </c>
      <c r="K304" s="10">
        <v>92.240399999999994</v>
      </c>
      <c r="L304" s="10">
        <v>92.220799999999997</v>
      </c>
      <c r="M304" s="10">
        <v>92.200199999999995</v>
      </c>
      <c r="N304" s="11">
        <v>92.220500000000001</v>
      </c>
      <c r="O304" s="9">
        <v>4124437.08</v>
      </c>
      <c r="P304" s="10">
        <v>92.241900000000001</v>
      </c>
      <c r="Q304" s="10">
        <v>92.220399999999998</v>
      </c>
      <c r="R304" s="10">
        <v>92.200599999999994</v>
      </c>
      <c r="S304" s="11">
        <v>92.221000000000004</v>
      </c>
      <c r="T304" s="9">
        <v>3815243.8</v>
      </c>
      <c r="U304" s="10">
        <v>92.247799999999998</v>
      </c>
      <c r="V304" s="10">
        <v>92.222200000000001</v>
      </c>
      <c r="W304" s="10">
        <v>92.202799999999996</v>
      </c>
      <c r="X304" s="11">
        <v>92.224199999999996</v>
      </c>
      <c r="Y304" s="9">
        <v>3628316.24</v>
      </c>
      <c r="Z304" s="10">
        <v>92.257400000000004</v>
      </c>
      <c r="AA304" s="10">
        <v>92.228300000000004</v>
      </c>
      <c r="AB304" s="10">
        <v>92.208500000000001</v>
      </c>
      <c r="AC304" s="11">
        <v>92.231399999999994</v>
      </c>
      <c r="AD304" s="9">
        <v>3523640.36</v>
      </c>
      <c r="AE304" s="10">
        <v>92.2624</v>
      </c>
      <c r="AF304" s="10">
        <v>92.234399999999994</v>
      </c>
      <c r="AG304" s="10">
        <v>92.215299999999999</v>
      </c>
      <c r="AH304" s="11">
        <v>92.237300000000005</v>
      </c>
      <c r="AI304" s="9">
        <v>3456084.24</v>
      </c>
      <c r="AJ304" s="10">
        <v>92.266300000000001</v>
      </c>
      <c r="AK304" s="10">
        <v>92.237300000000005</v>
      </c>
      <c r="AL304" s="10">
        <v>92.218000000000004</v>
      </c>
      <c r="AM304" s="11">
        <v>92.240499999999997</v>
      </c>
      <c r="AN304" s="9">
        <v>3426281.84</v>
      </c>
      <c r="AO304" s="10">
        <v>92.271199999999993</v>
      </c>
      <c r="AP304" s="10">
        <v>92.239500000000007</v>
      </c>
      <c r="AQ304" s="10">
        <v>92.220299999999995</v>
      </c>
      <c r="AR304" s="11">
        <v>92.243600000000001</v>
      </c>
      <c r="AS304" s="9">
        <v>3432053.92</v>
      </c>
      <c r="AT304" s="10">
        <v>92.273200000000003</v>
      </c>
      <c r="AU304" s="10">
        <v>92.241500000000002</v>
      </c>
      <c r="AV304" s="10">
        <v>92.221599999999995</v>
      </c>
      <c r="AW304" s="11">
        <v>92.245400000000004</v>
      </c>
      <c r="AX304" s="9">
        <v>3491684.28</v>
      </c>
      <c r="AY304" s="10">
        <v>92.278999999999996</v>
      </c>
      <c r="AZ304" s="10">
        <v>92.244</v>
      </c>
      <c r="BA304" s="10">
        <v>92.224699999999999</v>
      </c>
      <c r="BB304" s="11">
        <v>92.249200000000002</v>
      </c>
      <c r="BC304" s="9">
        <v>3650606</v>
      </c>
      <c r="BD304" s="10">
        <v>92.287300000000002</v>
      </c>
      <c r="BE304" s="10">
        <v>92.251999999999995</v>
      </c>
      <c r="BF304" s="10">
        <v>92.232100000000003</v>
      </c>
      <c r="BG304" s="11">
        <v>92.257099999999994</v>
      </c>
      <c r="BH304" s="9">
        <v>3906110.72</v>
      </c>
      <c r="BI304" s="10">
        <v>92.292599999999993</v>
      </c>
      <c r="BJ304" s="10">
        <v>92.266000000000005</v>
      </c>
      <c r="BK304" s="10">
        <v>92.247200000000007</v>
      </c>
      <c r="BL304" s="11">
        <v>92.268600000000006</v>
      </c>
      <c r="BM304" s="9">
        <v>4896044</v>
      </c>
      <c r="BN304" s="10">
        <v>92.240099999999998</v>
      </c>
      <c r="BO304" s="10">
        <v>92.221699999999998</v>
      </c>
      <c r="BP304" s="10">
        <v>92.200999999999993</v>
      </c>
      <c r="BQ304" s="11">
        <v>92.2209</v>
      </c>
      <c r="BR304" s="9">
        <v>4509341.8</v>
      </c>
      <c r="BS304" s="10">
        <v>92.240700000000004</v>
      </c>
      <c r="BT304" s="10">
        <v>92.2209</v>
      </c>
      <c r="BU304" s="10">
        <v>92.200699999999998</v>
      </c>
      <c r="BV304" s="11">
        <v>92.220799999999997</v>
      </c>
      <c r="BW304" s="9">
        <v>4130086.4</v>
      </c>
      <c r="BX304" s="10">
        <v>92.241299999999995</v>
      </c>
      <c r="BY304" s="10">
        <v>92.221400000000003</v>
      </c>
      <c r="BZ304" s="10">
        <v>92.200199999999995</v>
      </c>
      <c r="CA304" s="11">
        <v>92.221000000000004</v>
      </c>
      <c r="CB304" s="9">
        <v>3821581.2</v>
      </c>
      <c r="CC304" s="10">
        <v>92.248099999999994</v>
      </c>
      <c r="CD304" s="10">
        <v>92.222099999999998</v>
      </c>
      <c r="CE304" s="10">
        <v>92.202799999999996</v>
      </c>
      <c r="CF304" s="11">
        <v>92.224299999999999</v>
      </c>
      <c r="CG304" s="9">
        <v>3636027.56</v>
      </c>
      <c r="CH304" s="10">
        <v>92.257099999999994</v>
      </c>
      <c r="CI304" s="10">
        <v>92.228800000000007</v>
      </c>
      <c r="CJ304" s="10">
        <v>92.208600000000004</v>
      </c>
      <c r="CK304" s="11">
        <v>92.231499999999997</v>
      </c>
      <c r="CL304" s="9">
        <v>3532819.64</v>
      </c>
      <c r="CM304" s="10">
        <v>92.261799999999994</v>
      </c>
      <c r="CN304" s="10">
        <v>92.234899999999996</v>
      </c>
      <c r="CO304" s="10">
        <v>92.216300000000004</v>
      </c>
      <c r="CP304" s="11">
        <v>92.2376</v>
      </c>
      <c r="CQ304" s="9">
        <v>3465433</v>
      </c>
      <c r="CR304" s="10">
        <v>92.267300000000006</v>
      </c>
      <c r="CS304" s="10">
        <v>92.236500000000007</v>
      </c>
      <c r="CT304" s="10">
        <v>92.218599999999995</v>
      </c>
      <c r="CU304" s="11">
        <v>92.240799999999993</v>
      </c>
      <c r="CV304" s="9">
        <v>3435146.72</v>
      </c>
      <c r="CW304" s="10">
        <v>92.271799999999999</v>
      </c>
      <c r="CX304" s="10">
        <v>92.239699999999999</v>
      </c>
      <c r="CY304" s="10">
        <v>92.220200000000006</v>
      </c>
      <c r="CZ304" s="11">
        <v>92.243799999999993</v>
      </c>
      <c r="DA304" s="9">
        <v>3440795.84</v>
      </c>
      <c r="DB304" s="10">
        <v>92.272999999999996</v>
      </c>
      <c r="DC304" s="10">
        <v>92.241100000000003</v>
      </c>
      <c r="DD304" s="10">
        <v>92.221900000000005</v>
      </c>
      <c r="DE304" s="11">
        <v>92.2453</v>
      </c>
      <c r="DF304" s="9">
        <v>3500730.76</v>
      </c>
      <c r="DG304" s="10">
        <v>92.278400000000005</v>
      </c>
      <c r="DH304" s="10">
        <v>92.244699999999995</v>
      </c>
      <c r="DI304" s="10">
        <v>92.224299999999999</v>
      </c>
      <c r="DJ304" s="11">
        <v>92.249099999999999</v>
      </c>
      <c r="DK304" s="9">
        <v>3657769.52</v>
      </c>
      <c r="DL304" s="10">
        <v>92.287700000000001</v>
      </c>
      <c r="DM304" s="10">
        <v>92.2517</v>
      </c>
      <c r="DN304" s="10">
        <v>92.231700000000004</v>
      </c>
      <c r="DO304" s="11">
        <v>92.257000000000005</v>
      </c>
      <c r="DP304" s="9">
        <v>3912115</v>
      </c>
      <c r="DQ304" s="10">
        <v>92.292100000000005</v>
      </c>
      <c r="DR304" s="10">
        <v>92.266199999999998</v>
      </c>
      <c r="DS304" s="10">
        <v>92.247</v>
      </c>
      <c r="DT304" s="11">
        <v>92.2684</v>
      </c>
      <c r="DU304" s="9">
        <v>4895569.4400000004</v>
      </c>
      <c r="DV304" s="10">
        <v>92.240600000000001</v>
      </c>
      <c r="DW304" s="10">
        <v>92.220699999999994</v>
      </c>
      <c r="DX304" s="10">
        <v>92.200999999999993</v>
      </c>
      <c r="DY304" s="11">
        <v>92.220699999999994</v>
      </c>
      <c r="DZ304" s="9">
        <v>4508701.8</v>
      </c>
      <c r="EA304" s="10">
        <v>92.240899999999996</v>
      </c>
      <c r="EB304" s="10">
        <v>92.220799999999997</v>
      </c>
      <c r="EC304" s="10">
        <v>92.200599999999994</v>
      </c>
      <c r="ED304" s="11">
        <v>92.220699999999994</v>
      </c>
      <c r="EE304" s="9">
        <v>4129046.68</v>
      </c>
      <c r="EF304" s="10">
        <v>92.241100000000003</v>
      </c>
      <c r="EG304" s="10">
        <v>92.220200000000006</v>
      </c>
      <c r="EH304" s="10">
        <v>92.200199999999995</v>
      </c>
      <c r="EI304" s="11">
        <v>92.220399999999998</v>
      </c>
      <c r="EJ304" s="9">
        <v>3819833.48</v>
      </c>
      <c r="EK304" s="10">
        <v>92.2483</v>
      </c>
      <c r="EL304" s="10">
        <v>92.222800000000007</v>
      </c>
      <c r="EM304" s="10">
        <v>92.202299999999994</v>
      </c>
      <c r="EN304" s="11">
        <v>92.224400000000003</v>
      </c>
      <c r="EO304" s="9">
        <v>3632995.4</v>
      </c>
      <c r="EP304" s="10">
        <v>92.256900000000002</v>
      </c>
      <c r="EQ304" s="10">
        <v>92.228099999999998</v>
      </c>
      <c r="ER304" s="10">
        <v>92.208699999999993</v>
      </c>
      <c r="ES304" s="11">
        <v>92.231200000000001</v>
      </c>
      <c r="ET304" s="9">
        <v>3528720.36</v>
      </c>
      <c r="EU304" s="10">
        <v>92.262799999999999</v>
      </c>
      <c r="EV304" s="10">
        <v>92.234499999999997</v>
      </c>
      <c r="EW304" s="10">
        <v>92.215800000000002</v>
      </c>
      <c r="EX304" s="11">
        <v>92.237700000000004</v>
      </c>
      <c r="EY304" s="9">
        <v>3461486.68</v>
      </c>
      <c r="EZ304" s="10">
        <v>92.267099999999999</v>
      </c>
      <c r="FA304" s="10">
        <v>92.237300000000005</v>
      </c>
      <c r="FB304" s="10">
        <v>92.218699999999998</v>
      </c>
      <c r="FC304" s="11">
        <v>92.241</v>
      </c>
      <c r="FD304" s="9">
        <v>3431395.76</v>
      </c>
      <c r="FE304" s="10">
        <v>92.270700000000005</v>
      </c>
      <c r="FF304" s="10">
        <v>92.239800000000002</v>
      </c>
      <c r="FG304" s="10">
        <v>92.2196</v>
      </c>
      <c r="FH304" s="11">
        <v>92.243300000000005</v>
      </c>
      <c r="FI304" s="9">
        <v>3437103.08</v>
      </c>
      <c r="FJ304" s="10">
        <v>92.273700000000005</v>
      </c>
      <c r="FK304" s="10">
        <v>92.241200000000006</v>
      </c>
      <c r="FL304" s="10">
        <v>92.221400000000003</v>
      </c>
      <c r="FM304" s="11">
        <v>92.245400000000004</v>
      </c>
      <c r="FN304" s="9">
        <v>3496904.32</v>
      </c>
      <c r="FO304" s="10">
        <v>92.277900000000002</v>
      </c>
      <c r="FP304" s="10">
        <v>92.244399999999999</v>
      </c>
      <c r="FQ304" s="10">
        <v>92.224699999999999</v>
      </c>
      <c r="FR304" s="11">
        <v>92.248900000000006</v>
      </c>
      <c r="FS304" s="9">
        <v>3655632.4</v>
      </c>
      <c r="FT304" s="10">
        <v>92.286500000000004</v>
      </c>
      <c r="FU304" s="10">
        <v>92.251800000000003</v>
      </c>
      <c r="FV304" s="10">
        <v>92.2316</v>
      </c>
      <c r="FW304" s="11">
        <v>92.256500000000003</v>
      </c>
      <c r="FX304" s="9">
        <v>3911350.6</v>
      </c>
      <c r="FY304" s="10">
        <v>92.292699999999996</v>
      </c>
      <c r="FZ304" s="10">
        <v>92.266199999999998</v>
      </c>
      <c r="GA304" s="10">
        <v>92.246600000000001</v>
      </c>
      <c r="GB304" s="11">
        <v>92.268500000000003</v>
      </c>
    </row>
    <row r="305" spans="2:184" ht="15" customHeight="1">
      <c r="B305" s="122"/>
      <c r="C305" s="73"/>
      <c r="D305" s="8">
        <f t="shared" si="24"/>
        <v>-28</v>
      </c>
      <c r="E305" s="9">
        <v>4646645.96</v>
      </c>
      <c r="F305" s="10">
        <v>89.947900000000004</v>
      </c>
      <c r="G305" s="10">
        <v>89.905500000000004</v>
      </c>
      <c r="H305" s="10">
        <v>89.8964</v>
      </c>
      <c r="I305" s="11">
        <v>89.916499999999999</v>
      </c>
      <c r="J305" s="9">
        <v>4257902.4400000004</v>
      </c>
      <c r="K305" s="10">
        <v>89.947000000000003</v>
      </c>
      <c r="L305" s="10">
        <v>89.904799999999994</v>
      </c>
      <c r="M305" s="10">
        <v>89.8964</v>
      </c>
      <c r="N305" s="11">
        <v>89.915999999999997</v>
      </c>
      <c r="O305" s="9">
        <v>3894459.04</v>
      </c>
      <c r="P305" s="10">
        <v>89.949299999999994</v>
      </c>
      <c r="Q305" s="10">
        <v>89.9041</v>
      </c>
      <c r="R305" s="10">
        <v>89.897800000000004</v>
      </c>
      <c r="S305" s="11">
        <v>89.917000000000002</v>
      </c>
      <c r="T305" s="9">
        <v>3626703.28</v>
      </c>
      <c r="U305" s="10">
        <v>89.959699999999998</v>
      </c>
      <c r="V305" s="10">
        <v>89.907899999999998</v>
      </c>
      <c r="W305" s="10">
        <v>89.900199999999998</v>
      </c>
      <c r="X305" s="11">
        <v>89.922499999999999</v>
      </c>
      <c r="Y305" s="9">
        <v>3476550.04</v>
      </c>
      <c r="Z305" s="10">
        <v>89.966499999999996</v>
      </c>
      <c r="AA305" s="10">
        <v>89.916499999999999</v>
      </c>
      <c r="AB305" s="10">
        <v>89.907399999999996</v>
      </c>
      <c r="AC305" s="11">
        <v>89.930099999999996</v>
      </c>
      <c r="AD305" s="9">
        <v>3386825.4</v>
      </c>
      <c r="AE305" s="10">
        <v>89.971500000000006</v>
      </c>
      <c r="AF305" s="10">
        <v>89.921499999999995</v>
      </c>
      <c r="AG305" s="10">
        <v>89.911900000000003</v>
      </c>
      <c r="AH305" s="11">
        <v>89.934899999999999</v>
      </c>
      <c r="AI305" s="9">
        <v>3332199.96</v>
      </c>
      <c r="AJ305" s="10">
        <v>89.975300000000004</v>
      </c>
      <c r="AK305" s="10">
        <v>89.923000000000002</v>
      </c>
      <c r="AL305" s="10">
        <v>89.914699999999996</v>
      </c>
      <c r="AM305" s="11">
        <v>89.937600000000003</v>
      </c>
      <c r="AN305" s="9">
        <v>3315161.32</v>
      </c>
      <c r="AO305" s="10">
        <v>89.979200000000006</v>
      </c>
      <c r="AP305" s="10">
        <v>89.926299999999998</v>
      </c>
      <c r="AQ305" s="10">
        <v>89.916600000000003</v>
      </c>
      <c r="AR305" s="11">
        <v>89.940600000000003</v>
      </c>
      <c r="AS305" s="9">
        <v>3335508.68</v>
      </c>
      <c r="AT305" s="10">
        <v>89.980900000000005</v>
      </c>
      <c r="AU305" s="10">
        <v>89.928200000000004</v>
      </c>
      <c r="AV305" s="10">
        <v>89.917900000000003</v>
      </c>
      <c r="AW305" s="11">
        <v>89.9422</v>
      </c>
      <c r="AX305" s="9">
        <v>3424974.32</v>
      </c>
      <c r="AY305" s="10">
        <v>89.986699999999999</v>
      </c>
      <c r="AZ305" s="10">
        <v>89.931200000000004</v>
      </c>
      <c r="BA305" s="10">
        <v>89.922200000000004</v>
      </c>
      <c r="BB305" s="11">
        <v>89.946600000000004</v>
      </c>
      <c r="BC305" s="9">
        <v>3622118.68</v>
      </c>
      <c r="BD305" s="10">
        <v>89.993899999999996</v>
      </c>
      <c r="BE305" s="10">
        <v>89.941199999999995</v>
      </c>
      <c r="BF305" s="10">
        <v>89.931799999999996</v>
      </c>
      <c r="BG305" s="11">
        <v>89.955600000000004</v>
      </c>
      <c r="BH305" s="9">
        <v>3897675.44</v>
      </c>
      <c r="BI305" s="10">
        <v>89.997799999999998</v>
      </c>
      <c r="BJ305" s="10">
        <v>89.956500000000005</v>
      </c>
      <c r="BK305" s="10">
        <v>89.946899999999999</v>
      </c>
      <c r="BL305" s="11">
        <v>89.966999999999999</v>
      </c>
      <c r="BM305" s="9">
        <v>4652004.5999999996</v>
      </c>
      <c r="BN305" s="10">
        <v>89.947800000000001</v>
      </c>
      <c r="BO305" s="10">
        <v>89.905100000000004</v>
      </c>
      <c r="BP305" s="10">
        <v>89.897099999999995</v>
      </c>
      <c r="BQ305" s="11">
        <v>89.916600000000003</v>
      </c>
      <c r="BR305" s="9">
        <v>4263430.96</v>
      </c>
      <c r="BS305" s="10">
        <v>89.947000000000003</v>
      </c>
      <c r="BT305" s="10">
        <v>89.904799999999994</v>
      </c>
      <c r="BU305" s="10">
        <v>89.896299999999997</v>
      </c>
      <c r="BV305" s="11">
        <v>89.915999999999997</v>
      </c>
      <c r="BW305" s="9">
        <v>3900371.24</v>
      </c>
      <c r="BX305" s="10">
        <v>89.949600000000004</v>
      </c>
      <c r="BY305" s="10">
        <v>89.903800000000004</v>
      </c>
      <c r="BZ305" s="10">
        <v>89.897599999999997</v>
      </c>
      <c r="CA305" s="11">
        <v>89.916899999999998</v>
      </c>
      <c r="CB305" s="9">
        <v>3633491.88</v>
      </c>
      <c r="CC305" s="10">
        <v>89.959500000000006</v>
      </c>
      <c r="CD305" s="10">
        <v>89.908199999999994</v>
      </c>
      <c r="CE305" s="10">
        <v>89.900599999999997</v>
      </c>
      <c r="CF305" s="11">
        <v>89.922700000000006</v>
      </c>
      <c r="CG305" s="9">
        <v>3484847.96</v>
      </c>
      <c r="CH305" s="10">
        <v>89.966200000000001</v>
      </c>
      <c r="CI305" s="10">
        <v>89.916300000000007</v>
      </c>
      <c r="CJ305" s="10">
        <v>89.907700000000006</v>
      </c>
      <c r="CK305" s="11">
        <v>89.93</v>
      </c>
      <c r="CL305" s="9">
        <v>3396235.44</v>
      </c>
      <c r="CM305" s="10">
        <v>89.970399999999998</v>
      </c>
      <c r="CN305" s="10">
        <v>89.921300000000002</v>
      </c>
      <c r="CO305" s="10">
        <v>89.911699999999996</v>
      </c>
      <c r="CP305" s="11">
        <v>89.934399999999997</v>
      </c>
      <c r="CQ305" s="9">
        <v>3341335.12</v>
      </c>
      <c r="CR305" s="10">
        <v>89.975899999999996</v>
      </c>
      <c r="CS305" s="10">
        <v>89.922799999999995</v>
      </c>
      <c r="CT305" s="10">
        <v>89.914599999999993</v>
      </c>
      <c r="CU305" s="11">
        <v>89.937700000000007</v>
      </c>
      <c r="CV305" s="9">
        <v>3323959.16</v>
      </c>
      <c r="CW305" s="10">
        <v>89.979299999999995</v>
      </c>
      <c r="CX305" s="10">
        <v>89.926299999999998</v>
      </c>
      <c r="CY305" s="10">
        <v>89.916700000000006</v>
      </c>
      <c r="CZ305" s="11">
        <v>89.940700000000007</v>
      </c>
      <c r="DA305" s="9">
        <v>3344518.36</v>
      </c>
      <c r="DB305" s="10">
        <v>89.980599999999995</v>
      </c>
      <c r="DC305" s="10">
        <v>89.928200000000004</v>
      </c>
      <c r="DD305" s="10">
        <v>89.917699999999996</v>
      </c>
      <c r="DE305" s="11">
        <v>89.941999999999993</v>
      </c>
      <c r="DF305" s="9">
        <v>3433576.72</v>
      </c>
      <c r="DG305" s="10">
        <v>89.986800000000002</v>
      </c>
      <c r="DH305" s="10">
        <v>89.931299999999993</v>
      </c>
      <c r="DI305" s="10">
        <v>89.921800000000005</v>
      </c>
      <c r="DJ305" s="11">
        <v>89.9465</v>
      </c>
      <c r="DK305" s="9">
        <v>3628753.56</v>
      </c>
      <c r="DL305" s="10">
        <v>89.994900000000001</v>
      </c>
      <c r="DM305" s="10">
        <v>89.941800000000001</v>
      </c>
      <c r="DN305" s="10">
        <v>89.932199999999995</v>
      </c>
      <c r="DO305" s="11">
        <v>89.956199999999995</v>
      </c>
      <c r="DP305" s="9">
        <v>3903655.36</v>
      </c>
      <c r="DQ305" s="10">
        <v>89.998099999999994</v>
      </c>
      <c r="DR305" s="10">
        <v>89.955500000000001</v>
      </c>
      <c r="DS305" s="10">
        <v>89.946799999999996</v>
      </c>
      <c r="DT305" s="11">
        <v>89.966700000000003</v>
      </c>
      <c r="DU305" s="9">
        <v>4651410.72</v>
      </c>
      <c r="DV305" s="10">
        <v>89.947599999999994</v>
      </c>
      <c r="DW305" s="10">
        <v>89.905299999999997</v>
      </c>
      <c r="DX305" s="10">
        <v>89.896799999999999</v>
      </c>
      <c r="DY305" s="11">
        <v>89.916499999999999</v>
      </c>
      <c r="DZ305" s="9">
        <v>4262616.8</v>
      </c>
      <c r="EA305" s="10">
        <v>89.946799999999996</v>
      </c>
      <c r="EB305" s="10">
        <v>89.904899999999998</v>
      </c>
      <c r="EC305" s="10">
        <v>89.895899999999997</v>
      </c>
      <c r="ED305" s="11">
        <v>89.915800000000004</v>
      </c>
      <c r="EE305" s="9">
        <v>3899107.84</v>
      </c>
      <c r="EF305" s="10">
        <v>89.949399999999997</v>
      </c>
      <c r="EG305" s="10">
        <v>89.9041</v>
      </c>
      <c r="EH305" s="10">
        <v>89.897400000000005</v>
      </c>
      <c r="EI305" s="11">
        <v>89.916899999999998</v>
      </c>
      <c r="EJ305" s="9">
        <v>3631307.72</v>
      </c>
      <c r="EK305" s="10">
        <v>89.959500000000006</v>
      </c>
      <c r="EL305" s="10">
        <v>89.908500000000004</v>
      </c>
      <c r="EM305" s="10">
        <v>89.900099999999995</v>
      </c>
      <c r="EN305" s="11">
        <v>89.922600000000003</v>
      </c>
      <c r="EO305" s="9">
        <v>3481345.08</v>
      </c>
      <c r="EP305" s="10">
        <v>89.966300000000004</v>
      </c>
      <c r="EQ305" s="10">
        <v>89.916300000000007</v>
      </c>
      <c r="ER305" s="10">
        <v>89.907899999999998</v>
      </c>
      <c r="ES305" s="11">
        <v>89.930099999999996</v>
      </c>
      <c r="ET305" s="9">
        <v>3392056.2</v>
      </c>
      <c r="EU305" s="10">
        <v>89.971599999999995</v>
      </c>
      <c r="EV305" s="10">
        <v>89.9221</v>
      </c>
      <c r="EW305" s="10">
        <v>89.911799999999999</v>
      </c>
      <c r="EX305" s="11">
        <v>89.935100000000006</v>
      </c>
      <c r="EY305" s="9">
        <v>3337564.36</v>
      </c>
      <c r="EZ305" s="10">
        <v>89.975700000000003</v>
      </c>
      <c r="FA305" s="10">
        <v>89.923500000000004</v>
      </c>
      <c r="FB305" s="10">
        <v>89.915000000000006</v>
      </c>
      <c r="FC305" s="11">
        <v>89.938000000000002</v>
      </c>
      <c r="FD305" s="9">
        <v>3320183.52</v>
      </c>
      <c r="FE305" s="10">
        <v>89.979699999999994</v>
      </c>
      <c r="FF305" s="10">
        <v>89.926599999999993</v>
      </c>
      <c r="FG305" s="10">
        <v>89.917100000000005</v>
      </c>
      <c r="FH305" s="11">
        <v>89.941100000000006</v>
      </c>
      <c r="FI305" s="9">
        <v>3340790.96</v>
      </c>
      <c r="FJ305" s="10">
        <v>89.981099999999998</v>
      </c>
      <c r="FK305" s="10">
        <v>89.927599999999998</v>
      </c>
      <c r="FL305" s="10">
        <v>89.917699999999996</v>
      </c>
      <c r="FM305" s="11">
        <v>89.942099999999996</v>
      </c>
      <c r="FN305" s="9">
        <v>3430068.32</v>
      </c>
      <c r="FO305" s="10">
        <v>89.986800000000002</v>
      </c>
      <c r="FP305" s="10">
        <v>89.929500000000004</v>
      </c>
      <c r="FQ305" s="10">
        <v>89.922399999999996</v>
      </c>
      <c r="FR305" s="11">
        <v>89.946200000000005</v>
      </c>
      <c r="FS305" s="9">
        <v>3627234.92</v>
      </c>
      <c r="FT305" s="10">
        <v>89.994200000000006</v>
      </c>
      <c r="FU305" s="10">
        <v>89.942099999999996</v>
      </c>
      <c r="FV305" s="10">
        <v>89.931200000000004</v>
      </c>
      <c r="FW305" s="11">
        <v>89.955699999999993</v>
      </c>
      <c r="FX305" s="9">
        <v>3903015.2</v>
      </c>
      <c r="FY305" s="10">
        <v>89.997900000000001</v>
      </c>
      <c r="FZ305" s="10">
        <v>89.9559</v>
      </c>
      <c r="GA305" s="10">
        <v>89.946700000000007</v>
      </c>
      <c r="GB305" s="11">
        <v>89.966800000000006</v>
      </c>
    </row>
    <row r="306" spans="2:184" ht="15.75" customHeight="1" thickBot="1">
      <c r="B306" s="123"/>
      <c r="C306" s="74"/>
      <c r="D306" s="12">
        <f t="shared" si="24"/>
        <v>-26</v>
      </c>
      <c r="E306" s="13">
        <v>4416720.88</v>
      </c>
      <c r="F306" s="14">
        <v>88.205699999999993</v>
      </c>
      <c r="G306" s="14">
        <v>88.177700000000002</v>
      </c>
      <c r="H306" s="14">
        <v>88.167100000000005</v>
      </c>
      <c r="I306" s="15">
        <v>88.183499999999995</v>
      </c>
      <c r="J306" s="13">
        <v>4030138.4</v>
      </c>
      <c r="K306" s="14">
        <v>88.206299999999999</v>
      </c>
      <c r="L306" s="14">
        <v>88.177400000000006</v>
      </c>
      <c r="M306" s="14">
        <v>88.166600000000003</v>
      </c>
      <c r="N306" s="15">
        <v>88.183400000000006</v>
      </c>
      <c r="O306" s="13">
        <v>3690286.48</v>
      </c>
      <c r="P306" s="14">
        <v>88.211500000000001</v>
      </c>
      <c r="Q306" s="14">
        <v>88.177999999999997</v>
      </c>
      <c r="R306" s="14">
        <v>88.166600000000003</v>
      </c>
      <c r="S306" s="15">
        <v>88.185299999999998</v>
      </c>
      <c r="T306" s="13">
        <v>3464144.84</v>
      </c>
      <c r="U306" s="14">
        <v>88.221299999999999</v>
      </c>
      <c r="V306" s="14">
        <v>88.183099999999996</v>
      </c>
      <c r="W306" s="14">
        <v>88.171800000000005</v>
      </c>
      <c r="X306" s="15">
        <v>88.191999999999993</v>
      </c>
      <c r="Y306" s="13">
        <v>3340499.12</v>
      </c>
      <c r="Z306" s="14">
        <v>88.227400000000003</v>
      </c>
      <c r="AA306" s="14">
        <v>88.189499999999995</v>
      </c>
      <c r="AB306" s="14">
        <v>88.179100000000005</v>
      </c>
      <c r="AC306" s="15">
        <v>88.198599999999999</v>
      </c>
      <c r="AD306" s="13">
        <v>3262075.96</v>
      </c>
      <c r="AE306" s="14">
        <v>88.232200000000006</v>
      </c>
      <c r="AF306" s="14">
        <v>88.193700000000007</v>
      </c>
      <c r="AG306" s="14">
        <v>88.182400000000001</v>
      </c>
      <c r="AH306" s="15">
        <v>88.202699999999993</v>
      </c>
      <c r="AI306" s="13">
        <v>3220054.24</v>
      </c>
      <c r="AJ306" s="14">
        <v>88.2363</v>
      </c>
      <c r="AK306" s="14">
        <v>88.195999999999998</v>
      </c>
      <c r="AL306" s="14">
        <v>88.184600000000003</v>
      </c>
      <c r="AM306" s="15">
        <v>88.205500000000001</v>
      </c>
      <c r="AN306" s="13">
        <v>3214410.04</v>
      </c>
      <c r="AO306" s="14">
        <v>88.238200000000006</v>
      </c>
      <c r="AP306" s="14">
        <v>88.197999999999993</v>
      </c>
      <c r="AQ306" s="14">
        <v>88.186300000000003</v>
      </c>
      <c r="AR306" s="15">
        <v>88.207499999999996</v>
      </c>
      <c r="AS306" s="13">
        <v>3252323.6</v>
      </c>
      <c r="AT306" s="14">
        <v>88.242999999999995</v>
      </c>
      <c r="AU306" s="14">
        <v>88.200500000000005</v>
      </c>
      <c r="AV306" s="14">
        <v>88.188800000000001</v>
      </c>
      <c r="AW306" s="15">
        <v>88.210700000000003</v>
      </c>
      <c r="AX306" s="13">
        <v>3375211.44</v>
      </c>
      <c r="AY306" s="14">
        <v>88.251199999999997</v>
      </c>
      <c r="AZ306" s="14">
        <v>88.205799999999996</v>
      </c>
      <c r="BA306" s="14">
        <v>88.194400000000002</v>
      </c>
      <c r="BB306" s="15">
        <v>88.217100000000002</v>
      </c>
      <c r="BC306" s="13">
        <v>3604466.28</v>
      </c>
      <c r="BD306" s="14">
        <v>88.257999999999996</v>
      </c>
      <c r="BE306" s="14">
        <v>88.219499999999996</v>
      </c>
      <c r="BF306" s="14">
        <v>88.207499999999996</v>
      </c>
      <c r="BG306" s="15">
        <v>88.228300000000004</v>
      </c>
      <c r="BH306" s="13">
        <v>3891713.56</v>
      </c>
      <c r="BI306" s="14">
        <v>88.260800000000003</v>
      </c>
      <c r="BJ306" s="14">
        <v>88.232399999999998</v>
      </c>
      <c r="BK306" s="14">
        <v>88.220699999999994</v>
      </c>
      <c r="BL306" s="15">
        <v>88.238</v>
      </c>
      <c r="BM306" s="13">
        <v>4422191.3600000003</v>
      </c>
      <c r="BN306" s="14">
        <v>88.2059</v>
      </c>
      <c r="BO306" s="14">
        <v>88.177800000000005</v>
      </c>
      <c r="BP306" s="14">
        <v>88.167100000000005</v>
      </c>
      <c r="BQ306" s="15">
        <v>88.183599999999998</v>
      </c>
      <c r="BR306" s="13">
        <v>4035810.24</v>
      </c>
      <c r="BS306" s="14">
        <v>88.206299999999999</v>
      </c>
      <c r="BT306" s="14">
        <v>88.177499999999995</v>
      </c>
      <c r="BU306" s="14">
        <v>88.165999999999997</v>
      </c>
      <c r="BV306" s="15">
        <v>88.183199999999999</v>
      </c>
      <c r="BW306" s="13">
        <v>3696463.64</v>
      </c>
      <c r="BX306" s="14">
        <v>88.211500000000001</v>
      </c>
      <c r="BY306" s="14">
        <v>88.177800000000005</v>
      </c>
      <c r="BZ306" s="14">
        <v>88.166399999999996</v>
      </c>
      <c r="CA306" s="15">
        <v>88.185199999999995</v>
      </c>
      <c r="CB306" s="13">
        <v>3471432.32</v>
      </c>
      <c r="CC306" s="14">
        <v>88.221000000000004</v>
      </c>
      <c r="CD306" s="14">
        <v>88.183099999999996</v>
      </c>
      <c r="CE306" s="14">
        <v>88.1721</v>
      </c>
      <c r="CF306" s="15">
        <v>88.191999999999993</v>
      </c>
      <c r="CG306" s="13">
        <v>3349300.6</v>
      </c>
      <c r="CH306" s="14">
        <v>88.227099999999993</v>
      </c>
      <c r="CI306" s="14">
        <v>88.189700000000002</v>
      </c>
      <c r="CJ306" s="14">
        <v>88.179299999999998</v>
      </c>
      <c r="CK306" s="15">
        <v>88.198700000000002</v>
      </c>
      <c r="CL306" s="13">
        <v>3271540.04</v>
      </c>
      <c r="CM306" s="14">
        <v>88.232100000000003</v>
      </c>
      <c r="CN306" s="14">
        <v>88.193299999999994</v>
      </c>
      <c r="CO306" s="14">
        <v>88.182400000000001</v>
      </c>
      <c r="CP306" s="15">
        <v>88.202500000000001</v>
      </c>
      <c r="CQ306" s="13">
        <v>3229029.28</v>
      </c>
      <c r="CR306" s="14">
        <v>88.236000000000004</v>
      </c>
      <c r="CS306" s="14">
        <v>88.196799999999996</v>
      </c>
      <c r="CT306" s="14">
        <v>88.185400000000001</v>
      </c>
      <c r="CU306" s="15">
        <v>88.206000000000003</v>
      </c>
      <c r="CV306" s="13">
        <v>3223158.2</v>
      </c>
      <c r="CW306" s="14">
        <v>88.238699999999994</v>
      </c>
      <c r="CX306" s="14">
        <v>88.198400000000007</v>
      </c>
      <c r="CY306" s="14">
        <v>88.186899999999994</v>
      </c>
      <c r="CZ306" s="15">
        <v>88.207899999999995</v>
      </c>
      <c r="DA306" s="13">
        <v>3261497.24</v>
      </c>
      <c r="DB306" s="14">
        <v>88.243099999999998</v>
      </c>
      <c r="DC306" s="14">
        <v>88.200100000000006</v>
      </c>
      <c r="DD306" s="14">
        <v>88.188900000000004</v>
      </c>
      <c r="DE306" s="15">
        <v>88.210599999999999</v>
      </c>
      <c r="DF306" s="13">
        <v>3383209.56</v>
      </c>
      <c r="DG306" s="14">
        <v>88.251400000000004</v>
      </c>
      <c r="DH306" s="14">
        <v>88.206500000000005</v>
      </c>
      <c r="DI306" s="14">
        <v>88.194599999999994</v>
      </c>
      <c r="DJ306" s="15">
        <v>88.217399999999998</v>
      </c>
      <c r="DK306" s="13">
        <v>3610753.96</v>
      </c>
      <c r="DL306" s="14">
        <v>88.257499999999993</v>
      </c>
      <c r="DM306" s="14">
        <v>88.219800000000006</v>
      </c>
      <c r="DN306" s="14">
        <v>88.206699999999998</v>
      </c>
      <c r="DO306" s="15">
        <v>88.227900000000005</v>
      </c>
      <c r="DP306" s="13">
        <v>3897708.68</v>
      </c>
      <c r="DQ306" s="14">
        <v>88.261300000000006</v>
      </c>
      <c r="DR306" s="14">
        <v>88.232900000000001</v>
      </c>
      <c r="DS306" s="14">
        <v>88.2209</v>
      </c>
      <c r="DT306" s="15">
        <v>88.238299999999995</v>
      </c>
      <c r="DU306" s="13">
        <v>4421489.12</v>
      </c>
      <c r="DV306" s="14">
        <v>88.206000000000003</v>
      </c>
      <c r="DW306" s="14">
        <v>88.177800000000005</v>
      </c>
      <c r="DX306" s="14">
        <v>88.167400000000001</v>
      </c>
      <c r="DY306" s="15">
        <v>88.183700000000002</v>
      </c>
      <c r="DZ306" s="13">
        <v>4034829.56</v>
      </c>
      <c r="EA306" s="14">
        <v>88.206199999999995</v>
      </c>
      <c r="EB306" s="14">
        <v>88.177599999999998</v>
      </c>
      <c r="EC306" s="14">
        <v>88.165800000000004</v>
      </c>
      <c r="ED306" s="15">
        <v>88.183199999999999</v>
      </c>
      <c r="EE306" s="13">
        <v>3694902.64</v>
      </c>
      <c r="EF306" s="14">
        <v>88.211399999999998</v>
      </c>
      <c r="EG306" s="14">
        <v>88.177499999999995</v>
      </c>
      <c r="EH306" s="14">
        <v>88.166399999999996</v>
      </c>
      <c r="EI306" s="15">
        <v>88.185100000000006</v>
      </c>
      <c r="EJ306" s="13">
        <v>3468809.52</v>
      </c>
      <c r="EK306" s="14">
        <v>88.221400000000003</v>
      </c>
      <c r="EL306" s="14">
        <v>88.183199999999999</v>
      </c>
      <c r="EM306" s="14">
        <v>88.1721</v>
      </c>
      <c r="EN306" s="15">
        <v>88.1922</v>
      </c>
      <c r="EO306" s="13">
        <v>3345434.12</v>
      </c>
      <c r="EP306" s="14">
        <v>88.226900000000001</v>
      </c>
      <c r="EQ306" s="14">
        <v>88.189499999999995</v>
      </c>
      <c r="ER306" s="14">
        <v>88.179299999999998</v>
      </c>
      <c r="ES306" s="15">
        <v>88.198499999999996</v>
      </c>
      <c r="ET306" s="13">
        <v>3267403.24</v>
      </c>
      <c r="EU306" s="14">
        <v>88.231899999999996</v>
      </c>
      <c r="EV306" s="14">
        <v>88.193200000000004</v>
      </c>
      <c r="EW306" s="14">
        <v>88.182299999999998</v>
      </c>
      <c r="EX306" s="15">
        <v>88.202399999999997</v>
      </c>
      <c r="EY306" s="13">
        <v>3225298.52</v>
      </c>
      <c r="EZ306" s="14">
        <v>88.235500000000002</v>
      </c>
      <c r="FA306" s="14">
        <v>88.195899999999995</v>
      </c>
      <c r="FB306" s="14">
        <v>88.1858</v>
      </c>
      <c r="FC306" s="15">
        <v>88.205699999999993</v>
      </c>
      <c r="FD306" s="13">
        <v>3219395.88</v>
      </c>
      <c r="FE306" s="14">
        <v>88.238299999999995</v>
      </c>
      <c r="FF306" s="14">
        <v>88.197800000000001</v>
      </c>
      <c r="FG306" s="14">
        <v>88.186700000000002</v>
      </c>
      <c r="FH306" s="15">
        <v>88.207499999999996</v>
      </c>
      <c r="FI306" s="13">
        <v>3257617.52</v>
      </c>
      <c r="FJ306" s="14">
        <v>88.242800000000003</v>
      </c>
      <c r="FK306" s="14">
        <v>88.2</v>
      </c>
      <c r="FL306" s="14">
        <v>88.189300000000003</v>
      </c>
      <c r="FM306" s="15">
        <v>88.210599999999999</v>
      </c>
      <c r="FN306" s="13">
        <v>3380272.76</v>
      </c>
      <c r="FO306" s="14">
        <v>88.251300000000001</v>
      </c>
      <c r="FP306" s="14">
        <v>88.205699999999993</v>
      </c>
      <c r="FQ306" s="14">
        <v>88.194400000000002</v>
      </c>
      <c r="FR306" s="15">
        <v>88.217100000000002</v>
      </c>
      <c r="FS306" s="13">
        <v>3609664.44</v>
      </c>
      <c r="FT306" s="14">
        <v>88.257499999999993</v>
      </c>
      <c r="FU306" s="14">
        <v>88.22</v>
      </c>
      <c r="FV306" s="14">
        <v>88.207099999999997</v>
      </c>
      <c r="FW306" s="15">
        <v>88.228200000000001</v>
      </c>
      <c r="FX306" s="13">
        <v>3897093.64</v>
      </c>
      <c r="FY306" s="14">
        <v>88.2607</v>
      </c>
      <c r="FZ306" s="14">
        <v>88.233400000000003</v>
      </c>
      <c r="GA306" s="14">
        <v>88.220799999999997</v>
      </c>
      <c r="GB306" s="15">
        <v>88.238200000000006</v>
      </c>
    </row>
  </sheetData>
  <mergeCells count="147">
    <mergeCell ref="FN5:FN6"/>
    <mergeCell ref="FO5:FR5"/>
    <mergeCell ref="EO5:EO6"/>
    <mergeCell ref="EP5:ES5"/>
    <mergeCell ref="ET5:ET6"/>
    <mergeCell ref="EU5:EX5"/>
    <mergeCell ref="EY5:EY6"/>
    <mergeCell ref="EZ5:FC5"/>
    <mergeCell ref="FD5:FD6"/>
    <mergeCell ref="FE5:FH5"/>
    <mergeCell ref="FI5:FI6"/>
    <mergeCell ref="DU5:DU6"/>
    <mergeCell ref="DV5:DY5"/>
    <mergeCell ref="DZ5:DZ6"/>
    <mergeCell ref="EA5:ED5"/>
    <mergeCell ref="EE5:EE6"/>
    <mergeCell ref="EF5:EI5"/>
    <mergeCell ref="EJ5:EJ6"/>
    <mergeCell ref="EK5:EN5"/>
    <mergeCell ref="FJ5:FM5"/>
    <mergeCell ref="DZ4:ED4"/>
    <mergeCell ref="EE4:EI4"/>
    <mergeCell ref="EJ4:EN4"/>
    <mergeCell ref="EO4:ES4"/>
    <mergeCell ref="ET4:EX4"/>
    <mergeCell ref="EY4:FC4"/>
    <mergeCell ref="FD4:FH4"/>
    <mergeCell ref="FI4:FM4"/>
    <mergeCell ref="FN4:FR4"/>
    <mergeCell ref="DB5:DE5"/>
    <mergeCell ref="DF5:DF6"/>
    <mergeCell ref="DG5:DJ5"/>
    <mergeCell ref="CL5:CL6"/>
    <mergeCell ref="CM5:CP5"/>
    <mergeCell ref="CQ5:CQ6"/>
    <mergeCell ref="CR5:CU5"/>
    <mergeCell ref="CV5:CV6"/>
    <mergeCell ref="DP4:DT4"/>
    <mergeCell ref="DP5:DP6"/>
    <mergeCell ref="DQ5:DT5"/>
    <mergeCell ref="BR4:BV4"/>
    <mergeCell ref="CV4:CZ4"/>
    <mergeCell ref="DA4:DE4"/>
    <mergeCell ref="DF4:DJ4"/>
    <mergeCell ref="DK4:DO4"/>
    <mergeCell ref="BM5:BM6"/>
    <mergeCell ref="BN5:BQ5"/>
    <mergeCell ref="BW4:CA4"/>
    <mergeCell ref="CB4:CF4"/>
    <mergeCell ref="CG4:CK4"/>
    <mergeCell ref="CL4:CP4"/>
    <mergeCell ref="CQ4:CU4"/>
    <mergeCell ref="BX5:CA5"/>
    <mergeCell ref="CB5:CB6"/>
    <mergeCell ref="CC5:CF5"/>
    <mergeCell ref="CG5:CG6"/>
    <mergeCell ref="CH5:CK5"/>
    <mergeCell ref="BR5:BR6"/>
    <mergeCell ref="BS5:BV5"/>
    <mergeCell ref="BW5:BW6"/>
    <mergeCell ref="DK5:DK6"/>
    <mergeCell ref="DL5:DO5"/>
    <mergeCell ref="CW5:CZ5"/>
    <mergeCell ref="DA5:DA6"/>
    <mergeCell ref="AY5:BB5"/>
    <mergeCell ref="BC5:BC6"/>
    <mergeCell ref="BD5:BG5"/>
    <mergeCell ref="BH5:BH6"/>
    <mergeCell ref="BI5:BL5"/>
    <mergeCell ref="AN5:AN6"/>
    <mergeCell ref="AO5:AR5"/>
    <mergeCell ref="AS5:AS6"/>
    <mergeCell ref="AT5:AW5"/>
    <mergeCell ref="AX5:AX6"/>
    <mergeCell ref="T4:X4"/>
    <mergeCell ref="Y4:AC4"/>
    <mergeCell ref="AN4:AR4"/>
    <mergeCell ref="AS4:AW4"/>
    <mergeCell ref="AX4:BB4"/>
    <mergeCell ref="BC4:BG4"/>
    <mergeCell ref="BH4:BL4"/>
    <mergeCell ref="AD4:AH4"/>
    <mergeCell ref="AI4:AM4"/>
    <mergeCell ref="B7:B66"/>
    <mergeCell ref="C7:C18"/>
    <mergeCell ref="C19:C30"/>
    <mergeCell ref="C31:C42"/>
    <mergeCell ref="C43:C54"/>
    <mergeCell ref="C55:C66"/>
    <mergeCell ref="O5:O6"/>
    <mergeCell ref="P5:S5"/>
    <mergeCell ref="T5:T6"/>
    <mergeCell ref="K5:N5"/>
    <mergeCell ref="J5:J6"/>
    <mergeCell ref="F5:I5"/>
    <mergeCell ref="B5:B6"/>
    <mergeCell ref="C5:C6"/>
    <mergeCell ref="D5:D6"/>
    <mergeCell ref="E5:E6"/>
    <mergeCell ref="B67:B126"/>
    <mergeCell ref="C67:C78"/>
    <mergeCell ref="C79:C90"/>
    <mergeCell ref="C91:C102"/>
    <mergeCell ref="C103:C114"/>
    <mergeCell ref="C115:C126"/>
    <mergeCell ref="B127:B186"/>
    <mergeCell ref="C127:C138"/>
    <mergeCell ref="C139:C150"/>
    <mergeCell ref="C151:C162"/>
    <mergeCell ref="C163:C174"/>
    <mergeCell ref="C175:C186"/>
    <mergeCell ref="B187:B246"/>
    <mergeCell ref="C187:C198"/>
    <mergeCell ref="C199:C210"/>
    <mergeCell ref="C211:C222"/>
    <mergeCell ref="C223:C234"/>
    <mergeCell ref="C235:C246"/>
    <mergeCell ref="B247:B306"/>
    <mergeCell ref="C247:C258"/>
    <mergeCell ref="C259:C270"/>
    <mergeCell ref="C271:C282"/>
    <mergeCell ref="C283:C294"/>
    <mergeCell ref="C295:C306"/>
    <mergeCell ref="FS5:FS6"/>
    <mergeCell ref="FT5:FW5"/>
    <mergeCell ref="FX5:FX6"/>
    <mergeCell ref="FY5:GB5"/>
    <mergeCell ref="E3:I4"/>
    <mergeCell ref="E2:BL2"/>
    <mergeCell ref="BM2:DT2"/>
    <mergeCell ref="BM3:BQ4"/>
    <mergeCell ref="BR3:DT3"/>
    <mergeCell ref="DU2:GB2"/>
    <mergeCell ref="DU3:DY4"/>
    <mergeCell ref="DZ3:GB3"/>
    <mergeCell ref="FS4:FW4"/>
    <mergeCell ref="FX4:GB4"/>
    <mergeCell ref="AD5:AD6"/>
    <mergeCell ref="AE5:AH5"/>
    <mergeCell ref="AI5:AI6"/>
    <mergeCell ref="AJ5:AM5"/>
    <mergeCell ref="U5:X5"/>
    <mergeCell ref="Y5:Y6"/>
    <mergeCell ref="Z5:AC5"/>
    <mergeCell ref="J3:BL3"/>
    <mergeCell ref="J4:N4"/>
    <mergeCell ref="O4:S4"/>
  </mergeCells>
  <pageMargins left="0.7" right="0.7" top="0.75" bottom="0.75" header="0.3" footer="0.3"/>
  <pageSetup paperSize="9" orientation="portrait" horizontalDpi="200" verticalDpi="200" r:id="rId1"/>
  <ignoredErrors>
    <ignoredError sqref="D19:D30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B1:GB306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/>
    </sheetView>
  </sheetViews>
  <sheetFormatPr defaultRowHeight="15"/>
  <cols>
    <col min="1" max="1" width="2.85546875" customWidth="1"/>
    <col min="2" max="2" width="10.28515625" customWidth="1"/>
    <col min="3" max="3" width="10.7109375" customWidth="1"/>
    <col min="5" max="5" width="10.7109375" customWidth="1"/>
    <col min="6" max="8" width="9.5703125" bestFit="1" customWidth="1"/>
    <col min="9" max="9" width="10.28515625" bestFit="1" customWidth="1"/>
    <col min="10" max="10" width="10.7109375" customWidth="1"/>
    <col min="11" max="13" width="9.5703125" bestFit="1" customWidth="1"/>
    <col min="14" max="14" width="10.28515625" bestFit="1" customWidth="1"/>
    <col min="15" max="15" width="10.7109375" customWidth="1"/>
    <col min="16" max="18" width="9.5703125" bestFit="1" customWidth="1"/>
    <col min="19" max="19" width="10.28515625" bestFit="1" customWidth="1"/>
    <col min="20" max="20" width="10.7109375" customWidth="1"/>
    <col min="21" max="23" width="9.5703125" bestFit="1" customWidth="1"/>
    <col min="24" max="24" width="10.28515625" bestFit="1" customWidth="1"/>
    <col min="25" max="25" width="10.7109375" customWidth="1"/>
    <col min="26" max="28" width="9.5703125" bestFit="1" customWidth="1"/>
    <col min="29" max="29" width="10.28515625" bestFit="1" customWidth="1"/>
    <col min="30" max="30" width="10.7109375" customWidth="1"/>
    <col min="31" max="33" width="9.5703125" bestFit="1" customWidth="1"/>
    <col min="34" max="34" width="10.28515625" bestFit="1" customWidth="1"/>
    <col min="35" max="35" width="10.7109375" customWidth="1"/>
    <col min="36" max="38" width="9.5703125" bestFit="1" customWidth="1"/>
    <col min="39" max="39" width="10.28515625" bestFit="1" customWidth="1"/>
    <col min="40" max="40" width="10.7109375" customWidth="1"/>
    <col min="41" max="43" width="9.5703125" bestFit="1" customWidth="1"/>
    <col min="44" max="44" width="10.28515625" bestFit="1" customWidth="1"/>
    <col min="45" max="45" width="10.7109375" customWidth="1"/>
    <col min="46" max="48" width="9.5703125" bestFit="1" customWidth="1"/>
    <col min="49" max="49" width="10.28515625" bestFit="1" customWidth="1"/>
    <col min="50" max="50" width="10.7109375" customWidth="1"/>
    <col min="51" max="53" width="9.5703125" bestFit="1" customWidth="1"/>
    <col min="54" max="54" width="10.28515625" bestFit="1" customWidth="1"/>
    <col min="55" max="55" width="10.7109375" customWidth="1"/>
    <col min="56" max="58" width="9.5703125" bestFit="1" customWidth="1"/>
    <col min="59" max="59" width="10.28515625" bestFit="1" customWidth="1"/>
    <col min="60" max="60" width="10.7109375" customWidth="1"/>
    <col min="61" max="63" width="9.5703125" bestFit="1" customWidth="1"/>
    <col min="64" max="64" width="10.28515625" bestFit="1" customWidth="1"/>
    <col min="65" max="65" width="10.7109375" customWidth="1"/>
    <col min="66" max="68" width="9.5703125" bestFit="1" customWidth="1"/>
    <col min="69" max="69" width="10.28515625" bestFit="1" customWidth="1"/>
    <col min="70" max="70" width="10.7109375" customWidth="1"/>
    <col min="71" max="73" width="9.5703125" bestFit="1" customWidth="1"/>
    <col min="74" max="74" width="10.28515625" bestFit="1" customWidth="1"/>
    <col min="75" max="75" width="10.7109375" customWidth="1"/>
    <col min="76" max="78" width="9.5703125" bestFit="1" customWidth="1"/>
    <col min="79" max="79" width="10.28515625" bestFit="1" customWidth="1"/>
    <col min="80" max="80" width="10.7109375" customWidth="1"/>
    <col min="81" max="83" width="9.5703125" bestFit="1" customWidth="1"/>
    <col min="84" max="84" width="10.28515625" bestFit="1" customWidth="1"/>
    <col min="85" max="85" width="10.7109375" customWidth="1"/>
    <col min="86" max="88" width="9.5703125" bestFit="1" customWidth="1"/>
    <col min="89" max="89" width="10.28515625" bestFit="1" customWidth="1"/>
    <col min="90" max="90" width="10.7109375" customWidth="1"/>
    <col min="91" max="93" width="9.5703125" bestFit="1" customWidth="1"/>
    <col min="94" max="94" width="10.28515625" bestFit="1" customWidth="1"/>
    <col min="95" max="95" width="10.7109375" customWidth="1"/>
    <col min="96" max="98" width="9.5703125" bestFit="1" customWidth="1"/>
    <col min="99" max="99" width="10.28515625" bestFit="1" customWidth="1"/>
    <col min="100" max="100" width="10.7109375" customWidth="1"/>
    <col min="101" max="103" width="9.5703125" bestFit="1" customWidth="1"/>
    <col min="104" max="104" width="10.28515625" bestFit="1" customWidth="1"/>
    <col min="105" max="105" width="10.7109375" customWidth="1"/>
    <col min="106" max="108" width="9.5703125" bestFit="1" customWidth="1"/>
    <col min="109" max="109" width="10.28515625" bestFit="1" customWidth="1"/>
    <col min="110" max="110" width="10.7109375" customWidth="1"/>
    <col min="111" max="113" width="9.5703125" bestFit="1" customWidth="1"/>
    <col min="114" max="114" width="10.28515625" bestFit="1" customWidth="1"/>
    <col min="115" max="115" width="10.7109375" customWidth="1"/>
    <col min="116" max="118" width="9.5703125" bestFit="1" customWidth="1"/>
    <col min="119" max="119" width="10.28515625" bestFit="1" customWidth="1"/>
    <col min="120" max="120" width="10.7109375" customWidth="1"/>
    <col min="121" max="123" width="9.5703125" bestFit="1" customWidth="1"/>
    <col min="124" max="124" width="10.28515625" bestFit="1" customWidth="1"/>
    <col min="125" max="125" width="10.7109375" customWidth="1"/>
    <col min="126" max="128" width="9.5703125" bestFit="1" customWidth="1"/>
    <col min="129" max="129" width="10.28515625" bestFit="1" customWidth="1"/>
    <col min="130" max="130" width="10.7109375" customWidth="1"/>
    <col min="131" max="133" width="9.5703125" bestFit="1" customWidth="1"/>
    <col min="134" max="134" width="10.28515625" bestFit="1" customWidth="1"/>
    <col min="135" max="135" width="10.7109375" customWidth="1"/>
    <col min="136" max="138" width="9.5703125" bestFit="1" customWidth="1"/>
    <col min="139" max="139" width="10.28515625" bestFit="1" customWidth="1"/>
    <col min="140" max="140" width="10.7109375" customWidth="1"/>
    <col min="141" max="143" width="9.5703125" bestFit="1" customWidth="1"/>
    <col min="144" max="144" width="10.28515625" bestFit="1" customWidth="1"/>
    <col min="145" max="145" width="10.7109375" customWidth="1"/>
    <col min="146" max="148" width="9.5703125" bestFit="1" customWidth="1"/>
    <col min="149" max="149" width="10.28515625" bestFit="1" customWidth="1"/>
    <col min="150" max="150" width="10.7109375" customWidth="1"/>
    <col min="151" max="153" width="9.5703125" bestFit="1" customWidth="1"/>
    <col min="154" max="154" width="10.28515625" bestFit="1" customWidth="1"/>
    <col min="155" max="155" width="10.7109375" customWidth="1"/>
    <col min="156" max="158" width="9.5703125" bestFit="1" customWidth="1"/>
    <col min="159" max="159" width="10.28515625" bestFit="1" customWidth="1"/>
    <col min="160" max="160" width="10.7109375" customWidth="1"/>
    <col min="161" max="163" width="9.5703125" bestFit="1" customWidth="1"/>
    <col min="164" max="164" width="10.28515625" bestFit="1" customWidth="1"/>
    <col min="165" max="165" width="10.7109375" customWidth="1"/>
    <col min="166" max="168" width="9.5703125" bestFit="1" customWidth="1"/>
    <col min="169" max="169" width="10.28515625" bestFit="1" customWidth="1"/>
    <col min="170" max="170" width="10.7109375" customWidth="1"/>
    <col min="171" max="173" width="9.5703125" bestFit="1" customWidth="1"/>
    <col min="174" max="174" width="10.28515625" bestFit="1" customWidth="1"/>
    <col min="175" max="175" width="10.7109375" customWidth="1"/>
    <col min="176" max="178" width="9.5703125" bestFit="1" customWidth="1"/>
    <col min="179" max="179" width="10.28515625" bestFit="1" customWidth="1"/>
    <col min="180" max="180" width="10.7109375" customWidth="1"/>
    <col min="181" max="183" width="9.5703125" bestFit="1" customWidth="1"/>
    <col min="184" max="184" width="10.28515625" bestFit="1" customWidth="1"/>
  </cols>
  <sheetData>
    <row r="1" spans="2:184" ht="15.75" thickBot="1">
      <c r="D1" s="1"/>
    </row>
    <row r="2" spans="2:184" ht="15.75" thickBot="1">
      <c r="D2" s="1"/>
      <c r="E2" s="115" t="s">
        <v>41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7"/>
      <c r="BM2" s="115" t="s">
        <v>42</v>
      </c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16"/>
      <c r="CI2" s="116"/>
      <c r="CJ2" s="116"/>
      <c r="CK2" s="116"/>
      <c r="CL2" s="116"/>
      <c r="CM2" s="116"/>
      <c r="CN2" s="116"/>
      <c r="CO2" s="116"/>
      <c r="CP2" s="116"/>
      <c r="CQ2" s="116"/>
      <c r="CR2" s="116"/>
      <c r="CS2" s="116"/>
      <c r="CT2" s="116"/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  <c r="DQ2" s="116"/>
      <c r="DR2" s="116"/>
      <c r="DS2" s="116"/>
      <c r="DT2" s="117"/>
      <c r="DU2" s="115" t="s">
        <v>51</v>
      </c>
      <c r="DV2" s="116"/>
      <c r="DW2" s="116"/>
      <c r="DX2" s="116"/>
      <c r="DY2" s="116"/>
      <c r="DZ2" s="116"/>
      <c r="EA2" s="116"/>
      <c r="EB2" s="116"/>
      <c r="EC2" s="116"/>
      <c r="ED2" s="116"/>
      <c r="EE2" s="116"/>
      <c r="EF2" s="116"/>
      <c r="EG2" s="116"/>
      <c r="EH2" s="116"/>
      <c r="EI2" s="116"/>
      <c r="EJ2" s="116"/>
      <c r="EK2" s="116"/>
      <c r="EL2" s="116"/>
      <c r="EM2" s="116"/>
      <c r="EN2" s="116"/>
      <c r="EO2" s="116"/>
      <c r="EP2" s="116"/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7"/>
    </row>
    <row r="3" spans="2:184" ht="15.75" thickBot="1">
      <c r="D3" s="1"/>
      <c r="E3" s="109" t="s">
        <v>6</v>
      </c>
      <c r="F3" s="110"/>
      <c r="G3" s="110"/>
      <c r="H3" s="110"/>
      <c r="I3" s="111"/>
      <c r="J3" s="83" t="s">
        <v>57</v>
      </c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118"/>
      <c r="BM3" s="109" t="s">
        <v>6</v>
      </c>
      <c r="BN3" s="110"/>
      <c r="BO3" s="110"/>
      <c r="BP3" s="110"/>
      <c r="BQ3" s="111"/>
      <c r="BR3" s="83" t="s">
        <v>57</v>
      </c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118"/>
      <c r="DU3" s="109" t="s">
        <v>6</v>
      </c>
      <c r="DV3" s="110"/>
      <c r="DW3" s="110"/>
      <c r="DX3" s="110"/>
      <c r="DY3" s="111"/>
      <c r="DZ3" s="83" t="s">
        <v>57</v>
      </c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118"/>
    </row>
    <row r="4" spans="2:184" ht="15.75" thickBot="1">
      <c r="D4" s="1"/>
      <c r="E4" s="112"/>
      <c r="F4" s="113"/>
      <c r="G4" s="113"/>
      <c r="H4" s="113"/>
      <c r="I4" s="114"/>
      <c r="J4" s="119">
        <v>1</v>
      </c>
      <c r="K4" s="119"/>
      <c r="L4" s="119"/>
      <c r="M4" s="119"/>
      <c r="N4" s="120"/>
      <c r="O4" s="119">
        <v>2</v>
      </c>
      <c r="P4" s="119"/>
      <c r="Q4" s="119"/>
      <c r="R4" s="119"/>
      <c r="S4" s="120"/>
      <c r="T4" s="119">
        <v>3</v>
      </c>
      <c r="U4" s="119"/>
      <c r="V4" s="119"/>
      <c r="W4" s="119"/>
      <c r="X4" s="120"/>
      <c r="Y4" s="119">
        <v>4</v>
      </c>
      <c r="Z4" s="119"/>
      <c r="AA4" s="119"/>
      <c r="AB4" s="119"/>
      <c r="AC4" s="120"/>
      <c r="AD4" s="119">
        <v>5</v>
      </c>
      <c r="AE4" s="119"/>
      <c r="AF4" s="119"/>
      <c r="AG4" s="119"/>
      <c r="AH4" s="120"/>
      <c r="AI4" s="119">
        <v>6</v>
      </c>
      <c r="AJ4" s="119"/>
      <c r="AK4" s="119"/>
      <c r="AL4" s="119"/>
      <c r="AM4" s="120"/>
      <c r="AN4" s="119">
        <v>7</v>
      </c>
      <c r="AO4" s="119"/>
      <c r="AP4" s="119"/>
      <c r="AQ4" s="119"/>
      <c r="AR4" s="120"/>
      <c r="AS4" s="119">
        <v>8</v>
      </c>
      <c r="AT4" s="119"/>
      <c r="AU4" s="119"/>
      <c r="AV4" s="119"/>
      <c r="AW4" s="120"/>
      <c r="AX4" s="119">
        <v>9</v>
      </c>
      <c r="AY4" s="119"/>
      <c r="AZ4" s="119"/>
      <c r="BA4" s="119"/>
      <c r="BB4" s="120"/>
      <c r="BC4" s="119">
        <v>10</v>
      </c>
      <c r="BD4" s="119"/>
      <c r="BE4" s="119"/>
      <c r="BF4" s="119"/>
      <c r="BG4" s="120"/>
      <c r="BH4" s="119">
        <v>11</v>
      </c>
      <c r="BI4" s="119"/>
      <c r="BJ4" s="119"/>
      <c r="BK4" s="119"/>
      <c r="BL4" s="120"/>
      <c r="BM4" s="112"/>
      <c r="BN4" s="113"/>
      <c r="BO4" s="113"/>
      <c r="BP4" s="113"/>
      <c r="BQ4" s="114"/>
      <c r="BR4" s="119">
        <v>1</v>
      </c>
      <c r="BS4" s="119"/>
      <c r="BT4" s="119"/>
      <c r="BU4" s="119"/>
      <c r="BV4" s="120"/>
      <c r="BW4" s="119">
        <v>2</v>
      </c>
      <c r="BX4" s="119"/>
      <c r="BY4" s="119"/>
      <c r="BZ4" s="119"/>
      <c r="CA4" s="120"/>
      <c r="CB4" s="119">
        <v>3</v>
      </c>
      <c r="CC4" s="119"/>
      <c r="CD4" s="119"/>
      <c r="CE4" s="119"/>
      <c r="CF4" s="120"/>
      <c r="CG4" s="119">
        <v>4</v>
      </c>
      <c r="CH4" s="119"/>
      <c r="CI4" s="119"/>
      <c r="CJ4" s="119"/>
      <c r="CK4" s="120"/>
      <c r="CL4" s="119">
        <v>5</v>
      </c>
      <c r="CM4" s="119"/>
      <c r="CN4" s="119"/>
      <c r="CO4" s="119"/>
      <c r="CP4" s="120"/>
      <c r="CQ4" s="119">
        <v>6</v>
      </c>
      <c r="CR4" s="119"/>
      <c r="CS4" s="119"/>
      <c r="CT4" s="119"/>
      <c r="CU4" s="120"/>
      <c r="CV4" s="119">
        <v>7</v>
      </c>
      <c r="CW4" s="119"/>
      <c r="CX4" s="119"/>
      <c r="CY4" s="119"/>
      <c r="CZ4" s="120"/>
      <c r="DA4" s="119">
        <v>8</v>
      </c>
      <c r="DB4" s="119"/>
      <c r="DC4" s="119"/>
      <c r="DD4" s="119"/>
      <c r="DE4" s="120"/>
      <c r="DF4" s="119">
        <v>9</v>
      </c>
      <c r="DG4" s="119"/>
      <c r="DH4" s="119"/>
      <c r="DI4" s="119"/>
      <c r="DJ4" s="120"/>
      <c r="DK4" s="119">
        <v>10</v>
      </c>
      <c r="DL4" s="119"/>
      <c r="DM4" s="119"/>
      <c r="DN4" s="119"/>
      <c r="DO4" s="120"/>
      <c r="DP4" s="119">
        <v>11</v>
      </c>
      <c r="DQ4" s="119"/>
      <c r="DR4" s="119"/>
      <c r="DS4" s="119"/>
      <c r="DT4" s="120"/>
      <c r="DU4" s="112"/>
      <c r="DV4" s="113"/>
      <c r="DW4" s="113"/>
      <c r="DX4" s="113"/>
      <c r="DY4" s="114"/>
      <c r="DZ4" s="119">
        <v>1</v>
      </c>
      <c r="EA4" s="119"/>
      <c r="EB4" s="119"/>
      <c r="EC4" s="119"/>
      <c r="ED4" s="120"/>
      <c r="EE4" s="119">
        <v>2</v>
      </c>
      <c r="EF4" s="119"/>
      <c r="EG4" s="119"/>
      <c r="EH4" s="119"/>
      <c r="EI4" s="120"/>
      <c r="EJ4" s="119">
        <v>3</v>
      </c>
      <c r="EK4" s="119"/>
      <c r="EL4" s="119"/>
      <c r="EM4" s="119"/>
      <c r="EN4" s="120"/>
      <c r="EO4" s="119">
        <v>4</v>
      </c>
      <c r="EP4" s="119"/>
      <c r="EQ4" s="119"/>
      <c r="ER4" s="119"/>
      <c r="ES4" s="120"/>
      <c r="ET4" s="119">
        <v>5</v>
      </c>
      <c r="EU4" s="119"/>
      <c r="EV4" s="119"/>
      <c r="EW4" s="119"/>
      <c r="EX4" s="120"/>
      <c r="EY4" s="119">
        <v>6</v>
      </c>
      <c r="EZ4" s="119"/>
      <c r="FA4" s="119"/>
      <c r="FB4" s="119"/>
      <c r="FC4" s="120"/>
      <c r="FD4" s="119">
        <v>7</v>
      </c>
      <c r="FE4" s="119"/>
      <c r="FF4" s="119"/>
      <c r="FG4" s="119"/>
      <c r="FH4" s="120"/>
      <c r="FI4" s="119">
        <v>8</v>
      </c>
      <c r="FJ4" s="119"/>
      <c r="FK4" s="119"/>
      <c r="FL4" s="119"/>
      <c r="FM4" s="120"/>
      <c r="FN4" s="119">
        <v>9</v>
      </c>
      <c r="FO4" s="119"/>
      <c r="FP4" s="119"/>
      <c r="FQ4" s="119"/>
      <c r="FR4" s="120"/>
      <c r="FS4" s="119">
        <v>10</v>
      </c>
      <c r="FT4" s="119"/>
      <c r="FU4" s="119"/>
      <c r="FV4" s="119"/>
      <c r="FW4" s="120"/>
      <c r="FX4" s="119">
        <v>11</v>
      </c>
      <c r="FY4" s="119"/>
      <c r="FZ4" s="119"/>
      <c r="GA4" s="119"/>
      <c r="GB4" s="120"/>
    </row>
    <row r="5" spans="2:184" ht="15" customHeight="1">
      <c r="B5" s="70" t="s">
        <v>13</v>
      </c>
      <c r="C5" s="70" t="s">
        <v>14</v>
      </c>
      <c r="D5" s="72" t="s">
        <v>15</v>
      </c>
      <c r="E5" s="106" t="s">
        <v>7</v>
      </c>
      <c r="F5" s="80" t="s">
        <v>8</v>
      </c>
      <c r="G5" s="80"/>
      <c r="H5" s="80"/>
      <c r="I5" s="108"/>
      <c r="J5" s="106" t="s">
        <v>7</v>
      </c>
      <c r="K5" s="80" t="s">
        <v>8</v>
      </c>
      <c r="L5" s="80"/>
      <c r="M5" s="80"/>
      <c r="N5" s="108"/>
      <c r="O5" s="106" t="s">
        <v>7</v>
      </c>
      <c r="P5" s="80" t="s">
        <v>8</v>
      </c>
      <c r="Q5" s="80"/>
      <c r="R5" s="80"/>
      <c r="S5" s="108"/>
      <c r="T5" s="106" t="s">
        <v>7</v>
      </c>
      <c r="U5" s="80" t="s">
        <v>8</v>
      </c>
      <c r="V5" s="80"/>
      <c r="W5" s="80"/>
      <c r="X5" s="108"/>
      <c r="Y5" s="106" t="s">
        <v>7</v>
      </c>
      <c r="Z5" s="80" t="s">
        <v>8</v>
      </c>
      <c r="AA5" s="80"/>
      <c r="AB5" s="80"/>
      <c r="AC5" s="108"/>
      <c r="AD5" s="106" t="s">
        <v>7</v>
      </c>
      <c r="AE5" s="80" t="s">
        <v>8</v>
      </c>
      <c r="AF5" s="80"/>
      <c r="AG5" s="80"/>
      <c r="AH5" s="108"/>
      <c r="AI5" s="106" t="s">
        <v>7</v>
      </c>
      <c r="AJ5" s="80" t="s">
        <v>8</v>
      </c>
      <c r="AK5" s="80"/>
      <c r="AL5" s="80"/>
      <c r="AM5" s="108"/>
      <c r="AN5" s="106" t="s">
        <v>7</v>
      </c>
      <c r="AO5" s="80" t="s">
        <v>8</v>
      </c>
      <c r="AP5" s="80"/>
      <c r="AQ5" s="80"/>
      <c r="AR5" s="108"/>
      <c r="AS5" s="106" t="s">
        <v>7</v>
      </c>
      <c r="AT5" s="80" t="s">
        <v>8</v>
      </c>
      <c r="AU5" s="80"/>
      <c r="AV5" s="80"/>
      <c r="AW5" s="108"/>
      <c r="AX5" s="106" t="s">
        <v>7</v>
      </c>
      <c r="AY5" s="80" t="s">
        <v>8</v>
      </c>
      <c r="AZ5" s="80"/>
      <c r="BA5" s="80"/>
      <c r="BB5" s="108"/>
      <c r="BC5" s="106" t="s">
        <v>7</v>
      </c>
      <c r="BD5" s="80" t="s">
        <v>8</v>
      </c>
      <c r="BE5" s="80"/>
      <c r="BF5" s="80"/>
      <c r="BG5" s="108"/>
      <c r="BH5" s="106" t="s">
        <v>7</v>
      </c>
      <c r="BI5" s="80" t="s">
        <v>8</v>
      </c>
      <c r="BJ5" s="80"/>
      <c r="BK5" s="80"/>
      <c r="BL5" s="108"/>
      <c r="BM5" s="106" t="s">
        <v>7</v>
      </c>
      <c r="BN5" s="80" t="s">
        <v>8</v>
      </c>
      <c r="BO5" s="80"/>
      <c r="BP5" s="80"/>
      <c r="BQ5" s="108"/>
      <c r="BR5" s="106" t="s">
        <v>7</v>
      </c>
      <c r="BS5" s="80" t="s">
        <v>8</v>
      </c>
      <c r="BT5" s="80"/>
      <c r="BU5" s="80"/>
      <c r="BV5" s="108"/>
      <c r="BW5" s="106" t="s">
        <v>7</v>
      </c>
      <c r="BX5" s="80" t="s">
        <v>8</v>
      </c>
      <c r="BY5" s="80"/>
      <c r="BZ5" s="80"/>
      <c r="CA5" s="108"/>
      <c r="CB5" s="106" t="s">
        <v>7</v>
      </c>
      <c r="CC5" s="80" t="s">
        <v>8</v>
      </c>
      <c r="CD5" s="80"/>
      <c r="CE5" s="80"/>
      <c r="CF5" s="108"/>
      <c r="CG5" s="106" t="s">
        <v>7</v>
      </c>
      <c r="CH5" s="80" t="s">
        <v>8</v>
      </c>
      <c r="CI5" s="80"/>
      <c r="CJ5" s="80"/>
      <c r="CK5" s="108"/>
      <c r="CL5" s="106" t="s">
        <v>7</v>
      </c>
      <c r="CM5" s="80" t="s">
        <v>8</v>
      </c>
      <c r="CN5" s="80"/>
      <c r="CO5" s="80"/>
      <c r="CP5" s="108"/>
      <c r="CQ5" s="106" t="s">
        <v>7</v>
      </c>
      <c r="CR5" s="80" t="s">
        <v>8</v>
      </c>
      <c r="CS5" s="80"/>
      <c r="CT5" s="80"/>
      <c r="CU5" s="108"/>
      <c r="CV5" s="106" t="s">
        <v>7</v>
      </c>
      <c r="CW5" s="80" t="s">
        <v>8</v>
      </c>
      <c r="CX5" s="80"/>
      <c r="CY5" s="80"/>
      <c r="CZ5" s="108"/>
      <c r="DA5" s="106" t="s">
        <v>7</v>
      </c>
      <c r="DB5" s="80" t="s">
        <v>8</v>
      </c>
      <c r="DC5" s="80"/>
      <c r="DD5" s="80"/>
      <c r="DE5" s="108"/>
      <c r="DF5" s="106" t="s">
        <v>7</v>
      </c>
      <c r="DG5" s="80" t="s">
        <v>8</v>
      </c>
      <c r="DH5" s="80"/>
      <c r="DI5" s="80"/>
      <c r="DJ5" s="108"/>
      <c r="DK5" s="106" t="s">
        <v>7</v>
      </c>
      <c r="DL5" s="80" t="s">
        <v>8</v>
      </c>
      <c r="DM5" s="80"/>
      <c r="DN5" s="80"/>
      <c r="DO5" s="108"/>
      <c r="DP5" s="106" t="s">
        <v>7</v>
      </c>
      <c r="DQ5" s="80" t="s">
        <v>8</v>
      </c>
      <c r="DR5" s="80"/>
      <c r="DS5" s="80"/>
      <c r="DT5" s="108"/>
      <c r="DU5" s="106" t="s">
        <v>7</v>
      </c>
      <c r="DV5" s="80" t="s">
        <v>8</v>
      </c>
      <c r="DW5" s="80"/>
      <c r="DX5" s="80"/>
      <c r="DY5" s="108"/>
      <c r="DZ5" s="106" t="s">
        <v>7</v>
      </c>
      <c r="EA5" s="80" t="s">
        <v>8</v>
      </c>
      <c r="EB5" s="80"/>
      <c r="EC5" s="80"/>
      <c r="ED5" s="108"/>
      <c r="EE5" s="106" t="s">
        <v>7</v>
      </c>
      <c r="EF5" s="80" t="s">
        <v>8</v>
      </c>
      <c r="EG5" s="80"/>
      <c r="EH5" s="80"/>
      <c r="EI5" s="108"/>
      <c r="EJ5" s="106" t="s">
        <v>7</v>
      </c>
      <c r="EK5" s="80" t="s">
        <v>8</v>
      </c>
      <c r="EL5" s="80"/>
      <c r="EM5" s="80"/>
      <c r="EN5" s="108"/>
      <c r="EO5" s="106" t="s">
        <v>7</v>
      </c>
      <c r="EP5" s="80" t="s">
        <v>8</v>
      </c>
      <c r="EQ5" s="80"/>
      <c r="ER5" s="80"/>
      <c r="ES5" s="108"/>
      <c r="ET5" s="106" t="s">
        <v>7</v>
      </c>
      <c r="EU5" s="80" t="s">
        <v>8</v>
      </c>
      <c r="EV5" s="80"/>
      <c r="EW5" s="80"/>
      <c r="EX5" s="108"/>
      <c r="EY5" s="106" t="s">
        <v>7</v>
      </c>
      <c r="EZ5" s="80" t="s">
        <v>8</v>
      </c>
      <c r="FA5" s="80"/>
      <c r="FB5" s="80"/>
      <c r="FC5" s="108"/>
      <c r="FD5" s="106" t="s">
        <v>7</v>
      </c>
      <c r="FE5" s="80" t="s">
        <v>8</v>
      </c>
      <c r="FF5" s="80"/>
      <c r="FG5" s="80"/>
      <c r="FH5" s="108"/>
      <c r="FI5" s="106" t="s">
        <v>7</v>
      </c>
      <c r="FJ5" s="80" t="s">
        <v>8</v>
      </c>
      <c r="FK5" s="80"/>
      <c r="FL5" s="80"/>
      <c r="FM5" s="108"/>
      <c r="FN5" s="106" t="s">
        <v>7</v>
      </c>
      <c r="FO5" s="80" t="s">
        <v>8</v>
      </c>
      <c r="FP5" s="80"/>
      <c r="FQ5" s="80"/>
      <c r="FR5" s="108"/>
      <c r="FS5" s="106" t="s">
        <v>7</v>
      </c>
      <c r="FT5" s="80" t="s">
        <v>8</v>
      </c>
      <c r="FU5" s="80"/>
      <c r="FV5" s="80"/>
      <c r="FW5" s="108"/>
      <c r="FX5" s="106" t="s">
        <v>7</v>
      </c>
      <c r="FY5" s="80" t="s">
        <v>8</v>
      </c>
      <c r="FZ5" s="80"/>
      <c r="GA5" s="80"/>
      <c r="GB5" s="108"/>
    </row>
    <row r="6" spans="2:184" ht="15.75" thickBot="1">
      <c r="B6" s="71"/>
      <c r="C6" s="71"/>
      <c r="D6" s="74"/>
      <c r="E6" s="107"/>
      <c r="F6" s="62" t="s">
        <v>9</v>
      </c>
      <c r="G6" s="62" t="s">
        <v>10</v>
      </c>
      <c r="H6" s="62" t="s">
        <v>11</v>
      </c>
      <c r="I6" s="3" t="s">
        <v>12</v>
      </c>
      <c r="J6" s="107"/>
      <c r="K6" s="62" t="s">
        <v>9</v>
      </c>
      <c r="L6" s="62" t="s">
        <v>10</v>
      </c>
      <c r="M6" s="62" t="s">
        <v>11</v>
      </c>
      <c r="N6" s="3" t="s">
        <v>12</v>
      </c>
      <c r="O6" s="107"/>
      <c r="P6" s="62" t="s">
        <v>9</v>
      </c>
      <c r="Q6" s="62" t="s">
        <v>10</v>
      </c>
      <c r="R6" s="62" t="s">
        <v>11</v>
      </c>
      <c r="S6" s="3" t="s">
        <v>12</v>
      </c>
      <c r="T6" s="107"/>
      <c r="U6" s="62" t="s">
        <v>9</v>
      </c>
      <c r="V6" s="62" t="s">
        <v>10</v>
      </c>
      <c r="W6" s="62" t="s">
        <v>11</v>
      </c>
      <c r="X6" s="3" t="s">
        <v>12</v>
      </c>
      <c r="Y6" s="107"/>
      <c r="Z6" s="62" t="s">
        <v>9</v>
      </c>
      <c r="AA6" s="62" t="s">
        <v>10</v>
      </c>
      <c r="AB6" s="62" t="s">
        <v>11</v>
      </c>
      <c r="AC6" s="3" t="s">
        <v>12</v>
      </c>
      <c r="AD6" s="107"/>
      <c r="AE6" s="62" t="s">
        <v>9</v>
      </c>
      <c r="AF6" s="62" t="s">
        <v>10</v>
      </c>
      <c r="AG6" s="62" t="s">
        <v>11</v>
      </c>
      <c r="AH6" s="3" t="s">
        <v>12</v>
      </c>
      <c r="AI6" s="107"/>
      <c r="AJ6" s="62" t="s">
        <v>9</v>
      </c>
      <c r="AK6" s="62" t="s">
        <v>10</v>
      </c>
      <c r="AL6" s="62" t="s">
        <v>11</v>
      </c>
      <c r="AM6" s="3" t="s">
        <v>12</v>
      </c>
      <c r="AN6" s="107"/>
      <c r="AO6" s="62" t="s">
        <v>9</v>
      </c>
      <c r="AP6" s="62" t="s">
        <v>10</v>
      </c>
      <c r="AQ6" s="62" t="s">
        <v>11</v>
      </c>
      <c r="AR6" s="3" t="s">
        <v>12</v>
      </c>
      <c r="AS6" s="107"/>
      <c r="AT6" s="62" t="s">
        <v>9</v>
      </c>
      <c r="AU6" s="62" t="s">
        <v>10</v>
      </c>
      <c r="AV6" s="62" t="s">
        <v>11</v>
      </c>
      <c r="AW6" s="3" t="s">
        <v>12</v>
      </c>
      <c r="AX6" s="107"/>
      <c r="AY6" s="62" t="s">
        <v>9</v>
      </c>
      <c r="AZ6" s="62" t="s">
        <v>10</v>
      </c>
      <c r="BA6" s="62" t="s">
        <v>11</v>
      </c>
      <c r="BB6" s="3" t="s">
        <v>12</v>
      </c>
      <c r="BC6" s="107"/>
      <c r="BD6" s="62" t="s">
        <v>9</v>
      </c>
      <c r="BE6" s="62" t="s">
        <v>10</v>
      </c>
      <c r="BF6" s="62" t="s">
        <v>11</v>
      </c>
      <c r="BG6" s="3" t="s">
        <v>12</v>
      </c>
      <c r="BH6" s="107"/>
      <c r="BI6" s="62" t="s">
        <v>9</v>
      </c>
      <c r="BJ6" s="62" t="s">
        <v>10</v>
      </c>
      <c r="BK6" s="62" t="s">
        <v>11</v>
      </c>
      <c r="BL6" s="3" t="s">
        <v>12</v>
      </c>
      <c r="BM6" s="107"/>
      <c r="BN6" s="62" t="s">
        <v>9</v>
      </c>
      <c r="BO6" s="62" t="s">
        <v>10</v>
      </c>
      <c r="BP6" s="62" t="s">
        <v>11</v>
      </c>
      <c r="BQ6" s="3" t="s">
        <v>12</v>
      </c>
      <c r="BR6" s="107"/>
      <c r="BS6" s="62" t="s">
        <v>9</v>
      </c>
      <c r="BT6" s="62" t="s">
        <v>10</v>
      </c>
      <c r="BU6" s="62" t="s">
        <v>11</v>
      </c>
      <c r="BV6" s="3" t="s">
        <v>12</v>
      </c>
      <c r="BW6" s="107"/>
      <c r="BX6" s="62" t="s">
        <v>9</v>
      </c>
      <c r="BY6" s="62" t="s">
        <v>10</v>
      </c>
      <c r="BZ6" s="62" t="s">
        <v>11</v>
      </c>
      <c r="CA6" s="3" t="s">
        <v>12</v>
      </c>
      <c r="CB6" s="107"/>
      <c r="CC6" s="62" t="s">
        <v>9</v>
      </c>
      <c r="CD6" s="62" t="s">
        <v>10</v>
      </c>
      <c r="CE6" s="62" t="s">
        <v>11</v>
      </c>
      <c r="CF6" s="3" t="s">
        <v>12</v>
      </c>
      <c r="CG6" s="107"/>
      <c r="CH6" s="62" t="s">
        <v>9</v>
      </c>
      <c r="CI6" s="62" t="s">
        <v>10</v>
      </c>
      <c r="CJ6" s="62" t="s">
        <v>11</v>
      </c>
      <c r="CK6" s="3" t="s">
        <v>12</v>
      </c>
      <c r="CL6" s="107"/>
      <c r="CM6" s="62" t="s">
        <v>9</v>
      </c>
      <c r="CN6" s="62" t="s">
        <v>10</v>
      </c>
      <c r="CO6" s="62" t="s">
        <v>11</v>
      </c>
      <c r="CP6" s="3" t="s">
        <v>12</v>
      </c>
      <c r="CQ6" s="107"/>
      <c r="CR6" s="62" t="s">
        <v>9</v>
      </c>
      <c r="CS6" s="62" t="s">
        <v>10</v>
      </c>
      <c r="CT6" s="62" t="s">
        <v>11</v>
      </c>
      <c r="CU6" s="3" t="s">
        <v>12</v>
      </c>
      <c r="CV6" s="107"/>
      <c r="CW6" s="62" t="s">
        <v>9</v>
      </c>
      <c r="CX6" s="62" t="s">
        <v>10</v>
      </c>
      <c r="CY6" s="62" t="s">
        <v>11</v>
      </c>
      <c r="CZ6" s="3" t="s">
        <v>12</v>
      </c>
      <c r="DA6" s="107"/>
      <c r="DB6" s="62" t="s">
        <v>9</v>
      </c>
      <c r="DC6" s="62" t="s">
        <v>10</v>
      </c>
      <c r="DD6" s="62" t="s">
        <v>11</v>
      </c>
      <c r="DE6" s="3" t="s">
        <v>12</v>
      </c>
      <c r="DF6" s="107"/>
      <c r="DG6" s="62" t="s">
        <v>9</v>
      </c>
      <c r="DH6" s="62" t="s">
        <v>10</v>
      </c>
      <c r="DI6" s="62" t="s">
        <v>11</v>
      </c>
      <c r="DJ6" s="3" t="s">
        <v>12</v>
      </c>
      <c r="DK6" s="107"/>
      <c r="DL6" s="62" t="s">
        <v>9</v>
      </c>
      <c r="DM6" s="62" t="s">
        <v>10</v>
      </c>
      <c r="DN6" s="62" t="s">
        <v>11</v>
      </c>
      <c r="DO6" s="3" t="s">
        <v>12</v>
      </c>
      <c r="DP6" s="107"/>
      <c r="DQ6" s="62" t="s">
        <v>9</v>
      </c>
      <c r="DR6" s="62" t="s">
        <v>10</v>
      </c>
      <c r="DS6" s="62" t="s">
        <v>11</v>
      </c>
      <c r="DT6" s="3" t="s">
        <v>12</v>
      </c>
      <c r="DU6" s="107"/>
      <c r="DV6" s="62" t="s">
        <v>9</v>
      </c>
      <c r="DW6" s="62" t="s">
        <v>10</v>
      </c>
      <c r="DX6" s="62" t="s">
        <v>11</v>
      </c>
      <c r="DY6" s="3" t="s">
        <v>12</v>
      </c>
      <c r="DZ6" s="107"/>
      <c r="EA6" s="62" t="s">
        <v>9</v>
      </c>
      <c r="EB6" s="62" t="s">
        <v>10</v>
      </c>
      <c r="EC6" s="62" t="s">
        <v>11</v>
      </c>
      <c r="ED6" s="3" t="s">
        <v>12</v>
      </c>
      <c r="EE6" s="107"/>
      <c r="EF6" s="62" t="s">
        <v>9</v>
      </c>
      <c r="EG6" s="62" t="s">
        <v>10</v>
      </c>
      <c r="EH6" s="62" t="s">
        <v>11</v>
      </c>
      <c r="EI6" s="3" t="s">
        <v>12</v>
      </c>
      <c r="EJ6" s="107"/>
      <c r="EK6" s="62" t="s">
        <v>9</v>
      </c>
      <c r="EL6" s="62" t="s">
        <v>10</v>
      </c>
      <c r="EM6" s="62" t="s">
        <v>11</v>
      </c>
      <c r="EN6" s="3" t="s">
        <v>12</v>
      </c>
      <c r="EO6" s="107"/>
      <c r="EP6" s="62" t="s">
        <v>9</v>
      </c>
      <c r="EQ6" s="62" t="s">
        <v>10</v>
      </c>
      <c r="ER6" s="62" t="s">
        <v>11</v>
      </c>
      <c r="ES6" s="3" t="s">
        <v>12</v>
      </c>
      <c r="ET6" s="107"/>
      <c r="EU6" s="62" t="s">
        <v>9</v>
      </c>
      <c r="EV6" s="62" t="s">
        <v>10</v>
      </c>
      <c r="EW6" s="62" t="s">
        <v>11</v>
      </c>
      <c r="EX6" s="3" t="s">
        <v>12</v>
      </c>
      <c r="EY6" s="107"/>
      <c r="EZ6" s="62" t="s">
        <v>9</v>
      </c>
      <c r="FA6" s="62" t="s">
        <v>10</v>
      </c>
      <c r="FB6" s="62" t="s">
        <v>11</v>
      </c>
      <c r="FC6" s="3" t="s">
        <v>12</v>
      </c>
      <c r="FD6" s="107"/>
      <c r="FE6" s="62" t="s">
        <v>9</v>
      </c>
      <c r="FF6" s="62" t="s">
        <v>10</v>
      </c>
      <c r="FG6" s="62" t="s">
        <v>11</v>
      </c>
      <c r="FH6" s="3" t="s">
        <v>12</v>
      </c>
      <c r="FI6" s="107"/>
      <c r="FJ6" s="62" t="s">
        <v>9</v>
      </c>
      <c r="FK6" s="62" t="s">
        <v>10</v>
      </c>
      <c r="FL6" s="62" t="s">
        <v>11</v>
      </c>
      <c r="FM6" s="3" t="s">
        <v>12</v>
      </c>
      <c r="FN6" s="107"/>
      <c r="FO6" s="62" t="s">
        <v>9</v>
      </c>
      <c r="FP6" s="62" t="s">
        <v>10</v>
      </c>
      <c r="FQ6" s="62" t="s">
        <v>11</v>
      </c>
      <c r="FR6" s="3" t="s">
        <v>12</v>
      </c>
      <c r="FS6" s="107"/>
      <c r="FT6" s="62" t="s">
        <v>9</v>
      </c>
      <c r="FU6" s="62" t="s">
        <v>10</v>
      </c>
      <c r="FV6" s="62" t="s">
        <v>11</v>
      </c>
      <c r="FW6" s="3" t="s">
        <v>12</v>
      </c>
      <c r="FX6" s="107"/>
      <c r="FY6" s="62" t="s">
        <v>9</v>
      </c>
      <c r="FZ6" s="62" t="s">
        <v>10</v>
      </c>
      <c r="GA6" s="62" t="s">
        <v>11</v>
      </c>
      <c r="GB6" s="3" t="s">
        <v>12</v>
      </c>
    </row>
    <row r="7" spans="2:184" ht="15" customHeight="1">
      <c r="B7" s="121">
        <v>8</v>
      </c>
      <c r="C7" s="70" t="s">
        <v>16</v>
      </c>
      <c r="D7" s="63">
        <f>-(($B7 - 8) * 6)</f>
        <v>0</v>
      </c>
      <c r="E7" s="5">
        <v>1968824.2</v>
      </c>
      <c r="F7" s="6">
        <v>78.533699999999996</v>
      </c>
      <c r="G7" s="6">
        <v>74.037499999999994</v>
      </c>
      <c r="H7" s="6">
        <v>74.050299999999993</v>
      </c>
      <c r="I7" s="7">
        <v>75.093400000000003</v>
      </c>
      <c r="J7" s="5">
        <v>1912347.84</v>
      </c>
      <c r="K7" s="6">
        <v>78.293099999999995</v>
      </c>
      <c r="L7" s="6">
        <v>73.918599999999998</v>
      </c>
      <c r="M7" s="6">
        <v>73.919499999999999</v>
      </c>
      <c r="N7" s="7">
        <v>74.950900000000004</v>
      </c>
      <c r="O7" s="5">
        <v>1893287.92</v>
      </c>
      <c r="P7" s="6">
        <v>78.121399999999994</v>
      </c>
      <c r="Q7" s="6">
        <v>73.727099999999993</v>
      </c>
      <c r="R7" s="6">
        <v>73.744200000000006</v>
      </c>
      <c r="S7" s="7">
        <v>74.769400000000005</v>
      </c>
      <c r="T7" s="5">
        <v>1902678.28</v>
      </c>
      <c r="U7" s="6">
        <v>79.016999999999996</v>
      </c>
      <c r="V7" s="6">
        <v>74.099800000000002</v>
      </c>
      <c r="W7" s="6">
        <v>74.109399999999994</v>
      </c>
      <c r="X7" s="7">
        <v>75.215400000000002</v>
      </c>
      <c r="Y7" s="31">
        <v>0</v>
      </c>
      <c r="Z7" s="32">
        <v>0</v>
      </c>
      <c r="AA7" s="32">
        <v>0</v>
      </c>
      <c r="AB7" s="32">
        <v>0</v>
      </c>
      <c r="AC7" s="33">
        <v>0</v>
      </c>
      <c r="AD7" s="31">
        <v>0</v>
      </c>
      <c r="AE7" s="32">
        <v>0</v>
      </c>
      <c r="AF7" s="32">
        <v>0</v>
      </c>
      <c r="AG7" s="32">
        <v>0</v>
      </c>
      <c r="AH7" s="33">
        <v>0</v>
      </c>
      <c r="AI7" s="31">
        <v>0</v>
      </c>
      <c r="AJ7" s="32">
        <v>0</v>
      </c>
      <c r="AK7" s="32">
        <v>0</v>
      </c>
      <c r="AL7" s="32">
        <v>0</v>
      </c>
      <c r="AM7" s="33">
        <v>0</v>
      </c>
      <c r="AN7" s="31">
        <v>0</v>
      </c>
      <c r="AO7" s="32">
        <v>0</v>
      </c>
      <c r="AP7" s="32">
        <v>0</v>
      </c>
      <c r="AQ7" s="32">
        <v>0</v>
      </c>
      <c r="AR7" s="33">
        <v>0</v>
      </c>
      <c r="AS7" s="31">
        <v>0</v>
      </c>
      <c r="AT7" s="32">
        <v>0</v>
      </c>
      <c r="AU7" s="32">
        <v>0</v>
      </c>
      <c r="AV7" s="32">
        <v>0</v>
      </c>
      <c r="AW7" s="33">
        <v>0</v>
      </c>
      <c r="AX7" s="31">
        <v>0</v>
      </c>
      <c r="AY7" s="32">
        <v>0</v>
      </c>
      <c r="AZ7" s="32">
        <v>0</v>
      </c>
      <c r="BA7" s="32">
        <v>0</v>
      </c>
      <c r="BB7" s="33">
        <v>0</v>
      </c>
      <c r="BC7" s="31">
        <v>0</v>
      </c>
      <c r="BD7" s="32">
        <v>0</v>
      </c>
      <c r="BE7" s="32">
        <v>0</v>
      </c>
      <c r="BF7" s="32">
        <v>0</v>
      </c>
      <c r="BG7" s="33">
        <v>0</v>
      </c>
      <c r="BH7" s="31">
        <v>0</v>
      </c>
      <c r="BI7" s="32">
        <v>0</v>
      </c>
      <c r="BJ7" s="32">
        <v>0</v>
      </c>
      <c r="BK7" s="32">
        <v>0</v>
      </c>
      <c r="BL7" s="33">
        <v>0</v>
      </c>
      <c r="BM7" s="5">
        <v>1978371</v>
      </c>
      <c r="BN7" s="6">
        <v>78.508700000000005</v>
      </c>
      <c r="BO7" s="6">
        <v>74.055899999999994</v>
      </c>
      <c r="BP7" s="6">
        <v>74.063800000000001</v>
      </c>
      <c r="BQ7" s="7">
        <v>75.103300000000004</v>
      </c>
      <c r="BR7" s="5">
        <v>1921722.32</v>
      </c>
      <c r="BS7" s="6">
        <v>78.299199999999999</v>
      </c>
      <c r="BT7" s="6">
        <v>73.930400000000006</v>
      </c>
      <c r="BU7" s="6">
        <v>73.909400000000005</v>
      </c>
      <c r="BV7" s="7">
        <v>74.952600000000004</v>
      </c>
      <c r="BW7" s="5">
        <v>1902404.6</v>
      </c>
      <c r="BX7" s="6">
        <v>78.137299999999996</v>
      </c>
      <c r="BY7" s="6">
        <v>73.724900000000005</v>
      </c>
      <c r="BZ7" s="6">
        <v>73.755600000000001</v>
      </c>
      <c r="CA7" s="7">
        <v>74.775700000000001</v>
      </c>
      <c r="CB7" s="5">
        <v>1912091.64</v>
      </c>
      <c r="CC7" s="6">
        <v>79.020799999999994</v>
      </c>
      <c r="CD7" s="6">
        <v>74.083100000000002</v>
      </c>
      <c r="CE7" s="6">
        <v>74.102599999999995</v>
      </c>
      <c r="CF7" s="7">
        <v>75.205799999999996</v>
      </c>
      <c r="CG7" s="31">
        <v>0</v>
      </c>
      <c r="CH7" s="32">
        <v>0</v>
      </c>
      <c r="CI7" s="32">
        <v>0</v>
      </c>
      <c r="CJ7" s="32">
        <v>0</v>
      </c>
      <c r="CK7" s="33">
        <v>0</v>
      </c>
      <c r="CL7" s="31">
        <v>0</v>
      </c>
      <c r="CM7" s="32">
        <v>0</v>
      </c>
      <c r="CN7" s="32">
        <v>0</v>
      </c>
      <c r="CO7" s="32">
        <v>0</v>
      </c>
      <c r="CP7" s="33">
        <v>0</v>
      </c>
      <c r="CQ7" s="31">
        <v>0</v>
      </c>
      <c r="CR7" s="32">
        <v>0</v>
      </c>
      <c r="CS7" s="32">
        <v>0</v>
      </c>
      <c r="CT7" s="32">
        <v>0</v>
      </c>
      <c r="CU7" s="33">
        <v>0</v>
      </c>
      <c r="CV7" s="31">
        <v>0</v>
      </c>
      <c r="CW7" s="32">
        <v>0</v>
      </c>
      <c r="CX7" s="32">
        <v>0</v>
      </c>
      <c r="CY7" s="32">
        <v>0</v>
      </c>
      <c r="CZ7" s="33">
        <v>0</v>
      </c>
      <c r="DA7" s="31">
        <v>0</v>
      </c>
      <c r="DB7" s="32">
        <v>0</v>
      </c>
      <c r="DC7" s="32">
        <v>0</v>
      </c>
      <c r="DD7" s="32">
        <v>0</v>
      </c>
      <c r="DE7" s="33">
        <v>0</v>
      </c>
      <c r="DF7" s="31">
        <v>0</v>
      </c>
      <c r="DG7" s="32">
        <v>0</v>
      </c>
      <c r="DH7" s="32">
        <v>0</v>
      </c>
      <c r="DI7" s="32">
        <v>0</v>
      </c>
      <c r="DJ7" s="33">
        <v>0</v>
      </c>
      <c r="DK7" s="31">
        <v>0</v>
      </c>
      <c r="DL7" s="32">
        <v>0</v>
      </c>
      <c r="DM7" s="32">
        <v>0</v>
      </c>
      <c r="DN7" s="32">
        <v>0</v>
      </c>
      <c r="DO7" s="33">
        <v>0</v>
      </c>
      <c r="DP7" s="31">
        <v>0</v>
      </c>
      <c r="DQ7" s="32">
        <v>0</v>
      </c>
      <c r="DR7" s="32">
        <v>0</v>
      </c>
      <c r="DS7" s="32">
        <v>0</v>
      </c>
      <c r="DT7" s="33">
        <v>0</v>
      </c>
      <c r="DU7" s="5">
        <v>1974370.68</v>
      </c>
      <c r="DV7" s="6">
        <v>78.501599999999996</v>
      </c>
      <c r="DW7" s="6">
        <v>74.0471</v>
      </c>
      <c r="DX7" s="6">
        <v>74.036900000000003</v>
      </c>
      <c r="DY7" s="7">
        <v>75.0869</v>
      </c>
      <c r="DZ7" s="5">
        <v>1917824.72</v>
      </c>
      <c r="EA7" s="6">
        <v>78.284300000000002</v>
      </c>
      <c r="EB7" s="6">
        <v>73.906199999999998</v>
      </c>
      <c r="EC7" s="6">
        <v>73.902199999999993</v>
      </c>
      <c r="ED7" s="7">
        <v>74.937200000000004</v>
      </c>
      <c r="EE7" s="5">
        <v>1898660.72</v>
      </c>
      <c r="EF7" s="6">
        <v>78.126199999999997</v>
      </c>
      <c r="EG7" s="6">
        <v>73.725399999999993</v>
      </c>
      <c r="EH7" s="6">
        <v>73.761399999999995</v>
      </c>
      <c r="EI7" s="7">
        <v>74.776700000000005</v>
      </c>
      <c r="EJ7" s="5">
        <v>1908234.48</v>
      </c>
      <c r="EK7" s="6">
        <v>79.0364</v>
      </c>
      <c r="EL7" s="6">
        <v>74.091300000000004</v>
      </c>
      <c r="EM7" s="6">
        <v>74.113100000000003</v>
      </c>
      <c r="EN7" s="7">
        <v>75.215900000000005</v>
      </c>
      <c r="EO7" s="31">
        <v>0</v>
      </c>
      <c r="EP7" s="32">
        <v>0</v>
      </c>
      <c r="EQ7" s="32">
        <v>0</v>
      </c>
      <c r="ER7" s="32">
        <v>0</v>
      </c>
      <c r="ES7" s="33">
        <v>0</v>
      </c>
      <c r="ET7" s="31">
        <v>0</v>
      </c>
      <c r="EU7" s="32">
        <v>0</v>
      </c>
      <c r="EV7" s="32">
        <v>0</v>
      </c>
      <c r="EW7" s="32">
        <v>0</v>
      </c>
      <c r="EX7" s="33">
        <v>0</v>
      </c>
      <c r="EY7" s="31">
        <v>0</v>
      </c>
      <c r="EZ7" s="32">
        <v>0</v>
      </c>
      <c r="FA7" s="32">
        <v>0</v>
      </c>
      <c r="FB7" s="32">
        <v>0</v>
      </c>
      <c r="FC7" s="33">
        <v>0</v>
      </c>
      <c r="FD7" s="31">
        <v>0</v>
      </c>
      <c r="FE7" s="32">
        <v>0</v>
      </c>
      <c r="FF7" s="32">
        <v>0</v>
      </c>
      <c r="FG7" s="32">
        <v>0</v>
      </c>
      <c r="FH7" s="33">
        <v>0</v>
      </c>
      <c r="FI7" s="31">
        <v>0</v>
      </c>
      <c r="FJ7" s="32">
        <v>0</v>
      </c>
      <c r="FK7" s="32">
        <v>0</v>
      </c>
      <c r="FL7" s="32">
        <v>0</v>
      </c>
      <c r="FM7" s="33">
        <v>0</v>
      </c>
      <c r="FN7" s="31">
        <v>0</v>
      </c>
      <c r="FO7" s="32">
        <v>0</v>
      </c>
      <c r="FP7" s="32">
        <v>0</v>
      </c>
      <c r="FQ7" s="32">
        <v>0</v>
      </c>
      <c r="FR7" s="33">
        <v>0</v>
      </c>
      <c r="FS7" s="31">
        <v>0</v>
      </c>
      <c r="FT7" s="32">
        <v>0</v>
      </c>
      <c r="FU7" s="32">
        <v>0</v>
      </c>
      <c r="FV7" s="32">
        <v>0</v>
      </c>
      <c r="FW7" s="33">
        <v>0</v>
      </c>
      <c r="FX7" s="31">
        <v>0</v>
      </c>
      <c r="FY7" s="32">
        <v>0</v>
      </c>
      <c r="FZ7" s="32">
        <v>0</v>
      </c>
      <c r="GA7" s="32">
        <v>0</v>
      </c>
      <c r="GB7" s="33">
        <v>0</v>
      </c>
    </row>
    <row r="8" spans="2:184" ht="15" customHeight="1">
      <c r="B8" s="122"/>
      <c r="C8" s="87"/>
      <c r="D8" s="8">
        <f>$D7 + 2</f>
        <v>2</v>
      </c>
      <c r="E8" s="9">
        <v>1861641.72</v>
      </c>
      <c r="F8" s="10">
        <v>71.642600000000002</v>
      </c>
      <c r="G8" s="10">
        <v>66.053200000000004</v>
      </c>
      <c r="H8" s="10">
        <v>66.013300000000001</v>
      </c>
      <c r="I8" s="11">
        <v>67.234499999999997</v>
      </c>
      <c r="J8" s="9">
        <v>1823862.8</v>
      </c>
      <c r="K8" s="10">
        <v>72.087400000000002</v>
      </c>
      <c r="L8" s="10">
        <v>66.454099999999997</v>
      </c>
      <c r="M8" s="10">
        <v>66.423699999999997</v>
      </c>
      <c r="N8" s="11">
        <v>67.644999999999996</v>
      </c>
      <c r="O8" s="9">
        <v>1817712.16</v>
      </c>
      <c r="P8" s="10">
        <v>71.853099999999998</v>
      </c>
      <c r="Q8" s="10">
        <v>66.451599999999999</v>
      </c>
      <c r="R8" s="10">
        <v>66.417500000000004</v>
      </c>
      <c r="S8" s="11">
        <v>67.612099999999998</v>
      </c>
      <c r="T8" s="9">
        <v>1835328.68</v>
      </c>
      <c r="U8" s="10">
        <v>72.374300000000005</v>
      </c>
      <c r="V8" s="10">
        <v>66.594499999999996</v>
      </c>
      <c r="W8" s="10">
        <v>66.549000000000007</v>
      </c>
      <c r="X8" s="11">
        <v>67.796099999999996</v>
      </c>
      <c r="Y8" s="34">
        <v>0</v>
      </c>
      <c r="Z8" s="35">
        <v>0</v>
      </c>
      <c r="AA8" s="35">
        <v>0</v>
      </c>
      <c r="AB8" s="35">
        <v>0</v>
      </c>
      <c r="AC8" s="36">
        <v>0</v>
      </c>
      <c r="AD8" s="34">
        <v>0</v>
      </c>
      <c r="AE8" s="35">
        <v>0</v>
      </c>
      <c r="AF8" s="35">
        <v>0</v>
      </c>
      <c r="AG8" s="35">
        <v>0</v>
      </c>
      <c r="AH8" s="36">
        <v>0</v>
      </c>
      <c r="AI8" s="34">
        <v>0</v>
      </c>
      <c r="AJ8" s="35">
        <v>0</v>
      </c>
      <c r="AK8" s="35">
        <v>0</v>
      </c>
      <c r="AL8" s="35">
        <v>0</v>
      </c>
      <c r="AM8" s="36">
        <v>0</v>
      </c>
      <c r="AN8" s="34">
        <v>0</v>
      </c>
      <c r="AO8" s="35">
        <v>0</v>
      </c>
      <c r="AP8" s="35">
        <v>0</v>
      </c>
      <c r="AQ8" s="35">
        <v>0</v>
      </c>
      <c r="AR8" s="36">
        <v>0</v>
      </c>
      <c r="AS8" s="34">
        <v>0</v>
      </c>
      <c r="AT8" s="35">
        <v>0</v>
      </c>
      <c r="AU8" s="35">
        <v>0</v>
      </c>
      <c r="AV8" s="35">
        <v>0</v>
      </c>
      <c r="AW8" s="36">
        <v>0</v>
      </c>
      <c r="AX8" s="34">
        <v>0</v>
      </c>
      <c r="AY8" s="35">
        <v>0</v>
      </c>
      <c r="AZ8" s="35">
        <v>0</v>
      </c>
      <c r="BA8" s="35">
        <v>0</v>
      </c>
      <c r="BB8" s="36">
        <v>0</v>
      </c>
      <c r="BC8" s="34">
        <v>0</v>
      </c>
      <c r="BD8" s="35">
        <v>0</v>
      </c>
      <c r="BE8" s="35">
        <v>0</v>
      </c>
      <c r="BF8" s="35">
        <v>0</v>
      </c>
      <c r="BG8" s="36">
        <v>0</v>
      </c>
      <c r="BH8" s="34">
        <v>0</v>
      </c>
      <c r="BI8" s="35">
        <v>0</v>
      </c>
      <c r="BJ8" s="35">
        <v>0</v>
      </c>
      <c r="BK8" s="35">
        <v>0</v>
      </c>
      <c r="BL8" s="36">
        <v>0</v>
      </c>
      <c r="BM8" s="9">
        <v>1870876.36</v>
      </c>
      <c r="BN8" s="10">
        <v>71.590199999999996</v>
      </c>
      <c r="BO8" s="10">
        <v>66.043999999999997</v>
      </c>
      <c r="BP8" s="10">
        <v>66.002799999999993</v>
      </c>
      <c r="BQ8" s="11">
        <v>67.219700000000003</v>
      </c>
      <c r="BR8" s="9">
        <v>1833001.16</v>
      </c>
      <c r="BS8" s="10">
        <v>72.063900000000004</v>
      </c>
      <c r="BT8" s="10">
        <v>66.453100000000006</v>
      </c>
      <c r="BU8" s="10">
        <v>66.413600000000002</v>
      </c>
      <c r="BV8" s="11">
        <v>67.637100000000004</v>
      </c>
      <c r="BW8" s="9">
        <v>1826702.52</v>
      </c>
      <c r="BX8" s="10">
        <v>71.837900000000005</v>
      </c>
      <c r="BY8" s="10">
        <v>66.442400000000006</v>
      </c>
      <c r="BZ8" s="10">
        <v>66.410499999999999</v>
      </c>
      <c r="CA8" s="11">
        <v>67.603200000000001</v>
      </c>
      <c r="CB8" s="9">
        <v>1844934.28</v>
      </c>
      <c r="CC8" s="10">
        <v>72.398899999999998</v>
      </c>
      <c r="CD8" s="10">
        <v>66.598399999999998</v>
      </c>
      <c r="CE8" s="10">
        <v>66.564700000000002</v>
      </c>
      <c r="CF8" s="11">
        <v>67.807500000000005</v>
      </c>
      <c r="CG8" s="34">
        <v>0</v>
      </c>
      <c r="CH8" s="35">
        <v>0</v>
      </c>
      <c r="CI8" s="35">
        <v>0</v>
      </c>
      <c r="CJ8" s="35">
        <v>0</v>
      </c>
      <c r="CK8" s="36">
        <v>0</v>
      </c>
      <c r="CL8" s="34">
        <v>0</v>
      </c>
      <c r="CM8" s="35">
        <v>0</v>
      </c>
      <c r="CN8" s="35">
        <v>0</v>
      </c>
      <c r="CO8" s="35">
        <v>0</v>
      </c>
      <c r="CP8" s="36">
        <v>0</v>
      </c>
      <c r="CQ8" s="34">
        <v>0</v>
      </c>
      <c r="CR8" s="35">
        <v>0</v>
      </c>
      <c r="CS8" s="35">
        <v>0</v>
      </c>
      <c r="CT8" s="35">
        <v>0</v>
      </c>
      <c r="CU8" s="36">
        <v>0</v>
      </c>
      <c r="CV8" s="34">
        <v>0</v>
      </c>
      <c r="CW8" s="35">
        <v>0</v>
      </c>
      <c r="CX8" s="35">
        <v>0</v>
      </c>
      <c r="CY8" s="35">
        <v>0</v>
      </c>
      <c r="CZ8" s="36">
        <v>0</v>
      </c>
      <c r="DA8" s="34">
        <v>0</v>
      </c>
      <c r="DB8" s="35">
        <v>0</v>
      </c>
      <c r="DC8" s="35">
        <v>0</v>
      </c>
      <c r="DD8" s="35">
        <v>0</v>
      </c>
      <c r="DE8" s="36">
        <v>0</v>
      </c>
      <c r="DF8" s="34">
        <v>0</v>
      </c>
      <c r="DG8" s="35">
        <v>0</v>
      </c>
      <c r="DH8" s="35">
        <v>0</v>
      </c>
      <c r="DI8" s="35">
        <v>0</v>
      </c>
      <c r="DJ8" s="36">
        <v>0</v>
      </c>
      <c r="DK8" s="34">
        <v>0</v>
      </c>
      <c r="DL8" s="35">
        <v>0</v>
      </c>
      <c r="DM8" s="35">
        <v>0</v>
      </c>
      <c r="DN8" s="35">
        <v>0</v>
      </c>
      <c r="DO8" s="36">
        <v>0</v>
      </c>
      <c r="DP8" s="34">
        <v>0</v>
      </c>
      <c r="DQ8" s="35">
        <v>0</v>
      </c>
      <c r="DR8" s="35">
        <v>0</v>
      </c>
      <c r="DS8" s="35">
        <v>0</v>
      </c>
      <c r="DT8" s="36">
        <v>0</v>
      </c>
      <c r="DU8" s="9">
        <v>1866973.88</v>
      </c>
      <c r="DV8" s="10">
        <v>71.594499999999996</v>
      </c>
      <c r="DW8" s="10">
        <v>66.045400000000001</v>
      </c>
      <c r="DX8" s="10">
        <v>66.0047</v>
      </c>
      <c r="DY8" s="11">
        <v>67.221599999999995</v>
      </c>
      <c r="DZ8" s="9">
        <v>1829237.24</v>
      </c>
      <c r="EA8" s="10">
        <v>72.083299999999994</v>
      </c>
      <c r="EB8" s="10">
        <v>66.451999999999998</v>
      </c>
      <c r="EC8" s="10">
        <v>66.419200000000004</v>
      </c>
      <c r="ED8" s="11">
        <v>67.641499999999994</v>
      </c>
      <c r="EE8" s="9">
        <v>1823078.92</v>
      </c>
      <c r="EF8" s="10">
        <v>71.835999999999999</v>
      </c>
      <c r="EG8" s="10">
        <v>66.450599999999994</v>
      </c>
      <c r="EH8" s="10">
        <v>66.416399999999996</v>
      </c>
      <c r="EI8" s="11">
        <v>67.609099999999998</v>
      </c>
      <c r="EJ8" s="9">
        <v>1841024.64</v>
      </c>
      <c r="EK8" s="10">
        <v>72.390500000000003</v>
      </c>
      <c r="EL8" s="10">
        <v>66.601200000000006</v>
      </c>
      <c r="EM8" s="10">
        <v>66.561899999999994</v>
      </c>
      <c r="EN8" s="11">
        <v>67.8065</v>
      </c>
      <c r="EO8" s="34">
        <v>0</v>
      </c>
      <c r="EP8" s="35">
        <v>0</v>
      </c>
      <c r="EQ8" s="35">
        <v>0</v>
      </c>
      <c r="ER8" s="35">
        <v>0</v>
      </c>
      <c r="ES8" s="36">
        <v>0</v>
      </c>
      <c r="ET8" s="34">
        <v>0</v>
      </c>
      <c r="EU8" s="35">
        <v>0</v>
      </c>
      <c r="EV8" s="35">
        <v>0</v>
      </c>
      <c r="EW8" s="35">
        <v>0</v>
      </c>
      <c r="EX8" s="36">
        <v>0</v>
      </c>
      <c r="EY8" s="34">
        <v>0</v>
      </c>
      <c r="EZ8" s="35">
        <v>0</v>
      </c>
      <c r="FA8" s="35">
        <v>0</v>
      </c>
      <c r="FB8" s="35">
        <v>0</v>
      </c>
      <c r="FC8" s="36">
        <v>0</v>
      </c>
      <c r="FD8" s="34">
        <v>0</v>
      </c>
      <c r="FE8" s="35">
        <v>0</v>
      </c>
      <c r="FF8" s="35">
        <v>0</v>
      </c>
      <c r="FG8" s="35">
        <v>0</v>
      </c>
      <c r="FH8" s="36">
        <v>0</v>
      </c>
      <c r="FI8" s="34">
        <v>0</v>
      </c>
      <c r="FJ8" s="35">
        <v>0</v>
      </c>
      <c r="FK8" s="35">
        <v>0</v>
      </c>
      <c r="FL8" s="35">
        <v>0</v>
      </c>
      <c r="FM8" s="36">
        <v>0</v>
      </c>
      <c r="FN8" s="34">
        <v>0</v>
      </c>
      <c r="FO8" s="35">
        <v>0</v>
      </c>
      <c r="FP8" s="35">
        <v>0</v>
      </c>
      <c r="FQ8" s="35">
        <v>0</v>
      </c>
      <c r="FR8" s="36">
        <v>0</v>
      </c>
      <c r="FS8" s="34">
        <v>0</v>
      </c>
      <c r="FT8" s="35">
        <v>0</v>
      </c>
      <c r="FU8" s="35">
        <v>0</v>
      </c>
      <c r="FV8" s="35">
        <v>0</v>
      </c>
      <c r="FW8" s="36">
        <v>0</v>
      </c>
      <c r="FX8" s="34">
        <v>0</v>
      </c>
      <c r="FY8" s="35">
        <v>0</v>
      </c>
      <c r="FZ8" s="35">
        <v>0</v>
      </c>
      <c r="GA8" s="35">
        <v>0</v>
      </c>
      <c r="GB8" s="36">
        <v>0</v>
      </c>
    </row>
    <row r="9" spans="2:184" ht="15" customHeight="1">
      <c r="B9" s="122"/>
      <c r="C9" s="87"/>
      <c r="D9" s="8">
        <f t="shared" ref="D9:D18" si="0">$D8 + 2</f>
        <v>4</v>
      </c>
      <c r="E9" s="9">
        <v>1758153</v>
      </c>
      <c r="F9" s="10">
        <v>65.828000000000003</v>
      </c>
      <c r="G9" s="10">
        <v>61.314300000000003</v>
      </c>
      <c r="H9" s="10">
        <v>61.256599999999999</v>
      </c>
      <c r="I9" s="11">
        <v>62.343000000000004</v>
      </c>
      <c r="J9" s="9">
        <v>1734834.52</v>
      </c>
      <c r="K9" s="10">
        <v>66.268199999999993</v>
      </c>
      <c r="L9" s="10">
        <v>61.6235</v>
      </c>
      <c r="M9" s="10">
        <v>61.569899999999997</v>
      </c>
      <c r="N9" s="11">
        <v>62.673299999999998</v>
      </c>
      <c r="O9" s="9">
        <v>1735168.68</v>
      </c>
      <c r="P9" s="10">
        <v>66.496300000000005</v>
      </c>
      <c r="Q9" s="10">
        <v>61.734999999999999</v>
      </c>
      <c r="R9" s="10">
        <v>61.691899999999997</v>
      </c>
      <c r="S9" s="11">
        <v>62.805999999999997</v>
      </c>
      <c r="T9" s="9">
        <v>1766907.64</v>
      </c>
      <c r="U9" s="10">
        <v>66.900099999999995</v>
      </c>
      <c r="V9" s="10">
        <v>61.833399999999997</v>
      </c>
      <c r="W9" s="10">
        <v>61.784500000000001</v>
      </c>
      <c r="X9" s="11">
        <v>62.944299999999998</v>
      </c>
      <c r="Y9" s="34">
        <v>0</v>
      </c>
      <c r="Z9" s="35">
        <v>0</v>
      </c>
      <c r="AA9" s="35">
        <v>0</v>
      </c>
      <c r="AB9" s="35">
        <v>0</v>
      </c>
      <c r="AC9" s="36">
        <v>0</v>
      </c>
      <c r="AD9" s="34">
        <v>0</v>
      </c>
      <c r="AE9" s="35">
        <v>0</v>
      </c>
      <c r="AF9" s="35">
        <v>0</v>
      </c>
      <c r="AG9" s="35">
        <v>0</v>
      </c>
      <c r="AH9" s="36">
        <v>0</v>
      </c>
      <c r="AI9" s="34">
        <v>0</v>
      </c>
      <c r="AJ9" s="35">
        <v>0</v>
      </c>
      <c r="AK9" s="35">
        <v>0</v>
      </c>
      <c r="AL9" s="35">
        <v>0</v>
      </c>
      <c r="AM9" s="36">
        <v>0</v>
      </c>
      <c r="AN9" s="34">
        <v>0</v>
      </c>
      <c r="AO9" s="35">
        <v>0</v>
      </c>
      <c r="AP9" s="35">
        <v>0</v>
      </c>
      <c r="AQ9" s="35">
        <v>0</v>
      </c>
      <c r="AR9" s="36">
        <v>0</v>
      </c>
      <c r="AS9" s="34">
        <v>0</v>
      </c>
      <c r="AT9" s="35">
        <v>0</v>
      </c>
      <c r="AU9" s="35">
        <v>0</v>
      </c>
      <c r="AV9" s="35">
        <v>0</v>
      </c>
      <c r="AW9" s="36">
        <v>0</v>
      </c>
      <c r="AX9" s="34">
        <v>0</v>
      </c>
      <c r="AY9" s="35">
        <v>0</v>
      </c>
      <c r="AZ9" s="35">
        <v>0</v>
      </c>
      <c r="BA9" s="35">
        <v>0</v>
      </c>
      <c r="BB9" s="36">
        <v>0</v>
      </c>
      <c r="BC9" s="34">
        <v>0</v>
      </c>
      <c r="BD9" s="35">
        <v>0</v>
      </c>
      <c r="BE9" s="35">
        <v>0</v>
      </c>
      <c r="BF9" s="35">
        <v>0</v>
      </c>
      <c r="BG9" s="36">
        <v>0</v>
      </c>
      <c r="BH9" s="34">
        <v>0</v>
      </c>
      <c r="BI9" s="35">
        <v>0</v>
      </c>
      <c r="BJ9" s="35">
        <v>0</v>
      </c>
      <c r="BK9" s="35">
        <v>0</v>
      </c>
      <c r="BL9" s="36">
        <v>0</v>
      </c>
      <c r="BM9" s="9">
        <v>1767868.96</v>
      </c>
      <c r="BN9" s="10">
        <v>65.850800000000007</v>
      </c>
      <c r="BO9" s="10">
        <v>61.313099999999999</v>
      </c>
      <c r="BP9" s="10">
        <v>61.256100000000004</v>
      </c>
      <c r="BQ9" s="11">
        <v>62.345599999999997</v>
      </c>
      <c r="BR9" s="9">
        <v>1744022.76</v>
      </c>
      <c r="BS9" s="10">
        <v>66.269000000000005</v>
      </c>
      <c r="BT9" s="10">
        <v>61.624499999999998</v>
      </c>
      <c r="BU9" s="10">
        <v>61.576000000000001</v>
      </c>
      <c r="BV9" s="11">
        <v>62.676299999999998</v>
      </c>
      <c r="BW9" s="9">
        <v>1744364.04</v>
      </c>
      <c r="BX9" s="10">
        <v>66.501400000000004</v>
      </c>
      <c r="BY9" s="10">
        <v>61.736600000000003</v>
      </c>
      <c r="BZ9" s="10">
        <v>61.690899999999999</v>
      </c>
      <c r="CA9" s="11">
        <v>62.806899999999999</v>
      </c>
      <c r="CB9" s="9">
        <v>1776669.84</v>
      </c>
      <c r="CC9" s="10">
        <v>66.923900000000003</v>
      </c>
      <c r="CD9" s="10">
        <v>61.840800000000002</v>
      </c>
      <c r="CE9" s="10">
        <v>61.796500000000002</v>
      </c>
      <c r="CF9" s="11">
        <v>62.955800000000004</v>
      </c>
      <c r="CG9" s="34">
        <v>0</v>
      </c>
      <c r="CH9" s="35">
        <v>0</v>
      </c>
      <c r="CI9" s="35">
        <v>0</v>
      </c>
      <c r="CJ9" s="35">
        <v>0</v>
      </c>
      <c r="CK9" s="36">
        <v>0</v>
      </c>
      <c r="CL9" s="34">
        <v>0</v>
      </c>
      <c r="CM9" s="35">
        <v>0</v>
      </c>
      <c r="CN9" s="35">
        <v>0</v>
      </c>
      <c r="CO9" s="35">
        <v>0</v>
      </c>
      <c r="CP9" s="36">
        <v>0</v>
      </c>
      <c r="CQ9" s="34">
        <v>0</v>
      </c>
      <c r="CR9" s="35">
        <v>0</v>
      </c>
      <c r="CS9" s="35">
        <v>0</v>
      </c>
      <c r="CT9" s="35">
        <v>0</v>
      </c>
      <c r="CU9" s="36">
        <v>0</v>
      </c>
      <c r="CV9" s="34">
        <v>0</v>
      </c>
      <c r="CW9" s="35">
        <v>0</v>
      </c>
      <c r="CX9" s="35">
        <v>0</v>
      </c>
      <c r="CY9" s="35">
        <v>0</v>
      </c>
      <c r="CZ9" s="36">
        <v>0</v>
      </c>
      <c r="DA9" s="34">
        <v>0</v>
      </c>
      <c r="DB9" s="35">
        <v>0</v>
      </c>
      <c r="DC9" s="35">
        <v>0</v>
      </c>
      <c r="DD9" s="35">
        <v>0</v>
      </c>
      <c r="DE9" s="36">
        <v>0</v>
      </c>
      <c r="DF9" s="34">
        <v>0</v>
      </c>
      <c r="DG9" s="35">
        <v>0</v>
      </c>
      <c r="DH9" s="35">
        <v>0</v>
      </c>
      <c r="DI9" s="35">
        <v>0</v>
      </c>
      <c r="DJ9" s="36">
        <v>0</v>
      </c>
      <c r="DK9" s="34">
        <v>0</v>
      </c>
      <c r="DL9" s="35">
        <v>0</v>
      </c>
      <c r="DM9" s="35">
        <v>0</v>
      </c>
      <c r="DN9" s="35">
        <v>0</v>
      </c>
      <c r="DO9" s="36">
        <v>0</v>
      </c>
      <c r="DP9" s="34">
        <v>0</v>
      </c>
      <c r="DQ9" s="35">
        <v>0</v>
      </c>
      <c r="DR9" s="35">
        <v>0</v>
      </c>
      <c r="DS9" s="35">
        <v>0</v>
      </c>
      <c r="DT9" s="36">
        <v>0</v>
      </c>
      <c r="DU9" s="9">
        <v>1763984.2</v>
      </c>
      <c r="DV9" s="10">
        <v>65.857900000000001</v>
      </c>
      <c r="DW9" s="10">
        <v>61.311999999999998</v>
      </c>
      <c r="DX9" s="10">
        <v>61.258000000000003</v>
      </c>
      <c r="DY9" s="11">
        <v>62.347000000000001</v>
      </c>
      <c r="DZ9" s="9">
        <v>1740286.28</v>
      </c>
      <c r="EA9" s="10">
        <v>66.266800000000003</v>
      </c>
      <c r="EB9" s="10">
        <v>61.6265</v>
      </c>
      <c r="EC9" s="10">
        <v>61.574199999999998</v>
      </c>
      <c r="ED9" s="11">
        <v>62.676200000000001</v>
      </c>
      <c r="EE9" s="9">
        <v>1740771.4</v>
      </c>
      <c r="EF9" s="10">
        <v>66.513199999999998</v>
      </c>
      <c r="EG9" s="10">
        <v>61.733499999999999</v>
      </c>
      <c r="EH9" s="10">
        <v>61.691400000000002</v>
      </c>
      <c r="EI9" s="11">
        <v>62.807600000000001</v>
      </c>
      <c r="EJ9" s="9">
        <v>1772626.52</v>
      </c>
      <c r="EK9" s="10">
        <v>66.905500000000004</v>
      </c>
      <c r="EL9" s="10">
        <v>61.8429</v>
      </c>
      <c r="EM9" s="10">
        <v>61.793399999999998</v>
      </c>
      <c r="EN9" s="11">
        <v>62.952800000000003</v>
      </c>
      <c r="EO9" s="34">
        <v>0</v>
      </c>
      <c r="EP9" s="35">
        <v>0</v>
      </c>
      <c r="EQ9" s="35">
        <v>0</v>
      </c>
      <c r="ER9" s="35">
        <v>0</v>
      </c>
      <c r="ES9" s="36">
        <v>0</v>
      </c>
      <c r="ET9" s="34">
        <v>0</v>
      </c>
      <c r="EU9" s="35">
        <v>0</v>
      </c>
      <c r="EV9" s="35">
        <v>0</v>
      </c>
      <c r="EW9" s="35">
        <v>0</v>
      </c>
      <c r="EX9" s="36">
        <v>0</v>
      </c>
      <c r="EY9" s="34">
        <v>0</v>
      </c>
      <c r="EZ9" s="35">
        <v>0</v>
      </c>
      <c r="FA9" s="35">
        <v>0</v>
      </c>
      <c r="FB9" s="35">
        <v>0</v>
      </c>
      <c r="FC9" s="36">
        <v>0</v>
      </c>
      <c r="FD9" s="34">
        <v>0</v>
      </c>
      <c r="FE9" s="35">
        <v>0</v>
      </c>
      <c r="FF9" s="35">
        <v>0</v>
      </c>
      <c r="FG9" s="35">
        <v>0</v>
      </c>
      <c r="FH9" s="36">
        <v>0</v>
      </c>
      <c r="FI9" s="34">
        <v>0</v>
      </c>
      <c r="FJ9" s="35">
        <v>0</v>
      </c>
      <c r="FK9" s="35">
        <v>0</v>
      </c>
      <c r="FL9" s="35">
        <v>0</v>
      </c>
      <c r="FM9" s="36">
        <v>0</v>
      </c>
      <c r="FN9" s="34">
        <v>0</v>
      </c>
      <c r="FO9" s="35">
        <v>0</v>
      </c>
      <c r="FP9" s="35">
        <v>0</v>
      </c>
      <c r="FQ9" s="35">
        <v>0</v>
      </c>
      <c r="FR9" s="36">
        <v>0</v>
      </c>
      <c r="FS9" s="34">
        <v>0</v>
      </c>
      <c r="FT9" s="35">
        <v>0</v>
      </c>
      <c r="FU9" s="35">
        <v>0</v>
      </c>
      <c r="FV9" s="35">
        <v>0</v>
      </c>
      <c r="FW9" s="36">
        <v>0</v>
      </c>
      <c r="FX9" s="34">
        <v>0</v>
      </c>
      <c r="FY9" s="35">
        <v>0</v>
      </c>
      <c r="FZ9" s="35">
        <v>0</v>
      </c>
      <c r="GA9" s="35">
        <v>0</v>
      </c>
      <c r="GB9" s="36">
        <v>0</v>
      </c>
    </row>
    <row r="10" spans="2:184" ht="15" customHeight="1">
      <c r="B10" s="122"/>
      <c r="C10" s="87"/>
      <c r="D10" s="8">
        <f t="shared" si="0"/>
        <v>6</v>
      </c>
      <c r="E10" s="9">
        <v>1612704.48</v>
      </c>
      <c r="F10" s="10">
        <v>57.715400000000002</v>
      </c>
      <c r="G10" s="10">
        <v>56.0383</v>
      </c>
      <c r="H10" s="10">
        <v>56.033700000000003</v>
      </c>
      <c r="I10" s="11">
        <v>56.527000000000001</v>
      </c>
      <c r="J10" s="9">
        <v>1595923.96</v>
      </c>
      <c r="K10" s="10">
        <v>57.720100000000002</v>
      </c>
      <c r="L10" s="10">
        <v>56.068199999999997</v>
      </c>
      <c r="M10" s="10">
        <v>56.059399999999997</v>
      </c>
      <c r="N10" s="11">
        <v>56.548900000000003</v>
      </c>
      <c r="O10" s="9">
        <v>1601256.84</v>
      </c>
      <c r="P10" s="10">
        <v>57.755400000000002</v>
      </c>
      <c r="Q10" s="10">
        <v>56.082999999999998</v>
      </c>
      <c r="R10" s="10">
        <v>56.075499999999998</v>
      </c>
      <c r="S10" s="11">
        <v>56.569499999999998</v>
      </c>
      <c r="T10" s="9">
        <v>1652140.36</v>
      </c>
      <c r="U10" s="10">
        <v>57.871299999999998</v>
      </c>
      <c r="V10" s="10">
        <v>56.122</v>
      </c>
      <c r="W10" s="10">
        <v>56.111400000000003</v>
      </c>
      <c r="X10" s="11">
        <v>56.626600000000003</v>
      </c>
      <c r="Y10" s="34">
        <v>0</v>
      </c>
      <c r="Z10" s="35">
        <v>0</v>
      </c>
      <c r="AA10" s="35">
        <v>0</v>
      </c>
      <c r="AB10" s="35">
        <v>0</v>
      </c>
      <c r="AC10" s="36">
        <v>0</v>
      </c>
      <c r="AD10" s="34">
        <v>0</v>
      </c>
      <c r="AE10" s="35">
        <v>0</v>
      </c>
      <c r="AF10" s="35">
        <v>0</v>
      </c>
      <c r="AG10" s="35">
        <v>0</v>
      </c>
      <c r="AH10" s="36">
        <v>0</v>
      </c>
      <c r="AI10" s="34">
        <v>0</v>
      </c>
      <c r="AJ10" s="35">
        <v>0</v>
      </c>
      <c r="AK10" s="35">
        <v>0</v>
      </c>
      <c r="AL10" s="35">
        <v>0</v>
      </c>
      <c r="AM10" s="36">
        <v>0</v>
      </c>
      <c r="AN10" s="34">
        <v>0</v>
      </c>
      <c r="AO10" s="35">
        <v>0</v>
      </c>
      <c r="AP10" s="35">
        <v>0</v>
      </c>
      <c r="AQ10" s="35">
        <v>0</v>
      </c>
      <c r="AR10" s="36">
        <v>0</v>
      </c>
      <c r="AS10" s="34">
        <v>0</v>
      </c>
      <c r="AT10" s="35">
        <v>0</v>
      </c>
      <c r="AU10" s="35">
        <v>0</v>
      </c>
      <c r="AV10" s="35">
        <v>0</v>
      </c>
      <c r="AW10" s="36">
        <v>0</v>
      </c>
      <c r="AX10" s="34">
        <v>0</v>
      </c>
      <c r="AY10" s="35">
        <v>0</v>
      </c>
      <c r="AZ10" s="35">
        <v>0</v>
      </c>
      <c r="BA10" s="35">
        <v>0</v>
      </c>
      <c r="BB10" s="36">
        <v>0</v>
      </c>
      <c r="BC10" s="34">
        <v>0</v>
      </c>
      <c r="BD10" s="35">
        <v>0</v>
      </c>
      <c r="BE10" s="35">
        <v>0</v>
      </c>
      <c r="BF10" s="35">
        <v>0</v>
      </c>
      <c r="BG10" s="36">
        <v>0</v>
      </c>
      <c r="BH10" s="34">
        <v>0</v>
      </c>
      <c r="BI10" s="35">
        <v>0</v>
      </c>
      <c r="BJ10" s="35">
        <v>0</v>
      </c>
      <c r="BK10" s="35">
        <v>0</v>
      </c>
      <c r="BL10" s="36">
        <v>0</v>
      </c>
      <c r="BM10" s="9">
        <v>1622118.16</v>
      </c>
      <c r="BN10" s="10">
        <v>57.715699999999998</v>
      </c>
      <c r="BO10" s="10">
        <v>56.040100000000002</v>
      </c>
      <c r="BP10" s="10">
        <v>56.031799999999997</v>
      </c>
      <c r="BQ10" s="11">
        <v>56.527099999999997</v>
      </c>
      <c r="BR10" s="9">
        <v>1604991.76</v>
      </c>
      <c r="BS10" s="10">
        <v>57.718499999999999</v>
      </c>
      <c r="BT10" s="10">
        <v>56.064</v>
      </c>
      <c r="BU10" s="10">
        <v>56.061399999999999</v>
      </c>
      <c r="BV10" s="11">
        <v>56.547699999999999</v>
      </c>
      <c r="BW10" s="9">
        <v>1610892.6</v>
      </c>
      <c r="BX10" s="10">
        <v>57.7607</v>
      </c>
      <c r="BY10" s="10">
        <v>56.084499999999998</v>
      </c>
      <c r="BZ10" s="10">
        <v>56.0764</v>
      </c>
      <c r="CA10" s="11">
        <v>56.571599999999997</v>
      </c>
      <c r="CB10" s="9">
        <v>1661846.92</v>
      </c>
      <c r="CC10" s="10">
        <v>57.868899999999996</v>
      </c>
      <c r="CD10" s="10">
        <v>56.117600000000003</v>
      </c>
      <c r="CE10" s="10">
        <v>56.113900000000001</v>
      </c>
      <c r="CF10" s="11">
        <v>56.625300000000003</v>
      </c>
      <c r="CG10" s="34">
        <v>0</v>
      </c>
      <c r="CH10" s="35">
        <v>0</v>
      </c>
      <c r="CI10" s="35">
        <v>0</v>
      </c>
      <c r="CJ10" s="35">
        <v>0</v>
      </c>
      <c r="CK10" s="36">
        <v>0</v>
      </c>
      <c r="CL10" s="34">
        <v>0</v>
      </c>
      <c r="CM10" s="35">
        <v>0</v>
      </c>
      <c r="CN10" s="35">
        <v>0</v>
      </c>
      <c r="CO10" s="35">
        <v>0</v>
      </c>
      <c r="CP10" s="36">
        <v>0</v>
      </c>
      <c r="CQ10" s="34">
        <v>0</v>
      </c>
      <c r="CR10" s="35">
        <v>0</v>
      </c>
      <c r="CS10" s="35">
        <v>0</v>
      </c>
      <c r="CT10" s="35">
        <v>0</v>
      </c>
      <c r="CU10" s="36">
        <v>0</v>
      </c>
      <c r="CV10" s="34">
        <v>0</v>
      </c>
      <c r="CW10" s="35">
        <v>0</v>
      </c>
      <c r="CX10" s="35">
        <v>0</v>
      </c>
      <c r="CY10" s="35">
        <v>0</v>
      </c>
      <c r="CZ10" s="36">
        <v>0</v>
      </c>
      <c r="DA10" s="34">
        <v>0</v>
      </c>
      <c r="DB10" s="35">
        <v>0</v>
      </c>
      <c r="DC10" s="35">
        <v>0</v>
      </c>
      <c r="DD10" s="35">
        <v>0</v>
      </c>
      <c r="DE10" s="36">
        <v>0</v>
      </c>
      <c r="DF10" s="34">
        <v>0</v>
      </c>
      <c r="DG10" s="35">
        <v>0</v>
      </c>
      <c r="DH10" s="35">
        <v>0</v>
      </c>
      <c r="DI10" s="35">
        <v>0</v>
      </c>
      <c r="DJ10" s="36">
        <v>0</v>
      </c>
      <c r="DK10" s="34">
        <v>0</v>
      </c>
      <c r="DL10" s="35">
        <v>0</v>
      </c>
      <c r="DM10" s="35">
        <v>0</v>
      </c>
      <c r="DN10" s="35">
        <v>0</v>
      </c>
      <c r="DO10" s="36">
        <v>0</v>
      </c>
      <c r="DP10" s="34">
        <v>0</v>
      </c>
      <c r="DQ10" s="35">
        <v>0</v>
      </c>
      <c r="DR10" s="35">
        <v>0</v>
      </c>
      <c r="DS10" s="35">
        <v>0</v>
      </c>
      <c r="DT10" s="36">
        <v>0</v>
      </c>
      <c r="DU10" s="9">
        <v>1618243.96</v>
      </c>
      <c r="DV10" s="10">
        <v>57.7166</v>
      </c>
      <c r="DW10" s="10">
        <v>56.039099999999998</v>
      </c>
      <c r="DX10" s="10">
        <v>56.032299999999999</v>
      </c>
      <c r="DY10" s="11">
        <v>56.527099999999997</v>
      </c>
      <c r="DZ10" s="9">
        <v>1601193.52</v>
      </c>
      <c r="EA10" s="10">
        <v>57.717599999999997</v>
      </c>
      <c r="EB10" s="10">
        <v>56.066699999999997</v>
      </c>
      <c r="EC10" s="10">
        <v>56.062100000000001</v>
      </c>
      <c r="ED10" s="11">
        <v>56.5488</v>
      </c>
      <c r="EE10" s="9">
        <v>1606909.36</v>
      </c>
      <c r="EF10" s="10">
        <v>57.759799999999998</v>
      </c>
      <c r="EG10" s="10">
        <v>56.081099999999999</v>
      </c>
      <c r="EH10" s="10">
        <v>56.078899999999997</v>
      </c>
      <c r="EI10" s="11">
        <v>56.571100000000001</v>
      </c>
      <c r="EJ10" s="9">
        <v>1657844.84</v>
      </c>
      <c r="EK10" s="10">
        <v>57.8705</v>
      </c>
      <c r="EL10" s="10">
        <v>56.118400000000001</v>
      </c>
      <c r="EM10" s="10">
        <v>56.114199999999997</v>
      </c>
      <c r="EN10" s="11">
        <v>56.626100000000001</v>
      </c>
      <c r="EO10" s="34">
        <v>0</v>
      </c>
      <c r="EP10" s="35">
        <v>0</v>
      </c>
      <c r="EQ10" s="35">
        <v>0</v>
      </c>
      <c r="ER10" s="35">
        <v>0</v>
      </c>
      <c r="ES10" s="36">
        <v>0</v>
      </c>
      <c r="ET10" s="34">
        <v>0</v>
      </c>
      <c r="EU10" s="35">
        <v>0</v>
      </c>
      <c r="EV10" s="35">
        <v>0</v>
      </c>
      <c r="EW10" s="35">
        <v>0</v>
      </c>
      <c r="EX10" s="36">
        <v>0</v>
      </c>
      <c r="EY10" s="34">
        <v>0</v>
      </c>
      <c r="EZ10" s="35">
        <v>0</v>
      </c>
      <c r="FA10" s="35">
        <v>0</v>
      </c>
      <c r="FB10" s="35">
        <v>0</v>
      </c>
      <c r="FC10" s="36">
        <v>0</v>
      </c>
      <c r="FD10" s="34">
        <v>0</v>
      </c>
      <c r="FE10" s="35">
        <v>0</v>
      </c>
      <c r="FF10" s="35">
        <v>0</v>
      </c>
      <c r="FG10" s="35">
        <v>0</v>
      </c>
      <c r="FH10" s="36">
        <v>0</v>
      </c>
      <c r="FI10" s="34">
        <v>0</v>
      </c>
      <c r="FJ10" s="35">
        <v>0</v>
      </c>
      <c r="FK10" s="35">
        <v>0</v>
      </c>
      <c r="FL10" s="35">
        <v>0</v>
      </c>
      <c r="FM10" s="36">
        <v>0</v>
      </c>
      <c r="FN10" s="34">
        <v>0</v>
      </c>
      <c r="FO10" s="35">
        <v>0</v>
      </c>
      <c r="FP10" s="35">
        <v>0</v>
      </c>
      <c r="FQ10" s="35">
        <v>0</v>
      </c>
      <c r="FR10" s="36">
        <v>0</v>
      </c>
      <c r="FS10" s="34">
        <v>0</v>
      </c>
      <c r="FT10" s="35">
        <v>0</v>
      </c>
      <c r="FU10" s="35">
        <v>0</v>
      </c>
      <c r="FV10" s="35">
        <v>0</v>
      </c>
      <c r="FW10" s="36">
        <v>0</v>
      </c>
      <c r="FX10" s="34">
        <v>0</v>
      </c>
      <c r="FY10" s="35">
        <v>0</v>
      </c>
      <c r="FZ10" s="35">
        <v>0</v>
      </c>
      <c r="GA10" s="35">
        <v>0</v>
      </c>
      <c r="GB10" s="36">
        <v>0</v>
      </c>
    </row>
    <row r="11" spans="2:184" ht="15" customHeight="1">
      <c r="B11" s="122"/>
      <c r="C11" s="87"/>
      <c r="D11" s="8">
        <f t="shared" si="0"/>
        <v>8</v>
      </c>
      <c r="E11" s="9">
        <v>1483786.44</v>
      </c>
      <c r="F11" s="10">
        <v>54.836500000000001</v>
      </c>
      <c r="G11" s="10">
        <v>53.757100000000001</v>
      </c>
      <c r="H11" s="10">
        <v>53.749000000000002</v>
      </c>
      <c r="I11" s="11">
        <v>54.085000000000001</v>
      </c>
      <c r="J11" s="9">
        <v>1475324.44</v>
      </c>
      <c r="K11" s="10">
        <v>54.8489</v>
      </c>
      <c r="L11" s="10">
        <v>53.777700000000003</v>
      </c>
      <c r="M11" s="10">
        <v>53.768799999999999</v>
      </c>
      <c r="N11" s="11">
        <v>54.103000000000002</v>
      </c>
      <c r="O11" s="9">
        <v>1489688.12</v>
      </c>
      <c r="P11" s="10">
        <v>54.876600000000003</v>
      </c>
      <c r="Q11" s="10">
        <v>53.810499999999998</v>
      </c>
      <c r="R11" s="10">
        <v>53.7988</v>
      </c>
      <c r="S11" s="11">
        <v>54.133400000000002</v>
      </c>
      <c r="T11" s="9">
        <v>1559817.4</v>
      </c>
      <c r="U11" s="10">
        <v>54.849800000000002</v>
      </c>
      <c r="V11" s="10">
        <v>53.861899999999999</v>
      </c>
      <c r="W11" s="10">
        <v>53.852600000000002</v>
      </c>
      <c r="X11" s="11">
        <v>54.163499999999999</v>
      </c>
      <c r="Y11" s="34">
        <v>0</v>
      </c>
      <c r="Z11" s="35">
        <v>0</v>
      </c>
      <c r="AA11" s="35">
        <v>0</v>
      </c>
      <c r="AB11" s="35">
        <v>0</v>
      </c>
      <c r="AC11" s="36">
        <v>0</v>
      </c>
      <c r="AD11" s="34">
        <v>0</v>
      </c>
      <c r="AE11" s="35">
        <v>0</v>
      </c>
      <c r="AF11" s="35">
        <v>0</v>
      </c>
      <c r="AG11" s="35">
        <v>0</v>
      </c>
      <c r="AH11" s="36">
        <v>0</v>
      </c>
      <c r="AI11" s="34">
        <v>0</v>
      </c>
      <c r="AJ11" s="35">
        <v>0</v>
      </c>
      <c r="AK11" s="35">
        <v>0</v>
      </c>
      <c r="AL11" s="35">
        <v>0</v>
      </c>
      <c r="AM11" s="36">
        <v>0</v>
      </c>
      <c r="AN11" s="34">
        <v>0</v>
      </c>
      <c r="AO11" s="35">
        <v>0</v>
      </c>
      <c r="AP11" s="35">
        <v>0</v>
      </c>
      <c r="AQ11" s="35">
        <v>0</v>
      </c>
      <c r="AR11" s="36">
        <v>0</v>
      </c>
      <c r="AS11" s="34">
        <v>0</v>
      </c>
      <c r="AT11" s="35">
        <v>0</v>
      </c>
      <c r="AU11" s="35">
        <v>0</v>
      </c>
      <c r="AV11" s="35">
        <v>0</v>
      </c>
      <c r="AW11" s="36">
        <v>0</v>
      </c>
      <c r="AX11" s="34">
        <v>0</v>
      </c>
      <c r="AY11" s="35">
        <v>0</v>
      </c>
      <c r="AZ11" s="35">
        <v>0</v>
      </c>
      <c r="BA11" s="35">
        <v>0</v>
      </c>
      <c r="BB11" s="36">
        <v>0</v>
      </c>
      <c r="BC11" s="34">
        <v>0</v>
      </c>
      <c r="BD11" s="35">
        <v>0</v>
      </c>
      <c r="BE11" s="35">
        <v>0</v>
      </c>
      <c r="BF11" s="35">
        <v>0</v>
      </c>
      <c r="BG11" s="36">
        <v>0</v>
      </c>
      <c r="BH11" s="34">
        <v>0</v>
      </c>
      <c r="BI11" s="35">
        <v>0</v>
      </c>
      <c r="BJ11" s="35">
        <v>0</v>
      </c>
      <c r="BK11" s="35">
        <v>0</v>
      </c>
      <c r="BL11" s="36">
        <v>0</v>
      </c>
      <c r="BM11" s="9">
        <v>1493148.6</v>
      </c>
      <c r="BN11" s="10">
        <v>54.842100000000002</v>
      </c>
      <c r="BO11" s="10">
        <v>53.758699999999997</v>
      </c>
      <c r="BP11" s="10">
        <v>53.747500000000002</v>
      </c>
      <c r="BQ11" s="11">
        <v>54.0867</v>
      </c>
      <c r="BR11" s="9">
        <v>1484646.92</v>
      </c>
      <c r="BS11" s="10">
        <v>54.851100000000002</v>
      </c>
      <c r="BT11" s="10">
        <v>53.781399999999998</v>
      </c>
      <c r="BU11" s="10">
        <v>53.768099999999997</v>
      </c>
      <c r="BV11" s="11">
        <v>54.104799999999997</v>
      </c>
      <c r="BW11" s="9">
        <v>1499333.36</v>
      </c>
      <c r="BX11" s="10">
        <v>54.877699999999997</v>
      </c>
      <c r="BY11" s="10">
        <v>53.808599999999998</v>
      </c>
      <c r="BZ11" s="10">
        <v>53.799500000000002</v>
      </c>
      <c r="CA11" s="11">
        <v>54.133299999999998</v>
      </c>
      <c r="CB11" s="9">
        <v>1569688.08</v>
      </c>
      <c r="CC11" s="10">
        <v>54.849800000000002</v>
      </c>
      <c r="CD11" s="10">
        <v>53.862000000000002</v>
      </c>
      <c r="CE11" s="10">
        <v>53.8523</v>
      </c>
      <c r="CF11" s="11">
        <v>54.163499999999999</v>
      </c>
      <c r="CG11" s="34">
        <v>0</v>
      </c>
      <c r="CH11" s="35">
        <v>0</v>
      </c>
      <c r="CI11" s="35">
        <v>0</v>
      </c>
      <c r="CJ11" s="35">
        <v>0</v>
      </c>
      <c r="CK11" s="36">
        <v>0</v>
      </c>
      <c r="CL11" s="34">
        <v>0</v>
      </c>
      <c r="CM11" s="35">
        <v>0</v>
      </c>
      <c r="CN11" s="35">
        <v>0</v>
      </c>
      <c r="CO11" s="35">
        <v>0</v>
      </c>
      <c r="CP11" s="36">
        <v>0</v>
      </c>
      <c r="CQ11" s="34">
        <v>0</v>
      </c>
      <c r="CR11" s="35">
        <v>0</v>
      </c>
      <c r="CS11" s="35">
        <v>0</v>
      </c>
      <c r="CT11" s="35">
        <v>0</v>
      </c>
      <c r="CU11" s="36">
        <v>0</v>
      </c>
      <c r="CV11" s="34">
        <v>0</v>
      </c>
      <c r="CW11" s="35">
        <v>0</v>
      </c>
      <c r="CX11" s="35">
        <v>0</v>
      </c>
      <c r="CY11" s="35">
        <v>0</v>
      </c>
      <c r="CZ11" s="36">
        <v>0</v>
      </c>
      <c r="DA11" s="34">
        <v>0</v>
      </c>
      <c r="DB11" s="35">
        <v>0</v>
      </c>
      <c r="DC11" s="35">
        <v>0</v>
      </c>
      <c r="DD11" s="35">
        <v>0</v>
      </c>
      <c r="DE11" s="36">
        <v>0</v>
      </c>
      <c r="DF11" s="34">
        <v>0</v>
      </c>
      <c r="DG11" s="35">
        <v>0</v>
      </c>
      <c r="DH11" s="35">
        <v>0</v>
      </c>
      <c r="DI11" s="35">
        <v>0</v>
      </c>
      <c r="DJ11" s="36">
        <v>0</v>
      </c>
      <c r="DK11" s="34">
        <v>0</v>
      </c>
      <c r="DL11" s="35">
        <v>0</v>
      </c>
      <c r="DM11" s="35">
        <v>0</v>
      </c>
      <c r="DN11" s="35">
        <v>0</v>
      </c>
      <c r="DO11" s="36">
        <v>0</v>
      </c>
      <c r="DP11" s="34">
        <v>0</v>
      </c>
      <c r="DQ11" s="35">
        <v>0</v>
      </c>
      <c r="DR11" s="35">
        <v>0</v>
      </c>
      <c r="DS11" s="35">
        <v>0</v>
      </c>
      <c r="DT11" s="36">
        <v>0</v>
      </c>
      <c r="DU11" s="9">
        <v>1489301.84</v>
      </c>
      <c r="DV11" s="10">
        <v>54.840899999999998</v>
      </c>
      <c r="DW11" s="10">
        <v>53.758899999999997</v>
      </c>
      <c r="DX11" s="10">
        <v>53.747399999999999</v>
      </c>
      <c r="DY11" s="11">
        <v>54.086399999999998</v>
      </c>
      <c r="DZ11" s="9">
        <v>1480895.76</v>
      </c>
      <c r="EA11" s="10">
        <v>54.851799999999997</v>
      </c>
      <c r="EB11" s="10">
        <v>53.777999999999999</v>
      </c>
      <c r="EC11" s="10">
        <v>53.7714</v>
      </c>
      <c r="ED11" s="11">
        <v>54.104900000000001</v>
      </c>
      <c r="EE11" s="9">
        <v>1495449.44</v>
      </c>
      <c r="EF11" s="10">
        <v>54.881399999999999</v>
      </c>
      <c r="EG11" s="10">
        <v>53.808399999999999</v>
      </c>
      <c r="EH11" s="10">
        <v>53.8</v>
      </c>
      <c r="EI11" s="11">
        <v>54.134500000000003</v>
      </c>
      <c r="EJ11" s="9">
        <v>1565655.6</v>
      </c>
      <c r="EK11" s="10">
        <v>54.850099999999998</v>
      </c>
      <c r="EL11" s="10">
        <v>53.865400000000001</v>
      </c>
      <c r="EM11" s="10">
        <v>53.850900000000003</v>
      </c>
      <c r="EN11" s="11">
        <v>54.164200000000001</v>
      </c>
      <c r="EO11" s="34">
        <v>0</v>
      </c>
      <c r="EP11" s="35">
        <v>0</v>
      </c>
      <c r="EQ11" s="35">
        <v>0</v>
      </c>
      <c r="ER11" s="35">
        <v>0</v>
      </c>
      <c r="ES11" s="36">
        <v>0</v>
      </c>
      <c r="ET11" s="34">
        <v>0</v>
      </c>
      <c r="EU11" s="35">
        <v>0</v>
      </c>
      <c r="EV11" s="35">
        <v>0</v>
      </c>
      <c r="EW11" s="35">
        <v>0</v>
      </c>
      <c r="EX11" s="36">
        <v>0</v>
      </c>
      <c r="EY11" s="34">
        <v>0</v>
      </c>
      <c r="EZ11" s="35">
        <v>0</v>
      </c>
      <c r="FA11" s="35">
        <v>0</v>
      </c>
      <c r="FB11" s="35">
        <v>0</v>
      </c>
      <c r="FC11" s="36">
        <v>0</v>
      </c>
      <c r="FD11" s="34">
        <v>0</v>
      </c>
      <c r="FE11" s="35">
        <v>0</v>
      </c>
      <c r="FF11" s="35">
        <v>0</v>
      </c>
      <c r="FG11" s="35">
        <v>0</v>
      </c>
      <c r="FH11" s="36">
        <v>0</v>
      </c>
      <c r="FI11" s="34">
        <v>0</v>
      </c>
      <c r="FJ11" s="35">
        <v>0</v>
      </c>
      <c r="FK11" s="35">
        <v>0</v>
      </c>
      <c r="FL11" s="35">
        <v>0</v>
      </c>
      <c r="FM11" s="36">
        <v>0</v>
      </c>
      <c r="FN11" s="34">
        <v>0</v>
      </c>
      <c r="FO11" s="35">
        <v>0</v>
      </c>
      <c r="FP11" s="35">
        <v>0</v>
      </c>
      <c r="FQ11" s="35">
        <v>0</v>
      </c>
      <c r="FR11" s="36">
        <v>0</v>
      </c>
      <c r="FS11" s="34">
        <v>0</v>
      </c>
      <c r="FT11" s="35">
        <v>0</v>
      </c>
      <c r="FU11" s="35">
        <v>0</v>
      </c>
      <c r="FV11" s="35">
        <v>0</v>
      </c>
      <c r="FW11" s="36">
        <v>0</v>
      </c>
      <c r="FX11" s="34">
        <v>0</v>
      </c>
      <c r="FY11" s="35">
        <v>0</v>
      </c>
      <c r="FZ11" s="35">
        <v>0</v>
      </c>
      <c r="GA11" s="35">
        <v>0</v>
      </c>
      <c r="GB11" s="36">
        <v>0</v>
      </c>
    </row>
    <row r="12" spans="2:184" ht="15" customHeight="1">
      <c r="B12" s="122"/>
      <c r="C12" s="87"/>
      <c r="D12" s="8">
        <f t="shared" si="0"/>
        <v>10</v>
      </c>
      <c r="E12" s="9">
        <v>1362151.2</v>
      </c>
      <c r="F12" s="10">
        <v>52.724200000000003</v>
      </c>
      <c r="G12" s="10">
        <v>51.882899999999999</v>
      </c>
      <c r="H12" s="10">
        <v>51.873899999999999</v>
      </c>
      <c r="I12" s="11">
        <v>52.142400000000002</v>
      </c>
      <c r="J12" s="9">
        <v>1359999.44</v>
      </c>
      <c r="K12" s="10">
        <v>52.7363</v>
      </c>
      <c r="L12" s="10">
        <v>51.901200000000003</v>
      </c>
      <c r="M12" s="10">
        <v>51.8947</v>
      </c>
      <c r="N12" s="11">
        <v>52.159799999999997</v>
      </c>
      <c r="O12" s="9">
        <v>1385978.68</v>
      </c>
      <c r="P12" s="10">
        <v>52.767800000000001</v>
      </c>
      <c r="Q12" s="10">
        <v>51.945</v>
      </c>
      <c r="R12" s="10">
        <v>51.935899999999997</v>
      </c>
      <c r="S12" s="11">
        <v>52.199100000000001</v>
      </c>
      <c r="T12" s="9">
        <v>1475835.44</v>
      </c>
      <c r="U12" s="10">
        <v>52.687199999999997</v>
      </c>
      <c r="V12" s="10">
        <v>51.983899999999998</v>
      </c>
      <c r="W12" s="10">
        <v>51.972799999999999</v>
      </c>
      <c r="X12" s="11">
        <v>52.201999999999998</v>
      </c>
      <c r="Y12" s="34">
        <v>0</v>
      </c>
      <c r="Z12" s="35">
        <v>0</v>
      </c>
      <c r="AA12" s="35">
        <v>0</v>
      </c>
      <c r="AB12" s="35">
        <v>0</v>
      </c>
      <c r="AC12" s="36">
        <v>0</v>
      </c>
      <c r="AD12" s="34">
        <v>0</v>
      </c>
      <c r="AE12" s="35">
        <v>0</v>
      </c>
      <c r="AF12" s="35">
        <v>0</v>
      </c>
      <c r="AG12" s="35">
        <v>0</v>
      </c>
      <c r="AH12" s="36">
        <v>0</v>
      </c>
      <c r="AI12" s="34">
        <v>0</v>
      </c>
      <c r="AJ12" s="35">
        <v>0</v>
      </c>
      <c r="AK12" s="35">
        <v>0</v>
      </c>
      <c r="AL12" s="35">
        <v>0</v>
      </c>
      <c r="AM12" s="36">
        <v>0</v>
      </c>
      <c r="AN12" s="34">
        <v>0</v>
      </c>
      <c r="AO12" s="35">
        <v>0</v>
      </c>
      <c r="AP12" s="35">
        <v>0</v>
      </c>
      <c r="AQ12" s="35">
        <v>0</v>
      </c>
      <c r="AR12" s="36">
        <v>0</v>
      </c>
      <c r="AS12" s="34">
        <v>0</v>
      </c>
      <c r="AT12" s="35">
        <v>0</v>
      </c>
      <c r="AU12" s="35">
        <v>0</v>
      </c>
      <c r="AV12" s="35">
        <v>0</v>
      </c>
      <c r="AW12" s="36">
        <v>0</v>
      </c>
      <c r="AX12" s="34">
        <v>0</v>
      </c>
      <c r="AY12" s="35">
        <v>0</v>
      </c>
      <c r="AZ12" s="35">
        <v>0</v>
      </c>
      <c r="BA12" s="35">
        <v>0</v>
      </c>
      <c r="BB12" s="36">
        <v>0</v>
      </c>
      <c r="BC12" s="34">
        <v>0</v>
      </c>
      <c r="BD12" s="35">
        <v>0</v>
      </c>
      <c r="BE12" s="35">
        <v>0</v>
      </c>
      <c r="BF12" s="35">
        <v>0</v>
      </c>
      <c r="BG12" s="36">
        <v>0</v>
      </c>
      <c r="BH12" s="34">
        <v>0</v>
      </c>
      <c r="BI12" s="35">
        <v>0</v>
      </c>
      <c r="BJ12" s="35">
        <v>0</v>
      </c>
      <c r="BK12" s="35">
        <v>0</v>
      </c>
      <c r="BL12" s="36">
        <v>0</v>
      </c>
      <c r="BM12" s="9">
        <v>1371298.36</v>
      </c>
      <c r="BN12" s="10">
        <v>52.725099999999998</v>
      </c>
      <c r="BO12" s="10">
        <v>51.881300000000003</v>
      </c>
      <c r="BP12" s="10">
        <v>51.875599999999999</v>
      </c>
      <c r="BQ12" s="11">
        <v>52.142699999999998</v>
      </c>
      <c r="BR12" s="9">
        <v>1369503.08</v>
      </c>
      <c r="BS12" s="10">
        <v>52.738999999999997</v>
      </c>
      <c r="BT12" s="10">
        <v>51.900799999999997</v>
      </c>
      <c r="BU12" s="10">
        <v>51.893500000000003</v>
      </c>
      <c r="BV12" s="11">
        <v>52.16</v>
      </c>
      <c r="BW12" s="9">
        <v>1395569.48</v>
      </c>
      <c r="BX12" s="10">
        <v>52.764600000000002</v>
      </c>
      <c r="BY12" s="10">
        <v>51.945599999999999</v>
      </c>
      <c r="BZ12" s="10">
        <v>51.935000000000002</v>
      </c>
      <c r="CA12" s="11">
        <v>52.198099999999997</v>
      </c>
      <c r="CB12" s="9">
        <v>1485844.88</v>
      </c>
      <c r="CC12" s="10">
        <v>52.684600000000003</v>
      </c>
      <c r="CD12" s="10">
        <v>51.984099999999998</v>
      </c>
      <c r="CE12" s="10">
        <v>51.9724</v>
      </c>
      <c r="CF12" s="11">
        <v>52.2012</v>
      </c>
      <c r="CG12" s="34">
        <v>0</v>
      </c>
      <c r="CH12" s="35">
        <v>0</v>
      </c>
      <c r="CI12" s="35">
        <v>0</v>
      </c>
      <c r="CJ12" s="35">
        <v>0</v>
      </c>
      <c r="CK12" s="36">
        <v>0</v>
      </c>
      <c r="CL12" s="34">
        <v>0</v>
      </c>
      <c r="CM12" s="35">
        <v>0</v>
      </c>
      <c r="CN12" s="35">
        <v>0</v>
      </c>
      <c r="CO12" s="35">
        <v>0</v>
      </c>
      <c r="CP12" s="36">
        <v>0</v>
      </c>
      <c r="CQ12" s="34">
        <v>0</v>
      </c>
      <c r="CR12" s="35">
        <v>0</v>
      </c>
      <c r="CS12" s="35">
        <v>0</v>
      </c>
      <c r="CT12" s="35">
        <v>0</v>
      </c>
      <c r="CU12" s="36">
        <v>0</v>
      </c>
      <c r="CV12" s="34">
        <v>0</v>
      </c>
      <c r="CW12" s="35">
        <v>0</v>
      </c>
      <c r="CX12" s="35">
        <v>0</v>
      </c>
      <c r="CY12" s="35">
        <v>0</v>
      </c>
      <c r="CZ12" s="36">
        <v>0</v>
      </c>
      <c r="DA12" s="34">
        <v>0</v>
      </c>
      <c r="DB12" s="35">
        <v>0</v>
      </c>
      <c r="DC12" s="35">
        <v>0</v>
      </c>
      <c r="DD12" s="35">
        <v>0</v>
      </c>
      <c r="DE12" s="36">
        <v>0</v>
      </c>
      <c r="DF12" s="34">
        <v>0</v>
      </c>
      <c r="DG12" s="35">
        <v>0</v>
      </c>
      <c r="DH12" s="35">
        <v>0</v>
      </c>
      <c r="DI12" s="35">
        <v>0</v>
      </c>
      <c r="DJ12" s="36">
        <v>0</v>
      </c>
      <c r="DK12" s="34">
        <v>0</v>
      </c>
      <c r="DL12" s="35">
        <v>0</v>
      </c>
      <c r="DM12" s="35">
        <v>0</v>
      </c>
      <c r="DN12" s="35">
        <v>0</v>
      </c>
      <c r="DO12" s="36">
        <v>0</v>
      </c>
      <c r="DP12" s="34">
        <v>0</v>
      </c>
      <c r="DQ12" s="35">
        <v>0</v>
      </c>
      <c r="DR12" s="35">
        <v>0</v>
      </c>
      <c r="DS12" s="35">
        <v>0</v>
      </c>
      <c r="DT12" s="36">
        <v>0</v>
      </c>
      <c r="DU12" s="9">
        <v>1367597.44</v>
      </c>
      <c r="DV12" s="10">
        <v>52.725099999999998</v>
      </c>
      <c r="DW12" s="10">
        <v>51.881500000000003</v>
      </c>
      <c r="DX12" s="10">
        <v>51.876100000000001</v>
      </c>
      <c r="DY12" s="11">
        <v>52.143000000000001</v>
      </c>
      <c r="DZ12" s="9">
        <v>1365600.2</v>
      </c>
      <c r="EA12" s="10">
        <v>52.739600000000003</v>
      </c>
      <c r="EB12" s="10">
        <v>51.901899999999998</v>
      </c>
      <c r="EC12" s="10">
        <v>51.8934</v>
      </c>
      <c r="ED12" s="11">
        <v>52.160600000000002</v>
      </c>
      <c r="EE12" s="9">
        <v>1391560.28</v>
      </c>
      <c r="EF12" s="10">
        <v>52.765700000000002</v>
      </c>
      <c r="EG12" s="10">
        <v>51.946300000000001</v>
      </c>
      <c r="EH12" s="10">
        <v>51.935200000000002</v>
      </c>
      <c r="EI12" s="11">
        <v>52.198700000000002</v>
      </c>
      <c r="EJ12" s="9">
        <v>1481788.64</v>
      </c>
      <c r="EK12" s="10">
        <v>52.6875</v>
      </c>
      <c r="EL12" s="10">
        <v>51.982599999999998</v>
      </c>
      <c r="EM12" s="10">
        <v>51.9696</v>
      </c>
      <c r="EN12" s="11">
        <v>52.200499999999998</v>
      </c>
      <c r="EO12" s="34">
        <v>0</v>
      </c>
      <c r="EP12" s="35">
        <v>0</v>
      </c>
      <c r="EQ12" s="35">
        <v>0</v>
      </c>
      <c r="ER12" s="35">
        <v>0</v>
      </c>
      <c r="ES12" s="36">
        <v>0</v>
      </c>
      <c r="ET12" s="34">
        <v>0</v>
      </c>
      <c r="EU12" s="35">
        <v>0</v>
      </c>
      <c r="EV12" s="35">
        <v>0</v>
      </c>
      <c r="EW12" s="35">
        <v>0</v>
      </c>
      <c r="EX12" s="36">
        <v>0</v>
      </c>
      <c r="EY12" s="34">
        <v>0</v>
      </c>
      <c r="EZ12" s="35">
        <v>0</v>
      </c>
      <c r="FA12" s="35">
        <v>0</v>
      </c>
      <c r="FB12" s="35">
        <v>0</v>
      </c>
      <c r="FC12" s="36">
        <v>0</v>
      </c>
      <c r="FD12" s="34">
        <v>0</v>
      </c>
      <c r="FE12" s="35">
        <v>0</v>
      </c>
      <c r="FF12" s="35">
        <v>0</v>
      </c>
      <c r="FG12" s="35">
        <v>0</v>
      </c>
      <c r="FH12" s="36">
        <v>0</v>
      </c>
      <c r="FI12" s="34">
        <v>0</v>
      </c>
      <c r="FJ12" s="35">
        <v>0</v>
      </c>
      <c r="FK12" s="35">
        <v>0</v>
      </c>
      <c r="FL12" s="35">
        <v>0</v>
      </c>
      <c r="FM12" s="36">
        <v>0</v>
      </c>
      <c r="FN12" s="34">
        <v>0</v>
      </c>
      <c r="FO12" s="35">
        <v>0</v>
      </c>
      <c r="FP12" s="35">
        <v>0</v>
      </c>
      <c r="FQ12" s="35">
        <v>0</v>
      </c>
      <c r="FR12" s="36">
        <v>0</v>
      </c>
      <c r="FS12" s="34">
        <v>0</v>
      </c>
      <c r="FT12" s="35">
        <v>0</v>
      </c>
      <c r="FU12" s="35">
        <v>0</v>
      </c>
      <c r="FV12" s="35">
        <v>0</v>
      </c>
      <c r="FW12" s="36">
        <v>0</v>
      </c>
      <c r="FX12" s="34">
        <v>0</v>
      </c>
      <c r="FY12" s="35">
        <v>0</v>
      </c>
      <c r="FZ12" s="35">
        <v>0</v>
      </c>
      <c r="GA12" s="35">
        <v>0</v>
      </c>
      <c r="GB12" s="36">
        <v>0</v>
      </c>
    </row>
    <row r="13" spans="2:184" ht="15" customHeight="1">
      <c r="B13" s="122"/>
      <c r="C13" s="87"/>
      <c r="D13" s="8">
        <f t="shared" si="0"/>
        <v>12</v>
      </c>
      <c r="E13" s="9">
        <v>1249808.96</v>
      </c>
      <c r="F13" s="10">
        <v>50.873199999999997</v>
      </c>
      <c r="G13" s="10">
        <v>50.168399999999998</v>
      </c>
      <c r="H13" s="10">
        <v>50.1616</v>
      </c>
      <c r="I13" s="11">
        <v>50.388500000000001</v>
      </c>
      <c r="J13" s="9">
        <v>1254398.44</v>
      </c>
      <c r="K13" s="10">
        <v>50.913499999999999</v>
      </c>
      <c r="L13" s="10">
        <v>50.203600000000002</v>
      </c>
      <c r="M13" s="10">
        <v>50.195399999999999</v>
      </c>
      <c r="N13" s="11">
        <v>50.424700000000001</v>
      </c>
      <c r="O13" s="9">
        <v>1292842.32</v>
      </c>
      <c r="P13" s="10">
        <v>50.927199999999999</v>
      </c>
      <c r="Q13" s="10">
        <v>50.248100000000001</v>
      </c>
      <c r="R13" s="10">
        <v>50.234699999999997</v>
      </c>
      <c r="S13" s="11">
        <v>50.458199999999998</v>
      </c>
      <c r="T13" s="9">
        <v>1399798.8</v>
      </c>
      <c r="U13" s="10">
        <v>50.812600000000003</v>
      </c>
      <c r="V13" s="10">
        <v>50.263599999999997</v>
      </c>
      <c r="W13" s="10">
        <v>50.247999999999998</v>
      </c>
      <c r="X13" s="11">
        <v>50.433599999999998</v>
      </c>
      <c r="Y13" s="34">
        <v>0</v>
      </c>
      <c r="Z13" s="35">
        <v>0</v>
      </c>
      <c r="AA13" s="35">
        <v>0</v>
      </c>
      <c r="AB13" s="35">
        <v>0</v>
      </c>
      <c r="AC13" s="36">
        <v>0</v>
      </c>
      <c r="AD13" s="34">
        <v>0</v>
      </c>
      <c r="AE13" s="35">
        <v>0</v>
      </c>
      <c r="AF13" s="35">
        <v>0</v>
      </c>
      <c r="AG13" s="35">
        <v>0</v>
      </c>
      <c r="AH13" s="36">
        <v>0</v>
      </c>
      <c r="AI13" s="34">
        <v>0</v>
      </c>
      <c r="AJ13" s="35">
        <v>0</v>
      </c>
      <c r="AK13" s="35">
        <v>0</v>
      </c>
      <c r="AL13" s="35">
        <v>0</v>
      </c>
      <c r="AM13" s="36">
        <v>0</v>
      </c>
      <c r="AN13" s="34">
        <v>0</v>
      </c>
      <c r="AO13" s="35">
        <v>0</v>
      </c>
      <c r="AP13" s="35">
        <v>0</v>
      </c>
      <c r="AQ13" s="35">
        <v>0</v>
      </c>
      <c r="AR13" s="36">
        <v>0</v>
      </c>
      <c r="AS13" s="34">
        <v>0</v>
      </c>
      <c r="AT13" s="35">
        <v>0</v>
      </c>
      <c r="AU13" s="35">
        <v>0</v>
      </c>
      <c r="AV13" s="35">
        <v>0</v>
      </c>
      <c r="AW13" s="36">
        <v>0</v>
      </c>
      <c r="AX13" s="34">
        <v>0</v>
      </c>
      <c r="AY13" s="35">
        <v>0</v>
      </c>
      <c r="AZ13" s="35">
        <v>0</v>
      </c>
      <c r="BA13" s="35">
        <v>0</v>
      </c>
      <c r="BB13" s="36">
        <v>0</v>
      </c>
      <c r="BC13" s="34">
        <v>0</v>
      </c>
      <c r="BD13" s="35">
        <v>0</v>
      </c>
      <c r="BE13" s="35">
        <v>0</v>
      </c>
      <c r="BF13" s="35">
        <v>0</v>
      </c>
      <c r="BG13" s="36">
        <v>0</v>
      </c>
      <c r="BH13" s="34">
        <v>0</v>
      </c>
      <c r="BI13" s="35">
        <v>0</v>
      </c>
      <c r="BJ13" s="35">
        <v>0</v>
      </c>
      <c r="BK13" s="35">
        <v>0</v>
      </c>
      <c r="BL13" s="36">
        <v>0</v>
      </c>
      <c r="BM13" s="9">
        <v>1258797.68</v>
      </c>
      <c r="BN13" s="10">
        <v>50.871400000000001</v>
      </c>
      <c r="BO13" s="10">
        <v>50.1723</v>
      </c>
      <c r="BP13" s="10">
        <v>50.161299999999997</v>
      </c>
      <c r="BQ13" s="11">
        <v>50.389200000000002</v>
      </c>
      <c r="BR13" s="9">
        <v>1263895.08</v>
      </c>
      <c r="BS13" s="10">
        <v>50.917299999999997</v>
      </c>
      <c r="BT13" s="10">
        <v>50.203400000000002</v>
      </c>
      <c r="BU13" s="10">
        <v>50.195700000000002</v>
      </c>
      <c r="BV13" s="11">
        <v>50.425899999999999</v>
      </c>
      <c r="BW13" s="9">
        <v>1302591</v>
      </c>
      <c r="BX13" s="10">
        <v>50.924999999999997</v>
      </c>
      <c r="BY13" s="10">
        <v>50.247199999999999</v>
      </c>
      <c r="BZ13" s="10">
        <v>50.235700000000001</v>
      </c>
      <c r="CA13" s="11">
        <v>50.457599999999999</v>
      </c>
      <c r="CB13" s="9">
        <v>1410258.52</v>
      </c>
      <c r="CC13" s="10">
        <v>50.810699999999997</v>
      </c>
      <c r="CD13" s="10">
        <v>50.262099999999997</v>
      </c>
      <c r="CE13" s="10">
        <v>50.250100000000003</v>
      </c>
      <c r="CF13" s="11">
        <v>50.433199999999999</v>
      </c>
      <c r="CG13" s="34">
        <v>0</v>
      </c>
      <c r="CH13" s="35">
        <v>0</v>
      </c>
      <c r="CI13" s="35">
        <v>0</v>
      </c>
      <c r="CJ13" s="35">
        <v>0</v>
      </c>
      <c r="CK13" s="36">
        <v>0</v>
      </c>
      <c r="CL13" s="34">
        <v>0</v>
      </c>
      <c r="CM13" s="35">
        <v>0</v>
      </c>
      <c r="CN13" s="35">
        <v>0</v>
      </c>
      <c r="CO13" s="35">
        <v>0</v>
      </c>
      <c r="CP13" s="36">
        <v>0</v>
      </c>
      <c r="CQ13" s="34">
        <v>0</v>
      </c>
      <c r="CR13" s="35">
        <v>0</v>
      </c>
      <c r="CS13" s="35">
        <v>0</v>
      </c>
      <c r="CT13" s="35">
        <v>0</v>
      </c>
      <c r="CU13" s="36">
        <v>0</v>
      </c>
      <c r="CV13" s="34">
        <v>0</v>
      </c>
      <c r="CW13" s="35">
        <v>0</v>
      </c>
      <c r="CX13" s="35">
        <v>0</v>
      </c>
      <c r="CY13" s="35">
        <v>0</v>
      </c>
      <c r="CZ13" s="36">
        <v>0</v>
      </c>
      <c r="DA13" s="34">
        <v>0</v>
      </c>
      <c r="DB13" s="35">
        <v>0</v>
      </c>
      <c r="DC13" s="35">
        <v>0</v>
      </c>
      <c r="DD13" s="35">
        <v>0</v>
      </c>
      <c r="DE13" s="36">
        <v>0</v>
      </c>
      <c r="DF13" s="34">
        <v>0</v>
      </c>
      <c r="DG13" s="35">
        <v>0</v>
      </c>
      <c r="DH13" s="35">
        <v>0</v>
      </c>
      <c r="DI13" s="35">
        <v>0</v>
      </c>
      <c r="DJ13" s="36">
        <v>0</v>
      </c>
      <c r="DK13" s="34">
        <v>0</v>
      </c>
      <c r="DL13" s="35">
        <v>0</v>
      </c>
      <c r="DM13" s="35">
        <v>0</v>
      </c>
      <c r="DN13" s="35">
        <v>0</v>
      </c>
      <c r="DO13" s="36">
        <v>0</v>
      </c>
      <c r="DP13" s="34">
        <v>0</v>
      </c>
      <c r="DQ13" s="35">
        <v>0</v>
      </c>
      <c r="DR13" s="35">
        <v>0</v>
      </c>
      <c r="DS13" s="35">
        <v>0</v>
      </c>
      <c r="DT13" s="36">
        <v>0</v>
      </c>
      <c r="DU13" s="9">
        <v>1255317.8</v>
      </c>
      <c r="DV13" s="10">
        <v>50.876800000000003</v>
      </c>
      <c r="DW13" s="10">
        <v>50.172800000000002</v>
      </c>
      <c r="DX13" s="10">
        <v>50.162500000000001</v>
      </c>
      <c r="DY13" s="11">
        <v>50.391399999999997</v>
      </c>
      <c r="DZ13" s="9">
        <v>1259984.8400000001</v>
      </c>
      <c r="EA13" s="10">
        <v>50.916699999999999</v>
      </c>
      <c r="EB13" s="10">
        <v>50.204599999999999</v>
      </c>
      <c r="EC13" s="10">
        <v>50.193199999999997</v>
      </c>
      <c r="ED13" s="11">
        <v>50.425199999999997</v>
      </c>
      <c r="EE13" s="9">
        <v>1298506.72</v>
      </c>
      <c r="EF13" s="10">
        <v>50.9253</v>
      </c>
      <c r="EG13" s="10">
        <v>50.247700000000002</v>
      </c>
      <c r="EH13" s="10">
        <v>50.235300000000002</v>
      </c>
      <c r="EI13" s="11">
        <v>50.457700000000003</v>
      </c>
      <c r="EJ13" s="9">
        <v>1406076.48</v>
      </c>
      <c r="EK13" s="10">
        <v>50.8095</v>
      </c>
      <c r="EL13" s="10">
        <v>50.261299999999999</v>
      </c>
      <c r="EM13" s="10">
        <v>50.248100000000001</v>
      </c>
      <c r="EN13" s="11">
        <v>50.431800000000003</v>
      </c>
      <c r="EO13" s="34">
        <v>0</v>
      </c>
      <c r="EP13" s="35">
        <v>0</v>
      </c>
      <c r="EQ13" s="35">
        <v>0</v>
      </c>
      <c r="ER13" s="35">
        <v>0</v>
      </c>
      <c r="ES13" s="36">
        <v>0</v>
      </c>
      <c r="ET13" s="34">
        <v>0</v>
      </c>
      <c r="EU13" s="35">
        <v>0</v>
      </c>
      <c r="EV13" s="35">
        <v>0</v>
      </c>
      <c r="EW13" s="35">
        <v>0</v>
      </c>
      <c r="EX13" s="36">
        <v>0</v>
      </c>
      <c r="EY13" s="34">
        <v>0</v>
      </c>
      <c r="EZ13" s="35">
        <v>0</v>
      </c>
      <c r="FA13" s="35">
        <v>0</v>
      </c>
      <c r="FB13" s="35">
        <v>0</v>
      </c>
      <c r="FC13" s="36">
        <v>0</v>
      </c>
      <c r="FD13" s="34">
        <v>0</v>
      </c>
      <c r="FE13" s="35">
        <v>0</v>
      </c>
      <c r="FF13" s="35">
        <v>0</v>
      </c>
      <c r="FG13" s="35">
        <v>0</v>
      </c>
      <c r="FH13" s="36">
        <v>0</v>
      </c>
      <c r="FI13" s="34">
        <v>0</v>
      </c>
      <c r="FJ13" s="35">
        <v>0</v>
      </c>
      <c r="FK13" s="35">
        <v>0</v>
      </c>
      <c r="FL13" s="35">
        <v>0</v>
      </c>
      <c r="FM13" s="36">
        <v>0</v>
      </c>
      <c r="FN13" s="34">
        <v>0</v>
      </c>
      <c r="FO13" s="35">
        <v>0</v>
      </c>
      <c r="FP13" s="35">
        <v>0</v>
      </c>
      <c r="FQ13" s="35">
        <v>0</v>
      </c>
      <c r="FR13" s="36">
        <v>0</v>
      </c>
      <c r="FS13" s="34">
        <v>0</v>
      </c>
      <c r="FT13" s="35">
        <v>0</v>
      </c>
      <c r="FU13" s="35">
        <v>0</v>
      </c>
      <c r="FV13" s="35">
        <v>0</v>
      </c>
      <c r="FW13" s="36">
        <v>0</v>
      </c>
      <c r="FX13" s="34">
        <v>0</v>
      </c>
      <c r="FY13" s="35">
        <v>0</v>
      </c>
      <c r="FZ13" s="35">
        <v>0</v>
      </c>
      <c r="GA13" s="35">
        <v>0</v>
      </c>
      <c r="GB13" s="36">
        <v>0</v>
      </c>
    </row>
    <row r="14" spans="2:184" ht="15" customHeight="1">
      <c r="B14" s="122"/>
      <c r="C14" s="87"/>
      <c r="D14" s="8">
        <f t="shared" si="0"/>
        <v>14</v>
      </c>
      <c r="E14" s="9">
        <v>1128630.1200000001</v>
      </c>
      <c r="F14" s="10">
        <v>48.7819</v>
      </c>
      <c r="G14" s="10">
        <v>48.164000000000001</v>
      </c>
      <c r="H14" s="10">
        <v>48.152900000000002</v>
      </c>
      <c r="I14" s="11">
        <v>48.356499999999997</v>
      </c>
      <c r="J14" s="9">
        <v>1140286.3999999999</v>
      </c>
      <c r="K14" s="10">
        <v>48.831899999999997</v>
      </c>
      <c r="L14" s="10">
        <v>48.202500000000001</v>
      </c>
      <c r="M14" s="10">
        <v>48.190800000000003</v>
      </c>
      <c r="N14" s="11">
        <v>48.398200000000003</v>
      </c>
      <c r="O14" s="9">
        <v>1192130.6000000001</v>
      </c>
      <c r="P14" s="10">
        <v>48.794400000000003</v>
      </c>
      <c r="Q14" s="10">
        <v>48.23</v>
      </c>
      <c r="R14" s="10">
        <v>48.217599999999997</v>
      </c>
      <c r="S14" s="11">
        <v>48.405799999999999</v>
      </c>
      <c r="T14" s="9">
        <v>1308581.32</v>
      </c>
      <c r="U14" s="10">
        <v>48.628599999999999</v>
      </c>
      <c r="V14" s="10">
        <v>48.221200000000003</v>
      </c>
      <c r="W14" s="10">
        <v>48.202399999999997</v>
      </c>
      <c r="X14" s="11">
        <v>48.346299999999999</v>
      </c>
      <c r="Y14" s="34">
        <v>0</v>
      </c>
      <c r="Z14" s="35">
        <v>0</v>
      </c>
      <c r="AA14" s="35">
        <v>0</v>
      </c>
      <c r="AB14" s="35">
        <v>0</v>
      </c>
      <c r="AC14" s="36">
        <v>0</v>
      </c>
      <c r="AD14" s="34">
        <v>0</v>
      </c>
      <c r="AE14" s="35">
        <v>0</v>
      </c>
      <c r="AF14" s="35">
        <v>0</v>
      </c>
      <c r="AG14" s="35">
        <v>0</v>
      </c>
      <c r="AH14" s="36">
        <v>0</v>
      </c>
      <c r="AI14" s="34">
        <v>0</v>
      </c>
      <c r="AJ14" s="35">
        <v>0</v>
      </c>
      <c r="AK14" s="35">
        <v>0</v>
      </c>
      <c r="AL14" s="35">
        <v>0</v>
      </c>
      <c r="AM14" s="36">
        <v>0</v>
      </c>
      <c r="AN14" s="34">
        <v>0</v>
      </c>
      <c r="AO14" s="35">
        <v>0</v>
      </c>
      <c r="AP14" s="35">
        <v>0</v>
      </c>
      <c r="AQ14" s="35">
        <v>0</v>
      </c>
      <c r="AR14" s="36">
        <v>0</v>
      </c>
      <c r="AS14" s="34">
        <v>0</v>
      </c>
      <c r="AT14" s="35">
        <v>0</v>
      </c>
      <c r="AU14" s="35">
        <v>0</v>
      </c>
      <c r="AV14" s="35">
        <v>0</v>
      </c>
      <c r="AW14" s="36">
        <v>0</v>
      </c>
      <c r="AX14" s="34">
        <v>0</v>
      </c>
      <c r="AY14" s="35">
        <v>0</v>
      </c>
      <c r="AZ14" s="35">
        <v>0</v>
      </c>
      <c r="BA14" s="35">
        <v>0</v>
      </c>
      <c r="BB14" s="36">
        <v>0</v>
      </c>
      <c r="BC14" s="34">
        <v>0</v>
      </c>
      <c r="BD14" s="35">
        <v>0</v>
      </c>
      <c r="BE14" s="35">
        <v>0</v>
      </c>
      <c r="BF14" s="35">
        <v>0</v>
      </c>
      <c r="BG14" s="36">
        <v>0</v>
      </c>
      <c r="BH14" s="34">
        <v>0</v>
      </c>
      <c r="BI14" s="35">
        <v>0</v>
      </c>
      <c r="BJ14" s="35">
        <v>0</v>
      </c>
      <c r="BK14" s="35">
        <v>0</v>
      </c>
      <c r="BL14" s="36">
        <v>0</v>
      </c>
      <c r="BM14" s="9">
        <v>1137707.8400000001</v>
      </c>
      <c r="BN14" s="10">
        <v>48.777900000000002</v>
      </c>
      <c r="BO14" s="10">
        <v>48.161900000000003</v>
      </c>
      <c r="BP14" s="10">
        <v>48.151899999999998</v>
      </c>
      <c r="BQ14" s="11">
        <v>48.354199999999999</v>
      </c>
      <c r="BR14" s="9">
        <v>1150051.68</v>
      </c>
      <c r="BS14" s="10">
        <v>48.8337</v>
      </c>
      <c r="BT14" s="10">
        <v>48.203800000000001</v>
      </c>
      <c r="BU14" s="10">
        <v>48.192</v>
      </c>
      <c r="BV14" s="11">
        <v>48.399700000000003</v>
      </c>
      <c r="BW14" s="9">
        <v>1202227.96</v>
      </c>
      <c r="BX14" s="10">
        <v>48.797600000000003</v>
      </c>
      <c r="BY14" s="10">
        <v>48.232599999999998</v>
      </c>
      <c r="BZ14" s="10">
        <v>48.218000000000004</v>
      </c>
      <c r="CA14" s="11">
        <v>48.407800000000002</v>
      </c>
      <c r="CB14" s="9">
        <v>1319826.44</v>
      </c>
      <c r="CC14" s="10">
        <v>48.626300000000001</v>
      </c>
      <c r="CD14" s="10">
        <v>48.219900000000003</v>
      </c>
      <c r="CE14" s="10">
        <v>48.203200000000002</v>
      </c>
      <c r="CF14" s="11">
        <v>48.345399999999998</v>
      </c>
      <c r="CG14" s="34">
        <v>0</v>
      </c>
      <c r="CH14" s="35">
        <v>0</v>
      </c>
      <c r="CI14" s="35">
        <v>0</v>
      </c>
      <c r="CJ14" s="35">
        <v>0</v>
      </c>
      <c r="CK14" s="36">
        <v>0</v>
      </c>
      <c r="CL14" s="34">
        <v>0</v>
      </c>
      <c r="CM14" s="35">
        <v>0</v>
      </c>
      <c r="CN14" s="35">
        <v>0</v>
      </c>
      <c r="CO14" s="35">
        <v>0</v>
      </c>
      <c r="CP14" s="36">
        <v>0</v>
      </c>
      <c r="CQ14" s="34">
        <v>0</v>
      </c>
      <c r="CR14" s="35">
        <v>0</v>
      </c>
      <c r="CS14" s="35">
        <v>0</v>
      </c>
      <c r="CT14" s="35">
        <v>0</v>
      </c>
      <c r="CU14" s="36">
        <v>0</v>
      </c>
      <c r="CV14" s="34">
        <v>0</v>
      </c>
      <c r="CW14" s="35">
        <v>0</v>
      </c>
      <c r="CX14" s="35">
        <v>0</v>
      </c>
      <c r="CY14" s="35">
        <v>0</v>
      </c>
      <c r="CZ14" s="36">
        <v>0</v>
      </c>
      <c r="DA14" s="34">
        <v>0</v>
      </c>
      <c r="DB14" s="35">
        <v>0</v>
      </c>
      <c r="DC14" s="35">
        <v>0</v>
      </c>
      <c r="DD14" s="35">
        <v>0</v>
      </c>
      <c r="DE14" s="36">
        <v>0</v>
      </c>
      <c r="DF14" s="34">
        <v>0</v>
      </c>
      <c r="DG14" s="35">
        <v>0</v>
      </c>
      <c r="DH14" s="35">
        <v>0</v>
      </c>
      <c r="DI14" s="35">
        <v>0</v>
      </c>
      <c r="DJ14" s="36">
        <v>0</v>
      </c>
      <c r="DK14" s="34">
        <v>0</v>
      </c>
      <c r="DL14" s="35">
        <v>0</v>
      </c>
      <c r="DM14" s="35">
        <v>0</v>
      </c>
      <c r="DN14" s="35">
        <v>0</v>
      </c>
      <c r="DO14" s="36">
        <v>0</v>
      </c>
      <c r="DP14" s="34">
        <v>0</v>
      </c>
      <c r="DQ14" s="35">
        <v>0</v>
      </c>
      <c r="DR14" s="35">
        <v>0</v>
      </c>
      <c r="DS14" s="35">
        <v>0</v>
      </c>
      <c r="DT14" s="36">
        <v>0</v>
      </c>
      <c r="DU14" s="9">
        <v>1134079.3999999999</v>
      </c>
      <c r="DV14" s="10">
        <v>48.783299999999997</v>
      </c>
      <c r="DW14" s="10">
        <v>48.162700000000001</v>
      </c>
      <c r="DX14" s="10">
        <v>48.151899999999998</v>
      </c>
      <c r="DY14" s="11">
        <v>48.356099999999998</v>
      </c>
      <c r="DZ14" s="9">
        <v>1145960.04</v>
      </c>
      <c r="EA14" s="10">
        <v>48.830100000000002</v>
      </c>
      <c r="EB14" s="10">
        <v>48.202399999999997</v>
      </c>
      <c r="EC14" s="10">
        <v>48.191400000000002</v>
      </c>
      <c r="ED14" s="11">
        <v>48.397799999999997</v>
      </c>
      <c r="EE14" s="9">
        <v>1198143.92</v>
      </c>
      <c r="EF14" s="10">
        <v>48.798299999999998</v>
      </c>
      <c r="EG14" s="10">
        <v>48.231999999999999</v>
      </c>
      <c r="EH14" s="10">
        <v>48.217199999999998</v>
      </c>
      <c r="EI14" s="11">
        <v>48.407499999999999</v>
      </c>
      <c r="EJ14" s="9">
        <v>1315680.04</v>
      </c>
      <c r="EK14" s="10">
        <v>48.626600000000003</v>
      </c>
      <c r="EL14" s="10">
        <v>48.218800000000002</v>
      </c>
      <c r="EM14" s="10">
        <v>48.203200000000002</v>
      </c>
      <c r="EN14" s="11">
        <v>48.345100000000002</v>
      </c>
      <c r="EO14" s="34">
        <v>0</v>
      </c>
      <c r="EP14" s="35">
        <v>0</v>
      </c>
      <c r="EQ14" s="35">
        <v>0</v>
      </c>
      <c r="ER14" s="35">
        <v>0</v>
      </c>
      <c r="ES14" s="36">
        <v>0</v>
      </c>
      <c r="ET14" s="34">
        <v>0</v>
      </c>
      <c r="EU14" s="35">
        <v>0</v>
      </c>
      <c r="EV14" s="35">
        <v>0</v>
      </c>
      <c r="EW14" s="35">
        <v>0</v>
      </c>
      <c r="EX14" s="36">
        <v>0</v>
      </c>
      <c r="EY14" s="34">
        <v>0</v>
      </c>
      <c r="EZ14" s="35">
        <v>0</v>
      </c>
      <c r="FA14" s="35">
        <v>0</v>
      </c>
      <c r="FB14" s="35">
        <v>0</v>
      </c>
      <c r="FC14" s="36">
        <v>0</v>
      </c>
      <c r="FD14" s="34">
        <v>0</v>
      </c>
      <c r="FE14" s="35">
        <v>0</v>
      </c>
      <c r="FF14" s="35">
        <v>0</v>
      </c>
      <c r="FG14" s="35">
        <v>0</v>
      </c>
      <c r="FH14" s="36">
        <v>0</v>
      </c>
      <c r="FI14" s="34">
        <v>0</v>
      </c>
      <c r="FJ14" s="35">
        <v>0</v>
      </c>
      <c r="FK14" s="35">
        <v>0</v>
      </c>
      <c r="FL14" s="35">
        <v>0</v>
      </c>
      <c r="FM14" s="36">
        <v>0</v>
      </c>
      <c r="FN14" s="34">
        <v>0</v>
      </c>
      <c r="FO14" s="35">
        <v>0</v>
      </c>
      <c r="FP14" s="35">
        <v>0</v>
      </c>
      <c r="FQ14" s="35">
        <v>0</v>
      </c>
      <c r="FR14" s="36">
        <v>0</v>
      </c>
      <c r="FS14" s="34">
        <v>0</v>
      </c>
      <c r="FT14" s="35">
        <v>0</v>
      </c>
      <c r="FU14" s="35">
        <v>0</v>
      </c>
      <c r="FV14" s="35">
        <v>0</v>
      </c>
      <c r="FW14" s="36">
        <v>0</v>
      </c>
      <c r="FX14" s="34">
        <v>0</v>
      </c>
      <c r="FY14" s="35">
        <v>0</v>
      </c>
      <c r="FZ14" s="35">
        <v>0</v>
      </c>
      <c r="GA14" s="35">
        <v>0</v>
      </c>
      <c r="GB14" s="36">
        <v>0</v>
      </c>
    </row>
    <row r="15" spans="2:184" ht="15" customHeight="1">
      <c r="B15" s="122"/>
      <c r="C15" s="87"/>
      <c r="D15" s="8">
        <f t="shared" si="0"/>
        <v>16</v>
      </c>
      <c r="E15" s="9">
        <v>1018865.32</v>
      </c>
      <c r="F15" s="10">
        <v>46.869500000000002</v>
      </c>
      <c r="G15" s="10">
        <v>45.257100000000001</v>
      </c>
      <c r="H15" s="10">
        <v>45.289400000000001</v>
      </c>
      <c r="I15" s="11">
        <v>45.743000000000002</v>
      </c>
      <c r="J15" s="9">
        <v>1036618.4</v>
      </c>
      <c r="K15" s="10">
        <v>46.918599999999998</v>
      </c>
      <c r="L15" s="10">
        <v>45.261200000000002</v>
      </c>
      <c r="M15" s="10">
        <v>45.2943</v>
      </c>
      <c r="N15" s="11">
        <v>45.758899999999997</v>
      </c>
      <c r="O15" s="9">
        <v>1099041.8</v>
      </c>
      <c r="P15" s="10">
        <v>46.858899999999998</v>
      </c>
      <c r="Q15" s="10">
        <v>45.263199999999998</v>
      </c>
      <c r="R15" s="10">
        <v>45.2956</v>
      </c>
      <c r="S15" s="11">
        <v>45.744799999999998</v>
      </c>
      <c r="T15" s="9">
        <v>1218074.04</v>
      </c>
      <c r="U15" s="10">
        <v>46.697800000000001</v>
      </c>
      <c r="V15" s="10">
        <v>45.241500000000002</v>
      </c>
      <c r="W15" s="10">
        <v>45.269399999999997</v>
      </c>
      <c r="X15" s="11">
        <v>45.685099999999998</v>
      </c>
      <c r="Y15" s="34">
        <v>0</v>
      </c>
      <c r="Z15" s="35">
        <v>0</v>
      </c>
      <c r="AA15" s="35">
        <v>0</v>
      </c>
      <c r="AB15" s="35">
        <v>0</v>
      </c>
      <c r="AC15" s="36">
        <v>0</v>
      </c>
      <c r="AD15" s="34">
        <v>0</v>
      </c>
      <c r="AE15" s="35">
        <v>0</v>
      </c>
      <c r="AF15" s="35">
        <v>0</v>
      </c>
      <c r="AG15" s="35">
        <v>0</v>
      </c>
      <c r="AH15" s="36">
        <v>0</v>
      </c>
      <c r="AI15" s="34">
        <v>0</v>
      </c>
      <c r="AJ15" s="35">
        <v>0</v>
      </c>
      <c r="AK15" s="35">
        <v>0</v>
      </c>
      <c r="AL15" s="35">
        <v>0</v>
      </c>
      <c r="AM15" s="36">
        <v>0</v>
      </c>
      <c r="AN15" s="34">
        <v>0</v>
      </c>
      <c r="AO15" s="35">
        <v>0</v>
      </c>
      <c r="AP15" s="35">
        <v>0</v>
      </c>
      <c r="AQ15" s="35">
        <v>0</v>
      </c>
      <c r="AR15" s="36">
        <v>0</v>
      </c>
      <c r="AS15" s="34">
        <v>0</v>
      </c>
      <c r="AT15" s="35">
        <v>0</v>
      </c>
      <c r="AU15" s="35">
        <v>0</v>
      </c>
      <c r="AV15" s="35">
        <v>0</v>
      </c>
      <c r="AW15" s="36">
        <v>0</v>
      </c>
      <c r="AX15" s="34">
        <v>0</v>
      </c>
      <c r="AY15" s="35">
        <v>0</v>
      </c>
      <c r="AZ15" s="35">
        <v>0</v>
      </c>
      <c r="BA15" s="35">
        <v>0</v>
      </c>
      <c r="BB15" s="36">
        <v>0</v>
      </c>
      <c r="BC15" s="34">
        <v>0</v>
      </c>
      <c r="BD15" s="35">
        <v>0</v>
      </c>
      <c r="BE15" s="35">
        <v>0</v>
      </c>
      <c r="BF15" s="35">
        <v>0</v>
      </c>
      <c r="BG15" s="36">
        <v>0</v>
      </c>
      <c r="BH15" s="34">
        <v>0</v>
      </c>
      <c r="BI15" s="35">
        <v>0</v>
      </c>
      <c r="BJ15" s="35">
        <v>0</v>
      </c>
      <c r="BK15" s="35">
        <v>0</v>
      </c>
      <c r="BL15" s="36">
        <v>0</v>
      </c>
      <c r="BM15" s="9">
        <v>1028073.4</v>
      </c>
      <c r="BN15" s="10">
        <v>46.865600000000001</v>
      </c>
      <c r="BO15" s="10">
        <v>45.259300000000003</v>
      </c>
      <c r="BP15" s="10">
        <v>45.289000000000001</v>
      </c>
      <c r="BQ15" s="11">
        <v>45.742699999999999</v>
      </c>
      <c r="BR15" s="9">
        <v>1046310.16</v>
      </c>
      <c r="BS15" s="10">
        <v>46.916899999999998</v>
      </c>
      <c r="BT15" s="10">
        <v>45.2639</v>
      </c>
      <c r="BU15" s="10">
        <v>45.2958</v>
      </c>
      <c r="BV15" s="11">
        <v>45.76</v>
      </c>
      <c r="BW15" s="9">
        <v>1108926.6000000001</v>
      </c>
      <c r="BX15" s="10">
        <v>46.856499999999997</v>
      </c>
      <c r="BY15" s="10">
        <v>45.264299999999999</v>
      </c>
      <c r="BZ15" s="10">
        <v>45.293399999999998</v>
      </c>
      <c r="CA15" s="11">
        <v>45.7438</v>
      </c>
      <c r="CB15" s="9">
        <v>1230309.6399999999</v>
      </c>
      <c r="CC15" s="10">
        <v>46.697499999999998</v>
      </c>
      <c r="CD15" s="10">
        <v>45.241799999999998</v>
      </c>
      <c r="CE15" s="10">
        <v>45.269500000000001</v>
      </c>
      <c r="CF15" s="11">
        <v>45.685200000000002</v>
      </c>
      <c r="CG15" s="34">
        <v>0</v>
      </c>
      <c r="CH15" s="35">
        <v>0</v>
      </c>
      <c r="CI15" s="35">
        <v>0</v>
      </c>
      <c r="CJ15" s="35">
        <v>0</v>
      </c>
      <c r="CK15" s="36">
        <v>0</v>
      </c>
      <c r="CL15" s="34">
        <v>0</v>
      </c>
      <c r="CM15" s="35">
        <v>0</v>
      </c>
      <c r="CN15" s="35">
        <v>0</v>
      </c>
      <c r="CO15" s="35">
        <v>0</v>
      </c>
      <c r="CP15" s="36">
        <v>0</v>
      </c>
      <c r="CQ15" s="34">
        <v>0</v>
      </c>
      <c r="CR15" s="35">
        <v>0</v>
      </c>
      <c r="CS15" s="35">
        <v>0</v>
      </c>
      <c r="CT15" s="35">
        <v>0</v>
      </c>
      <c r="CU15" s="36">
        <v>0</v>
      </c>
      <c r="CV15" s="34">
        <v>0</v>
      </c>
      <c r="CW15" s="35">
        <v>0</v>
      </c>
      <c r="CX15" s="35">
        <v>0</v>
      </c>
      <c r="CY15" s="35">
        <v>0</v>
      </c>
      <c r="CZ15" s="36">
        <v>0</v>
      </c>
      <c r="DA15" s="34">
        <v>0</v>
      </c>
      <c r="DB15" s="35">
        <v>0</v>
      </c>
      <c r="DC15" s="35">
        <v>0</v>
      </c>
      <c r="DD15" s="35">
        <v>0</v>
      </c>
      <c r="DE15" s="36">
        <v>0</v>
      </c>
      <c r="DF15" s="34">
        <v>0</v>
      </c>
      <c r="DG15" s="35">
        <v>0</v>
      </c>
      <c r="DH15" s="35">
        <v>0</v>
      </c>
      <c r="DI15" s="35">
        <v>0</v>
      </c>
      <c r="DJ15" s="36">
        <v>0</v>
      </c>
      <c r="DK15" s="34">
        <v>0</v>
      </c>
      <c r="DL15" s="35">
        <v>0</v>
      </c>
      <c r="DM15" s="35">
        <v>0</v>
      </c>
      <c r="DN15" s="35">
        <v>0</v>
      </c>
      <c r="DO15" s="36">
        <v>0</v>
      </c>
      <c r="DP15" s="34">
        <v>0</v>
      </c>
      <c r="DQ15" s="35">
        <v>0</v>
      </c>
      <c r="DR15" s="35">
        <v>0</v>
      </c>
      <c r="DS15" s="35">
        <v>0</v>
      </c>
      <c r="DT15" s="36">
        <v>0</v>
      </c>
      <c r="DU15" s="9">
        <v>1024248.24</v>
      </c>
      <c r="DV15" s="10">
        <v>46.865900000000003</v>
      </c>
      <c r="DW15" s="10">
        <v>45.258400000000002</v>
      </c>
      <c r="DX15" s="10">
        <v>45.290399999999998</v>
      </c>
      <c r="DY15" s="11">
        <v>45.742899999999999</v>
      </c>
      <c r="DZ15" s="9">
        <v>1042150</v>
      </c>
      <c r="EA15" s="10">
        <v>46.912399999999998</v>
      </c>
      <c r="EB15" s="10">
        <v>45.264000000000003</v>
      </c>
      <c r="EC15" s="10">
        <v>45.296399999999998</v>
      </c>
      <c r="ED15" s="11">
        <v>45.759099999999997</v>
      </c>
      <c r="EE15" s="9">
        <v>1104916.76</v>
      </c>
      <c r="EF15" s="10">
        <v>46.857500000000002</v>
      </c>
      <c r="EG15" s="10">
        <v>45.265700000000002</v>
      </c>
      <c r="EH15" s="10">
        <v>45.2941</v>
      </c>
      <c r="EI15" s="11">
        <v>45.744900000000001</v>
      </c>
      <c r="EJ15" s="9">
        <v>1226090.76</v>
      </c>
      <c r="EK15" s="10">
        <v>46.697600000000001</v>
      </c>
      <c r="EL15" s="10">
        <v>45.240900000000003</v>
      </c>
      <c r="EM15" s="10">
        <v>45.267299999999999</v>
      </c>
      <c r="EN15" s="11">
        <v>45.683999999999997</v>
      </c>
      <c r="EO15" s="34">
        <v>0</v>
      </c>
      <c r="EP15" s="35">
        <v>0</v>
      </c>
      <c r="EQ15" s="35">
        <v>0</v>
      </c>
      <c r="ER15" s="35">
        <v>0</v>
      </c>
      <c r="ES15" s="36">
        <v>0</v>
      </c>
      <c r="ET15" s="34">
        <v>0</v>
      </c>
      <c r="EU15" s="35">
        <v>0</v>
      </c>
      <c r="EV15" s="35">
        <v>0</v>
      </c>
      <c r="EW15" s="35">
        <v>0</v>
      </c>
      <c r="EX15" s="36">
        <v>0</v>
      </c>
      <c r="EY15" s="34">
        <v>0</v>
      </c>
      <c r="EZ15" s="35">
        <v>0</v>
      </c>
      <c r="FA15" s="35">
        <v>0</v>
      </c>
      <c r="FB15" s="35">
        <v>0</v>
      </c>
      <c r="FC15" s="36">
        <v>0</v>
      </c>
      <c r="FD15" s="34">
        <v>0</v>
      </c>
      <c r="FE15" s="35">
        <v>0</v>
      </c>
      <c r="FF15" s="35">
        <v>0</v>
      </c>
      <c r="FG15" s="35">
        <v>0</v>
      </c>
      <c r="FH15" s="36">
        <v>0</v>
      </c>
      <c r="FI15" s="34">
        <v>0</v>
      </c>
      <c r="FJ15" s="35">
        <v>0</v>
      </c>
      <c r="FK15" s="35">
        <v>0</v>
      </c>
      <c r="FL15" s="35">
        <v>0</v>
      </c>
      <c r="FM15" s="36">
        <v>0</v>
      </c>
      <c r="FN15" s="34">
        <v>0</v>
      </c>
      <c r="FO15" s="35">
        <v>0</v>
      </c>
      <c r="FP15" s="35">
        <v>0</v>
      </c>
      <c r="FQ15" s="35">
        <v>0</v>
      </c>
      <c r="FR15" s="36">
        <v>0</v>
      </c>
      <c r="FS15" s="34">
        <v>0</v>
      </c>
      <c r="FT15" s="35">
        <v>0</v>
      </c>
      <c r="FU15" s="35">
        <v>0</v>
      </c>
      <c r="FV15" s="35">
        <v>0</v>
      </c>
      <c r="FW15" s="36">
        <v>0</v>
      </c>
      <c r="FX15" s="34">
        <v>0</v>
      </c>
      <c r="FY15" s="35">
        <v>0</v>
      </c>
      <c r="FZ15" s="35">
        <v>0</v>
      </c>
      <c r="GA15" s="35">
        <v>0</v>
      </c>
      <c r="GB15" s="36">
        <v>0</v>
      </c>
    </row>
    <row r="16" spans="2:184" ht="15" customHeight="1">
      <c r="B16" s="122"/>
      <c r="C16" s="87"/>
      <c r="D16" s="8">
        <f t="shared" si="0"/>
        <v>18</v>
      </c>
      <c r="E16" s="9">
        <v>903419.68</v>
      </c>
      <c r="F16" s="10">
        <v>44.786900000000003</v>
      </c>
      <c r="G16" s="10">
        <v>43.717399999999998</v>
      </c>
      <c r="H16" s="10">
        <v>43.741599999999998</v>
      </c>
      <c r="I16" s="11">
        <v>44.054200000000002</v>
      </c>
      <c r="J16" s="9">
        <v>928460.04</v>
      </c>
      <c r="K16" s="10">
        <v>44.833300000000001</v>
      </c>
      <c r="L16" s="10">
        <v>43.7254</v>
      </c>
      <c r="M16" s="10">
        <v>43.750999999999998</v>
      </c>
      <c r="N16" s="11">
        <v>44.073399999999999</v>
      </c>
      <c r="O16" s="9">
        <v>997711.52</v>
      </c>
      <c r="P16" s="10">
        <v>44.765999999999998</v>
      </c>
      <c r="Q16" s="10">
        <v>43.714399999999998</v>
      </c>
      <c r="R16" s="10">
        <v>43.738199999999999</v>
      </c>
      <c r="S16" s="11">
        <v>44.045999999999999</v>
      </c>
      <c r="T16" s="9">
        <v>1113254.8</v>
      </c>
      <c r="U16" s="10">
        <v>44.608899999999998</v>
      </c>
      <c r="V16" s="10">
        <v>43.677900000000001</v>
      </c>
      <c r="W16" s="10">
        <v>43.698700000000002</v>
      </c>
      <c r="X16" s="11">
        <v>43.973999999999997</v>
      </c>
      <c r="Y16" s="34">
        <v>0</v>
      </c>
      <c r="Z16" s="35">
        <v>0</v>
      </c>
      <c r="AA16" s="35">
        <v>0</v>
      </c>
      <c r="AB16" s="35">
        <v>0</v>
      </c>
      <c r="AC16" s="36">
        <v>0</v>
      </c>
      <c r="AD16" s="34">
        <v>0</v>
      </c>
      <c r="AE16" s="35">
        <v>0</v>
      </c>
      <c r="AF16" s="35">
        <v>0</v>
      </c>
      <c r="AG16" s="35">
        <v>0</v>
      </c>
      <c r="AH16" s="36">
        <v>0</v>
      </c>
      <c r="AI16" s="34">
        <v>0</v>
      </c>
      <c r="AJ16" s="35">
        <v>0</v>
      </c>
      <c r="AK16" s="35">
        <v>0</v>
      </c>
      <c r="AL16" s="35">
        <v>0</v>
      </c>
      <c r="AM16" s="36">
        <v>0</v>
      </c>
      <c r="AN16" s="34">
        <v>0</v>
      </c>
      <c r="AO16" s="35">
        <v>0</v>
      </c>
      <c r="AP16" s="35">
        <v>0</v>
      </c>
      <c r="AQ16" s="35">
        <v>0</v>
      </c>
      <c r="AR16" s="36">
        <v>0</v>
      </c>
      <c r="AS16" s="34">
        <v>0</v>
      </c>
      <c r="AT16" s="35">
        <v>0</v>
      </c>
      <c r="AU16" s="35">
        <v>0</v>
      </c>
      <c r="AV16" s="35">
        <v>0</v>
      </c>
      <c r="AW16" s="36">
        <v>0</v>
      </c>
      <c r="AX16" s="34">
        <v>0</v>
      </c>
      <c r="AY16" s="35">
        <v>0</v>
      </c>
      <c r="AZ16" s="35">
        <v>0</v>
      </c>
      <c r="BA16" s="35">
        <v>0</v>
      </c>
      <c r="BB16" s="36">
        <v>0</v>
      </c>
      <c r="BC16" s="34">
        <v>0</v>
      </c>
      <c r="BD16" s="35">
        <v>0</v>
      </c>
      <c r="BE16" s="35">
        <v>0</v>
      </c>
      <c r="BF16" s="35">
        <v>0</v>
      </c>
      <c r="BG16" s="36">
        <v>0</v>
      </c>
      <c r="BH16" s="34">
        <v>0</v>
      </c>
      <c r="BI16" s="35">
        <v>0</v>
      </c>
      <c r="BJ16" s="35">
        <v>0</v>
      </c>
      <c r="BK16" s="35">
        <v>0</v>
      </c>
      <c r="BL16" s="36">
        <v>0</v>
      </c>
      <c r="BM16" s="9">
        <v>912775.72</v>
      </c>
      <c r="BN16" s="10">
        <v>44.784999999999997</v>
      </c>
      <c r="BO16" s="10">
        <v>43.7179</v>
      </c>
      <c r="BP16" s="10">
        <v>43.744900000000001</v>
      </c>
      <c r="BQ16" s="11">
        <v>44.055</v>
      </c>
      <c r="BR16" s="9">
        <v>937989.16</v>
      </c>
      <c r="BS16" s="10">
        <v>44.829799999999999</v>
      </c>
      <c r="BT16" s="10">
        <v>43.724200000000003</v>
      </c>
      <c r="BU16" s="10">
        <v>43.749699999999997</v>
      </c>
      <c r="BV16" s="11">
        <v>44.071599999999997</v>
      </c>
      <c r="BW16" s="9">
        <v>1007871.52</v>
      </c>
      <c r="BX16" s="10">
        <v>44.764200000000002</v>
      </c>
      <c r="BY16" s="10">
        <v>43.713799999999999</v>
      </c>
      <c r="BZ16" s="10">
        <v>43.739400000000003</v>
      </c>
      <c r="CA16" s="11">
        <v>44.045699999999997</v>
      </c>
      <c r="CB16" s="9">
        <v>1126598.76</v>
      </c>
      <c r="CC16" s="10">
        <v>44.610199999999999</v>
      </c>
      <c r="CD16" s="10">
        <v>43.678100000000001</v>
      </c>
      <c r="CE16" s="10">
        <v>43.698599999999999</v>
      </c>
      <c r="CF16" s="11">
        <v>43.974400000000003</v>
      </c>
      <c r="CG16" s="34">
        <v>0</v>
      </c>
      <c r="CH16" s="35">
        <v>0</v>
      </c>
      <c r="CI16" s="35">
        <v>0</v>
      </c>
      <c r="CJ16" s="35">
        <v>0</v>
      </c>
      <c r="CK16" s="36">
        <v>0</v>
      </c>
      <c r="CL16" s="34">
        <v>0</v>
      </c>
      <c r="CM16" s="35">
        <v>0</v>
      </c>
      <c r="CN16" s="35">
        <v>0</v>
      </c>
      <c r="CO16" s="35">
        <v>0</v>
      </c>
      <c r="CP16" s="36">
        <v>0</v>
      </c>
      <c r="CQ16" s="34">
        <v>0</v>
      </c>
      <c r="CR16" s="35">
        <v>0</v>
      </c>
      <c r="CS16" s="35">
        <v>0</v>
      </c>
      <c r="CT16" s="35">
        <v>0</v>
      </c>
      <c r="CU16" s="36">
        <v>0</v>
      </c>
      <c r="CV16" s="34">
        <v>0</v>
      </c>
      <c r="CW16" s="35">
        <v>0</v>
      </c>
      <c r="CX16" s="35">
        <v>0</v>
      </c>
      <c r="CY16" s="35">
        <v>0</v>
      </c>
      <c r="CZ16" s="36">
        <v>0</v>
      </c>
      <c r="DA16" s="34">
        <v>0</v>
      </c>
      <c r="DB16" s="35">
        <v>0</v>
      </c>
      <c r="DC16" s="35">
        <v>0</v>
      </c>
      <c r="DD16" s="35">
        <v>0</v>
      </c>
      <c r="DE16" s="36">
        <v>0</v>
      </c>
      <c r="DF16" s="34">
        <v>0</v>
      </c>
      <c r="DG16" s="35">
        <v>0</v>
      </c>
      <c r="DH16" s="35">
        <v>0</v>
      </c>
      <c r="DI16" s="35">
        <v>0</v>
      </c>
      <c r="DJ16" s="36">
        <v>0</v>
      </c>
      <c r="DK16" s="34">
        <v>0</v>
      </c>
      <c r="DL16" s="35">
        <v>0</v>
      </c>
      <c r="DM16" s="35">
        <v>0</v>
      </c>
      <c r="DN16" s="35">
        <v>0</v>
      </c>
      <c r="DO16" s="36">
        <v>0</v>
      </c>
      <c r="DP16" s="34">
        <v>0</v>
      </c>
      <c r="DQ16" s="35">
        <v>0</v>
      </c>
      <c r="DR16" s="35">
        <v>0</v>
      </c>
      <c r="DS16" s="35">
        <v>0</v>
      </c>
      <c r="DT16" s="36">
        <v>0</v>
      </c>
      <c r="DU16" s="9">
        <v>909218.68</v>
      </c>
      <c r="DV16" s="10">
        <v>44.790999999999997</v>
      </c>
      <c r="DW16" s="10">
        <v>43.720199999999998</v>
      </c>
      <c r="DX16" s="10">
        <v>43.744599999999998</v>
      </c>
      <c r="DY16" s="11">
        <v>44.057400000000001</v>
      </c>
      <c r="DZ16" s="9">
        <v>934037.64</v>
      </c>
      <c r="EA16" s="10">
        <v>44.834099999999999</v>
      </c>
      <c r="EB16" s="10">
        <v>43.722799999999999</v>
      </c>
      <c r="EC16" s="10">
        <v>43.749600000000001</v>
      </c>
      <c r="ED16" s="11">
        <v>44.072200000000002</v>
      </c>
      <c r="EE16" s="9">
        <v>1003754.4</v>
      </c>
      <c r="EF16" s="10">
        <v>44.765700000000002</v>
      </c>
      <c r="EG16" s="10">
        <v>43.716500000000003</v>
      </c>
      <c r="EH16" s="10">
        <v>43.740699999999997</v>
      </c>
      <c r="EI16" s="11">
        <v>44.047499999999999</v>
      </c>
      <c r="EJ16" s="9">
        <v>1122624.96</v>
      </c>
      <c r="EK16" s="10">
        <v>44.610900000000001</v>
      </c>
      <c r="EL16" s="10">
        <v>43.679900000000004</v>
      </c>
      <c r="EM16" s="10">
        <v>43.6999</v>
      </c>
      <c r="EN16" s="11">
        <v>43.975700000000003</v>
      </c>
      <c r="EO16" s="34">
        <v>0</v>
      </c>
      <c r="EP16" s="35">
        <v>0</v>
      </c>
      <c r="EQ16" s="35">
        <v>0</v>
      </c>
      <c r="ER16" s="35">
        <v>0</v>
      </c>
      <c r="ES16" s="36">
        <v>0</v>
      </c>
      <c r="ET16" s="34">
        <v>0</v>
      </c>
      <c r="EU16" s="35">
        <v>0</v>
      </c>
      <c r="EV16" s="35">
        <v>0</v>
      </c>
      <c r="EW16" s="35">
        <v>0</v>
      </c>
      <c r="EX16" s="36">
        <v>0</v>
      </c>
      <c r="EY16" s="34">
        <v>0</v>
      </c>
      <c r="EZ16" s="35">
        <v>0</v>
      </c>
      <c r="FA16" s="35">
        <v>0</v>
      </c>
      <c r="FB16" s="35">
        <v>0</v>
      </c>
      <c r="FC16" s="36">
        <v>0</v>
      </c>
      <c r="FD16" s="34">
        <v>0</v>
      </c>
      <c r="FE16" s="35">
        <v>0</v>
      </c>
      <c r="FF16" s="35">
        <v>0</v>
      </c>
      <c r="FG16" s="35">
        <v>0</v>
      </c>
      <c r="FH16" s="36">
        <v>0</v>
      </c>
      <c r="FI16" s="34">
        <v>0</v>
      </c>
      <c r="FJ16" s="35">
        <v>0</v>
      </c>
      <c r="FK16" s="35">
        <v>0</v>
      </c>
      <c r="FL16" s="35">
        <v>0</v>
      </c>
      <c r="FM16" s="36">
        <v>0</v>
      </c>
      <c r="FN16" s="34">
        <v>0</v>
      </c>
      <c r="FO16" s="35">
        <v>0</v>
      </c>
      <c r="FP16" s="35">
        <v>0</v>
      </c>
      <c r="FQ16" s="35">
        <v>0</v>
      </c>
      <c r="FR16" s="36">
        <v>0</v>
      </c>
      <c r="FS16" s="34">
        <v>0</v>
      </c>
      <c r="FT16" s="35">
        <v>0</v>
      </c>
      <c r="FU16" s="35">
        <v>0</v>
      </c>
      <c r="FV16" s="35">
        <v>0</v>
      </c>
      <c r="FW16" s="36">
        <v>0</v>
      </c>
      <c r="FX16" s="34">
        <v>0</v>
      </c>
      <c r="FY16" s="35">
        <v>0</v>
      </c>
      <c r="FZ16" s="35">
        <v>0</v>
      </c>
      <c r="GA16" s="35">
        <v>0</v>
      </c>
      <c r="GB16" s="36">
        <v>0</v>
      </c>
    </row>
    <row r="17" spans="2:184" ht="15" customHeight="1">
      <c r="B17" s="122"/>
      <c r="C17" s="87"/>
      <c r="D17" s="8">
        <f t="shared" si="0"/>
        <v>20</v>
      </c>
      <c r="E17" s="9">
        <v>785274.16</v>
      </c>
      <c r="F17" s="10">
        <v>42.691699999999997</v>
      </c>
      <c r="G17" s="10">
        <v>41.948799999999999</v>
      </c>
      <c r="H17" s="10">
        <v>41.969900000000003</v>
      </c>
      <c r="I17" s="11">
        <v>42.19</v>
      </c>
      <c r="J17" s="9">
        <v>814788.16</v>
      </c>
      <c r="K17" s="10">
        <v>42.696399999999997</v>
      </c>
      <c r="L17" s="10">
        <v>41.957900000000002</v>
      </c>
      <c r="M17" s="10">
        <v>41.9818</v>
      </c>
      <c r="N17" s="11">
        <v>42.198799999999999</v>
      </c>
      <c r="O17" s="9">
        <v>885381.2</v>
      </c>
      <c r="P17" s="10">
        <v>42.628</v>
      </c>
      <c r="Q17" s="10">
        <v>41.948700000000002</v>
      </c>
      <c r="R17" s="10">
        <v>41.968600000000002</v>
      </c>
      <c r="S17" s="11">
        <v>42.170499999999997</v>
      </c>
      <c r="T17" s="9">
        <v>993221.32</v>
      </c>
      <c r="U17" s="10">
        <v>42.490099999999998</v>
      </c>
      <c r="V17" s="10">
        <v>41.9114</v>
      </c>
      <c r="W17" s="10">
        <v>41.926299999999998</v>
      </c>
      <c r="X17" s="11">
        <v>42.100999999999999</v>
      </c>
      <c r="Y17" s="34">
        <v>0</v>
      </c>
      <c r="Z17" s="35">
        <v>0</v>
      </c>
      <c r="AA17" s="35">
        <v>0</v>
      </c>
      <c r="AB17" s="35">
        <v>0</v>
      </c>
      <c r="AC17" s="36">
        <v>0</v>
      </c>
      <c r="AD17" s="34">
        <v>0</v>
      </c>
      <c r="AE17" s="35">
        <v>0</v>
      </c>
      <c r="AF17" s="35">
        <v>0</v>
      </c>
      <c r="AG17" s="35">
        <v>0</v>
      </c>
      <c r="AH17" s="36">
        <v>0</v>
      </c>
      <c r="AI17" s="34">
        <v>0</v>
      </c>
      <c r="AJ17" s="35">
        <v>0</v>
      </c>
      <c r="AK17" s="35">
        <v>0</v>
      </c>
      <c r="AL17" s="35">
        <v>0</v>
      </c>
      <c r="AM17" s="36">
        <v>0</v>
      </c>
      <c r="AN17" s="34">
        <v>0</v>
      </c>
      <c r="AO17" s="35">
        <v>0</v>
      </c>
      <c r="AP17" s="35">
        <v>0</v>
      </c>
      <c r="AQ17" s="35">
        <v>0</v>
      </c>
      <c r="AR17" s="36">
        <v>0</v>
      </c>
      <c r="AS17" s="34">
        <v>0</v>
      </c>
      <c r="AT17" s="35">
        <v>0</v>
      </c>
      <c r="AU17" s="35">
        <v>0</v>
      </c>
      <c r="AV17" s="35">
        <v>0</v>
      </c>
      <c r="AW17" s="36">
        <v>0</v>
      </c>
      <c r="AX17" s="34">
        <v>0</v>
      </c>
      <c r="AY17" s="35">
        <v>0</v>
      </c>
      <c r="AZ17" s="35">
        <v>0</v>
      </c>
      <c r="BA17" s="35">
        <v>0</v>
      </c>
      <c r="BB17" s="36">
        <v>0</v>
      </c>
      <c r="BC17" s="34">
        <v>0</v>
      </c>
      <c r="BD17" s="35">
        <v>0</v>
      </c>
      <c r="BE17" s="35">
        <v>0</v>
      </c>
      <c r="BF17" s="35">
        <v>0</v>
      </c>
      <c r="BG17" s="36">
        <v>0</v>
      </c>
      <c r="BH17" s="34">
        <v>0</v>
      </c>
      <c r="BI17" s="35">
        <v>0</v>
      </c>
      <c r="BJ17" s="35">
        <v>0</v>
      </c>
      <c r="BK17" s="35">
        <v>0</v>
      </c>
      <c r="BL17" s="36">
        <v>0</v>
      </c>
      <c r="BM17" s="9">
        <v>794227.36</v>
      </c>
      <c r="BN17" s="10">
        <v>42.683999999999997</v>
      </c>
      <c r="BO17" s="10">
        <v>41.948799999999999</v>
      </c>
      <c r="BP17" s="10">
        <v>41.9696</v>
      </c>
      <c r="BQ17" s="11">
        <v>42.187600000000003</v>
      </c>
      <c r="BR17" s="9">
        <v>824185.48</v>
      </c>
      <c r="BS17" s="10">
        <v>42.690199999999997</v>
      </c>
      <c r="BT17" s="10">
        <v>41.957900000000002</v>
      </c>
      <c r="BU17" s="10">
        <v>41.9786</v>
      </c>
      <c r="BV17" s="11">
        <v>42.195799999999998</v>
      </c>
      <c r="BW17" s="9">
        <v>895551.24</v>
      </c>
      <c r="BX17" s="10">
        <v>42.627400000000002</v>
      </c>
      <c r="BY17" s="10">
        <v>41.947499999999998</v>
      </c>
      <c r="BZ17" s="10">
        <v>41.966999999999999</v>
      </c>
      <c r="CA17" s="11">
        <v>42.1693</v>
      </c>
      <c r="CB17" s="9">
        <v>1007088.36</v>
      </c>
      <c r="CC17" s="10">
        <v>42.49</v>
      </c>
      <c r="CD17" s="10">
        <v>41.908999999999999</v>
      </c>
      <c r="CE17" s="10">
        <v>41.925600000000003</v>
      </c>
      <c r="CF17" s="11">
        <v>42.099899999999998</v>
      </c>
      <c r="CG17" s="34">
        <v>0</v>
      </c>
      <c r="CH17" s="35">
        <v>0</v>
      </c>
      <c r="CI17" s="35">
        <v>0</v>
      </c>
      <c r="CJ17" s="35">
        <v>0</v>
      </c>
      <c r="CK17" s="36">
        <v>0</v>
      </c>
      <c r="CL17" s="34">
        <v>0</v>
      </c>
      <c r="CM17" s="35">
        <v>0</v>
      </c>
      <c r="CN17" s="35">
        <v>0</v>
      </c>
      <c r="CO17" s="35">
        <v>0</v>
      </c>
      <c r="CP17" s="36">
        <v>0</v>
      </c>
      <c r="CQ17" s="34">
        <v>0</v>
      </c>
      <c r="CR17" s="35">
        <v>0</v>
      </c>
      <c r="CS17" s="35">
        <v>0</v>
      </c>
      <c r="CT17" s="35">
        <v>0</v>
      </c>
      <c r="CU17" s="36">
        <v>0</v>
      </c>
      <c r="CV17" s="34">
        <v>0</v>
      </c>
      <c r="CW17" s="35">
        <v>0</v>
      </c>
      <c r="CX17" s="35">
        <v>0</v>
      </c>
      <c r="CY17" s="35">
        <v>0</v>
      </c>
      <c r="CZ17" s="36">
        <v>0</v>
      </c>
      <c r="DA17" s="34">
        <v>0</v>
      </c>
      <c r="DB17" s="35">
        <v>0</v>
      </c>
      <c r="DC17" s="35">
        <v>0</v>
      </c>
      <c r="DD17" s="35">
        <v>0</v>
      </c>
      <c r="DE17" s="36">
        <v>0</v>
      </c>
      <c r="DF17" s="34">
        <v>0</v>
      </c>
      <c r="DG17" s="35">
        <v>0</v>
      </c>
      <c r="DH17" s="35">
        <v>0</v>
      </c>
      <c r="DI17" s="35">
        <v>0</v>
      </c>
      <c r="DJ17" s="36">
        <v>0</v>
      </c>
      <c r="DK17" s="34">
        <v>0</v>
      </c>
      <c r="DL17" s="35">
        <v>0</v>
      </c>
      <c r="DM17" s="35">
        <v>0</v>
      </c>
      <c r="DN17" s="35">
        <v>0</v>
      </c>
      <c r="DO17" s="36">
        <v>0</v>
      </c>
      <c r="DP17" s="34">
        <v>0</v>
      </c>
      <c r="DQ17" s="35">
        <v>0</v>
      </c>
      <c r="DR17" s="35">
        <v>0</v>
      </c>
      <c r="DS17" s="35">
        <v>0</v>
      </c>
      <c r="DT17" s="36">
        <v>0</v>
      </c>
      <c r="DU17" s="9">
        <v>790616.32</v>
      </c>
      <c r="DV17" s="10">
        <v>42.688699999999997</v>
      </c>
      <c r="DW17" s="10">
        <v>41.9482</v>
      </c>
      <c r="DX17" s="10">
        <v>41.9711</v>
      </c>
      <c r="DY17" s="11">
        <v>42.189300000000003</v>
      </c>
      <c r="DZ17" s="9">
        <v>820349.36</v>
      </c>
      <c r="EA17" s="10">
        <v>42.694200000000002</v>
      </c>
      <c r="EB17" s="10">
        <v>41.9572</v>
      </c>
      <c r="EC17" s="10">
        <v>41.978499999999997</v>
      </c>
      <c r="ED17" s="11">
        <v>42.1967</v>
      </c>
      <c r="EE17" s="9">
        <v>891387.24</v>
      </c>
      <c r="EF17" s="10">
        <v>42.6248</v>
      </c>
      <c r="EG17" s="10">
        <v>41.948399999999999</v>
      </c>
      <c r="EH17" s="10">
        <v>41.966500000000003</v>
      </c>
      <c r="EI17" s="11">
        <v>42.168700000000001</v>
      </c>
      <c r="EJ17" s="9">
        <v>1002949.36</v>
      </c>
      <c r="EK17" s="10">
        <v>42.491199999999999</v>
      </c>
      <c r="EL17" s="10">
        <v>41.910299999999999</v>
      </c>
      <c r="EM17" s="10">
        <v>41.926600000000001</v>
      </c>
      <c r="EN17" s="11">
        <v>42.101100000000002</v>
      </c>
      <c r="EO17" s="34">
        <v>0</v>
      </c>
      <c r="EP17" s="35">
        <v>0</v>
      </c>
      <c r="EQ17" s="35">
        <v>0</v>
      </c>
      <c r="ER17" s="35">
        <v>0</v>
      </c>
      <c r="ES17" s="36">
        <v>0</v>
      </c>
      <c r="ET17" s="34">
        <v>0</v>
      </c>
      <c r="EU17" s="35">
        <v>0</v>
      </c>
      <c r="EV17" s="35">
        <v>0</v>
      </c>
      <c r="EW17" s="35">
        <v>0</v>
      </c>
      <c r="EX17" s="36">
        <v>0</v>
      </c>
      <c r="EY17" s="34">
        <v>0</v>
      </c>
      <c r="EZ17" s="35">
        <v>0</v>
      </c>
      <c r="FA17" s="35">
        <v>0</v>
      </c>
      <c r="FB17" s="35">
        <v>0</v>
      </c>
      <c r="FC17" s="36">
        <v>0</v>
      </c>
      <c r="FD17" s="34">
        <v>0</v>
      </c>
      <c r="FE17" s="35">
        <v>0</v>
      </c>
      <c r="FF17" s="35">
        <v>0</v>
      </c>
      <c r="FG17" s="35">
        <v>0</v>
      </c>
      <c r="FH17" s="36">
        <v>0</v>
      </c>
      <c r="FI17" s="34">
        <v>0</v>
      </c>
      <c r="FJ17" s="35">
        <v>0</v>
      </c>
      <c r="FK17" s="35">
        <v>0</v>
      </c>
      <c r="FL17" s="35">
        <v>0</v>
      </c>
      <c r="FM17" s="36">
        <v>0</v>
      </c>
      <c r="FN17" s="34">
        <v>0</v>
      </c>
      <c r="FO17" s="35">
        <v>0</v>
      </c>
      <c r="FP17" s="35">
        <v>0</v>
      </c>
      <c r="FQ17" s="35">
        <v>0</v>
      </c>
      <c r="FR17" s="36">
        <v>0</v>
      </c>
      <c r="FS17" s="34">
        <v>0</v>
      </c>
      <c r="FT17" s="35">
        <v>0</v>
      </c>
      <c r="FU17" s="35">
        <v>0</v>
      </c>
      <c r="FV17" s="35">
        <v>0</v>
      </c>
      <c r="FW17" s="36">
        <v>0</v>
      </c>
      <c r="FX17" s="34">
        <v>0</v>
      </c>
      <c r="FY17" s="35">
        <v>0</v>
      </c>
      <c r="FZ17" s="35">
        <v>0</v>
      </c>
      <c r="GA17" s="35">
        <v>0</v>
      </c>
      <c r="GB17" s="36">
        <v>0</v>
      </c>
    </row>
    <row r="18" spans="2:184" ht="15.75" customHeight="1" thickBot="1">
      <c r="B18" s="122"/>
      <c r="C18" s="71"/>
      <c r="D18" s="64">
        <f t="shared" si="0"/>
        <v>22</v>
      </c>
      <c r="E18" s="13">
        <v>674636</v>
      </c>
      <c r="F18" s="14">
        <v>40.7682</v>
      </c>
      <c r="G18" s="14">
        <v>40.153700000000001</v>
      </c>
      <c r="H18" s="14">
        <v>40.177999999999997</v>
      </c>
      <c r="I18" s="15">
        <v>40.357399999999998</v>
      </c>
      <c r="J18" s="13">
        <v>705844.32</v>
      </c>
      <c r="K18" s="14">
        <v>40.753100000000003</v>
      </c>
      <c r="L18" s="14">
        <v>40.158700000000003</v>
      </c>
      <c r="M18" s="14">
        <v>40.180399999999999</v>
      </c>
      <c r="N18" s="15">
        <v>40.355499999999999</v>
      </c>
      <c r="O18" s="13">
        <v>771908.04</v>
      </c>
      <c r="P18" s="14">
        <v>40.690800000000003</v>
      </c>
      <c r="Q18" s="14">
        <v>40.145600000000002</v>
      </c>
      <c r="R18" s="14">
        <v>40.1661</v>
      </c>
      <c r="S18" s="15">
        <v>40.326900000000002</v>
      </c>
      <c r="T18" s="13">
        <v>868196.88</v>
      </c>
      <c r="U18" s="14">
        <v>40.576700000000002</v>
      </c>
      <c r="V18" s="14">
        <v>40.107399999999998</v>
      </c>
      <c r="W18" s="14">
        <v>40.124400000000001</v>
      </c>
      <c r="X18" s="15">
        <v>40.264099999999999</v>
      </c>
      <c r="Y18" s="37">
        <v>0</v>
      </c>
      <c r="Z18" s="38">
        <v>0</v>
      </c>
      <c r="AA18" s="38">
        <v>0</v>
      </c>
      <c r="AB18" s="38">
        <v>0</v>
      </c>
      <c r="AC18" s="39">
        <v>0</v>
      </c>
      <c r="AD18" s="37">
        <v>0</v>
      </c>
      <c r="AE18" s="38">
        <v>0</v>
      </c>
      <c r="AF18" s="38">
        <v>0</v>
      </c>
      <c r="AG18" s="38">
        <v>0</v>
      </c>
      <c r="AH18" s="39">
        <v>0</v>
      </c>
      <c r="AI18" s="37">
        <v>0</v>
      </c>
      <c r="AJ18" s="38">
        <v>0</v>
      </c>
      <c r="AK18" s="38">
        <v>0</v>
      </c>
      <c r="AL18" s="38">
        <v>0</v>
      </c>
      <c r="AM18" s="39">
        <v>0</v>
      </c>
      <c r="AN18" s="37">
        <v>0</v>
      </c>
      <c r="AO18" s="38">
        <v>0</v>
      </c>
      <c r="AP18" s="38">
        <v>0</v>
      </c>
      <c r="AQ18" s="38">
        <v>0</v>
      </c>
      <c r="AR18" s="39">
        <v>0</v>
      </c>
      <c r="AS18" s="37">
        <v>0</v>
      </c>
      <c r="AT18" s="38">
        <v>0</v>
      </c>
      <c r="AU18" s="38">
        <v>0</v>
      </c>
      <c r="AV18" s="38">
        <v>0</v>
      </c>
      <c r="AW18" s="39">
        <v>0</v>
      </c>
      <c r="AX18" s="37">
        <v>0</v>
      </c>
      <c r="AY18" s="38">
        <v>0</v>
      </c>
      <c r="AZ18" s="38">
        <v>0</v>
      </c>
      <c r="BA18" s="38">
        <v>0</v>
      </c>
      <c r="BB18" s="39">
        <v>0</v>
      </c>
      <c r="BC18" s="37">
        <v>0</v>
      </c>
      <c r="BD18" s="38">
        <v>0</v>
      </c>
      <c r="BE18" s="38">
        <v>0</v>
      </c>
      <c r="BF18" s="38">
        <v>0</v>
      </c>
      <c r="BG18" s="39">
        <v>0</v>
      </c>
      <c r="BH18" s="37">
        <v>0</v>
      </c>
      <c r="BI18" s="38">
        <v>0</v>
      </c>
      <c r="BJ18" s="38">
        <v>0</v>
      </c>
      <c r="BK18" s="38">
        <v>0</v>
      </c>
      <c r="BL18" s="39">
        <v>0</v>
      </c>
      <c r="BM18" s="13">
        <v>683511.68</v>
      </c>
      <c r="BN18" s="14">
        <v>40.764000000000003</v>
      </c>
      <c r="BO18" s="14">
        <v>40.153799999999997</v>
      </c>
      <c r="BP18" s="14">
        <v>40.1751</v>
      </c>
      <c r="BQ18" s="15">
        <v>40.355200000000004</v>
      </c>
      <c r="BR18" s="13">
        <v>715092.72</v>
      </c>
      <c r="BS18" s="14">
        <v>40.748899999999999</v>
      </c>
      <c r="BT18" s="14">
        <v>40.158999999999999</v>
      </c>
      <c r="BU18" s="14">
        <v>40.180199999999999</v>
      </c>
      <c r="BV18" s="15">
        <v>40.354199999999999</v>
      </c>
      <c r="BW18" s="13">
        <v>781778.88</v>
      </c>
      <c r="BX18" s="14">
        <v>40.690300000000001</v>
      </c>
      <c r="BY18" s="14">
        <v>40.146000000000001</v>
      </c>
      <c r="BZ18" s="14">
        <v>40.165599999999998</v>
      </c>
      <c r="CA18" s="15">
        <v>40.326700000000002</v>
      </c>
      <c r="CB18" s="13">
        <v>881697.48</v>
      </c>
      <c r="CC18" s="14">
        <v>40.575400000000002</v>
      </c>
      <c r="CD18" s="14">
        <v>40.108499999999999</v>
      </c>
      <c r="CE18" s="14">
        <v>40.125300000000003</v>
      </c>
      <c r="CF18" s="15">
        <v>40.264400000000002</v>
      </c>
      <c r="CG18" s="37">
        <v>0</v>
      </c>
      <c r="CH18" s="38">
        <v>0</v>
      </c>
      <c r="CI18" s="38">
        <v>0</v>
      </c>
      <c r="CJ18" s="38">
        <v>0</v>
      </c>
      <c r="CK18" s="39">
        <v>0</v>
      </c>
      <c r="CL18" s="37">
        <v>0</v>
      </c>
      <c r="CM18" s="38">
        <v>0</v>
      </c>
      <c r="CN18" s="38">
        <v>0</v>
      </c>
      <c r="CO18" s="38">
        <v>0</v>
      </c>
      <c r="CP18" s="39">
        <v>0</v>
      </c>
      <c r="CQ18" s="37">
        <v>0</v>
      </c>
      <c r="CR18" s="38">
        <v>0</v>
      </c>
      <c r="CS18" s="38">
        <v>0</v>
      </c>
      <c r="CT18" s="38">
        <v>0</v>
      </c>
      <c r="CU18" s="39">
        <v>0</v>
      </c>
      <c r="CV18" s="37">
        <v>0</v>
      </c>
      <c r="CW18" s="38">
        <v>0</v>
      </c>
      <c r="CX18" s="38">
        <v>0</v>
      </c>
      <c r="CY18" s="38">
        <v>0</v>
      </c>
      <c r="CZ18" s="39">
        <v>0</v>
      </c>
      <c r="DA18" s="37">
        <v>0</v>
      </c>
      <c r="DB18" s="38">
        <v>0</v>
      </c>
      <c r="DC18" s="38">
        <v>0</v>
      </c>
      <c r="DD18" s="38">
        <v>0</v>
      </c>
      <c r="DE18" s="39">
        <v>0</v>
      </c>
      <c r="DF18" s="37">
        <v>0</v>
      </c>
      <c r="DG18" s="38">
        <v>0</v>
      </c>
      <c r="DH18" s="38">
        <v>0</v>
      </c>
      <c r="DI18" s="38">
        <v>0</v>
      </c>
      <c r="DJ18" s="39">
        <v>0</v>
      </c>
      <c r="DK18" s="37">
        <v>0</v>
      </c>
      <c r="DL18" s="38">
        <v>0</v>
      </c>
      <c r="DM18" s="38">
        <v>0</v>
      </c>
      <c r="DN18" s="38">
        <v>0</v>
      </c>
      <c r="DO18" s="39">
        <v>0</v>
      </c>
      <c r="DP18" s="37">
        <v>0</v>
      </c>
      <c r="DQ18" s="38">
        <v>0</v>
      </c>
      <c r="DR18" s="38">
        <v>0</v>
      </c>
      <c r="DS18" s="38">
        <v>0</v>
      </c>
      <c r="DT18" s="39">
        <v>0</v>
      </c>
      <c r="DU18" s="13">
        <v>680038.08</v>
      </c>
      <c r="DV18" s="14">
        <v>40.768999999999998</v>
      </c>
      <c r="DW18" s="14">
        <v>40.154699999999998</v>
      </c>
      <c r="DX18" s="14">
        <v>40.178600000000003</v>
      </c>
      <c r="DY18" s="15">
        <v>40.358199999999997</v>
      </c>
      <c r="DZ18" s="13">
        <v>711268.56</v>
      </c>
      <c r="EA18" s="14">
        <v>40.750700000000002</v>
      </c>
      <c r="EB18" s="14">
        <v>40.159599999999998</v>
      </c>
      <c r="EC18" s="14">
        <v>40.180700000000002</v>
      </c>
      <c r="ED18" s="15">
        <v>40.3551</v>
      </c>
      <c r="EE18" s="13">
        <v>777833.08</v>
      </c>
      <c r="EF18" s="14">
        <v>40.689799999999998</v>
      </c>
      <c r="EG18" s="14">
        <v>40.146500000000003</v>
      </c>
      <c r="EH18" s="14">
        <v>40.166899999999998</v>
      </c>
      <c r="EI18" s="15">
        <v>40.327199999999998</v>
      </c>
      <c r="EJ18" s="13">
        <v>877640.48</v>
      </c>
      <c r="EK18" s="14">
        <v>40.575699999999998</v>
      </c>
      <c r="EL18" s="14">
        <v>40.107900000000001</v>
      </c>
      <c r="EM18" s="14">
        <v>40.125100000000003</v>
      </c>
      <c r="EN18" s="15">
        <v>40.264200000000002</v>
      </c>
      <c r="EO18" s="37">
        <v>0</v>
      </c>
      <c r="EP18" s="38">
        <v>0</v>
      </c>
      <c r="EQ18" s="38">
        <v>0</v>
      </c>
      <c r="ER18" s="38">
        <v>0</v>
      </c>
      <c r="ES18" s="39">
        <v>0</v>
      </c>
      <c r="ET18" s="37">
        <v>0</v>
      </c>
      <c r="EU18" s="38">
        <v>0</v>
      </c>
      <c r="EV18" s="38">
        <v>0</v>
      </c>
      <c r="EW18" s="38">
        <v>0</v>
      </c>
      <c r="EX18" s="39">
        <v>0</v>
      </c>
      <c r="EY18" s="37">
        <v>0</v>
      </c>
      <c r="EZ18" s="38">
        <v>0</v>
      </c>
      <c r="FA18" s="38">
        <v>0</v>
      </c>
      <c r="FB18" s="38">
        <v>0</v>
      </c>
      <c r="FC18" s="39">
        <v>0</v>
      </c>
      <c r="FD18" s="37">
        <v>0</v>
      </c>
      <c r="FE18" s="38">
        <v>0</v>
      </c>
      <c r="FF18" s="38">
        <v>0</v>
      </c>
      <c r="FG18" s="38">
        <v>0</v>
      </c>
      <c r="FH18" s="39">
        <v>0</v>
      </c>
      <c r="FI18" s="37">
        <v>0</v>
      </c>
      <c r="FJ18" s="38">
        <v>0</v>
      </c>
      <c r="FK18" s="38">
        <v>0</v>
      </c>
      <c r="FL18" s="38">
        <v>0</v>
      </c>
      <c r="FM18" s="39">
        <v>0</v>
      </c>
      <c r="FN18" s="37">
        <v>0</v>
      </c>
      <c r="FO18" s="38">
        <v>0</v>
      </c>
      <c r="FP18" s="38">
        <v>0</v>
      </c>
      <c r="FQ18" s="38">
        <v>0</v>
      </c>
      <c r="FR18" s="39">
        <v>0</v>
      </c>
      <c r="FS18" s="37">
        <v>0</v>
      </c>
      <c r="FT18" s="38">
        <v>0</v>
      </c>
      <c r="FU18" s="38">
        <v>0</v>
      </c>
      <c r="FV18" s="38">
        <v>0</v>
      </c>
      <c r="FW18" s="39">
        <v>0</v>
      </c>
      <c r="FX18" s="37">
        <v>0</v>
      </c>
      <c r="FY18" s="38">
        <v>0</v>
      </c>
      <c r="FZ18" s="38">
        <v>0</v>
      </c>
      <c r="GA18" s="38">
        <v>0</v>
      </c>
      <c r="GB18" s="39">
        <v>0</v>
      </c>
    </row>
    <row r="19" spans="2:184" ht="15" customHeight="1">
      <c r="B19" s="122"/>
      <c r="C19" s="70" t="s">
        <v>17</v>
      </c>
      <c r="D19" s="63">
        <f>-(($B7 - 8) * 6)</f>
        <v>0</v>
      </c>
      <c r="E19" s="5">
        <v>1967664.8</v>
      </c>
      <c r="F19" s="6">
        <v>78.6815</v>
      </c>
      <c r="G19" s="6">
        <v>74.190600000000003</v>
      </c>
      <c r="H19" s="6">
        <v>74.230599999999995</v>
      </c>
      <c r="I19" s="7">
        <v>75.257099999999994</v>
      </c>
      <c r="J19" s="5">
        <v>1911283.84</v>
      </c>
      <c r="K19" s="6">
        <v>78.566699999999997</v>
      </c>
      <c r="L19" s="6">
        <v>74.174899999999994</v>
      </c>
      <c r="M19" s="6">
        <v>74.200699999999998</v>
      </c>
      <c r="N19" s="7">
        <v>75.220299999999995</v>
      </c>
      <c r="O19" s="5">
        <v>1892448.12</v>
      </c>
      <c r="P19" s="6">
        <v>78.453500000000005</v>
      </c>
      <c r="Q19" s="6">
        <v>74.036500000000004</v>
      </c>
      <c r="R19" s="6">
        <v>74.054299999999998</v>
      </c>
      <c r="S19" s="7">
        <v>75.082499999999996</v>
      </c>
      <c r="T19" s="5">
        <v>1901661.4</v>
      </c>
      <c r="U19" s="6">
        <v>79.328500000000005</v>
      </c>
      <c r="V19" s="6">
        <v>74.382499999999993</v>
      </c>
      <c r="W19" s="6">
        <v>74.402799999999999</v>
      </c>
      <c r="X19" s="7">
        <v>75.506699999999995</v>
      </c>
      <c r="Y19" s="31">
        <v>0</v>
      </c>
      <c r="Z19" s="32">
        <v>0</v>
      </c>
      <c r="AA19" s="32">
        <v>0</v>
      </c>
      <c r="AB19" s="32">
        <v>0</v>
      </c>
      <c r="AC19" s="33">
        <v>0</v>
      </c>
      <c r="AD19" s="31">
        <v>0</v>
      </c>
      <c r="AE19" s="32">
        <v>0</v>
      </c>
      <c r="AF19" s="32">
        <v>0</v>
      </c>
      <c r="AG19" s="32">
        <v>0</v>
      </c>
      <c r="AH19" s="33">
        <v>0</v>
      </c>
      <c r="AI19" s="31">
        <v>0</v>
      </c>
      <c r="AJ19" s="32">
        <v>0</v>
      </c>
      <c r="AK19" s="32">
        <v>0</v>
      </c>
      <c r="AL19" s="32">
        <v>0</v>
      </c>
      <c r="AM19" s="33">
        <v>0</v>
      </c>
      <c r="AN19" s="31">
        <v>0</v>
      </c>
      <c r="AO19" s="32">
        <v>0</v>
      </c>
      <c r="AP19" s="32">
        <v>0</v>
      </c>
      <c r="AQ19" s="32">
        <v>0</v>
      </c>
      <c r="AR19" s="33">
        <v>0</v>
      </c>
      <c r="AS19" s="31">
        <v>0</v>
      </c>
      <c r="AT19" s="32">
        <v>0</v>
      </c>
      <c r="AU19" s="32">
        <v>0</v>
      </c>
      <c r="AV19" s="32">
        <v>0</v>
      </c>
      <c r="AW19" s="33">
        <v>0</v>
      </c>
      <c r="AX19" s="31">
        <v>0</v>
      </c>
      <c r="AY19" s="32">
        <v>0</v>
      </c>
      <c r="AZ19" s="32">
        <v>0</v>
      </c>
      <c r="BA19" s="32">
        <v>0</v>
      </c>
      <c r="BB19" s="33">
        <v>0</v>
      </c>
      <c r="BC19" s="31">
        <v>0</v>
      </c>
      <c r="BD19" s="32">
        <v>0</v>
      </c>
      <c r="BE19" s="32">
        <v>0</v>
      </c>
      <c r="BF19" s="32">
        <v>0</v>
      </c>
      <c r="BG19" s="33">
        <v>0</v>
      </c>
      <c r="BH19" s="31">
        <v>0</v>
      </c>
      <c r="BI19" s="32">
        <v>0</v>
      </c>
      <c r="BJ19" s="32">
        <v>0</v>
      </c>
      <c r="BK19" s="32">
        <v>0</v>
      </c>
      <c r="BL19" s="33">
        <v>0</v>
      </c>
      <c r="BM19" s="5">
        <v>1977209.92</v>
      </c>
      <c r="BN19" s="6">
        <v>78.646299999999997</v>
      </c>
      <c r="BO19" s="6">
        <v>74.206199999999995</v>
      </c>
      <c r="BP19" s="6">
        <v>74.236099999999993</v>
      </c>
      <c r="BQ19" s="7">
        <v>75.260999999999996</v>
      </c>
      <c r="BR19" s="5">
        <v>1920626.36</v>
      </c>
      <c r="BS19" s="6">
        <v>78.536000000000001</v>
      </c>
      <c r="BT19" s="6">
        <v>74.177599999999998</v>
      </c>
      <c r="BU19" s="6">
        <v>74.168499999999995</v>
      </c>
      <c r="BV19" s="7">
        <v>75.203100000000006</v>
      </c>
      <c r="BW19" s="5">
        <v>1901495.08</v>
      </c>
      <c r="BX19" s="6">
        <v>78.443100000000001</v>
      </c>
      <c r="BY19" s="6">
        <v>73.998400000000004</v>
      </c>
      <c r="BZ19" s="6">
        <v>74.060900000000004</v>
      </c>
      <c r="CA19" s="7">
        <v>75.0672</v>
      </c>
      <c r="CB19" s="5">
        <v>1911124.76</v>
      </c>
      <c r="CC19" s="6">
        <v>79.333600000000004</v>
      </c>
      <c r="CD19" s="6">
        <v>74.394099999999995</v>
      </c>
      <c r="CE19" s="6">
        <v>74.407399999999996</v>
      </c>
      <c r="CF19" s="7">
        <v>75.514499999999998</v>
      </c>
      <c r="CG19" s="31">
        <v>0</v>
      </c>
      <c r="CH19" s="32">
        <v>0</v>
      </c>
      <c r="CI19" s="32">
        <v>0</v>
      </c>
      <c r="CJ19" s="32">
        <v>0</v>
      </c>
      <c r="CK19" s="33">
        <v>0</v>
      </c>
      <c r="CL19" s="31">
        <v>0</v>
      </c>
      <c r="CM19" s="32">
        <v>0</v>
      </c>
      <c r="CN19" s="32">
        <v>0</v>
      </c>
      <c r="CO19" s="32">
        <v>0</v>
      </c>
      <c r="CP19" s="33">
        <v>0</v>
      </c>
      <c r="CQ19" s="31">
        <v>0</v>
      </c>
      <c r="CR19" s="32">
        <v>0</v>
      </c>
      <c r="CS19" s="32">
        <v>0</v>
      </c>
      <c r="CT19" s="32">
        <v>0</v>
      </c>
      <c r="CU19" s="33">
        <v>0</v>
      </c>
      <c r="CV19" s="31">
        <v>0</v>
      </c>
      <c r="CW19" s="32">
        <v>0</v>
      </c>
      <c r="CX19" s="32">
        <v>0</v>
      </c>
      <c r="CY19" s="32">
        <v>0</v>
      </c>
      <c r="CZ19" s="33">
        <v>0</v>
      </c>
      <c r="DA19" s="31">
        <v>0</v>
      </c>
      <c r="DB19" s="32">
        <v>0</v>
      </c>
      <c r="DC19" s="32">
        <v>0</v>
      </c>
      <c r="DD19" s="32">
        <v>0</v>
      </c>
      <c r="DE19" s="33">
        <v>0</v>
      </c>
      <c r="DF19" s="31">
        <v>0</v>
      </c>
      <c r="DG19" s="32">
        <v>0</v>
      </c>
      <c r="DH19" s="32">
        <v>0</v>
      </c>
      <c r="DI19" s="32">
        <v>0</v>
      </c>
      <c r="DJ19" s="33">
        <v>0</v>
      </c>
      <c r="DK19" s="31">
        <v>0</v>
      </c>
      <c r="DL19" s="32">
        <v>0</v>
      </c>
      <c r="DM19" s="32">
        <v>0</v>
      </c>
      <c r="DN19" s="32">
        <v>0</v>
      </c>
      <c r="DO19" s="33">
        <v>0</v>
      </c>
      <c r="DP19" s="31">
        <v>0</v>
      </c>
      <c r="DQ19" s="32">
        <v>0</v>
      </c>
      <c r="DR19" s="32">
        <v>0</v>
      </c>
      <c r="DS19" s="32">
        <v>0</v>
      </c>
      <c r="DT19" s="33">
        <v>0</v>
      </c>
      <c r="DU19" s="5">
        <v>1973228.48</v>
      </c>
      <c r="DV19" s="6">
        <v>78.619799999999998</v>
      </c>
      <c r="DW19" s="6">
        <v>74.205600000000004</v>
      </c>
      <c r="DX19" s="6">
        <v>74.229399999999998</v>
      </c>
      <c r="DY19" s="7">
        <v>75.253699999999995</v>
      </c>
      <c r="DZ19" s="5">
        <v>1916735.44</v>
      </c>
      <c r="EA19" s="6">
        <v>78.510400000000004</v>
      </c>
      <c r="EB19" s="6">
        <v>74.166799999999995</v>
      </c>
      <c r="EC19" s="6">
        <v>74.167900000000003</v>
      </c>
      <c r="ED19" s="7">
        <v>75.194500000000005</v>
      </c>
      <c r="EE19" s="5">
        <v>1897780.8</v>
      </c>
      <c r="EF19" s="6">
        <v>78.4559</v>
      </c>
      <c r="EG19" s="6">
        <v>74.008300000000006</v>
      </c>
      <c r="EH19" s="6">
        <v>74.061800000000005</v>
      </c>
      <c r="EI19" s="7">
        <v>75.073899999999995</v>
      </c>
      <c r="EJ19" s="5">
        <v>1907196.32</v>
      </c>
      <c r="EK19" s="6">
        <v>79.358099999999993</v>
      </c>
      <c r="EL19" s="6">
        <v>74.384799999999998</v>
      </c>
      <c r="EM19" s="6">
        <v>74.3964</v>
      </c>
      <c r="EN19" s="7">
        <v>75.509</v>
      </c>
      <c r="EO19" s="31">
        <v>0</v>
      </c>
      <c r="EP19" s="32">
        <v>0</v>
      </c>
      <c r="EQ19" s="32">
        <v>0</v>
      </c>
      <c r="ER19" s="32">
        <v>0</v>
      </c>
      <c r="ES19" s="33">
        <v>0</v>
      </c>
      <c r="ET19" s="31">
        <v>0</v>
      </c>
      <c r="EU19" s="32">
        <v>0</v>
      </c>
      <c r="EV19" s="32">
        <v>0</v>
      </c>
      <c r="EW19" s="32">
        <v>0</v>
      </c>
      <c r="EX19" s="33">
        <v>0</v>
      </c>
      <c r="EY19" s="31">
        <v>0</v>
      </c>
      <c r="EZ19" s="32">
        <v>0</v>
      </c>
      <c r="FA19" s="32">
        <v>0</v>
      </c>
      <c r="FB19" s="32">
        <v>0</v>
      </c>
      <c r="FC19" s="33">
        <v>0</v>
      </c>
      <c r="FD19" s="31">
        <v>0</v>
      </c>
      <c r="FE19" s="32">
        <v>0</v>
      </c>
      <c r="FF19" s="32">
        <v>0</v>
      </c>
      <c r="FG19" s="32">
        <v>0</v>
      </c>
      <c r="FH19" s="33">
        <v>0</v>
      </c>
      <c r="FI19" s="31">
        <v>0</v>
      </c>
      <c r="FJ19" s="32">
        <v>0</v>
      </c>
      <c r="FK19" s="32">
        <v>0</v>
      </c>
      <c r="FL19" s="32">
        <v>0</v>
      </c>
      <c r="FM19" s="33">
        <v>0</v>
      </c>
      <c r="FN19" s="31">
        <v>0</v>
      </c>
      <c r="FO19" s="32">
        <v>0</v>
      </c>
      <c r="FP19" s="32">
        <v>0</v>
      </c>
      <c r="FQ19" s="32">
        <v>0</v>
      </c>
      <c r="FR19" s="33">
        <v>0</v>
      </c>
      <c r="FS19" s="31">
        <v>0</v>
      </c>
      <c r="FT19" s="32">
        <v>0</v>
      </c>
      <c r="FU19" s="32">
        <v>0</v>
      </c>
      <c r="FV19" s="32">
        <v>0</v>
      </c>
      <c r="FW19" s="33">
        <v>0</v>
      </c>
      <c r="FX19" s="31">
        <v>0</v>
      </c>
      <c r="FY19" s="32">
        <v>0</v>
      </c>
      <c r="FZ19" s="32">
        <v>0</v>
      </c>
      <c r="GA19" s="32">
        <v>0</v>
      </c>
      <c r="GB19" s="33">
        <v>0</v>
      </c>
    </row>
    <row r="20" spans="2:184" ht="15" customHeight="1">
      <c r="B20" s="122"/>
      <c r="C20" s="87"/>
      <c r="D20" s="8">
        <f>$D19 + 2</f>
        <v>2</v>
      </c>
      <c r="E20" s="9">
        <v>1850228.24</v>
      </c>
      <c r="F20" s="10">
        <v>69.540199999999999</v>
      </c>
      <c r="G20" s="10">
        <v>64.929900000000004</v>
      </c>
      <c r="H20" s="10">
        <v>64.930999999999997</v>
      </c>
      <c r="I20" s="11">
        <v>65.998400000000004</v>
      </c>
      <c r="J20" s="9">
        <v>1811253.12</v>
      </c>
      <c r="K20" s="10">
        <v>69.701899999999995</v>
      </c>
      <c r="L20" s="10">
        <v>65.060100000000006</v>
      </c>
      <c r="M20" s="10">
        <v>65.050200000000004</v>
      </c>
      <c r="N20" s="11">
        <v>66.128500000000003</v>
      </c>
      <c r="O20" s="9">
        <v>1802551.28</v>
      </c>
      <c r="P20" s="10">
        <v>69.781700000000001</v>
      </c>
      <c r="Q20" s="10">
        <v>65.112099999999998</v>
      </c>
      <c r="R20" s="10">
        <v>65.094800000000006</v>
      </c>
      <c r="S20" s="11">
        <v>66.181399999999996</v>
      </c>
      <c r="T20" s="9">
        <v>1820327.12</v>
      </c>
      <c r="U20" s="10">
        <v>70.003500000000003</v>
      </c>
      <c r="V20" s="10">
        <v>65.180999999999997</v>
      </c>
      <c r="W20" s="10">
        <v>65.167400000000001</v>
      </c>
      <c r="X20" s="11">
        <v>66.273799999999994</v>
      </c>
      <c r="Y20" s="34">
        <v>0</v>
      </c>
      <c r="Z20" s="35">
        <v>0</v>
      </c>
      <c r="AA20" s="35">
        <v>0</v>
      </c>
      <c r="AB20" s="35">
        <v>0</v>
      </c>
      <c r="AC20" s="36">
        <v>0</v>
      </c>
      <c r="AD20" s="34">
        <v>0</v>
      </c>
      <c r="AE20" s="35">
        <v>0</v>
      </c>
      <c r="AF20" s="35">
        <v>0</v>
      </c>
      <c r="AG20" s="35">
        <v>0</v>
      </c>
      <c r="AH20" s="36">
        <v>0</v>
      </c>
      <c r="AI20" s="34">
        <v>0</v>
      </c>
      <c r="AJ20" s="35">
        <v>0</v>
      </c>
      <c r="AK20" s="35">
        <v>0</v>
      </c>
      <c r="AL20" s="35">
        <v>0</v>
      </c>
      <c r="AM20" s="36">
        <v>0</v>
      </c>
      <c r="AN20" s="34">
        <v>0</v>
      </c>
      <c r="AO20" s="35">
        <v>0</v>
      </c>
      <c r="AP20" s="35">
        <v>0</v>
      </c>
      <c r="AQ20" s="35">
        <v>0</v>
      </c>
      <c r="AR20" s="36">
        <v>0</v>
      </c>
      <c r="AS20" s="34">
        <v>0</v>
      </c>
      <c r="AT20" s="35">
        <v>0</v>
      </c>
      <c r="AU20" s="35">
        <v>0</v>
      </c>
      <c r="AV20" s="35">
        <v>0</v>
      </c>
      <c r="AW20" s="36">
        <v>0</v>
      </c>
      <c r="AX20" s="34">
        <v>0</v>
      </c>
      <c r="AY20" s="35">
        <v>0</v>
      </c>
      <c r="AZ20" s="35">
        <v>0</v>
      </c>
      <c r="BA20" s="35">
        <v>0</v>
      </c>
      <c r="BB20" s="36">
        <v>0</v>
      </c>
      <c r="BC20" s="34">
        <v>0</v>
      </c>
      <c r="BD20" s="35">
        <v>0</v>
      </c>
      <c r="BE20" s="35">
        <v>0</v>
      </c>
      <c r="BF20" s="35">
        <v>0</v>
      </c>
      <c r="BG20" s="36">
        <v>0</v>
      </c>
      <c r="BH20" s="34">
        <v>0</v>
      </c>
      <c r="BI20" s="35">
        <v>0</v>
      </c>
      <c r="BJ20" s="35">
        <v>0</v>
      </c>
      <c r="BK20" s="35">
        <v>0</v>
      </c>
      <c r="BL20" s="36">
        <v>0</v>
      </c>
      <c r="BM20" s="9">
        <v>1859796.24</v>
      </c>
      <c r="BN20" s="10">
        <v>69.534800000000004</v>
      </c>
      <c r="BO20" s="10">
        <v>64.935100000000006</v>
      </c>
      <c r="BP20" s="10">
        <v>64.933199999999999</v>
      </c>
      <c r="BQ20" s="11">
        <v>66.000799999999998</v>
      </c>
      <c r="BR20" s="9">
        <v>1820443.96</v>
      </c>
      <c r="BS20" s="10">
        <v>69.6922</v>
      </c>
      <c r="BT20" s="10">
        <v>65.057400000000001</v>
      </c>
      <c r="BU20" s="10">
        <v>65.046899999999994</v>
      </c>
      <c r="BV20" s="11">
        <v>66.124600000000001</v>
      </c>
      <c r="BW20" s="9">
        <v>1811769.32</v>
      </c>
      <c r="BX20" s="10">
        <v>69.753200000000007</v>
      </c>
      <c r="BY20" s="10">
        <v>65.111699999999999</v>
      </c>
      <c r="BZ20" s="10">
        <v>65.100300000000004</v>
      </c>
      <c r="CA20" s="11">
        <v>66.179500000000004</v>
      </c>
      <c r="CB20" s="9">
        <v>1829808.84</v>
      </c>
      <c r="CC20" s="10">
        <v>69.981700000000004</v>
      </c>
      <c r="CD20" s="10">
        <v>65.177899999999994</v>
      </c>
      <c r="CE20" s="10">
        <v>65.166300000000007</v>
      </c>
      <c r="CF20" s="11">
        <v>66.269000000000005</v>
      </c>
      <c r="CG20" s="34">
        <v>0</v>
      </c>
      <c r="CH20" s="35">
        <v>0</v>
      </c>
      <c r="CI20" s="35">
        <v>0</v>
      </c>
      <c r="CJ20" s="35">
        <v>0</v>
      </c>
      <c r="CK20" s="36">
        <v>0</v>
      </c>
      <c r="CL20" s="34">
        <v>0</v>
      </c>
      <c r="CM20" s="35">
        <v>0</v>
      </c>
      <c r="CN20" s="35">
        <v>0</v>
      </c>
      <c r="CO20" s="35">
        <v>0</v>
      </c>
      <c r="CP20" s="36">
        <v>0</v>
      </c>
      <c r="CQ20" s="34">
        <v>0</v>
      </c>
      <c r="CR20" s="35">
        <v>0</v>
      </c>
      <c r="CS20" s="35">
        <v>0</v>
      </c>
      <c r="CT20" s="35">
        <v>0</v>
      </c>
      <c r="CU20" s="36">
        <v>0</v>
      </c>
      <c r="CV20" s="34">
        <v>0</v>
      </c>
      <c r="CW20" s="35">
        <v>0</v>
      </c>
      <c r="CX20" s="35">
        <v>0</v>
      </c>
      <c r="CY20" s="35">
        <v>0</v>
      </c>
      <c r="CZ20" s="36">
        <v>0</v>
      </c>
      <c r="DA20" s="34">
        <v>0</v>
      </c>
      <c r="DB20" s="35">
        <v>0</v>
      </c>
      <c r="DC20" s="35">
        <v>0</v>
      </c>
      <c r="DD20" s="35">
        <v>0</v>
      </c>
      <c r="DE20" s="36">
        <v>0</v>
      </c>
      <c r="DF20" s="34">
        <v>0</v>
      </c>
      <c r="DG20" s="35">
        <v>0</v>
      </c>
      <c r="DH20" s="35">
        <v>0</v>
      </c>
      <c r="DI20" s="35">
        <v>0</v>
      </c>
      <c r="DJ20" s="36">
        <v>0</v>
      </c>
      <c r="DK20" s="34">
        <v>0</v>
      </c>
      <c r="DL20" s="35">
        <v>0</v>
      </c>
      <c r="DM20" s="35">
        <v>0</v>
      </c>
      <c r="DN20" s="35">
        <v>0</v>
      </c>
      <c r="DO20" s="36">
        <v>0</v>
      </c>
      <c r="DP20" s="34">
        <v>0</v>
      </c>
      <c r="DQ20" s="35">
        <v>0</v>
      </c>
      <c r="DR20" s="35">
        <v>0</v>
      </c>
      <c r="DS20" s="35">
        <v>0</v>
      </c>
      <c r="DT20" s="36">
        <v>0</v>
      </c>
      <c r="DU20" s="9">
        <v>1855825.72</v>
      </c>
      <c r="DV20" s="10">
        <v>69.5304</v>
      </c>
      <c r="DW20" s="10">
        <v>64.932299999999998</v>
      </c>
      <c r="DX20" s="10">
        <v>64.934700000000007</v>
      </c>
      <c r="DY20" s="11">
        <v>65.999600000000001</v>
      </c>
      <c r="DZ20" s="9">
        <v>1816594.36</v>
      </c>
      <c r="EA20" s="10">
        <v>69.695899999999995</v>
      </c>
      <c r="EB20" s="10">
        <v>65.056600000000003</v>
      </c>
      <c r="EC20" s="10">
        <v>65.046000000000006</v>
      </c>
      <c r="ED20" s="11">
        <v>66.124399999999994</v>
      </c>
      <c r="EE20" s="9">
        <v>1808058.76</v>
      </c>
      <c r="EF20" s="10">
        <v>69.773399999999995</v>
      </c>
      <c r="EG20" s="10">
        <v>65.114099999999993</v>
      </c>
      <c r="EH20" s="10">
        <v>65.095299999999995</v>
      </c>
      <c r="EI20" s="11">
        <v>66.181299999999993</v>
      </c>
      <c r="EJ20" s="9">
        <v>1825854.8</v>
      </c>
      <c r="EK20" s="10">
        <v>69.987200000000001</v>
      </c>
      <c r="EL20" s="10">
        <v>65.182100000000005</v>
      </c>
      <c r="EM20" s="10">
        <v>65.166899999999998</v>
      </c>
      <c r="EN20" s="11">
        <v>66.271799999999999</v>
      </c>
      <c r="EO20" s="34">
        <v>0</v>
      </c>
      <c r="EP20" s="35">
        <v>0</v>
      </c>
      <c r="EQ20" s="35">
        <v>0</v>
      </c>
      <c r="ER20" s="35">
        <v>0</v>
      </c>
      <c r="ES20" s="36">
        <v>0</v>
      </c>
      <c r="ET20" s="34">
        <v>0</v>
      </c>
      <c r="EU20" s="35">
        <v>0</v>
      </c>
      <c r="EV20" s="35">
        <v>0</v>
      </c>
      <c r="EW20" s="35">
        <v>0</v>
      </c>
      <c r="EX20" s="36">
        <v>0</v>
      </c>
      <c r="EY20" s="34">
        <v>0</v>
      </c>
      <c r="EZ20" s="35">
        <v>0</v>
      </c>
      <c r="FA20" s="35">
        <v>0</v>
      </c>
      <c r="FB20" s="35">
        <v>0</v>
      </c>
      <c r="FC20" s="36">
        <v>0</v>
      </c>
      <c r="FD20" s="34">
        <v>0</v>
      </c>
      <c r="FE20" s="35">
        <v>0</v>
      </c>
      <c r="FF20" s="35">
        <v>0</v>
      </c>
      <c r="FG20" s="35">
        <v>0</v>
      </c>
      <c r="FH20" s="36">
        <v>0</v>
      </c>
      <c r="FI20" s="34">
        <v>0</v>
      </c>
      <c r="FJ20" s="35">
        <v>0</v>
      </c>
      <c r="FK20" s="35">
        <v>0</v>
      </c>
      <c r="FL20" s="35">
        <v>0</v>
      </c>
      <c r="FM20" s="36">
        <v>0</v>
      </c>
      <c r="FN20" s="34">
        <v>0</v>
      </c>
      <c r="FO20" s="35">
        <v>0</v>
      </c>
      <c r="FP20" s="35">
        <v>0</v>
      </c>
      <c r="FQ20" s="35">
        <v>0</v>
      </c>
      <c r="FR20" s="36">
        <v>0</v>
      </c>
      <c r="FS20" s="34">
        <v>0</v>
      </c>
      <c r="FT20" s="35">
        <v>0</v>
      </c>
      <c r="FU20" s="35">
        <v>0</v>
      </c>
      <c r="FV20" s="35">
        <v>0</v>
      </c>
      <c r="FW20" s="36">
        <v>0</v>
      </c>
      <c r="FX20" s="34">
        <v>0</v>
      </c>
      <c r="FY20" s="35">
        <v>0</v>
      </c>
      <c r="FZ20" s="35">
        <v>0</v>
      </c>
      <c r="GA20" s="35">
        <v>0</v>
      </c>
      <c r="GB20" s="36">
        <v>0</v>
      </c>
    </row>
    <row r="21" spans="2:184" ht="15" customHeight="1">
      <c r="B21" s="122"/>
      <c r="C21" s="87"/>
      <c r="D21" s="8">
        <f t="shared" ref="D21:D30" si="1">$D20 + 2</f>
        <v>4</v>
      </c>
      <c r="E21" s="9">
        <v>1731393.68</v>
      </c>
      <c r="F21" s="10">
        <v>62.101500000000001</v>
      </c>
      <c r="G21" s="10">
        <v>59.525799999999997</v>
      </c>
      <c r="H21" s="10">
        <v>59.514299999999999</v>
      </c>
      <c r="I21" s="11">
        <v>60.2226</v>
      </c>
      <c r="J21" s="9">
        <v>1705187.64</v>
      </c>
      <c r="K21" s="10">
        <v>62.163200000000003</v>
      </c>
      <c r="L21" s="10">
        <v>59.576799999999999</v>
      </c>
      <c r="M21" s="10">
        <v>59.563800000000001</v>
      </c>
      <c r="N21" s="11">
        <v>60.275399999999998</v>
      </c>
      <c r="O21" s="9">
        <v>1703582.96</v>
      </c>
      <c r="P21" s="10">
        <v>62.217700000000001</v>
      </c>
      <c r="Q21" s="10">
        <v>59.5959</v>
      </c>
      <c r="R21" s="10">
        <v>59.587600000000002</v>
      </c>
      <c r="S21" s="11">
        <v>60.303899999999999</v>
      </c>
      <c r="T21" s="9">
        <v>1735252.12</v>
      </c>
      <c r="U21" s="10">
        <v>62.374400000000001</v>
      </c>
      <c r="V21" s="10">
        <v>59.628700000000002</v>
      </c>
      <c r="W21" s="10">
        <v>59.622599999999998</v>
      </c>
      <c r="X21" s="11">
        <v>60.363799999999998</v>
      </c>
      <c r="Y21" s="34">
        <v>0</v>
      </c>
      <c r="Z21" s="35">
        <v>0</v>
      </c>
      <c r="AA21" s="35">
        <v>0</v>
      </c>
      <c r="AB21" s="35">
        <v>0</v>
      </c>
      <c r="AC21" s="36">
        <v>0</v>
      </c>
      <c r="AD21" s="34">
        <v>0</v>
      </c>
      <c r="AE21" s="35">
        <v>0</v>
      </c>
      <c r="AF21" s="35">
        <v>0</v>
      </c>
      <c r="AG21" s="35">
        <v>0</v>
      </c>
      <c r="AH21" s="36">
        <v>0</v>
      </c>
      <c r="AI21" s="34">
        <v>0</v>
      </c>
      <c r="AJ21" s="35">
        <v>0</v>
      </c>
      <c r="AK21" s="35">
        <v>0</v>
      </c>
      <c r="AL21" s="35">
        <v>0</v>
      </c>
      <c r="AM21" s="36">
        <v>0</v>
      </c>
      <c r="AN21" s="34">
        <v>0</v>
      </c>
      <c r="AO21" s="35">
        <v>0</v>
      </c>
      <c r="AP21" s="35">
        <v>0</v>
      </c>
      <c r="AQ21" s="35">
        <v>0</v>
      </c>
      <c r="AR21" s="36">
        <v>0</v>
      </c>
      <c r="AS21" s="34">
        <v>0</v>
      </c>
      <c r="AT21" s="35">
        <v>0</v>
      </c>
      <c r="AU21" s="35">
        <v>0</v>
      </c>
      <c r="AV21" s="35">
        <v>0</v>
      </c>
      <c r="AW21" s="36">
        <v>0</v>
      </c>
      <c r="AX21" s="34">
        <v>0</v>
      </c>
      <c r="AY21" s="35">
        <v>0</v>
      </c>
      <c r="AZ21" s="35">
        <v>0</v>
      </c>
      <c r="BA21" s="35">
        <v>0</v>
      </c>
      <c r="BB21" s="36">
        <v>0</v>
      </c>
      <c r="BC21" s="34">
        <v>0</v>
      </c>
      <c r="BD21" s="35">
        <v>0</v>
      </c>
      <c r="BE21" s="35">
        <v>0</v>
      </c>
      <c r="BF21" s="35">
        <v>0</v>
      </c>
      <c r="BG21" s="36">
        <v>0</v>
      </c>
      <c r="BH21" s="34">
        <v>0</v>
      </c>
      <c r="BI21" s="35">
        <v>0</v>
      </c>
      <c r="BJ21" s="35">
        <v>0</v>
      </c>
      <c r="BK21" s="35">
        <v>0</v>
      </c>
      <c r="BL21" s="36">
        <v>0</v>
      </c>
      <c r="BM21" s="9">
        <v>1740865.48</v>
      </c>
      <c r="BN21" s="10">
        <v>62.098599999999998</v>
      </c>
      <c r="BO21" s="10">
        <v>59.523200000000003</v>
      </c>
      <c r="BP21" s="10">
        <v>59.518599999999999</v>
      </c>
      <c r="BQ21" s="11">
        <v>60.2226</v>
      </c>
      <c r="BR21" s="9">
        <v>1714327.44</v>
      </c>
      <c r="BS21" s="10">
        <v>62.165700000000001</v>
      </c>
      <c r="BT21" s="10">
        <v>59.576999999999998</v>
      </c>
      <c r="BU21" s="10">
        <v>59.563899999999997</v>
      </c>
      <c r="BV21" s="11">
        <v>60.276000000000003</v>
      </c>
      <c r="BW21" s="9">
        <v>1712958.36</v>
      </c>
      <c r="BX21" s="10">
        <v>62.213500000000003</v>
      </c>
      <c r="BY21" s="10">
        <v>59.598100000000002</v>
      </c>
      <c r="BZ21" s="10">
        <v>59.588500000000003</v>
      </c>
      <c r="CA21" s="11">
        <v>60.304200000000002</v>
      </c>
      <c r="CB21" s="9">
        <v>1744969.36</v>
      </c>
      <c r="CC21" s="10">
        <v>62.3765</v>
      </c>
      <c r="CD21" s="10">
        <v>59.629800000000003</v>
      </c>
      <c r="CE21" s="10">
        <v>59.624899999999997</v>
      </c>
      <c r="CF21" s="11">
        <v>60.365600000000001</v>
      </c>
      <c r="CG21" s="34">
        <v>0</v>
      </c>
      <c r="CH21" s="35">
        <v>0</v>
      </c>
      <c r="CI21" s="35">
        <v>0</v>
      </c>
      <c r="CJ21" s="35">
        <v>0</v>
      </c>
      <c r="CK21" s="36">
        <v>0</v>
      </c>
      <c r="CL21" s="34">
        <v>0</v>
      </c>
      <c r="CM21" s="35">
        <v>0</v>
      </c>
      <c r="CN21" s="35">
        <v>0</v>
      </c>
      <c r="CO21" s="35">
        <v>0</v>
      </c>
      <c r="CP21" s="36">
        <v>0</v>
      </c>
      <c r="CQ21" s="34">
        <v>0</v>
      </c>
      <c r="CR21" s="35">
        <v>0</v>
      </c>
      <c r="CS21" s="35">
        <v>0</v>
      </c>
      <c r="CT21" s="35">
        <v>0</v>
      </c>
      <c r="CU21" s="36">
        <v>0</v>
      </c>
      <c r="CV21" s="34">
        <v>0</v>
      </c>
      <c r="CW21" s="35">
        <v>0</v>
      </c>
      <c r="CX21" s="35">
        <v>0</v>
      </c>
      <c r="CY21" s="35">
        <v>0</v>
      </c>
      <c r="CZ21" s="36">
        <v>0</v>
      </c>
      <c r="DA21" s="34">
        <v>0</v>
      </c>
      <c r="DB21" s="35">
        <v>0</v>
      </c>
      <c r="DC21" s="35">
        <v>0</v>
      </c>
      <c r="DD21" s="35">
        <v>0</v>
      </c>
      <c r="DE21" s="36">
        <v>0</v>
      </c>
      <c r="DF21" s="34">
        <v>0</v>
      </c>
      <c r="DG21" s="35">
        <v>0</v>
      </c>
      <c r="DH21" s="35">
        <v>0</v>
      </c>
      <c r="DI21" s="35">
        <v>0</v>
      </c>
      <c r="DJ21" s="36">
        <v>0</v>
      </c>
      <c r="DK21" s="34">
        <v>0</v>
      </c>
      <c r="DL21" s="35">
        <v>0</v>
      </c>
      <c r="DM21" s="35">
        <v>0</v>
      </c>
      <c r="DN21" s="35">
        <v>0</v>
      </c>
      <c r="DO21" s="36">
        <v>0</v>
      </c>
      <c r="DP21" s="34">
        <v>0</v>
      </c>
      <c r="DQ21" s="35">
        <v>0</v>
      </c>
      <c r="DR21" s="35">
        <v>0</v>
      </c>
      <c r="DS21" s="35">
        <v>0</v>
      </c>
      <c r="DT21" s="36">
        <v>0</v>
      </c>
      <c r="DU21" s="9">
        <v>1736986</v>
      </c>
      <c r="DV21" s="10">
        <v>62.100900000000003</v>
      </c>
      <c r="DW21" s="10">
        <v>59.528799999999997</v>
      </c>
      <c r="DX21" s="10">
        <v>59.514699999999998</v>
      </c>
      <c r="DY21" s="11">
        <v>60.223799999999997</v>
      </c>
      <c r="DZ21" s="9">
        <v>1710583.72</v>
      </c>
      <c r="EA21" s="10">
        <v>62.161700000000003</v>
      </c>
      <c r="EB21" s="10">
        <v>59.578099999999999</v>
      </c>
      <c r="EC21" s="10">
        <v>59.565199999999997</v>
      </c>
      <c r="ED21" s="11">
        <v>60.2761</v>
      </c>
      <c r="EE21" s="9">
        <v>1709158.84</v>
      </c>
      <c r="EF21" s="10">
        <v>62.217399999999998</v>
      </c>
      <c r="EG21" s="10">
        <v>59.596499999999999</v>
      </c>
      <c r="EH21" s="10">
        <v>59.587400000000002</v>
      </c>
      <c r="EI21" s="11">
        <v>60.304000000000002</v>
      </c>
      <c r="EJ21" s="9">
        <v>1740876</v>
      </c>
      <c r="EK21" s="10">
        <v>62.3718</v>
      </c>
      <c r="EL21" s="10">
        <v>59.6312</v>
      </c>
      <c r="EM21" s="10">
        <v>59.622700000000002</v>
      </c>
      <c r="EN21" s="11">
        <v>60.3643</v>
      </c>
      <c r="EO21" s="34">
        <v>0</v>
      </c>
      <c r="EP21" s="35">
        <v>0</v>
      </c>
      <c r="EQ21" s="35">
        <v>0</v>
      </c>
      <c r="ER21" s="35">
        <v>0</v>
      </c>
      <c r="ES21" s="36">
        <v>0</v>
      </c>
      <c r="ET21" s="34">
        <v>0</v>
      </c>
      <c r="EU21" s="35">
        <v>0</v>
      </c>
      <c r="EV21" s="35">
        <v>0</v>
      </c>
      <c r="EW21" s="35">
        <v>0</v>
      </c>
      <c r="EX21" s="36">
        <v>0</v>
      </c>
      <c r="EY21" s="34">
        <v>0</v>
      </c>
      <c r="EZ21" s="35">
        <v>0</v>
      </c>
      <c r="FA21" s="35">
        <v>0</v>
      </c>
      <c r="FB21" s="35">
        <v>0</v>
      </c>
      <c r="FC21" s="36">
        <v>0</v>
      </c>
      <c r="FD21" s="34">
        <v>0</v>
      </c>
      <c r="FE21" s="35">
        <v>0</v>
      </c>
      <c r="FF21" s="35">
        <v>0</v>
      </c>
      <c r="FG21" s="35">
        <v>0</v>
      </c>
      <c r="FH21" s="36">
        <v>0</v>
      </c>
      <c r="FI21" s="34">
        <v>0</v>
      </c>
      <c r="FJ21" s="35">
        <v>0</v>
      </c>
      <c r="FK21" s="35">
        <v>0</v>
      </c>
      <c r="FL21" s="35">
        <v>0</v>
      </c>
      <c r="FM21" s="36">
        <v>0</v>
      </c>
      <c r="FN21" s="34">
        <v>0</v>
      </c>
      <c r="FO21" s="35">
        <v>0</v>
      </c>
      <c r="FP21" s="35">
        <v>0</v>
      </c>
      <c r="FQ21" s="35">
        <v>0</v>
      </c>
      <c r="FR21" s="36">
        <v>0</v>
      </c>
      <c r="FS21" s="34">
        <v>0</v>
      </c>
      <c r="FT21" s="35">
        <v>0</v>
      </c>
      <c r="FU21" s="35">
        <v>0</v>
      </c>
      <c r="FV21" s="35">
        <v>0</v>
      </c>
      <c r="FW21" s="36">
        <v>0</v>
      </c>
      <c r="FX21" s="34">
        <v>0</v>
      </c>
      <c r="FY21" s="35">
        <v>0</v>
      </c>
      <c r="FZ21" s="35">
        <v>0</v>
      </c>
      <c r="GA21" s="35">
        <v>0</v>
      </c>
      <c r="GB21" s="36">
        <v>0</v>
      </c>
    </row>
    <row r="22" spans="2:184" ht="15" customHeight="1">
      <c r="B22" s="122"/>
      <c r="C22" s="87"/>
      <c r="D22" s="8">
        <f t="shared" si="1"/>
        <v>6</v>
      </c>
      <c r="E22" s="9">
        <v>1609984.72</v>
      </c>
      <c r="F22" s="10">
        <v>57.563200000000002</v>
      </c>
      <c r="G22" s="10">
        <v>56.020400000000002</v>
      </c>
      <c r="H22" s="10">
        <v>56.012999999999998</v>
      </c>
      <c r="I22" s="11">
        <v>56.473599999999998</v>
      </c>
      <c r="J22" s="9">
        <v>1593106.16</v>
      </c>
      <c r="K22" s="10">
        <v>57.572600000000001</v>
      </c>
      <c r="L22" s="10">
        <v>56.0518</v>
      </c>
      <c r="M22" s="10">
        <v>56.039900000000003</v>
      </c>
      <c r="N22" s="11">
        <v>56.497599999999998</v>
      </c>
      <c r="O22" s="9">
        <v>1598608.92</v>
      </c>
      <c r="P22" s="10">
        <v>57.615900000000003</v>
      </c>
      <c r="Q22" s="10">
        <v>56.064999999999998</v>
      </c>
      <c r="R22" s="10">
        <v>56.061</v>
      </c>
      <c r="S22" s="11">
        <v>56.521599999999999</v>
      </c>
      <c r="T22" s="9">
        <v>1649000.44</v>
      </c>
      <c r="U22" s="10">
        <v>57.6907</v>
      </c>
      <c r="V22" s="10">
        <v>56.096200000000003</v>
      </c>
      <c r="W22" s="10">
        <v>56.0914</v>
      </c>
      <c r="X22" s="11">
        <v>56.563699999999997</v>
      </c>
      <c r="Y22" s="34">
        <v>0</v>
      </c>
      <c r="Z22" s="35">
        <v>0</v>
      </c>
      <c r="AA22" s="35">
        <v>0</v>
      </c>
      <c r="AB22" s="35">
        <v>0</v>
      </c>
      <c r="AC22" s="36">
        <v>0</v>
      </c>
      <c r="AD22" s="34">
        <v>0</v>
      </c>
      <c r="AE22" s="35">
        <v>0</v>
      </c>
      <c r="AF22" s="35">
        <v>0</v>
      </c>
      <c r="AG22" s="35">
        <v>0</v>
      </c>
      <c r="AH22" s="36">
        <v>0</v>
      </c>
      <c r="AI22" s="34">
        <v>0</v>
      </c>
      <c r="AJ22" s="35">
        <v>0</v>
      </c>
      <c r="AK22" s="35">
        <v>0</v>
      </c>
      <c r="AL22" s="35">
        <v>0</v>
      </c>
      <c r="AM22" s="36">
        <v>0</v>
      </c>
      <c r="AN22" s="34">
        <v>0</v>
      </c>
      <c r="AO22" s="35">
        <v>0</v>
      </c>
      <c r="AP22" s="35">
        <v>0</v>
      </c>
      <c r="AQ22" s="35">
        <v>0</v>
      </c>
      <c r="AR22" s="36">
        <v>0</v>
      </c>
      <c r="AS22" s="34">
        <v>0</v>
      </c>
      <c r="AT22" s="35">
        <v>0</v>
      </c>
      <c r="AU22" s="35">
        <v>0</v>
      </c>
      <c r="AV22" s="35">
        <v>0</v>
      </c>
      <c r="AW22" s="36">
        <v>0</v>
      </c>
      <c r="AX22" s="34">
        <v>0</v>
      </c>
      <c r="AY22" s="35">
        <v>0</v>
      </c>
      <c r="AZ22" s="35">
        <v>0</v>
      </c>
      <c r="BA22" s="35">
        <v>0</v>
      </c>
      <c r="BB22" s="36">
        <v>0</v>
      </c>
      <c r="BC22" s="34">
        <v>0</v>
      </c>
      <c r="BD22" s="35">
        <v>0</v>
      </c>
      <c r="BE22" s="35">
        <v>0</v>
      </c>
      <c r="BF22" s="35">
        <v>0</v>
      </c>
      <c r="BG22" s="36">
        <v>0</v>
      </c>
      <c r="BH22" s="34">
        <v>0</v>
      </c>
      <c r="BI22" s="35">
        <v>0</v>
      </c>
      <c r="BJ22" s="35">
        <v>0</v>
      </c>
      <c r="BK22" s="35">
        <v>0</v>
      </c>
      <c r="BL22" s="36">
        <v>0</v>
      </c>
      <c r="BM22" s="9">
        <v>1619329.2</v>
      </c>
      <c r="BN22" s="10">
        <v>57.564700000000002</v>
      </c>
      <c r="BO22" s="10">
        <v>56.021000000000001</v>
      </c>
      <c r="BP22" s="10">
        <v>56.0124</v>
      </c>
      <c r="BQ22" s="11">
        <v>56.473999999999997</v>
      </c>
      <c r="BR22" s="9">
        <v>1602201.36</v>
      </c>
      <c r="BS22" s="10">
        <v>57.572400000000002</v>
      </c>
      <c r="BT22" s="10">
        <v>56.052500000000002</v>
      </c>
      <c r="BU22" s="10">
        <v>56.042099999999998</v>
      </c>
      <c r="BV22" s="11">
        <v>56.498699999999999</v>
      </c>
      <c r="BW22" s="9">
        <v>1608161.64</v>
      </c>
      <c r="BX22" s="10">
        <v>57.616999999999997</v>
      </c>
      <c r="BY22" s="10">
        <v>56.067999999999998</v>
      </c>
      <c r="BZ22" s="10">
        <v>56.059399999999997</v>
      </c>
      <c r="CA22" s="11">
        <v>56.522399999999998</v>
      </c>
      <c r="CB22" s="9">
        <v>1658818.72</v>
      </c>
      <c r="CC22" s="10">
        <v>57.690300000000001</v>
      </c>
      <c r="CD22" s="10">
        <v>56.0989</v>
      </c>
      <c r="CE22" s="10">
        <v>56.088900000000002</v>
      </c>
      <c r="CF22" s="11">
        <v>56.563699999999997</v>
      </c>
      <c r="CG22" s="34">
        <v>0</v>
      </c>
      <c r="CH22" s="35">
        <v>0</v>
      </c>
      <c r="CI22" s="35">
        <v>0</v>
      </c>
      <c r="CJ22" s="35">
        <v>0</v>
      </c>
      <c r="CK22" s="36">
        <v>0</v>
      </c>
      <c r="CL22" s="34">
        <v>0</v>
      </c>
      <c r="CM22" s="35">
        <v>0</v>
      </c>
      <c r="CN22" s="35">
        <v>0</v>
      </c>
      <c r="CO22" s="35">
        <v>0</v>
      </c>
      <c r="CP22" s="36">
        <v>0</v>
      </c>
      <c r="CQ22" s="34">
        <v>0</v>
      </c>
      <c r="CR22" s="35">
        <v>0</v>
      </c>
      <c r="CS22" s="35">
        <v>0</v>
      </c>
      <c r="CT22" s="35">
        <v>0</v>
      </c>
      <c r="CU22" s="36">
        <v>0</v>
      </c>
      <c r="CV22" s="34">
        <v>0</v>
      </c>
      <c r="CW22" s="35">
        <v>0</v>
      </c>
      <c r="CX22" s="35">
        <v>0</v>
      </c>
      <c r="CY22" s="35">
        <v>0</v>
      </c>
      <c r="CZ22" s="36">
        <v>0</v>
      </c>
      <c r="DA22" s="34">
        <v>0</v>
      </c>
      <c r="DB22" s="35">
        <v>0</v>
      </c>
      <c r="DC22" s="35">
        <v>0</v>
      </c>
      <c r="DD22" s="35">
        <v>0</v>
      </c>
      <c r="DE22" s="36">
        <v>0</v>
      </c>
      <c r="DF22" s="34">
        <v>0</v>
      </c>
      <c r="DG22" s="35">
        <v>0</v>
      </c>
      <c r="DH22" s="35">
        <v>0</v>
      </c>
      <c r="DI22" s="35">
        <v>0</v>
      </c>
      <c r="DJ22" s="36">
        <v>0</v>
      </c>
      <c r="DK22" s="34">
        <v>0</v>
      </c>
      <c r="DL22" s="35">
        <v>0</v>
      </c>
      <c r="DM22" s="35">
        <v>0</v>
      </c>
      <c r="DN22" s="35">
        <v>0</v>
      </c>
      <c r="DO22" s="36">
        <v>0</v>
      </c>
      <c r="DP22" s="34">
        <v>0</v>
      </c>
      <c r="DQ22" s="35">
        <v>0</v>
      </c>
      <c r="DR22" s="35">
        <v>0</v>
      </c>
      <c r="DS22" s="35">
        <v>0</v>
      </c>
      <c r="DT22" s="36">
        <v>0</v>
      </c>
      <c r="DU22" s="9">
        <v>1615500.96</v>
      </c>
      <c r="DV22" s="10">
        <v>57.5657</v>
      </c>
      <c r="DW22" s="10">
        <v>56.019799999999996</v>
      </c>
      <c r="DX22" s="10">
        <v>56.015900000000002</v>
      </c>
      <c r="DY22" s="11">
        <v>56.475099999999998</v>
      </c>
      <c r="DZ22" s="9">
        <v>1598437.12</v>
      </c>
      <c r="EA22" s="10">
        <v>57.575299999999999</v>
      </c>
      <c r="EB22" s="10">
        <v>56.047899999999998</v>
      </c>
      <c r="EC22" s="10">
        <v>56.041400000000003</v>
      </c>
      <c r="ED22" s="11">
        <v>56.497399999999999</v>
      </c>
      <c r="EE22" s="9">
        <v>1604164.64</v>
      </c>
      <c r="EF22" s="10">
        <v>57.613</v>
      </c>
      <c r="EG22" s="10">
        <v>56.067</v>
      </c>
      <c r="EH22" s="10">
        <v>56.058300000000003</v>
      </c>
      <c r="EI22" s="11">
        <v>56.520600000000002</v>
      </c>
      <c r="EJ22" s="9">
        <v>1654755.28</v>
      </c>
      <c r="EK22" s="10">
        <v>57.689399999999999</v>
      </c>
      <c r="EL22" s="10">
        <v>56.096200000000003</v>
      </c>
      <c r="EM22" s="10">
        <v>56.092799999999997</v>
      </c>
      <c r="EN22" s="11">
        <v>56.563899999999997</v>
      </c>
      <c r="EO22" s="34">
        <v>0</v>
      </c>
      <c r="EP22" s="35">
        <v>0</v>
      </c>
      <c r="EQ22" s="35">
        <v>0</v>
      </c>
      <c r="ER22" s="35">
        <v>0</v>
      </c>
      <c r="ES22" s="36">
        <v>0</v>
      </c>
      <c r="ET22" s="34">
        <v>0</v>
      </c>
      <c r="EU22" s="35">
        <v>0</v>
      </c>
      <c r="EV22" s="35">
        <v>0</v>
      </c>
      <c r="EW22" s="35">
        <v>0</v>
      </c>
      <c r="EX22" s="36">
        <v>0</v>
      </c>
      <c r="EY22" s="34">
        <v>0</v>
      </c>
      <c r="EZ22" s="35">
        <v>0</v>
      </c>
      <c r="FA22" s="35">
        <v>0</v>
      </c>
      <c r="FB22" s="35">
        <v>0</v>
      </c>
      <c r="FC22" s="36">
        <v>0</v>
      </c>
      <c r="FD22" s="34">
        <v>0</v>
      </c>
      <c r="FE22" s="35">
        <v>0</v>
      </c>
      <c r="FF22" s="35">
        <v>0</v>
      </c>
      <c r="FG22" s="35">
        <v>0</v>
      </c>
      <c r="FH22" s="36">
        <v>0</v>
      </c>
      <c r="FI22" s="34">
        <v>0</v>
      </c>
      <c r="FJ22" s="35">
        <v>0</v>
      </c>
      <c r="FK22" s="35">
        <v>0</v>
      </c>
      <c r="FL22" s="35">
        <v>0</v>
      </c>
      <c r="FM22" s="36">
        <v>0</v>
      </c>
      <c r="FN22" s="34">
        <v>0</v>
      </c>
      <c r="FO22" s="35">
        <v>0</v>
      </c>
      <c r="FP22" s="35">
        <v>0</v>
      </c>
      <c r="FQ22" s="35">
        <v>0</v>
      </c>
      <c r="FR22" s="36">
        <v>0</v>
      </c>
      <c r="FS22" s="34">
        <v>0</v>
      </c>
      <c r="FT22" s="35">
        <v>0</v>
      </c>
      <c r="FU22" s="35">
        <v>0</v>
      </c>
      <c r="FV22" s="35">
        <v>0</v>
      </c>
      <c r="FW22" s="36">
        <v>0</v>
      </c>
      <c r="FX22" s="34">
        <v>0</v>
      </c>
      <c r="FY22" s="35">
        <v>0</v>
      </c>
      <c r="FZ22" s="35">
        <v>0</v>
      </c>
      <c r="GA22" s="35">
        <v>0</v>
      </c>
      <c r="GB22" s="36">
        <v>0</v>
      </c>
    </row>
    <row r="23" spans="2:184" ht="15" customHeight="1">
      <c r="B23" s="122"/>
      <c r="C23" s="87"/>
      <c r="D23" s="8">
        <f t="shared" si="1"/>
        <v>8</v>
      </c>
      <c r="E23" s="9">
        <v>1480564.4</v>
      </c>
      <c r="F23" s="10">
        <v>54.703699999999998</v>
      </c>
      <c r="G23" s="10">
        <v>53.729399999999998</v>
      </c>
      <c r="H23" s="10">
        <v>53.722000000000001</v>
      </c>
      <c r="I23" s="11">
        <v>54.027900000000002</v>
      </c>
      <c r="J23" s="9">
        <v>1472107.84</v>
      </c>
      <c r="K23" s="10">
        <v>54.711199999999998</v>
      </c>
      <c r="L23" s="10">
        <v>53.747900000000001</v>
      </c>
      <c r="M23" s="10">
        <v>53.740600000000001</v>
      </c>
      <c r="N23" s="11">
        <v>54.043199999999999</v>
      </c>
      <c r="O23" s="9">
        <v>1487103.6</v>
      </c>
      <c r="P23" s="10">
        <v>54.748600000000003</v>
      </c>
      <c r="Q23" s="10">
        <v>53.772300000000001</v>
      </c>
      <c r="R23" s="10">
        <v>53.7637</v>
      </c>
      <c r="S23" s="11">
        <v>54.070900000000002</v>
      </c>
      <c r="T23" s="9">
        <v>1559295.28</v>
      </c>
      <c r="U23" s="10">
        <v>54.749499999999998</v>
      </c>
      <c r="V23" s="10">
        <v>53.807899999999997</v>
      </c>
      <c r="W23" s="10">
        <v>53.796199999999999</v>
      </c>
      <c r="X23" s="11">
        <v>54.095500000000001</v>
      </c>
      <c r="Y23" s="34">
        <v>0</v>
      </c>
      <c r="Z23" s="35">
        <v>0</v>
      </c>
      <c r="AA23" s="35">
        <v>0</v>
      </c>
      <c r="AB23" s="35">
        <v>0</v>
      </c>
      <c r="AC23" s="36">
        <v>0</v>
      </c>
      <c r="AD23" s="34">
        <v>0</v>
      </c>
      <c r="AE23" s="35">
        <v>0</v>
      </c>
      <c r="AF23" s="35">
        <v>0</v>
      </c>
      <c r="AG23" s="35">
        <v>0</v>
      </c>
      <c r="AH23" s="36">
        <v>0</v>
      </c>
      <c r="AI23" s="34">
        <v>0</v>
      </c>
      <c r="AJ23" s="35">
        <v>0</v>
      </c>
      <c r="AK23" s="35">
        <v>0</v>
      </c>
      <c r="AL23" s="35">
        <v>0</v>
      </c>
      <c r="AM23" s="36">
        <v>0</v>
      </c>
      <c r="AN23" s="34">
        <v>0</v>
      </c>
      <c r="AO23" s="35">
        <v>0</v>
      </c>
      <c r="AP23" s="35">
        <v>0</v>
      </c>
      <c r="AQ23" s="35">
        <v>0</v>
      </c>
      <c r="AR23" s="36">
        <v>0</v>
      </c>
      <c r="AS23" s="34">
        <v>0</v>
      </c>
      <c r="AT23" s="35">
        <v>0</v>
      </c>
      <c r="AU23" s="35">
        <v>0</v>
      </c>
      <c r="AV23" s="35">
        <v>0</v>
      </c>
      <c r="AW23" s="36">
        <v>0</v>
      </c>
      <c r="AX23" s="34">
        <v>0</v>
      </c>
      <c r="AY23" s="35">
        <v>0</v>
      </c>
      <c r="AZ23" s="35">
        <v>0</v>
      </c>
      <c r="BA23" s="35">
        <v>0</v>
      </c>
      <c r="BB23" s="36">
        <v>0</v>
      </c>
      <c r="BC23" s="34">
        <v>0</v>
      </c>
      <c r="BD23" s="35">
        <v>0</v>
      </c>
      <c r="BE23" s="35">
        <v>0</v>
      </c>
      <c r="BF23" s="35">
        <v>0</v>
      </c>
      <c r="BG23" s="36">
        <v>0</v>
      </c>
      <c r="BH23" s="34">
        <v>0</v>
      </c>
      <c r="BI23" s="35">
        <v>0</v>
      </c>
      <c r="BJ23" s="35">
        <v>0</v>
      </c>
      <c r="BK23" s="35">
        <v>0</v>
      </c>
      <c r="BL23" s="36">
        <v>0</v>
      </c>
      <c r="BM23" s="9">
        <v>1489881.12</v>
      </c>
      <c r="BN23" s="10">
        <v>54.704500000000003</v>
      </c>
      <c r="BO23" s="10">
        <v>53.7303</v>
      </c>
      <c r="BP23" s="10">
        <v>53.722999999999999</v>
      </c>
      <c r="BQ23" s="11">
        <v>54.028799999999997</v>
      </c>
      <c r="BR23" s="9">
        <v>1481313.12</v>
      </c>
      <c r="BS23" s="10">
        <v>54.712000000000003</v>
      </c>
      <c r="BT23" s="10">
        <v>53.747500000000002</v>
      </c>
      <c r="BU23" s="10">
        <v>53.741100000000003</v>
      </c>
      <c r="BV23" s="11">
        <v>54.043500000000002</v>
      </c>
      <c r="BW23" s="9">
        <v>1496721.72</v>
      </c>
      <c r="BX23" s="10">
        <v>54.747300000000003</v>
      </c>
      <c r="BY23" s="10">
        <v>53.770200000000003</v>
      </c>
      <c r="BZ23" s="10">
        <v>53.763599999999997</v>
      </c>
      <c r="CA23" s="11">
        <v>54.069800000000001</v>
      </c>
      <c r="CB23" s="9">
        <v>1569068.6</v>
      </c>
      <c r="CC23" s="10">
        <v>54.746400000000001</v>
      </c>
      <c r="CD23" s="10">
        <v>53.808</v>
      </c>
      <c r="CE23" s="10">
        <v>53.795000000000002</v>
      </c>
      <c r="CF23" s="11">
        <v>54.094200000000001</v>
      </c>
      <c r="CG23" s="34">
        <v>0</v>
      </c>
      <c r="CH23" s="35">
        <v>0</v>
      </c>
      <c r="CI23" s="35">
        <v>0</v>
      </c>
      <c r="CJ23" s="35">
        <v>0</v>
      </c>
      <c r="CK23" s="36">
        <v>0</v>
      </c>
      <c r="CL23" s="34">
        <v>0</v>
      </c>
      <c r="CM23" s="35">
        <v>0</v>
      </c>
      <c r="CN23" s="35">
        <v>0</v>
      </c>
      <c r="CO23" s="35">
        <v>0</v>
      </c>
      <c r="CP23" s="36">
        <v>0</v>
      </c>
      <c r="CQ23" s="34">
        <v>0</v>
      </c>
      <c r="CR23" s="35">
        <v>0</v>
      </c>
      <c r="CS23" s="35">
        <v>0</v>
      </c>
      <c r="CT23" s="35">
        <v>0</v>
      </c>
      <c r="CU23" s="36">
        <v>0</v>
      </c>
      <c r="CV23" s="34">
        <v>0</v>
      </c>
      <c r="CW23" s="35">
        <v>0</v>
      </c>
      <c r="CX23" s="35">
        <v>0</v>
      </c>
      <c r="CY23" s="35">
        <v>0</v>
      </c>
      <c r="CZ23" s="36">
        <v>0</v>
      </c>
      <c r="DA23" s="34">
        <v>0</v>
      </c>
      <c r="DB23" s="35">
        <v>0</v>
      </c>
      <c r="DC23" s="35">
        <v>0</v>
      </c>
      <c r="DD23" s="35">
        <v>0</v>
      </c>
      <c r="DE23" s="36">
        <v>0</v>
      </c>
      <c r="DF23" s="34">
        <v>0</v>
      </c>
      <c r="DG23" s="35">
        <v>0</v>
      </c>
      <c r="DH23" s="35">
        <v>0</v>
      </c>
      <c r="DI23" s="35">
        <v>0</v>
      </c>
      <c r="DJ23" s="36">
        <v>0</v>
      </c>
      <c r="DK23" s="34">
        <v>0</v>
      </c>
      <c r="DL23" s="35">
        <v>0</v>
      </c>
      <c r="DM23" s="35">
        <v>0</v>
      </c>
      <c r="DN23" s="35">
        <v>0</v>
      </c>
      <c r="DO23" s="36">
        <v>0</v>
      </c>
      <c r="DP23" s="34">
        <v>0</v>
      </c>
      <c r="DQ23" s="35">
        <v>0</v>
      </c>
      <c r="DR23" s="35">
        <v>0</v>
      </c>
      <c r="DS23" s="35">
        <v>0</v>
      </c>
      <c r="DT23" s="36">
        <v>0</v>
      </c>
      <c r="DU23" s="9">
        <v>1486061.6</v>
      </c>
      <c r="DV23" s="10">
        <v>54.704700000000003</v>
      </c>
      <c r="DW23" s="10">
        <v>53.731900000000003</v>
      </c>
      <c r="DX23" s="10">
        <v>53.721400000000003</v>
      </c>
      <c r="DY23" s="11">
        <v>54.0289</v>
      </c>
      <c r="DZ23" s="9">
        <v>1477515.2</v>
      </c>
      <c r="EA23" s="10">
        <v>54.709499999999998</v>
      </c>
      <c r="EB23" s="10">
        <v>53.7498</v>
      </c>
      <c r="EC23" s="10">
        <v>53.738999999999997</v>
      </c>
      <c r="ED23" s="11">
        <v>54.042900000000003</v>
      </c>
      <c r="EE23" s="9">
        <v>1492770.88</v>
      </c>
      <c r="EF23" s="10">
        <v>54.749099999999999</v>
      </c>
      <c r="EG23" s="10">
        <v>53.771700000000003</v>
      </c>
      <c r="EH23" s="10">
        <v>53.763599999999997</v>
      </c>
      <c r="EI23" s="11">
        <v>54.070799999999998</v>
      </c>
      <c r="EJ23" s="9">
        <v>1564953.84</v>
      </c>
      <c r="EK23" s="10">
        <v>54.746400000000001</v>
      </c>
      <c r="EL23" s="10">
        <v>53.805100000000003</v>
      </c>
      <c r="EM23" s="10">
        <v>53.797199999999997</v>
      </c>
      <c r="EN23" s="11">
        <v>54.094000000000001</v>
      </c>
      <c r="EO23" s="34">
        <v>0</v>
      </c>
      <c r="EP23" s="35">
        <v>0</v>
      </c>
      <c r="EQ23" s="35">
        <v>0</v>
      </c>
      <c r="ER23" s="35">
        <v>0</v>
      </c>
      <c r="ES23" s="36">
        <v>0</v>
      </c>
      <c r="ET23" s="34">
        <v>0</v>
      </c>
      <c r="EU23" s="35">
        <v>0</v>
      </c>
      <c r="EV23" s="35">
        <v>0</v>
      </c>
      <c r="EW23" s="35">
        <v>0</v>
      </c>
      <c r="EX23" s="36">
        <v>0</v>
      </c>
      <c r="EY23" s="34">
        <v>0</v>
      </c>
      <c r="EZ23" s="35">
        <v>0</v>
      </c>
      <c r="FA23" s="35">
        <v>0</v>
      </c>
      <c r="FB23" s="35">
        <v>0</v>
      </c>
      <c r="FC23" s="36">
        <v>0</v>
      </c>
      <c r="FD23" s="34">
        <v>0</v>
      </c>
      <c r="FE23" s="35">
        <v>0</v>
      </c>
      <c r="FF23" s="35">
        <v>0</v>
      </c>
      <c r="FG23" s="35">
        <v>0</v>
      </c>
      <c r="FH23" s="36">
        <v>0</v>
      </c>
      <c r="FI23" s="34">
        <v>0</v>
      </c>
      <c r="FJ23" s="35">
        <v>0</v>
      </c>
      <c r="FK23" s="35">
        <v>0</v>
      </c>
      <c r="FL23" s="35">
        <v>0</v>
      </c>
      <c r="FM23" s="36">
        <v>0</v>
      </c>
      <c r="FN23" s="34">
        <v>0</v>
      </c>
      <c r="FO23" s="35">
        <v>0</v>
      </c>
      <c r="FP23" s="35">
        <v>0</v>
      </c>
      <c r="FQ23" s="35">
        <v>0</v>
      </c>
      <c r="FR23" s="36">
        <v>0</v>
      </c>
      <c r="FS23" s="34">
        <v>0</v>
      </c>
      <c r="FT23" s="35">
        <v>0</v>
      </c>
      <c r="FU23" s="35">
        <v>0</v>
      </c>
      <c r="FV23" s="35">
        <v>0</v>
      </c>
      <c r="FW23" s="36">
        <v>0</v>
      </c>
      <c r="FX23" s="34">
        <v>0</v>
      </c>
      <c r="FY23" s="35">
        <v>0</v>
      </c>
      <c r="FZ23" s="35">
        <v>0</v>
      </c>
      <c r="GA23" s="35">
        <v>0</v>
      </c>
      <c r="GB23" s="36">
        <v>0</v>
      </c>
    </row>
    <row r="24" spans="2:184" ht="15" customHeight="1">
      <c r="B24" s="122"/>
      <c r="C24" s="87"/>
      <c r="D24" s="8">
        <f t="shared" si="1"/>
        <v>10</v>
      </c>
      <c r="E24" s="9">
        <v>1360336.08</v>
      </c>
      <c r="F24" s="10">
        <v>52.661099999999998</v>
      </c>
      <c r="G24" s="10">
        <v>51.864899999999999</v>
      </c>
      <c r="H24" s="10">
        <v>51.856200000000001</v>
      </c>
      <c r="I24" s="11">
        <v>52.1113</v>
      </c>
      <c r="J24" s="9">
        <v>1358271.36</v>
      </c>
      <c r="K24" s="10">
        <v>52.678899999999999</v>
      </c>
      <c r="L24" s="10">
        <v>51.8795</v>
      </c>
      <c r="M24" s="10">
        <v>51.873699999999999</v>
      </c>
      <c r="N24" s="11">
        <v>52.127899999999997</v>
      </c>
      <c r="O24" s="9">
        <v>1385128.2</v>
      </c>
      <c r="P24" s="10">
        <v>52.716500000000003</v>
      </c>
      <c r="Q24" s="10">
        <v>51.913899999999998</v>
      </c>
      <c r="R24" s="10">
        <v>51.905900000000003</v>
      </c>
      <c r="S24" s="11">
        <v>52.162500000000001</v>
      </c>
      <c r="T24" s="9">
        <v>1477407.44</v>
      </c>
      <c r="U24" s="10">
        <v>52.6569</v>
      </c>
      <c r="V24" s="10">
        <v>51.939100000000003</v>
      </c>
      <c r="W24" s="10">
        <v>51.929900000000004</v>
      </c>
      <c r="X24" s="11">
        <v>52.162199999999999</v>
      </c>
      <c r="Y24" s="34">
        <v>0</v>
      </c>
      <c r="Z24" s="35">
        <v>0</v>
      </c>
      <c r="AA24" s="35">
        <v>0</v>
      </c>
      <c r="AB24" s="35">
        <v>0</v>
      </c>
      <c r="AC24" s="36">
        <v>0</v>
      </c>
      <c r="AD24" s="34">
        <v>0</v>
      </c>
      <c r="AE24" s="35">
        <v>0</v>
      </c>
      <c r="AF24" s="35">
        <v>0</v>
      </c>
      <c r="AG24" s="35">
        <v>0</v>
      </c>
      <c r="AH24" s="36">
        <v>0</v>
      </c>
      <c r="AI24" s="34">
        <v>0</v>
      </c>
      <c r="AJ24" s="35">
        <v>0</v>
      </c>
      <c r="AK24" s="35">
        <v>0</v>
      </c>
      <c r="AL24" s="35">
        <v>0</v>
      </c>
      <c r="AM24" s="36">
        <v>0</v>
      </c>
      <c r="AN24" s="34">
        <v>0</v>
      </c>
      <c r="AO24" s="35">
        <v>0</v>
      </c>
      <c r="AP24" s="35">
        <v>0</v>
      </c>
      <c r="AQ24" s="35">
        <v>0</v>
      </c>
      <c r="AR24" s="36">
        <v>0</v>
      </c>
      <c r="AS24" s="34">
        <v>0</v>
      </c>
      <c r="AT24" s="35">
        <v>0</v>
      </c>
      <c r="AU24" s="35">
        <v>0</v>
      </c>
      <c r="AV24" s="35">
        <v>0</v>
      </c>
      <c r="AW24" s="36">
        <v>0</v>
      </c>
      <c r="AX24" s="34">
        <v>0</v>
      </c>
      <c r="AY24" s="35">
        <v>0</v>
      </c>
      <c r="AZ24" s="35">
        <v>0</v>
      </c>
      <c r="BA24" s="35">
        <v>0</v>
      </c>
      <c r="BB24" s="36">
        <v>0</v>
      </c>
      <c r="BC24" s="34">
        <v>0</v>
      </c>
      <c r="BD24" s="35">
        <v>0</v>
      </c>
      <c r="BE24" s="35">
        <v>0</v>
      </c>
      <c r="BF24" s="35">
        <v>0</v>
      </c>
      <c r="BG24" s="36">
        <v>0</v>
      </c>
      <c r="BH24" s="34">
        <v>0</v>
      </c>
      <c r="BI24" s="35">
        <v>0</v>
      </c>
      <c r="BJ24" s="35">
        <v>0</v>
      </c>
      <c r="BK24" s="35">
        <v>0</v>
      </c>
      <c r="BL24" s="36">
        <v>0</v>
      </c>
      <c r="BM24" s="9">
        <v>1369410.72</v>
      </c>
      <c r="BN24" s="10">
        <v>52.662199999999999</v>
      </c>
      <c r="BO24" s="10">
        <v>51.8626</v>
      </c>
      <c r="BP24" s="10">
        <v>51.857599999999998</v>
      </c>
      <c r="BQ24" s="11">
        <v>52.1113</v>
      </c>
      <c r="BR24" s="9">
        <v>1367793.72</v>
      </c>
      <c r="BS24" s="10">
        <v>52.678600000000003</v>
      </c>
      <c r="BT24" s="10">
        <v>51.883200000000002</v>
      </c>
      <c r="BU24" s="10">
        <v>51.875</v>
      </c>
      <c r="BV24" s="11">
        <v>52.129600000000003</v>
      </c>
      <c r="BW24" s="9">
        <v>1394806.76</v>
      </c>
      <c r="BX24" s="10">
        <v>52.715499999999999</v>
      </c>
      <c r="BY24" s="10">
        <v>51.913600000000002</v>
      </c>
      <c r="BZ24" s="10">
        <v>51.904499999999999</v>
      </c>
      <c r="CA24" s="11">
        <v>52.1616</v>
      </c>
      <c r="CB24" s="9">
        <v>1487571.56</v>
      </c>
      <c r="CC24" s="10">
        <v>52.656599999999997</v>
      </c>
      <c r="CD24" s="10">
        <v>51.939500000000002</v>
      </c>
      <c r="CE24" s="10">
        <v>51.927900000000001</v>
      </c>
      <c r="CF24" s="11">
        <v>52.161499999999997</v>
      </c>
      <c r="CG24" s="34">
        <v>0</v>
      </c>
      <c r="CH24" s="35">
        <v>0</v>
      </c>
      <c r="CI24" s="35">
        <v>0</v>
      </c>
      <c r="CJ24" s="35">
        <v>0</v>
      </c>
      <c r="CK24" s="36">
        <v>0</v>
      </c>
      <c r="CL24" s="34">
        <v>0</v>
      </c>
      <c r="CM24" s="35">
        <v>0</v>
      </c>
      <c r="CN24" s="35">
        <v>0</v>
      </c>
      <c r="CO24" s="35">
        <v>0</v>
      </c>
      <c r="CP24" s="36">
        <v>0</v>
      </c>
      <c r="CQ24" s="34">
        <v>0</v>
      </c>
      <c r="CR24" s="35">
        <v>0</v>
      </c>
      <c r="CS24" s="35">
        <v>0</v>
      </c>
      <c r="CT24" s="35">
        <v>0</v>
      </c>
      <c r="CU24" s="36">
        <v>0</v>
      </c>
      <c r="CV24" s="34">
        <v>0</v>
      </c>
      <c r="CW24" s="35">
        <v>0</v>
      </c>
      <c r="CX24" s="35">
        <v>0</v>
      </c>
      <c r="CY24" s="35">
        <v>0</v>
      </c>
      <c r="CZ24" s="36">
        <v>0</v>
      </c>
      <c r="DA24" s="34">
        <v>0</v>
      </c>
      <c r="DB24" s="35">
        <v>0</v>
      </c>
      <c r="DC24" s="35">
        <v>0</v>
      </c>
      <c r="DD24" s="35">
        <v>0</v>
      </c>
      <c r="DE24" s="36">
        <v>0</v>
      </c>
      <c r="DF24" s="34">
        <v>0</v>
      </c>
      <c r="DG24" s="35">
        <v>0</v>
      </c>
      <c r="DH24" s="35">
        <v>0</v>
      </c>
      <c r="DI24" s="35">
        <v>0</v>
      </c>
      <c r="DJ24" s="36">
        <v>0</v>
      </c>
      <c r="DK24" s="34">
        <v>0</v>
      </c>
      <c r="DL24" s="35">
        <v>0</v>
      </c>
      <c r="DM24" s="35">
        <v>0</v>
      </c>
      <c r="DN24" s="35">
        <v>0</v>
      </c>
      <c r="DO24" s="36">
        <v>0</v>
      </c>
      <c r="DP24" s="34">
        <v>0</v>
      </c>
      <c r="DQ24" s="35">
        <v>0</v>
      </c>
      <c r="DR24" s="35">
        <v>0</v>
      </c>
      <c r="DS24" s="35">
        <v>0</v>
      </c>
      <c r="DT24" s="36">
        <v>0</v>
      </c>
      <c r="DU24" s="9">
        <v>1365689.88</v>
      </c>
      <c r="DV24" s="10">
        <v>52.660299999999999</v>
      </c>
      <c r="DW24" s="10">
        <v>51.864899999999999</v>
      </c>
      <c r="DX24" s="10">
        <v>51.855800000000002</v>
      </c>
      <c r="DY24" s="11">
        <v>52.110900000000001</v>
      </c>
      <c r="DZ24" s="9">
        <v>1363927.76</v>
      </c>
      <c r="EA24" s="10">
        <v>52.6798</v>
      </c>
      <c r="EB24" s="10">
        <v>51.883299999999998</v>
      </c>
      <c r="EC24" s="10">
        <v>51.8733</v>
      </c>
      <c r="ED24" s="11">
        <v>52.129399999999997</v>
      </c>
      <c r="EE24" s="9">
        <v>1390727.88</v>
      </c>
      <c r="EF24" s="10">
        <v>52.715800000000002</v>
      </c>
      <c r="EG24" s="10">
        <v>51.912999999999997</v>
      </c>
      <c r="EH24" s="10">
        <v>51.903599999999997</v>
      </c>
      <c r="EI24" s="11">
        <v>52.161099999999998</v>
      </c>
      <c r="EJ24" s="9">
        <v>1483439.32</v>
      </c>
      <c r="EK24" s="10">
        <v>52.654600000000002</v>
      </c>
      <c r="EL24" s="10">
        <v>51.94</v>
      </c>
      <c r="EM24" s="10">
        <v>51.927199999999999</v>
      </c>
      <c r="EN24" s="11">
        <v>52.160899999999998</v>
      </c>
      <c r="EO24" s="34">
        <v>0</v>
      </c>
      <c r="EP24" s="35">
        <v>0</v>
      </c>
      <c r="EQ24" s="35">
        <v>0</v>
      </c>
      <c r="ER24" s="35">
        <v>0</v>
      </c>
      <c r="ES24" s="36">
        <v>0</v>
      </c>
      <c r="ET24" s="34">
        <v>0</v>
      </c>
      <c r="EU24" s="35">
        <v>0</v>
      </c>
      <c r="EV24" s="35">
        <v>0</v>
      </c>
      <c r="EW24" s="35">
        <v>0</v>
      </c>
      <c r="EX24" s="36">
        <v>0</v>
      </c>
      <c r="EY24" s="34">
        <v>0</v>
      </c>
      <c r="EZ24" s="35">
        <v>0</v>
      </c>
      <c r="FA24" s="35">
        <v>0</v>
      </c>
      <c r="FB24" s="35">
        <v>0</v>
      </c>
      <c r="FC24" s="36">
        <v>0</v>
      </c>
      <c r="FD24" s="34">
        <v>0</v>
      </c>
      <c r="FE24" s="35">
        <v>0</v>
      </c>
      <c r="FF24" s="35">
        <v>0</v>
      </c>
      <c r="FG24" s="35">
        <v>0</v>
      </c>
      <c r="FH24" s="36">
        <v>0</v>
      </c>
      <c r="FI24" s="34">
        <v>0</v>
      </c>
      <c r="FJ24" s="35">
        <v>0</v>
      </c>
      <c r="FK24" s="35">
        <v>0</v>
      </c>
      <c r="FL24" s="35">
        <v>0</v>
      </c>
      <c r="FM24" s="36">
        <v>0</v>
      </c>
      <c r="FN24" s="34">
        <v>0</v>
      </c>
      <c r="FO24" s="35">
        <v>0</v>
      </c>
      <c r="FP24" s="35">
        <v>0</v>
      </c>
      <c r="FQ24" s="35">
        <v>0</v>
      </c>
      <c r="FR24" s="36">
        <v>0</v>
      </c>
      <c r="FS24" s="34">
        <v>0</v>
      </c>
      <c r="FT24" s="35">
        <v>0</v>
      </c>
      <c r="FU24" s="35">
        <v>0</v>
      </c>
      <c r="FV24" s="35">
        <v>0</v>
      </c>
      <c r="FW24" s="36">
        <v>0</v>
      </c>
      <c r="FX24" s="34">
        <v>0</v>
      </c>
      <c r="FY24" s="35">
        <v>0</v>
      </c>
      <c r="FZ24" s="35">
        <v>0</v>
      </c>
      <c r="GA24" s="35">
        <v>0</v>
      </c>
      <c r="GB24" s="36">
        <v>0</v>
      </c>
    </row>
    <row r="25" spans="2:184" ht="15" customHeight="1">
      <c r="B25" s="122"/>
      <c r="C25" s="87"/>
      <c r="D25" s="8">
        <f t="shared" si="1"/>
        <v>12</v>
      </c>
      <c r="E25" s="9">
        <v>1248546.24</v>
      </c>
      <c r="F25" s="10">
        <v>50.832700000000003</v>
      </c>
      <c r="G25" s="10">
        <v>50.1616</v>
      </c>
      <c r="H25" s="10">
        <v>50.152799999999999</v>
      </c>
      <c r="I25" s="11">
        <v>50.370899999999999</v>
      </c>
      <c r="J25" s="9">
        <v>1253158.3999999999</v>
      </c>
      <c r="K25" s="10">
        <v>50.869300000000003</v>
      </c>
      <c r="L25" s="10">
        <v>50.191200000000002</v>
      </c>
      <c r="M25" s="10">
        <v>50.179699999999997</v>
      </c>
      <c r="N25" s="11">
        <v>50.401699999999998</v>
      </c>
      <c r="O25" s="9">
        <v>1291740.56</v>
      </c>
      <c r="P25" s="10">
        <v>50.869700000000002</v>
      </c>
      <c r="Q25" s="10">
        <v>50.2239</v>
      </c>
      <c r="R25" s="10">
        <v>50.212200000000003</v>
      </c>
      <c r="S25" s="11">
        <v>50.424599999999998</v>
      </c>
      <c r="T25" s="9">
        <v>1399699.56</v>
      </c>
      <c r="U25" s="10">
        <v>50.750700000000002</v>
      </c>
      <c r="V25" s="10">
        <v>50.232399999999998</v>
      </c>
      <c r="W25" s="10">
        <v>50.218200000000003</v>
      </c>
      <c r="X25" s="11">
        <v>50.393500000000003</v>
      </c>
      <c r="Y25" s="34">
        <v>0</v>
      </c>
      <c r="Z25" s="35">
        <v>0</v>
      </c>
      <c r="AA25" s="35">
        <v>0</v>
      </c>
      <c r="AB25" s="35">
        <v>0</v>
      </c>
      <c r="AC25" s="36">
        <v>0</v>
      </c>
      <c r="AD25" s="34">
        <v>0</v>
      </c>
      <c r="AE25" s="35">
        <v>0</v>
      </c>
      <c r="AF25" s="35">
        <v>0</v>
      </c>
      <c r="AG25" s="35">
        <v>0</v>
      </c>
      <c r="AH25" s="36">
        <v>0</v>
      </c>
      <c r="AI25" s="34">
        <v>0</v>
      </c>
      <c r="AJ25" s="35">
        <v>0</v>
      </c>
      <c r="AK25" s="35">
        <v>0</v>
      </c>
      <c r="AL25" s="35">
        <v>0</v>
      </c>
      <c r="AM25" s="36">
        <v>0</v>
      </c>
      <c r="AN25" s="34">
        <v>0</v>
      </c>
      <c r="AO25" s="35">
        <v>0</v>
      </c>
      <c r="AP25" s="35">
        <v>0</v>
      </c>
      <c r="AQ25" s="35">
        <v>0</v>
      </c>
      <c r="AR25" s="36">
        <v>0</v>
      </c>
      <c r="AS25" s="34">
        <v>0</v>
      </c>
      <c r="AT25" s="35">
        <v>0</v>
      </c>
      <c r="AU25" s="35">
        <v>0</v>
      </c>
      <c r="AV25" s="35">
        <v>0</v>
      </c>
      <c r="AW25" s="36">
        <v>0</v>
      </c>
      <c r="AX25" s="34">
        <v>0</v>
      </c>
      <c r="AY25" s="35">
        <v>0</v>
      </c>
      <c r="AZ25" s="35">
        <v>0</v>
      </c>
      <c r="BA25" s="35">
        <v>0</v>
      </c>
      <c r="BB25" s="36">
        <v>0</v>
      </c>
      <c r="BC25" s="34">
        <v>0</v>
      </c>
      <c r="BD25" s="35">
        <v>0</v>
      </c>
      <c r="BE25" s="35">
        <v>0</v>
      </c>
      <c r="BF25" s="35">
        <v>0</v>
      </c>
      <c r="BG25" s="36">
        <v>0</v>
      </c>
      <c r="BH25" s="34">
        <v>0</v>
      </c>
      <c r="BI25" s="35">
        <v>0</v>
      </c>
      <c r="BJ25" s="35">
        <v>0</v>
      </c>
      <c r="BK25" s="35">
        <v>0</v>
      </c>
      <c r="BL25" s="36">
        <v>0</v>
      </c>
      <c r="BM25" s="9">
        <v>1257704.3600000001</v>
      </c>
      <c r="BN25" s="10">
        <v>50.8339</v>
      </c>
      <c r="BO25" s="10">
        <v>50.160699999999999</v>
      </c>
      <c r="BP25" s="10">
        <v>50.154000000000003</v>
      </c>
      <c r="BQ25" s="11">
        <v>50.371299999999998</v>
      </c>
      <c r="BR25" s="9">
        <v>1262490.24</v>
      </c>
      <c r="BS25" s="10">
        <v>50.866</v>
      </c>
      <c r="BT25" s="10">
        <v>50.189599999999999</v>
      </c>
      <c r="BU25" s="10">
        <v>50.180999999999997</v>
      </c>
      <c r="BV25" s="11">
        <v>50.400599999999997</v>
      </c>
      <c r="BW25" s="9">
        <v>1301501.2</v>
      </c>
      <c r="BX25" s="10">
        <v>50.869</v>
      </c>
      <c r="BY25" s="10">
        <v>50.2224</v>
      </c>
      <c r="BZ25" s="10">
        <v>50.212899999999998</v>
      </c>
      <c r="CA25" s="11">
        <v>50.424100000000003</v>
      </c>
      <c r="CB25" s="9">
        <v>1410248.84</v>
      </c>
      <c r="CC25" s="10">
        <v>50.750700000000002</v>
      </c>
      <c r="CD25" s="10">
        <v>50.2318</v>
      </c>
      <c r="CE25" s="10">
        <v>50.218400000000003</v>
      </c>
      <c r="CF25" s="11">
        <v>50.393300000000004</v>
      </c>
      <c r="CG25" s="34">
        <v>0</v>
      </c>
      <c r="CH25" s="35">
        <v>0</v>
      </c>
      <c r="CI25" s="35">
        <v>0</v>
      </c>
      <c r="CJ25" s="35">
        <v>0</v>
      </c>
      <c r="CK25" s="36">
        <v>0</v>
      </c>
      <c r="CL25" s="34">
        <v>0</v>
      </c>
      <c r="CM25" s="35">
        <v>0</v>
      </c>
      <c r="CN25" s="35">
        <v>0</v>
      </c>
      <c r="CO25" s="35">
        <v>0</v>
      </c>
      <c r="CP25" s="36">
        <v>0</v>
      </c>
      <c r="CQ25" s="34">
        <v>0</v>
      </c>
      <c r="CR25" s="35">
        <v>0</v>
      </c>
      <c r="CS25" s="35">
        <v>0</v>
      </c>
      <c r="CT25" s="35">
        <v>0</v>
      </c>
      <c r="CU25" s="36">
        <v>0</v>
      </c>
      <c r="CV25" s="34">
        <v>0</v>
      </c>
      <c r="CW25" s="35">
        <v>0</v>
      </c>
      <c r="CX25" s="35">
        <v>0</v>
      </c>
      <c r="CY25" s="35">
        <v>0</v>
      </c>
      <c r="CZ25" s="36">
        <v>0</v>
      </c>
      <c r="DA25" s="34">
        <v>0</v>
      </c>
      <c r="DB25" s="35">
        <v>0</v>
      </c>
      <c r="DC25" s="35">
        <v>0</v>
      </c>
      <c r="DD25" s="35">
        <v>0</v>
      </c>
      <c r="DE25" s="36">
        <v>0</v>
      </c>
      <c r="DF25" s="34">
        <v>0</v>
      </c>
      <c r="DG25" s="35">
        <v>0</v>
      </c>
      <c r="DH25" s="35">
        <v>0</v>
      </c>
      <c r="DI25" s="35">
        <v>0</v>
      </c>
      <c r="DJ25" s="36">
        <v>0</v>
      </c>
      <c r="DK25" s="34">
        <v>0</v>
      </c>
      <c r="DL25" s="35">
        <v>0</v>
      </c>
      <c r="DM25" s="35">
        <v>0</v>
      </c>
      <c r="DN25" s="35">
        <v>0</v>
      </c>
      <c r="DO25" s="36">
        <v>0</v>
      </c>
      <c r="DP25" s="34">
        <v>0</v>
      </c>
      <c r="DQ25" s="35">
        <v>0</v>
      </c>
      <c r="DR25" s="35">
        <v>0</v>
      </c>
      <c r="DS25" s="35">
        <v>0</v>
      </c>
      <c r="DT25" s="36">
        <v>0</v>
      </c>
      <c r="DU25" s="9">
        <v>1253983.6000000001</v>
      </c>
      <c r="DV25" s="10">
        <v>50.833500000000001</v>
      </c>
      <c r="DW25" s="10">
        <v>50.163499999999999</v>
      </c>
      <c r="DX25" s="10">
        <v>50.152700000000003</v>
      </c>
      <c r="DY25" s="11">
        <v>50.3718</v>
      </c>
      <c r="DZ25" s="9">
        <v>1258589.76</v>
      </c>
      <c r="EA25" s="10">
        <v>50.867100000000001</v>
      </c>
      <c r="EB25" s="10">
        <v>50.189599999999999</v>
      </c>
      <c r="EC25" s="10">
        <v>50.181399999999996</v>
      </c>
      <c r="ED25" s="11">
        <v>50.401000000000003</v>
      </c>
      <c r="EE25" s="9">
        <v>1297515.3999999999</v>
      </c>
      <c r="EF25" s="10">
        <v>50.869700000000002</v>
      </c>
      <c r="EG25" s="10">
        <v>50.224600000000002</v>
      </c>
      <c r="EH25" s="10">
        <v>50.214300000000001</v>
      </c>
      <c r="EI25" s="11">
        <v>50.425600000000003</v>
      </c>
      <c r="EJ25" s="9">
        <v>1406163.44</v>
      </c>
      <c r="EK25" s="10">
        <v>50.749899999999997</v>
      </c>
      <c r="EL25" s="10">
        <v>50.232300000000002</v>
      </c>
      <c r="EM25" s="10">
        <v>50.217399999999998</v>
      </c>
      <c r="EN25" s="11">
        <v>50.392899999999997</v>
      </c>
      <c r="EO25" s="34">
        <v>0</v>
      </c>
      <c r="EP25" s="35">
        <v>0</v>
      </c>
      <c r="EQ25" s="35">
        <v>0</v>
      </c>
      <c r="ER25" s="35">
        <v>0</v>
      </c>
      <c r="ES25" s="36">
        <v>0</v>
      </c>
      <c r="ET25" s="34">
        <v>0</v>
      </c>
      <c r="EU25" s="35">
        <v>0</v>
      </c>
      <c r="EV25" s="35">
        <v>0</v>
      </c>
      <c r="EW25" s="35">
        <v>0</v>
      </c>
      <c r="EX25" s="36">
        <v>0</v>
      </c>
      <c r="EY25" s="34">
        <v>0</v>
      </c>
      <c r="EZ25" s="35">
        <v>0</v>
      </c>
      <c r="FA25" s="35">
        <v>0</v>
      </c>
      <c r="FB25" s="35">
        <v>0</v>
      </c>
      <c r="FC25" s="36">
        <v>0</v>
      </c>
      <c r="FD25" s="34">
        <v>0</v>
      </c>
      <c r="FE25" s="35">
        <v>0</v>
      </c>
      <c r="FF25" s="35">
        <v>0</v>
      </c>
      <c r="FG25" s="35">
        <v>0</v>
      </c>
      <c r="FH25" s="36">
        <v>0</v>
      </c>
      <c r="FI25" s="34">
        <v>0</v>
      </c>
      <c r="FJ25" s="35">
        <v>0</v>
      </c>
      <c r="FK25" s="35">
        <v>0</v>
      </c>
      <c r="FL25" s="35">
        <v>0</v>
      </c>
      <c r="FM25" s="36">
        <v>0</v>
      </c>
      <c r="FN25" s="34">
        <v>0</v>
      </c>
      <c r="FO25" s="35">
        <v>0</v>
      </c>
      <c r="FP25" s="35">
        <v>0</v>
      </c>
      <c r="FQ25" s="35">
        <v>0</v>
      </c>
      <c r="FR25" s="36">
        <v>0</v>
      </c>
      <c r="FS25" s="34">
        <v>0</v>
      </c>
      <c r="FT25" s="35">
        <v>0</v>
      </c>
      <c r="FU25" s="35">
        <v>0</v>
      </c>
      <c r="FV25" s="35">
        <v>0</v>
      </c>
      <c r="FW25" s="36">
        <v>0</v>
      </c>
      <c r="FX25" s="34">
        <v>0</v>
      </c>
      <c r="FY25" s="35">
        <v>0</v>
      </c>
      <c r="FZ25" s="35">
        <v>0</v>
      </c>
      <c r="GA25" s="35">
        <v>0</v>
      </c>
      <c r="GB25" s="36">
        <v>0</v>
      </c>
    </row>
    <row r="26" spans="2:184" ht="15" customHeight="1">
      <c r="B26" s="122"/>
      <c r="C26" s="87"/>
      <c r="D26" s="8">
        <f t="shared" si="1"/>
        <v>14</v>
      </c>
      <c r="E26" s="9">
        <v>1128500.48</v>
      </c>
      <c r="F26" s="10">
        <v>48.7742</v>
      </c>
      <c r="G26" s="10">
        <v>48.164700000000003</v>
      </c>
      <c r="H26" s="10">
        <v>48.157699999999998</v>
      </c>
      <c r="I26" s="11">
        <v>48.356099999999998</v>
      </c>
      <c r="J26" s="9">
        <v>1139819.6399999999</v>
      </c>
      <c r="K26" s="10">
        <v>48.8142</v>
      </c>
      <c r="L26" s="10">
        <v>48.198500000000003</v>
      </c>
      <c r="M26" s="10">
        <v>48.187100000000001</v>
      </c>
      <c r="N26" s="11">
        <v>48.3902</v>
      </c>
      <c r="O26" s="9">
        <v>1192214.28</v>
      </c>
      <c r="P26" s="10">
        <v>48.784300000000002</v>
      </c>
      <c r="Q26" s="10">
        <v>48.223500000000001</v>
      </c>
      <c r="R26" s="10">
        <v>48.206600000000002</v>
      </c>
      <c r="S26" s="11">
        <v>48.396599999999999</v>
      </c>
      <c r="T26" s="9">
        <v>1310170.1599999999</v>
      </c>
      <c r="U26" s="10">
        <v>48.634099999999997</v>
      </c>
      <c r="V26" s="10">
        <v>48.2044</v>
      </c>
      <c r="W26" s="10">
        <v>48.189700000000002</v>
      </c>
      <c r="X26" s="11">
        <v>48.337899999999998</v>
      </c>
      <c r="Y26" s="34">
        <v>0</v>
      </c>
      <c r="Z26" s="35">
        <v>0</v>
      </c>
      <c r="AA26" s="35">
        <v>0</v>
      </c>
      <c r="AB26" s="35">
        <v>0</v>
      </c>
      <c r="AC26" s="36">
        <v>0</v>
      </c>
      <c r="AD26" s="34">
        <v>0</v>
      </c>
      <c r="AE26" s="35">
        <v>0</v>
      </c>
      <c r="AF26" s="35">
        <v>0</v>
      </c>
      <c r="AG26" s="35">
        <v>0</v>
      </c>
      <c r="AH26" s="36">
        <v>0</v>
      </c>
      <c r="AI26" s="34">
        <v>0</v>
      </c>
      <c r="AJ26" s="35">
        <v>0</v>
      </c>
      <c r="AK26" s="35">
        <v>0</v>
      </c>
      <c r="AL26" s="35">
        <v>0</v>
      </c>
      <c r="AM26" s="36">
        <v>0</v>
      </c>
      <c r="AN26" s="34">
        <v>0</v>
      </c>
      <c r="AO26" s="35">
        <v>0</v>
      </c>
      <c r="AP26" s="35">
        <v>0</v>
      </c>
      <c r="AQ26" s="35">
        <v>0</v>
      </c>
      <c r="AR26" s="36">
        <v>0</v>
      </c>
      <c r="AS26" s="34">
        <v>0</v>
      </c>
      <c r="AT26" s="35">
        <v>0</v>
      </c>
      <c r="AU26" s="35">
        <v>0</v>
      </c>
      <c r="AV26" s="35">
        <v>0</v>
      </c>
      <c r="AW26" s="36">
        <v>0</v>
      </c>
      <c r="AX26" s="34">
        <v>0</v>
      </c>
      <c r="AY26" s="35">
        <v>0</v>
      </c>
      <c r="AZ26" s="35">
        <v>0</v>
      </c>
      <c r="BA26" s="35">
        <v>0</v>
      </c>
      <c r="BB26" s="36">
        <v>0</v>
      </c>
      <c r="BC26" s="34">
        <v>0</v>
      </c>
      <c r="BD26" s="35">
        <v>0</v>
      </c>
      <c r="BE26" s="35">
        <v>0</v>
      </c>
      <c r="BF26" s="35">
        <v>0</v>
      </c>
      <c r="BG26" s="36">
        <v>0</v>
      </c>
      <c r="BH26" s="34">
        <v>0</v>
      </c>
      <c r="BI26" s="35">
        <v>0</v>
      </c>
      <c r="BJ26" s="35">
        <v>0</v>
      </c>
      <c r="BK26" s="35">
        <v>0</v>
      </c>
      <c r="BL26" s="36">
        <v>0</v>
      </c>
      <c r="BM26" s="9">
        <v>1137470.04</v>
      </c>
      <c r="BN26" s="10">
        <v>48.7712</v>
      </c>
      <c r="BO26" s="10">
        <v>48.163800000000002</v>
      </c>
      <c r="BP26" s="10">
        <v>48.153799999999997</v>
      </c>
      <c r="BQ26" s="11">
        <v>48.353499999999997</v>
      </c>
      <c r="BR26" s="9">
        <v>1149336.8</v>
      </c>
      <c r="BS26" s="10">
        <v>48.814700000000002</v>
      </c>
      <c r="BT26" s="10">
        <v>48.198</v>
      </c>
      <c r="BU26" s="10">
        <v>48.186900000000001</v>
      </c>
      <c r="BV26" s="11">
        <v>48.390099999999997</v>
      </c>
      <c r="BW26" s="9">
        <v>1202071.76</v>
      </c>
      <c r="BX26" s="10">
        <v>48.784100000000002</v>
      </c>
      <c r="BY26" s="10">
        <v>48.219700000000003</v>
      </c>
      <c r="BZ26" s="10">
        <v>48.207599999999999</v>
      </c>
      <c r="CA26" s="11">
        <v>48.395600000000002</v>
      </c>
      <c r="CB26" s="9">
        <v>1321793.52</v>
      </c>
      <c r="CC26" s="10">
        <v>48.633099999999999</v>
      </c>
      <c r="CD26" s="10">
        <v>48.2072</v>
      </c>
      <c r="CE26" s="10">
        <v>48.188000000000002</v>
      </c>
      <c r="CF26" s="11">
        <v>48.338000000000001</v>
      </c>
      <c r="CG26" s="34">
        <v>0</v>
      </c>
      <c r="CH26" s="35">
        <v>0</v>
      </c>
      <c r="CI26" s="35">
        <v>0</v>
      </c>
      <c r="CJ26" s="35">
        <v>0</v>
      </c>
      <c r="CK26" s="36">
        <v>0</v>
      </c>
      <c r="CL26" s="34">
        <v>0</v>
      </c>
      <c r="CM26" s="35">
        <v>0</v>
      </c>
      <c r="CN26" s="35">
        <v>0</v>
      </c>
      <c r="CO26" s="35">
        <v>0</v>
      </c>
      <c r="CP26" s="36">
        <v>0</v>
      </c>
      <c r="CQ26" s="34">
        <v>0</v>
      </c>
      <c r="CR26" s="35">
        <v>0</v>
      </c>
      <c r="CS26" s="35">
        <v>0</v>
      </c>
      <c r="CT26" s="35">
        <v>0</v>
      </c>
      <c r="CU26" s="36">
        <v>0</v>
      </c>
      <c r="CV26" s="34">
        <v>0</v>
      </c>
      <c r="CW26" s="35">
        <v>0</v>
      </c>
      <c r="CX26" s="35">
        <v>0</v>
      </c>
      <c r="CY26" s="35">
        <v>0</v>
      </c>
      <c r="CZ26" s="36">
        <v>0</v>
      </c>
      <c r="DA26" s="34">
        <v>0</v>
      </c>
      <c r="DB26" s="35">
        <v>0</v>
      </c>
      <c r="DC26" s="35">
        <v>0</v>
      </c>
      <c r="DD26" s="35">
        <v>0</v>
      </c>
      <c r="DE26" s="36">
        <v>0</v>
      </c>
      <c r="DF26" s="34">
        <v>0</v>
      </c>
      <c r="DG26" s="35">
        <v>0</v>
      </c>
      <c r="DH26" s="35">
        <v>0</v>
      </c>
      <c r="DI26" s="35">
        <v>0</v>
      </c>
      <c r="DJ26" s="36">
        <v>0</v>
      </c>
      <c r="DK26" s="34">
        <v>0</v>
      </c>
      <c r="DL26" s="35">
        <v>0</v>
      </c>
      <c r="DM26" s="35">
        <v>0</v>
      </c>
      <c r="DN26" s="35">
        <v>0</v>
      </c>
      <c r="DO26" s="36">
        <v>0</v>
      </c>
      <c r="DP26" s="34">
        <v>0</v>
      </c>
      <c r="DQ26" s="35">
        <v>0</v>
      </c>
      <c r="DR26" s="35">
        <v>0</v>
      </c>
      <c r="DS26" s="35">
        <v>0</v>
      </c>
      <c r="DT26" s="36">
        <v>0</v>
      </c>
      <c r="DU26" s="9">
        <v>1133784.56</v>
      </c>
      <c r="DV26" s="10">
        <v>48.771599999999999</v>
      </c>
      <c r="DW26" s="10">
        <v>48.165799999999997</v>
      </c>
      <c r="DX26" s="10">
        <v>48.1554</v>
      </c>
      <c r="DY26" s="11">
        <v>48.354799999999997</v>
      </c>
      <c r="DZ26" s="9">
        <v>1145357.3999999999</v>
      </c>
      <c r="EA26" s="10">
        <v>48.813299999999998</v>
      </c>
      <c r="EB26" s="10">
        <v>48.199100000000001</v>
      </c>
      <c r="EC26" s="10">
        <v>48.186900000000001</v>
      </c>
      <c r="ED26" s="11">
        <v>48.390099999999997</v>
      </c>
      <c r="EE26" s="9">
        <v>1198024.96</v>
      </c>
      <c r="EF26" s="10">
        <v>48.784199999999998</v>
      </c>
      <c r="EG26" s="10">
        <v>48.220599999999997</v>
      </c>
      <c r="EH26" s="10">
        <v>48.2059</v>
      </c>
      <c r="EI26" s="11">
        <v>48.395299999999999</v>
      </c>
      <c r="EJ26" s="9">
        <v>1317652</v>
      </c>
      <c r="EK26" s="10">
        <v>48.633899999999997</v>
      </c>
      <c r="EL26" s="10">
        <v>48.2057</v>
      </c>
      <c r="EM26" s="10">
        <v>48.189900000000002</v>
      </c>
      <c r="EN26" s="11">
        <v>48.338299999999997</v>
      </c>
      <c r="EO26" s="34">
        <v>0</v>
      </c>
      <c r="EP26" s="35">
        <v>0</v>
      </c>
      <c r="EQ26" s="35">
        <v>0</v>
      </c>
      <c r="ER26" s="35">
        <v>0</v>
      </c>
      <c r="ES26" s="36">
        <v>0</v>
      </c>
      <c r="ET26" s="34">
        <v>0</v>
      </c>
      <c r="EU26" s="35">
        <v>0</v>
      </c>
      <c r="EV26" s="35">
        <v>0</v>
      </c>
      <c r="EW26" s="35">
        <v>0</v>
      </c>
      <c r="EX26" s="36">
        <v>0</v>
      </c>
      <c r="EY26" s="34">
        <v>0</v>
      </c>
      <c r="EZ26" s="35">
        <v>0</v>
      </c>
      <c r="FA26" s="35">
        <v>0</v>
      </c>
      <c r="FB26" s="35">
        <v>0</v>
      </c>
      <c r="FC26" s="36">
        <v>0</v>
      </c>
      <c r="FD26" s="34">
        <v>0</v>
      </c>
      <c r="FE26" s="35">
        <v>0</v>
      </c>
      <c r="FF26" s="35">
        <v>0</v>
      </c>
      <c r="FG26" s="35">
        <v>0</v>
      </c>
      <c r="FH26" s="36">
        <v>0</v>
      </c>
      <c r="FI26" s="34">
        <v>0</v>
      </c>
      <c r="FJ26" s="35">
        <v>0</v>
      </c>
      <c r="FK26" s="35">
        <v>0</v>
      </c>
      <c r="FL26" s="35">
        <v>0</v>
      </c>
      <c r="FM26" s="36">
        <v>0</v>
      </c>
      <c r="FN26" s="34">
        <v>0</v>
      </c>
      <c r="FO26" s="35">
        <v>0</v>
      </c>
      <c r="FP26" s="35">
        <v>0</v>
      </c>
      <c r="FQ26" s="35">
        <v>0</v>
      </c>
      <c r="FR26" s="36">
        <v>0</v>
      </c>
      <c r="FS26" s="34">
        <v>0</v>
      </c>
      <c r="FT26" s="35">
        <v>0</v>
      </c>
      <c r="FU26" s="35">
        <v>0</v>
      </c>
      <c r="FV26" s="35">
        <v>0</v>
      </c>
      <c r="FW26" s="36">
        <v>0</v>
      </c>
      <c r="FX26" s="34">
        <v>0</v>
      </c>
      <c r="FY26" s="35">
        <v>0</v>
      </c>
      <c r="FZ26" s="35">
        <v>0</v>
      </c>
      <c r="GA26" s="35">
        <v>0</v>
      </c>
      <c r="GB26" s="36">
        <v>0</v>
      </c>
    </row>
    <row r="27" spans="2:184" ht="15" customHeight="1">
      <c r="B27" s="122"/>
      <c r="C27" s="87"/>
      <c r="D27" s="8">
        <f t="shared" si="1"/>
        <v>16</v>
      </c>
      <c r="E27" s="9">
        <v>1015349.64</v>
      </c>
      <c r="F27" s="10">
        <v>46.774000000000001</v>
      </c>
      <c r="G27" s="10">
        <v>45.236899999999999</v>
      </c>
      <c r="H27" s="10">
        <v>45.267099999999999</v>
      </c>
      <c r="I27" s="11">
        <v>45.702599999999997</v>
      </c>
      <c r="J27" s="9">
        <v>1033491.4</v>
      </c>
      <c r="K27" s="10">
        <v>46.817799999999998</v>
      </c>
      <c r="L27" s="10">
        <v>45.233400000000003</v>
      </c>
      <c r="M27" s="10">
        <v>45.265700000000002</v>
      </c>
      <c r="N27" s="11">
        <v>45.7121</v>
      </c>
      <c r="O27" s="9">
        <v>1096807.3600000001</v>
      </c>
      <c r="P27" s="10">
        <v>46.759099999999997</v>
      </c>
      <c r="Q27" s="10">
        <v>45.2316</v>
      </c>
      <c r="R27" s="10">
        <v>45.262599999999999</v>
      </c>
      <c r="S27" s="11">
        <v>45.695</v>
      </c>
      <c r="T27" s="9">
        <v>1217674.28</v>
      </c>
      <c r="U27" s="10">
        <v>46.5989</v>
      </c>
      <c r="V27" s="10">
        <v>45.209600000000002</v>
      </c>
      <c r="W27" s="10">
        <v>45.237900000000003</v>
      </c>
      <c r="X27" s="11">
        <v>45.6355</v>
      </c>
      <c r="Y27" s="34">
        <v>0</v>
      </c>
      <c r="Z27" s="35">
        <v>0</v>
      </c>
      <c r="AA27" s="35">
        <v>0</v>
      </c>
      <c r="AB27" s="35">
        <v>0</v>
      </c>
      <c r="AC27" s="36">
        <v>0</v>
      </c>
      <c r="AD27" s="34">
        <v>0</v>
      </c>
      <c r="AE27" s="35">
        <v>0</v>
      </c>
      <c r="AF27" s="35">
        <v>0</v>
      </c>
      <c r="AG27" s="35">
        <v>0</v>
      </c>
      <c r="AH27" s="36">
        <v>0</v>
      </c>
      <c r="AI27" s="34">
        <v>0</v>
      </c>
      <c r="AJ27" s="35">
        <v>0</v>
      </c>
      <c r="AK27" s="35">
        <v>0</v>
      </c>
      <c r="AL27" s="35">
        <v>0</v>
      </c>
      <c r="AM27" s="36">
        <v>0</v>
      </c>
      <c r="AN27" s="34">
        <v>0</v>
      </c>
      <c r="AO27" s="35">
        <v>0</v>
      </c>
      <c r="AP27" s="35">
        <v>0</v>
      </c>
      <c r="AQ27" s="35">
        <v>0</v>
      </c>
      <c r="AR27" s="36">
        <v>0</v>
      </c>
      <c r="AS27" s="34">
        <v>0</v>
      </c>
      <c r="AT27" s="35">
        <v>0</v>
      </c>
      <c r="AU27" s="35">
        <v>0</v>
      </c>
      <c r="AV27" s="35">
        <v>0</v>
      </c>
      <c r="AW27" s="36">
        <v>0</v>
      </c>
      <c r="AX27" s="34">
        <v>0</v>
      </c>
      <c r="AY27" s="35">
        <v>0</v>
      </c>
      <c r="AZ27" s="35">
        <v>0</v>
      </c>
      <c r="BA27" s="35">
        <v>0</v>
      </c>
      <c r="BB27" s="36">
        <v>0</v>
      </c>
      <c r="BC27" s="34">
        <v>0</v>
      </c>
      <c r="BD27" s="35">
        <v>0</v>
      </c>
      <c r="BE27" s="35">
        <v>0</v>
      </c>
      <c r="BF27" s="35">
        <v>0</v>
      </c>
      <c r="BG27" s="36">
        <v>0</v>
      </c>
      <c r="BH27" s="34">
        <v>0</v>
      </c>
      <c r="BI27" s="35">
        <v>0</v>
      </c>
      <c r="BJ27" s="35">
        <v>0</v>
      </c>
      <c r="BK27" s="35">
        <v>0</v>
      </c>
      <c r="BL27" s="36">
        <v>0</v>
      </c>
      <c r="BM27" s="9">
        <v>1024492.84</v>
      </c>
      <c r="BN27" s="10">
        <v>46.771700000000003</v>
      </c>
      <c r="BO27" s="10">
        <v>45.237299999999998</v>
      </c>
      <c r="BP27" s="10">
        <v>45.270600000000002</v>
      </c>
      <c r="BQ27" s="11">
        <v>45.703299999999999</v>
      </c>
      <c r="BR27" s="9">
        <v>1043075.04</v>
      </c>
      <c r="BS27" s="10">
        <v>46.817700000000002</v>
      </c>
      <c r="BT27" s="10">
        <v>45.233699999999999</v>
      </c>
      <c r="BU27" s="10">
        <v>45.265900000000002</v>
      </c>
      <c r="BV27" s="11">
        <v>45.712200000000003</v>
      </c>
      <c r="BW27" s="9">
        <v>1106964.6000000001</v>
      </c>
      <c r="BX27" s="10">
        <v>46.757599999999996</v>
      </c>
      <c r="BY27" s="10">
        <v>45.232100000000003</v>
      </c>
      <c r="BZ27" s="10">
        <v>45.262799999999999</v>
      </c>
      <c r="CA27" s="11">
        <v>45.694899999999997</v>
      </c>
      <c r="CB27" s="9">
        <v>1230483.24</v>
      </c>
      <c r="CC27" s="10">
        <v>46.600099999999998</v>
      </c>
      <c r="CD27" s="10">
        <v>45.210700000000003</v>
      </c>
      <c r="CE27" s="10">
        <v>45.239600000000003</v>
      </c>
      <c r="CF27" s="11">
        <v>45.636899999999997</v>
      </c>
      <c r="CG27" s="34">
        <v>0</v>
      </c>
      <c r="CH27" s="35">
        <v>0</v>
      </c>
      <c r="CI27" s="35">
        <v>0</v>
      </c>
      <c r="CJ27" s="35">
        <v>0</v>
      </c>
      <c r="CK27" s="36">
        <v>0</v>
      </c>
      <c r="CL27" s="34">
        <v>0</v>
      </c>
      <c r="CM27" s="35">
        <v>0</v>
      </c>
      <c r="CN27" s="35">
        <v>0</v>
      </c>
      <c r="CO27" s="35">
        <v>0</v>
      </c>
      <c r="CP27" s="36">
        <v>0</v>
      </c>
      <c r="CQ27" s="34">
        <v>0</v>
      </c>
      <c r="CR27" s="35">
        <v>0</v>
      </c>
      <c r="CS27" s="35">
        <v>0</v>
      </c>
      <c r="CT27" s="35">
        <v>0</v>
      </c>
      <c r="CU27" s="36">
        <v>0</v>
      </c>
      <c r="CV27" s="34">
        <v>0</v>
      </c>
      <c r="CW27" s="35">
        <v>0</v>
      </c>
      <c r="CX27" s="35">
        <v>0</v>
      </c>
      <c r="CY27" s="35">
        <v>0</v>
      </c>
      <c r="CZ27" s="36">
        <v>0</v>
      </c>
      <c r="DA27" s="34">
        <v>0</v>
      </c>
      <c r="DB27" s="35">
        <v>0</v>
      </c>
      <c r="DC27" s="35">
        <v>0</v>
      </c>
      <c r="DD27" s="35">
        <v>0</v>
      </c>
      <c r="DE27" s="36">
        <v>0</v>
      </c>
      <c r="DF27" s="34">
        <v>0</v>
      </c>
      <c r="DG27" s="35">
        <v>0</v>
      </c>
      <c r="DH27" s="35">
        <v>0</v>
      </c>
      <c r="DI27" s="35">
        <v>0</v>
      </c>
      <c r="DJ27" s="36">
        <v>0</v>
      </c>
      <c r="DK27" s="34">
        <v>0</v>
      </c>
      <c r="DL27" s="35">
        <v>0</v>
      </c>
      <c r="DM27" s="35">
        <v>0</v>
      </c>
      <c r="DN27" s="35">
        <v>0</v>
      </c>
      <c r="DO27" s="36">
        <v>0</v>
      </c>
      <c r="DP27" s="34">
        <v>0</v>
      </c>
      <c r="DQ27" s="35">
        <v>0</v>
      </c>
      <c r="DR27" s="35">
        <v>0</v>
      </c>
      <c r="DS27" s="35">
        <v>0</v>
      </c>
      <c r="DT27" s="36">
        <v>0</v>
      </c>
      <c r="DU27" s="9">
        <v>1020860.68</v>
      </c>
      <c r="DV27" s="10">
        <v>46.7746</v>
      </c>
      <c r="DW27" s="10">
        <v>45.236800000000002</v>
      </c>
      <c r="DX27" s="10">
        <v>45.268099999999997</v>
      </c>
      <c r="DY27" s="11">
        <v>45.703000000000003</v>
      </c>
      <c r="DZ27" s="9">
        <v>1038997.44</v>
      </c>
      <c r="EA27" s="10">
        <v>46.8155</v>
      </c>
      <c r="EB27" s="10">
        <v>45.231699999999996</v>
      </c>
      <c r="EC27" s="10">
        <v>45.266599999999997</v>
      </c>
      <c r="ED27" s="11">
        <v>45.711199999999998</v>
      </c>
      <c r="EE27" s="9">
        <v>1102760.08</v>
      </c>
      <c r="EF27" s="10">
        <v>46.753999999999998</v>
      </c>
      <c r="EG27" s="10">
        <v>45.230800000000002</v>
      </c>
      <c r="EH27" s="10">
        <v>45.262099999999997</v>
      </c>
      <c r="EI27" s="11">
        <v>45.693199999999997</v>
      </c>
      <c r="EJ27" s="9">
        <v>1226274.3999999999</v>
      </c>
      <c r="EK27" s="10">
        <v>46.599299999999999</v>
      </c>
      <c r="EL27" s="10">
        <v>45.210299999999997</v>
      </c>
      <c r="EM27" s="10">
        <v>45.237099999999998</v>
      </c>
      <c r="EN27" s="11">
        <v>45.635599999999997</v>
      </c>
      <c r="EO27" s="34">
        <v>0</v>
      </c>
      <c r="EP27" s="35">
        <v>0</v>
      </c>
      <c r="EQ27" s="35">
        <v>0</v>
      </c>
      <c r="ER27" s="35">
        <v>0</v>
      </c>
      <c r="ES27" s="36">
        <v>0</v>
      </c>
      <c r="ET27" s="34">
        <v>0</v>
      </c>
      <c r="EU27" s="35">
        <v>0</v>
      </c>
      <c r="EV27" s="35">
        <v>0</v>
      </c>
      <c r="EW27" s="35">
        <v>0</v>
      </c>
      <c r="EX27" s="36">
        <v>0</v>
      </c>
      <c r="EY27" s="34">
        <v>0</v>
      </c>
      <c r="EZ27" s="35">
        <v>0</v>
      </c>
      <c r="FA27" s="35">
        <v>0</v>
      </c>
      <c r="FB27" s="35">
        <v>0</v>
      </c>
      <c r="FC27" s="36">
        <v>0</v>
      </c>
      <c r="FD27" s="34">
        <v>0</v>
      </c>
      <c r="FE27" s="35">
        <v>0</v>
      </c>
      <c r="FF27" s="35">
        <v>0</v>
      </c>
      <c r="FG27" s="35">
        <v>0</v>
      </c>
      <c r="FH27" s="36">
        <v>0</v>
      </c>
      <c r="FI27" s="34">
        <v>0</v>
      </c>
      <c r="FJ27" s="35">
        <v>0</v>
      </c>
      <c r="FK27" s="35">
        <v>0</v>
      </c>
      <c r="FL27" s="35">
        <v>0</v>
      </c>
      <c r="FM27" s="36">
        <v>0</v>
      </c>
      <c r="FN27" s="34">
        <v>0</v>
      </c>
      <c r="FO27" s="35">
        <v>0</v>
      </c>
      <c r="FP27" s="35">
        <v>0</v>
      </c>
      <c r="FQ27" s="35">
        <v>0</v>
      </c>
      <c r="FR27" s="36">
        <v>0</v>
      </c>
      <c r="FS27" s="34">
        <v>0</v>
      </c>
      <c r="FT27" s="35">
        <v>0</v>
      </c>
      <c r="FU27" s="35">
        <v>0</v>
      </c>
      <c r="FV27" s="35">
        <v>0</v>
      </c>
      <c r="FW27" s="36">
        <v>0</v>
      </c>
      <c r="FX27" s="34">
        <v>0</v>
      </c>
      <c r="FY27" s="35">
        <v>0</v>
      </c>
      <c r="FZ27" s="35">
        <v>0</v>
      </c>
      <c r="GA27" s="35">
        <v>0</v>
      </c>
      <c r="GB27" s="36">
        <v>0</v>
      </c>
    </row>
    <row r="28" spans="2:184" ht="15" customHeight="1">
      <c r="B28" s="122"/>
      <c r="C28" s="87"/>
      <c r="D28" s="8">
        <f t="shared" si="1"/>
        <v>18</v>
      </c>
      <c r="E28" s="9">
        <v>902477.84</v>
      </c>
      <c r="F28" s="10">
        <v>44.758800000000001</v>
      </c>
      <c r="G28" s="10">
        <v>43.714399999999998</v>
      </c>
      <c r="H28" s="10">
        <v>43.738799999999998</v>
      </c>
      <c r="I28" s="11">
        <v>44.0441</v>
      </c>
      <c r="J28" s="9">
        <v>926914.12</v>
      </c>
      <c r="K28" s="10">
        <v>44.789099999999998</v>
      </c>
      <c r="L28" s="10">
        <v>43.714100000000002</v>
      </c>
      <c r="M28" s="10">
        <v>43.74</v>
      </c>
      <c r="N28" s="11">
        <v>44.052999999999997</v>
      </c>
      <c r="O28" s="9">
        <v>997108.96</v>
      </c>
      <c r="P28" s="10">
        <v>44.723199999999999</v>
      </c>
      <c r="Q28" s="10">
        <v>43.706099999999999</v>
      </c>
      <c r="R28" s="10">
        <v>43.727699999999999</v>
      </c>
      <c r="S28" s="11">
        <v>44.027099999999997</v>
      </c>
      <c r="T28" s="9">
        <v>1115005.4399999999</v>
      </c>
      <c r="U28" s="10">
        <v>44.579700000000003</v>
      </c>
      <c r="V28" s="10">
        <v>43.673999999999999</v>
      </c>
      <c r="W28" s="10">
        <v>43.696100000000001</v>
      </c>
      <c r="X28" s="11">
        <v>43.963200000000001</v>
      </c>
      <c r="Y28" s="34">
        <v>0</v>
      </c>
      <c r="Z28" s="35">
        <v>0</v>
      </c>
      <c r="AA28" s="35">
        <v>0</v>
      </c>
      <c r="AB28" s="35">
        <v>0</v>
      </c>
      <c r="AC28" s="36">
        <v>0</v>
      </c>
      <c r="AD28" s="34">
        <v>0</v>
      </c>
      <c r="AE28" s="35">
        <v>0</v>
      </c>
      <c r="AF28" s="35">
        <v>0</v>
      </c>
      <c r="AG28" s="35">
        <v>0</v>
      </c>
      <c r="AH28" s="36">
        <v>0</v>
      </c>
      <c r="AI28" s="34">
        <v>0</v>
      </c>
      <c r="AJ28" s="35">
        <v>0</v>
      </c>
      <c r="AK28" s="35">
        <v>0</v>
      </c>
      <c r="AL28" s="35">
        <v>0</v>
      </c>
      <c r="AM28" s="36">
        <v>0</v>
      </c>
      <c r="AN28" s="34">
        <v>0</v>
      </c>
      <c r="AO28" s="35">
        <v>0</v>
      </c>
      <c r="AP28" s="35">
        <v>0</v>
      </c>
      <c r="AQ28" s="35">
        <v>0</v>
      </c>
      <c r="AR28" s="36">
        <v>0</v>
      </c>
      <c r="AS28" s="34">
        <v>0</v>
      </c>
      <c r="AT28" s="35">
        <v>0</v>
      </c>
      <c r="AU28" s="35">
        <v>0</v>
      </c>
      <c r="AV28" s="35">
        <v>0</v>
      </c>
      <c r="AW28" s="36">
        <v>0</v>
      </c>
      <c r="AX28" s="34">
        <v>0</v>
      </c>
      <c r="AY28" s="35">
        <v>0</v>
      </c>
      <c r="AZ28" s="35">
        <v>0</v>
      </c>
      <c r="BA28" s="35">
        <v>0</v>
      </c>
      <c r="BB28" s="36">
        <v>0</v>
      </c>
      <c r="BC28" s="34">
        <v>0</v>
      </c>
      <c r="BD28" s="35">
        <v>0</v>
      </c>
      <c r="BE28" s="35">
        <v>0</v>
      </c>
      <c r="BF28" s="35">
        <v>0</v>
      </c>
      <c r="BG28" s="36">
        <v>0</v>
      </c>
      <c r="BH28" s="34">
        <v>0</v>
      </c>
      <c r="BI28" s="35">
        <v>0</v>
      </c>
      <c r="BJ28" s="35">
        <v>0</v>
      </c>
      <c r="BK28" s="35">
        <v>0</v>
      </c>
      <c r="BL28" s="36">
        <v>0</v>
      </c>
      <c r="BM28" s="9">
        <v>911930.12</v>
      </c>
      <c r="BN28" s="10">
        <v>44.762</v>
      </c>
      <c r="BO28" s="10">
        <v>43.712000000000003</v>
      </c>
      <c r="BP28" s="10">
        <v>43.740099999999998</v>
      </c>
      <c r="BQ28" s="11">
        <v>44.044699999999999</v>
      </c>
      <c r="BR28" s="9">
        <v>936585.84</v>
      </c>
      <c r="BS28" s="10">
        <v>44.788800000000002</v>
      </c>
      <c r="BT28" s="10">
        <v>43.7136</v>
      </c>
      <c r="BU28" s="10">
        <v>43.740699999999997</v>
      </c>
      <c r="BV28" s="11">
        <v>44.052999999999997</v>
      </c>
      <c r="BW28" s="9">
        <v>1007275.48</v>
      </c>
      <c r="BX28" s="10">
        <v>44.722700000000003</v>
      </c>
      <c r="BY28" s="10">
        <v>43.705199999999998</v>
      </c>
      <c r="BZ28" s="10">
        <v>43.729700000000001</v>
      </c>
      <c r="CA28" s="11">
        <v>44.027299999999997</v>
      </c>
      <c r="CB28" s="9">
        <v>1128792.6399999999</v>
      </c>
      <c r="CC28" s="10">
        <v>44.579099999999997</v>
      </c>
      <c r="CD28" s="10">
        <v>43.670400000000001</v>
      </c>
      <c r="CE28" s="10">
        <v>43.695599999999999</v>
      </c>
      <c r="CF28" s="11">
        <v>43.961599999999997</v>
      </c>
      <c r="CG28" s="34">
        <v>0</v>
      </c>
      <c r="CH28" s="35">
        <v>0</v>
      </c>
      <c r="CI28" s="35">
        <v>0</v>
      </c>
      <c r="CJ28" s="35">
        <v>0</v>
      </c>
      <c r="CK28" s="36">
        <v>0</v>
      </c>
      <c r="CL28" s="34">
        <v>0</v>
      </c>
      <c r="CM28" s="35">
        <v>0</v>
      </c>
      <c r="CN28" s="35">
        <v>0</v>
      </c>
      <c r="CO28" s="35">
        <v>0</v>
      </c>
      <c r="CP28" s="36">
        <v>0</v>
      </c>
      <c r="CQ28" s="34">
        <v>0</v>
      </c>
      <c r="CR28" s="35">
        <v>0</v>
      </c>
      <c r="CS28" s="35">
        <v>0</v>
      </c>
      <c r="CT28" s="35">
        <v>0</v>
      </c>
      <c r="CU28" s="36">
        <v>0</v>
      </c>
      <c r="CV28" s="34">
        <v>0</v>
      </c>
      <c r="CW28" s="35">
        <v>0</v>
      </c>
      <c r="CX28" s="35">
        <v>0</v>
      </c>
      <c r="CY28" s="35">
        <v>0</v>
      </c>
      <c r="CZ28" s="36">
        <v>0</v>
      </c>
      <c r="DA28" s="34">
        <v>0</v>
      </c>
      <c r="DB28" s="35">
        <v>0</v>
      </c>
      <c r="DC28" s="35">
        <v>0</v>
      </c>
      <c r="DD28" s="35">
        <v>0</v>
      </c>
      <c r="DE28" s="36">
        <v>0</v>
      </c>
      <c r="DF28" s="34">
        <v>0</v>
      </c>
      <c r="DG28" s="35">
        <v>0</v>
      </c>
      <c r="DH28" s="35">
        <v>0</v>
      </c>
      <c r="DI28" s="35">
        <v>0</v>
      </c>
      <c r="DJ28" s="36">
        <v>0</v>
      </c>
      <c r="DK28" s="34">
        <v>0</v>
      </c>
      <c r="DL28" s="35">
        <v>0</v>
      </c>
      <c r="DM28" s="35">
        <v>0</v>
      </c>
      <c r="DN28" s="35">
        <v>0</v>
      </c>
      <c r="DO28" s="36">
        <v>0</v>
      </c>
      <c r="DP28" s="34">
        <v>0</v>
      </c>
      <c r="DQ28" s="35">
        <v>0</v>
      </c>
      <c r="DR28" s="35">
        <v>0</v>
      </c>
      <c r="DS28" s="35">
        <v>0</v>
      </c>
      <c r="DT28" s="36">
        <v>0</v>
      </c>
      <c r="DU28" s="9">
        <v>908121.56</v>
      </c>
      <c r="DV28" s="10">
        <v>44.7607</v>
      </c>
      <c r="DW28" s="10">
        <v>43.712299999999999</v>
      </c>
      <c r="DX28" s="10">
        <v>43.738999999999997</v>
      </c>
      <c r="DY28" s="11">
        <v>44.043999999999997</v>
      </c>
      <c r="DZ28" s="9">
        <v>932586.6</v>
      </c>
      <c r="EA28" s="10">
        <v>44.790900000000001</v>
      </c>
      <c r="EB28" s="10">
        <v>43.712699999999998</v>
      </c>
      <c r="EC28" s="10">
        <v>43.740499999999997</v>
      </c>
      <c r="ED28" s="11">
        <v>44.053199999999997</v>
      </c>
      <c r="EE28" s="9">
        <v>1003233.4</v>
      </c>
      <c r="EF28" s="10">
        <v>44.721800000000002</v>
      </c>
      <c r="EG28" s="10">
        <v>43.705199999999998</v>
      </c>
      <c r="EH28" s="10">
        <v>43.729799999999997</v>
      </c>
      <c r="EI28" s="11">
        <v>44.027200000000001</v>
      </c>
      <c r="EJ28" s="9">
        <v>1124589.96</v>
      </c>
      <c r="EK28" s="10">
        <v>44.581200000000003</v>
      </c>
      <c r="EL28" s="10">
        <v>43.672899999999998</v>
      </c>
      <c r="EM28" s="10">
        <v>43.693199999999997</v>
      </c>
      <c r="EN28" s="11">
        <v>43.962299999999999</v>
      </c>
      <c r="EO28" s="34">
        <v>0</v>
      </c>
      <c r="EP28" s="35">
        <v>0</v>
      </c>
      <c r="EQ28" s="35">
        <v>0</v>
      </c>
      <c r="ER28" s="35">
        <v>0</v>
      </c>
      <c r="ES28" s="36">
        <v>0</v>
      </c>
      <c r="ET28" s="34">
        <v>0</v>
      </c>
      <c r="EU28" s="35">
        <v>0</v>
      </c>
      <c r="EV28" s="35">
        <v>0</v>
      </c>
      <c r="EW28" s="35">
        <v>0</v>
      </c>
      <c r="EX28" s="36">
        <v>0</v>
      </c>
      <c r="EY28" s="34">
        <v>0</v>
      </c>
      <c r="EZ28" s="35">
        <v>0</v>
      </c>
      <c r="FA28" s="35">
        <v>0</v>
      </c>
      <c r="FB28" s="35">
        <v>0</v>
      </c>
      <c r="FC28" s="36">
        <v>0</v>
      </c>
      <c r="FD28" s="34">
        <v>0</v>
      </c>
      <c r="FE28" s="35">
        <v>0</v>
      </c>
      <c r="FF28" s="35">
        <v>0</v>
      </c>
      <c r="FG28" s="35">
        <v>0</v>
      </c>
      <c r="FH28" s="36">
        <v>0</v>
      </c>
      <c r="FI28" s="34">
        <v>0</v>
      </c>
      <c r="FJ28" s="35">
        <v>0</v>
      </c>
      <c r="FK28" s="35">
        <v>0</v>
      </c>
      <c r="FL28" s="35">
        <v>0</v>
      </c>
      <c r="FM28" s="36">
        <v>0</v>
      </c>
      <c r="FN28" s="34">
        <v>0</v>
      </c>
      <c r="FO28" s="35">
        <v>0</v>
      </c>
      <c r="FP28" s="35">
        <v>0</v>
      </c>
      <c r="FQ28" s="35">
        <v>0</v>
      </c>
      <c r="FR28" s="36">
        <v>0</v>
      </c>
      <c r="FS28" s="34">
        <v>0</v>
      </c>
      <c r="FT28" s="35">
        <v>0</v>
      </c>
      <c r="FU28" s="35">
        <v>0</v>
      </c>
      <c r="FV28" s="35">
        <v>0</v>
      </c>
      <c r="FW28" s="36">
        <v>0</v>
      </c>
      <c r="FX28" s="34">
        <v>0</v>
      </c>
      <c r="FY28" s="35">
        <v>0</v>
      </c>
      <c r="FZ28" s="35">
        <v>0</v>
      </c>
      <c r="GA28" s="35">
        <v>0</v>
      </c>
      <c r="GB28" s="36">
        <v>0</v>
      </c>
    </row>
    <row r="29" spans="2:184" ht="15" customHeight="1">
      <c r="B29" s="122"/>
      <c r="C29" s="87"/>
      <c r="D29" s="8">
        <f t="shared" si="1"/>
        <v>20</v>
      </c>
      <c r="E29" s="9">
        <v>784469.2</v>
      </c>
      <c r="F29" s="10">
        <v>42.671399999999998</v>
      </c>
      <c r="G29" s="10">
        <v>41.942999999999998</v>
      </c>
      <c r="H29" s="10">
        <v>41.965400000000002</v>
      </c>
      <c r="I29" s="11">
        <v>42.180300000000003</v>
      </c>
      <c r="J29" s="9">
        <v>813934</v>
      </c>
      <c r="K29" s="10">
        <v>42.669899999999998</v>
      </c>
      <c r="L29" s="10">
        <v>41.952199999999998</v>
      </c>
      <c r="M29" s="10">
        <v>41.974499999999999</v>
      </c>
      <c r="N29" s="11">
        <v>42.186300000000003</v>
      </c>
      <c r="O29" s="9">
        <v>884723.32</v>
      </c>
      <c r="P29" s="10">
        <v>42.594999999999999</v>
      </c>
      <c r="Q29" s="10">
        <v>41.940199999999997</v>
      </c>
      <c r="R29" s="10">
        <v>41.959699999999998</v>
      </c>
      <c r="S29" s="11">
        <v>42.154499999999999</v>
      </c>
      <c r="T29" s="9">
        <v>994182.36</v>
      </c>
      <c r="U29" s="10">
        <v>42.467599999999997</v>
      </c>
      <c r="V29" s="10">
        <v>41.903199999999998</v>
      </c>
      <c r="W29" s="10">
        <v>41.917900000000003</v>
      </c>
      <c r="X29" s="11">
        <v>42.0884</v>
      </c>
      <c r="Y29" s="34">
        <v>0</v>
      </c>
      <c r="Z29" s="35">
        <v>0</v>
      </c>
      <c r="AA29" s="35">
        <v>0</v>
      </c>
      <c r="AB29" s="35">
        <v>0</v>
      </c>
      <c r="AC29" s="36">
        <v>0</v>
      </c>
      <c r="AD29" s="34">
        <v>0</v>
      </c>
      <c r="AE29" s="35">
        <v>0</v>
      </c>
      <c r="AF29" s="35">
        <v>0</v>
      </c>
      <c r="AG29" s="35">
        <v>0</v>
      </c>
      <c r="AH29" s="36">
        <v>0</v>
      </c>
      <c r="AI29" s="34">
        <v>0</v>
      </c>
      <c r="AJ29" s="35">
        <v>0</v>
      </c>
      <c r="AK29" s="35">
        <v>0</v>
      </c>
      <c r="AL29" s="35">
        <v>0</v>
      </c>
      <c r="AM29" s="36">
        <v>0</v>
      </c>
      <c r="AN29" s="34">
        <v>0</v>
      </c>
      <c r="AO29" s="35">
        <v>0</v>
      </c>
      <c r="AP29" s="35">
        <v>0</v>
      </c>
      <c r="AQ29" s="35">
        <v>0</v>
      </c>
      <c r="AR29" s="36">
        <v>0</v>
      </c>
      <c r="AS29" s="34">
        <v>0</v>
      </c>
      <c r="AT29" s="35">
        <v>0</v>
      </c>
      <c r="AU29" s="35">
        <v>0</v>
      </c>
      <c r="AV29" s="35">
        <v>0</v>
      </c>
      <c r="AW29" s="36">
        <v>0</v>
      </c>
      <c r="AX29" s="34">
        <v>0</v>
      </c>
      <c r="AY29" s="35">
        <v>0</v>
      </c>
      <c r="AZ29" s="35">
        <v>0</v>
      </c>
      <c r="BA29" s="35">
        <v>0</v>
      </c>
      <c r="BB29" s="36">
        <v>0</v>
      </c>
      <c r="BC29" s="34">
        <v>0</v>
      </c>
      <c r="BD29" s="35">
        <v>0</v>
      </c>
      <c r="BE29" s="35">
        <v>0</v>
      </c>
      <c r="BF29" s="35">
        <v>0</v>
      </c>
      <c r="BG29" s="36">
        <v>0</v>
      </c>
      <c r="BH29" s="34">
        <v>0</v>
      </c>
      <c r="BI29" s="35">
        <v>0</v>
      </c>
      <c r="BJ29" s="35">
        <v>0</v>
      </c>
      <c r="BK29" s="35">
        <v>0</v>
      </c>
      <c r="BL29" s="36">
        <v>0</v>
      </c>
      <c r="BM29" s="9">
        <v>793569.88</v>
      </c>
      <c r="BN29" s="10">
        <v>42.667200000000001</v>
      </c>
      <c r="BO29" s="10">
        <v>41.942999999999998</v>
      </c>
      <c r="BP29" s="10">
        <v>41.964399999999998</v>
      </c>
      <c r="BQ29" s="11">
        <v>42.178699999999999</v>
      </c>
      <c r="BR29" s="9">
        <v>823432.52</v>
      </c>
      <c r="BS29" s="10">
        <v>42.667400000000001</v>
      </c>
      <c r="BT29" s="10">
        <v>41.950099999999999</v>
      </c>
      <c r="BU29" s="10">
        <v>41.973500000000001</v>
      </c>
      <c r="BV29" s="11">
        <v>42.1845</v>
      </c>
      <c r="BW29" s="9">
        <v>894888.76</v>
      </c>
      <c r="BX29" s="10">
        <v>42.593400000000003</v>
      </c>
      <c r="BY29" s="10">
        <v>41.9392</v>
      </c>
      <c r="BZ29" s="10">
        <v>41.957099999999997</v>
      </c>
      <c r="CA29" s="11">
        <v>42.152700000000003</v>
      </c>
      <c r="CB29" s="9">
        <v>1008570.72</v>
      </c>
      <c r="CC29" s="10">
        <v>42.465400000000002</v>
      </c>
      <c r="CD29" s="10">
        <v>41.903799999999997</v>
      </c>
      <c r="CE29" s="10">
        <v>41.919499999999999</v>
      </c>
      <c r="CF29" s="11">
        <v>42.088500000000003</v>
      </c>
      <c r="CG29" s="34">
        <v>0</v>
      </c>
      <c r="CH29" s="35">
        <v>0</v>
      </c>
      <c r="CI29" s="35">
        <v>0</v>
      </c>
      <c r="CJ29" s="35">
        <v>0</v>
      </c>
      <c r="CK29" s="36">
        <v>0</v>
      </c>
      <c r="CL29" s="34">
        <v>0</v>
      </c>
      <c r="CM29" s="35">
        <v>0</v>
      </c>
      <c r="CN29" s="35">
        <v>0</v>
      </c>
      <c r="CO29" s="35">
        <v>0</v>
      </c>
      <c r="CP29" s="36">
        <v>0</v>
      </c>
      <c r="CQ29" s="34">
        <v>0</v>
      </c>
      <c r="CR29" s="35">
        <v>0</v>
      </c>
      <c r="CS29" s="35">
        <v>0</v>
      </c>
      <c r="CT29" s="35">
        <v>0</v>
      </c>
      <c r="CU29" s="36">
        <v>0</v>
      </c>
      <c r="CV29" s="34">
        <v>0</v>
      </c>
      <c r="CW29" s="35">
        <v>0</v>
      </c>
      <c r="CX29" s="35">
        <v>0</v>
      </c>
      <c r="CY29" s="35">
        <v>0</v>
      </c>
      <c r="CZ29" s="36">
        <v>0</v>
      </c>
      <c r="DA29" s="34">
        <v>0</v>
      </c>
      <c r="DB29" s="35">
        <v>0</v>
      </c>
      <c r="DC29" s="35">
        <v>0</v>
      </c>
      <c r="DD29" s="35">
        <v>0</v>
      </c>
      <c r="DE29" s="36">
        <v>0</v>
      </c>
      <c r="DF29" s="34">
        <v>0</v>
      </c>
      <c r="DG29" s="35">
        <v>0</v>
      </c>
      <c r="DH29" s="35">
        <v>0</v>
      </c>
      <c r="DI29" s="35">
        <v>0</v>
      </c>
      <c r="DJ29" s="36">
        <v>0</v>
      </c>
      <c r="DK29" s="34">
        <v>0</v>
      </c>
      <c r="DL29" s="35">
        <v>0</v>
      </c>
      <c r="DM29" s="35">
        <v>0</v>
      </c>
      <c r="DN29" s="35">
        <v>0</v>
      </c>
      <c r="DO29" s="36">
        <v>0</v>
      </c>
      <c r="DP29" s="34">
        <v>0</v>
      </c>
      <c r="DQ29" s="35">
        <v>0</v>
      </c>
      <c r="DR29" s="35">
        <v>0</v>
      </c>
      <c r="DS29" s="35">
        <v>0</v>
      </c>
      <c r="DT29" s="36">
        <v>0</v>
      </c>
      <c r="DU29" s="9">
        <v>789933.68</v>
      </c>
      <c r="DV29" s="10">
        <v>42.666899999999998</v>
      </c>
      <c r="DW29" s="10">
        <v>41.943600000000004</v>
      </c>
      <c r="DX29" s="10">
        <v>41.9666</v>
      </c>
      <c r="DY29" s="11">
        <v>42.179600000000001</v>
      </c>
      <c r="DZ29" s="9">
        <v>819411.84</v>
      </c>
      <c r="EA29" s="10">
        <v>42.666699999999999</v>
      </c>
      <c r="EB29" s="10">
        <v>41.951300000000003</v>
      </c>
      <c r="EC29" s="10">
        <v>41.973199999999999</v>
      </c>
      <c r="ED29" s="11">
        <v>42.184600000000003</v>
      </c>
      <c r="EE29" s="9">
        <v>890865.04</v>
      </c>
      <c r="EF29" s="10">
        <v>42.597299999999997</v>
      </c>
      <c r="EG29" s="10">
        <v>41.938699999999997</v>
      </c>
      <c r="EH29" s="10">
        <v>41.9587</v>
      </c>
      <c r="EI29" s="11">
        <v>42.154299999999999</v>
      </c>
      <c r="EJ29" s="9">
        <v>1004408.48</v>
      </c>
      <c r="EK29" s="10">
        <v>42.467399999999998</v>
      </c>
      <c r="EL29" s="10">
        <v>41.904299999999999</v>
      </c>
      <c r="EM29" s="10">
        <v>41.918799999999997</v>
      </c>
      <c r="EN29" s="11">
        <v>42.088999999999999</v>
      </c>
      <c r="EO29" s="34">
        <v>0</v>
      </c>
      <c r="EP29" s="35">
        <v>0</v>
      </c>
      <c r="EQ29" s="35">
        <v>0</v>
      </c>
      <c r="ER29" s="35">
        <v>0</v>
      </c>
      <c r="ES29" s="36">
        <v>0</v>
      </c>
      <c r="ET29" s="34">
        <v>0</v>
      </c>
      <c r="EU29" s="35">
        <v>0</v>
      </c>
      <c r="EV29" s="35">
        <v>0</v>
      </c>
      <c r="EW29" s="35">
        <v>0</v>
      </c>
      <c r="EX29" s="36">
        <v>0</v>
      </c>
      <c r="EY29" s="34">
        <v>0</v>
      </c>
      <c r="EZ29" s="35">
        <v>0</v>
      </c>
      <c r="FA29" s="35">
        <v>0</v>
      </c>
      <c r="FB29" s="35">
        <v>0</v>
      </c>
      <c r="FC29" s="36">
        <v>0</v>
      </c>
      <c r="FD29" s="34">
        <v>0</v>
      </c>
      <c r="FE29" s="35">
        <v>0</v>
      </c>
      <c r="FF29" s="35">
        <v>0</v>
      </c>
      <c r="FG29" s="35">
        <v>0</v>
      </c>
      <c r="FH29" s="36">
        <v>0</v>
      </c>
      <c r="FI29" s="34">
        <v>0</v>
      </c>
      <c r="FJ29" s="35">
        <v>0</v>
      </c>
      <c r="FK29" s="35">
        <v>0</v>
      </c>
      <c r="FL29" s="35">
        <v>0</v>
      </c>
      <c r="FM29" s="36">
        <v>0</v>
      </c>
      <c r="FN29" s="34">
        <v>0</v>
      </c>
      <c r="FO29" s="35">
        <v>0</v>
      </c>
      <c r="FP29" s="35">
        <v>0</v>
      </c>
      <c r="FQ29" s="35">
        <v>0</v>
      </c>
      <c r="FR29" s="36">
        <v>0</v>
      </c>
      <c r="FS29" s="34">
        <v>0</v>
      </c>
      <c r="FT29" s="35">
        <v>0</v>
      </c>
      <c r="FU29" s="35">
        <v>0</v>
      </c>
      <c r="FV29" s="35">
        <v>0</v>
      </c>
      <c r="FW29" s="36">
        <v>0</v>
      </c>
      <c r="FX29" s="34">
        <v>0</v>
      </c>
      <c r="FY29" s="35">
        <v>0</v>
      </c>
      <c r="FZ29" s="35">
        <v>0</v>
      </c>
      <c r="GA29" s="35">
        <v>0</v>
      </c>
      <c r="GB29" s="36">
        <v>0</v>
      </c>
    </row>
    <row r="30" spans="2:184" ht="15.75" customHeight="1" thickBot="1">
      <c r="B30" s="122"/>
      <c r="C30" s="71"/>
      <c r="D30" s="64">
        <f t="shared" si="1"/>
        <v>22</v>
      </c>
      <c r="E30" s="13">
        <v>674310.84</v>
      </c>
      <c r="F30" s="14">
        <v>40.758000000000003</v>
      </c>
      <c r="G30" s="14">
        <v>40.151299999999999</v>
      </c>
      <c r="H30" s="14">
        <v>40.175800000000002</v>
      </c>
      <c r="I30" s="15">
        <v>40.352800000000002</v>
      </c>
      <c r="J30" s="13">
        <v>705394.8</v>
      </c>
      <c r="K30" s="14">
        <v>40.737900000000003</v>
      </c>
      <c r="L30" s="14">
        <v>40.154899999999998</v>
      </c>
      <c r="M30" s="14">
        <v>40.175199999999997</v>
      </c>
      <c r="N30" s="15">
        <v>40.347700000000003</v>
      </c>
      <c r="O30" s="13">
        <v>771640.24</v>
      </c>
      <c r="P30" s="14">
        <v>40.673699999999997</v>
      </c>
      <c r="Q30" s="14">
        <v>40.1417</v>
      </c>
      <c r="R30" s="14">
        <v>40.161200000000001</v>
      </c>
      <c r="S30" s="15">
        <v>40.318600000000004</v>
      </c>
      <c r="T30" s="13">
        <v>869210.96</v>
      </c>
      <c r="U30" s="14">
        <v>40.563000000000002</v>
      </c>
      <c r="V30" s="14">
        <v>40.103999999999999</v>
      </c>
      <c r="W30" s="14">
        <v>40.121699999999997</v>
      </c>
      <c r="X30" s="15">
        <v>40.257800000000003</v>
      </c>
      <c r="Y30" s="37">
        <v>0</v>
      </c>
      <c r="Z30" s="38">
        <v>0</v>
      </c>
      <c r="AA30" s="38">
        <v>0</v>
      </c>
      <c r="AB30" s="38">
        <v>0</v>
      </c>
      <c r="AC30" s="39">
        <v>0</v>
      </c>
      <c r="AD30" s="37">
        <v>0</v>
      </c>
      <c r="AE30" s="38">
        <v>0</v>
      </c>
      <c r="AF30" s="38">
        <v>0</v>
      </c>
      <c r="AG30" s="38">
        <v>0</v>
      </c>
      <c r="AH30" s="39">
        <v>0</v>
      </c>
      <c r="AI30" s="37">
        <v>0</v>
      </c>
      <c r="AJ30" s="38">
        <v>0</v>
      </c>
      <c r="AK30" s="38">
        <v>0</v>
      </c>
      <c r="AL30" s="38">
        <v>0</v>
      </c>
      <c r="AM30" s="39">
        <v>0</v>
      </c>
      <c r="AN30" s="37">
        <v>0</v>
      </c>
      <c r="AO30" s="38">
        <v>0</v>
      </c>
      <c r="AP30" s="38">
        <v>0</v>
      </c>
      <c r="AQ30" s="38">
        <v>0</v>
      </c>
      <c r="AR30" s="39">
        <v>0</v>
      </c>
      <c r="AS30" s="37">
        <v>0</v>
      </c>
      <c r="AT30" s="38">
        <v>0</v>
      </c>
      <c r="AU30" s="38">
        <v>0</v>
      </c>
      <c r="AV30" s="38">
        <v>0</v>
      </c>
      <c r="AW30" s="39">
        <v>0</v>
      </c>
      <c r="AX30" s="37">
        <v>0</v>
      </c>
      <c r="AY30" s="38">
        <v>0</v>
      </c>
      <c r="AZ30" s="38">
        <v>0</v>
      </c>
      <c r="BA30" s="38">
        <v>0</v>
      </c>
      <c r="BB30" s="39">
        <v>0</v>
      </c>
      <c r="BC30" s="37">
        <v>0</v>
      </c>
      <c r="BD30" s="38">
        <v>0</v>
      </c>
      <c r="BE30" s="38">
        <v>0</v>
      </c>
      <c r="BF30" s="38">
        <v>0</v>
      </c>
      <c r="BG30" s="39">
        <v>0</v>
      </c>
      <c r="BH30" s="37">
        <v>0</v>
      </c>
      <c r="BI30" s="38">
        <v>0</v>
      </c>
      <c r="BJ30" s="38">
        <v>0</v>
      </c>
      <c r="BK30" s="38">
        <v>0</v>
      </c>
      <c r="BL30" s="39">
        <v>0</v>
      </c>
      <c r="BM30" s="13">
        <v>683178.2</v>
      </c>
      <c r="BN30" s="14">
        <v>40.753599999999999</v>
      </c>
      <c r="BO30" s="14">
        <v>40.150500000000001</v>
      </c>
      <c r="BP30" s="14">
        <v>40.1738</v>
      </c>
      <c r="BQ30" s="15">
        <v>40.3504</v>
      </c>
      <c r="BR30" s="13">
        <v>714609</v>
      </c>
      <c r="BS30" s="14">
        <v>40.735100000000003</v>
      </c>
      <c r="BT30" s="14">
        <v>40.1554</v>
      </c>
      <c r="BU30" s="14">
        <v>40.176400000000001</v>
      </c>
      <c r="BV30" s="15">
        <v>40.3474</v>
      </c>
      <c r="BW30" s="13">
        <v>781540.56</v>
      </c>
      <c r="BX30" s="14">
        <v>40.6723</v>
      </c>
      <c r="BY30" s="14">
        <v>40.14</v>
      </c>
      <c r="BZ30" s="14">
        <v>40.160800000000002</v>
      </c>
      <c r="CA30" s="15">
        <v>40.317500000000003</v>
      </c>
      <c r="CB30" s="13">
        <v>883022.16</v>
      </c>
      <c r="CC30" s="14">
        <v>40.560099999999998</v>
      </c>
      <c r="CD30" s="14">
        <v>40.104199999999999</v>
      </c>
      <c r="CE30" s="14">
        <v>40.121600000000001</v>
      </c>
      <c r="CF30" s="15">
        <v>40.256900000000002</v>
      </c>
      <c r="CG30" s="37">
        <v>0</v>
      </c>
      <c r="CH30" s="38">
        <v>0</v>
      </c>
      <c r="CI30" s="38">
        <v>0</v>
      </c>
      <c r="CJ30" s="38">
        <v>0</v>
      </c>
      <c r="CK30" s="39">
        <v>0</v>
      </c>
      <c r="CL30" s="37">
        <v>0</v>
      </c>
      <c r="CM30" s="38">
        <v>0</v>
      </c>
      <c r="CN30" s="38">
        <v>0</v>
      </c>
      <c r="CO30" s="38">
        <v>0</v>
      </c>
      <c r="CP30" s="39">
        <v>0</v>
      </c>
      <c r="CQ30" s="37">
        <v>0</v>
      </c>
      <c r="CR30" s="38">
        <v>0</v>
      </c>
      <c r="CS30" s="38">
        <v>0</v>
      </c>
      <c r="CT30" s="38">
        <v>0</v>
      </c>
      <c r="CU30" s="39">
        <v>0</v>
      </c>
      <c r="CV30" s="37">
        <v>0</v>
      </c>
      <c r="CW30" s="38">
        <v>0</v>
      </c>
      <c r="CX30" s="38">
        <v>0</v>
      </c>
      <c r="CY30" s="38">
        <v>0</v>
      </c>
      <c r="CZ30" s="39">
        <v>0</v>
      </c>
      <c r="DA30" s="37">
        <v>0</v>
      </c>
      <c r="DB30" s="38">
        <v>0</v>
      </c>
      <c r="DC30" s="38">
        <v>0</v>
      </c>
      <c r="DD30" s="38">
        <v>0</v>
      </c>
      <c r="DE30" s="39">
        <v>0</v>
      </c>
      <c r="DF30" s="37">
        <v>0</v>
      </c>
      <c r="DG30" s="38">
        <v>0</v>
      </c>
      <c r="DH30" s="38">
        <v>0</v>
      </c>
      <c r="DI30" s="38">
        <v>0</v>
      </c>
      <c r="DJ30" s="39">
        <v>0</v>
      </c>
      <c r="DK30" s="37">
        <v>0</v>
      </c>
      <c r="DL30" s="38">
        <v>0</v>
      </c>
      <c r="DM30" s="38">
        <v>0</v>
      </c>
      <c r="DN30" s="38">
        <v>0</v>
      </c>
      <c r="DO30" s="39">
        <v>0</v>
      </c>
      <c r="DP30" s="37">
        <v>0</v>
      </c>
      <c r="DQ30" s="38">
        <v>0</v>
      </c>
      <c r="DR30" s="38">
        <v>0</v>
      </c>
      <c r="DS30" s="38">
        <v>0</v>
      </c>
      <c r="DT30" s="39">
        <v>0</v>
      </c>
      <c r="DU30" s="13">
        <v>679679.48</v>
      </c>
      <c r="DV30" s="14">
        <v>40.757199999999997</v>
      </c>
      <c r="DW30" s="14">
        <v>40.153399999999998</v>
      </c>
      <c r="DX30" s="14">
        <v>40.175199999999997</v>
      </c>
      <c r="DY30" s="15">
        <v>40.353000000000002</v>
      </c>
      <c r="DZ30" s="13">
        <v>710773.48</v>
      </c>
      <c r="EA30" s="14">
        <v>40.735300000000002</v>
      </c>
      <c r="EB30" s="14">
        <v>40.156399999999998</v>
      </c>
      <c r="EC30" s="14">
        <v>40.176699999999997</v>
      </c>
      <c r="ED30" s="15">
        <v>40.347999999999999</v>
      </c>
      <c r="EE30" s="13">
        <v>777528.08</v>
      </c>
      <c r="EF30" s="14">
        <v>40.673000000000002</v>
      </c>
      <c r="EG30" s="14">
        <v>40.140799999999999</v>
      </c>
      <c r="EH30" s="14">
        <v>40.159399999999998</v>
      </c>
      <c r="EI30" s="15">
        <v>40.317500000000003</v>
      </c>
      <c r="EJ30" s="13">
        <v>878875.44</v>
      </c>
      <c r="EK30" s="14">
        <v>40.561999999999998</v>
      </c>
      <c r="EL30" s="14">
        <v>40.104900000000001</v>
      </c>
      <c r="EM30" s="14">
        <v>40.1203</v>
      </c>
      <c r="EN30" s="15">
        <v>40.257300000000001</v>
      </c>
      <c r="EO30" s="37">
        <v>0</v>
      </c>
      <c r="EP30" s="38">
        <v>0</v>
      </c>
      <c r="EQ30" s="38">
        <v>0</v>
      </c>
      <c r="ER30" s="38">
        <v>0</v>
      </c>
      <c r="ES30" s="39">
        <v>0</v>
      </c>
      <c r="ET30" s="37">
        <v>0</v>
      </c>
      <c r="EU30" s="38">
        <v>0</v>
      </c>
      <c r="EV30" s="38">
        <v>0</v>
      </c>
      <c r="EW30" s="38">
        <v>0</v>
      </c>
      <c r="EX30" s="39">
        <v>0</v>
      </c>
      <c r="EY30" s="37">
        <v>0</v>
      </c>
      <c r="EZ30" s="38">
        <v>0</v>
      </c>
      <c r="FA30" s="38">
        <v>0</v>
      </c>
      <c r="FB30" s="38">
        <v>0</v>
      </c>
      <c r="FC30" s="39">
        <v>0</v>
      </c>
      <c r="FD30" s="37">
        <v>0</v>
      </c>
      <c r="FE30" s="38">
        <v>0</v>
      </c>
      <c r="FF30" s="38">
        <v>0</v>
      </c>
      <c r="FG30" s="38">
        <v>0</v>
      </c>
      <c r="FH30" s="39">
        <v>0</v>
      </c>
      <c r="FI30" s="37">
        <v>0</v>
      </c>
      <c r="FJ30" s="38">
        <v>0</v>
      </c>
      <c r="FK30" s="38">
        <v>0</v>
      </c>
      <c r="FL30" s="38">
        <v>0</v>
      </c>
      <c r="FM30" s="39">
        <v>0</v>
      </c>
      <c r="FN30" s="37">
        <v>0</v>
      </c>
      <c r="FO30" s="38">
        <v>0</v>
      </c>
      <c r="FP30" s="38">
        <v>0</v>
      </c>
      <c r="FQ30" s="38">
        <v>0</v>
      </c>
      <c r="FR30" s="39">
        <v>0</v>
      </c>
      <c r="FS30" s="37">
        <v>0</v>
      </c>
      <c r="FT30" s="38">
        <v>0</v>
      </c>
      <c r="FU30" s="38">
        <v>0</v>
      </c>
      <c r="FV30" s="38">
        <v>0</v>
      </c>
      <c r="FW30" s="39">
        <v>0</v>
      </c>
      <c r="FX30" s="37">
        <v>0</v>
      </c>
      <c r="FY30" s="38">
        <v>0</v>
      </c>
      <c r="FZ30" s="38">
        <v>0</v>
      </c>
      <c r="GA30" s="38">
        <v>0</v>
      </c>
      <c r="GB30" s="39">
        <v>0</v>
      </c>
    </row>
    <row r="31" spans="2:184" ht="15" customHeight="1">
      <c r="B31" s="122"/>
      <c r="C31" s="72" t="s">
        <v>18</v>
      </c>
      <c r="D31" s="63">
        <f>-(($B7 - 8) * 6)</f>
        <v>0</v>
      </c>
      <c r="E31" s="5">
        <v>1998421</v>
      </c>
      <c r="F31" s="6">
        <v>73.710400000000007</v>
      </c>
      <c r="G31" s="6">
        <v>70.550799999999995</v>
      </c>
      <c r="H31" s="6">
        <v>70.612499999999997</v>
      </c>
      <c r="I31" s="7">
        <v>71.396600000000007</v>
      </c>
      <c r="J31" s="5">
        <v>1929568.64</v>
      </c>
      <c r="K31" s="6">
        <v>74.0625</v>
      </c>
      <c r="L31" s="6">
        <v>70.743200000000002</v>
      </c>
      <c r="M31" s="6">
        <v>70.768100000000004</v>
      </c>
      <c r="N31" s="7">
        <v>71.605000000000004</v>
      </c>
      <c r="O31" s="5">
        <v>1902756.64</v>
      </c>
      <c r="P31" s="6">
        <v>74.377899999999997</v>
      </c>
      <c r="Q31" s="6">
        <v>70.885099999999994</v>
      </c>
      <c r="R31" s="6">
        <v>70.916399999999996</v>
      </c>
      <c r="S31" s="7">
        <v>71.781800000000004</v>
      </c>
      <c r="T31" s="5">
        <v>1909959.28</v>
      </c>
      <c r="U31" s="6">
        <v>74.862399999999994</v>
      </c>
      <c r="V31" s="6">
        <v>71.027500000000003</v>
      </c>
      <c r="W31" s="6">
        <v>71.062799999999996</v>
      </c>
      <c r="X31" s="7">
        <v>71.986599999999996</v>
      </c>
      <c r="Y31" s="31">
        <v>0</v>
      </c>
      <c r="Z31" s="32">
        <v>0</v>
      </c>
      <c r="AA31" s="32">
        <v>0</v>
      </c>
      <c r="AB31" s="32">
        <v>0</v>
      </c>
      <c r="AC31" s="33">
        <v>0</v>
      </c>
      <c r="AD31" s="31">
        <v>0</v>
      </c>
      <c r="AE31" s="32">
        <v>0</v>
      </c>
      <c r="AF31" s="32">
        <v>0</v>
      </c>
      <c r="AG31" s="32">
        <v>0</v>
      </c>
      <c r="AH31" s="33">
        <v>0</v>
      </c>
      <c r="AI31" s="31">
        <v>0</v>
      </c>
      <c r="AJ31" s="32">
        <v>0</v>
      </c>
      <c r="AK31" s="32">
        <v>0</v>
      </c>
      <c r="AL31" s="32">
        <v>0</v>
      </c>
      <c r="AM31" s="33">
        <v>0</v>
      </c>
      <c r="AN31" s="31">
        <v>0</v>
      </c>
      <c r="AO31" s="32">
        <v>0</v>
      </c>
      <c r="AP31" s="32">
        <v>0</v>
      </c>
      <c r="AQ31" s="32">
        <v>0</v>
      </c>
      <c r="AR31" s="33">
        <v>0</v>
      </c>
      <c r="AS31" s="31">
        <v>0</v>
      </c>
      <c r="AT31" s="32">
        <v>0</v>
      </c>
      <c r="AU31" s="32">
        <v>0</v>
      </c>
      <c r="AV31" s="32">
        <v>0</v>
      </c>
      <c r="AW31" s="33">
        <v>0</v>
      </c>
      <c r="AX31" s="31">
        <v>0</v>
      </c>
      <c r="AY31" s="32">
        <v>0</v>
      </c>
      <c r="AZ31" s="32">
        <v>0</v>
      </c>
      <c r="BA31" s="32">
        <v>0</v>
      </c>
      <c r="BB31" s="33">
        <v>0</v>
      </c>
      <c r="BC31" s="31">
        <v>0</v>
      </c>
      <c r="BD31" s="32">
        <v>0</v>
      </c>
      <c r="BE31" s="32">
        <v>0</v>
      </c>
      <c r="BF31" s="32">
        <v>0</v>
      </c>
      <c r="BG31" s="33">
        <v>0</v>
      </c>
      <c r="BH31" s="31">
        <v>0</v>
      </c>
      <c r="BI31" s="32">
        <v>0</v>
      </c>
      <c r="BJ31" s="32">
        <v>0</v>
      </c>
      <c r="BK31" s="32">
        <v>0</v>
      </c>
      <c r="BL31" s="33">
        <v>0</v>
      </c>
      <c r="BM31" s="5">
        <v>2007927.96</v>
      </c>
      <c r="BN31" s="6">
        <v>73.731099999999998</v>
      </c>
      <c r="BO31" s="6">
        <v>70.568299999999994</v>
      </c>
      <c r="BP31" s="6">
        <v>70.608900000000006</v>
      </c>
      <c r="BQ31" s="7">
        <v>71.406400000000005</v>
      </c>
      <c r="BR31" s="5">
        <v>1938968.64</v>
      </c>
      <c r="BS31" s="6">
        <v>74.0655</v>
      </c>
      <c r="BT31" s="6">
        <v>70.733000000000004</v>
      </c>
      <c r="BU31" s="6">
        <v>70.774600000000007</v>
      </c>
      <c r="BV31" s="7">
        <v>71.604100000000003</v>
      </c>
      <c r="BW31" s="5">
        <v>1911920.32</v>
      </c>
      <c r="BX31" s="6">
        <v>74.370699999999999</v>
      </c>
      <c r="BY31" s="6">
        <v>70.875699999999995</v>
      </c>
      <c r="BZ31" s="6">
        <v>70.929000000000002</v>
      </c>
      <c r="CA31" s="7">
        <v>71.781800000000004</v>
      </c>
      <c r="CB31" s="5">
        <v>1919347.28</v>
      </c>
      <c r="CC31" s="6">
        <v>74.872900000000001</v>
      </c>
      <c r="CD31" s="6">
        <v>71.027600000000007</v>
      </c>
      <c r="CE31" s="6">
        <v>71.0625</v>
      </c>
      <c r="CF31" s="7">
        <v>71.988299999999995</v>
      </c>
      <c r="CG31" s="31">
        <v>0</v>
      </c>
      <c r="CH31" s="32">
        <v>0</v>
      </c>
      <c r="CI31" s="32">
        <v>0</v>
      </c>
      <c r="CJ31" s="32">
        <v>0</v>
      </c>
      <c r="CK31" s="33">
        <v>0</v>
      </c>
      <c r="CL31" s="31">
        <v>0</v>
      </c>
      <c r="CM31" s="32">
        <v>0</v>
      </c>
      <c r="CN31" s="32">
        <v>0</v>
      </c>
      <c r="CO31" s="32">
        <v>0</v>
      </c>
      <c r="CP31" s="33">
        <v>0</v>
      </c>
      <c r="CQ31" s="31">
        <v>0</v>
      </c>
      <c r="CR31" s="32">
        <v>0</v>
      </c>
      <c r="CS31" s="32">
        <v>0</v>
      </c>
      <c r="CT31" s="32">
        <v>0</v>
      </c>
      <c r="CU31" s="33">
        <v>0</v>
      </c>
      <c r="CV31" s="31">
        <v>0</v>
      </c>
      <c r="CW31" s="32">
        <v>0</v>
      </c>
      <c r="CX31" s="32">
        <v>0</v>
      </c>
      <c r="CY31" s="32">
        <v>0</v>
      </c>
      <c r="CZ31" s="33">
        <v>0</v>
      </c>
      <c r="DA31" s="31">
        <v>0</v>
      </c>
      <c r="DB31" s="32">
        <v>0</v>
      </c>
      <c r="DC31" s="32">
        <v>0</v>
      </c>
      <c r="DD31" s="32">
        <v>0</v>
      </c>
      <c r="DE31" s="33">
        <v>0</v>
      </c>
      <c r="DF31" s="31">
        <v>0</v>
      </c>
      <c r="DG31" s="32">
        <v>0</v>
      </c>
      <c r="DH31" s="32">
        <v>0</v>
      </c>
      <c r="DI31" s="32">
        <v>0</v>
      </c>
      <c r="DJ31" s="33">
        <v>0</v>
      </c>
      <c r="DK31" s="31">
        <v>0</v>
      </c>
      <c r="DL31" s="32">
        <v>0</v>
      </c>
      <c r="DM31" s="32">
        <v>0</v>
      </c>
      <c r="DN31" s="32">
        <v>0</v>
      </c>
      <c r="DO31" s="33">
        <v>0</v>
      </c>
      <c r="DP31" s="31">
        <v>0</v>
      </c>
      <c r="DQ31" s="32">
        <v>0</v>
      </c>
      <c r="DR31" s="32">
        <v>0</v>
      </c>
      <c r="DS31" s="32">
        <v>0</v>
      </c>
      <c r="DT31" s="33">
        <v>0</v>
      </c>
      <c r="DU31" s="5">
        <v>2003957.08</v>
      </c>
      <c r="DV31" s="6">
        <v>73.7119</v>
      </c>
      <c r="DW31" s="6">
        <v>70.555499999999995</v>
      </c>
      <c r="DX31" s="6">
        <v>70.610100000000003</v>
      </c>
      <c r="DY31" s="7">
        <v>71.397900000000007</v>
      </c>
      <c r="DZ31" s="5">
        <v>1935072.92</v>
      </c>
      <c r="EA31" s="6">
        <v>74.042900000000003</v>
      </c>
      <c r="EB31" s="6">
        <v>70.735900000000001</v>
      </c>
      <c r="EC31" s="6">
        <v>70.774600000000007</v>
      </c>
      <c r="ED31" s="7">
        <v>71.600899999999996</v>
      </c>
      <c r="EE31" s="5">
        <v>1908113.2</v>
      </c>
      <c r="EF31" s="6">
        <v>74.371300000000005</v>
      </c>
      <c r="EG31" s="6">
        <v>70.878</v>
      </c>
      <c r="EH31" s="6">
        <v>70.913600000000002</v>
      </c>
      <c r="EI31" s="7">
        <v>71.776600000000002</v>
      </c>
      <c r="EJ31" s="5">
        <v>1915517.56</v>
      </c>
      <c r="EK31" s="6">
        <v>74.866799999999998</v>
      </c>
      <c r="EL31" s="6">
        <v>71.028599999999997</v>
      </c>
      <c r="EM31" s="6">
        <v>71.064999999999998</v>
      </c>
      <c r="EN31" s="7">
        <v>71.988699999999994</v>
      </c>
      <c r="EO31" s="31">
        <v>0</v>
      </c>
      <c r="EP31" s="32">
        <v>0</v>
      </c>
      <c r="EQ31" s="32">
        <v>0</v>
      </c>
      <c r="ER31" s="32">
        <v>0</v>
      </c>
      <c r="ES31" s="33">
        <v>0</v>
      </c>
      <c r="ET31" s="31">
        <v>0</v>
      </c>
      <c r="EU31" s="32">
        <v>0</v>
      </c>
      <c r="EV31" s="32">
        <v>0</v>
      </c>
      <c r="EW31" s="32">
        <v>0</v>
      </c>
      <c r="EX31" s="33">
        <v>0</v>
      </c>
      <c r="EY31" s="31">
        <v>0</v>
      </c>
      <c r="EZ31" s="32">
        <v>0</v>
      </c>
      <c r="FA31" s="32">
        <v>0</v>
      </c>
      <c r="FB31" s="32">
        <v>0</v>
      </c>
      <c r="FC31" s="33">
        <v>0</v>
      </c>
      <c r="FD31" s="31">
        <v>0</v>
      </c>
      <c r="FE31" s="32">
        <v>0</v>
      </c>
      <c r="FF31" s="32">
        <v>0</v>
      </c>
      <c r="FG31" s="32">
        <v>0</v>
      </c>
      <c r="FH31" s="33">
        <v>0</v>
      </c>
      <c r="FI31" s="31">
        <v>0</v>
      </c>
      <c r="FJ31" s="32">
        <v>0</v>
      </c>
      <c r="FK31" s="32">
        <v>0</v>
      </c>
      <c r="FL31" s="32">
        <v>0</v>
      </c>
      <c r="FM31" s="33">
        <v>0</v>
      </c>
      <c r="FN31" s="31">
        <v>0</v>
      </c>
      <c r="FO31" s="32">
        <v>0</v>
      </c>
      <c r="FP31" s="32">
        <v>0</v>
      </c>
      <c r="FQ31" s="32">
        <v>0</v>
      </c>
      <c r="FR31" s="33">
        <v>0</v>
      </c>
      <c r="FS31" s="31">
        <v>0</v>
      </c>
      <c r="FT31" s="32">
        <v>0</v>
      </c>
      <c r="FU31" s="32">
        <v>0</v>
      </c>
      <c r="FV31" s="32">
        <v>0</v>
      </c>
      <c r="FW31" s="33">
        <v>0</v>
      </c>
      <c r="FX31" s="31">
        <v>0</v>
      </c>
      <c r="FY31" s="32">
        <v>0</v>
      </c>
      <c r="FZ31" s="32">
        <v>0</v>
      </c>
      <c r="GA31" s="32">
        <v>0</v>
      </c>
      <c r="GB31" s="33">
        <v>0</v>
      </c>
    </row>
    <row r="32" spans="2:184" ht="15" customHeight="1">
      <c r="B32" s="122"/>
      <c r="C32" s="73"/>
      <c r="D32" s="8">
        <f>$D31 + 2</f>
        <v>2</v>
      </c>
      <c r="E32" s="9">
        <v>1866039.64</v>
      </c>
      <c r="F32" s="10">
        <v>64.466999999999999</v>
      </c>
      <c r="G32" s="10">
        <v>62.625700000000002</v>
      </c>
      <c r="H32" s="10">
        <v>62.617400000000004</v>
      </c>
      <c r="I32" s="11">
        <v>63.154000000000003</v>
      </c>
      <c r="J32" s="9">
        <v>1813294.96</v>
      </c>
      <c r="K32" s="10">
        <v>64.566299999999998</v>
      </c>
      <c r="L32" s="10">
        <v>62.6751</v>
      </c>
      <c r="M32" s="10">
        <v>62.663600000000002</v>
      </c>
      <c r="N32" s="11">
        <v>63.214500000000001</v>
      </c>
      <c r="O32" s="9">
        <v>1797551.96</v>
      </c>
      <c r="P32" s="10">
        <v>64.6464</v>
      </c>
      <c r="Q32" s="10">
        <v>62.711399999999998</v>
      </c>
      <c r="R32" s="10">
        <v>62.696199999999997</v>
      </c>
      <c r="S32" s="11">
        <v>63.26</v>
      </c>
      <c r="T32" s="9">
        <v>1818504.44</v>
      </c>
      <c r="U32" s="10">
        <v>64.746200000000002</v>
      </c>
      <c r="V32" s="10">
        <v>62.729199999999999</v>
      </c>
      <c r="W32" s="10">
        <v>62.723999999999997</v>
      </c>
      <c r="X32" s="11">
        <v>63.301299999999998</v>
      </c>
      <c r="Y32" s="34">
        <v>0</v>
      </c>
      <c r="Z32" s="35">
        <v>0</v>
      </c>
      <c r="AA32" s="35">
        <v>0</v>
      </c>
      <c r="AB32" s="35">
        <v>0</v>
      </c>
      <c r="AC32" s="36">
        <v>0</v>
      </c>
      <c r="AD32" s="34">
        <v>0</v>
      </c>
      <c r="AE32" s="35">
        <v>0</v>
      </c>
      <c r="AF32" s="35">
        <v>0</v>
      </c>
      <c r="AG32" s="35">
        <v>0</v>
      </c>
      <c r="AH32" s="36">
        <v>0</v>
      </c>
      <c r="AI32" s="34">
        <v>0</v>
      </c>
      <c r="AJ32" s="35">
        <v>0</v>
      </c>
      <c r="AK32" s="35">
        <v>0</v>
      </c>
      <c r="AL32" s="35">
        <v>0</v>
      </c>
      <c r="AM32" s="36">
        <v>0</v>
      </c>
      <c r="AN32" s="34">
        <v>0</v>
      </c>
      <c r="AO32" s="35">
        <v>0</v>
      </c>
      <c r="AP32" s="35">
        <v>0</v>
      </c>
      <c r="AQ32" s="35">
        <v>0</v>
      </c>
      <c r="AR32" s="36">
        <v>0</v>
      </c>
      <c r="AS32" s="34">
        <v>0</v>
      </c>
      <c r="AT32" s="35">
        <v>0</v>
      </c>
      <c r="AU32" s="35">
        <v>0</v>
      </c>
      <c r="AV32" s="35">
        <v>0</v>
      </c>
      <c r="AW32" s="36">
        <v>0</v>
      </c>
      <c r="AX32" s="34">
        <v>0</v>
      </c>
      <c r="AY32" s="35">
        <v>0</v>
      </c>
      <c r="AZ32" s="35">
        <v>0</v>
      </c>
      <c r="BA32" s="35">
        <v>0</v>
      </c>
      <c r="BB32" s="36">
        <v>0</v>
      </c>
      <c r="BC32" s="34">
        <v>0</v>
      </c>
      <c r="BD32" s="35">
        <v>0</v>
      </c>
      <c r="BE32" s="35">
        <v>0</v>
      </c>
      <c r="BF32" s="35">
        <v>0</v>
      </c>
      <c r="BG32" s="36">
        <v>0</v>
      </c>
      <c r="BH32" s="34">
        <v>0</v>
      </c>
      <c r="BI32" s="35">
        <v>0</v>
      </c>
      <c r="BJ32" s="35">
        <v>0</v>
      </c>
      <c r="BK32" s="35">
        <v>0</v>
      </c>
      <c r="BL32" s="36">
        <v>0</v>
      </c>
      <c r="BM32" s="9">
        <v>1875516.04</v>
      </c>
      <c r="BN32" s="10">
        <v>64.465000000000003</v>
      </c>
      <c r="BO32" s="10">
        <v>62.623600000000003</v>
      </c>
      <c r="BP32" s="10">
        <v>62.615200000000002</v>
      </c>
      <c r="BQ32" s="11">
        <v>63.151899999999998</v>
      </c>
      <c r="BR32" s="9">
        <v>1822628.84</v>
      </c>
      <c r="BS32" s="10">
        <v>64.563500000000005</v>
      </c>
      <c r="BT32" s="10">
        <v>62.6783</v>
      </c>
      <c r="BU32" s="10">
        <v>62.662999999999997</v>
      </c>
      <c r="BV32" s="11">
        <v>63.214799999999997</v>
      </c>
      <c r="BW32" s="9">
        <v>1806768.48</v>
      </c>
      <c r="BX32" s="10">
        <v>64.650499999999994</v>
      </c>
      <c r="BY32" s="10">
        <v>62.710799999999999</v>
      </c>
      <c r="BZ32" s="10">
        <v>62.698</v>
      </c>
      <c r="CA32" s="11">
        <v>63.261499999999998</v>
      </c>
      <c r="CB32" s="9">
        <v>1827944.36</v>
      </c>
      <c r="CC32" s="10">
        <v>64.742000000000004</v>
      </c>
      <c r="CD32" s="10">
        <v>62.732500000000002</v>
      </c>
      <c r="CE32" s="10">
        <v>62.722700000000003</v>
      </c>
      <c r="CF32" s="11">
        <v>63.301099999999998</v>
      </c>
      <c r="CG32" s="34">
        <v>0</v>
      </c>
      <c r="CH32" s="35">
        <v>0</v>
      </c>
      <c r="CI32" s="35">
        <v>0</v>
      </c>
      <c r="CJ32" s="35">
        <v>0</v>
      </c>
      <c r="CK32" s="36">
        <v>0</v>
      </c>
      <c r="CL32" s="34">
        <v>0</v>
      </c>
      <c r="CM32" s="35">
        <v>0</v>
      </c>
      <c r="CN32" s="35">
        <v>0</v>
      </c>
      <c r="CO32" s="35">
        <v>0</v>
      </c>
      <c r="CP32" s="36">
        <v>0</v>
      </c>
      <c r="CQ32" s="34">
        <v>0</v>
      </c>
      <c r="CR32" s="35">
        <v>0</v>
      </c>
      <c r="CS32" s="35">
        <v>0</v>
      </c>
      <c r="CT32" s="35">
        <v>0</v>
      </c>
      <c r="CU32" s="36">
        <v>0</v>
      </c>
      <c r="CV32" s="34">
        <v>0</v>
      </c>
      <c r="CW32" s="35">
        <v>0</v>
      </c>
      <c r="CX32" s="35">
        <v>0</v>
      </c>
      <c r="CY32" s="35">
        <v>0</v>
      </c>
      <c r="CZ32" s="36">
        <v>0</v>
      </c>
      <c r="DA32" s="34">
        <v>0</v>
      </c>
      <c r="DB32" s="35">
        <v>0</v>
      </c>
      <c r="DC32" s="35">
        <v>0</v>
      </c>
      <c r="DD32" s="35">
        <v>0</v>
      </c>
      <c r="DE32" s="36">
        <v>0</v>
      </c>
      <c r="DF32" s="34">
        <v>0</v>
      </c>
      <c r="DG32" s="35">
        <v>0</v>
      </c>
      <c r="DH32" s="35">
        <v>0</v>
      </c>
      <c r="DI32" s="35">
        <v>0</v>
      </c>
      <c r="DJ32" s="36">
        <v>0</v>
      </c>
      <c r="DK32" s="34">
        <v>0</v>
      </c>
      <c r="DL32" s="35">
        <v>0</v>
      </c>
      <c r="DM32" s="35">
        <v>0</v>
      </c>
      <c r="DN32" s="35">
        <v>0</v>
      </c>
      <c r="DO32" s="36">
        <v>0</v>
      </c>
      <c r="DP32" s="34">
        <v>0</v>
      </c>
      <c r="DQ32" s="35">
        <v>0</v>
      </c>
      <c r="DR32" s="35">
        <v>0</v>
      </c>
      <c r="DS32" s="35">
        <v>0</v>
      </c>
      <c r="DT32" s="36">
        <v>0</v>
      </c>
      <c r="DU32" s="9">
        <v>1871542.8</v>
      </c>
      <c r="DV32" s="10">
        <v>64.4649</v>
      </c>
      <c r="DW32" s="10">
        <v>62.624600000000001</v>
      </c>
      <c r="DX32" s="10">
        <v>62.615699999999997</v>
      </c>
      <c r="DY32" s="11">
        <v>63.1524</v>
      </c>
      <c r="DZ32" s="9">
        <v>1818787.8</v>
      </c>
      <c r="EA32" s="10">
        <v>64.568399999999997</v>
      </c>
      <c r="EB32" s="10">
        <v>62.6751</v>
      </c>
      <c r="EC32" s="10">
        <v>62.663699999999999</v>
      </c>
      <c r="ED32" s="11">
        <v>63.215000000000003</v>
      </c>
      <c r="EE32" s="9">
        <v>1802978.68</v>
      </c>
      <c r="EF32" s="10">
        <v>64.648499999999999</v>
      </c>
      <c r="EG32" s="10">
        <v>62.713000000000001</v>
      </c>
      <c r="EH32" s="10">
        <v>62.699599999999997</v>
      </c>
      <c r="EI32" s="11">
        <v>63.2624</v>
      </c>
      <c r="EJ32" s="9">
        <v>1824150.24</v>
      </c>
      <c r="EK32" s="10">
        <v>64.748400000000004</v>
      </c>
      <c r="EL32" s="10">
        <v>62.731499999999997</v>
      </c>
      <c r="EM32" s="10">
        <v>62.725499999999997</v>
      </c>
      <c r="EN32" s="11">
        <v>63.3033</v>
      </c>
      <c r="EO32" s="34">
        <v>0</v>
      </c>
      <c r="EP32" s="35">
        <v>0</v>
      </c>
      <c r="EQ32" s="35">
        <v>0</v>
      </c>
      <c r="ER32" s="35">
        <v>0</v>
      </c>
      <c r="ES32" s="36">
        <v>0</v>
      </c>
      <c r="ET32" s="34">
        <v>0</v>
      </c>
      <c r="EU32" s="35">
        <v>0</v>
      </c>
      <c r="EV32" s="35">
        <v>0</v>
      </c>
      <c r="EW32" s="35">
        <v>0</v>
      </c>
      <c r="EX32" s="36">
        <v>0</v>
      </c>
      <c r="EY32" s="34">
        <v>0</v>
      </c>
      <c r="EZ32" s="35">
        <v>0</v>
      </c>
      <c r="FA32" s="35">
        <v>0</v>
      </c>
      <c r="FB32" s="35">
        <v>0</v>
      </c>
      <c r="FC32" s="36">
        <v>0</v>
      </c>
      <c r="FD32" s="34">
        <v>0</v>
      </c>
      <c r="FE32" s="35">
        <v>0</v>
      </c>
      <c r="FF32" s="35">
        <v>0</v>
      </c>
      <c r="FG32" s="35">
        <v>0</v>
      </c>
      <c r="FH32" s="36">
        <v>0</v>
      </c>
      <c r="FI32" s="34">
        <v>0</v>
      </c>
      <c r="FJ32" s="35">
        <v>0</v>
      </c>
      <c r="FK32" s="35">
        <v>0</v>
      </c>
      <c r="FL32" s="35">
        <v>0</v>
      </c>
      <c r="FM32" s="36">
        <v>0</v>
      </c>
      <c r="FN32" s="34">
        <v>0</v>
      </c>
      <c r="FO32" s="35">
        <v>0</v>
      </c>
      <c r="FP32" s="35">
        <v>0</v>
      </c>
      <c r="FQ32" s="35">
        <v>0</v>
      </c>
      <c r="FR32" s="36">
        <v>0</v>
      </c>
      <c r="FS32" s="34">
        <v>0</v>
      </c>
      <c r="FT32" s="35">
        <v>0</v>
      </c>
      <c r="FU32" s="35">
        <v>0</v>
      </c>
      <c r="FV32" s="35">
        <v>0</v>
      </c>
      <c r="FW32" s="36">
        <v>0</v>
      </c>
      <c r="FX32" s="34">
        <v>0</v>
      </c>
      <c r="FY32" s="35">
        <v>0</v>
      </c>
      <c r="FZ32" s="35">
        <v>0</v>
      </c>
      <c r="GA32" s="35">
        <v>0</v>
      </c>
      <c r="GB32" s="36">
        <v>0</v>
      </c>
    </row>
    <row r="33" spans="2:184" ht="15" customHeight="1">
      <c r="B33" s="122"/>
      <c r="C33" s="73"/>
      <c r="D33" s="8">
        <f t="shared" ref="D33:D42" si="2">$D32 + 2</f>
        <v>4</v>
      </c>
      <c r="E33" s="9">
        <v>1738207.68</v>
      </c>
      <c r="F33" s="10">
        <v>59.207999999999998</v>
      </c>
      <c r="G33" s="10">
        <v>58.202800000000003</v>
      </c>
      <c r="H33" s="10">
        <v>58.195500000000003</v>
      </c>
      <c r="I33" s="11">
        <v>58.510100000000001</v>
      </c>
      <c r="J33" s="9">
        <v>1699376.44</v>
      </c>
      <c r="K33" s="10">
        <v>59.247799999999998</v>
      </c>
      <c r="L33" s="10">
        <v>58.227899999999998</v>
      </c>
      <c r="M33" s="10">
        <v>58.222799999999999</v>
      </c>
      <c r="N33" s="11">
        <v>58.540100000000002</v>
      </c>
      <c r="O33" s="9">
        <v>1693749.32</v>
      </c>
      <c r="P33" s="10">
        <v>59.285899999999998</v>
      </c>
      <c r="Q33" s="10">
        <v>58.243200000000002</v>
      </c>
      <c r="R33" s="10">
        <v>58.237200000000001</v>
      </c>
      <c r="S33" s="11">
        <v>58.561599999999999</v>
      </c>
      <c r="T33" s="9">
        <v>1731958.92</v>
      </c>
      <c r="U33" s="10">
        <v>59.328099999999999</v>
      </c>
      <c r="V33" s="10">
        <v>58.259599999999999</v>
      </c>
      <c r="W33" s="10">
        <v>58.250900000000001</v>
      </c>
      <c r="X33" s="11">
        <v>58.584299999999999</v>
      </c>
      <c r="Y33" s="34">
        <v>0</v>
      </c>
      <c r="Z33" s="35">
        <v>0</v>
      </c>
      <c r="AA33" s="35">
        <v>0</v>
      </c>
      <c r="AB33" s="35">
        <v>0</v>
      </c>
      <c r="AC33" s="36">
        <v>0</v>
      </c>
      <c r="AD33" s="34">
        <v>0</v>
      </c>
      <c r="AE33" s="35">
        <v>0</v>
      </c>
      <c r="AF33" s="35">
        <v>0</v>
      </c>
      <c r="AG33" s="35">
        <v>0</v>
      </c>
      <c r="AH33" s="36">
        <v>0</v>
      </c>
      <c r="AI33" s="34">
        <v>0</v>
      </c>
      <c r="AJ33" s="35">
        <v>0</v>
      </c>
      <c r="AK33" s="35">
        <v>0</v>
      </c>
      <c r="AL33" s="35">
        <v>0</v>
      </c>
      <c r="AM33" s="36">
        <v>0</v>
      </c>
      <c r="AN33" s="34">
        <v>0</v>
      </c>
      <c r="AO33" s="35">
        <v>0</v>
      </c>
      <c r="AP33" s="35">
        <v>0</v>
      </c>
      <c r="AQ33" s="35">
        <v>0</v>
      </c>
      <c r="AR33" s="36">
        <v>0</v>
      </c>
      <c r="AS33" s="34">
        <v>0</v>
      </c>
      <c r="AT33" s="35">
        <v>0</v>
      </c>
      <c r="AU33" s="35">
        <v>0</v>
      </c>
      <c r="AV33" s="35">
        <v>0</v>
      </c>
      <c r="AW33" s="36">
        <v>0</v>
      </c>
      <c r="AX33" s="34">
        <v>0</v>
      </c>
      <c r="AY33" s="35">
        <v>0</v>
      </c>
      <c r="AZ33" s="35">
        <v>0</v>
      </c>
      <c r="BA33" s="35">
        <v>0</v>
      </c>
      <c r="BB33" s="36">
        <v>0</v>
      </c>
      <c r="BC33" s="34">
        <v>0</v>
      </c>
      <c r="BD33" s="35">
        <v>0</v>
      </c>
      <c r="BE33" s="35">
        <v>0</v>
      </c>
      <c r="BF33" s="35">
        <v>0</v>
      </c>
      <c r="BG33" s="36">
        <v>0</v>
      </c>
      <c r="BH33" s="34">
        <v>0</v>
      </c>
      <c r="BI33" s="35">
        <v>0</v>
      </c>
      <c r="BJ33" s="35">
        <v>0</v>
      </c>
      <c r="BK33" s="35">
        <v>0</v>
      </c>
      <c r="BL33" s="36">
        <v>0</v>
      </c>
      <c r="BM33" s="9">
        <v>1747724.84</v>
      </c>
      <c r="BN33" s="10">
        <v>59.208399999999997</v>
      </c>
      <c r="BO33" s="10">
        <v>58.204999999999998</v>
      </c>
      <c r="BP33" s="10">
        <v>58.197800000000001</v>
      </c>
      <c r="BQ33" s="11">
        <v>58.511800000000001</v>
      </c>
      <c r="BR33" s="9">
        <v>1708560.12</v>
      </c>
      <c r="BS33" s="10">
        <v>59.247199999999999</v>
      </c>
      <c r="BT33" s="10">
        <v>58.228000000000002</v>
      </c>
      <c r="BU33" s="10">
        <v>58.221800000000002</v>
      </c>
      <c r="BV33" s="11">
        <v>58.539700000000003</v>
      </c>
      <c r="BW33" s="9">
        <v>1703000.08</v>
      </c>
      <c r="BX33" s="10">
        <v>59.286299999999997</v>
      </c>
      <c r="BY33" s="10">
        <v>58.243699999999997</v>
      </c>
      <c r="BZ33" s="10">
        <v>58.2378</v>
      </c>
      <c r="CA33" s="11">
        <v>58.562100000000001</v>
      </c>
      <c r="CB33" s="9">
        <v>1741488.16</v>
      </c>
      <c r="CC33" s="10">
        <v>59.328200000000002</v>
      </c>
      <c r="CD33" s="10">
        <v>58.2637</v>
      </c>
      <c r="CE33" s="10">
        <v>58.253999999999998</v>
      </c>
      <c r="CF33" s="11">
        <v>58.5869</v>
      </c>
      <c r="CG33" s="34">
        <v>0</v>
      </c>
      <c r="CH33" s="35">
        <v>0</v>
      </c>
      <c r="CI33" s="35">
        <v>0</v>
      </c>
      <c r="CJ33" s="35">
        <v>0</v>
      </c>
      <c r="CK33" s="36">
        <v>0</v>
      </c>
      <c r="CL33" s="34">
        <v>0</v>
      </c>
      <c r="CM33" s="35">
        <v>0</v>
      </c>
      <c r="CN33" s="35">
        <v>0</v>
      </c>
      <c r="CO33" s="35">
        <v>0</v>
      </c>
      <c r="CP33" s="36">
        <v>0</v>
      </c>
      <c r="CQ33" s="34">
        <v>0</v>
      </c>
      <c r="CR33" s="35">
        <v>0</v>
      </c>
      <c r="CS33" s="35">
        <v>0</v>
      </c>
      <c r="CT33" s="35">
        <v>0</v>
      </c>
      <c r="CU33" s="36">
        <v>0</v>
      </c>
      <c r="CV33" s="34">
        <v>0</v>
      </c>
      <c r="CW33" s="35">
        <v>0</v>
      </c>
      <c r="CX33" s="35">
        <v>0</v>
      </c>
      <c r="CY33" s="35">
        <v>0</v>
      </c>
      <c r="CZ33" s="36">
        <v>0</v>
      </c>
      <c r="DA33" s="34">
        <v>0</v>
      </c>
      <c r="DB33" s="35">
        <v>0</v>
      </c>
      <c r="DC33" s="35">
        <v>0</v>
      </c>
      <c r="DD33" s="35">
        <v>0</v>
      </c>
      <c r="DE33" s="36">
        <v>0</v>
      </c>
      <c r="DF33" s="34">
        <v>0</v>
      </c>
      <c r="DG33" s="35">
        <v>0</v>
      </c>
      <c r="DH33" s="35">
        <v>0</v>
      </c>
      <c r="DI33" s="35">
        <v>0</v>
      </c>
      <c r="DJ33" s="36">
        <v>0</v>
      </c>
      <c r="DK33" s="34">
        <v>0</v>
      </c>
      <c r="DL33" s="35">
        <v>0</v>
      </c>
      <c r="DM33" s="35">
        <v>0</v>
      </c>
      <c r="DN33" s="35">
        <v>0</v>
      </c>
      <c r="DO33" s="36">
        <v>0</v>
      </c>
      <c r="DP33" s="34">
        <v>0</v>
      </c>
      <c r="DQ33" s="35">
        <v>0</v>
      </c>
      <c r="DR33" s="35">
        <v>0</v>
      </c>
      <c r="DS33" s="35">
        <v>0</v>
      </c>
      <c r="DT33" s="36">
        <v>0</v>
      </c>
      <c r="DU33" s="9">
        <v>1743777.08</v>
      </c>
      <c r="DV33" s="10">
        <v>59.205100000000002</v>
      </c>
      <c r="DW33" s="10">
        <v>58.202199999999998</v>
      </c>
      <c r="DX33" s="10">
        <v>58.196800000000003</v>
      </c>
      <c r="DY33" s="11">
        <v>58.509500000000003</v>
      </c>
      <c r="DZ33" s="9">
        <v>1704777.96</v>
      </c>
      <c r="EA33" s="10">
        <v>59.248899999999999</v>
      </c>
      <c r="EB33" s="10">
        <v>58.228499999999997</v>
      </c>
      <c r="EC33" s="10">
        <v>58.2226</v>
      </c>
      <c r="ED33" s="11">
        <v>58.540599999999998</v>
      </c>
      <c r="EE33" s="9">
        <v>1699297.76</v>
      </c>
      <c r="EF33" s="10">
        <v>59.288499999999999</v>
      </c>
      <c r="EG33" s="10">
        <v>58.2423</v>
      </c>
      <c r="EH33" s="10">
        <v>58.239800000000002</v>
      </c>
      <c r="EI33" s="11">
        <v>58.562899999999999</v>
      </c>
      <c r="EJ33" s="9">
        <v>1737612.28</v>
      </c>
      <c r="EK33" s="10">
        <v>59.3294</v>
      </c>
      <c r="EL33" s="10">
        <v>58.26</v>
      </c>
      <c r="EM33" s="10">
        <v>58.253999999999998</v>
      </c>
      <c r="EN33" s="11">
        <v>58.585900000000002</v>
      </c>
      <c r="EO33" s="34">
        <v>0</v>
      </c>
      <c r="EP33" s="35">
        <v>0</v>
      </c>
      <c r="EQ33" s="35">
        <v>0</v>
      </c>
      <c r="ER33" s="35">
        <v>0</v>
      </c>
      <c r="ES33" s="36">
        <v>0</v>
      </c>
      <c r="ET33" s="34">
        <v>0</v>
      </c>
      <c r="EU33" s="35">
        <v>0</v>
      </c>
      <c r="EV33" s="35">
        <v>0</v>
      </c>
      <c r="EW33" s="35">
        <v>0</v>
      </c>
      <c r="EX33" s="36">
        <v>0</v>
      </c>
      <c r="EY33" s="34">
        <v>0</v>
      </c>
      <c r="EZ33" s="35">
        <v>0</v>
      </c>
      <c r="FA33" s="35">
        <v>0</v>
      </c>
      <c r="FB33" s="35">
        <v>0</v>
      </c>
      <c r="FC33" s="36">
        <v>0</v>
      </c>
      <c r="FD33" s="34">
        <v>0</v>
      </c>
      <c r="FE33" s="35">
        <v>0</v>
      </c>
      <c r="FF33" s="35">
        <v>0</v>
      </c>
      <c r="FG33" s="35">
        <v>0</v>
      </c>
      <c r="FH33" s="36">
        <v>0</v>
      </c>
      <c r="FI33" s="34">
        <v>0</v>
      </c>
      <c r="FJ33" s="35">
        <v>0</v>
      </c>
      <c r="FK33" s="35">
        <v>0</v>
      </c>
      <c r="FL33" s="35">
        <v>0</v>
      </c>
      <c r="FM33" s="36">
        <v>0</v>
      </c>
      <c r="FN33" s="34">
        <v>0</v>
      </c>
      <c r="FO33" s="35">
        <v>0</v>
      </c>
      <c r="FP33" s="35">
        <v>0</v>
      </c>
      <c r="FQ33" s="35">
        <v>0</v>
      </c>
      <c r="FR33" s="36">
        <v>0</v>
      </c>
      <c r="FS33" s="34">
        <v>0</v>
      </c>
      <c r="FT33" s="35">
        <v>0</v>
      </c>
      <c r="FU33" s="35">
        <v>0</v>
      </c>
      <c r="FV33" s="35">
        <v>0</v>
      </c>
      <c r="FW33" s="36">
        <v>0</v>
      </c>
      <c r="FX33" s="34">
        <v>0</v>
      </c>
      <c r="FY33" s="35">
        <v>0</v>
      </c>
      <c r="FZ33" s="35">
        <v>0</v>
      </c>
      <c r="GA33" s="35">
        <v>0</v>
      </c>
      <c r="GB33" s="36">
        <v>0</v>
      </c>
    </row>
    <row r="34" spans="2:184" ht="15" customHeight="1">
      <c r="B34" s="122"/>
      <c r="C34" s="73"/>
      <c r="D34" s="8">
        <f t="shared" si="2"/>
        <v>6</v>
      </c>
      <c r="E34" s="9">
        <v>1614118.88</v>
      </c>
      <c r="F34" s="10">
        <v>56.069499999999998</v>
      </c>
      <c r="G34" s="10">
        <v>55.415999999999997</v>
      </c>
      <c r="H34" s="10">
        <v>55.407400000000003</v>
      </c>
      <c r="I34" s="11">
        <v>55.620100000000001</v>
      </c>
      <c r="J34" s="9">
        <v>1587453.76</v>
      </c>
      <c r="K34" s="10">
        <v>56.100900000000003</v>
      </c>
      <c r="L34" s="10">
        <v>55.4343</v>
      </c>
      <c r="M34" s="10">
        <v>55.423999999999999</v>
      </c>
      <c r="N34" s="11">
        <v>55.6417</v>
      </c>
      <c r="O34" s="9">
        <v>1592348.48</v>
      </c>
      <c r="P34" s="10">
        <v>56.124000000000002</v>
      </c>
      <c r="Q34" s="10">
        <v>55.445099999999996</v>
      </c>
      <c r="R34" s="10">
        <v>55.439500000000002</v>
      </c>
      <c r="S34" s="11">
        <v>55.657800000000002</v>
      </c>
      <c r="T34" s="9">
        <v>1649976.88</v>
      </c>
      <c r="U34" s="10">
        <v>56.151200000000003</v>
      </c>
      <c r="V34" s="10">
        <v>55.461300000000001</v>
      </c>
      <c r="W34" s="10">
        <v>55.4544</v>
      </c>
      <c r="X34" s="11">
        <v>55.676900000000003</v>
      </c>
      <c r="Y34" s="34">
        <v>0</v>
      </c>
      <c r="Z34" s="35">
        <v>0</v>
      </c>
      <c r="AA34" s="35">
        <v>0</v>
      </c>
      <c r="AB34" s="35">
        <v>0</v>
      </c>
      <c r="AC34" s="36">
        <v>0</v>
      </c>
      <c r="AD34" s="34">
        <v>0</v>
      </c>
      <c r="AE34" s="35">
        <v>0</v>
      </c>
      <c r="AF34" s="35">
        <v>0</v>
      </c>
      <c r="AG34" s="35">
        <v>0</v>
      </c>
      <c r="AH34" s="36">
        <v>0</v>
      </c>
      <c r="AI34" s="34">
        <v>0</v>
      </c>
      <c r="AJ34" s="35">
        <v>0</v>
      </c>
      <c r="AK34" s="35">
        <v>0</v>
      </c>
      <c r="AL34" s="35">
        <v>0</v>
      </c>
      <c r="AM34" s="36">
        <v>0</v>
      </c>
      <c r="AN34" s="34">
        <v>0</v>
      </c>
      <c r="AO34" s="35">
        <v>0</v>
      </c>
      <c r="AP34" s="35">
        <v>0</v>
      </c>
      <c r="AQ34" s="35">
        <v>0</v>
      </c>
      <c r="AR34" s="36">
        <v>0</v>
      </c>
      <c r="AS34" s="34">
        <v>0</v>
      </c>
      <c r="AT34" s="35">
        <v>0</v>
      </c>
      <c r="AU34" s="35">
        <v>0</v>
      </c>
      <c r="AV34" s="35">
        <v>0</v>
      </c>
      <c r="AW34" s="36">
        <v>0</v>
      </c>
      <c r="AX34" s="34">
        <v>0</v>
      </c>
      <c r="AY34" s="35">
        <v>0</v>
      </c>
      <c r="AZ34" s="35">
        <v>0</v>
      </c>
      <c r="BA34" s="35">
        <v>0</v>
      </c>
      <c r="BB34" s="36">
        <v>0</v>
      </c>
      <c r="BC34" s="34">
        <v>0</v>
      </c>
      <c r="BD34" s="35">
        <v>0</v>
      </c>
      <c r="BE34" s="35">
        <v>0</v>
      </c>
      <c r="BF34" s="35">
        <v>0</v>
      </c>
      <c r="BG34" s="36">
        <v>0</v>
      </c>
      <c r="BH34" s="34">
        <v>0</v>
      </c>
      <c r="BI34" s="35">
        <v>0</v>
      </c>
      <c r="BJ34" s="35">
        <v>0</v>
      </c>
      <c r="BK34" s="35">
        <v>0</v>
      </c>
      <c r="BL34" s="36">
        <v>0</v>
      </c>
      <c r="BM34" s="9">
        <v>1623452.76</v>
      </c>
      <c r="BN34" s="10">
        <v>56.071399999999997</v>
      </c>
      <c r="BO34" s="10">
        <v>55.411999999999999</v>
      </c>
      <c r="BP34" s="10">
        <v>55.405200000000001</v>
      </c>
      <c r="BQ34" s="11">
        <v>55.618499999999997</v>
      </c>
      <c r="BR34" s="9">
        <v>1596463.28</v>
      </c>
      <c r="BS34" s="10">
        <v>56.095500000000001</v>
      </c>
      <c r="BT34" s="10">
        <v>55.431199999999997</v>
      </c>
      <c r="BU34" s="10">
        <v>55.424399999999999</v>
      </c>
      <c r="BV34" s="11">
        <v>55.639200000000002</v>
      </c>
      <c r="BW34" s="9">
        <v>1601719.36</v>
      </c>
      <c r="BX34" s="10">
        <v>56.1267</v>
      </c>
      <c r="BY34" s="10">
        <v>55.442500000000003</v>
      </c>
      <c r="BZ34" s="10">
        <v>55.438499999999998</v>
      </c>
      <c r="CA34" s="11">
        <v>55.657400000000003</v>
      </c>
      <c r="CB34" s="9">
        <v>1659629.88</v>
      </c>
      <c r="CC34" s="10">
        <v>56.149900000000002</v>
      </c>
      <c r="CD34" s="10">
        <v>55.462600000000002</v>
      </c>
      <c r="CE34" s="10">
        <v>55.454099999999997</v>
      </c>
      <c r="CF34" s="11">
        <v>55.676900000000003</v>
      </c>
      <c r="CG34" s="34">
        <v>0</v>
      </c>
      <c r="CH34" s="35">
        <v>0</v>
      </c>
      <c r="CI34" s="35">
        <v>0</v>
      </c>
      <c r="CJ34" s="35">
        <v>0</v>
      </c>
      <c r="CK34" s="36">
        <v>0</v>
      </c>
      <c r="CL34" s="34">
        <v>0</v>
      </c>
      <c r="CM34" s="35">
        <v>0</v>
      </c>
      <c r="CN34" s="35">
        <v>0</v>
      </c>
      <c r="CO34" s="35">
        <v>0</v>
      </c>
      <c r="CP34" s="36">
        <v>0</v>
      </c>
      <c r="CQ34" s="34">
        <v>0</v>
      </c>
      <c r="CR34" s="35">
        <v>0</v>
      </c>
      <c r="CS34" s="35">
        <v>0</v>
      </c>
      <c r="CT34" s="35">
        <v>0</v>
      </c>
      <c r="CU34" s="36">
        <v>0</v>
      </c>
      <c r="CV34" s="34">
        <v>0</v>
      </c>
      <c r="CW34" s="35">
        <v>0</v>
      </c>
      <c r="CX34" s="35">
        <v>0</v>
      </c>
      <c r="CY34" s="35">
        <v>0</v>
      </c>
      <c r="CZ34" s="36">
        <v>0</v>
      </c>
      <c r="DA34" s="34">
        <v>0</v>
      </c>
      <c r="DB34" s="35">
        <v>0</v>
      </c>
      <c r="DC34" s="35">
        <v>0</v>
      </c>
      <c r="DD34" s="35">
        <v>0</v>
      </c>
      <c r="DE34" s="36">
        <v>0</v>
      </c>
      <c r="DF34" s="34">
        <v>0</v>
      </c>
      <c r="DG34" s="35">
        <v>0</v>
      </c>
      <c r="DH34" s="35">
        <v>0</v>
      </c>
      <c r="DI34" s="35">
        <v>0</v>
      </c>
      <c r="DJ34" s="36">
        <v>0</v>
      </c>
      <c r="DK34" s="34">
        <v>0</v>
      </c>
      <c r="DL34" s="35">
        <v>0</v>
      </c>
      <c r="DM34" s="35">
        <v>0</v>
      </c>
      <c r="DN34" s="35">
        <v>0</v>
      </c>
      <c r="DO34" s="36">
        <v>0</v>
      </c>
      <c r="DP34" s="34">
        <v>0</v>
      </c>
      <c r="DQ34" s="35">
        <v>0</v>
      </c>
      <c r="DR34" s="35">
        <v>0</v>
      </c>
      <c r="DS34" s="35">
        <v>0</v>
      </c>
      <c r="DT34" s="36">
        <v>0</v>
      </c>
      <c r="DU34" s="9">
        <v>1619579.08</v>
      </c>
      <c r="DV34" s="10">
        <v>56.069800000000001</v>
      </c>
      <c r="DW34" s="10">
        <v>55.413400000000003</v>
      </c>
      <c r="DX34" s="10">
        <v>55.409300000000002</v>
      </c>
      <c r="DY34" s="11">
        <v>55.619900000000001</v>
      </c>
      <c r="DZ34" s="9">
        <v>1592762.64</v>
      </c>
      <c r="EA34" s="10">
        <v>56.096200000000003</v>
      </c>
      <c r="EB34" s="10">
        <v>55.430599999999998</v>
      </c>
      <c r="EC34" s="10">
        <v>55.424799999999998</v>
      </c>
      <c r="ED34" s="11">
        <v>55.639299999999999</v>
      </c>
      <c r="EE34" s="9">
        <v>1597865.84</v>
      </c>
      <c r="EF34" s="10">
        <v>56.126300000000001</v>
      </c>
      <c r="EG34" s="10">
        <v>55.446100000000001</v>
      </c>
      <c r="EH34" s="10">
        <v>55.438600000000001</v>
      </c>
      <c r="EI34" s="11">
        <v>55.6586</v>
      </c>
      <c r="EJ34" s="9">
        <v>1655712.24</v>
      </c>
      <c r="EK34" s="10">
        <v>56.150300000000001</v>
      </c>
      <c r="EL34" s="10">
        <v>55.460900000000002</v>
      </c>
      <c r="EM34" s="10">
        <v>55.454999999999998</v>
      </c>
      <c r="EN34" s="11">
        <v>55.676699999999997</v>
      </c>
      <c r="EO34" s="34">
        <v>0</v>
      </c>
      <c r="EP34" s="35">
        <v>0</v>
      </c>
      <c r="EQ34" s="35">
        <v>0</v>
      </c>
      <c r="ER34" s="35">
        <v>0</v>
      </c>
      <c r="ES34" s="36">
        <v>0</v>
      </c>
      <c r="ET34" s="34">
        <v>0</v>
      </c>
      <c r="EU34" s="35">
        <v>0</v>
      </c>
      <c r="EV34" s="35">
        <v>0</v>
      </c>
      <c r="EW34" s="35">
        <v>0</v>
      </c>
      <c r="EX34" s="36">
        <v>0</v>
      </c>
      <c r="EY34" s="34">
        <v>0</v>
      </c>
      <c r="EZ34" s="35">
        <v>0</v>
      </c>
      <c r="FA34" s="35">
        <v>0</v>
      </c>
      <c r="FB34" s="35">
        <v>0</v>
      </c>
      <c r="FC34" s="36">
        <v>0</v>
      </c>
      <c r="FD34" s="34">
        <v>0</v>
      </c>
      <c r="FE34" s="35">
        <v>0</v>
      </c>
      <c r="FF34" s="35">
        <v>0</v>
      </c>
      <c r="FG34" s="35">
        <v>0</v>
      </c>
      <c r="FH34" s="36">
        <v>0</v>
      </c>
      <c r="FI34" s="34">
        <v>0</v>
      </c>
      <c r="FJ34" s="35">
        <v>0</v>
      </c>
      <c r="FK34" s="35">
        <v>0</v>
      </c>
      <c r="FL34" s="35">
        <v>0</v>
      </c>
      <c r="FM34" s="36">
        <v>0</v>
      </c>
      <c r="FN34" s="34">
        <v>0</v>
      </c>
      <c r="FO34" s="35">
        <v>0</v>
      </c>
      <c r="FP34" s="35">
        <v>0</v>
      </c>
      <c r="FQ34" s="35">
        <v>0</v>
      </c>
      <c r="FR34" s="36">
        <v>0</v>
      </c>
      <c r="FS34" s="34">
        <v>0</v>
      </c>
      <c r="FT34" s="35">
        <v>0</v>
      </c>
      <c r="FU34" s="35">
        <v>0</v>
      </c>
      <c r="FV34" s="35">
        <v>0</v>
      </c>
      <c r="FW34" s="36">
        <v>0</v>
      </c>
      <c r="FX34" s="34">
        <v>0</v>
      </c>
      <c r="FY34" s="35">
        <v>0</v>
      </c>
      <c r="FZ34" s="35">
        <v>0</v>
      </c>
      <c r="GA34" s="35">
        <v>0</v>
      </c>
      <c r="GB34" s="36">
        <v>0</v>
      </c>
    </row>
    <row r="35" spans="2:184" ht="15" customHeight="1">
      <c r="B35" s="122"/>
      <c r="C35" s="73"/>
      <c r="D35" s="8">
        <f t="shared" si="2"/>
        <v>8</v>
      </c>
      <c r="E35" s="9">
        <v>1481986.28</v>
      </c>
      <c r="F35" s="10">
        <v>53.696599999999997</v>
      </c>
      <c r="G35" s="10">
        <v>53.236400000000003</v>
      </c>
      <c r="H35" s="10">
        <v>53.232199999999999</v>
      </c>
      <c r="I35" s="11">
        <v>53.383000000000003</v>
      </c>
      <c r="J35" s="9">
        <v>1466693.84</v>
      </c>
      <c r="K35" s="10">
        <v>53.718200000000003</v>
      </c>
      <c r="L35" s="10">
        <v>53.252899999999997</v>
      </c>
      <c r="M35" s="10">
        <v>53.246699999999997</v>
      </c>
      <c r="N35" s="11">
        <v>53.400399999999998</v>
      </c>
      <c r="O35" s="9">
        <v>1484536.52</v>
      </c>
      <c r="P35" s="10">
        <v>53.741599999999998</v>
      </c>
      <c r="Q35" s="10">
        <v>53.263199999999998</v>
      </c>
      <c r="R35" s="10">
        <v>53.258200000000002</v>
      </c>
      <c r="S35" s="11">
        <v>53.415100000000002</v>
      </c>
      <c r="T35" s="9">
        <v>1564241.44</v>
      </c>
      <c r="U35" s="10">
        <v>53.751199999999997</v>
      </c>
      <c r="V35" s="10">
        <v>53.285200000000003</v>
      </c>
      <c r="W35" s="10">
        <v>53.276899999999998</v>
      </c>
      <c r="X35" s="11">
        <v>53.432200000000002</v>
      </c>
      <c r="Y35" s="34">
        <v>0</v>
      </c>
      <c r="Z35" s="35">
        <v>0</v>
      </c>
      <c r="AA35" s="35">
        <v>0</v>
      </c>
      <c r="AB35" s="35">
        <v>0</v>
      </c>
      <c r="AC35" s="36">
        <v>0</v>
      </c>
      <c r="AD35" s="34">
        <v>0</v>
      </c>
      <c r="AE35" s="35">
        <v>0</v>
      </c>
      <c r="AF35" s="35">
        <v>0</v>
      </c>
      <c r="AG35" s="35">
        <v>0</v>
      </c>
      <c r="AH35" s="36">
        <v>0</v>
      </c>
      <c r="AI35" s="34">
        <v>0</v>
      </c>
      <c r="AJ35" s="35">
        <v>0</v>
      </c>
      <c r="AK35" s="35">
        <v>0</v>
      </c>
      <c r="AL35" s="35">
        <v>0</v>
      </c>
      <c r="AM35" s="36">
        <v>0</v>
      </c>
      <c r="AN35" s="34">
        <v>0</v>
      </c>
      <c r="AO35" s="35">
        <v>0</v>
      </c>
      <c r="AP35" s="35">
        <v>0</v>
      </c>
      <c r="AQ35" s="35">
        <v>0</v>
      </c>
      <c r="AR35" s="36">
        <v>0</v>
      </c>
      <c r="AS35" s="34">
        <v>0</v>
      </c>
      <c r="AT35" s="35">
        <v>0</v>
      </c>
      <c r="AU35" s="35">
        <v>0</v>
      </c>
      <c r="AV35" s="35">
        <v>0</v>
      </c>
      <c r="AW35" s="36">
        <v>0</v>
      </c>
      <c r="AX35" s="34">
        <v>0</v>
      </c>
      <c r="AY35" s="35">
        <v>0</v>
      </c>
      <c r="AZ35" s="35">
        <v>0</v>
      </c>
      <c r="BA35" s="35">
        <v>0</v>
      </c>
      <c r="BB35" s="36">
        <v>0</v>
      </c>
      <c r="BC35" s="34">
        <v>0</v>
      </c>
      <c r="BD35" s="35">
        <v>0</v>
      </c>
      <c r="BE35" s="35">
        <v>0</v>
      </c>
      <c r="BF35" s="35">
        <v>0</v>
      </c>
      <c r="BG35" s="36">
        <v>0</v>
      </c>
      <c r="BH35" s="34">
        <v>0</v>
      </c>
      <c r="BI35" s="35">
        <v>0</v>
      </c>
      <c r="BJ35" s="35">
        <v>0</v>
      </c>
      <c r="BK35" s="35">
        <v>0</v>
      </c>
      <c r="BL35" s="36">
        <v>0</v>
      </c>
      <c r="BM35" s="9">
        <v>1491305.04</v>
      </c>
      <c r="BN35" s="10">
        <v>53.695799999999998</v>
      </c>
      <c r="BO35" s="10">
        <v>53.238999999999997</v>
      </c>
      <c r="BP35" s="10">
        <v>53.2318</v>
      </c>
      <c r="BQ35" s="11">
        <v>53.383499999999998</v>
      </c>
      <c r="BR35" s="9">
        <v>1475909.2</v>
      </c>
      <c r="BS35" s="10">
        <v>53.719000000000001</v>
      </c>
      <c r="BT35" s="10">
        <v>53.253300000000003</v>
      </c>
      <c r="BU35" s="10">
        <v>53.244900000000001</v>
      </c>
      <c r="BV35" s="11">
        <v>53.400100000000002</v>
      </c>
      <c r="BW35" s="9">
        <v>1494026.96</v>
      </c>
      <c r="BX35" s="10">
        <v>53.741900000000001</v>
      </c>
      <c r="BY35" s="10">
        <v>53.268000000000001</v>
      </c>
      <c r="BZ35" s="10">
        <v>53.2592</v>
      </c>
      <c r="CA35" s="11">
        <v>53.417200000000001</v>
      </c>
      <c r="CB35" s="9">
        <v>1574296.28</v>
      </c>
      <c r="CC35" s="10">
        <v>53.7483</v>
      </c>
      <c r="CD35" s="10">
        <v>53.283299999999997</v>
      </c>
      <c r="CE35" s="10">
        <v>53.276400000000002</v>
      </c>
      <c r="CF35" s="11">
        <v>53.430399999999999</v>
      </c>
      <c r="CG35" s="34">
        <v>0</v>
      </c>
      <c r="CH35" s="35">
        <v>0</v>
      </c>
      <c r="CI35" s="35">
        <v>0</v>
      </c>
      <c r="CJ35" s="35">
        <v>0</v>
      </c>
      <c r="CK35" s="36">
        <v>0</v>
      </c>
      <c r="CL35" s="34">
        <v>0</v>
      </c>
      <c r="CM35" s="35">
        <v>0</v>
      </c>
      <c r="CN35" s="35">
        <v>0</v>
      </c>
      <c r="CO35" s="35">
        <v>0</v>
      </c>
      <c r="CP35" s="36">
        <v>0</v>
      </c>
      <c r="CQ35" s="34">
        <v>0</v>
      </c>
      <c r="CR35" s="35">
        <v>0</v>
      </c>
      <c r="CS35" s="35">
        <v>0</v>
      </c>
      <c r="CT35" s="35">
        <v>0</v>
      </c>
      <c r="CU35" s="36">
        <v>0</v>
      </c>
      <c r="CV35" s="34">
        <v>0</v>
      </c>
      <c r="CW35" s="35">
        <v>0</v>
      </c>
      <c r="CX35" s="35">
        <v>0</v>
      </c>
      <c r="CY35" s="35">
        <v>0</v>
      </c>
      <c r="CZ35" s="36">
        <v>0</v>
      </c>
      <c r="DA35" s="34">
        <v>0</v>
      </c>
      <c r="DB35" s="35">
        <v>0</v>
      </c>
      <c r="DC35" s="35">
        <v>0</v>
      </c>
      <c r="DD35" s="35">
        <v>0</v>
      </c>
      <c r="DE35" s="36">
        <v>0</v>
      </c>
      <c r="DF35" s="34">
        <v>0</v>
      </c>
      <c r="DG35" s="35">
        <v>0</v>
      </c>
      <c r="DH35" s="35">
        <v>0</v>
      </c>
      <c r="DI35" s="35">
        <v>0</v>
      </c>
      <c r="DJ35" s="36">
        <v>0</v>
      </c>
      <c r="DK35" s="34">
        <v>0</v>
      </c>
      <c r="DL35" s="35">
        <v>0</v>
      </c>
      <c r="DM35" s="35">
        <v>0</v>
      </c>
      <c r="DN35" s="35">
        <v>0</v>
      </c>
      <c r="DO35" s="36">
        <v>0</v>
      </c>
      <c r="DP35" s="34">
        <v>0</v>
      </c>
      <c r="DQ35" s="35">
        <v>0</v>
      </c>
      <c r="DR35" s="35">
        <v>0</v>
      </c>
      <c r="DS35" s="35">
        <v>0</v>
      </c>
      <c r="DT35" s="36">
        <v>0</v>
      </c>
      <c r="DU35" s="9">
        <v>1487472.04</v>
      </c>
      <c r="DV35" s="10">
        <v>53.694000000000003</v>
      </c>
      <c r="DW35" s="10">
        <v>53.236600000000003</v>
      </c>
      <c r="DX35" s="10">
        <v>53.232599999999998</v>
      </c>
      <c r="DY35" s="11">
        <v>53.382399999999997</v>
      </c>
      <c r="DZ35" s="9">
        <v>1472081.64</v>
      </c>
      <c r="EA35" s="10">
        <v>53.718800000000002</v>
      </c>
      <c r="EB35" s="10">
        <v>53.2547</v>
      </c>
      <c r="EC35" s="10">
        <v>53.245699999999999</v>
      </c>
      <c r="ED35" s="11">
        <v>53.400799999999997</v>
      </c>
      <c r="EE35" s="9">
        <v>1490064.12</v>
      </c>
      <c r="EF35" s="10">
        <v>53.74</v>
      </c>
      <c r="EG35" s="10">
        <v>53.2652</v>
      </c>
      <c r="EH35" s="10">
        <v>53.258600000000001</v>
      </c>
      <c r="EI35" s="11">
        <v>53.415500000000002</v>
      </c>
      <c r="EJ35" s="9">
        <v>1570279.44</v>
      </c>
      <c r="EK35" s="10">
        <v>53.750500000000002</v>
      </c>
      <c r="EL35" s="10">
        <v>53.283999999999999</v>
      </c>
      <c r="EM35" s="10">
        <v>53.277700000000003</v>
      </c>
      <c r="EN35" s="11">
        <v>53.431800000000003</v>
      </c>
      <c r="EO35" s="34">
        <v>0</v>
      </c>
      <c r="EP35" s="35">
        <v>0</v>
      </c>
      <c r="EQ35" s="35">
        <v>0</v>
      </c>
      <c r="ER35" s="35">
        <v>0</v>
      </c>
      <c r="ES35" s="36">
        <v>0</v>
      </c>
      <c r="ET35" s="34">
        <v>0</v>
      </c>
      <c r="EU35" s="35">
        <v>0</v>
      </c>
      <c r="EV35" s="35">
        <v>0</v>
      </c>
      <c r="EW35" s="35">
        <v>0</v>
      </c>
      <c r="EX35" s="36">
        <v>0</v>
      </c>
      <c r="EY35" s="34">
        <v>0</v>
      </c>
      <c r="EZ35" s="35">
        <v>0</v>
      </c>
      <c r="FA35" s="35">
        <v>0</v>
      </c>
      <c r="FB35" s="35">
        <v>0</v>
      </c>
      <c r="FC35" s="36">
        <v>0</v>
      </c>
      <c r="FD35" s="34">
        <v>0</v>
      </c>
      <c r="FE35" s="35">
        <v>0</v>
      </c>
      <c r="FF35" s="35">
        <v>0</v>
      </c>
      <c r="FG35" s="35">
        <v>0</v>
      </c>
      <c r="FH35" s="36">
        <v>0</v>
      </c>
      <c r="FI35" s="34">
        <v>0</v>
      </c>
      <c r="FJ35" s="35">
        <v>0</v>
      </c>
      <c r="FK35" s="35">
        <v>0</v>
      </c>
      <c r="FL35" s="35">
        <v>0</v>
      </c>
      <c r="FM35" s="36">
        <v>0</v>
      </c>
      <c r="FN35" s="34">
        <v>0</v>
      </c>
      <c r="FO35" s="35">
        <v>0</v>
      </c>
      <c r="FP35" s="35">
        <v>0</v>
      </c>
      <c r="FQ35" s="35">
        <v>0</v>
      </c>
      <c r="FR35" s="36">
        <v>0</v>
      </c>
      <c r="FS35" s="34">
        <v>0</v>
      </c>
      <c r="FT35" s="35">
        <v>0</v>
      </c>
      <c r="FU35" s="35">
        <v>0</v>
      </c>
      <c r="FV35" s="35">
        <v>0</v>
      </c>
      <c r="FW35" s="36">
        <v>0</v>
      </c>
      <c r="FX35" s="34">
        <v>0</v>
      </c>
      <c r="FY35" s="35">
        <v>0</v>
      </c>
      <c r="FZ35" s="35">
        <v>0</v>
      </c>
      <c r="GA35" s="35">
        <v>0</v>
      </c>
      <c r="GB35" s="36">
        <v>0</v>
      </c>
    </row>
    <row r="36" spans="2:184" ht="15" customHeight="1">
      <c r="B36" s="122"/>
      <c r="C36" s="73"/>
      <c r="D36" s="8">
        <f t="shared" si="2"/>
        <v>10</v>
      </c>
      <c r="E36" s="9">
        <v>1362750.32</v>
      </c>
      <c r="F36" s="10">
        <v>51.893700000000003</v>
      </c>
      <c r="G36" s="10">
        <v>51.518999999999998</v>
      </c>
      <c r="H36" s="10">
        <v>51.516100000000002</v>
      </c>
      <c r="I36" s="11">
        <v>51.639400000000002</v>
      </c>
      <c r="J36" s="9">
        <v>1356806.04</v>
      </c>
      <c r="K36" s="10">
        <v>51.9178</v>
      </c>
      <c r="L36" s="10">
        <v>51.533099999999997</v>
      </c>
      <c r="M36" s="10">
        <v>51.529499999999999</v>
      </c>
      <c r="N36" s="11">
        <v>51.656300000000002</v>
      </c>
      <c r="O36" s="9">
        <v>1387716.92</v>
      </c>
      <c r="P36" s="10">
        <v>51.933900000000001</v>
      </c>
      <c r="Q36" s="10">
        <v>51.545699999999997</v>
      </c>
      <c r="R36" s="10">
        <v>51.540199999999999</v>
      </c>
      <c r="S36" s="11">
        <v>51.669400000000003</v>
      </c>
      <c r="T36" s="9">
        <v>1486664.76</v>
      </c>
      <c r="U36" s="10">
        <v>51.924399999999999</v>
      </c>
      <c r="V36" s="10">
        <v>51.562399999999997</v>
      </c>
      <c r="W36" s="10">
        <v>51.555300000000003</v>
      </c>
      <c r="X36" s="11">
        <v>51.677300000000002</v>
      </c>
      <c r="Y36" s="34">
        <v>0</v>
      </c>
      <c r="Z36" s="35">
        <v>0</v>
      </c>
      <c r="AA36" s="35">
        <v>0</v>
      </c>
      <c r="AB36" s="35">
        <v>0</v>
      </c>
      <c r="AC36" s="36">
        <v>0</v>
      </c>
      <c r="AD36" s="34">
        <v>0</v>
      </c>
      <c r="AE36" s="35">
        <v>0</v>
      </c>
      <c r="AF36" s="35">
        <v>0</v>
      </c>
      <c r="AG36" s="35">
        <v>0</v>
      </c>
      <c r="AH36" s="36">
        <v>0</v>
      </c>
      <c r="AI36" s="34">
        <v>0</v>
      </c>
      <c r="AJ36" s="35">
        <v>0</v>
      </c>
      <c r="AK36" s="35">
        <v>0</v>
      </c>
      <c r="AL36" s="35">
        <v>0</v>
      </c>
      <c r="AM36" s="36">
        <v>0</v>
      </c>
      <c r="AN36" s="34">
        <v>0</v>
      </c>
      <c r="AO36" s="35">
        <v>0</v>
      </c>
      <c r="AP36" s="35">
        <v>0</v>
      </c>
      <c r="AQ36" s="35">
        <v>0</v>
      </c>
      <c r="AR36" s="36">
        <v>0</v>
      </c>
      <c r="AS36" s="34">
        <v>0</v>
      </c>
      <c r="AT36" s="35">
        <v>0</v>
      </c>
      <c r="AU36" s="35">
        <v>0</v>
      </c>
      <c r="AV36" s="35">
        <v>0</v>
      </c>
      <c r="AW36" s="36">
        <v>0</v>
      </c>
      <c r="AX36" s="34">
        <v>0</v>
      </c>
      <c r="AY36" s="35">
        <v>0</v>
      </c>
      <c r="AZ36" s="35">
        <v>0</v>
      </c>
      <c r="BA36" s="35">
        <v>0</v>
      </c>
      <c r="BB36" s="36">
        <v>0</v>
      </c>
      <c r="BC36" s="34">
        <v>0</v>
      </c>
      <c r="BD36" s="35">
        <v>0</v>
      </c>
      <c r="BE36" s="35">
        <v>0</v>
      </c>
      <c r="BF36" s="35">
        <v>0</v>
      </c>
      <c r="BG36" s="36">
        <v>0</v>
      </c>
      <c r="BH36" s="34">
        <v>0</v>
      </c>
      <c r="BI36" s="35">
        <v>0</v>
      </c>
      <c r="BJ36" s="35">
        <v>0</v>
      </c>
      <c r="BK36" s="35">
        <v>0</v>
      </c>
      <c r="BL36" s="36">
        <v>0</v>
      </c>
      <c r="BM36" s="9">
        <v>1371995.56</v>
      </c>
      <c r="BN36" s="10">
        <v>51.895299999999999</v>
      </c>
      <c r="BO36" s="10">
        <v>51.518599999999999</v>
      </c>
      <c r="BP36" s="10">
        <v>51.5167</v>
      </c>
      <c r="BQ36" s="11">
        <v>51.639899999999997</v>
      </c>
      <c r="BR36" s="9">
        <v>1365973.72</v>
      </c>
      <c r="BS36" s="10">
        <v>51.915900000000001</v>
      </c>
      <c r="BT36" s="10">
        <v>51.532400000000003</v>
      </c>
      <c r="BU36" s="10">
        <v>51.527299999999997</v>
      </c>
      <c r="BV36" s="11">
        <v>51.654699999999998</v>
      </c>
      <c r="BW36" s="9">
        <v>1397290.88</v>
      </c>
      <c r="BX36" s="10">
        <v>51.932200000000002</v>
      </c>
      <c r="BY36" s="10">
        <v>51.544800000000002</v>
      </c>
      <c r="BZ36" s="10">
        <v>51.540300000000002</v>
      </c>
      <c r="CA36" s="11">
        <v>51.668599999999998</v>
      </c>
      <c r="CB36" s="9">
        <v>1497135.4</v>
      </c>
      <c r="CC36" s="10">
        <v>51.924799999999998</v>
      </c>
      <c r="CD36" s="10">
        <v>51.561599999999999</v>
      </c>
      <c r="CE36" s="10">
        <v>51.5548</v>
      </c>
      <c r="CF36" s="11">
        <v>51.677</v>
      </c>
      <c r="CG36" s="34">
        <v>0</v>
      </c>
      <c r="CH36" s="35">
        <v>0</v>
      </c>
      <c r="CI36" s="35">
        <v>0</v>
      </c>
      <c r="CJ36" s="35">
        <v>0</v>
      </c>
      <c r="CK36" s="36">
        <v>0</v>
      </c>
      <c r="CL36" s="34">
        <v>0</v>
      </c>
      <c r="CM36" s="35">
        <v>0</v>
      </c>
      <c r="CN36" s="35">
        <v>0</v>
      </c>
      <c r="CO36" s="35">
        <v>0</v>
      </c>
      <c r="CP36" s="36">
        <v>0</v>
      </c>
      <c r="CQ36" s="34">
        <v>0</v>
      </c>
      <c r="CR36" s="35">
        <v>0</v>
      </c>
      <c r="CS36" s="35">
        <v>0</v>
      </c>
      <c r="CT36" s="35">
        <v>0</v>
      </c>
      <c r="CU36" s="36">
        <v>0</v>
      </c>
      <c r="CV36" s="34">
        <v>0</v>
      </c>
      <c r="CW36" s="35">
        <v>0</v>
      </c>
      <c r="CX36" s="35">
        <v>0</v>
      </c>
      <c r="CY36" s="35">
        <v>0</v>
      </c>
      <c r="CZ36" s="36">
        <v>0</v>
      </c>
      <c r="DA36" s="34">
        <v>0</v>
      </c>
      <c r="DB36" s="35">
        <v>0</v>
      </c>
      <c r="DC36" s="35">
        <v>0</v>
      </c>
      <c r="DD36" s="35">
        <v>0</v>
      </c>
      <c r="DE36" s="36">
        <v>0</v>
      </c>
      <c r="DF36" s="34">
        <v>0</v>
      </c>
      <c r="DG36" s="35">
        <v>0</v>
      </c>
      <c r="DH36" s="35">
        <v>0</v>
      </c>
      <c r="DI36" s="35">
        <v>0</v>
      </c>
      <c r="DJ36" s="36">
        <v>0</v>
      </c>
      <c r="DK36" s="34">
        <v>0</v>
      </c>
      <c r="DL36" s="35">
        <v>0</v>
      </c>
      <c r="DM36" s="35">
        <v>0</v>
      </c>
      <c r="DN36" s="35">
        <v>0</v>
      </c>
      <c r="DO36" s="36">
        <v>0</v>
      </c>
      <c r="DP36" s="34">
        <v>0</v>
      </c>
      <c r="DQ36" s="35">
        <v>0</v>
      </c>
      <c r="DR36" s="35">
        <v>0</v>
      </c>
      <c r="DS36" s="35">
        <v>0</v>
      </c>
      <c r="DT36" s="36">
        <v>0</v>
      </c>
      <c r="DU36" s="9">
        <v>1368164.24</v>
      </c>
      <c r="DV36" s="10">
        <v>51.894799999999996</v>
      </c>
      <c r="DW36" s="10">
        <v>51.517600000000002</v>
      </c>
      <c r="DX36" s="10">
        <v>51.514600000000002</v>
      </c>
      <c r="DY36" s="11">
        <v>51.6387</v>
      </c>
      <c r="DZ36" s="9">
        <v>1362253.32</v>
      </c>
      <c r="EA36" s="10">
        <v>51.917900000000003</v>
      </c>
      <c r="EB36" s="10">
        <v>51.534399999999998</v>
      </c>
      <c r="EC36" s="10">
        <v>51.527700000000003</v>
      </c>
      <c r="ED36" s="11">
        <v>51.656199999999998</v>
      </c>
      <c r="EE36" s="9">
        <v>1393379.6</v>
      </c>
      <c r="EF36" s="10">
        <v>51.933399999999999</v>
      </c>
      <c r="EG36" s="10">
        <v>51.545499999999997</v>
      </c>
      <c r="EH36" s="10">
        <v>51.540399999999998</v>
      </c>
      <c r="EI36" s="11">
        <v>51.669199999999996</v>
      </c>
      <c r="EJ36" s="9">
        <v>1492994.12</v>
      </c>
      <c r="EK36" s="10">
        <v>51.922499999999999</v>
      </c>
      <c r="EL36" s="10">
        <v>51.561300000000003</v>
      </c>
      <c r="EM36" s="10">
        <v>51.557400000000001</v>
      </c>
      <c r="EN36" s="11">
        <v>51.677100000000003</v>
      </c>
      <c r="EO36" s="34">
        <v>0</v>
      </c>
      <c r="EP36" s="35">
        <v>0</v>
      </c>
      <c r="EQ36" s="35">
        <v>0</v>
      </c>
      <c r="ER36" s="35">
        <v>0</v>
      </c>
      <c r="ES36" s="36">
        <v>0</v>
      </c>
      <c r="ET36" s="34">
        <v>0</v>
      </c>
      <c r="EU36" s="35">
        <v>0</v>
      </c>
      <c r="EV36" s="35">
        <v>0</v>
      </c>
      <c r="EW36" s="35">
        <v>0</v>
      </c>
      <c r="EX36" s="36">
        <v>0</v>
      </c>
      <c r="EY36" s="34">
        <v>0</v>
      </c>
      <c r="EZ36" s="35">
        <v>0</v>
      </c>
      <c r="FA36" s="35">
        <v>0</v>
      </c>
      <c r="FB36" s="35">
        <v>0</v>
      </c>
      <c r="FC36" s="36">
        <v>0</v>
      </c>
      <c r="FD36" s="34">
        <v>0</v>
      </c>
      <c r="FE36" s="35">
        <v>0</v>
      </c>
      <c r="FF36" s="35">
        <v>0</v>
      </c>
      <c r="FG36" s="35">
        <v>0</v>
      </c>
      <c r="FH36" s="36">
        <v>0</v>
      </c>
      <c r="FI36" s="34">
        <v>0</v>
      </c>
      <c r="FJ36" s="35">
        <v>0</v>
      </c>
      <c r="FK36" s="35">
        <v>0</v>
      </c>
      <c r="FL36" s="35">
        <v>0</v>
      </c>
      <c r="FM36" s="36">
        <v>0</v>
      </c>
      <c r="FN36" s="34">
        <v>0</v>
      </c>
      <c r="FO36" s="35">
        <v>0</v>
      </c>
      <c r="FP36" s="35">
        <v>0</v>
      </c>
      <c r="FQ36" s="35">
        <v>0</v>
      </c>
      <c r="FR36" s="36">
        <v>0</v>
      </c>
      <c r="FS36" s="34">
        <v>0</v>
      </c>
      <c r="FT36" s="35">
        <v>0</v>
      </c>
      <c r="FU36" s="35">
        <v>0</v>
      </c>
      <c r="FV36" s="35">
        <v>0</v>
      </c>
      <c r="FW36" s="36">
        <v>0</v>
      </c>
      <c r="FX36" s="34">
        <v>0</v>
      </c>
      <c r="FY36" s="35">
        <v>0</v>
      </c>
      <c r="FZ36" s="35">
        <v>0</v>
      </c>
      <c r="GA36" s="35">
        <v>0</v>
      </c>
      <c r="GB36" s="36">
        <v>0</v>
      </c>
    </row>
    <row r="37" spans="2:184" ht="15" customHeight="1">
      <c r="B37" s="122"/>
      <c r="C37" s="73"/>
      <c r="D37" s="8">
        <f t="shared" si="2"/>
        <v>12</v>
      </c>
      <c r="E37" s="9">
        <v>1249149</v>
      </c>
      <c r="F37" s="10">
        <v>50.138500000000001</v>
      </c>
      <c r="G37" s="10">
        <v>49.800699999999999</v>
      </c>
      <c r="H37" s="10">
        <v>49.793500000000002</v>
      </c>
      <c r="I37" s="11">
        <v>49.907899999999998</v>
      </c>
      <c r="J37" s="9">
        <v>1251192.3999999999</v>
      </c>
      <c r="K37" s="10">
        <v>50.1554</v>
      </c>
      <c r="L37" s="10">
        <v>49.811799999999998</v>
      </c>
      <c r="M37" s="10">
        <v>49.8048</v>
      </c>
      <c r="N37" s="11">
        <v>49.920900000000003</v>
      </c>
      <c r="O37" s="9">
        <v>1295303.6799999999</v>
      </c>
      <c r="P37" s="10">
        <v>50.160400000000003</v>
      </c>
      <c r="Q37" s="10">
        <v>49.822299999999998</v>
      </c>
      <c r="R37" s="10">
        <v>49.813899999999997</v>
      </c>
      <c r="S37" s="11">
        <v>49.929200000000002</v>
      </c>
      <c r="T37" s="9">
        <v>1409219.84</v>
      </c>
      <c r="U37" s="10">
        <v>50.134399999999999</v>
      </c>
      <c r="V37" s="10">
        <v>49.834299999999999</v>
      </c>
      <c r="W37" s="10">
        <v>49.822499999999998</v>
      </c>
      <c r="X37" s="11">
        <v>49.927999999999997</v>
      </c>
      <c r="Y37" s="34">
        <v>0</v>
      </c>
      <c r="Z37" s="35">
        <v>0</v>
      </c>
      <c r="AA37" s="35">
        <v>0</v>
      </c>
      <c r="AB37" s="35">
        <v>0</v>
      </c>
      <c r="AC37" s="36">
        <v>0</v>
      </c>
      <c r="AD37" s="34">
        <v>0</v>
      </c>
      <c r="AE37" s="35">
        <v>0</v>
      </c>
      <c r="AF37" s="35">
        <v>0</v>
      </c>
      <c r="AG37" s="35">
        <v>0</v>
      </c>
      <c r="AH37" s="36">
        <v>0</v>
      </c>
      <c r="AI37" s="34">
        <v>0</v>
      </c>
      <c r="AJ37" s="35">
        <v>0</v>
      </c>
      <c r="AK37" s="35">
        <v>0</v>
      </c>
      <c r="AL37" s="35">
        <v>0</v>
      </c>
      <c r="AM37" s="36">
        <v>0</v>
      </c>
      <c r="AN37" s="34">
        <v>0</v>
      </c>
      <c r="AO37" s="35">
        <v>0</v>
      </c>
      <c r="AP37" s="35">
        <v>0</v>
      </c>
      <c r="AQ37" s="35">
        <v>0</v>
      </c>
      <c r="AR37" s="36">
        <v>0</v>
      </c>
      <c r="AS37" s="34">
        <v>0</v>
      </c>
      <c r="AT37" s="35">
        <v>0</v>
      </c>
      <c r="AU37" s="35">
        <v>0</v>
      </c>
      <c r="AV37" s="35">
        <v>0</v>
      </c>
      <c r="AW37" s="36">
        <v>0</v>
      </c>
      <c r="AX37" s="34">
        <v>0</v>
      </c>
      <c r="AY37" s="35">
        <v>0</v>
      </c>
      <c r="AZ37" s="35">
        <v>0</v>
      </c>
      <c r="BA37" s="35">
        <v>0</v>
      </c>
      <c r="BB37" s="36">
        <v>0</v>
      </c>
      <c r="BC37" s="34">
        <v>0</v>
      </c>
      <c r="BD37" s="35">
        <v>0</v>
      </c>
      <c r="BE37" s="35">
        <v>0</v>
      </c>
      <c r="BF37" s="35">
        <v>0</v>
      </c>
      <c r="BG37" s="36">
        <v>0</v>
      </c>
      <c r="BH37" s="34">
        <v>0</v>
      </c>
      <c r="BI37" s="35">
        <v>0</v>
      </c>
      <c r="BJ37" s="35">
        <v>0</v>
      </c>
      <c r="BK37" s="35">
        <v>0</v>
      </c>
      <c r="BL37" s="36">
        <v>0</v>
      </c>
      <c r="BM37" s="9">
        <v>1258289.76</v>
      </c>
      <c r="BN37" s="10">
        <v>50.138500000000001</v>
      </c>
      <c r="BO37" s="10">
        <v>49.800199999999997</v>
      </c>
      <c r="BP37" s="10">
        <v>49.794600000000003</v>
      </c>
      <c r="BQ37" s="11">
        <v>49.908099999999997</v>
      </c>
      <c r="BR37" s="9">
        <v>1260424.72</v>
      </c>
      <c r="BS37" s="10">
        <v>50.154000000000003</v>
      </c>
      <c r="BT37" s="10">
        <v>49.808599999999998</v>
      </c>
      <c r="BU37" s="10">
        <v>49.804099999999998</v>
      </c>
      <c r="BV37" s="11">
        <v>49.9191</v>
      </c>
      <c r="BW37" s="9">
        <v>1305047.6399999999</v>
      </c>
      <c r="BX37" s="10">
        <v>50.1599</v>
      </c>
      <c r="BY37" s="10">
        <v>49.821800000000003</v>
      </c>
      <c r="BZ37" s="10">
        <v>49.813400000000001</v>
      </c>
      <c r="CA37" s="11">
        <v>49.928699999999999</v>
      </c>
      <c r="CB37" s="9">
        <v>1420601.84</v>
      </c>
      <c r="CC37" s="10">
        <v>50.134399999999999</v>
      </c>
      <c r="CD37" s="10">
        <v>49.833599999999997</v>
      </c>
      <c r="CE37" s="10">
        <v>49.825099999999999</v>
      </c>
      <c r="CF37" s="11">
        <v>49.928699999999999</v>
      </c>
      <c r="CG37" s="34">
        <v>0</v>
      </c>
      <c r="CH37" s="35">
        <v>0</v>
      </c>
      <c r="CI37" s="35">
        <v>0</v>
      </c>
      <c r="CJ37" s="35">
        <v>0</v>
      </c>
      <c r="CK37" s="36">
        <v>0</v>
      </c>
      <c r="CL37" s="34">
        <v>0</v>
      </c>
      <c r="CM37" s="35">
        <v>0</v>
      </c>
      <c r="CN37" s="35">
        <v>0</v>
      </c>
      <c r="CO37" s="35">
        <v>0</v>
      </c>
      <c r="CP37" s="36">
        <v>0</v>
      </c>
      <c r="CQ37" s="34">
        <v>0</v>
      </c>
      <c r="CR37" s="35">
        <v>0</v>
      </c>
      <c r="CS37" s="35">
        <v>0</v>
      </c>
      <c r="CT37" s="35">
        <v>0</v>
      </c>
      <c r="CU37" s="36">
        <v>0</v>
      </c>
      <c r="CV37" s="34">
        <v>0</v>
      </c>
      <c r="CW37" s="35">
        <v>0</v>
      </c>
      <c r="CX37" s="35">
        <v>0</v>
      </c>
      <c r="CY37" s="35">
        <v>0</v>
      </c>
      <c r="CZ37" s="36">
        <v>0</v>
      </c>
      <c r="DA37" s="34">
        <v>0</v>
      </c>
      <c r="DB37" s="35">
        <v>0</v>
      </c>
      <c r="DC37" s="35">
        <v>0</v>
      </c>
      <c r="DD37" s="35">
        <v>0</v>
      </c>
      <c r="DE37" s="36">
        <v>0</v>
      </c>
      <c r="DF37" s="34">
        <v>0</v>
      </c>
      <c r="DG37" s="35">
        <v>0</v>
      </c>
      <c r="DH37" s="35">
        <v>0</v>
      </c>
      <c r="DI37" s="35">
        <v>0</v>
      </c>
      <c r="DJ37" s="36">
        <v>0</v>
      </c>
      <c r="DK37" s="34">
        <v>0</v>
      </c>
      <c r="DL37" s="35">
        <v>0</v>
      </c>
      <c r="DM37" s="35">
        <v>0</v>
      </c>
      <c r="DN37" s="35">
        <v>0</v>
      </c>
      <c r="DO37" s="36">
        <v>0</v>
      </c>
      <c r="DP37" s="34">
        <v>0</v>
      </c>
      <c r="DQ37" s="35">
        <v>0</v>
      </c>
      <c r="DR37" s="35">
        <v>0</v>
      </c>
      <c r="DS37" s="35">
        <v>0</v>
      </c>
      <c r="DT37" s="36">
        <v>0</v>
      </c>
      <c r="DU37" s="9">
        <v>1254535.92</v>
      </c>
      <c r="DV37" s="10">
        <v>50.138100000000001</v>
      </c>
      <c r="DW37" s="10">
        <v>49.800600000000003</v>
      </c>
      <c r="DX37" s="10">
        <v>49.793300000000002</v>
      </c>
      <c r="DY37" s="11">
        <v>49.907699999999998</v>
      </c>
      <c r="DZ37" s="9">
        <v>1256669.1200000001</v>
      </c>
      <c r="EA37" s="10">
        <v>50.156399999999998</v>
      </c>
      <c r="EB37" s="10">
        <v>49.809899999999999</v>
      </c>
      <c r="EC37" s="10">
        <v>49.804299999999998</v>
      </c>
      <c r="ED37" s="11">
        <v>49.920400000000001</v>
      </c>
      <c r="EE37" s="9">
        <v>1301088.92</v>
      </c>
      <c r="EF37" s="10">
        <v>50.160299999999999</v>
      </c>
      <c r="EG37" s="10">
        <v>49.820500000000003</v>
      </c>
      <c r="EH37" s="10">
        <v>49.815199999999997</v>
      </c>
      <c r="EI37" s="11">
        <v>49.929000000000002</v>
      </c>
      <c r="EJ37" s="9">
        <v>1416462.04</v>
      </c>
      <c r="EK37" s="10">
        <v>50.132399999999997</v>
      </c>
      <c r="EL37" s="10">
        <v>49.832799999999999</v>
      </c>
      <c r="EM37" s="10">
        <v>49.822099999999999</v>
      </c>
      <c r="EN37" s="11">
        <v>49.926699999999997</v>
      </c>
      <c r="EO37" s="34">
        <v>0</v>
      </c>
      <c r="EP37" s="35">
        <v>0</v>
      </c>
      <c r="EQ37" s="35">
        <v>0</v>
      </c>
      <c r="ER37" s="35">
        <v>0</v>
      </c>
      <c r="ES37" s="36">
        <v>0</v>
      </c>
      <c r="ET37" s="34">
        <v>0</v>
      </c>
      <c r="EU37" s="35">
        <v>0</v>
      </c>
      <c r="EV37" s="35">
        <v>0</v>
      </c>
      <c r="EW37" s="35">
        <v>0</v>
      </c>
      <c r="EX37" s="36">
        <v>0</v>
      </c>
      <c r="EY37" s="34">
        <v>0</v>
      </c>
      <c r="EZ37" s="35">
        <v>0</v>
      </c>
      <c r="FA37" s="35">
        <v>0</v>
      </c>
      <c r="FB37" s="35">
        <v>0</v>
      </c>
      <c r="FC37" s="36">
        <v>0</v>
      </c>
      <c r="FD37" s="34">
        <v>0</v>
      </c>
      <c r="FE37" s="35">
        <v>0</v>
      </c>
      <c r="FF37" s="35">
        <v>0</v>
      </c>
      <c r="FG37" s="35">
        <v>0</v>
      </c>
      <c r="FH37" s="36">
        <v>0</v>
      </c>
      <c r="FI37" s="34">
        <v>0</v>
      </c>
      <c r="FJ37" s="35">
        <v>0</v>
      </c>
      <c r="FK37" s="35">
        <v>0</v>
      </c>
      <c r="FL37" s="35">
        <v>0</v>
      </c>
      <c r="FM37" s="36">
        <v>0</v>
      </c>
      <c r="FN37" s="34">
        <v>0</v>
      </c>
      <c r="FO37" s="35">
        <v>0</v>
      </c>
      <c r="FP37" s="35">
        <v>0</v>
      </c>
      <c r="FQ37" s="35">
        <v>0</v>
      </c>
      <c r="FR37" s="36">
        <v>0</v>
      </c>
      <c r="FS37" s="34">
        <v>0</v>
      </c>
      <c r="FT37" s="35">
        <v>0</v>
      </c>
      <c r="FU37" s="35">
        <v>0</v>
      </c>
      <c r="FV37" s="35">
        <v>0</v>
      </c>
      <c r="FW37" s="36">
        <v>0</v>
      </c>
      <c r="FX37" s="34">
        <v>0</v>
      </c>
      <c r="FY37" s="35">
        <v>0</v>
      </c>
      <c r="FZ37" s="35">
        <v>0</v>
      </c>
      <c r="GA37" s="35">
        <v>0</v>
      </c>
      <c r="GB37" s="36">
        <v>0</v>
      </c>
    </row>
    <row r="38" spans="2:184" ht="15" customHeight="1">
      <c r="B38" s="122"/>
      <c r="C38" s="73"/>
      <c r="D38" s="8">
        <f t="shared" si="2"/>
        <v>14</v>
      </c>
      <c r="E38" s="9">
        <v>1128877.1599999999</v>
      </c>
      <c r="F38" s="10">
        <v>48.191000000000003</v>
      </c>
      <c r="G38" s="10">
        <v>47.872599999999998</v>
      </c>
      <c r="H38" s="10">
        <v>47.864400000000003</v>
      </c>
      <c r="I38" s="11">
        <v>47.973399999999998</v>
      </c>
      <c r="J38" s="9">
        <v>1139184.6399999999</v>
      </c>
      <c r="K38" s="10">
        <v>48.200200000000002</v>
      </c>
      <c r="L38" s="10">
        <v>47.880600000000001</v>
      </c>
      <c r="M38" s="10">
        <v>47.870899999999999</v>
      </c>
      <c r="N38" s="11">
        <v>47.981200000000001</v>
      </c>
      <c r="O38" s="9">
        <v>1196868.6000000001</v>
      </c>
      <c r="P38" s="10">
        <v>48.1907</v>
      </c>
      <c r="Q38" s="10">
        <v>47.887900000000002</v>
      </c>
      <c r="R38" s="10">
        <v>47.878399999999999</v>
      </c>
      <c r="S38" s="11">
        <v>47.983199999999997</v>
      </c>
      <c r="T38" s="9">
        <v>1320883.92</v>
      </c>
      <c r="U38" s="10">
        <v>48.145299999999999</v>
      </c>
      <c r="V38" s="10">
        <v>47.890900000000002</v>
      </c>
      <c r="W38" s="10">
        <v>47.878700000000002</v>
      </c>
      <c r="X38" s="11">
        <v>47.969900000000003</v>
      </c>
      <c r="Y38" s="34">
        <v>0</v>
      </c>
      <c r="Z38" s="35">
        <v>0</v>
      </c>
      <c r="AA38" s="35">
        <v>0</v>
      </c>
      <c r="AB38" s="35">
        <v>0</v>
      </c>
      <c r="AC38" s="36">
        <v>0</v>
      </c>
      <c r="AD38" s="34">
        <v>0</v>
      </c>
      <c r="AE38" s="35">
        <v>0</v>
      </c>
      <c r="AF38" s="35">
        <v>0</v>
      </c>
      <c r="AG38" s="35">
        <v>0</v>
      </c>
      <c r="AH38" s="36">
        <v>0</v>
      </c>
      <c r="AI38" s="34">
        <v>0</v>
      </c>
      <c r="AJ38" s="35">
        <v>0</v>
      </c>
      <c r="AK38" s="35">
        <v>0</v>
      </c>
      <c r="AL38" s="35">
        <v>0</v>
      </c>
      <c r="AM38" s="36">
        <v>0</v>
      </c>
      <c r="AN38" s="34">
        <v>0</v>
      </c>
      <c r="AO38" s="35">
        <v>0</v>
      </c>
      <c r="AP38" s="35">
        <v>0</v>
      </c>
      <c r="AQ38" s="35">
        <v>0</v>
      </c>
      <c r="AR38" s="36">
        <v>0</v>
      </c>
      <c r="AS38" s="34">
        <v>0</v>
      </c>
      <c r="AT38" s="35">
        <v>0</v>
      </c>
      <c r="AU38" s="35">
        <v>0</v>
      </c>
      <c r="AV38" s="35">
        <v>0</v>
      </c>
      <c r="AW38" s="36">
        <v>0</v>
      </c>
      <c r="AX38" s="34">
        <v>0</v>
      </c>
      <c r="AY38" s="35">
        <v>0</v>
      </c>
      <c r="AZ38" s="35">
        <v>0</v>
      </c>
      <c r="BA38" s="35">
        <v>0</v>
      </c>
      <c r="BB38" s="36">
        <v>0</v>
      </c>
      <c r="BC38" s="34">
        <v>0</v>
      </c>
      <c r="BD38" s="35">
        <v>0</v>
      </c>
      <c r="BE38" s="35">
        <v>0</v>
      </c>
      <c r="BF38" s="35">
        <v>0</v>
      </c>
      <c r="BG38" s="36">
        <v>0</v>
      </c>
      <c r="BH38" s="34">
        <v>0</v>
      </c>
      <c r="BI38" s="35">
        <v>0</v>
      </c>
      <c r="BJ38" s="35">
        <v>0</v>
      </c>
      <c r="BK38" s="35">
        <v>0</v>
      </c>
      <c r="BL38" s="36">
        <v>0</v>
      </c>
      <c r="BM38" s="9">
        <v>1138134.48</v>
      </c>
      <c r="BN38" s="10">
        <v>48.190800000000003</v>
      </c>
      <c r="BO38" s="10">
        <v>47.875100000000003</v>
      </c>
      <c r="BP38" s="10">
        <v>47.864100000000001</v>
      </c>
      <c r="BQ38" s="11">
        <v>47.9741</v>
      </c>
      <c r="BR38" s="9">
        <v>1148547.68</v>
      </c>
      <c r="BS38" s="10">
        <v>48.197899999999997</v>
      </c>
      <c r="BT38" s="10">
        <v>47.879899999999999</v>
      </c>
      <c r="BU38" s="10">
        <v>47.871699999999997</v>
      </c>
      <c r="BV38" s="11">
        <v>47.980499999999999</v>
      </c>
      <c r="BW38" s="9">
        <v>1206899.44</v>
      </c>
      <c r="BX38" s="10">
        <v>48.190800000000003</v>
      </c>
      <c r="BY38" s="10">
        <v>47.888800000000003</v>
      </c>
      <c r="BZ38" s="10">
        <v>47.876300000000001</v>
      </c>
      <c r="CA38" s="11">
        <v>47.982900000000001</v>
      </c>
      <c r="CB38" s="9">
        <v>1333649.24</v>
      </c>
      <c r="CC38" s="10">
        <v>48.144799999999996</v>
      </c>
      <c r="CD38" s="10">
        <v>47.8902</v>
      </c>
      <c r="CE38" s="10">
        <v>47.878399999999999</v>
      </c>
      <c r="CF38" s="11">
        <v>47.9694</v>
      </c>
      <c r="CG38" s="34">
        <v>0</v>
      </c>
      <c r="CH38" s="35">
        <v>0</v>
      </c>
      <c r="CI38" s="35">
        <v>0</v>
      </c>
      <c r="CJ38" s="35">
        <v>0</v>
      </c>
      <c r="CK38" s="36">
        <v>0</v>
      </c>
      <c r="CL38" s="34">
        <v>0</v>
      </c>
      <c r="CM38" s="35">
        <v>0</v>
      </c>
      <c r="CN38" s="35">
        <v>0</v>
      </c>
      <c r="CO38" s="35">
        <v>0</v>
      </c>
      <c r="CP38" s="36">
        <v>0</v>
      </c>
      <c r="CQ38" s="34">
        <v>0</v>
      </c>
      <c r="CR38" s="35">
        <v>0</v>
      </c>
      <c r="CS38" s="35">
        <v>0</v>
      </c>
      <c r="CT38" s="35">
        <v>0</v>
      </c>
      <c r="CU38" s="36">
        <v>0</v>
      </c>
      <c r="CV38" s="34">
        <v>0</v>
      </c>
      <c r="CW38" s="35">
        <v>0</v>
      </c>
      <c r="CX38" s="35">
        <v>0</v>
      </c>
      <c r="CY38" s="35">
        <v>0</v>
      </c>
      <c r="CZ38" s="36">
        <v>0</v>
      </c>
      <c r="DA38" s="34">
        <v>0</v>
      </c>
      <c r="DB38" s="35">
        <v>0</v>
      </c>
      <c r="DC38" s="35">
        <v>0</v>
      </c>
      <c r="DD38" s="35">
        <v>0</v>
      </c>
      <c r="DE38" s="36">
        <v>0</v>
      </c>
      <c r="DF38" s="34">
        <v>0</v>
      </c>
      <c r="DG38" s="35">
        <v>0</v>
      </c>
      <c r="DH38" s="35">
        <v>0</v>
      </c>
      <c r="DI38" s="35">
        <v>0</v>
      </c>
      <c r="DJ38" s="36">
        <v>0</v>
      </c>
      <c r="DK38" s="34">
        <v>0</v>
      </c>
      <c r="DL38" s="35">
        <v>0</v>
      </c>
      <c r="DM38" s="35">
        <v>0</v>
      </c>
      <c r="DN38" s="35">
        <v>0</v>
      </c>
      <c r="DO38" s="36">
        <v>0</v>
      </c>
      <c r="DP38" s="34">
        <v>0</v>
      </c>
      <c r="DQ38" s="35">
        <v>0</v>
      </c>
      <c r="DR38" s="35">
        <v>0</v>
      </c>
      <c r="DS38" s="35">
        <v>0</v>
      </c>
      <c r="DT38" s="36">
        <v>0</v>
      </c>
      <c r="DU38" s="9">
        <v>1134374.28</v>
      </c>
      <c r="DV38" s="10">
        <v>48.191699999999997</v>
      </c>
      <c r="DW38" s="10">
        <v>47.874299999999998</v>
      </c>
      <c r="DX38" s="10">
        <v>47.863900000000001</v>
      </c>
      <c r="DY38" s="11">
        <v>47.973999999999997</v>
      </c>
      <c r="DZ38" s="9">
        <v>1144734.3600000001</v>
      </c>
      <c r="EA38" s="10">
        <v>48.198799999999999</v>
      </c>
      <c r="EB38" s="10">
        <v>47.8812</v>
      </c>
      <c r="EC38" s="10">
        <v>47.871699999999997</v>
      </c>
      <c r="ED38" s="11">
        <v>47.981299999999997</v>
      </c>
      <c r="EE38" s="9">
        <v>1202960.8799999999</v>
      </c>
      <c r="EF38" s="10">
        <v>48.192799999999998</v>
      </c>
      <c r="EG38" s="10">
        <v>47.889299999999999</v>
      </c>
      <c r="EH38" s="10">
        <v>47.877800000000001</v>
      </c>
      <c r="EI38" s="11">
        <v>47.984200000000001</v>
      </c>
      <c r="EJ38" s="9">
        <v>1329581.76</v>
      </c>
      <c r="EK38" s="10">
        <v>48.144500000000001</v>
      </c>
      <c r="EL38" s="10">
        <v>47.889099999999999</v>
      </c>
      <c r="EM38" s="10">
        <v>47.877099999999999</v>
      </c>
      <c r="EN38" s="11">
        <v>47.968499999999999</v>
      </c>
      <c r="EO38" s="34">
        <v>0</v>
      </c>
      <c r="EP38" s="35">
        <v>0</v>
      </c>
      <c r="EQ38" s="35">
        <v>0</v>
      </c>
      <c r="ER38" s="35">
        <v>0</v>
      </c>
      <c r="ES38" s="36">
        <v>0</v>
      </c>
      <c r="ET38" s="34">
        <v>0</v>
      </c>
      <c r="EU38" s="35">
        <v>0</v>
      </c>
      <c r="EV38" s="35">
        <v>0</v>
      </c>
      <c r="EW38" s="35">
        <v>0</v>
      </c>
      <c r="EX38" s="36">
        <v>0</v>
      </c>
      <c r="EY38" s="34">
        <v>0</v>
      </c>
      <c r="EZ38" s="35">
        <v>0</v>
      </c>
      <c r="FA38" s="35">
        <v>0</v>
      </c>
      <c r="FB38" s="35">
        <v>0</v>
      </c>
      <c r="FC38" s="36">
        <v>0</v>
      </c>
      <c r="FD38" s="34">
        <v>0</v>
      </c>
      <c r="FE38" s="35">
        <v>0</v>
      </c>
      <c r="FF38" s="35">
        <v>0</v>
      </c>
      <c r="FG38" s="35">
        <v>0</v>
      </c>
      <c r="FH38" s="36">
        <v>0</v>
      </c>
      <c r="FI38" s="34">
        <v>0</v>
      </c>
      <c r="FJ38" s="35">
        <v>0</v>
      </c>
      <c r="FK38" s="35">
        <v>0</v>
      </c>
      <c r="FL38" s="35">
        <v>0</v>
      </c>
      <c r="FM38" s="36">
        <v>0</v>
      </c>
      <c r="FN38" s="34">
        <v>0</v>
      </c>
      <c r="FO38" s="35">
        <v>0</v>
      </c>
      <c r="FP38" s="35">
        <v>0</v>
      </c>
      <c r="FQ38" s="35">
        <v>0</v>
      </c>
      <c r="FR38" s="36">
        <v>0</v>
      </c>
      <c r="FS38" s="34">
        <v>0</v>
      </c>
      <c r="FT38" s="35">
        <v>0</v>
      </c>
      <c r="FU38" s="35">
        <v>0</v>
      </c>
      <c r="FV38" s="35">
        <v>0</v>
      </c>
      <c r="FW38" s="36">
        <v>0</v>
      </c>
      <c r="FX38" s="34">
        <v>0</v>
      </c>
      <c r="FY38" s="35">
        <v>0</v>
      </c>
      <c r="FZ38" s="35">
        <v>0</v>
      </c>
      <c r="GA38" s="35">
        <v>0</v>
      </c>
      <c r="GB38" s="36">
        <v>0</v>
      </c>
    </row>
    <row r="39" spans="2:184" ht="15" customHeight="1">
      <c r="B39" s="122"/>
      <c r="C39" s="73"/>
      <c r="D39" s="8">
        <f t="shared" si="2"/>
        <v>16</v>
      </c>
      <c r="E39" s="9">
        <v>1016613.88</v>
      </c>
      <c r="F39" s="10">
        <v>46.277299999999997</v>
      </c>
      <c r="G39" s="10">
        <v>45.1586</v>
      </c>
      <c r="H39" s="10">
        <v>45.183700000000002</v>
      </c>
      <c r="I39" s="11">
        <v>45.509500000000003</v>
      </c>
      <c r="J39" s="9">
        <v>1034043.72</v>
      </c>
      <c r="K39" s="10">
        <v>46.278700000000001</v>
      </c>
      <c r="L39" s="10">
        <v>45.144100000000002</v>
      </c>
      <c r="M39" s="10">
        <v>45.172699999999999</v>
      </c>
      <c r="N39" s="11">
        <v>45.500599999999999</v>
      </c>
      <c r="O39" s="9">
        <v>1102088.24</v>
      </c>
      <c r="P39" s="10">
        <v>46.262099999999997</v>
      </c>
      <c r="Q39" s="10">
        <v>45.129600000000003</v>
      </c>
      <c r="R39" s="10">
        <v>45.155700000000003</v>
      </c>
      <c r="S39" s="11">
        <v>45.484699999999997</v>
      </c>
      <c r="T39" s="9">
        <v>1228849.32</v>
      </c>
      <c r="U39" s="10">
        <v>46.208300000000001</v>
      </c>
      <c r="V39" s="10">
        <v>45.127600000000001</v>
      </c>
      <c r="W39" s="10">
        <v>45.150500000000001</v>
      </c>
      <c r="X39" s="11">
        <v>45.466999999999999</v>
      </c>
      <c r="Y39" s="34">
        <v>0</v>
      </c>
      <c r="Z39" s="35">
        <v>0</v>
      </c>
      <c r="AA39" s="35">
        <v>0</v>
      </c>
      <c r="AB39" s="35">
        <v>0</v>
      </c>
      <c r="AC39" s="36">
        <v>0</v>
      </c>
      <c r="AD39" s="34">
        <v>0</v>
      </c>
      <c r="AE39" s="35">
        <v>0</v>
      </c>
      <c r="AF39" s="35">
        <v>0</v>
      </c>
      <c r="AG39" s="35">
        <v>0</v>
      </c>
      <c r="AH39" s="36">
        <v>0</v>
      </c>
      <c r="AI39" s="34">
        <v>0</v>
      </c>
      <c r="AJ39" s="35">
        <v>0</v>
      </c>
      <c r="AK39" s="35">
        <v>0</v>
      </c>
      <c r="AL39" s="35">
        <v>0</v>
      </c>
      <c r="AM39" s="36">
        <v>0</v>
      </c>
      <c r="AN39" s="34">
        <v>0</v>
      </c>
      <c r="AO39" s="35">
        <v>0</v>
      </c>
      <c r="AP39" s="35">
        <v>0</v>
      </c>
      <c r="AQ39" s="35">
        <v>0</v>
      </c>
      <c r="AR39" s="36">
        <v>0</v>
      </c>
      <c r="AS39" s="34">
        <v>0</v>
      </c>
      <c r="AT39" s="35">
        <v>0</v>
      </c>
      <c r="AU39" s="35">
        <v>0</v>
      </c>
      <c r="AV39" s="35">
        <v>0</v>
      </c>
      <c r="AW39" s="36">
        <v>0</v>
      </c>
      <c r="AX39" s="34">
        <v>0</v>
      </c>
      <c r="AY39" s="35">
        <v>0</v>
      </c>
      <c r="AZ39" s="35">
        <v>0</v>
      </c>
      <c r="BA39" s="35">
        <v>0</v>
      </c>
      <c r="BB39" s="36">
        <v>0</v>
      </c>
      <c r="BC39" s="34">
        <v>0</v>
      </c>
      <c r="BD39" s="35">
        <v>0</v>
      </c>
      <c r="BE39" s="35">
        <v>0</v>
      </c>
      <c r="BF39" s="35">
        <v>0</v>
      </c>
      <c r="BG39" s="36">
        <v>0</v>
      </c>
      <c r="BH39" s="34">
        <v>0</v>
      </c>
      <c r="BI39" s="35">
        <v>0</v>
      </c>
      <c r="BJ39" s="35">
        <v>0</v>
      </c>
      <c r="BK39" s="35">
        <v>0</v>
      </c>
      <c r="BL39" s="36">
        <v>0</v>
      </c>
      <c r="BM39" s="9">
        <v>1025836.56</v>
      </c>
      <c r="BN39" s="10">
        <v>46.277799999999999</v>
      </c>
      <c r="BO39" s="10">
        <v>45.156199999999998</v>
      </c>
      <c r="BP39" s="10">
        <v>45.183599999999998</v>
      </c>
      <c r="BQ39" s="11">
        <v>45.508699999999997</v>
      </c>
      <c r="BR39" s="9">
        <v>1043640.24</v>
      </c>
      <c r="BS39" s="10">
        <v>46.279499999999999</v>
      </c>
      <c r="BT39" s="10">
        <v>45.144599999999997</v>
      </c>
      <c r="BU39" s="10">
        <v>45.1721</v>
      </c>
      <c r="BV39" s="11">
        <v>45.500900000000001</v>
      </c>
      <c r="BW39" s="9">
        <v>1112482.1200000001</v>
      </c>
      <c r="BX39" s="10">
        <v>46.262</v>
      </c>
      <c r="BY39" s="10">
        <v>45.132399999999997</v>
      </c>
      <c r="BZ39" s="10">
        <v>45.1571</v>
      </c>
      <c r="CA39" s="11">
        <v>45.486199999999997</v>
      </c>
      <c r="CB39" s="9">
        <v>1243268.48</v>
      </c>
      <c r="CC39" s="10">
        <v>46.209099999999999</v>
      </c>
      <c r="CD39" s="10">
        <v>45.125100000000003</v>
      </c>
      <c r="CE39" s="10">
        <v>45.149299999999997</v>
      </c>
      <c r="CF39" s="11">
        <v>45.465899999999998</v>
      </c>
      <c r="CG39" s="34">
        <v>0</v>
      </c>
      <c r="CH39" s="35">
        <v>0</v>
      </c>
      <c r="CI39" s="35">
        <v>0</v>
      </c>
      <c r="CJ39" s="35">
        <v>0</v>
      </c>
      <c r="CK39" s="36">
        <v>0</v>
      </c>
      <c r="CL39" s="34">
        <v>0</v>
      </c>
      <c r="CM39" s="35">
        <v>0</v>
      </c>
      <c r="CN39" s="35">
        <v>0</v>
      </c>
      <c r="CO39" s="35">
        <v>0</v>
      </c>
      <c r="CP39" s="36">
        <v>0</v>
      </c>
      <c r="CQ39" s="34">
        <v>0</v>
      </c>
      <c r="CR39" s="35">
        <v>0</v>
      </c>
      <c r="CS39" s="35">
        <v>0</v>
      </c>
      <c r="CT39" s="35">
        <v>0</v>
      </c>
      <c r="CU39" s="36">
        <v>0</v>
      </c>
      <c r="CV39" s="34">
        <v>0</v>
      </c>
      <c r="CW39" s="35">
        <v>0</v>
      </c>
      <c r="CX39" s="35">
        <v>0</v>
      </c>
      <c r="CY39" s="35">
        <v>0</v>
      </c>
      <c r="CZ39" s="36">
        <v>0</v>
      </c>
      <c r="DA39" s="34">
        <v>0</v>
      </c>
      <c r="DB39" s="35">
        <v>0</v>
      </c>
      <c r="DC39" s="35">
        <v>0</v>
      </c>
      <c r="DD39" s="35">
        <v>0</v>
      </c>
      <c r="DE39" s="36">
        <v>0</v>
      </c>
      <c r="DF39" s="34">
        <v>0</v>
      </c>
      <c r="DG39" s="35">
        <v>0</v>
      </c>
      <c r="DH39" s="35">
        <v>0</v>
      </c>
      <c r="DI39" s="35">
        <v>0</v>
      </c>
      <c r="DJ39" s="36">
        <v>0</v>
      </c>
      <c r="DK39" s="34">
        <v>0</v>
      </c>
      <c r="DL39" s="35">
        <v>0</v>
      </c>
      <c r="DM39" s="35">
        <v>0</v>
      </c>
      <c r="DN39" s="35">
        <v>0</v>
      </c>
      <c r="DO39" s="36">
        <v>0</v>
      </c>
      <c r="DP39" s="34">
        <v>0</v>
      </c>
      <c r="DQ39" s="35">
        <v>0</v>
      </c>
      <c r="DR39" s="35">
        <v>0</v>
      </c>
      <c r="DS39" s="35">
        <v>0</v>
      </c>
      <c r="DT39" s="36">
        <v>0</v>
      </c>
      <c r="DU39" s="9">
        <v>1022054.28</v>
      </c>
      <c r="DV39" s="10">
        <v>46.278500000000001</v>
      </c>
      <c r="DW39" s="10">
        <v>45.156999999999996</v>
      </c>
      <c r="DX39" s="10">
        <v>45.184899999999999</v>
      </c>
      <c r="DY39" s="11">
        <v>45.509599999999999</v>
      </c>
      <c r="DZ39" s="9">
        <v>1039748.72</v>
      </c>
      <c r="EA39" s="10">
        <v>46.280299999999997</v>
      </c>
      <c r="EB39" s="10">
        <v>45.1432</v>
      </c>
      <c r="EC39" s="10">
        <v>45.170200000000001</v>
      </c>
      <c r="ED39" s="11">
        <v>45.499899999999997</v>
      </c>
      <c r="EE39" s="9">
        <v>1108410.8</v>
      </c>
      <c r="EF39" s="10">
        <v>46.2639</v>
      </c>
      <c r="EG39" s="10">
        <v>45.129800000000003</v>
      </c>
      <c r="EH39" s="10">
        <v>45.156199999999998</v>
      </c>
      <c r="EI39" s="11">
        <v>45.485399999999998</v>
      </c>
      <c r="EJ39" s="9">
        <v>1239109.04</v>
      </c>
      <c r="EK39" s="10">
        <v>46.206899999999997</v>
      </c>
      <c r="EL39" s="10">
        <v>45.124899999999997</v>
      </c>
      <c r="EM39" s="10">
        <v>45.149099999999997</v>
      </c>
      <c r="EN39" s="11">
        <v>45.465200000000003</v>
      </c>
      <c r="EO39" s="34">
        <v>0</v>
      </c>
      <c r="EP39" s="35">
        <v>0</v>
      </c>
      <c r="EQ39" s="35">
        <v>0</v>
      </c>
      <c r="ER39" s="35">
        <v>0</v>
      </c>
      <c r="ES39" s="36">
        <v>0</v>
      </c>
      <c r="ET39" s="34">
        <v>0</v>
      </c>
      <c r="EU39" s="35">
        <v>0</v>
      </c>
      <c r="EV39" s="35">
        <v>0</v>
      </c>
      <c r="EW39" s="35">
        <v>0</v>
      </c>
      <c r="EX39" s="36">
        <v>0</v>
      </c>
      <c r="EY39" s="34">
        <v>0</v>
      </c>
      <c r="EZ39" s="35">
        <v>0</v>
      </c>
      <c r="FA39" s="35">
        <v>0</v>
      </c>
      <c r="FB39" s="35">
        <v>0</v>
      </c>
      <c r="FC39" s="36">
        <v>0</v>
      </c>
      <c r="FD39" s="34">
        <v>0</v>
      </c>
      <c r="FE39" s="35">
        <v>0</v>
      </c>
      <c r="FF39" s="35">
        <v>0</v>
      </c>
      <c r="FG39" s="35">
        <v>0</v>
      </c>
      <c r="FH39" s="36">
        <v>0</v>
      </c>
      <c r="FI39" s="34">
        <v>0</v>
      </c>
      <c r="FJ39" s="35">
        <v>0</v>
      </c>
      <c r="FK39" s="35">
        <v>0</v>
      </c>
      <c r="FL39" s="35">
        <v>0</v>
      </c>
      <c r="FM39" s="36">
        <v>0</v>
      </c>
      <c r="FN39" s="34">
        <v>0</v>
      </c>
      <c r="FO39" s="35">
        <v>0</v>
      </c>
      <c r="FP39" s="35">
        <v>0</v>
      </c>
      <c r="FQ39" s="35">
        <v>0</v>
      </c>
      <c r="FR39" s="36">
        <v>0</v>
      </c>
      <c r="FS39" s="34">
        <v>0</v>
      </c>
      <c r="FT39" s="35">
        <v>0</v>
      </c>
      <c r="FU39" s="35">
        <v>0</v>
      </c>
      <c r="FV39" s="35">
        <v>0</v>
      </c>
      <c r="FW39" s="36">
        <v>0</v>
      </c>
      <c r="FX39" s="34">
        <v>0</v>
      </c>
      <c r="FY39" s="35">
        <v>0</v>
      </c>
      <c r="FZ39" s="35">
        <v>0</v>
      </c>
      <c r="GA39" s="35">
        <v>0</v>
      </c>
      <c r="GB39" s="36">
        <v>0</v>
      </c>
    </row>
    <row r="40" spans="2:184" ht="15" customHeight="1">
      <c r="B40" s="122"/>
      <c r="C40" s="73"/>
      <c r="D40" s="8">
        <f t="shared" si="2"/>
        <v>18</v>
      </c>
      <c r="E40" s="9">
        <v>906861.08</v>
      </c>
      <c r="F40" s="10">
        <v>44.386899999999997</v>
      </c>
      <c r="G40" s="10">
        <v>43.632899999999999</v>
      </c>
      <c r="H40" s="10">
        <v>43.6556</v>
      </c>
      <c r="I40" s="11">
        <v>43.878</v>
      </c>
      <c r="J40" s="9">
        <v>930941.56</v>
      </c>
      <c r="K40" s="10">
        <v>44.3842</v>
      </c>
      <c r="L40" s="10">
        <v>43.624099999999999</v>
      </c>
      <c r="M40" s="10">
        <v>43.646999999999998</v>
      </c>
      <c r="N40" s="11">
        <v>43.871000000000002</v>
      </c>
      <c r="O40" s="9">
        <v>1004696.84</v>
      </c>
      <c r="P40" s="10">
        <v>44.358800000000002</v>
      </c>
      <c r="Q40" s="10">
        <v>43.6126</v>
      </c>
      <c r="R40" s="10">
        <v>43.634700000000002</v>
      </c>
      <c r="S40" s="11">
        <v>43.8551</v>
      </c>
      <c r="T40" s="9">
        <v>1128218.04</v>
      </c>
      <c r="U40" s="10">
        <v>44.299199999999999</v>
      </c>
      <c r="V40" s="10">
        <v>43.603099999999998</v>
      </c>
      <c r="W40" s="10">
        <v>43.622500000000002</v>
      </c>
      <c r="X40" s="11">
        <v>43.829700000000003</v>
      </c>
      <c r="Y40" s="34">
        <v>0</v>
      </c>
      <c r="Z40" s="35">
        <v>0</v>
      </c>
      <c r="AA40" s="35">
        <v>0</v>
      </c>
      <c r="AB40" s="35">
        <v>0</v>
      </c>
      <c r="AC40" s="36">
        <v>0</v>
      </c>
      <c r="AD40" s="34">
        <v>0</v>
      </c>
      <c r="AE40" s="35">
        <v>0</v>
      </c>
      <c r="AF40" s="35">
        <v>0</v>
      </c>
      <c r="AG40" s="35">
        <v>0</v>
      </c>
      <c r="AH40" s="36">
        <v>0</v>
      </c>
      <c r="AI40" s="34">
        <v>0</v>
      </c>
      <c r="AJ40" s="35">
        <v>0</v>
      </c>
      <c r="AK40" s="35">
        <v>0</v>
      </c>
      <c r="AL40" s="35">
        <v>0</v>
      </c>
      <c r="AM40" s="36">
        <v>0</v>
      </c>
      <c r="AN40" s="34">
        <v>0</v>
      </c>
      <c r="AO40" s="35">
        <v>0</v>
      </c>
      <c r="AP40" s="35">
        <v>0</v>
      </c>
      <c r="AQ40" s="35">
        <v>0</v>
      </c>
      <c r="AR40" s="36">
        <v>0</v>
      </c>
      <c r="AS40" s="34">
        <v>0</v>
      </c>
      <c r="AT40" s="35">
        <v>0</v>
      </c>
      <c r="AU40" s="35">
        <v>0</v>
      </c>
      <c r="AV40" s="35">
        <v>0</v>
      </c>
      <c r="AW40" s="36">
        <v>0</v>
      </c>
      <c r="AX40" s="34">
        <v>0</v>
      </c>
      <c r="AY40" s="35">
        <v>0</v>
      </c>
      <c r="AZ40" s="35">
        <v>0</v>
      </c>
      <c r="BA40" s="35">
        <v>0</v>
      </c>
      <c r="BB40" s="36">
        <v>0</v>
      </c>
      <c r="BC40" s="34">
        <v>0</v>
      </c>
      <c r="BD40" s="35">
        <v>0</v>
      </c>
      <c r="BE40" s="35">
        <v>0</v>
      </c>
      <c r="BF40" s="35">
        <v>0</v>
      </c>
      <c r="BG40" s="36">
        <v>0</v>
      </c>
      <c r="BH40" s="34">
        <v>0</v>
      </c>
      <c r="BI40" s="35">
        <v>0</v>
      </c>
      <c r="BJ40" s="35">
        <v>0</v>
      </c>
      <c r="BK40" s="35">
        <v>0</v>
      </c>
      <c r="BL40" s="36">
        <v>0</v>
      </c>
      <c r="BM40" s="9">
        <v>916083.84</v>
      </c>
      <c r="BN40" s="10">
        <v>44.3857</v>
      </c>
      <c r="BO40" s="10">
        <v>43.633200000000002</v>
      </c>
      <c r="BP40" s="10">
        <v>43.654800000000002</v>
      </c>
      <c r="BQ40" s="11">
        <v>43.877400000000002</v>
      </c>
      <c r="BR40" s="9">
        <v>940512.08</v>
      </c>
      <c r="BS40" s="10">
        <v>44.383400000000002</v>
      </c>
      <c r="BT40" s="10">
        <v>43.6248</v>
      </c>
      <c r="BU40" s="10">
        <v>43.647399999999998</v>
      </c>
      <c r="BV40" s="11">
        <v>43.871200000000002</v>
      </c>
      <c r="BW40" s="9">
        <v>1015191.08</v>
      </c>
      <c r="BX40" s="10">
        <v>44.357700000000001</v>
      </c>
      <c r="BY40" s="10">
        <v>43.613399999999999</v>
      </c>
      <c r="BZ40" s="10">
        <v>43.635300000000001</v>
      </c>
      <c r="CA40" s="11">
        <v>43.8553</v>
      </c>
      <c r="CB40" s="9">
        <v>1143997.04</v>
      </c>
      <c r="CC40" s="10">
        <v>44.298299999999998</v>
      </c>
      <c r="CD40" s="10">
        <v>43.604100000000003</v>
      </c>
      <c r="CE40" s="10">
        <v>43.622799999999998</v>
      </c>
      <c r="CF40" s="11">
        <v>43.829900000000002</v>
      </c>
      <c r="CG40" s="34">
        <v>0</v>
      </c>
      <c r="CH40" s="35">
        <v>0</v>
      </c>
      <c r="CI40" s="35">
        <v>0</v>
      </c>
      <c r="CJ40" s="35">
        <v>0</v>
      </c>
      <c r="CK40" s="36">
        <v>0</v>
      </c>
      <c r="CL40" s="34">
        <v>0</v>
      </c>
      <c r="CM40" s="35">
        <v>0</v>
      </c>
      <c r="CN40" s="35">
        <v>0</v>
      </c>
      <c r="CO40" s="35">
        <v>0</v>
      </c>
      <c r="CP40" s="36">
        <v>0</v>
      </c>
      <c r="CQ40" s="34">
        <v>0</v>
      </c>
      <c r="CR40" s="35">
        <v>0</v>
      </c>
      <c r="CS40" s="35">
        <v>0</v>
      </c>
      <c r="CT40" s="35">
        <v>0</v>
      </c>
      <c r="CU40" s="36">
        <v>0</v>
      </c>
      <c r="CV40" s="34">
        <v>0</v>
      </c>
      <c r="CW40" s="35">
        <v>0</v>
      </c>
      <c r="CX40" s="35">
        <v>0</v>
      </c>
      <c r="CY40" s="35">
        <v>0</v>
      </c>
      <c r="CZ40" s="36">
        <v>0</v>
      </c>
      <c r="DA40" s="34">
        <v>0</v>
      </c>
      <c r="DB40" s="35">
        <v>0</v>
      </c>
      <c r="DC40" s="35">
        <v>0</v>
      </c>
      <c r="DD40" s="35">
        <v>0</v>
      </c>
      <c r="DE40" s="36">
        <v>0</v>
      </c>
      <c r="DF40" s="34">
        <v>0</v>
      </c>
      <c r="DG40" s="35">
        <v>0</v>
      </c>
      <c r="DH40" s="35">
        <v>0</v>
      </c>
      <c r="DI40" s="35">
        <v>0</v>
      </c>
      <c r="DJ40" s="36">
        <v>0</v>
      </c>
      <c r="DK40" s="34">
        <v>0</v>
      </c>
      <c r="DL40" s="35">
        <v>0</v>
      </c>
      <c r="DM40" s="35">
        <v>0</v>
      </c>
      <c r="DN40" s="35">
        <v>0</v>
      </c>
      <c r="DO40" s="36">
        <v>0</v>
      </c>
      <c r="DP40" s="34">
        <v>0</v>
      </c>
      <c r="DQ40" s="35">
        <v>0</v>
      </c>
      <c r="DR40" s="35">
        <v>0</v>
      </c>
      <c r="DS40" s="35">
        <v>0</v>
      </c>
      <c r="DT40" s="36">
        <v>0</v>
      </c>
      <c r="DU40" s="9">
        <v>912398.12</v>
      </c>
      <c r="DV40" s="10">
        <v>44.389600000000002</v>
      </c>
      <c r="DW40" s="10">
        <v>43.632199999999997</v>
      </c>
      <c r="DX40" s="10">
        <v>43.654299999999999</v>
      </c>
      <c r="DY40" s="11">
        <v>43.878100000000003</v>
      </c>
      <c r="DZ40" s="9">
        <v>936520.16</v>
      </c>
      <c r="EA40" s="10">
        <v>44.383699999999997</v>
      </c>
      <c r="EB40" s="10">
        <v>43.623899999999999</v>
      </c>
      <c r="EC40" s="10">
        <v>43.648800000000001</v>
      </c>
      <c r="ED40" s="11">
        <v>43.871400000000001</v>
      </c>
      <c r="EE40" s="9">
        <v>1011041.2</v>
      </c>
      <c r="EF40" s="10">
        <v>44.356699999999996</v>
      </c>
      <c r="EG40" s="10">
        <v>43.613300000000002</v>
      </c>
      <c r="EH40" s="10">
        <v>43.634700000000002</v>
      </c>
      <c r="EI40" s="11">
        <v>43.854799999999997</v>
      </c>
      <c r="EJ40" s="9">
        <v>1139696.04</v>
      </c>
      <c r="EK40" s="10">
        <v>44.297600000000003</v>
      </c>
      <c r="EL40" s="10">
        <v>43.602699999999999</v>
      </c>
      <c r="EM40" s="10">
        <v>43.624400000000001</v>
      </c>
      <c r="EN40" s="11">
        <v>43.829799999999999</v>
      </c>
      <c r="EO40" s="34">
        <v>0</v>
      </c>
      <c r="EP40" s="35">
        <v>0</v>
      </c>
      <c r="EQ40" s="35">
        <v>0</v>
      </c>
      <c r="ER40" s="35">
        <v>0</v>
      </c>
      <c r="ES40" s="36">
        <v>0</v>
      </c>
      <c r="ET40" s="34">
        <v>0</v>
      </c>
      <c r="EU40" s="35">
        <v>0</v>
      </c>
      <c r="EV40" s="35">
        <v>0</v>
      </c>
      <c r="EW40" s="35">
        <v>0</v>
      </c>
      <c r="EX40" s="36">
        <v>0</v>
      </c>
      <c r="EY40" s="34">
        <v>0</v>
      </c>
      <c r="EZ40" s="35">
        <v>0</v>
      </c>
      <c r="FA40" s="35">
        <v>0</v>
      </c>
      <c r="FB40" s="35">
        <v>0</v>
      </c>
      <c r="FC40" s="36">
        <v>0</v>
      </c>
      <c r="FD40" s="34">
        <v>0</v>
      </c>
      <c r="FE40" s="35">
        <v>0</v>
      </c>
      <c r="FF40" s="35">
        <v>0</v>
      </c>
      <c r="FG40" s="35">
        <v>0</v>
      </c>
      <c r="FH40" s="36">
        <v>0</v>
      </c>
      <c r="FI40" s="34">
        <v>0</v>
      </c>
      <c r="FJ40" s="35">
        <v>0</v>
      </c>
      <c r="FK40" s="35">
        <v>0</v>
      </c>
      <c r="FL40" s="35">
        <v>0</v>
      </c>
      <c r="FM40" s="36">
        <v>0</v>
      </c>
      <c r="FN40" s="34">
        <v>0</v>
      </c>
      <c r="FO40" s="35">
        <v>0</v>
      </c>
      <c r="FP40" s="35">
        <v>0</v>
      </c>
      <c r="FQ40" s="35">
        <v>0</v>
      </c>
      <c r="FR40" s="36">
        <v>0</v>
      </c>
      <c r="FS40" s="34">
        <v>0</v>
      </c>
      <c r="FT40" s="35">
        <v>0</v>
      </c>
      <c r="FU40" s="35">
        <v>0</v>
      </c>
      <c r="FV40" s="35">
        <v>0</v>
      </c>
      <c r="FW40" s="36">
        <v>0</v>
      </c>
      <c r="FX40" s="34">
        <v>0</v>
      </c>
      <c r="FY40" s="35">
        <v>0</v>
      </c>
      <c r="FZ40" s="35">
        <v>0</v>
      </c>
      <c r="GA40" s="35">
        <v>0</v>
      </c>
      <c r="GB40" s="36">
        <v>0</v>
      </c>
    </row>
    <row r="41" spans="2:184" ht="15" customHeight="1">
      <c r="B41" s="122"/>
      <c r="C41" s="73"/>
      <c r="D41" s="8">
        <f t="shared" si="2"/>
        <v>20</v>
      </c>
      <c r="E41" s="9">
        <v>789722.56</v>
      </c>
      <c r="F41" s="10">
        <v>42.363100000000003</v>
      </c>
      <c r="G41" s="10">
        <v>41.8367</v>
      </c>
      <c r="H41" s="10">
        <v>41.858199999999997</v>
      </c>
      <c r="I41" s="11">
        <v>42.012599999999999</v>
      </c>
      <c r="J41" s="9">
        <v>819460.28</v>
      </c>
      <c r="K41" s="10">
        <v>42.355200000000004</v>
      </c>
      <c r="L41" s="10">
        <v>41.8324</v>
      </c>
      <c r="M41" s="10">
        <v>41.854199999999999</v>
      </c>
      <c r="N41" s="11">
        <v>42.007300000000001</v>
      </c>
      <c r="O41" s="9">
        <v>893220.64</v>
      </c>
      <c r="P41" s="10">
        <v>42.323500000000003</v>
      </c>
      <c r="Q41" s="10">
        <v>41.823300000000003</v>
      </c>
      <c r="R41" s="10">
        <v>41.841999999999999</v>
      </c>
      <c r="S41" s="11">
        <v>41.990099999999998</v>
      </c>
      <c r="T41" s="9">
        <v>1008213.56</v>
      </c>
      <c r="U41" s="10">
        <v>42.265799999999999</v>
      </c>
      <c r="V41" s="10">
        <v>41.8095</v>
      </c>
      <c r="W41" s="10">
        <v>41.825899999999997</v>
      </c>
      <c r="X41" s="11">
        <v>41.962000000000003</v>
      </c>
      <c r="Y41" s="34">
        <v>0</v>
      </c>
      <c r="Z41" s="35">
        <v>0</v>
      </c>
      <c r="AA41" s="35">
        <v>0</v>
      </c>
      <c r="AB41" s="35">
        <v>0</v>
      </c>
      <c r="AC41" s="36">
        <v>0</v>
      </c>
      <c r="AD41" s="34">
        <v>0</v>
      </c>
      <c r="AE41" s="35">
        <v>0</v>
      </c>
      <c r="AF41" s="35">
        <v>0</v>
      </c>
      <c r="AG41" s="35">
        <v>0</v>
      </c>
      <c r="AH41" s="36">
        <v>0</v>
      </c>
      <c r="AI41" s="34">
        <v>0</v>
      </c>
      <c r="AJ41" s="35">
        <v>0</v>
      </c>
      <c r="AK41" s="35">
        <v>0</v>
      </c>
      <c r="AL41" s="35">
        <v>0</v>
      </c>
      <c r="AM41" s="36">
        <v>0</v>
      </c>
      <c r="AN41" s="34">
        <v>0</v>
      </c>
      <c r="AO41" s="35">
        <v>0</v>
      </c>
      <c r="AP41" s="35">
        <v>0</v>
      </c>
      <c r="AQ41" s="35">
        <v>0</v>
      </c>
      <c r="AR41" s="36">
        <v>0</v>
      </c>
      <c r="AS41" s="34">
        <v>0</v>
      </c>
      <c r="AT41" s="35">
        <v>0</v>
      </c>
      <c r="AU41" s="35">
        <v>0</v>
      </c>
      <c r="AV41" s="35">
        <v>0</v>
      </c>
      <c r="AW41" s="36">
        <v>0</v>
      </c>
      <c r="AX41" s="34">
        <v>0</v>
      </c>
      <c r="AY41" s="35">
        <v>0</v>
      </c>
      <c r="AZ41" s="35">
        <v>0</v>
      </c>
      <c r="BA41" s="35">
        <v>0</v>
      </c>
      <c r="BB41" s="36">
        <v>0</v>
      </c>
      <c r="BC41" s="34">
        <v>0</v>
      </c>
      <c r="BD41" s="35">
        <v>0</v>
      </c>
      <c r="BE41" s="35">
        <v>0</v>
      </c>
      <c r="BF41" s="35">
        <v>0</v>
      </c>
      <c r="BG41" s="36">
        <v>0</v>
      </c>
      <c r="BH41" s="34">
        <v>0</v>
      </c>
      <c r="BI41" s="35">
        <v>0</v>
      </c>
      <c r="BJ41" s="35">
        <v>0</v>
      </c>
      <c r="BK41" s="35">
        <v>0</v>
      </c>
      <c r="BL41" s="36">
        <v>0</v>
      </c>
      <c r="BM41" s="9">
        <v>798762.32</v>
      </c>
      <c r="BN41" s="10">
        <v>42.361499999999999</v>
      </c>
      <c r="BO41" s="10">
        <v>41.837299999999999</v>
      </c>
      <c r="BP41" s="10">
        <v>41.858199999999997</v>
      </c>
      <c r="BQ41" s="11">
        <v>42.012300000000003</v>
      </c>
      <c r="BR41" s="9">
        <v>828855.88</v>
      </c>
      <c r="BS41" s="10">
        <v>42.352600000000002</v>
      </c>
      <c r="BT41" s="10">
        <v>41.833199999999998</v>
      </c>
      <c r="BU41" s="10">
        <v>41.853499999999997</v>
      </c>
      <c r="BV41" s="11">
        <v>42.006500000000003</v>
      </c>
      <c r="BW41" s="9">
        <v>903733.64</v>
      </c>
      <c r="BX41" s="10">
        <v>42.3215</v>
      </c>
      <c r="BY41" s="10">
        <v>41.8232</v>
      </c>
      <c r="BZ41" s="10">
        <v>41.841099999999997</v>
      </c>
      <c r="CA41" s="11">
        <v>41.989199999999997</v>
      </c>
      <c r="CB41" s="9">
        <v>1024085.92</v>
      </c>
      <c r="CC41" s="10">
        <v>42.261899999999997</v>
      </c>
      <c r="CD41" s="10">
        <v>41.808900000000001</v>
      </c>
      <c r="CE41" s="10">
        <v>41.827399999999997</v>
      </c>
      <c r="CF41" s="11">
        <v>41.961100000000002</v>
      </c>
      <c r="CG41" s="34">
        <v>0</v>
      </c>
      <c r="CH41" s="35">
        <v>0</v>
      </c>
      <c r="CI41" s="35">
        <v>0</v>
      </c>
      <c r="CJ41" s="35">
        <v>0</v>
      </c>
      <c r="CK41" s="36">
        <v>0</v>
      </c>
      <c r="CL41" s="34">
        <v>0</v>
      </c>
      <c r="CM41" s="35">
        <v>0</v>
      </c>
      <c r="CN41" s="35">
        <v>0</v>
      </c>
      <c r="CO41" s="35">
        <v>0</v>
      </c>
      <c r="CP41" s="36">
        <v>0</v>
      </c>
      <c r="CQ41" s="34">
        <v>0</v>
      </c>
      <c r="CR41" s="35">
        <v>0</v>
      </c>
      <c r="CS41" s="35">
        <v>0</v>
      </c>
      <c r="CT41" s="35">
        <v>0</v>
      </c>
      <c r="CU41" s="36">
        <v>0</v>
      </c>
      <c r="CV41" s="34">
        <v>0</v>
      </c>
      <c r="CW41" s="35">
        <v>0</v>
      </c>
      <c r="CX41" s="35">
        <v>0</v>
      </c>
      <c r="CY41" s="35">
        <v>0</v>
      </c>
      <c r="CZ41" s="36">
        <v>0</v>
      </c>
      <c r="DA41" s="34">
        <v>0</v>
      </c>
      <c r="DB41" s="35">
        <v>0</v>
      </c>
      <c r="DC41" s="35">
        <v>0</v>
      </c>
      <c r="DD41" s="35">
        <v>0</v>
      </c>
      <c r="DE41" s="36">
        <v>0</v>
      </c>
      <c r="DF41" s="34">
        <v>0</v>
      </c>
      <c r="DG41" s="35">
        <v>0</v>
      </c>
      <c r="DH41" s="35">
        <v>0</v>
      </c>
      <c r="DI41" s="35">
        <v>0</v>
      </c>
      <c r="DJ41" s="36">
        <v>0</v>
      </c>
      <c r="DK41" s="34">
        <v>0</v>
      </c>
      <c r="DL41" s="35">
        <v>0</v>
      </c>
      <c r="DM41" s="35">
        <v>0</v>
      </c>
      <c r="DN41" s="35">
        <v>0</v>
      </c>
      <c r="DO41" s="36">
        <v>0</v>
      </c>
      <c r="DP41" s="34">
        <v>0</v>
      </c>
      <c r="DQ41" s="35">
        <v>0</v>
      </c>
      <c r="DR41" s="35">
        <v>0</v>
      </c>
      <c r="DS41" s="35">
        <v>0</v>
      </c>
      <c r="DT41" s="36">
        <v>0</v>
      </c>
      <c r="DU41" s="9">
        <v>794985.04</v>
      </c>
      <c r="DV41" s="10">
        <v>42.3613</v>
      </c>
      <c r="DW41" s="10">
        <v>41.836100000000002</v>
      </c>
      <c r="DX41" s="10">
        <v>41.857900000000001</v>
      </c>
      <c r="DY41" s="11">
        <v>42.011699999999998</v>
      </c>
      <c r="DZ41" s="9">
        <v>824898.36</v>
      </c>
      <c r="EA41" s="10">
        <v>42.353499999999997</v>
      </c>
      <c r="EB41" s="10">
        <v>41.831499999999998</v>
      </c>
      <c r="EC41" s="10">
        <v>41.852899999999998</v>
      </c>
      <c r="ED41" s="11">
        <v>42.006</v>
      </c>
      <c r="EE41" s="9">
        <v>899549.52</v>
      </c>
      <c r="EF41" s="10">
        <v>42.321100000000001</v>
      </c>
      <c r="EG41" s="10">
        <v>41.823300000000003</v>
      </c>
      <c r="EH41" s="10">
        <v>41.841900000000003</v>
      </c>
      <c r="EI41" s="11">
        <v>41.989400000000003</v>
      </c>
      <c r="EJ41" s="9">
        <v>1019900.56</v>
      </c>
      <c r="EK41" s="10">
        <v>42.262700000000002</v>
      </c>
      <c r="EL41" s="10">
        <v>41.807499999999997</v>
      </c>
      <c r="EM41" s="10">
        <v>41.826000000000001</v>
      </c>
      <c r="EN41" s="11">
        <v>41.9604</v>
      </c>
      <c r="EO41" s="34">
        <v>0</v>
      </c>
      <c r="EP41" s="35">
        <v>0</v>
      </c>
      <c r="EQ41" s="35">
        <v>0</v>
      </c>
      <c r="ER41" s="35">
        <v>0</v>
      </c>
      <c r="ES41" s="36">
        <v>0</v>
      </c>
      <c r="ET41" s="34">
        <v>0</v>
      </c>
      <c r="EU41" s="35">
        <v>0</v>
      </c>
      <c r="EV41" s="35">
        <v>0</v>
      </c>
      <c r="EW41" s="35">
        <v>0</v>
      </c>
      <c r="EX41" s="36">
        <v>0</v>
      </c>
      <c r="EY41" s="34">
        <v>0</v>
      </c>
      <c r="EZ41" s="35">
        <v>0</v>
      </c>
      <c r="FA41" s="35">
        <v>0</v>
      </c>
      <c r="FB41" s="35">
        <v>0</v>
      </c>
      <c r="FC41" s="36">
        <v>0</v>
      </c>
      <c r="FD41" s="34">
        <v>0</v>
      </c>
      <c r="FE41" s="35">
        <v>0</v>
      </c>
      <c r="FF41" s="35">
        <v>0</v>
      </c>
      <c r="FG41" s="35">
        <v>0</v>
      </c>
      <c r="FH41" s="36">
        <v>0</v>
      </c>
      <c r="FI41" s="34">
        <v>0</v>
      </c>
      <c r="FJ41" s="35">
        <v>0</v>
      </c>
      <c r="FK41" s="35">
        <v>0</v>
      </c>
      <c r="FL41" s="35">
        <v>0</v>
      </c>
      <c r="FM41" s="36">
        <v>0</v>
      </c>
      <c r="FN41" s="34">
        <v>0</v>
      </c>
      <c r="FO41" s="35">
        <v>0</v>
      </c>
      <c r="FP41" s="35">
        <v>0</v>
      </c>
      <c r="FQ41" s="35">
        <v>0</v>
      </c>
      <c r="FR41" s="36">
        <v>0</v>
      </c>
      <c r="FS41" s="34">
        <v>0</v>
      </c>
      <c r="FT41" s="35">
        <v>0</v>
      </c>
      <c r="FU41" s="35">
        <v>0</v>
      </c>
      <c r="FV41" s="35">
        <v>0</v>
      </c>
      <c r="FW41" s="36">
        <v>0</v>
      </c>
      <c r="FX41" s="34">
        <v>0</v>
      </c>
      <c r="FY41" s="35">
        <v>0</v>
      </c>
      <c r="FZ41" s="35">
        <v>0</v>
      </c>
      <c r="GA41" s="35">
        <v>0</v>
      </c>
      <c r="GB41" s="36">
        <v>0</v>
      </c>
    </row>
    <row r="42" spans="2:184" ht="15.75" customHeight="1" thickBot="1">
      <c r="B42" s="122"/>
      <c r="C42" s="74"/>
      <c r="D42" s="64">
        <f t="shared" si="2"/>
        <v>22</v>
      </c>
      <c r="E42" s="13">
        <v>682078.04</v>
      </c>
      <c r="F42" s="14">
        <v>40.520600000000002</v>
      </c>
      <c r="G42" s="14">
        <v>40.072200000000002</v>
      </c>
      <c r="H42" s="14">
        <v>40.0961</v>
      </c>
      <c r="I42" s="15">
        <v>40.224800000000002</v>
      </c>
      <c r="J42" s="13">
        <v>714033.64</v>
      </c>
      <c r="K42" s="14">
        <v>40.508099999999999</v>
      </c>
      <c r="L42" s="14">
        <v>40.069400000000002</v>
      </c>
      <c r="M42" s="14">
        <v>40.091900000000003</v>
      </c>
      <c r="N42" s="15">
        <v>40.218499999999999</v>
      </c>
      <c r="O42" s="13">
        <v>782943.88</v>
      </c>
      <c r="P42" s="14">
        <v>40.473199999999999</v>
      </c>
      <c r="Q42" s="14">
        <v>40.058599999999998</v>
      </c>
      <c r="R42" s="14">
        <v>40.081000000000003</v>
      </c>
      <c r="S42" s="15">
        <v>40.200099999999999</v>
      </c>
      <c r="T42" s="13">
        <v>885837.84</v>
      </c>
      <c r="U42" s="14">
        <v>40.419600000000003</v>
      </c>
      <c r="V42" s="14">
        <v>40.041699999999999</v>
      </c>
      <c r="W42" s="14">
        <v>40.0608</v>
      </c>
      <c r="X42" s="15">
        <v>40.1706</v>
      </c>
      <c r="Y42" s="37">
        <v>0</v>
      </c>
      <c r="Z42" s="38">
        <v>0</v>
      </c>
      <c r="AA42" s="38">
        <v>0</v>
      </c>
      <c r="AB42" s="38">
        <v>0</v>
      </c>
      <c r="AC42" s="39">
        <v>0</v>
      </c>
      <c r="AD42" s="37">
        <v>0</v>
      </c>
      <c r="AE42" s="38">
        <v>0</v>
      </c>
      <c r="AF42" s="38">
        <v>0</v>
      </c>
      <c r="AG42" s="38">
        <v>0</v>
      </c>
      <c r="AH42" s="39">
        <v>0</v>
      </c>
      <c r="AI42" s="37">
        <v>0</v>
      </c>
      <c r="AJ42" s="38">
        <v>0</v>
      </c>
      <c r="AK42" s="38">
        <v>0</v>
      </c>
      <c r="AL42" s="38">
        <v>0</v>
      </c>
      <c r="AM42" s="39">
        <v>0</v>
      </c>
      <c r="AN42" s="37">
        <v>0</v>
      </c>
      <c r="AO42" s="38">
        <v>0</v>
      </c>
      <c r="AP42" s="38">
        <v>0</v>
      </c>
      <c r="AQ42" s="38">
        <v>0</v>
      </c>
      <c r="AR42" s="39">
        <v>0</v>
      </c>
      <c r="AS42" s="37">
        <v>0</v>
      </c>
      <c r="AT42" s="38">
        <v>0</v>
      </c>
      <c r="AU42" s="38">
        <v>0</v>
      </c>
      <c r="AV42" s="38">
        <v>0</v>
      </c>
      <c r="AW42" s="39">
        <v>0</v>
      </c>
      <c r="AX42" s="37">
        <v>0</v>
      </c>
      <c r="AY42" s="38">
        <v>0</v>
      </c>
      <c r="AZ42" s="38">
        <v>0</v>
      </c>
      <c r="BA42" s="38">
        <v>0</v>
      </c>
      <c r="BB42" s="39">
        <v>0</v>
      </c>
      <c r="BC42" s="37">
        <v>0</v>
      </c>
      <c r="BD42" s="38">
        <v>0</v>
      </c>
      <c r="BE42" s="38">
        <v>0</v>
      </c>
      <c r="BF42" s="38">
        <v>0</v>
      </c>
      <c r="BG42" s="39">
        <v>0</v>
      </c>
      <c r="BH42" s="37">
        <v>0</v>
      </c>
      <c r="BI42" s="38">
        <v>0</v>
      </c>
      <c r="BJ42" s="38">
        <v>0</v>
      </c>
      <c r="BK42" s="38">
        <v>0</v>
      </c>
      <c r="BL42" s="39">
        <v>0</v>
      </c>
      <c r="BM42" s="13">
        <v>690881.32</v>
      </c>
      <c r="BN42" s="14">
        <v>40.517200000000003</v>
      </c>
      <c r="BO42" s="14">
        <v>40.071300000000001</v>
      </c>
      <c r="BP42" s="14">
        <v>40.095599999999997</v>
      </c>
      <c r="BQ42" s="15">
        <v>40.223300000000002</v>
      </c>
      <c r="BR42" s="13">
        <v>723229.68</v>
      </c>
      <c r="BS42" s="14">
        <v>40.506799999999998</v>
      </c>
      <c r="BT42" s="14">
        <v>40.069099999999999</v>
      </c>
      <c r="BU42" s="14">
        <v>40.093299999999999</v>
      </c>
      <c r="BV42" s="15">
        <v>40.218400000000003</v>
      </c>
      <c r="BW42" s="13">
        <v>793008.56</v>
      </c>
      <c r="BX42" s="14">
        <v>40.473100000000002</v>
      </c>
      <c r="BY42" s="14">
        <v>40.057899999999997</v>
      </c>
      <c r="BZ42" s="14">
        <v>40.081099999999999</v>
      </c>
      <c r="CA42" s="15">
        <v>40.199800000000003</v>
      </c>
      <c r="CB42" s="13">
        <v>901041.36</v>
      </c>
      <c r="CC42" s="14">
        <v>40.418199999999999</v>
      </c>
      <c r="CD42" s="14">
        <v>40.041499999999999</v>
      </c>
      <c r="CE42" s="14">
        <v>40.063600000000001</v>
      </c>
      <c r="CF42" s="15">
        <v>40.170999999999999</v>
      </c>
      <c r="CG42" s="37">
        <v>0</v>
      </c>
      <c r="CH42" s="38">
        <v>0</v>
      </c>
      <c r="CI42" s="38">
        <v>0</v>
      </c>
      <c r="CJ42" s="38">
        <v>0</v>
      </c>
      <c r="CK42" s="39">
        <v>0</v>
      </c>
      <c r="CL42" s="37">
        <v>0</v>
      </c>
      <c r="CM42" s="38">
        <v>0</v>
      </c>
      <c r="CN42" s="38">
        <v>0</v>
      </c>
      <c r="CO42" s="38">
        <v>0</v>
      </c>
      <c r="CP42" s="39">
        <v>0</v>
      </c>
      <c r="CQ42" s="37">
        <v>0</v>
      </c>
      <c r="CR42" s="38">
        <v>0</v>
      </c>
      <c r="CS42" s="38">
        <v>0</v>
      </c>
      <c r="CT42" s="38">
        <v>0</v>
      </c>
      <c r="CU42" s="39">
        <v>0</v>
      </c>
      <c r="CV42" s="37">
        <v>0</v>
      </c>
      <c r="CW42" s="38">
        <v>0</v>
      </c>
      <c r="CX42" s="38">
        <v>0</v>
      </c>
      <c r="CY42" s="38">
        <v>0</v>
      </c>
      <c r="CZ42" s="39">
        <v>0</v>
      </c>
      <c r="DA42" s="37">
        <v>0</v>
      </c>
      <c r="DB42" s="38">
        <v>0</v>
      </c>
      <c r="DC42" s="38">
        <v>0</v>
      </c>
      <c r="DD42" s="38">
        <v>0</v>
      </c>
      <c r="DE42" s="39">
        <v>0</v>
      </c>
      <c r="DF42" s="37">
        <v>0</v>
      </c>
      <c r="DG42" s="38">
        <v>0</v>
      </c>
      <c r="DH42" s="38">
        <v>0</v>
      </c>
      <c r="DI42" s="38">
        <v>0</v>
      </c>
      <c r="DJ42" s="39">
        <v>0</v>
      </c>
      <c r="DK42" s="37">
        <v>0</v>
      </c>
      <c r="DL42" s="38">
        <v>0</v>
      </c>
      <c r="DM42" s="38">
        <v>0</v>
      </c>
      <c r="DN42" s="38">
        <v>0</v>
      </c>
      <c r="DO42" s="39">
        <v>0</v>
      </c>
      <c r="DP42" s="37">
        <v>0</v>
      </c>
      <c r="DQ42" s="38">
        <v>0</v>
      </c>
      <c r="DR42" s="38">
        <v>0</v>
      </c>
      <c r="DS42" s="38">
        <v>0</v>
      </c>
      <c r="DT42" s="39">
        <v>0</v>
      </c>
      <c r="DU42" s="13">
        <v>687369.84</v>
      </c>
      <c r="DV42" s="14">
        <v>40.522199999999998</v>
      </c>
      <c r="DW42" s="14">
        <v>40.072600000000001</v>
      </c>
      <c r="DX42" s="14">
        <v>40.095199999999998</v>
      </c>
      <c r="DY42" s="15">
        <v>40.225099999999998</v>
      </c>
      <c r="DZ42" s="13">
        <v>719324.32</v>
      </c>
      <c r="EA42" s="14">
        <v>40.505699999999997</v>
      </c>
      <c r="EB42" s="14">
        <v>40.068600000000004</v>
      </c>
      <c r="EC42" s="14">
        <v>40.092599999999997</v>
      </c>
      <c r="ED42" s="15">
        <v>40.217700000000001</v>
      </c>
      <c r="EE42" s="13">
        <v>789041.28</v>
      </c>
      <c r="EF42" s="14">
        <v>40.473999999999997</v>
      </c>
      <c r="EG42" s="14">
        <v>40.058599999999998</v>
      </c>
      <c r="EH42" s="14">
        <v>40.081699999999998</v>
      </c>
      <c r="EI42" s="15">
        <v>40.200600000000001</v>
      </c>
      <c r="EJ42" s="13">
        <v>896896.56</v>
      </c>
      <c r="EK42" s="14">
        <v>40.420099999999998</v>
      </c>
      <c r="EL42" s="14">
        <v>40.040900000000001</v>
      </c>
      <c r="EM42" s="14">
        <v>40.063000000000002</v>
      </c>
      <c r="EN42" s="15">
        <v>40.171199999999999</v>
      </c>
      <c r="EO42" s="37">
        <v>0</v>
      </c>
      <c r="EP42" s="38">
        <v>0</v>
      </c>
      <c r="EQ42" s="38">
        <v>0</v>
      </c>
      <c r="ER42" s="38">
        <v>0</v>
      </c>
      <c r="ES42" s="39">
        <v>0</v>
      </c>
      <c r="ET42" s="37">
        <v>0</v>
      </c>
      <c r="EU42" s="38">
        <v>0</v>
      </c>
      <c r="EV42" s="38">
        <v>0</v>
      </c>
      <c r="EW42" s="38">
        <v>0</v>
      </c>
      <c r="EX42" s="39">
        <v>0</v>
      </c>
      <c r="EY42" s="37">
        <v>0</v>
      </c>
      <c r="EZ42" s="38">
        <v>0</v>
      </c>
      <c r="FA42" s="38">
        <v>0</v>
      </c>
      <c r="FB42" s="38">
        <v>0</v>
      </c>
      <c r="FC42" s="39">
        <v>0</v>
      </c>
      <c r="FD42" s="37">
        <v>0</v>
      </c>
      <c r="FE42" s="38">
        <v>0</v>
      </c>
      <c r="FF42" s="38">
        <v>0</v>
      </c>
      <c r="FG42" s="38">
        <v>0</v>
      </c>
      <c r="FH42" s="39">
        <v>0</v>
      </c>
      <c r="FI42" s="37">
        <v>0</v>
      </c>
      <c r="FJ42" s="38">
        <v>0</v>
      </c>
      <c r="FK42" s="38">
        <v>0</v>
      </c>
      <c r="FL42" s="38">
        <v>0</v>
      </c>
      <c r="FM42" s="39">
        <v>0</v>
      </c>
      <c r="FN42" s="37">
        <v>0</v>
      </c>
      <c r="FO42" s="38">
        <v>0</v>
      </c>
      <c r="FP42" s="38">
        <v>0</v>
      </c>
      <c r="FQ42" s="38">
        <v>0</v>
      </c>
      <c r="FR42" s="39">
        <v>0</v>
      </c>
      <c r="FS42" s="37">
        <v>0</v>
      </c>
      <c r="FT42" s="38">
        <v>0</v>
      </c>
      <c r="FU42" s="38">
        <v>0</v>
      </c>
      <c r="FV42" s="38">
        <v>0</v>
      </c>
      <c r="FW42" s="39">
        <v>0</v>
      </c>
      <c r="FX42" s="37">
        <v>0</v>
      </c>
      <c r="FY42" s="38">
        <v>0</v>
      </c>
      <c r="FZ42" s="38">
        <v>0</v>
      </c>
      <c r="GA42" s="38">
        <v>0</v>
      </c>
      <c r="GB42" s="39">
        <v>0</v>
      </c>
    </row>
    <row r="43" spans="2:184" ht="15" customHeight="1">
      <c r="B43" s="122"/>
      <c r="C43" s="72" t="s">
        <v>19</v>
      </c>
      <c r="D43" s="63">
        <f>-(($B7 - 8) * 6)</f>
        <v>0</v>
      </c>
      <c r="E43" s="5">
        <v>2018697.48</v>
      </c>
      <c r="F43" s="6">
        <v>69.348100000000002</v>
      </c>
      <c r="G43" s="6">
        <v>68.391999999999996</v>
      </c>
      <c r="H43" s="6">
        <v>68.446799999999996</v>
      </c>
      <c r="I43" s="7">
        <v>68.707300000000004</v>
      </c>
      <c r="J43" s="5">
        <v>1942701.48</v>
      </c>
      <c r="K43" s="6">
        <v>69.431200000000004</v>
      </c>
      <c r="L43" s="6">
        <v>68.456199999999995</v>
      </c>
      <c r="M43" s="6">
        <v>68.507900000000006</v>
      </c>
      <c r="N43" s="7">
        <v>68.775800000000004</v>
      </c>
      <c r="O43" s="5">
        <v>1911309.24</v>
      </c>
      <c r="P43" s="6">
        <v>69.478999999999999</v>
      </c>
      <c r="Q43" s="6">
        <v>68.496300000000005</v>
      </c>
      <c r="R43" s="6">
        <v>68.553799999999995</v>
      </c>
      <c r="S43" s="7">
        <v>68.8202</v>
      </c>
      <c r="T43" s="5">
        <v>1918847.76</v>
      </c>
      <c r="U43" s="6">
        <v>69.521299999999997</v>
      </c>
      <c r="V43" s="6">
        <v>68.539500000000004</v>
      </c>
      <c r="W43" s="6">
        <v>68.5869</v>
      </c>
      <c r="X43" s="7">
        <v>68.8596</v>
      </c>
      <c r="Y43" s="31">
        <v>0</v>
      </c>
      <c r="Z43" s="32">
        <v>0</v>
      </c>
      <c r="AA43" s="32">
        <v>0</v>
      </c>
      <c r="AB43" s="32">
        <v>0</v>
      </c>
      <c r="AC43" s="33">
        <v>0</v>
      </c>
      <c r="AD43" s="31">
        <v>0</v>
      </c>
      <c r="AE43" s="32">
        <v>0</v>
      </c>
      <c r="AF43" s="32">
        <v>0</v>
      </c>
      <c r="AG43" s="32">
        <v>0</v>
      </c>
      <c r="AH43" s="33">
        <v>0</v>
      </c>
      <c r="AI43" s="31">
        <v>0</v>
      </c>
      <c r="AJ43" s="32">
        <v>0</v>
      </c>
      <c r="AK43" s="32">
        <v>0</v>
      </c>
      <c r="AL43" s="32">
        <v>0</v>
      </c>
      <c r="AM43" s="33">
        <v>0</v>
      </c>
      <c r="AN43" s="31">
        <v>0</v>
      </c>
      <c r="AO43" s="32">
        <v>0</v>
      </c>
      <c r="AP43" s="32">
        <v>0</v>
      </c>
      <c r="AQ43" s="32">
        <v>0</v>
      </c>
      <c r="AR43" s="33">
        <v>0</v>
      </c>
      <c r="AS43" s="31">
        <v>0</v>
      </c>
      <c r="AT43" s="32">
        <v>0</v>
      </c>
      <c r="AU43" s="32">
        <v>0</v>
      </c>
      <c r="AV43" s="32">
        <v>0</v>
      </c>
      <c r="AW43" s="33">
        <v>0</v>
      </c>
      <c r="AX43" s="31">
        <v>0</v>
      </c>
      <c r="AY43" s="32">
        <v>0</v>
      </c>
      <c r="AZ43" s="32">
        <v>0</v>
      </c>
      <c r="BA43" s="32">
        <v>0</v>
      </c>
      <c r="BB43" s="33">
        <v>0</v>
      </c>
      <c r="BC43" s="31">
        <v>0</v>
      </c>
      <c r="BD43" s="32">
        <v>0</v>
      </c>
      <c r="BE43" s="32">
        <v>0</v>
      </c>
      <c r="BF43" s="32">
        <v>0</v>
      </c>
      <c r="BG43" s="33">
        <v>0</v>
      </c>
      <c r="BH43" s="31">
        <v>0</v>
      </c>
      <c r="BI43" s="32">
        <v>0</v>
      </c>
      <c r="BJ43" s="32">
        <v>0</v>
      </c>
      <c r="BK43" s="32">
        <v>0</v>
      </c>
      <c r="BL43" s="33">
        <v>0</v>
      </c>
      <c r="BM43" s="5">
        <v>2028069.4</v>
      </c>
      <c r="BN43" s="6">
        <v>69.346500000000006</v>
      </c>
      <c r="BO43" s="6">
        <v>68.392399999999995</v>
      </c>
      <c r="BP43" s="6">
        <v>68.445400000000006</v>
      </c>
      <c r="BQ43" s="7">
        <v>68.706500000000005</v>
      </c>
      <c r="BR43" s="5">
        <v>1952138.36</v>
      </c>
      <c r="BS43" s="6">
        <v>69.432000000000002</v>
      </c>
      <c r="BT43" s="6">
        <v>68.4482</v>
      </c>
      <c r="BU43" s="6">
        <v>68.505399999999995</v>
      </c>
      <c r="BV43" s="7">
        <v>68.772300000000001</v>
      </c>
      <c r="BW43" s="5">
        <v>1920491.68</v>
      </c>
      <c r="BX43" s="6">
        <v>69.481700000000004</v>
      </c>
      <c r="BY43" s="6">
        <v>68.501400000000004</v>
      </c>
      <c r="BZ43" s="6">
        <v>68.551500000000004</v>
      </c>
      <c r="CA43" s="7">
        <v>68.822000000000003</v>
      </c>
      <c r="CB43" s="5">
        <v>1928043.28</v>
      </c>
      <c r="CC43" s="6">
        <v>69.513900000000007</v>
      </c>
      <c r="CD43" s="6">
        <v>68.536100000000005</v>
      </c>
      <c r="CE43" s="6">
        <v>68.592799999999997</v>
      </c>
      <c r="CF43" s="7">
        <v>68.8583</v>
      </c>
      <c r="CG43" s="31">
        <v>0</v>
      </c>
      <c r="CH43" s="32">
        <v>0</v>
      </c>
      <c r="CI43" s="32">
        <v>0</v>
      </c>
      <c r="CJ43" s="32">
        <v>0</v>
      </c>
      <c r="CK43" s="33">
        <v>0</v>
      </c>
      <c r="CL43" s="31">
        <v>0</v>
      </c>
      <c r="CM43" s="32">
        <v>0</v>
      </c>
      <c r="CN43" s="32">
        <v>0</v>
      </c>
      <c r="CO43" s="32">
        <v>0</v>
      </c>
      <c r="CP43" s="33">
        <v>0</v>
      </c>
      <c r="CQ43" s="31">
        <v>0</v>
      </c>
      <c r="CR43" s="32">
        <v>0</v>
      </c>
      <c r="CS43" s="32">
        <v>0</v>
      </c>
      <c r="CT43" s="32">
        <v>0</v>
      </c>
      <c r="CU43" s="33">
        <v>0</v>
      </c>
      <c r="CV43" s="31">
        <v>0</v>
      </c>
      <c r="CW43" s="32">
        <v>0</v>
      </c>
      <c r="CX43" s="32">
        <v>0</v>
      </c>
      <c r="CY43" s="32">
        <v>0</v>
      </c>
      <c r="CZ43" s="33">
        <v>0</v>
      </c>
      <c r="DA43" s="31">
        <v>0</v>
      </c>
      <c r="DB43" s="32">
        <v>0</v>
      </c>
      <c r="DC43" s="32">
        <v>0</v>
      </c>
      <c r="DD43" s="32">
        <v>0</v>
      </c>
      <c r="DE43" s="33">
        <v>0</v>
      </c>
      <c r="DF43" s="31">
        <v>0</v>
      </c>
      <c r="DG43" s="32">
        <v>0</v>
      </c>
      <c r="DH43" s="32">
        <v>0</v>
      </c>
      <c r="DI43" s="32">
        <v>0</v>
      </c>
      <c r="DJ43" s="33">
        <v>0</v>
      </c>
      <c r="DK43" s="31">
        <v>0</v>
      </c>
      <c r="DL43" s="32">
        <v>0</v>
      </c>
      <c r="DM43" s="32">
        <v>0</v>
      </c>
      <c r="DN43" s="32">
        <v>0</v>
      </c>
      <c r="DO43" s="33">
        <v>0</v>
      </c>
      <c r="DP43" s="31">
        <v>0</v>
      </c>
      <c r="DQ43" s="32">
        <v>0</v>
      </c>
      <c r="DR43" s="32">
        <v>0</v>
      </c>
      <c r="DS43" s="32">
        <v>0</v>
      </c>
      <c r="DT43" s="33">
        <v>0</v>
      </c>
      <c r="DU43" s="5">
        <v>2024168.36</v>
      </c>
      <c r="DV43" s="6">
        <v>69.346000000000004</v>
      </c>
      <c r="DW43" s="6">
        <v>68.39</v>
      </c>
      <c r="DX43" s="6">
        <v>68.445300000000003</v>
      </c>
      <c r="DY43" s="7">
        <v>68.705500000000001</v>
      </c>
      <c r="DZ43" s="5">
        <v>1948227.4</v>
      </c>
      <c r="EA43" s="6">
        <v>69.433999999999997</v>
      </c>
      <c r="EB43" s="6">
        <v>68.452699999999993</v>
      </c>
      <c r="EC43" s="6">
        <v>68.509399999999999</v>
      </c>
      <c r="ED43" s="7">
        <v>68.775999999999996</v>
      </c>
      <c r="EE43" s="5">
        <v>1916670.4</v>
      </c>
      <c r="EF43" s="6">
        <v>69.479900000000001</v>
      </c>
      <c r="EG43" s="6">
        <v>68.497799999999998</v>
      </c>
      <c r="EH43" s="6">
        <v>68.550200000000004</v>
      </c>
      <c r="EI43" s="7">
        <v>68.819699999999997</v>
      </c>
      <c r="EJ43" s="5">
        <v>1924271.16</v>
      </c>
      <c r="EK43" s="6">
        <v>69.515299999999996</v>
      </c>
      <c r="EL43" s="6">
        <v>68.534400000000005</v>
      </c>
      <c r="EM43" s="6">
        <v>68.590800000000002</v>
      </c>
      <c r="EN43" s="7">
        <v>68.857399999999998</v>
      </c>
      <c r="EO43" s="31">
        <v>0</v>
      </c>
      <c r="EP43" s="32">
        <v>0</v>
      </c>
      <c r="EQ43" s="32">
        <v>0</v>
      </c>
      <c r="ER43" s="32">
        <v>0</v>
      </c>
      <c r="ES43" s="33">
        <v>0</v>
      </c>
      <c r="ET43" s="31">
        <v>0</v>
      </c>
      <c r="EU43" s="32">
        <v>0</v>
      </c>
      <c r="EV43" s="32">
        <v>0</v>
      </c>
      <c r="EW43" s="32">
        <v>0</v>
      </c>
      <c r="EX43" s="33">
        <v>0</v>
      </c>
      <c r="EY43" s="31">
        <v>0</v>
      </c>
      <c r="EZ43" s="32">
        <v>0</v>
      </c>
      <c r="FA43" s="32">
        <v>0</v>
      </c>
      <c r="FB43" s="32">
        <v>0</v>
      </c>
      <c r="FC43" s="33">
        <v>0</v>
      </c>
      <c r="FD43" s="31">
        <v>0</v>
      </c>
      <c r="FE43" s="32">
        <v>0</v>
      </c>
      <c r="FF43" s="32">
        <v>0</v>
      </c>
      <c r="FG43" s="32">
        <v>0</v>
      </c>
      <c r="FH43" s="33">
        <v>0</v>
      </c>
      <c r="FI43" s="31">
        <v>0</v>
      </c>
      <c r="FJ43" s="32">
        <v>0</v>
      </c>
      <c r="FK43" s="32">
        <v>0</v>
      </c>
      <c r="FL43" s="32">
        <v>0</v>
      </c>
      <c r="FM43" s="33">
        <v>0</v>
      </c>
      <c r="FN43" s="31">
        <v>0</v>
      </c>
      <c r="FO43" s="32">
        <v>0</v>
      </c>
      <c r="FP43" s="32">
        <v>0</v>
      </c>
      <c r="FQ43" s="32">
        <v>0</v>
      </c>
      <c r="FR43" s="33">
        <v>0</v>
      </c>
      <c r="FS43" s="31">
        <v>0</v>
      </c>
      <c r="FT43" s="32">
        <v>0</v>
      </c>
      <c r="FU43" s="32">
        <v>0</v>
      </c>
      <c r="FV43" s="32">
        <v>0</v>
      </c>
      <c r="FW43" s="33">
        <v>0</v>
      </c>
      <c r="FX43" s="31">
        <v>0</v>
      </c>
      <c r="FY43" s="32">
        <v>0</v>
      </c>
      <c r="FZ43" s="32">
        <v>0</v>
      </c>
      <c r="GA43" s="32">
        <v>0</v>
      </c>
      <c r="GB43" s="33">
        <v>0</v>
      </c>
    </row>
    <row r="44" spans="2:184" ht="15" customHeight="1">
      <c r="B44" s="122"/>
      <c r="C44" s="73"/>
      <c r="D44" s="8">
        <f>$D43 + 2</f>
        <v>2</v>
      </c>
      <c r="E44" s="9">
        <v>1877025.84</v>
      </c>
      <c r="F44" s="10">
        <v>62.116700000000002</v>
      </c>
      <c r="G44" s="10">
        <v>61.7012</v>
      </c>
      <c r="H44" s="10">
        <v>61.6877</v>
      </c>
      <c r="I44" s="11">
        <v>61.8307</v>
      </c>
      <c r="J44" s="9">
        <v>1817995.64</v>
      </c>
      <c r="K44" s="10">
        <v>62.141399999999997</v>
      </c>
      <c r="L44" s="10">
        <v>61.714700000000001</v>
      </c>
      <c r="M44" s="10">
        <v>61.713099999999997</v>
      </c>
      <c r="N44" s="11">
        <v>61.851799999999997</v>
      </c>
      <c r="O44" s="9">
        <v>1799876.08</v>
      </c>
      <c r="P44" s="10">
        <v>62.151600000000002</v>
      </c>
      <c r="Q44" s="10">
        <v>61.734699999999997</v>
      </c>
      <c r="R44" s="10">
        <v>61.732300000000002</v>
      </c>
      <c r="S44" s="11">
        <v>61.868400000000001</v>
      </c>
      <c r="T44" s="9">
        <v>1823020.84</v>
      </c>
      <c r="U44" s="10">
        <v>62.1629</v>
      </c>
      <c r="V44" s="10">
        <v>61.753900000000002</v>
      </c>
      <c r="W44" s="10">
        <v>61.745699999999999</v>
      </c>
      <c r="X44" s="11">
        <v>61.883200000000002</v>
      </c>
      <c r="Y44" s="34">
        <v>0</v>
      </c>
      <c r="Z44" s="35">
        <v>0</v>
      </c>
      <c r="AA44" s="35">
        <v>0</v>
      </c>
      <c r="AB44" s="35">
        <v>0</v>
      </c>
      <c r="AC44" s="36">
        <v>0</v>
      </c>
      <c r="AD44" s="34">
        <v>0</v>
      </c>
      <c r="AE44" s="35">
        <v>0</v>
      </c>
      <c r="AF44" s="35">
        <v>0</v>
      </c>
      <c r="AG44" s="35">
        <v>0</v>
      </c>
      <c r="AH44" s="36">
        <v>0</v>
      </c>
      <c r="AI44" s="34">
        <v>0</v>
      </c>
      <c r="AJ44" s="35">
        <v>0</v>
      </c>
      <c r="AK44" s="35">
        <v>0</v>
      </c>
      <c r="AL44" s="35">
        <v>0</v>
      </c>
      <c r="AM44" s="36">
        <v>0</v>
      </c>
      <c r="AN44" s="34">
        <v>0</v>
      </c>
      <c r="AO44" s="35">
        <v>0</v>
      </c>
      <c r="AP44" s="35">
        <v>0</v>
      </c>
      <c r="AQ44" s="35">
        <v>0</v>
      </c>
      <c r="AR44" s="36">
        <v>0</v>
      </c>
      <c r="AS44" s="34">
        <v>0</v>
      </c>
      <c r="AT44" s="35">
        <v>0</v>
      </c>
      <c r="AU44" s="35">
        <v>0</v>
      </c>
      <c r="AV44" s="35">
        <v>0</v>
      </c>
      <c r="AW44" s="36">
        <v>0</v>
      </c>
      <c r="AX44" s="34">
        <v>0</v>
      </c>
      <c r="AY44" s="35">
        <v>0</v>
      </c>
      <c r="AZ44" s="35">
        <v>0</v>
      </c>
      <c r="BA44" s="35">
        <v>0</v>
      </c>
      <c r="BB44" s="36">
        <v>0</v>
      </c>
      <c r="BC44" s="34">
        <v>0</v>
      </c>
      <c r="BD44" s="35">
        <v>0</v>
      </c>
      <c r="BE44" s="35">
        <v>0</v>
      </c>
      <c r="BF44" s="35">
        <v>0</v>
      </c>
      <c r="BG44" s="36">
        <v>0</v>
      </c>
      <c r="BH44" s="34">
        <v>0</v>
      </c>
      <c r="BI44" s="35">
        <v>0</v>
      </c>
      <c r="BJ44" s="35">
        <v>0</v>
      </c>
      <c r="BK44" s="35">
        <v>0</v>
      </c>
      <c r="BL44" s="36">
        <v>0</v>
      </c>
      <c r="BM44" s="9">
        <v>1886482.68</v>
      </c>
      <c r="BN44" s="10">
        <v>62.118299999999998</v>
      </c>
      <c r="BO44" s="10">
        <v>61.697400000000002</v>
      </c>
      <c r="BP44" s="10">
        <v>61.690899999999999</v>
      </c>
      <c r="BQ44" s="11">
        <v>61.831000000000003</v>
      </c>
      <c r="BR44" s="9">
        <v>1827391.32</v>
      </c>
      <c r="BS44" s="10">
        <v>62.139600000000002</v>
      </c>
      <c r="BT44" s="10">
        <v>61.719499999999996</v>
      </c>
      <c r="BU44" s="10">
        <v>61.716000000000001</v>
      </c>
      <c r="BV44" s="11">
        <v>61.8538</v>
      </c>
      <c r="BW44" s="9">
        <v>1808958.28</v>
      </c>
      <c r="BX44" s="10">
        <v>62.149700000000003</v>
      </c>
      <c r="BY44" s="10">
        <v>61.733699999999999</v>
      </c>
      <c r="BZ44" s="10">
        <v>61.732500000000002</v>
      </c>
      <c r="CA44" s="11">
        <v>61.867600000000003</v>
      </c>
      <c r="CB44" s="9">
        <v>1832380.44</v>
      </c>
      <c r="CC44" s="10">
        <v>62.1646</v>
      </c>
      <c r="CD44" s="10">
        <v>61.749699999999997</v>
      </c>
      <c r="CE44" s="10">
        <v>61.750399999999999</v>
      </c>
      <c r="CF44" s="11">
        <v>61.883899999999997</v>
      </c>
      <c r="CG44" s="34">
        <v>0</v>
      </c>
      <c r="CH44" s="35">
        <v>0</v>
      </c>
      <c r="CI44" s="35">
        <v>0</v>
      </c>
      <c r="CJ44" s="35">
        <v>0</v>
      </c>
      <c r="CK44" s="36">
        <v>0</v>
      </c>
      <c r="CL44" s="34">
        <v>0</v>
      </c>
      <c r="CM44" s="35">
        <v>0</v>
      </c>
      <c r="CN44" s="35">
        <v>0</v>
      </c>
      <c r="CO44" s="35">
        <v>0</v>
      </c>
      <c r="CP44" s="36">
        <v>0</v>
      </c>
      <c r="CQ44" s="34">
        <v>0</v>
      </c>
      <c r="CR44" s="35">
        <v>0</v>
      </c>
      <c r="CS44" s="35">
        <v>0</v>
      </c>
      <c r="CT44" s="35">
        <v>0</v>
      </c>
      <c r="CU44" s="36">
        <v>0</v>
      </c>
      <c r="CV44" s="34">
        <v>0</v>
      </c>
      <c r="CW44" s="35">
        <v>0</v>
      </c>
      <c r="CX44" s="35">
        <v>0</v>
      </c>
      <c r="CY44" s="35">
        <v>0</v>
      </c>
      <c r="CZ44" s="36">
        <v>0</v>
      </c>
      <c r="DA44" s="34">
        <v>0</v>
      </c>
      <c r="DB44" s="35">
        <v>0</v>
      </c>
      <c r="DC44" s="35">
        <v>0</v>
      </c>
      <c r="DD44" s="35">
        <v>0</v>
      </c>
      <c r="DE44" s="36">
        <v>0</v>
      </c>
      <c r="DF44" s="34">
        <v>0</v>
      </c>
      <c r="DG44" s="35">
        <v>0</v>
      </c>
      <c r="DH44" s="35">
        <v>0</v>
      </c>
      <c r="DI44" s="35">
        <v>0</v>
      </c>
      <c r="DJ44" s="36">
        <v>0</v>
      </c>
      <c r="DK44" s="34">
        <v>0</v>
      </c>
      <c r="DL44" s="35">
        <v>0</v>
      </c>
      <c r="DM44" s="35">
        <v>0</v>
      </c>
      <c r="DN44" s="35">
        <v>0</v>
      </c>
      <c r="DO44" s="36">
        <v>0</v>
      </c>
      <c r="DP44" s="34">
        <v>0</v>
      </c>
      <c r="DQ44" s="35">
        <v>0</v>
      </c>
      <c r="DR44" s="35">
        <v>0</v>
      </c>
      <c r="DS44" s="35">
        <v>0</v>
      </c>
      <c r="DT44" s="36">
        <v>0</v>
      </c>
      <c r="DU44" s="9">
        <v>1882538</v>
      </c>
      <c r="DV44" s="10">
        <v>62.117199999999997</v>
      </c>
      <c r="DW44" s="10">
        <v>61.693600000000004</v>
      </c>
      <c r="DX44" s="10">
        <v>61.692500000000003</v>
      </c>
      <c r="DY44" s="11">
        <v>61.829900000000002</v>
      </c>
      <c r="DZ44" s="9">
        <v>1823611.4</v>
      </c>
      <c r="EA44" s="10">
        <v>62.140599999999999</v>
      </c>
      <c r="EB44" s="10">
        <v>61.7164</v>
      </c>
      <c r="EC44" s="10">
        <v>61.719700000000003</v>
      </c>
      <c r="ED44" s="11">
        <v>61.854399999999998</v>
      </c>
      <c r="EE44" s="9">
        <v>1805149.56</v>
      </c>
      <c r="EF44" s="10">
        <v>62.154200000000003</v>
      </c>
      <c r="EG44" s="10">
        <v>61.737299999999998</v>
      </c>
      <c r="EH44" s="10">
        <v>61.729399999999998</v>
      </c>
      <c r="EI44" s="11">
        <v>61.869100000000003</v>
      </c>
      <c r="EJ44" s="9">
        <v>1828561.6</v>
      </c>
      <c r="EK44" s="10">
        <v>62.162500000000001</v>
      </c>
      <c r="EL44" s="10">
        <v>61.751100000000001</v>
      </c>
      <c r="EM44" s="10">
        <v>61.747399999999999</v>
      </c>
      <c r="EN44" s="11">
        <v>61.8827</v>
      </c>
      <c r="EO44" s="34">
        <v>0</v>
      </c>
      <c r="EP44" s="35">
        <v>0</v>
      </c>
      <c r="EQ44" s="35">
        <v>0</v>
      </c>
      <c r="ER44" s="35">
        <v>0</v>
      </c>
      <c r="ES44" s="36">
        <v>0</v>
      </c>
      <c r="ET44" s="34">
        <v>0</v>
      </c>
      <c r="EU44" s="35">
        <v>0</v>
      </c>
      <c r="EV44" s="35">
        <v>0</v>
      </c>
      <c r="EW44" s="35">
        <v>0</v>
      </c>
      <c r="EX44" s="36">
        <v>0</v>
      </c>
      <c r="EY44" s="34">
        <v>0</v>
      </c>
      <c r="EZ44" s="35">
        <v>0</v>
      </c>
      <c r="FA44" s="35">
        <v>0</v>
      </c>
      <c r="FB44" s="35">
        <v>0</v>
      </c>
      <c r="FC44" s="36">
        <v>0</v>
      </c>
      <c r="FD44" s="34">
        <v>0</v>
      </c>
      <c r="FE44" s="35">
        <v>0</v>
      </c>
      <c r="FF44" s="35">
        <v>0</v>
      </c>
      <c r="FG44" s="35">
        <v>0</v>
      </c>
      <c r="FH44" s="36">
        <v>0</v>
      </c>
      <c r="FI44" s="34">
        <v>0</v>
      </c>
      <c r="FJ44" s="35">
        <v>0</v>
      </c>
      <c r="FK44" s="35">
        <v>0</v>
      </c>
      <c r="FL44" s="35">
        <v>0</v>
      </c>
      <c r="FM44" s="36">
        <v>0</v>
      </c>
      <c r="FN44" s="34">
        <v>0</v>
      </c>
      <c r="FO44" s="35">
        <v>0</v>
      </c>
      <c r="FP44" s="35">
        <v>0</v>
      </c>
      <c r="FQ44" s="35">
        <v>0</v>
      </c>
      <c r="FR44" s="36">
        <v>0</v>
      </c>
      <c r="FS44" s="34">
        <v>0</v>
      </c>
      <c r="FT44" s="35">
        <v>0</v>
      </c>
      <c r="FU44" s="35">
        <v>0</v>
      </c>
      <c r="FV44" s="35">
        <v>0</v>
      </c>
      <c r="FW44" s="36">
        <v>0</v>
      </c>
      <c r="FX44" s="34">
        <v>0</v>
      </c>
      <c r="FY44" s="35">
        <v>0</v>
      </c>
      <c r="FZ44" s="35">
        <v>0</v>
      </c>
      <c r="GA44" s="35">
        <v>0</v>
      </c>
      <c r="GB44" s="36">
        <v>0</v>
      </c>
    </row>
    <row r="45" spans="2:184" ht="15" customHeight="1">
      <c r="B45" s="122"/>
      <c r="C45" s="73"/>
      <c r="D45" s="8">
        <f t="shared" ref="D45:D54" si="3">$D44 + 2</f>
        <v>4</v>
      </c>
      <c r="E45" s="9">
        <v>1746942.56</v>
      </c>
      <c r="F45" s="10">
        <v>57.986899999999999</v>
      </c>
      <c r="G45" s="10">
        <v>57.735100000000003</v>
      </c>
      <c r="H45" s="10">
        <v>57.7316</v>
      </c>
      <c r="I45" s="11">
        <v>57.816200000000002</v>
      </c>
      <c r="J45" s="9">
        <v>1702778.2</v>
      </c>
      <c r="K45" s="10">
        <v>58.0017</v>
      </c>
      <c r="L45" s="10">
        <v>57.750500000000002</v>
      </c>
      <c r="M45" s="10">
        <v>57.74</v>
      </c>
      <c r="N45" s="11">
        <v>57.829099999999997</v>
      </c>
      <c r="O45" s="9">
        <v>1696405.24</v>
      </c>
      <c r="P45" s="10">
        <v>58.005899999999997</v>
      </c>
      <c r="Q45" s="10">
        <v>57.755499999999998</v>
      </c>
      <c r="R45" s="10">
        <v>57.7498</v>
      </c>
      <c r="S45" s="11">
        <v>57.8354</v>
      </c>
      <c r="T45" s="9">
        <v>1736348.88</v>
      </c>
      <c r="U45" s="10">
        <v>58.011400000000002</v>
      </c>
      <c r="V45" s="10">
        <v>57.768099999999997</v>
      </c>
      <c r="W45" s="10">
        <v>57.757399999999997</v>
      </c>
      <c r="X45" s="11">
        <v>57.844099999999997</v>
      </c>
      <c r="Y45" s="34">
        <v>0</v>
      </c>
      <c r="Z45" s="35">
        <v>0</v>
      </c>
      <c r="AA45" s="35">
        <v>0</v>
      </c>
      <c r="AB45" s="35">
        <v>0</v>
      </c>
      <c r="AC45" s="36">
        <v>0</v>
      </c>
      <c r="AD45" s="34">
        <v>0</v>
      </c>
      <c r="AE45" s="35">
        <v>0</v>
      </c>
      <c r="AF45" s="35">
        <v>0</v>
      </c>
      <c r="AG45" s="35">
        <v>0</v>
      </c>
      <c r="AH45" s="36">
        <v>0</v>
      </c>
      <c r="AI45" s="34">
        <v>0</v>
      </c>
      <c r="AJ45" s="35">
        <v>0</v>
      </c>
      <c r="AK45" s="35">
        <v>0</v>
      </c>
      <c r="AL45" s="35">
        <v>0</v>
      </c>
      <c r="AM45" s="36">
        <v>0</v>
      </c>
      <c r="AN45" s="34">
        <v>0</v>
      </c>
      <c r="AO45" s="35">
        <v>0</v>
      </c>
      <c r="AP45" s="35">
        <v>0</v>
      </c>
      <c r="AQ45" s="35">
        <v>0</v>
      </c>
      <c r="AR45" s="36">
        <v>0</v>
      </c>
      <c r="AS45" s="34">
        <v>0</v>
      </c>
      <c r="AT45" s="35">
        <v>0</v>
      </c>
      <c r="AU45" s="35">
        <v>0</v>
      </c>
      <c r="AV45" s="35">
        <v>0</v>
      </c>
      <c r="AW45" s="36">
        <v>0</v>
      </c>
      <c r="AX45" s="34">
        <v>0</v>
      </c>
      <c r="AY45" s="35">
        <v>0</v>
      </c>
      <c r="AZ45" s="35">
        <v>0</v>
      </c>
      <c r="BA45" s="35">
        <v>0</v>
      </c>
      <c r="BB45" s="36">
        <v>0</v>
      </c>
      <c r="BC45" s="34">
        <v>0</v>
      </c>
      <c r="BD45" s="35">
        <v>0</v>
      </c>
      <c r="BE45" s="35">
        <v>0</v>
      </c>
      <c r="BF45" s="35">
        <v>0</v>
      </c>
      <c r="BG45" s="36">
        <v>0</v>
      </c>
      <c r="BH45" s="34">
        <v>0</v>
      </c>
      <c r="BI45" s="35">
        <v>0</v>
      </c>
      <c r="BJ45" s="35">
        <v>0</v>
      </c>
      <c r="BK45" s="35">
        <v>0</v>
      </c>
      <c r="BL45" s="36">
        <v>0</v>
      </c>
      <c r="BM45" s="9">
        <v>1756475.36</v>
      </c>
      <c r="BN45" s="10">
        <v>57.987900000000003</v>
      </c>
      <c r="BO45" s="10">
        <v>57.739600000000003</v>
      </c>
      <c r="BP45" s="10">
        <v>57.727600000000002</v>
      </c>
      <c r="BQ45" s="11">
        <v>57.816699999999997</v>
      </c>
      <c r="BR45" s="9">
        <v>1712161</v>
      </c>
      <c r="BS45" s="10">
        <v>58.000900000000001</v>
      </c>
      <c r="BT45" s="10">
        <v>57.750300000000003</v>
      </c>
      <c r="BU45" s="10">
        <v>57.741100000000003</v>
      </c>
      <c r="BV45" s="11">
        <v>57.829099999999997</v>
      </c>
      <c r="BW45" s="9">
        <v>1705562.16</v>
      </c>
      <c r="BX45" s="10">
        <v>58.006</v>
      </c>
      <c r="BY45" s="10">
        <v>57.756999999999998</v>
      </c>
      <c r="BZ45" s="10">
        <v>57.752400000000002</v>
      </c>
      <c r="CA45" s="11">
        <v>57.836799999999997</v>
      </c>
      <c r="CB45" s="9">
        <v>1745916.4</v>
      </c>
      <c r="CC45" s="10">
        <v>58.011000000000003</v>
      </c>
      <c r="CD45" s="10">
        <v>57.765000000000001</v>
      </c>
      <c r="CE45" s="10">
        <v>57.761099999999999</v>
      </c>
      <c r="CF45" s="11">
        <v>57.844200000000001</v>
      </c>
      <c r="CG45" s="34">
        <v>0</v>
      </c>
      <c r="CH45" s="35">
        <v>0</v>
      </c>
      <c r="CI45" s="35">
        <v>0</v>
      </c>
      <c r="CJ45" s="35">
        <v>0</v>
      </c>
      <c r="CK45" s="36">
        <v>0</v>
      </c>
      <c r="CL45" s="34">
        <v>0</v>
      </c>
      <c r="CM45" s="35">
        <v>0</v>
      </c>
      <c r="CN45" s="35">
        <v>0</v>
      </c>
      <c r="CO45" s="35">
        <v>0</v>
      </c>
      <c r="CP45" s="36">
        <v>0</v>
      </c>
      <c r="CQ45" s="34">
        <v>0</v>
      </c>
      <c r="CR45" s="35">
        <v>0</v>
      </c>
      <c r="CS45" s="35">
        <v>0</v>
      </c>
      <c r="CT45" s="35">
        <v>0</v>
      </c>
      <c r="CU45" s="36">
        <v>0</v>
      </c>
      <c r="CV45" s="34">
        <v>0</v>
      </c>
      <c r="CW45" s="35">
        <v>0</v>
      </c>
      <c r="CX45" s="35">
        <v>0</v>
      </c>
      <c r="CY45" s="35">
        <v>0</v>
      </c>
      <c r="CZ45" s="36">
        <v>0</v>
      </c>
      <c r="DA45" s="34">
        <v>0</v>
      </c>
      <c r="DB45" s="35">
        <v>0</v>
      </c>
      <c r="DC45" s="35">
        <v>0</v>
      </c>
      <c r="DD45" s="35">
        <v>0</v>
      </c>
      <c r="DE45" s="36">
        <v>0</v>
      </c>
      <c r="DF45" s="34">
        <v>0</v>
      </c>
      <c r="DG45" s="35">
        <v>0</v>
      </c>
      <c r="DH45" s="35">
        <v>0</v>
      </c>
      <c r="DI45" s="35">
        <v>0</v>
      </c>
      <c r="DJ45" s="36">
        <v>0</v>
      </c>
      <c r="DK45" s="34">
        <v>0</v>
      </c>
      <c r="DL45" s="35">
        <v>0</v>
      </c>
      <c r="DM45" s="35">
        <v>0</v>
      </c>
      <c r="DN45" s="35">
        <v>0</v>
      </c>
      <c r="DO45" s="36">
        <v>0</v>
      </c>
      <c r="DP45" s="34">
        <v>0</v>
      </c>
      <c r="DQ45" s="35">
        <v>0</v>
      </c>
      <c r="DR45" s="35">
        <v>0</v>
      </c>
      <c r="DS45" s="35">
        <v>0</v>
      </c>
      <c r="DT45" s="36">
        <v>0</v>
      </c>
      <c r="DU45" s="9">
        <v>1752544.44</v>
      </c>
      <c r="DV45" s="10">
        <v>57.988599999999998</v>
      </c>
      <c r="DW45" s="10">
        <v>57.737299999999998</v>
      </c>
      <c r="DX45" s="10">
        <v>57.729100000000003</v>
      </c>
      <c r="DY45" s="11">
        <v>57.816699999999997</v>
      </c>
      <c r="DZ45" s="9">
        <v>1708321.32</v>
      </c>
      <c r="EA45" s="10">
        <v>58</v>
      </c>
      <c r="EB45" s="10">
        <v>57.748100000000001</v>
      </c>
      <c r="EC45" s="10">
        <v>57.742699999999999</v>
      </c>
      <c r="ED45" s="11">
        <v>57.828600000000002</v>
      </c>
      <c r="EE45" s="9">
        <v>1701788.64</v>
      </c>
      <c r="EF45" s="10">
        <v>58.005499999999998</v>
      </c>
      <c r="EG45" s="10">
        <v>57.761899999999997</v>
      </c>
      <c r="EH45" s="10">
        <v>57.746000000000002</v>
      </c>
      <c r="EI45" s="11">
        <v>57.836199999999998</v>
      </c>
      <c r="EJ45" s="9">
        <v>1742226.52</v>
      </c>
      <c r="EK45" s="10">
        <v>58.0139</v>
      </c>
      <c r="EL45" s="10">
        <v>57.770099999999999</v>
      </c>
      <c r="EM45" s="10">
        <v>57.7622</v>
      </c>
      <c r="EN45" s="11">
        <v>57.847200000000001</v>
      </c>
      <c r="EO45" s="34">
        <v>0</v>
      </c>
      <c r="EP45" s="35">
        <v>0</v>
      </c>
      <c r="EQ45" s="35">
        <v>0</v>
      </c>
      <c r="ER45" s="35">
        <v>0</v>
      </c>
      <c r="ES45" s="36">
        <v>0</v>
      </c>
      <c r="ET45" s="34">
        <v>0</v>
      </c>
      <c r="EU45" s="35">
        <v>0</v>
      </c>
      <c r="EV45" s="35">
        <v>0</v>
      </c>
      <c r="EW45" s="35">
        <v>0</v>
      </c>
      <c r="EX45" s="36">
        <v>0</v>
      </c>
      <c r="EY45" s="34">
        <v>0</v>
      </c>
      <c r="EZ45" s="35">
        <v>0</v>
      </c>
      <c r="FA45" s="35">
        <v>0</v>
      </c>
      <c r="FB45" s="35">
        <v>0</v>
      </c>
      <c r="FC45" s="36">
        <v>0</v>
      </c>
      <c r="FD45" s="34">
        <v>0</v>
      </c>
      <c r="FE45" s="35">
        <v>0</v>
      </c>
      <c r="FF45" s="35">
        <v>0</v>
      </c>
      <c r="FG45" s="35">
        <v>0</v>
      </c>
      <c r="FH45" s="36">
        <v>0</v>
      </c>
      <c r="FI45" s="34">
        <v>0</v>
      </c>
      <c r="FJ45" s="35">
        <v>0</v>
      </c>
      <c r="FK45" s="35">
        <v>0</v>
      </c>
      <c r="FL45" s="35">
        <v>0</v>
      </c>
      <c r="FM45" s="36">
        <v>0</v>
      </c>
      <c r="FN45" s="34">
        <v>0</v>
      </c>
      <c r="FO45" s="35">
        <v>0</v>
      </c>
      <c r="FP45" s="35">
        <v>0</v>
      </c>
      <c r="FQ45" s="35">
        <v>0</v>
      </c>
      <c r="FR45" s="36">
        <v>0</v>
      </c>
      <c r="FS45" s="34">
        <v>0</v>
      </c>
      <c r="FT45" s="35">
        <v>0</v>
      </c>
      <c r="FU45" s="35">
        <v>0</v>
      </c>
      <c r="FV45" s="35">
        <v>0</v>
      </c>
      <c r="FW45" s="36">
        <v>0</v>
      </c>
      <c r="FX45" s="34">
        <v>0</v>
      </c>
      <c r="FY45" s="35">
        <v>0</v>
      </c>
      <c r="FZ45" s="35">
        <v>0</v>
      </c>
      <c r="GA45" s="35">
        <v>0</v>
      </c>
      <c r="GB45" s="36">
        <v>0</v>
      </c>
    </row>
    <row r="46" spans="2:184" ht="15" customHeight="1">
      <c r="B46" s="122"/>
      <c r="C46" s="73"/>
      <c r="D46" s="8">
        <f t="shared" si="3"/>
        <v>6</v>
      </c>
      <c r="E46" s="9">
        <v>1622668.08</v>
      </c>
      <c r="F46" s="10">
        <v>55.261600000000001</v>
      </c>
      <c r="G46" s="10">
        <v>55.082799999999999</v>
      </c>
      <c r="H46" s="10">
        <v>55.073300000000003</v>
      </c>
      <c r="I46" s="11">
        <v>55.138399999999997</v>
      </c>
      <c r="J46" s="9">
        <v>1591592.68</v>
      </c>
      <c r="K46" s="10">
        <v>55.267800000000001</v>
      </c>
      <c r="L46" s="10">
        <v>55.0901</v>
      </c>
      <c r="M46" s="10">
        <v>55.081899999999997</v>
      </c>
      <c r="N46" s="11">
        <v>55.145699999999998</v>
      </c>
      <c r="O46" s="9">
        <v>1596654.68</v>
      </c>
      <c r="P46" s="10">
        <v>55.271900000000002</v>
      </c>
      <c r="Q46" s="10">
        <v>55.098799999999997</v>
      </c>
      <c r="R46" s="10">
        <v>55.086300000000001</v>
      </c>
      <c r="S46" s="11">
        <v>55.151499999999999</v>
      </c>
      <c r="T46" s="9">
        <v>1655108.72</v>
      </c>
      <c r="U46" s="10">
        <v>55.275500000000001</v>
      </c>
      <c r="V46" s="10">
        <v>55.1068</v>
      </c>
      <c r="W46" s="10">
        <v>55.096400000000003</v>
      </c>
      <c r="X46" s="11">
        <v>55.158799999999999</v>
      </c>
      <c r="Y46" s="34">
        <v>0</v>
      </c>
      <c r="Z46" s="35">
        <v>0</v>
      </c>
      <c r="AA46" s="35">
        <v>0</v>
      </c>
      <c r="AB46" s="35">
        <v>0</v>
      </c>
      <c r="AC46" s="36">
        <v>0</v>
      </c>
      <c r="AD46" s="34">
        <v>0</v>
      </c>
      <c r="AE46" s="35">
        <v>0</v>
      </c>
      <c r="AF46" s="35">
        <v>0</v>
      </c>
      <c r="AG46" s="35">
        <v>0</v>
      </c>
      <c r="AH46" s="36">
        <v>0</v>
      </c>
      <c r="AI46" s="34">
        <v>0</v>
      </c>
      <c r="AJ46" s="35">
        <v>0</v>
      </c>
      <c r="AK46" s="35">
        <v>0</v>
      </c>
      <c r="AL46" s="35">
        <v>0</v>
      </c>
      <c r="AM46" s="36">
        <v>0</v>
      </c>
      <c r="AN46" s="34">
        <v>0</v>
      </c>
      <c r="AO46" s="35">
        <v>0</v>
      </c>
      <c r="AP46" s="35">
        <v>0</v>
      </c>
      <c r="AQ46" s="35">
        <v>0</v>
      </c>
      <c r="AR46" s="36">
        <v>0</v>
      </c>
      <c r="AS46" s="34">
        <v>0</v>
      </c>
      <c r="AT46" s="35">
        <v>0</v>
      </c>
      <c r="AU46" s="35">
        <v>0</v>
      </c>
      <c r="AV46" s="35">
        <v>0</v>
      </c>
      <c r="AW46" s="36">
        <v>0</v>
      </c>
      <c r="AX46" s="34">
        <v>0</v>
      </c>
      <c r="AY46" s="35">
        <v>0</v>
      </c>
      <c r="AZ46" s="35">
        <v>0</v>
      </c>
      <c r="BA46" s="35">
        <v>0</v>
      </c>
      <c r="BB46" s="36">
        <v>0</v>
      </c>
      <c r="BC46" s="34">
        <v>0</v>
      </c>
      <c r="BD46" s="35">
        <v>0</v>
      </c>
      <c r="BE46" s="35">
        <v>0</v>
      </c>
      <c r="BF46" s="35">
        <v>0</v>
      </c>
      <c r="BG46" s="36">
        <v>0</v>
      </c>
      <c r="BH46" s="34">
        <v>0</v>
      </c>
      <c r="BI46" s="35">
        <v>0</v>
      </c>
      <c r="BJ46" s="35">
        <v>0</v>
      </c>
      <c r="BK46" s="35">
        <v>0</v>
      </c>
      <c r="BL46" s="36">
        <v>0</v>
      </c>
      <c r="BM46" s="9">
        <v>1632222.24</v>
      </c>
      <c r="BN46" s="10">
        <v>55.262</v>
      </c>
      <c r="BO46" s="10">
        <v>55.083199999999998</v>
      </c>
      <c r="BP46" s="10">
        <v>55.073300000000003</v>
      </c>
      <c r="BQ46" s="11">
        <v>55.138599999999997</v>
      </c>
      <c r="BR46" s="9">
        <v>1600836.44</v>
      </c>
      <c r="BS46" s="10">
        <v>55.268799999999999</v>
      </c>
      <c r="BT46" s="10">
        <v>55.092300000000002</v>
      </c>
      <c r="BU46" s="10">
        <v>55.082099999999997</v>
      </c>
      <c r="BV46" s="11">
        <v>55.146900000000002</v>
      </c>
      <c r="BW46" s="9">
        <v>1605923.96</v>
      </c>
      <c r="BX46" s="10">
        <v>55.268999999999998</v>
      </c>
      <c r="BY46" s="10">
        <v>55.095599999999997</v>
      </c>
      <c r="BZ46" s="10">
        <v>55.0886</v>
      </c>
      <c r="CA46" s="11">
        <v>55.150300000000001</v>
      </c>
      <c r="CB46" s="9">
        <v>1664955.2</v>
      </c>
      <c r="CC46" s="10">
        <v>55.276299999999999</v>
      </c>
      <c r="CD46" s="10">
        <v>55.106200000000001</v>
      </c>
      <c r="CE46" s="10">
        <v>55.0989</v>
      </c>
      <c r="CF46" s="11">
        <v>55.159700000000001</v>
      </c>
      <c r="CG46" s="34">
        <v>0</v>
      </c>
      <c r="CH46" s="35">
        <v>0</v>
      </c>
      <c r="CI46" s="35">
        <v>0</v>
      </c>
      <c r="CJ46" s="35">
        <v>0</v>
      </c>
      <c r="CK46" s="36">
        <v>0</v>
      </c>
      <c r="CL46" s="34">
        <v>0</v>
      </c>
      <c r="CM46" s="35">
        <v>0</v>
      </c>
      <c r="CN46" s="35">
        <v>0</v>
      </c>
      <c r="CO46" s="35">
        <v>0</v>
      </c>
      <c r="CP46" s="36">
        <v>0</v>
      </c>
      <c r="CQ46" s="34">
        <v>0</v>
      </c>
      <c r="CR46" s="35">
        <v>0</v>
      </c>
      <c r="CS46" s="35">
        <v>0</v>
      </c>
      <c r="CT46" s="35">
        <v>0</v>
      </c>
      <c r="CU46" s="36">
        <v>0</v>
      </c>
      <c r="CV46" s="34">
        <v>0</v>
      </c>
      <c r="CW46" s="35">
        <v>0</v>
      </c>
      <c r="CX46" s="35">
        <v>0</v>
      </c>
      <c r="CY46" s="35">
        <v>0</v>
      </c>
      <c r="CZ46" s="36">
        <v>0</v>
      </c>
      <c r="DA46" s="34">
        <v>0</v>
      </c>
      <c r="DB46" s="35">
        <v>0</v>
      </c>
      <c r="DC46" s="35">
        <v>0</v>
      </c>
      <c r="DD46" s="35">
        <v>0</v>
      </c>
      <c r="DE46" s="36">
        <v>0</v>
      </c>
      <c r="DF46" s="34">
        <v>0</v>
      </c>
      <c r="DG46" s="35">
        <v>0</v>
      </c>
      <c r="DH46" s="35">
        <v>0</v>
      </c>
      <c r="DI46" s="35">
        <v>0</v>
      </c>
      <c r="DJ46" s="36">
        <v>0</v>
      </c>
      <c r="DK46" s="34">
        <v>0</v>
      </c>
      <c r="DL46" s="35">
        <v>0</v>
      </c>
      <c r="DM46" s="35">
        <v>0</v>
      </c>
      <c r="DN46" s="35">
        <v>0</v>
      </c>
      <c r="DO46" s="36">
        <v>0</v>
      </c>
      <c r="DP46" s="34">
        <v>0</v>
      </c>
      <c r="DQ46" s="35">
        <v>0</v>
      </c>
      <c r="DR46" s="35">
        <v>0</v>
      </c>
      <c r="DS46" s="35">
        <v>0</v>
      </c>
      <c r="DT46" s="36">
        <v>0</v>
      </c>
      <c r="DU46" s="9">
        <v>1628320.68</v>
      </c>
      <c r="DV46" s="10">
        <v>55.259799999999998</v>
      </c>
      <c r="DW46" s="10">
        <v>55.084000000000003</v>
      </c>
      <c r="DX46" s="10">
        <v>55.074100000000001</v>
      </c>
      <c r="DY46" s="11">
        <v>55.138500000000001</v>
      </c>
      <c r="DZ46" s="9">
        <v>1597040.24</v>
      </c>
      <c r="EA46" s="10">
        <v>55.268599999999999</v>
      </c>
      <c r="EB46" s="10">
        <v>55.090200000000003</v>
      </c>
      <c r="EC46" s="10">
        <v>55.084099999999999</v>
      </c>
      <c r="ED46" s="11">
        <v>55.146799999999999</v>
      </c>
      <c r="EE46" s="9">
        <v>1602132.68</v>
      </c>
      <c r="EF46" s="10">
        <v>55.2729</v>
      </c>
      <c r="EG46" s="10">
        <v>55.099400000000003</v>
      </c>
      <c r="EH46" s="10">
        <v>55.084899999999998</v>
      </c>
      <c r="EI46" s="11">
        <v>55.151600000000002</v>
      </c>
      <c r="EJ46" s="9">
        <v>1661084.28</v>
      </c>
      <c r="EK46" s="10">
        <v>55.277099999999997</v>
      </c>
      <c r="EL46" s="10">
        <v>55.103400000000001</v>
      </c>
      <c r="EM46" s="10">
        <v>55.1006</v>
      </c>
      <c r="EN46" s="11">
        <v>55.159599999999998</v>
      </c>
      <c r="EO46" s="34">
        <v>0</v>
      </c>
      <c r="EP46" s="35">
        <v>0</v>
      </c>
      <c r="EQ46" s="35">
        <v>0</v>
      </c>
      <c r="ER46" s="35">
        <v>0</v>
      </c>
      <c r="ES46" s="36">
        <v>0</v>
      </c>
      <c r="ET46" s="34">
        <v>0</v>
      </c>
      <c r="EU46" s="35">
        <v>0</v>
      </c>
      <c r="EV46" s="35">
        <v>0</v>
      </c>
      <c r="EW46" s="35">
        <v>0</v>
      </c>
      <c r="EX46" s="36">
        <v>0</v>
      </c>
      <c r="EY46" s="34">
        <v>0</v>
      </c>
      <c r="EZ46" s="35">
        <v>0</v>
      </c>
      <c r="FA46" s="35">
        <v>0</v>
      </c>
      <c r="FB46" s="35">
        <v>0</v>
      </c>
      <c r="FC46" s="36">
        <v>0</v>
      </c>
      <c r="FD46" s="34">
        <v>0</v>
      </c>
      <c r="FE46" s="35">
        <v>0</v>
      </c>
      <c r="FF46" s="35">
        <v>0</v>
      </c>
      <c r="FG46" s="35">
        <v>0</v>
      </c>
      <c r="FH46" s="36">
        <v>0</v>
      </c>
      <c r="FI46" s="34">
        <v>0</v>
      </c>
      <c r="FJ46" s="35">
        <v>0</v>
      </c>
      <c r="FK46" s="35">
        <v>0</v>
      </c>
      <c r="FL46" s="35">
        <v>0</v>
      </c>
      <c r="FM46" s="36">
        <v>0</v>
      </c>
      <c r="FN46" s="34">
        <v>0</v>
      </c>
      <c r="FO46" s="35">
        <v>0</v>
      </c>
      <c r="FP46" s="35">
        <v>0</v>
      </c>
      <c r="FQ46" s="35">
        <v>0</v>
      </c>
      <c r="FR46" s="36">
        <v>0</v>
      </c>
      <c r="FS46" s="34">
        <v>0</v>
      </c>
      <c r="FT46" s="35">
        <v>0</v>
      </c>
      <c r="FU46" s="35">
        <v>0</v>
      </c>
      <c r="FV46" s="35">
        <v>0</v>
      </c>
      <c r="FW46" s="36">
        <v>0</v>
      </c>
      <c r="FX46" s="34">
        <v>0</v>
      </c>
      <c r="FY46" s="35">
        <v>0</v>
      </c>
      <c r="FZ46" s="35">
        <v>0</v>
      </c>
      <c r="GA46" s="35">
        <v>0</v>
      </c>
      <c r="GB46" s="36">
        <v>0</v>
      </c>
    </row>
    <row r="47" spans="2:184" ht="15" customHeight="1">
      <c r="B47" s="122"/>
      <c r="C47" s="73"/>
      <c r="D47" s="8">
        <f t="shared" si="3"/>
        <v>8</v>
      </c>
      <c r="E47" s="9">
        <v>1492086.72</v>
      </c>
      <c r="F47" s="10">
        <v>53.147199999999998</v>
      </c>
      <c r="G47" s="10">
        <v>53.008000000000003</v>
      </c>
      <c r="H47" s="10">
        <v>53.002299999999998</v>
      </c>
      <c r="I47" s="11">
        <v>53.052</v>
      </c>
      <c r="J47" s="9">
        <v>1473508.52</v>
      </c>
      <c r="K47" s="10">
        <v>53.150399999999998</v>
      </c>
      <c r="L47" s="10">
        <v>53.015900000000002</v>
      </c>
      <c r="M47" s="10">
        <v>53.007300000000001</v>
      </c>
      <c r="N47" s="11">
        <v>53.057400000000001</v>
      </c>
      <c r="O47" s="9">
        <v>1491549.44</v>
      </c>
      <c r="P47" s="10">
        <v>53.150500000000001</v>
      </c>
      <c r="Q47" s="10">
        <v>53.02</v>
      </c>
      <c r="R47" s="10">
        <v>53.014099999999999</v>
      </c>
      <c r="S47" s="11">
        <v>53.061100000000003</v>
      </c>
      <c r="T47" s="9">
        <v>1571086.08</v>
      </c>
      <c r="U47" s="10">
        <v>53.156100000000002</v>
      </c>
      <c r="V47" s="10">
        <v>53.029499999999999</v>
      </c>
      <c r="W47" s="10">
        <v>53.023800000000001</v>
      </c>
      <c r="X47" s="11">
        <v>53.069400000000002</v>
      </c>
      <c r="Y47" s="34">
        <v>0</v>
      </c>
      <c r="Z47" s="35">
        <v>0</v>
      </c>
      <c r="AA47" s="35">
        <v>0</v>
      </c>
      <c r="AB47" s="35">
        <v>0</v>
      </c>
      <c r="AC47" s="36">
        <v>0</v>
      </c>
      <c r="AD47" s="34">
        <v>0</v>
      </c>
      <c r="AE47" s="35">
        <v>0</v>
      </c>
      <c r="AF47" s="35">
        <v>0</v>
      </c>
      <c r="AG47" s="35">
        <v>0</v>
      </c>
      <c r="AH47" s="36">
        <v>0</v>
      </c>
      <c r="AI47" s="34">
        <v>0</v>
      </c>
      <c r="AJ47" s="35">
        <v>0</v>
      </c>
      <c r="AK47" s="35">
        <v>0</v>
      </c>
      <c r="AL47" s="35">
        <v>0</v>
      </c>
      <c r="AM47" s="36">
        <v>0</v>
      </c>
      <c r="AN47" s="34">
        <v>0</v>
      </c>
      <c r="AO47" s="35">
        <v>0</v>
      </c>
      <c r="AP47" s="35">
        <v>0</v>
      </c>
      <c r="AQ47" s="35">
        <v>0</v>
      </c>
      <c r="AR47" s="36">
        <v>0</v>
      </c>
      <c r="AS47" s="34">
        <v>0</v>
      </c>
      <c r="AT47" s="35">
        <v>0</v>
      </c>
      <c r="AU47" s="35">
        <v>0</v>
      </c>
      <c r="AV47" s="35">
        <v>0</v>
      </c>
      <c r="AW47" s="36">
        <v>0</v>
      </c>
      <c r="AX47" s="34">
        <v>0</v>
      </c>
      <c r="AY47" s="35">
        <v>0</v>
      </c>
      <c r="AZ47" s="35">
        <v>0</v>
      </c>
      <c r="BA47" s="35">
        <v>0</v>
      </c>
      <c r="BB47" s="36">
        <v>0</v>
      </c>
      <c r="BC47" s="34">
        <v>0</v>
      </c>
      <c r="BD47" s="35">
        <v>0</v>
      </c>
      <c r="BE47" s="35">
        <v>0</v>
      </c>
      <c r="BF47" s="35">
        <v>0</v>
      </c>
      <c r="BG47" s="36">
        <v>0</v>
      </c>
      <c r="BH47" s="34">
        <v>0</v>
      </c>
      <c r="BI47" s="35">
        <v>0</v>
      </c>
      <c r="BJ47" s="35">
        <v>0</v>
      </c>
      <c r="BK47" s="35">
        <v>0</v>
      </c>
      <c r="BL47" s="36">
        <v>0</v>
      </c>
      <c r="BM47" s="9">
        <v>1501431</v>
      </c>
      <c r="BN47" s="10">
        <v>53.145800000000001</v>
      </c>
      <c r="BO47" s="10">
        <v>53.007199999999997</v>
      </c>
      <c r="BP47" s="10">
        <v>53.0017</v>
      </c>
      <c r="BQ47" s="11">
        <v>53.051000000000002</v>
      </c>
      <c r="BR47" s="9">
        <v>1482568.56</v>
      </c>
      <c r="BS47" s="10">
        <v>53.150799999999997</v>
      </c>
      <c r="BT47" s="10">
        <v>53.013500000000001</v>
      </c>
      <c r="BU47" s="10">
        <v>53.008600000000001</v>
      </c>
      <c r="BV47" s="11">
        <v>53.057099999999998</v>
      </c>
      <c r="BW47" s="9">
        <v>1501036.64</v>
      </c>
      <c r="BX47" s="10">
        <v>53.153799999999997</v>
      </c>
      <c r="BY47" s="10">
        <v>53.021500000000003</v>
      </c>
      <c r="BZ47" s="10">
        <v>53.012300000000003</v>
      </c>
      <c r="CA47" s="11">
        <v>53.062100000000001</v>
      </c>
      <c r="CB47" s="9">
        <v>1581504</v>
      </c>
      <c r="CC47" s="10">
        <v>53.158000000000001</v>
      </c>
      <c r="CD47" s="10">
        <v>53.029400000000003</v>
      </c>
      <c r="CE47" s="10">
        <v>53.023099999999999</v>
      </c>
      <c r="CF47" s="11">
        <v>53.069699999999997</v>
      </c>
      <c r="CG47" s="34">
        <v>0</v>
      </c>
      <c r="CH47" s="35">
        <v>0</v>
      </c>
      <c r="CI47" s="35">
        <v>0</v>
      </c>
      <c r="CJ47" s="35">
        <v>0</v>
      </c>
      <c r="CK47" s="36">
        <v>0</v>
      </c>
      <c r="CL47" s="34">
        <v>0</v>
      </c>
      <c r="CM47" s="35">
        <v>0</v>
      </c>
      <c r="CN47" s="35">
        <v>0</v>
      </c>
      <c r="CO47" s="35">
        <v>0</v>
      </c>
      <c r="CP47" s="36">
        <v>0</v>
      </c>
      <c r="CQ47" s="34">
        <v>0</v>
      </c>
      <c r="CR47" s="35">
        <v>0</v>
      </c>
      <c r="CS47" s="35">
        <v>0</v>
      </c>
      <c r="CT47" s="35">
        <v>0</v>
      </c>
      <c r="CU47" s="36">
        <v>0</v>
      </c>
      <c r="CV47" s="34">
        <v>0</v>
      </c>
      <c r="CW47" s="35">
        <v>0</v>
      </c>
      <c r="CX47" s="35">
        <v>0</v>
      </c>
      <c r="CY47" s="35">
        <v>0</v>
      </c>
      <c r="CZ47" s="36">
        <v>0</v>
      </c>
      <c r="DA47" s="34">
        <v>0</v>
      </c>
      <c r="DB47" s="35">
        <v>0</v>
      </c>
      <c r="DC47" s="35">
        <v>0</v>
      </c>
      <c r="DD47" s="35">
        <v>0</v>
      </c>
      <c r="DE47" s="36">
        <v>0</v>
      </c>
      <c r="DF47" s="34">
        <v>0</v>
      </c>
      <c r="DG47" s="35">
        <v>0</v>
      </c>
      <c r="DH47" s="35">
        <v>0</v>
      </c>
      <c r="DI47" s="35">
        <v>0</v>
      </c>
      <c r="DJ47" s="36">
        <v>0</v>
      </c>
      <c r="DK47" s="34">
        <v>0</v>
      </c>
      <c r="DL47" s="35">
        <v>0</v>
      </c>
      <c r="DM47" s="35">
        <v>0</v>
      </c>
      <c r="DN47" s="35">
        <v>0</v>
      </c>
      <c r="DO47" s="36">
        <v>0</v>
      </c>
      <c r="DP47" s="34">
        <v>0</v>
      </c>
      <c r="DQ47" s="35">
        <v>0</v>
      </c>
      <c r="DR47" s="35">
        <v>0</v>
      </c>
      <c r="DS47" s="35">
        <v>0</v>
      </c>
      <c r="DT47" s="36">
        <v>0</v>
      </c>
      <c r="DU47" s="9">
        <v>1497613.2</v>
      </c>
      <c r="DV47" s="10">
        <v>53.145200000000003</v>
      </c>
      <c r="DW47" s="10">
        <v>53.006999999999998</v>
      </c>
      <c r="DX47" s="10">
        <v>53.003300000000003</v>
      </c>
      <c r="DY47" s="11">
        <v>53.051299999999998</v>
      </c>
      <c r="DZ47" s="9">
        <v>1478836.4</v>
      </c>
      <c r="EA47" s="10">
        <v>53.151000000000003</v>
      </c>
      <c r="EB47" s="10">
        <v>53.015099999999997</v>
      </c>
      <c r="EC47" s="10">
        <v>53.006599999999999</v>
      </c>
      <c r="ED47" s="11">
        <v>53.057099999999998</v>
      </c>
      <c r="EE47" s="9">
        <v>1497174.76</v>
      </c>
      <c r="EF47" s="10">
        <v>53.1509</v>
      </c>
      <c r="EG47" s="10">
        <v>53.022599999999997</v>
      </c>
      <c r="EH47" s="10">
        <v>53.012700000000002</v>
      </c>
      <c r="EI47" s="11">
        <v>53.061599999999999</v>
      </c>
      <c r="EJ47" s="9">
        <v>1577492.04</v>
      </c>
      <c r="EK47" s="10">
        <v>53.1584</v>
      </c>
      <c r="EL47" s="10">
        <v>53.028300000000002</v>
      </c>
      <c r="EM47" s="10">
        <v>53.0229</v>
      </c>
      <c r="EN47" s="11">
        <v>53.069400000000002</v>
      </c>
      <c r="EO47" s="34">
        <v>0</v>
      </c>
      <c r="EP47" s="35">
        <v>0</v>
      </c>
      <c r="EQ47" s="35">
        <v>0</v>
      </c>
      <c r="ER47" s="35">
        <v>0</v>
      </c>
      <c r="ES47" s="36">
        <v>0</v>
      </c>
      <c r="ET47" s="34">
        <v>0</v>
      </c>
      <c r="EU47" s="35">
        <v>0</v>
      </c>
      <c r="EV47" s="35">
        <v>0</v>
      </c>
      <c r="EW47" s="35">
        <v>0</v>
      </c>
      <c r="EX47" s="36">
        <v>0</v>
      </c>
      <c r="EY47" s="34">
        <v>0</v>
      </c>
      <c r="EZ47" s="35">
        <v>0</v>
      </c>
      <c r="FA47" s="35">
        <v>0</v>
      </c>
      <c r="FB47" s="35">
        <v>0</v>
      </c>
      <c r="FC47" s="36">
        <v>0</v>
      </c>
      <c r="FD47" s="34">
        <v>0</v>
      </c>
      <c r="FE47" s="35">
        <v>0</v>
      </c>
      <c r="FF47" s="35">
        <v>0</v>
      </c>
      <c r="FG47" s="35">
        <v>0</v>
      </c>
      <c r="FH47" s="36">
        <v>0</v>
      </c>
      <c r="FI47" s="34">
        <v>0</v>
      </c>
      <c r="FJ47" s="35">
        <v>0</v>
      </c>
      <c r="FK47" s="35">
        <v>0</v>
      </c>
      <c r="FL47" s="35">
        <v>0</v>
      </c>
      <c r="FM47" s="36">
        <v>0</v>
      </c>
      <c r="FN47" s="34">
        <v>0</v>
      </c>
      <c r="FO47" s="35">
        <v>0</v>
      </c>
      <c r="FP47" s="35">
        <v>0</v>
      </c>
      <c r="FQ47" s="35">
        <v>0</v>
      </c>
      <c r="FR47" s="36">
        <v>0</v>
      </c>
      <c r="FS47" s="34">
        <v>0</v>
      </c>
      <c r="FT47" s="35">
        <v>0</v>
      </c>
      <c r="FU47" s="35">
        <v>0</v>
      </c>
      <c r="FV47" s="35">
        <v>0</v>
      </c>
      <c r="FW47" s="36">
        <v>0</v>
      </c>
      <c r="FX47" s="34">
        <v>0</v>
      </c>
      <c r="FY47" s="35">
        <v>0</v>
      </c>
      <c r="FZ47" s="35">
        <v>0</v>
      </c>
      <c r="GA47" s="35">
        <v>0</v>
      </c>
      <c r="GB47" s="36">
        <v>0</v>
      </c>
    </row>
    <row r="48" spans="2:184" ht="15" customHeight="1">
      <c r="B48" s="122"/>
      <c r="C48" s="73"/>
      <c r="D48" s="8">
        <f t="shared" si="3"/>
        <v>10</v>
      </c>
      <c r="E48" s="9">
        <v>1373950.88</v>
      </c>
      <c r="F48" s="10">
        <v>51.450899999999997</v>
      </c>
      <c r="G48" s="10">
        <v>51.330100000000002</v>
      </c>
      <c r="H48" s="10">
        <v>51.323399999999999</v>
      </c>
      <c r="I48" s="11">
        <v>51.367699999999999</v>
      </c>
      <c r="J48" s="9">
        <v>1365512.88</v>
      </c>
      <c r="K48" s="10">
        <v>51.451500000000003</v>
      </c>
      <c r="L48" s="10">
        <v>51.335099999999997</v>
      </c>
      <c r="M48" s="10">
        <v>51.326900000000002</v>
      </c>
      <c r="N48" s="11">
        <v>51.370800000000003</v>
      </c>
      <c r="O48" s="9">
        <v>1396451.96</v>
      </c>
      <c r="P48" s="10">
        <v>51.453400000000002</v>
      </c>
      <c r="Q48" s="10">
        <v>51.339500000000001</v>
      </c>
      <c r="R48" s="10">
        <v>51.331800000000001</v>
      </c>
      <c r="S48" s="11">
        <v>51.374600000000001</v>
      </c>
      <c r="T48" s="9">
        <v>1494847.12</v>
      </c>
      <c r="U48" s="10">
        <v>51.454300000000003</v>
      </c>
      <c r="V48" s="10">
        <v>51.348500000000001</v>
      </c>
      <c r="W48" s="10">
        <v>51.341799999999999</v>
      </c>
      <c r="X48" s="11">
        <v>51.3812</v>
      </c>
      <c r="Y48" s="34">
        <v>0</v>
      </c>
      <c r="Z48" s="35">
        <v>0</v>
      </c>
      <c r="AA48" s="35">
        <v>0</v>
      </c>
      <c r="AB48" s="35">
        <v>0</v>
      </c>
      <c r="AC48" s="36">
        <v>0</v>
      </c>
      <c r="AD48" s="34">
        <v>0</v>
      </c>
      <c r="AE48" s="35">
        <v>0</v>
      </c>
      <c r="AF48" s="35">
        <v>0</v>
      </c>
      <c r="AG48" s="35">
        <v>0</v>
      </c>
      <c r="AH48" s="36">
        <v>0</v>
      </c>
      <c r="AI48" s="34">
        <v>0</v>
      </c>
      <c r="AJ48" s="35">
        <v>0</v>
      </c>
      <c r="AK48" s="35">
        <v>0</v>
      </c>
      <c r="AL48" s="35">
        <v>0</v>
      </c>
      <c r="AM48" s="36">
        <v>0</v>
      </c>
      <c r="AN48" s="34">
        <v>0</v>
      </c>
      <c r="AO48" s="35">
        <v>0</v>
      </c>
      <c r="AP48" s="35">
        <v>0</v>
      </c>
      <c r="AQ48" s="35">
        <v>0</v>
      </c>
      <c r="AR48" s="36">
        <v>0</v>
      </c>
      <c r="AS48" s="34">
        <v>0</v>
      </c>
      <c r="AT48" s="35">
        <v>0</v>
      </c>
      <c r="AU48" s="35">
        <v>0</v>
      </c>
      <c r="AV48" s="35">
        <v>0</v>
      </c>
      <c r="AW48" s="36">
        <v>0</v>
      </c>
      <c r="AX48" s="34">
        <v>0</v>
      </c>
      <c r="AY48" s="35">
        <v>0</v>
      </c>
      <c r="AZ48" s="35">
        <v>0</v>
      </c>
      <c r="BA48" s="35">
        <v>0</v>
      </c>
      <c r="BB48" s="36">
        <v>0</v>
      </c>
      <c r="BC48" s="34">
        <v>0</v>
      </c>
      <c r="BD48" s="35">
        <v>0</v>
      </c>
      <c r="BE48" s="35">
        <v>0</v>
      </c>
      <c r="BF48" s="35">
        <v>0</v>
      </c>
      <c r="BG48" s="36">
        <v>0</v>
      </c>
      <c r="BH48" s="34">
        <v>0</v>
      </c>
      <c r="BI48" s="35">
        <v>0</v>
      </c>
      <c r="BJ48" s="35">
        <v>0</v>
      </c>
      <c r="BK48" s="35">
        <v>0</v>
      </c>
      <c r="BL48" s="36">
        <v>0</v>
      </c>
      <c r="BM48" s="9">
        <v>1383235.72</v>
      </c>
      <c r="BN48" s="10">
        <v>51.451000000000001</v>
      </c>
      <c r="BO48" s="10">
        <v>51.329099999999997</v>
      </c>
      <c r="BP48" s="10">
        <v>51.324399999999997</v>
      </c>
      <c r="BQ48" s="11">
        <v>51.367800000000003</v>
      </c>
      <c r="BR48" s="9">
        <v>1374655.12</v>
      </c>
      <c r="BS48" s="10">
        <v>51.450400000000002</v>
      </c>
      <c r="BT48" s="10">
        <v>51.334000000000003</v>
      </c>
      <c r="BU48" s="10">
        <v>51.328499999999998</v>
      </c>
      <c r="BV48" s="11">
        <v>51.370600000000003</v>
      </c>
      <c r="BW48" s="9">
        <v>1406086.84</v>
      </c>
      <c r="BX48" s="10">
        <v>51.454900000000002</v>
      </c>
      <c r="BY48" s="10">
        <v>51.3384</v>
      </c>
      <c r="BZ48" s="10">
        <v>51.332500000000003</v>
      </c>
      <c r="CA48" s="11">
        <v>51.374899999999997</v>
      </c>
      <c r="CB48" s="9">
        <v>1505997.16</v>
      </c>
      <c r="CC48" s="10">
        <v>51.454500000000003</v>
      </c>
      <c r="CD48" s="10">
        <v>51.347499999999997</v>
      </c>
      <c r="CE48" s="10">
        <v>51.341999999999999</v>
      </c>
      <c r="CF48" s="11">
        <v>51.381</v>
      </c>
      <c r="CG48" s="34">
        <v>0</v>
      </c>
      <c r="CH48" s="35">
        <v>0</v>
      </c>
      <c r="CI48" s="35">
        <v>0</v>
      </c>
      <c r="CJ48" s="35">
        <v>0</v>
      </c>
      <c r="CK48" s="36">
        <v>0</v>
      </c>
      <c r="CL48" s="34">
        <v>0</v>
      </c>
      <c r="CM48" s="35">
        <v>0</v>
      </c>
      <c r="CN48" s="35">
        <v>0</v>
      </c>
      <c r="CO48" s="35">
        <v>0</v>
      </c>
      <c r="CP48" s="36">
        <v>0</v>
      </c>
      <c r="CQ48" s="34">
        <v>0</v>
      </c>
      <c r="CR48" s="35">
        <v>0</v>
      </c>
      <c r="CS48" s="35">
        <v>0</v>
      </c>
      <c r="CT48" s="35">
        <v>0</v>
      </c>
      <c r="CU48" s="36">
        <v>0</v>
      </c>
      <c r="CV48" s="34">
        <v>0</v>
      </c>
      <c r="CW48" s="35">
        <v>0</v>
      </c>
      <c r="CX48" s="35">
        <v>0</v>
      </c>
      <c r="CY48" s="35">
        <v>0</v>
      </c>
      <c r="CZ48" s="36">
        <v>0</v>
      </c>
      <c r="DA48" s="34">
        <v>0</v>
      </c>
      <c r="DB48" s="35">
        <v>0</v>
      </c>
      <c r="DC48" s="35">
        <v>0</v>
      </c>
      <c r="DD48" s="35">
        <v>0</v>
      </c>
      <c r="DE48" s="36">
        <v>0</v>
      </c>
      <c r="DF48" s="34">
        <v>0</v>
      </c>
      <c r="DG48" s="35">
        <v>0</v>
      </c>
      <c r="DH48" s="35">
        <v>0</v>
      </c>
      <c r="DI48" s="35">
        <v>0</v>
      </c>
      <c r="DJ48" s="36">
        <v>0</v>
      </c>
      <c r="DK48" s="34">
        <v>0</v>
      </c>
      <c r="DL48" s="35">
        <v>0</v>
      </c>
      <c r="DM48" s="35">
        <v>0</v>
      </c>
      <c r="DN48" s="35">
        <v>0</v>
      </c>
      <c r="DO48" s="36">
        <v>0</v>
      </c>
      <c r="DP48" s="34">
        <v>0</v>
      </c>
      <c r="DQ48" s="35">
        <v>0</v>
      </c>
      <c r="DR48" s="35">
        <v>0</v>
      </c>
      <c r="DS48" s="35">
        <v>0</v>
      </c>
      <c r="DT48" s="36">
        <v>0</v>
      </c>
      <c r="DU48" s="9">
        <v>1379413.8</v>
      </c>
      <c r="DV48" s="10">
        <v>51.451700000000002</v>
      </c>
      <c r="DW48" s="10">
        <v>51.330300000000001</v>
      </c>
      <c r="DX48" s="10">
        <v>51.323999999999998</v>
      </c>
      <c r="DY48" s="11">
        <v>51.368299999999998</v>
      </c>
      <c r="DZ48" s="9">
        <v>1370861.52</v>
      </c>
      <c r="EA48" s="10">
        <v>51.4514</v>
      </c>
      <c r="EB48" s="10">
        <v>51.334899999999998</v>
      </c>
      <c r="EC48" s="10">
        <v>51.327599999999997</v>
      </c>
      <c r="ED48" s="11">
        <v>51.370899999999999</v>
      </c>
      <c r="EE48" s="9">
        <v>1402248.56</v>
      </c>
      <c r="EF48" s="10">
        <v>51.452599999999997</v>
      </c>
      <c r="EG48" s="10">
        <v>51.339100000000002</v>
      </c>
      <c r="EH48" s="10">
        <v>51.334400000000002</v>
      </c>
      <c r="EI48" s="11">
        <v>51.375</v>
      </c>
      <c r="EJ48" s="9">
        <v>1501986.72</v>
      </c>
      <c r="EK48" s="10">
        <v>51.455199999999998</v>
      </c>
      <c r="EL48" s="10">
        <v>51.3476</v>
      </c>
      <c r="EM48" s="10">
        <v>51.341000000000001</v>
      </c>
      <c r="EN48" s="11">
        <v>51.381</v>
      </c>
      <c r="EO48" s="34">
        <v>0</v>
      </c>
      <c r="EP48" s="35">
        <v>0</v>
      </c>
      <c r="EQ48" s="35">
        <v>0</v>
      </c>
      <c r="ER48" s="35">
        <v>0</v>
      </c>
      <c r="ES48" s="36">
        <v>0</v>
      </c>
      <c r="ET48" s="34">
        <v>0</v>
      </c>
      <c r="EU48" s="35">
        <v>0</v>
      </c>
      <c r="EV48" s="35">
        <v>0</v>
      </c>
      <c r="EW48" s="35">
        <v>0</v>
      </c>
      <c r="EX48" s="36">
        <v>0</v>
      </c>
      <c r="EY48" s="34">
        <v>0</v>
      </c>
      <c r="EZ48" s="35">
        <v>0</v>
      </c>
      <c r="FA48" s="35">
        <v>0</v>
      </c>
      <c r="FB48" s="35">
        <v>0</v>
      </c>
      <c r="FC48" s="36">
        <v>0</v>
      </c>
      <c r="FD48" s="34">
        <v>0</v>
      </c>
      <c r="FE48" s="35">
        <v>0</v>
      </c>
      <c r="FF48" s="35">
        <v>0</v>
      </c>
      <c r="FG48" s="35">
        <v>0</v>
      </c>
      <c r="FH48" s="36">
        <v>0</v>
      </c>
      <c r="FI48" s="34">
        <v>0</v>
      </c>
      <c r="FJ48" s="35">
        <v>0</v>
      </c>
      <c r="FK48" s="35">
        <v>0</v>
      </c>
      <c r="FL48" s="35">
        <v>0</v>
      </c>
      <c r="FM48" s="36">
        <v>0</v>
      </c>
      <c r="FN48" s="34">
        <v>0</v>
      </c>
      <c r="FO48" s="35">
        <v>0</v>
      </c>
      <c r="FP48" s="35">
        <v>0</v>
      </c>
      <c r="FQ48" s="35">
        <v>0</v>
      </c>
      <c r="FR48" s="36">
        <v>0</v>
      </c>
      <c r="FS48" s="34">
        <v>0</v>
      </c>
      <c r="FT48" s="35">
        <v>0</v>
      </c>
      <c r="FU48" s="35">
        <v>0</v>
      </c>
      <c r="FV48" s="35">
        <v>0</v>
      </c>
      <c r="FW48" s="36">
        <v>0</v>
      </c>
      <c r="FX48" s="34">
        <v>0</v>
      </c>
      <c r="FY48" s="35">
        <v>0</v>
      </c>
      <c r="FZ48" s="35">
        <v>0</v>
      </c>
      <c r="GA48" s="35">
        <v>0</v>
      </c>
      <c r="GB48" s="36">
        <v>0</v>
      </c>
    </row>
    <row r="49" spans="2:184" ht="15" customHeight="1">
      <c r="B49" s="122"/>
      <c r="C49" s="73"/>
      <c r="D49" s="8">
        <f t="shared" si="3"/>
        <v>12</v>
      </c>
      <c r="E49" s="9">
        <v>1260883.24</v>
      </c>
      <c r="F49" s="10">
        <v>49.757199999999997</v>
      </c>
      <c r="G49" s="10">
        <v>49.643700000000003</v>
      </c>
      <c r="H49" s="10">
        <v>49.633699999999997</v>
      </c>
      <c r="I49" s="11">
        <v>49.677799999999998</v>
      </c>
      <c r="J49" s="9">
        <v>1261249.8</v>
      </c>
      <c r="K49" s="10">
        <v>49.758099999999999</v>
      </c>
      <c r="L49" s="10">
        <v>49.646599999999999</v>
      </c>
      <c r="M49" s="10">
        <v>49.638599999999997</v>
      </c>
      <c r="N49" s="11">
        <v>49.680799999999998</v>
      </c>
      <c r="O49" s="9">
        <v>1305136.6399999999</v>
      </c>
      <c r="P49" s="10">
        <v>49.758699999999997</v>
      </c>
      <c r="Q49" s="10">
        <v>49.651699999999998</v>
      </c>
      <c r="R49" s="10">
        <v>49.642000000000003</v>
      </c>
      <c r="S49" s="11">
        <v>49.683900000000001</v>
      </c>
      <c r="T49" s="9">
        <v>1418913.72</v>
      </c>
      <c r="U49" s="10">
        <v>49.753799999999998</v>
      </c>
      <c r="V49" s="10">
        <v>49.657499999999999</v>
      </c>
      <c r="W49" s="10">
        <v>49.649900000000002</v>
      </c>
      <c r="X49" s="11">
        <v>49.686799999999998</v>
      </c>
      <c r="Y49" s="34">
        <v>0</v>
      </c>
      <c r="Z49" s="35">
        <v>0</v>
      </c>
      <c r="AA49" s="35">
        <v>0</v>
      </c>
      <c r="AB49" s="35">
        <v>0</v>
      </c>
      <c r="AC49" s="36">
        <v>0</v>
      </c>
      <c r="AD49" s="34">
        <v>0</v>
      </c>
      <c r="AE49" s="35">
        <v>0</v>
      </c>
      <c r="AF49" s="35">
        <v>0</v>
      </c>
      <c r="AG49" s="35">
        <v>0</v>
      </c>
      <c r="AH49" s="36">
        <v>0</v>
      </c>
      <c r="AI49" s="34">
        <v>0</v>
      </c>
      <c r="AJ49" s="35">
        <v>0</v>
      </c>
      <c r="AK49" s="35">
        <v>0</v>
      </c>
      <c r="AL49" s="35">
        <v>0</v>
      </c>
      <c r="AM49" s="36">
        <v>0</v>
      </c>
      <c r="AN49" s="34">
        <v>0</v>
      </c>
      <c r="AO49" s="35">
        <v>0</v>
      </c>
      <c r="AP49" s="35">
        <v>0</v>
      </c>
      <c r="AQ49" s="35">
        <v>0</v>
      </c>
      <c r="AR49" s="36">
        <v>0</v>
      </c>
      <c r="AS49" s="34">
        <v>0</v>
      </c>
      <c r="AT49" s="35">
        <v>0</v>
      </c>
      <c r="AU49" s="35">
        <v>0</v>
      </c>
      <c r="AV49" s="35">
        <v>0</v>
      </c>
      <c r="AW49" s="36">
        <v>0</v>
      </c>
      <c r="AX49" s="34">
        <v>0</v>
      </c>
      <c r="AY49" s="35">
        <v>0</v>
      </c>
      <c r="AZ49" s="35">
        <v>0</v>
      </c>
      <c r="BA49" s="35">
        <v>0</v>
      </c>
      <c r="BB49" s="36">
        <v>0</v>
      </c>
      <c r="BC49" s="34">
        <v>0</v>
      </c>
      <c r="BD49" s="35">
        <v>0</v>
      </c>
      <c r="BE49" s="35">
        <v>0</v>
      </c>
      <c r="BF49" s="35">
        <v>0</v>
      </c>
      <c r="BG49" s="36">
        <v>0</v>
      </c>
      <c r="BH49" s="34">
        <v>0</v>
      </c>
      <c r="BI49" s="35">
        <v>0</v>
      </c>
      <c r="BJ49" s="35">
        <v>0</v>
      </c>
      <c r="BK49" s="35">
        <v>0</v>
      </c>
      <c r="BL49" s="36">
        <v>0</v>
      </c>
      <c r="BM49" s="9">
        <v>1270153.3600000001</v>
      </c>
      <c r="BN49" s="10">
        <v>49.7575</v>
      </c>
      <c r="BO49" s="10">
        <v>49.644799999999996</v>
      </c>
      <c r="BP49" s="10">
        <v>49.635100000000001</v>
      </c>
      <c r="BQ49" s="11">
        <v>49.678800000000003</v>
      </c>
      <c r="BR49" s="9">
        <v>1270424.6399999999</v>
      </c>
      <c r="BS49" s="10">
        <v>49.756700000000002</v>
      </c>
      <c r="BT49" s="10">
        <v>49.646900000000002</v>
      </c>
      <c r="BU49" s="10">
        <v>49.637099999999997</v>
      </c>
      <c r="BV49" s="11">
        <v>49.679900000000004</v>
      </c>
      <c r="BW49" s="9">
        <v>1315046.48</v>
      </c>
      <c r="BX49" s="10">
        <v>49.757399999999997</v>
      </c>
      <c r="BY49" s="10">
        <v>49.650399999999998</v>
      </c>
      <c r="BZ49" s="10">
        <v>49.641800000000003</v>
      </c>
      <c r="CA49" s="11">
        <v>49.682899999999997</v>
      </c>
      <c r="CB49" s="9">
        <v>1431136.88</v>
      </c>
      <c r="CC49" s="10">
        <v>49.752699999999997</v>
      </c>
      <c r="CD49" s="10">
        <v>49.6586</v>
      </c>
      <c r="CE49" s="10">
        <v>49.648400000000002</v>
      </c>
      <c r="CF49" s="11">
        <v>49.686300000000003</v>
      </c>
      <c r="CG49" s="34">
        <v>0</v>
      </c>
      <c r="CH49" s="35">
        <v>0</v>
      </c>
      <c r="CI49" s="35">
        <v>0</v>
      </c>
      <c r="CJ49" s="35">
        <v>0</v>
      </c>
      <c r="CK49" s="36">
        <v>0</v>
      </c>
      <c r="CL49" s="34">
        <v>0</v>
      </c>
      <c r="CM49" s="35">
        <v>0</v>
      </c>
      <c r="CN49" s="35">
        <v>0</v>
      </c>
      <c r="CO49" s="35">
        <v>0</v>
      </c>
      <c r="CP49" s="36">
        <v>0</v>
      </c>
      <c r="CQ49" s="34">
        <v>0</v>
      </c>
      <c r="CR49" s="35">
        <v>0</v>
      </c>
      <c r="CS49" s="35">
        <v>0</v>
      </c>
      <c r="CT49" s="35">
        <v>0</v>
      </c>
      <c r="CU49" s="36">
        <v>0</v>
      </c>
      <c r="CV49" s="34">
        <v>0</v>
      </c>
      <c r="CW49" s="35">
        <v>0</v>
      </c>
      <c r="CX49" s="35">
        <v>0</v>
      </c>
      <c r="CY49" s="35">
        <v>0</v>
      </c>
      <c r="CZ49" s="36">
        <v>0</v>
      </c>
      <c r="DA49" s="34">
        <v>0</v>
      </c>
      <c r="DB49" s="35">
        <v>0</v>
      </c>
      <c r="DC49" s="35">
        <v>0</v>
      </c>
      <c r="DD49" s="35">
        <v>0</v>
      </c>
      <c r="DE49" s="36">
        <v>0</v>
      </c>
      <c r="DF49" s="34">
        <v>0</v>
      </c>
      <c r="DG49" s="35">
        <v>0</v>
      </c>
      <c r="DH49" s="35">
        <v>0</v>
      </c>
      <c r="DI49" s="35">
        <v>0</v>
      </c>
      <c r="DJ49" s="36">
        <v>0</v>
      </c>
      <c r="DK49" s="34">
        <v>0</v>
      </c>
      <c r="DL49" s="35">
        <v>0</v>
      </c>
      <c r="DM49" s="35">
        <v>0</v>
      </c>
      <c r="DN49" s="35">
        <v>0</v>
      </c>
      <c r="DO49" s="36">
        <v>0</v>
      </c>
      <c r="DP49" s="34">
        <v>0</v>
      </c>
      <c r="DQ49" s="35">
        <v>0</v>
      </c>
      <c r="DR49" s="35">
        <v>0</v>
      </c>
      <c r="DS49" s="35">
        <v>0</v>
      </c>
      <c r="DT49" s="36">
        <v>0</v>
      </c>
      <c r="DU49" s="9">
        <v>1266373.76</v>
      </c>
      <c r="DV49" s="10">
        <v>49.759300000000003</v>
      </c>
      <c r="DW49" s="10">
        <v>49.645499999999998</v>
      </c>
      <c r="DX49" s="10">
        <v>49.634700000000002</v>
      </c>
      <c r="DY49" s="11">
        <v>49.679400000000001</v>
      </c>
      <c r="DZ49" s="9">
        <v>1266603.72</v>
      </c>
      <c r="EA49" s="10">
        <v>49.756799999999998</v>
      </c>
      <c r="EB49" s="10">
        <v>49.6464</v>
      </c>
      <c r="EC49" s="10">
        <v>49.6387</v>
      </c>
      <c r="ED49" s="11">
        <v>49.680300000000003</v>
      </c>
      <c r="EE49" s="9">
        <v>1311131.08</v>
      </c>
      <c r="EF49" s="10">
        <v>49.758800000000001</v>
      </c>
      <c r="EG49" s="10">
        <v>49.650199999999998</v>
      </c>
      <c r="EH49" s="10">
        <v>49.642000000000003</v>
      </c>
      <c r="EI49" s="11">
        <v>49.683399999999999</v>
      </c>
      <c r="EJ49" s="9">
        <v>1427157.48</v>
      </c>
      <c r="EK49" s="10">
        <v>49.752899999999997</v>
      </c>
      <c r="EL49" s="10">
        <v>49.659100000000002</v>
      </c>
      <c r="EM49" s="10">
        <v>49.648499999999999</v>
      </c>
      <c r="EN49" s="11">
        <v>49.686599999999999</v>
      </c>
      <c r="EO49" s="34">
        <v>0</v>
      </c>
      <c r="EP49" s="35">
        <v>0</v>
      </c>
      <c r="EQ49" s="35">
        <v>0</v>
      </c>
      <c r="ER49" s="35">
        <v>0</v>
      </c>
      <c r="ES49" s="36">
        <v>0</v>
      </c>
      <c r="ET49" s="34">
        <v>0</v>
      </c>
      <c r="EU49" s="35">
        <v>0</v>
      </c>
      <c r="EV49" s="35">
        <v>0</v>
      </c>
      <c r="EW49" s="35">
        <v>0</v>
      </c>
      <c r="EX49" s="36">
        <v>0</v>
      </c>
      <c r="EY49" s="34">
        <v>0</v>
      </c>
      <c r="EZ49" s="35">
        <v>0</v>
      </c>
      <c r="FA49" s="35">
        <v>0</v>
      </c>
      <c r="FB49" s="35">
        <v>0</v>
      </c>
      <c r="FC49" s="36">
        <v>0</v>
      </c>
      <c r="FD49" s="34">
        <v>0</v>
      </c>
      <c r="FE49" s="35">
        <v>0</v>
      </c>
      <c r="FF49" s="35">
        <v>0</v>
      </c>
      <c r="FG49" s="35">
        <v>0</v>
      </c>
      <c r="FH49" s="36">
        <v>0</v>
      </c>
      <c r="FI49" s="34">
        <v>0</v>
      </c>
      <c r="FJ49" s="35">
        <v>0</v>
      </c>
      <c r="FK49" s="35">
        <v>0</v>
      </c>
      <c r="FL49" s="35">
        <v>0</v>
      </c>
      <c r="FM49" s="36">
        <v>0</v>
      </c>
      <c r="FN49" s="34">
        <v>0</v>
      </c>
      <c r="FO49" s="35">
        <v>0</v>
      </c>
      <c r="FP49" s="35">
        <v>0</v>
      </c>
      <c r="FQ49" s="35">
        <v>0</v>
      </c>
      <c r="FR49" s="36">
        <v>0</v>
      </c>
      <c r="FS49" s="34">
        <v>0</v>
      </c>
      <c r="FT49" s="35">
        <v>0</v>
      </c>
      <c r="FU49" s="35">
        <v>0</v>
      </c>
      <c r="FV49" s="35">
        <v>0</v>
      </c>
      <c r="FW49" s="36">
        <v>0</v>
      </c>
      <c r="FX49" s="34">
        <v>0</v>
      </c>
      <c r="FY49" s="35">
        <v>0</v>
      </c>
      <c r="FZ49" s="35">
        <v>0</v>
      </c>
      <c r="GA49" s="35">
        <v>0</v>
      </c>
      <c r="GB49" s="36">
        <v>0</v>
      </c>
    </row>
    <row r="50" spans="2:184" ht="15" customHeight="1">
      <c r="B50" s="122"/>
      <c r="C50" s="73"/>
      <c r="D50" s="8">
        <f t="shared" si="3"/>
        <v>14</v>
      </c>
      <c r="E50" s="9">
        <v>1140250.56</v>
      </c>
      <c r="F50" s="10">
        <v>47.8384</v>
      </c>
      <c r="G50" s="10">
        <v>47.729700000000001</v>
      </c>
      <c r="H50" s="10">
        <v>47.717300000000002</v>
      </c>
      <c r="I50" s="11">
        <v>47.761499999999998</v>
      </c>
      <c r="J50" s="9">
        <v>1149113.1599999999</v>
      </c>
      <c r="K50" s="10">
        <v>47.836399999999998</v>
      </c>
      <c r="L50" s="10">
        <v>47.729599999999998</v>
      </c>
      <c r="M50" s="10">
        <v>47.717599999999997</v>
      </c>
      <c r="N50" s="11">
        <v>47.760899999999999</v>
      </c>
      <c r="O50" s="9">
        <v>1206749.3600000001</v>
      </c>
      <c r="P50" s="10">
        <v>47.835700000000003</v>
      </c>
      <c r="Q50" s="10">
        <v>47.733499999999999</v>
      </c>
      <c r="R50" s="10">
        <v>47.722799999999999</v>
      </c>
      <c r="S50" s="11">
        <v>47.7637</v>
      </c>
      <c r="T50" s="9">
        <v>1331422.6000000001</v>
      </c>
      <c r="U50" s="10">
        <v>47.824399999999997</v>
      </c>
      <c r="V50" s="10">
        <v>47.738</v>
      </c>
      <c r="W50" s="10">
        <v>47.725000000000001</v>
      </c>
      <c r="X50" s="11">
        <v>47.762300000000003</v>
      </c>
      <c r="Y50" s="34">
        <v>0</v>
      </c>
      <c r="Z50" s="35">
        <v>0</v>
      </c>
      <c r="AA50" s="35">
        <v>0</v>
      </c>
      <c r="AB50" s="35">
        <v>0</v>
      </c>
      <c r="AC50" s="36">
        <v>0</v>
      </c>
      <c r="AD50" s="34">
        <v>0</v>
      </c>
      <c r="AE50" s="35">
        <v>0</v>
      </c>
      <c r="AF50" s="35">
        <v>0</v>
      </c>
      <c r="AG50" s="35">
        <v>0</v>
      </c>
      <c r="AH50" s="36">
        <v>0</v>
      </c>
      <c r="AI50" s="34">
        <v>0</v>
      </c>
      <c r="AJ50" s="35">
        <v>0</v>
      </c>
      <c r="AK50" s="35">
        <v>0</v>
      </c>
      <c r="AL50" s="35">
        <v>0</v>
      </c>
      <c r="AM50" s="36">
        <v>0</v>
      </c>
      <c r="AN50" s="34">
        <v>0</v>
      </c>
      <c r="AO50" s="35">
        <v>0</v>
      </c>
      <c r="AP50" s="35">
        <v>0</v>
      </c>
      <c r="AQ50" s="35">
        <v>0</v>
      </c>
      <c r="AR50" s="36">
        <v>0</v>
      </c>
      <c r="AS50" s="34">
        <v>0</v>
      </c>
      <c r="AT50" s="35">
        <v>0</v>
      </c>
      <c r="AU50" s="35">
        <v>0</v>
      </c>
      <c r="AV50" s="35">
        <v>0</v>
      </c>
      <c r="AW50" s="36">
        <v>0</v>
      </c>
      <c r="AX50" s="34">
        <v>0</v>
      </c>
      <c r="AY50" s="35">
        <v>0</v>
      </c>
      <c r="AZ50" s="35">
        <v>0</v>
      </c>
      <c r="BA50" s="35">
        <v>0</v>
      </c>
      <c r="BB50" s="36">
        <v>0</v>
      </c>
      <c r="BC50" s="34">
        <v>0</v>
      </c>
      <c r="BD50" s="35">
        <v>0</v>
      </c>
      <c r="BE50" s="35">
        <v>0</v>
      </c>
      <c r="BF50" s="35">
        <v>0</v>
      </c>
      <c r="BG50" s="36">
        <v>0</v>
      </c>
      <c r="BH50" s="34">
        <v>0</v>
      </c>
      <c r="BI50" s="35">
        <v>0</v>
      </c>
      <c r="BJ50" s="35">
        <v>0</v>
      </c>
      <c r="BK50" s="35">
        <v>0</v>
      </c>
      <c r="BL50" s="36">
        <v>0</v>
      </c>
      <c r="BM50" s="9">
        <v>1149369.24</v>
      </c>
      <c r="BN50" s="10">
        <v>47.8384</v>
      </c>
      <c r="BO50" s="10">
        <v>47.729700000000001</v>
      </c>
      <c r="BP50" s="10">
        <v>47.718299999999999</v>
      </c>
      <c r="BQ50" s="11">
        <v>47.761800000000001</v>
      </c>
      <c r="BR50" s="9">
        <v>1158527.6000000001</v>
      </c>
      <c r="BS50" s="10">
        <v>47.837899999999998</v>
      </c>
      <c r="BT50" s="10">
        <v>47.731299999999997</v>
      </c>
      <c r="BU50" s="10">
        <v>47.719700000000003</v>
      </c>
      <c r="BV50" s="11">
        <v>47.762700000000002</v>
      </c>
      <c r="BW50" s="9">
        <v>1216986.76</v>
      </c>
      <c r="BX50" s="10">
        <v>47.835099999999997</v>
      </c>
      <c r="BY50" s="10">
        <v>47.733199999999997</v>
      </c>
      <c r="BZ50" s="10">
        <v>47.722499999999997</v>
      </c>
      <c r="CA50" s="11">
        <v>47.763300000000001</v>
      </c>
      <c r="CB50" s="9">
        <v>1345522.36</v>
      </c>
      <c r="CC50" s="10">
        <v>47.825000000000003</v>
      </c>
      <c r="CD50" s="10">
        <v>47.737099999999998</v>
      </c>
      <c r="CE50" s="10">
        <v>47.724400000000003</v>
      </c>
      <c r="CF50" s="11">
        <v>47.762</v>
      </c>
      <c r="CG50" s="34">
        <v>0</v>
      </c>
      <c r="CH50" s="35">
        <v>0</v>
      </c>
      <c r="CI50" s="35">
        <v>0</v>
      </c>
      <c r="CJ50" s="35">
        <v>0</v>
      </c>
      <c r="CK50" s="36">
        <v>0</v>
      </c>
      <c r="CL50" s="34">
        <v>0</v>
      </c>
      <c r="CM50" s="35">
        <v>0</v>
      </c>
      <c r="CN50" s="35">
        <v>0</v>
      </c>
      <c r="CO50" s="35">
        <v>0</v>
      </c>
      <c r="CP50" s="36">
        <v>0</v>
      </c>
      <c r="CQ50" s="34">
        <v>0</v>
      </c>
      <c r="CR50" s="35">
        <v>0</v>
      </c>
      <c r="CS50" s="35">
        <v>0</v>
      </c>
      <c r="CT50" s="35">
        <v>0</v>
      </c>
      <c r="CU50" s="36">
        <v>0</v>
      </c>
      <c r="CV50" s="34">
        <v>0</v>
      </c>
      <c r="CW50" s="35">
        <v>0</v>
      </c>
      <c r="CX50" s="35">
        <v>0</v>
      </c>
      <c r="CY50" s="35">
        <v>0</v>
      </c>
      <c r="CZ50" s="36">
        <v>0</v>
      </c>
      <c r="DA50" s="34">
        <v>0</v>
      </c>
      <c r="DB50" s="35">
        <v>0</v>
      </c>
      <c r="DC50" s="35">
        <v>0</v>
      </c>
      <c r="DD50" s="35">
        <v>0</v>
      </c>
      <c r="DE50" s="36">
        <v>0</v>
      </c>
      <c r="DF50" s="34">
        <v>0</v>
      </c>
      <c r="DG50" s="35">
        <v>0</v>
      </c>
      <c r="DH50" s="35">
        <v>0</v>
      </c>
      <c r="DI50" s="35">
        <v>0</v>
      </c>
      <c r="DJ50" s="36">
        <v>0</v>
      </c>
      <c r="DK50" s="34">
        <v>0</v>
      </c>
      <c r="DL50" s="35">
        <v>0</v>
      </c>
      <c r="DM50" s="35">
        <v>0</v>
      </c>
      <c r="DN50" s="35">
        <v>0</v>
      </c>
      <c r="DO50" s="36">
        <v>0</v>
      </c>
      <c r="DP50" s="34">
        <v>0</v>
      </c>
      <c r="DQ50" s="35">
        <v>0</v>
      </c>
      <c r="DR50" s="35">
        <v>0</v>
      </c>
      <c r="DS50" s="35">
        <v>0</v>
      </c>
      <c r="DT50" s="36">
        <v>0</v>
      </c>
      <c r="DU50" s="9">
        <v>1145602.92</v>
      </c>
      <c r="DV50" s="10">
        <v>47.838000000000001</v>
      </c>
      <c r="DW50" s="10">
        <v>47.727899999999998</v>
      </c>
      <c r="DX50" s="10">
        <v>47.717100000000002</v>
      </c>
      <c r="DY50" s="11">
        <v>47.7607</v>
      </c>
      <c r="DZ50" s="9">
        <v>1154595.8799999999</v>
      </c>
      <c r="EA50" s="10">
        <v>47.836500000000001</v>
      </c>
      <c r="EB50" s="10">
        <v>47.730800000000002</v>
      </c>
      <c r="EC50" s="10">
        <v>47.717799999999997</v>
      </c>
      <c r="ED50" s="11">
        <v>47.761299999999999</v>
      </c>
      <c r="EE50" s="9">
        <v>1212958.6399999999</v>
      </c>
      <c r="EF50" s="10">
        <v>47.834400000000002</v>
      </c>
      <c r="EG50" s="10">
        <v>47.732900000000001</v>
      </c>
      <c r="EH50" s="10">
        <v>47.722799999999999</v>
      </c>
      <c r="EI50" s="11">
        <v>47.763100000000001</v>
      </c>
      <c r="EJ50" s="9">
        <v>1341381.76</v>
      </c>
      <c r="EK50" s="10">
        <v>47.823999999999998</v>
      </c>
      <c r="EL50" s="10">
        <v>47.737299999999998</v>
      </c>
      <c r="EM50" s="10">
        <v>47.725499999999997</v>
      </c>
      <c r="EN50" s="11">
        <v>47.762</v>
      </c>
      <c r="EO50" s="34">
        <v>0</v>
      </c>
      <c r="EP50" s="35">
        <v>0</v>
      </c>
      <c r="EQ50" s="35">
        <v>0</v>
      </c>
      <c r="ER50" s="35">
        <v>0</v>
      </c>
      <c r="ES50" s="36">
        <v>0</v>
      </c>
      <c r="ET50" s="34">
        <v>0</v>
      </c>
      <c r="EU50" s="35">
        <v>0</v>
      </c>
      <c r="EV50" s="35">
        <v>0</v>
      </c>
      <c r="EW50" s="35">
        <v>0</v>
      </c>
      <c r="EX50" s="36">
        <v>0</v>
      </c>
      <c r="EY50" s="34">
        <v>0</v>
      </c>
      <c r="EZ50" s="35">
        <v>0</v>
      </c>
      <c r="FA50" s="35">
        <v>0</v>
      </c>
      <c r="FB50" s="35">
        <v>0</v>
      </c>
      <c r="FC50" s="36">
        <v>0</v>
      </c>
      <c r="FD50" s="34">
        <v>0</v>
      </c>
      <c r="FE50" s="35">
        <v>0</v>
      </c>
      <c r="FF50" s="35">
        <v>0</v>
      </c>
      <c r="FG50" s="35">
        <v>0</v>
      </c>
      <c r="FH50" s="36">
        <v>0</v>
      </c>
      <c r="FI50" s="34">
        <v>0</v>
      </c>
      <c r="FJ50" s="35">
        <v>0</v>
      </c>
      <c r="FK50" s="35">
        <v>0</v>
      </c>
      <c r="FL50" s="35">
        <v>0</v>
      </c>
      <c r="FM50" s="36">
        <v>0</v>
      </c>
      <c r="FN50" s="34">
        <v>0</v>
      </c>
      <c r="FO50" s="35">
        <v>0</v>
      </c>
      <c r="FP50" s="35">
        <v>0</v>
      </c>
      <c r="FQ50" s="35">
        <v>0</v>
      </c>
      <c r="FR50" s="36">
        <v>0</v>
      </c>
      <c r="FS50" s="34">
        <v>0</v>
      </c>
      <c r="FT50" s="35">
        <v>0</v>
      </c>
      <c r="FU50" s="35">
        <v>0</v>
      </c>
      <c r="FV50" s="35">
        <v>0</v>
      </c>
      <c r="FW50" s="36">
        <v>0</v>
      </c>
      <c r="FX50" s="34">
        <v>0</v>
      </c>
      <c r="FY50" s="35">
        <v>0</v>
      </c>
      <c r="FZ50" s="35">
        <v>0</v>
      </c>
      <c r="GA50" s="35">
        <v>0</v>
      </c>
      <c r="GB50" s="36">
        <v>0</v>
      </c>
    </row>
    <row r="51" spans="2:184" ht="15" customHeight="1">
      <c r="B51" s="122"/>
      <c r="C51" s="73"/>
      <c r="D51" s="8">
        <f t="shared" si="3"/>
        <v>16</v>
      </c>
      <c r="E51" s="9">
        <v>1028276.4</v>
      </c>
      <c r="F51" s="10">
        <v>45.985700000000001</v>
      </c>
      <c r="G51" s="10">
        <v>45.439500000000002</v>
      </c>
      <c r="H51" s="10">
        <v>45.450600000000001</v>
      </c>
      <c r="I51" s="11">
        <v>45.617899999999999</v>
      </c>
      <c r="J51" s="9">
        <v>1044775.8</v>
      </c>
      <c r="K51" s="10">
        <v>45.984900000000003</v>
      </c>
      <c r="L51" s="10">
        <v>45.439799999999998</v>
      </c>
      <c r="M51" s="10">
        <v>45.448999999999998</v>
      </c>
      <c r="N51" s="11">
        <v>45.617199999999997</v>
      </c>
      <c r="O51" s="9">
        <v>1112939.2</v>
      </c>
      <c r="P51" s="10">
        <v>45.979700000000001</v>
      </c>
      <c r="Q51" s="10">
        <v>45.435299999999998</v>
      </c>
      <c r="R51" s="10">
        <v>45.441099999999999</v>
      </c>
      <c r="S51" s="11">
        <v>45.6113</v>
      </c>
      <c r="T51" s="9">
        <v>1241225.76</v>
      </c>
      <c r="U51" s="10">
        <v>45.963000000000001</v>
      </c>
      <c r="V51" s="10">
        <v>45.433900000000001</v>
      </c>
      <c r="W51" s="10">
        <v>45.439900000000002</v>
      </c>
      <c r="X51" s="11">
        <v>45.6053</v>
      </c>
      <c r="Y51" s="34">
        <v>0</v>
      </c>
      <c r="Z51" s="35">
        <v>0</v>
      </c>
      <c r="AA51" s="35">
        <v>0</v>
      </c>
      <c r="AB51" s="35">
        <v>0</v>
      </c>
      <c r="AC51" s="36">
        <v>0</v>
      </c>
      <c r="AD51" s="34">
        <v>0</v>
      </c>
      <c r="AE51" s="35">
        <v>0</v>
      </c>
      <c r="AF51" s="35">
        <v>0</v>
      </c>
      <c r="AG51" s="35">
        <v>0</v>
      </c>
      <c r="AH51" s="36">
        <v>0</v>
      </c>
      <c r="AI51" s="34">
        <v>0</v>
      </c>
      <c r="AJ51" s="35">
        <v>0</v>
      </c>
      <c r="AK51" s="35">
        <v>0</v>
      </c>
      <c r="AL51" s="35">
        <v>0</v>
      </c>
      <c r="AM51" s="36">
        <v>0</v>
      </c>
      <c r="AN51" s="34">
        <v>0</v>
      </c>
      <c r="AO51" s="35">
        <v>0</v>
      </c>
      <c r="AP51" s="35">
        <v>0</v>
      </c>
      <c r="AQ51" s="35">
        <v>0</v>
      </c>
      <c r="AR51" s="36">
        <v>0</v>
      </c>
      <c r="AS51" s="34">
        <v>0</v>
      </c>
      <c r="AT51" s="35">
        <v>0</v>
      </c>
      <c r="AU51" s="35">
        <v>0</v>
      </c>
      <c r="AV51" s="35">
        <v>0</v>
      </c>
      <c r="AW51" s="36">
        <v>0</v>
      </c>
      <c r="AX51" s="34">
        <v>0</v>
      </c>
      <c r="AY51" s="35">
        <v>0</v>
      </c>
      <c r="AZ51" s="35">
        <v>0</v>
      </c>
      <c r="BA51" s="35">
        <v>0</v>
      </c>
      <c r="BB51" s="36">
        <v>0</v>
      </c>
      <c r="BC51" s="34">
        <v>0</v>
      </c>
      <c r="BD51" s="35">
        <v>0</v>
      </c>
      <c r="BE51" s="35">
        <v>0</v>
      </c>
      <c r="BF51" s="35">
        <v>0</v>
      </c>
      <c r="BG51" s="36">
        <v>0</v>
      </c>
      <c r="BH51" s="34">
        <v>0</v>
      </c>
      <c r="BI51" s="35">
        <v>0</v>
      </c>
      <c r="BJ51" s="35">
        <v>0</v>
      </c>
      <c r="BK51" s="35">
        <v>0</v>
      </c>
      <c r="BL51" s="36">
        <v>0</v>
      </c>
      <c r="BM51" s="9">
        <v>1037455.08</v>
      </c>
      <c r="BN51" s="10">
        <v>45.986400000000003</v>
      </c>
      <c r="BO51" s="10">
        <v>45.442</v>
      </c>
      <c r="BP51" s="10">
        <v>45.450499999999998</v>
      </c>
      <c r="BQ51" s="11">
        <v>45.618899999999996</v>
      </c>
      <c r="BR51" s="9">
        <v>1054220.92</v>
      </c>
      <c r="BS51" s="10">
        <v>45.985199999999999</v>
      </c>
      <c r="BT51" s="10">
        <v>45.440300000000001</v>
      </c>
      <c r="BU51" s="10">
        <v>45.450200000000002</v>
      </c>
      <c r="BV51" s="11">
        <v>45.617899999999999</v>
      </c>
      <c r="BW51" s="9">
        <v>1123538.8</v>
      </c>
      <c r="BX51" s="10">
        <v>45.978900000000003</v>
      </c>
      <c r="BY51" s="10">
        <v>45.433999999999997</v>
      </c>
      <c r="BZ51" s="10">
        <v>45.442999999999998</v>
      </c>
      <c r="CA51" s="11">
        <v>45.611199999999997</v>
      </c>
      <c r="CB51" s="9">
        <v>1257084.1599999999</v>
      </c>
      <c r="CC51" s="10">
        <v>45.964399999999998</v>
      </c>
      <c r="CD51" s="10">
        <v>45.433100000000003</v>
      </c>
      <c r="CE51" s="10">
        <v>45.441299999999998</v>
      </c>
      <c r="CF51" s="11">
        <v>45.605899999999998</v>
      </c>
      <c r="CG51" s="34">
        <v>0</v>
      </c>
      <c r="CH51" s="35">
        <v>0</v>
      </c>
      <c r="CI51" s="35">
        <v>0</v>
      </c>
      <c r="CJ51" s="35">
        <v>0</v>
      </c>
      <c r="CK51" s="36">
        <v>0</v>
      </c>
      <c r="CL51" s="34">
        <v>0</v>
      </c>
      <c r="CM51" s="35">
        <v>0</v>
      </c>
      <c r="CN51" s="35">
        <v>0</v>
      </c>
      <c r="CO51" s="35">
        <v>0</v>
      </c>
      <c r="CP51" s="36">
        <v>0</v>
      </c>
      <c r="CQ51" s="34">
        <v>0</v>
      </c>
      <c r="CR51" s="35">
        <v>0</v>
      </c>
      <c r="CS51" s="35">
        <v>0</v>
      </c>
      <c r="CT51" s="35">
        <v>0</v>
      </c>
      <c r="CU51" s="36">
        <v>0</v>
      </c>
      <c r="CV51" s="34">
        <v>0</v>
      </c>
      <c r="CW51" s="35">
        <v>0</v>
      </c>
      <c r="CX51" s="35">
        <v>0</v>
      </c>
      <c r="CY51" s="35">
        <v>0</v>
      </c>
      <c r="CZ51" s="36">
        <v>0</v>
      </c>
      <c r="DA51" s="34">
        <v>0</v>
      </c>
      <c r="DB51" s="35">
        <v>0</v>
      </c>
      <c r="DC51" s="35">
        <v>0</v>
      </c>
      <c r="DD51" s="35">
        <v>0</v>
      </c>
      <c r="DE51" s="36">
        <v>0</v>
      </c>
      <c r="DF51" s="34">
        <v>0</v>
      </c>
      <c r="DG51" s="35">
        <v>0</v>
      </c>
      <c r="DH51" s="35">
        <v>0</v>
      </c>
      <c r="DI51" s="35">
        <v>0</v>
      </c>
      <c r="DJ51" s="36">
        <v>0</v>
      </c>
      <c r="DK51" s="34">
        <v>0</v>
      </c>
      <c r="DL51" s="35">
        <v>0</v>
      </c>
      <c r="DM51" s="35">
        <v>0</v>
      </c>
      <c r="DN51" s="35">
        <v>0</v>
      </c>
      <c r="DO51" s="36">
        <v>0</v>
      </c>
      <c r="DP51" s="34">
        <v>0</v>
      </c>
      <c r="DQ51" s="35">
        <v>0</v>
      </c>
      <c r="DR51" s="35">
        <v>0</v>
      </c>
      <c r="DS51" s="35">
        <v>0</v>
      </c>
      <c r="DT51" s="36">
        <v>0</v>
      </c>
      <c r="DU51" s="9">
        <v>1033715.6</v>
      </c>
      <c r="DV51" s="10">
        <v>45.985300000000002</v>
      </c>
      <c r="DW51" s="10">
        <v>45.442799999999998</v>
      </c>
      <c r="DX51" s="10">
        <v>45.449100000000001</v>
      </c>
      <c r="DY51" s="11">
        <v>45.618400000000001</v>
      </c>
      <c r="DZ51" s="9">
        <v>1050276.56</v>
      </c>
      <c r="EA51" s="10">
        <v>45.984099999999998</v>
      </c>
      <c r="EB51" s="10">
        <v>45.440300000000001</v>
      </c>
      <c r="EC51" s="10">
        <v>45.449100000000001</v>
      </c>
      <c r="ED51" s="11">
        <v>45.617100000000001</v>
      </c>
      <c r="EE51" s="9">
        <v>1119396.3600000001</v>
      </c>
      <c r="EF51" s="10">
        <v>45.979399999999998</v>
      </c>
      <c r="EG51" s="10">
        <v>45.433599999999998</v>
      </c>
      <c r="EH51" s="10">
        <v>45.440399999999997</v>
      </c>
      <c r="EI51" s="11">
        <v>45.610399999999998</v>
      </c>
      <c r="EJ51" s="9">
        <v>1252839.48</v>
      </c>
      <c r="EK51" s="10">
        <v>45.963099999999997</v>
      </c>
      <c r="EL51" s="10">
        <v>45.433</v>
      </c>
      <c r="EM51" s="10">
        <v>45.440899999999999</v>
      </c>
      <c r="EN51" s="11">
        <v>45.6053</v>
      </c>
      <c r="EO51" s="34">
        <v>0</v>
      </c>
      <c r="EP51" s="35">
        <v>0</v>
      </c>
      <c r="EQ51" s="35">
        <v>0</v>
      </c>
      <c r="ER51" s="35">
        <v>0</v>
      </c>
      <c r="ES51" s="36">
        <v>0</v>
      </c>
      <c r="ET51" s="34">
        <v>0</v>
      </c>
      <c r="EU51" s="35">
        <v>0</v>
      </c>
      <c r="EV51" s="35">
        <v>0</v>
      </c>
      <c r="EW51" s="35">
        <v>0</v>
      </c>
      <c r="EX51" s="36">
        <v>0</v>
      </c>
      <c r="EY51" s="34">
        <v>0</v>
      </c>
      <c r="EZ51" s="35">
        <v>0</v>
      </c>
      <c r="FA51" s="35">
        <v>0</v>
      </c>
      <c r="FB51" s="35">
        <v>0</v>
      </c>
      <c r="FC51" s="36">
        <v>0</v>
      </c>
      <c r="FD51" s="34">
        <v>0</v>
      </c>
      <c r="FE51" s="35">
        <v>0</v>
      </c>
      <c r="FF51" s="35">
        <v>0</v>
      </c>
      <c r="FG51" s="35">
        <v>0</v>
      </c>
      <c r="FH51" s="36">
        <v>0</v>
      </c>
      <c r="FI51" s="34">
        <v>0</v>
      </c>
      <c r="FJ51" s="35">
        <v>0</v>
      </c>
      <c r="FK51" s="35">
        <v>0</v>
      </c>
      <c r="FL51" s="35">
        <v>0</v>
      </c>
      <c r="FM51" s="36">
        <v>0</v>
      </c>
      <c r="FN51" s="34">
        <v>0</v>
      </c>
      <c r="FO51" s="35">
        <v>0</v>
      </c>
      <c r="FP51" s="35">
        <v>0</v>
      </c>
      <c r="FQ51" s="35">
        <v>0</v>
      </c>
      <c r="FR51" s="36">
        <v>0</v>
      </c>
      <c r="FS51" s="34">
        <v>0</v>
      </c>
      <c r="FT51" s="35">
        <v>0</v>
      </c>
      <c r="FU51" s="35">
        <v>0</v>
      </c>
      <c r="FV51" s="35">
        <v>0</v>
      </c>
      <c r="FW51" s="36">
        <v>0</v>
      </c>
      <c r="FX51" s="34">
        <v>0</v>
      </c>
      <c r="FY51" s="35">
        <v>0</v>
      </c>
      <c r="FZ51" s="35">
        <v>0</v>
      </c>
      <c r="GA51" s="35">
        <v>0</v>
      </c>
      <c r="GB51" s="36">
        <v>0</v>
      </c>
    </row>
    <row r="52" spans="2:184" ht="15" customHeight="1">
      <c r="B52" s="122"/>
      <c r="C52" s="73"/>
      <c r="D52" s="8">
        <f t="shared" si="3"/>
        <v>18</v>
      </c>
      <c r="E52" s="9">
        <v>918944.28</v>
      </c>
      <c r="F52" s="10">
        <v>44.142299999999999</v>
      </c>
      <c r="G52" s="10">
        <v>43.764699999999998</v>
      </c>
      <c r="H52" s="10">
        <v>43.773200000000003</v>
      </c>
      <c r="I52" s="11">
        <v>43.889800000000001</v>
      </c>
      <c r="J52" s="9">
        <v>942197.04</v>
      </c>
      <c r="K52" s="10">
        <v>44.137599999999999</v>
      </c>
      <c r="L52" s="10">
        <v>43.762900000000002</v>
      </c>
      <c r="M52" s="10">
        <v>43.770899999999997</v>
      </c>
      <c r="N52" s="11">
        <v>43.887</v>
      </c>
      <c r="O52" s="9">
        <v>1016573.12</v>
      </c>
      <c r="P52" s="10">
        <v>44.129899999999999</v>
      </c>
      <c r="Q52" s="10">
        <v>43.759900000000002</v>
      </c>
      <c r="R52" s="10">
        <v>43.765900000000002</v>
      </c>
      <c r="S52" s="11">
        <v>43.881799999999998</v>
      </c>
      <c r="T52" s="9">
        <v>1142668.24</v>
      </c>
      <c r="U52" s="10">
        <v>44.110100000000003</v>
      </c>
      <c r="V52" s="10">
        <v>43.7547</v>
      </c>
      <c r="W52" s="10">
        <v>43.761600000000001</v>
      </c>
      <c r="X52" s="11">
        <v>43.872300000000003</v>
      </c>
      <c r="Y52" s="34">
        <v>0</v>
      </c>
      <c r="Z52" s="35">
        <v>0</v>
      </c>
      <c r="AA52" s="35">
        <v>0</v>
      </c>
      <c r="AB52" s="35">
        <v>0</v>
      </c>
      <c r="AC52" s="36">
        <v>0</v>
      </c>
      <c r="AD52" s="34">
        <v>0</v>
      </c>
      <c r="AE52" s="35">
        <v>0</v>
      </c>
      <c r="AF52" s="35">
        <v>0</v>
      </c>
      <c r="AG52" s="35">
        <v>0</v>
      </c>
      <c r="AH52" s="36">
        <v>0</v>
      </c>
      <c r="AI52" s="34">
        <v>0</v>
      </c>
      <c r="AJ52" s="35">
        <v>0</v>
      </c>
      <c r="AK52" s="35">
        <v>0</v>
      </c>
      <c r="AL52" s="35">
        <v>0</v>
      </c>
      <c r="AM52" s="36">
        <v>0</v>
      </c>
      <c r="AN52" s="34">
        <v>0</v>
      </c>
      <c r="AO52" s="35">
        <v>0</v>
      </c>
      <c r="AP52" s="35">
        <v>0</v>
      </c>
      <c r="AQ52" s="35">
        <v>0</v>
      </c>
      <c r="AR52" s="36">
        <v>0</v>
      </c>
      <c r="AS52" s="34">
        <v>0</v>
      </c>
      <c r="AT52" s="35">
        <v>0</v>
      </c>
      <c r="AU52" s="35">
        <v>0</v>
      </c>
      <c r="AV52" s="35">
        <v>0</v>
      </c>
      <c r="AW52" s="36">
        <v>0</v>
      </c>
      <c r="AX52" s="34">
        <v>0</v>
      </c>
      <c r="AY52" s="35">
        <v>0</v>
      </c>
      <c r="AZ52" s="35">
        <v>0</v>
      </c>
      <c r="BA52" s="35">
        <v>0</v>
      </c>
      <c r="BB52" s="36">
        <v>0</v>
      </c>
      <c r="BC52" s="34">
        <v>0</v>
      </c>
      <c r="BD52" s="35">
        <v>0</v>
      </c>
      <c r="BE52" s="35">
        <v>0</v>
      </c>
      <c r="BF52" s="35">
        <v>0</v>
      </c>
      <c r="BG52" s="36">
        <v>0</v>
      </c>
      <c r="BH52" s="34">
        <v>0</v>
      </c>
      <c r="BI52" s="35">
        <v>0</v>
      </c>
      <c r="BJ52" s="35">
        <v>0</v>
      </c>
      <c r="BK52" s="35">
        <v>0</v>
      </c>
      <c r="BL52" s="36">
        <v>0</v>
      </c>
      <c r="BM52" s="9">
        <v>928056.31999999995</v>
      </c>
      <c r="BN52" s="10">
        <v>44.14</v>
      </c>
      <c r="BO52" s="10">
        <v>43.763300000000001</v>
      </c>
      <c r="BP52" s="10">
        <v>43.773600000000002</v>
      </c>
      <c r="BQ52" s="11">
        <v>43.888800000000003</v>
      </c>
      <c r="BR52" s="9">
        <v>951657</v>
      </c>
      <c r="BS52" s="10">
        <v>44.1374</v>
      </c>
      <c r="BT52" s="10">
        <v>43.763599999999997</v>
      </c>
      <c r="BU52" s="10">
        <v>43.771700000000003</v>
      </c>
      <c r="BV52" s="11">
        <v>43.8874</v>
      </c>
      <c r="BW52" s="9">
        <v>1027368.12</v>
      </c>
      <c r="BX52" s="10">
        <v>44.127299999999998</v>
      </c>
      <c r="BY52" s="10">
        <v>43.759599999999999</v>
      </c>
      <c r="BZ52" s="10">
        <v>43.765900000000002</v>
      </c>
      <c r="CA52" s="11">
        <v>43.880899999999997</v>
      </c>
      <c r="CB52" s="9">
        <v>1159741.3999999999</v>
      </c>
      <c r="CC52" s="10">
        <v>44.108699999999999</v>
      </c>
      <c r="CD52" s="10">
        <v>43.754899999999999</v>
      </c>
      <c r="CE52" s="10">
        <v>43.761200000000002</v>
      </c>
      <c r="CF52" s="11">
        <v>43.8718</v>
      </c>
      <c r="CG52" s="34">
        <v>0</v>
      </c>
      <c r="CH52" s="35">
        <v>0</v>
      </c>
      <c r="CI52" s="35">
        <v>0</v>
      </c>
      <c r="CJ52" s="35">
        <v>0</v>
      </c>
      <c r="CK52" s="36">
        <v>0</v>
      </c>
      <c r="CL52" s="34">
        <v>0</v>
      </c>
      <c r="CM52" s="35">
        <v>0</v>
      </c>
      <c r="CN52" s="35">
        <v>0</v>
      </c>
      <c r="CO52" s="35">
        <v>0</v>
      </c>
      <c r="CP52" s="36">
        <v>0</v>
      </c>
      <c r="CQ52" s="34">
        <v>0</v>
      </c>
      <c r="CR52" s="35">
        <v>0</v>
      </c>
      <c r="CS52" s="35">
        <v>0</v>
      </c>
      <c r="CT52" s="35">
        <v>0</v>
      </c>
      <c r="CU52" s="36">
        <v>0</v>
      </c>
      <c r="CV52" s="34">
        <v>0</v>
      </c>
      <c r="CW52" s="35">
        <v>0</v>
      </c>
      <c r="CX52" s="35">
        <v>0</v>
      </c>
      <c r="CY52" s="35">
        <v>0</v>
      </c>
      <c r="CZ52" s="36">
        <v>0</v>
      </c>
      <c r="DA52" s="34">
        <v>0</v>
      </c>
      <c r="DB52" s="35">
        <v>0</v>
      </c>
      <c r="DC52" s="35">
        <v>0</v>
      </c>
      <c r="DD52" s="35">
        <v>0</v>
      </c>
      <c r="DE52" s="36">
        <v>0</v>
      </c>
      <c r="DF52" s="34">
        <v>0</v>
      </c>
      <c r="DG52" s="35">
        <v>0</v>
      </c>
      <c r="DH52" s="35">
        <v>0</v>
      </c>
      <c r="DI52" s="35">
        <v>0</v>
      </c>
      <c r="DJ52" s="36">
        <v>0</v>
      </c>
      <c r="DK52" s="34">
        <v>0</v>
      </c>
      <c r="DL52" s="35">
        <v>0</v>
      </c>
      <c r="DM52" s="35">
        <v>0</v>
      </c>
      <c r="DN52" s="35">
        <v>0</v>
      </c>
      <c r="DO52" s="36">
        <v>0</v>
      </c>
      <c r="DP52" s="34">
        <v>0</v>
      </c>
      <c r="DQ52" s="35">
        <v>0</v>
      </c>
      <c r="DR52" s="35">
        <v>0</v>
      </c>
      <c r="DS52" s="35">
        <v>0</v>
      </c>
      <c r="DT52" s="36">
        <v>0</v>
      </c>
      <c r="DU52" s="9">
        <v>924293.12</v>
      </c>
      <c r="DV52" s="10">
        <v>44.139499999999998</v>
      </c>
      <c r="DW52" s="10">
        <v>43.764600000000002</v>
      </c>
      <c r="DX52" s="10">
        <v>43.772799999999997</v>
      </c>
      <c r="DY52" s="11">
        <v>43.888800000000003</v>
      </c>
      <c r="DZ52" s="9">
        <v>947700.68</v>
      </c>
      <c r="EA52" s="10">
        <v>44.137099999999997</v>
      </c>
      <c r="EB52" s="10">
        <v>43.7637</v>
      </c>
      <c r="EC52" s="10">
        <v>43.772100000000002</v>
      </c>
      <c r="ED52" s="11">
        <v>43.887500000000003</v>
      </c>
      <c r="EE52" s="9">
        <v>1023219.68</v>
      </c>
      <c r="EF52" s="10">
        <v>44.127600000000001</v>
      </c>
      <c r="EG52" s="10">
        <v>43.759700000000002</v>
      </c>
      <c r="EH52" s="10">
        <v>43.765599999999999</v>
      </c>
      <c r="EI52" s="11">
        <v>43.880899999999997</v>
      </c>
      <c r="EJ52" s="9">
        <v>1155477.04</v>
      </c>
      <c r="EK52" s="10">
        <v>44.110500000000002</v>
      </c>
      <c r="EL52" s="10">
        <v>43.755099999999999</v>
      </c>
      <c r="EM52" s="10">
        <v>43.762</v>
      </c>
      <c r="EN52" s="11">
        <v>43.872700000000002</v>
      </c>
      <c r="EO52" s="34">
        <v>0</v>
      </c>
      <c r="EP52" s="35">
        <v>0</v>
      </c>
      <c r="EQ52" s="35">
        <v>0</v>
      </c>
      <c r="ER52" s="35">
        <v>0</v>
      </c>
      <c r="ES52" s="36">
        <v>0</v>
      </c>
      <c r="ET52" s="34">
        <v>0</v>
      </c>
      <c r="EU52" s="35">
        <v>0</v>
      </c>
      <c r="EV52" s="35">
        <v>0</v>
      </c>
      <c r="EW52" s="35">
        <v>0</v>
      </c>
      <c r="EX52" s="36">
        <v>0</v>
      </c>
      <c r="EY52" s="34">
        <v>0</v>
      </c>
      <c r="EZ52" s="35">
        <v>0</v>
      </c>
      <c r="FA52" s="35">
        <v>0</v>
      </c>
      <c r="FB52" s="35">
        <v>0</v>
      </c>
      <c r="FC52" s="36">
        <v>0</v>
      </c>
      <c r="FD52" s="34">
        <v>0</v>
      </c>
      <c r="FE52" s="35">
        <v>0</v>
      </c>
      <c r="FF52" s="35">
        <v>0</v>
      </c>
      <c r="FG52" s="35">
        <v>0</v>
      </c>
      <c r="FH52" s="36">
        <v>0</v>
      </c>
      <c r="FI52" s="34">
        <v>0</v>
      </c>
      <c r="FJ52" s="35">
        <v>0</v>
      </c>
      <c r="FK52" s="35">
        <v>0</v>
      </c>
      <c r="FL52" s="35">
        <v>0</v>
      </c>
      <c r="FM52" s="36">
        <v>0</v>
      </c>
      <c r="FN52" s="34">
        <v>0</v>
      </c>
      <c r="FO52" s="35">
        <v>0</v>
      </c>
      <c r="FP52" s="35">
        <v>0</v>
      </c>
      <c r="FQ52" s="35">
        <v>0</v>
      </c>
      <c r="FR52" s="36">
        <v>0</v>
      </c>
      <c r="FS52" s="34">
        <v>0</v>
      </c>
      <c r="FT52" s="35">
        <v>0</v>
      </c>
      <c r="FU52" s="35">
        <v>0</v>
      </c>
      <c r="FV52" s="35">
        <v>0</v>
      </c>
      <c r="FW52" s="36">
        <v>0</v>
      </c>
      <c r="FX52" s="34">
        <v>0</v>
      </c>
      <c r="FY52" s="35">
        <v>0</v>
      </c>
      <c r="FZ52" s="35">
        <v>0</v>
      </c>
      <c r="GA52" s="35">
        <v>0</v>
      </c>
      <c r="GB52" s="36">
        <v>0</v>
      </c>
    </row>
    <row r="53" spans="2:184" ht="15" customHeight="1">
      <c r="B53" s="122"/>
      <c r="C53" s="73"/>
      <c r="D53" s="8">
        <f t="shared" si="3"/>
        <v>20</v>
      </c>
      <c r="E53" s="9">
        <v>801852.04</v>
      </c>
      <c r="F53" s="10">
        <v>42.158499999999997</v>
      </c>
      <c r="G53" s="10">
        <v>41.863500000000002</v>
      </c>
      <c r="H53" s="10">
        <v>41.874099999999999</v>
      </c>
      <c r="I53" s="11">
        <v>41.963200000000001</v>
      </c>
      <c r="J53" s="9">
        <v>831023.68</v>
      </c>
      <c r="K53" s="10">
        <v>42.154299999999999</v>
      </c>
      <c r="L53" s="10">
        <v>41.862299999999998</v>
      </c>
      <c r="M53" s="10">
        <v>41.874200000000002</v>
      </c>
      <c r="N53" s="11">
        <v>41.961500000000001</v>
      </c>
      <c r="O53" s="9">
        <v>906237.12</v>
      </c>
      <c r="P53" s="10">
        <v>42.1419</v>
      </c>
      <c r="Q53" s="10">
        <v>41.859000000000002</v>
      </c>
      <c r="R53" s="10">
        <v>41.868899999999996</v>
      </c>
      <c r="S53" s="11">
        <v>41.954599999999999</v>
      </c>
      <c r="T53" s="9">
        <v>1024638.36</v>
      </c>
      <c r="U53" s="10">
        <v>42.1218</v>
      </c>
      <c r="V53" s="10">
        <v>41.854500000000002</v>
      </c>
      <c r="W53" s="10">
        <v>41.861400000000003</v>
      </c>
      <c r="X53" s="11">
        <v>41.944099999999999</v>
      </c>
      <c r="Y53" s="34">
        <v>0</v>
      </c>
      <c r="Z53" s="35">
        <v>0</v>
      </c>
      <c r="AA53" s="35">
        <v>0</v>
      </c>
      <c r="AB53" s="35">
        <v>0</v>
      </c>
      <c r="AC53" s="36">
        <v>0</v>
      </c>
      <c r="AD53" s="34">
        <v>0</v>
      </c>
      <c r="AE53" s="35">
        <v>0</v>
      </c>
      <c r="AF53" s="35">
        <v>0</v>
      </c>
      <c r="AG53" s="35">
        <v>0</v>
      </c>
      <c r="AH53" s="36">
        <v>0</v>
      </c>
      <c r="AI53" s="34">
        <v>0</v>
      </c>
      <c r="AJ53" s="35">
        <v>0</v>
      </c>
      <c r="AK53" s="35">
        <v>0</v>
      </c>
      <c r="AL53" s="35">
        <v>0</v>
      </c>
      <c r="AM53" s="36">
        <v>0</v>
      </c>
      <c r="AN53" s="34">
        <v>0</v>
      </c>
      <c r="AO53" s="35">
        <v>0</v>
      </c>
      <c r="AP53" s="35">
        <v>0</v>
      </c>
      <c r="AQ53" s="35">
        <v>0</v>
      </c>
      <c r="AR53" s="36">
        <v>0</v>
      </c>
      <c r="AS53" s="34">
        <v>0</v>
      </c>
      <c r="AT53" s="35">
        <v>0</v>
      </c>
      <c r="AU53" s="35">
        <v>0</v>
      </c>
      <c r="AV53" s="35">
        <v>0</v>
      </c>
      <c r="AW53" s="36">
        <v>0</v>
      </c>
      <c r="AX53" s="34">
        <v>0</v>
      </c>
      <c r="AY53" s="35">
        <v>0</v>
      </c>
      <c r="AZ53" s="35">
        <v>0</v>
      </c>
      <c r="BA53" s="35">
        <v>0</v>
      </c>
      <c r="BB53" s="36">
        <v>0</v>
      </c>
      <c r="BC53" s="34">
        <v>0</v>
      </c>
      <c r="BD53" s="35">
        <v>0</v>
      </c>
      <c r="BE53" s="35">
        <v>0</v>
      </c>
      <c r="BF53" s="35">
        <v>0</v>
      </c>
      <c r="BG53" s="36">
        <v>0</v>
      </c>
      <c r="BH53" s="34">
        <v>0</v>
      </c>
      <c r="BI53" s="35">
        <v>0</v>
      </c>
      <c r="BJ53" s="35">
        <v>0</v>
      </c>
      <c r="BK53" s="35">
        <v>0</v>
      </c>
      <c r="BL53" s="36">
        <v>0</v>
      </c>
      <c r="BM53" s="9">
        <v>810934.56</v>
      </c>
      <c r="BN53" s="10">
        <v>42.158999999999999</v>
      </c>
      <c r="BO53" s="10">
        <v>41.863999999999997</v>
      </c>
      <c r="BP53" s="10">
        <v>41.874899999999997</v>
      </c>
      <c r="BQ53" s="11">
        <v>41.963799999999999</v>
      </c>
      <c r="BR53" s="9">
        <v>840365.92</v>
      </c>
      <c r="BS53" s="10">
        <v>42.1524</v>
      </c>
      <c r="BT53" s="10">
        <v>41.862000000000002</v>
      </c>
      <c r="BU53" s="10">
        <v>41.873199999999997</v>
      </c>
      <c r="BV53" s="11">
        <v>41.960500000000003</v>
      </c>
      <c r="BW53" s="9">
        <v>916977.04</v>
      </c>
      <c r="BX53" s="10">
        <v>42.1419</v>
      </c>
      <c r="BY53" s="10">
        <v>41.859099999999998</v>
      </c>
      <c r="BZ53" s="10">
        <v>41.8675</v>
      </c>
      <c r="CA53" s="11">
        <v>41.9542</v>
      </c>
      <c r="CB53" s="9">
        <v>1041936.76</v>
      </c>
      <c r="CC53" s="10">
        <v>42.122599999999998</v>
      </c>
      <c r="CD53" s="10">
        <v>41.853200000000001</v>
      </c>
      <c r="CE53" s="10">
        <v>41.8611</v>
      </c>
      <c r="CF53" s="11">
        <v>41.943800000000003</v>
      </c>
      <c r="CG53" s="34">
        <v>0</v>
      </c>
      <c r="CH53" s="35">
        <v>0</v>
      </c>
      <c r="CI53" s="35">
        <v>0</v>
      </c>
      <c r="CJ53" s="35">
        <v>0</v>
      </c>
      <c r="CK53" s="36">
        <v>0</v>
      </c>
      <c r="CL53" s="34">
        <v>0</v>
      </c>
      <c r="CM53" s="35">
        <v>0</v>
      </c>
      <c r="CN53" s="35">
        <v>0</v>
      </c>
      <c r="CO53" s="35">
        <v>0</v>
      </c>
      <c r="CP53" s="36">
        <v>0</v>
      </c>
      <c r="CQ53" s="34">
        <v>0</v>
      </c>
      <c r="CR53" s="35">
        <v>0</v>
      </c>
      <c r="CS53" s="35">
        <v>0</v>
      </c>
      <c r="CT53" s="35">
        <v>0</v>
      </c>
      <c r="CU53" s="36">
        <v>0</v>
      </c>
      <c r="CV53" s="34">
        <v>0</v>
      </c>
      <c r="CW53" s="35">
        <v>0</v>
      </c>
      <c r="CX53" s="35">
        <v>0</v>
      </c>
      <c r="CY53" s="35">
        <v>0</v>
      </c>
      <c r="CZ53" s="36">
        <v>0</v>
      </c>
      <c r="DA53" s="34">
        <v>0</v>
      </c>
      <c r="DB53" s="35">
        <v>0</v>
      </c>
      <c r="DC53" s="35">
        <v>0</v>
      </c>
      <c r="DD53" s="35">
        <v>0</v>
      </c>
      <c r="DE53" s="36">
        <v>0</v>
      </c>
      <c r="DF53" s="34">
        <v>0</v>
      </c>
      <c r="DG53" s="35">
        <v>0</v>
      </c>
      <c r="DH53" s="35">
        <v>0</v>
      </c>
      <c r="DI53" s="35">
        <v>0</v>
      </c>
      <c r="DJ53" s="36">
        <v>0</v>
      </c>
      <c r="DK53" s="34">
        <v>0</v>
      </c>
      <c r="DL53" s="35">
        <v>0</v>
      </c>
      <c r="DM53" s="35">
        <v>0</v>
      </c>
      <c r="DN53" s="35">
        <v>0</v>
      </c>
      <c r="DO53" s="36">
        <v>0</v>
      </c>
      <c r="DP53" s="34">
        <v>0</v>
      </c>
      <c r="DQ53" s="35">
        <v>0</v>
      </c>
      <c r="DR53" s="35">
        <v>0</v>
      </c>
      <c r="DS53" s="35">
        <v>0</v>
      </c>
      <c r="DT53" s="36">
        <v>0</v>
      </c>
      <c r="DU53" s="9">
        <v>807223.2</v>
      </c>
      <c r="DV53" s="10">
        <v>42.159599999999998</v>
      </c>
      <c r="DW53" s="10">
        <v>41.863300000000002</v>
      </c>
      <c r="DX53" s="10">
        <v>41.874699999999997</v>
      </c>
      <c r="DY53" s="11">
        <v>41.963700000000003</v>
      </c>
      <c r="DZ53" s="9">
        <v>836526.04</v>
      </c>
      <c r="EA53" s="10">
        <v>42.1539</v>
      </c>
      <c r="EB53" s="10">
        <v>41.863</v>
      </c>
      <c r="EC53" s="10">
        <v>41.873600000000003</v>
      </c>
      <c r="ED53" s="11">
        <v>41.961399999999998</v>
      </c>
      <c r="EE53" s="9">
        <v>912922.28</v>
      </c>
      <c r="EF53" s="10">
        <v>42.142000000000003</v>
      </c>
      <c r="EG53" s="10">
        <v>41.86</v>
      </c>
      <c r="EH53" s="10">
        <v>41.870100000000001</v>
      </c>
      <c r="EI53" s="11">
        <v>41.955399999999997</v>
      </c>
      <c r="EJ53" s="9">
        <v>1037630.04</v>
      </c>
      <c r="EK53" s="10">
        <v>42.121600000000001</v>
      </c>
      <c r="EL53" s="10">
        <v>41.853200000000001</v>
      </c>
      <c r="EM53" s="10">
        <v>41.862699999999997</v>
      </c>
      <c r="EN53" s="11">
        <v>41.944000000000003</v>
      </c>
      <c r="EO53" s="34">
        <v>0</v>
      </c>
      <c r="EP53" s="35">
        <v>0</v>
      </c>
      <c r="EQ53" s="35">
        <v>0</v>
      </c>
      <c r="ER53" s="35">
        <v>0</v>
      </c>
      <c r="ES53" s="36">
        <v>0</v>
      </c>
      <c r="ET53" s="34">
        <v>0</v>
      </c>
      <c r="EU53" s="35">
        <v>0</v>
      </c>
      <c r="EV53" s="35">
        <v>0</v>
      </c>
      <c r="EW53" s="35">
        <v>0</v>
      </c>
      <c r="EX53" s="36">
        <v>0</v>
      </c>
      <c r="EY53" s="34">
        <v>0</v>
      </c>
      <c r="EZ53" s="35">
        <v>0</v>
      </c>
      <c r="FA53" s="35">
        <v>0</v>
      </c>
      <c r="FB53" s="35">
        <v>0</v>
      </c>
      <c r="FC53" s="36">
        <v>0</v>
      </c>
      <c r="FD53" s="34">
        <v>0</v>
      </c>
      <c r="FE53" s="35">
        <v>0</v>
      </c>
      <c r="FF53" s="35">
        <v>0</v>
      </c>
      <c r="FG53" s="35">
        <v>0</v>
      </c>
      <c r="FH53" s="36">
        <v>0</v>
      </c>
      <c r="FI53" s="34">
        <v>0</v>
      </c>
      <c r="FJ53" s="35">
        <v>0</v>
      </c>
      <c r="FK53" s="35">
        <v>0</v>
      </c>
      <c r="FL53" s="35">
        <v>0</v>
      </c>
      <c r="FM53" s="36">
        <v>0</v>
      </c>
      <c r="FN53" s="34">
        <v>0</v>
      </c>
      <c r="FO53" s="35">
        <v>0</v>
      </c>
      <c r="FP53" s="35">
        <v>0</v>
      </c>
      <c r="FQ53" s="35">
        <v>0</v>
      </c>
      <c r="FR53" s="36">
        <v>0</v>
      </c>
      <c r="FS53" s="34">
        <v>0</v>
      </c>
      <c r="FT53" s="35">
        <v>0</v>
      </c>
      <c r="FU53" s="35">
        <v>0</v>
      </c>
      <c r="FV53" s="35">
        <v>0</v>
      </c>
      <c r="FW53" s="36">
        <v>0</v>
      </c>
      <c r="FX53" s="34">
        <v>0</v>
      </c>
      <c r="FY53" s="35">
        <v>0</v>
      </c>
      <c r="FZ53" s="35">
        <v>0</v>
      </c>
      <c r="GA53" s="35">
        <v>0</v>
      </c>
      <c r="GB53" s="36">
        <v>0</v>
      </c>
    </row>
    <row r="54" spans="2:184" ht="15.75" customHeight="1" thickBot="1">
      <c r="B54" s="122"/>
      <c r="C54" s="74"/>
      <c r="D54" s="64">
        <f t="shared" si="3"/>
        <v>22</v>
      </c>
      <c r="E54" s="13">
        <v>694934.76</v>
      </c>
      <c r="F54" s="14">
        <v>40.355499999999999</v>
      </c>
      <c r="G54" s="14">
        <v>40.049599999999998</v>
      </c>
      <c r="H54" s="14">
        <v>40.067799999999998</v>
      </c>
      <c r="I54" s="15">
        <v>40.1554</v>
      </c>
      <c r="J54" s="13">
        <v>726722.32</v>
      </c>
      <c r="K54" s="14">
        <v>40.348799999999997</v>
      </c>
      <c r="L54" s="14">
        <v>40.048200000000001</v>
      </c>
      <c r="M54" s="14">
        <v>40.066699999999997</v>
      </c>
      <c r="N54" s="15">
        <v>40.1524</v>
      </c>
      <c r="O54" s="13">
        <v>797703.4</v>
      </c>
      <c r="P54" s="14">
        <v>40.335900000000002</v>
      </c>
      <c r="Q54" s="14">
        <v>40.043700000000001</v>
      </c>
      <c r="R54" s="14">
        <v>40.061500000000002</v>
      </c>
      <c r="S54" s="15">
        <v>40.145000000000003</v>
      </c>
      <c r="T54" s="13">
        <v>904920.16</v>
      </c>
      <c r="U54" s="14">
        <v>40.317500000000003</v>
      </c>
      <c r="V54" s="14">
        <v>40.036099999999998</v>
      </c>
      <c r="W54" s="14">
        <v>40.053800000000003</v>
      </c>
      <c r="X54" s="15">
        <v>40.133899999999997</v>
      </c>
      <c r="Y54" s="37">
        <v>0</v>
      </c>
      <c r="Z54" s="38">
        <v>0</v>
      </c>
      <c r="AA54" s="38">
        <v>0</v>
      </c>
      <c r="AB54" s="38">
        <v>0</v>
      </c>
      <c r="AC54" s="39">
        <v>0</v>
      </c>
      <c r="AD54" s="37">
        <v>0</v>
      </c>
      <c r="AE54" s="38">
        <v>0</v>
      </c>
      <c r="AF54" s="38">
        <v>0</v>
      </c>
      <c r="AG54" s="38">
        <v>0</v>
      </c>
      <c r="AH54" s="39">
        <v>0</v>
      </c>
      <c r="AI54" s="37">
        <v>0</v>
      </c>
      <c r="AJ54" s="38">
        <v>0</v>
      </c>
      <c r="AK54" s="38">
        <v>0</v>
      </c>
      <c r="AL54" s="38">
        <v>0</v>
      </c>
      <c r="AM54" s="39">
        <v>0</v>
      </c>
      <c r="AN54" s="37">
        <v>0</v>
      </c>
      <c r="AO54" s="38">
        <v>0</v>
      </c>
      <c r="AP54" s="38">
        <v>0</v>
      </c>
      <c r="AQ54" s="38">
        <v>0</v>
      </c>
      <c r="AR54" s="39">
        <v>0</v>
      </c>
      <c r="AS54" s="37">
        <v>0</v>
      </c>
      <c r="AT54" s="38">
        <v>0</v>
      </c>
      <c r="AU54" s="38">
        <v>0</v>
      </c>
      <c r="AV54" s="38">
        <v>0</v>
      </c>
      <c r="AW54" s="39">
        <v>0</v>
      </c>
      <c r="AX54" s="37">
        <v>0</v>
      </c>
      <c r="AY54" s="38">
        <v>0</v>
      </c>
      <c r="AZ54" s="38">
        <v>0</v>
      </c>
      <c r="BA54" s="38">
        <v>0</v>
      </c>
      <c r="BB54" s="39">
        <v>0</v>
      </c>
      <c r="BC54" s="37">
        <v>0</v>
      </c>
      <c r="BD54" s="38">
        <v>0</v>
      </c>
      <c r="BE54" s="38">
        <v>0</v>
      </c>
      <c r="BF54" s="38">
        <v>0</v>
      </c>
      <c r="BG54" s="39">
        <v>0</v>
      </c>
      <c r="BH54" s="37">
        <v>0</v>
      </c>
      <c r="BI54" s="38">
        <v>0</v>
      </c>
      <c r="BJ54" s="38">
        <v>0</v>
      </c>
      <c r="BK54" s="38">
        <v>0</v>
      </c>
      <c r="BL54" s="39">
        <v>0</v>
      </c>
      <c r="BM54" s="13">
        <v>703704.16</v>
      </c>
      <c r="BN54" s="14">
        <v>40.355800000000002</v>
      </c>
      <c r="BO54" s="14">
        <v>40.0488</v>
      </c>
      <c r="BP54" s="14">
        <v>40.067599999999999</v>
      </c>
      <c r="BQ54" s="15">
        <v>40.155099999999997</v>
      </c>
      <c r="BR54" s="13">
        <v>735761.08</v>
      </c>
      <c r="BS54" s="14">
        <v>40.347999999999999</v>
      </c>
      <c r="BT54" s="14">
        <v>40.047400000000003</v>
      </c>
      <c r="BU54" s="14">
        <v>40.066600000000001</v>
      </c>
      <c r="BV54" s="15">
        <v>40.151800000000001</v>
      </c>
      <c r="BW54" s="13">
        <v>808010.76</v>
      </c>
      <c r="BX54" s="14">
        <v>40.334800000000001</v>
      </c>
      <c r="BY54" s="14">
        <v>40.043100000000003</v>
      </c>
      <c r="BZ54" s="14">
        <v>40.062199999999997</v>
      </c>
      <c r="CA54" s="15">
        <v>40.1447</v>
      </c>
      <c r="CB54" s="13">
        <v>921261.4</v>
      </c>
      <c r="CC54" s="14">
        <v>40.317</v>
      </c>
      <c r="CD54" s="14">
        <v>40.036200000000001</v>
      </c>
      <c r="CE54" s="14">
        <v>40.0535</v>
      </c>
      <c r="CF54" s="15">
        <v>40.133600000000001</v>
      </c>
      <c r="CG54" s="37">
        <v>0</v>
      </c>
      <c r="CH54" s="38">
        <v>0</v>
      </c>
      <c r="CI54" s="38">
        <v>0</v>
      </c>
      <c r="CJ54" s="38">
        <v>0</v>
      </c>
      <c r="CK54" s="39">
        <v>0</v>
      </c>
      <c r="CL54" s="37">
        <v>0</v>
      </c>
      <c r="CM54" s="38">
        <v>0</v>
      </c>
      <c r="CN54" s="38">
        <v>0</v>
      </c>
      <c r="CO54" s="38">
        <v>0</v>
      </c>
      <c r="CP54" s="39">
        <v>0</v>
      </c>
      <c r="CQ54" s="37">
        <v>0</v>
      </c>
      <c r="CR54" s="38">
        <v>0</v>
      </c>
      <c r="CS54" s="38">
        <v>0</v>
      </c>
      <c r="CT54" s="38">
        <v>0</v>
      </c>
      <c r="CU54" s="39">
        <v>0</v>
      </c>
      <c r="CV54" s="37">
        <v>0</v>
      </c>
      <c r="CW54" s="38">
        <v>0</v>
      </c>
      <c r="CX54" s="38">
        <v>0</v>
      </c>
      <c r="CY54" s="38">
        <v>0</v>
      </c>
      <c r="CZ54" s="39">
        <v>0</v>
      </c>
      <c r="DA54" s="37">
        <v>0</v>
      </c>
      <c r="DB54" s="38">
        <v>0</v>
      </c>
      <c r="DC54" s="38">
        <v>0</v>
      </c>
      <c r="DD54" s="38">
        <v>0</v>
      </c>
      <c r="DE54" s="39">
        <v>0</v>
      </c>
      <c r="DF54" s="37">
        <v>0</v>
      </c>
      <c r="DG54" s="38">
        <v>0</v>
      </c>
      <c r="DH54" s="38">
        <v>0</v>
      </c>
      <c r="DI54" s="38">
        <v>0</v>
      </c>
      <c r="DJ54" s="39">
        <v>0</v>
      </c>
      <c r="DK54" s="37">
        <v>0</v>
      </c>
      <c r="DL54" s="38">
        <v>0</v>
      </c>
      <c r="DM54" s="38">
        <v>0</v>
      </c>
      <c r="DN54" s="38">
        <v>0</v>
      </c>
      <c r="DO54" s="39">
        <v>0</v>
      </c>
      <c r="DP54" s="37">
        <v>0</v>
      </c>
      <c r="DQ54" s="38">
        <v>0</v>
      </c>
      <c r="DR54" s="38">
        <v>0</v>
      </c>
      <c r="DS54" s="38">
        <v>0</v>
      </c>
      <c r="DT54" s="39">
        <v>0</v>
      </c>
      <c r="DU54" s="13">
        <v>700029.12</v>
      </c>
      <c r="DV54" s="14">
        <v>40.354599999999998</v>
      </c>
      <c r="DW54" s="14">
        <v>40.048900000000003</v>
      </c>
      <c r="DX54" s="14">
        <v>40.068600000000004</v>
      </c>
      <c r="DY54" s="15">
        <v>40.155099999999997</v>
      </c>
      <c r="DZ54" s="13">
        <v>732033.92</v>
      </c>
      <c r="EA54" s="14">
        <v>40.349400000000003</v>
      </c>
      <c r="EB54" s="14">
        <v>40.048299999999998</v>
      </c>
      <c r="EC54" s="14">
        <v>40.067599999999999</v>
      </c>
      <c r="ED54" s="15">
        <v>40.152900000000002</v>
      </c>
      <c r="EE54" s="13">
        <v>804020.36</v>
      </c>
      <c r="EF54" s="14">
        <v>40.335299999999997</v>
      </c>
      <c r="EG54" s="14">
        <v>40.0443</v>
      </c>
      <c r="EH54" s="14">
        <v>40.062100000000001</v>
      </c>
      <c r="EI54" s="15">
        <v>40.145200000000003</v>
      </c>
      <c r="EJ54" s="13">
        <v>917127.68000000005</v>
      </c>
      <c r="EK54" s="14">
        <v>40.316200000000002</v>
      </c>
      <c r="EL54" s="14">
        <v>40.035899999999998</v>
      </c>
      <c r="EM54" s="14">
        <v>40.054400000000001</v>
      </c>
      <c r="EN54" s="15">
        <v>40.133600000000001</v>
      </c>
      <c r="EO54" s="37">
        <v>0</v>
      </c>
      <c r="EP54" s="38">
        <v>0</v>
      </c>
      <c r="EQ54" s="38">
        <v>0</v>
      </c>
      <c r="ER54" s="38">
        <v>0</v>
      </c>
      <c r="ES54" s="39">
        <v>0</v>
      </c>
      <c r="ET54" s="37">
        <v>0</v>
      </c>
      <c r="EU54" s="38">
        <v>0</v>
      </c>
      <c r="EV54" s="38">
        <v>0</v>
      </c>
      <c r="EW54" s="38">
        <v>0</v>
      </c>
      <c r="EX54" s="39">
        <v>0</v>
      </c>
      <c r="EY54" s="37">
        <v>0</v>
      </c>
      <c r="EZ54" s="38">
        <v>0</v>
      </c>
      <c r="FA54" s="38">
        <v>0</v>
      </c>
      <c r="FB54" s="38">
        <v>0</v>
      </c>
      <c r="FC54" s="39">
        <v>0</v>
      </c>
      <c r="FD54" s="37">
        <v>0</v>
      </c>
      <c r="FE54" s="38">
        <v>0</v>
      </c>
      <c r="FF54" s="38">
        <v>0</v>
      </c>
      <c r="FG54" s="38">
        <v>0</v>
      </c>
      <c r="FH54" s="39">
        <v>0</v>
      </c>
      <c r="FI54" s="37">
        <v>0</v>
      </c>
      <c r="FJ54" s="38">
        <v>0</v>
      </c>
      <c r="FK54" s="38">
        <v>0</v>
      </c>
      <c r="FL54" s="38">
        <v>0</v>
      </c>
      <c r="FM54" s="39">
        <v>0</v>
      </c>
      <c r="FN54" s="37">
        <v>0</v>
      </c>
      <c r="FO54" s="38">
        <v>0</v>
      </c>
      <c r="FP54" s="38">
        <v>0</v>
      </c>
      <c r="FQ54" s="38">
        <v>0</v>
      </c>
      <c r="FR54" s="39">
        <v>0</v>
      </c>
      <c r="FS54" s="37">
        <v>0</v>
      </c>
      <c r="FT54" s="38">
        <v>0</v>
      </c>
      <c r="FU54" s="38">
        <v>0</v>
      </c>
      <c r="FV54" s="38">
        <v>0</v>
      </c>
      <c r="FW54" s="39">
        <v>0</v>
      </c>
      <c r="FX54" s="37">
        <v>0</v>
      </c>
      <c r="FY54" s="38">
        <v>0</v>
      </c>
      <c r="FZ54" s="38">
        <v>0</v>
      </c>
      <c r="GA54" s="38">
        <v>0</v>
      </c>
      <c r="GB54" s="39">
        <v>0</v>
      </c>
    </row>
    <row r="55" spans="2:184" ht="15" customHeight="1">
      <c r="B55" s="122"/>
      <c r="C55" s="72" t="s">
        <v>20</v>
      </c>
      <c r="D55" s="63">
        <f>-(($B7 - 8) * 6)</f>
        <v>0</v>
      </c>
      <c r="E55" s="5">
        <v>2039706.92</v>
      </c>
      <c r="F55" s="6">
        <v>67.967699999999994</v>
      </c>
      <c r="G55" s="6">
        <v>67.451999999999998</v>
      </c>
      <c r="H55" s="6">
        <v>67.487499999999997</v>
      </c>
      <c r="I55" s="7">
        <v>67.629400000000004</v>
      </c>
      <c r="J55" s="5">
        <v>1959704.44</v>
      </c>
      <c r="K55" s="6">
        <v>67.988</v>
      </c>
      <c r="L55" s="6">
        <v>67.478099999999998</v>
      </c>
      <c r="M55" s="6">
        <v>67.504099999999994</v>
      </c>
      <c r="N55" s="7">
        <v>67.650400000000005</v>
      </c>
      <c r="O55" s="5">
        <v>1924686.36</v>
      </c>
      <c r="P55" s="6">
        <v>68.010000000000005</v>
      </c>
      <c r="Q55" s="6">
        <v>67.493899999999996</v>
      </c>
      <c r="R55" s="6">
        <v>67.522499999999994</v>
      </c>
      <c r="S55" s="7">
        <v>67.6691</v>
      </c>
      <c r="T55" s="5">
        <v>1929452.8</v>
      </c>
      <c r="U55" s="6">
        <v>68.026399999999995</v>
      </c>
      <c r="V55" s="6">
        <v>67.511600000000001</v>
      </c>
      <c r="W55" s="6">
        <v>67.542000000000002</v>
      </c>
      <c r="X55" s="7">
        <v>67.686999999999998</v>
      </c>
      <c r="Y55" s="31">
        <v>0</v>
      </c>
      <c r="Z55" s="32">
        <v>0</v>
      </c>
      <c r="AA55" s="32">
        <v>0</v>
      </c>
      <c r="AB55" s="32">
        <v>0</v>
      </c>
      <c r="AC55" s="33">
        <v>0</v>
      </c>
      <c r="AD55" s="31">
        <v>0</v>
      </c>
      <c r="AE55" s="32">
        <v>0</v>
      </c>
      <c r="AF55" s="32">
        <v>0</v>
      </c>
      <c r="AG55" s="32">
        <v>0</v>
      </c>
      <c r="AH55" s="33">
        <v>0</v>
      </c>
      <c r="AI55" s="31">
        <v>0</v>
      </c>
      <c r="AJ55" s="32">
        <v>0</v>
      </c>
      <c r="AK55" s="32">
        <v>0</v>
      </c>
      <c r="AL55" s="32">
        <v>0</v>
      </c>
      <c r="AM55" s="33">
        <v>0</v>
      </c>
      <c r="AN55" s="31">
        <v>0</v>
      </c>
      <c r="AO55" s="32">
        <v>0</v>
      </c>
      <c r="AP55" s="32">
        <v>0</v>
      </c>
      <c r="AQ55" s="32">
        <v>0</v>
      </c>
      <c r="AR55" s="33">
        <v>0</v>
      </c>
      <c r="AS55" s="31">
        <v>0</v>
      </c>
      <c r="AT55" s="32">
        <v>0</v>
      </c>
      <c r="AU55" s="32">
        <v>0</v>
      </c>
      <c r="AV55" s="32">
        <v>0</v>
      </c>
      <c r="AW55" s="33">
        <v>0</v>
      </c>
      <c r="AX55" s="31">
        <v>0</v>
      </c>
      <c r="AY55" s="32">
        <v>0</v>
      </c>
      <c r="AZ55" s="32">
        <v>0</v>
      </c>
      <c r="BA55" s="32">
        <v>0</v>
      </c>
      <c r="BB55" s="33">
        <v>0</v>
      </c>
      <c r="BC55" s="31">
        <v>0</v>
      </c>
      <c r="BD55" s="32">
        <v>0</v>
      </c>
      <c r="BE55" s="32">
        <v>0</v>
      </c>
      <c r="BF55" s="32">
        <v>0</v>
      </c>
      <c r="BG55" s="33">
        <v>0</v>
      </c>
      <c r="BH55" s="31">
        <v>0</v>
      </c>
      <c r="BI55" s="32">
        <v>0</v>
      </c>
      <c r="BJ55" s="32">
        <v>0</v>
      </c>
      <c r="BK55" s="32">
        <v>0</v>
      </c>
      <c r="BL55" s="33">
        <v>0</v>
      </c>
      <c r="BM55" s="5">
        <v>2048906.72</v>
      </c>
      <c r="BN55" s="6">
        <v>67.963300000000004</v>
      </c>
      <c r="BO55" s="6">
        <v>67.450199999999995</v>
      </c>
      <c r="BP55" s="6">
        <v>67.484099999999998</v>
      </c>
      <c r="BQ55" s="7">
        <v>67.626199999999997</v>
      </c>
      <c r="BR55" s="5">
        <v>1969163.2</v>
      </c>
      <c r="BS55" s="6">
        <v>67.987700000000004</v>
      </c>
      <c r="BT55" s="6">
        <v>67.479600000000005</v>
      </c>
      <c r="BU55" s="6">
        <v>67.503600000000006</v>
      </c>
      <c r="BV55" s="7">
        <v>67.650700000000001</v>
      </c>
      <c r="BW55" s="5">
        <v>1933848.24</v>
      </c>
      <c r="BX55" s="6">
        <v>68.010999999999996</v>
      </c>
      <c r="BY55" s="6">
        <v>67.488799999999998</v>
      </c>
      <c r="BZ55" s="6">
        <v>67.519800000000004</v>
      </c>
      <c r="CA55" s="7">
        <v>67.666600000000003</v>
      </c>
      <c r="CB55" s="5">
        <v>1938645</v>
      </c>
      <c r="CC55" s="6">
        <v>68.024699999999996</v>
      </c>
      <c r="CD55" s="6">
        <v>67.512900000000002</v>
      </c>
      <c r="CE55" s="6">
        <v>67.532300000000006</v>
      </c>
      <c r="CF55" s="7">
        <v>67.683499999999995</v>
      </c>
      <c r="CG55" s="31">
        <v>0</v>
      </c>
      <c r="CH55" s="32">
        <v>0</v>
      </c>
      <c r="CI55" s="32">
        <v>0</v>
      </c>
      <c r="CJ55" s="32">
        <v>0</v>
      </c>
      <c r="CK55" s="33">
        <v>0</v>
      </c>
      <c r="CL55" s="31">
        <v>0</v>
      </c>
      <c r="CM55" s="32">
        <v>0</v>
      </c>
      <c r="CN55" s="32">
        <v>0</v>
      </c>
      <c r="CO55" s="32">
        <v>0</v>
      </c>
      <c r="CP55" s="33">
        <v>0</v>
      </c>
      <c r="CQ55" s="31">
        <v>0</v>
      </c>
      <c r="CR55" s="32">
        <v>0</v>
      </c>
      <c r="CS55" s="32">
        <v>0</v>
      </c>
      <c r="CT55" s="32">
        <v>0</v>
      </c>
      <c r="CU55" s="33">
        <v>0</v>
      </c>
      <c r="CV55" s="31">
        <v>0</v>
      </c>
      <c r="CW55" s="32">
        <v>0</v>
      </c>
      <c r="CX55" s="32">
        <v>0</v>
      </c>
      <c r="CY55" s="32">
        <v>0</v>
      </c>
      <c r="CZ55" s="33">
        <v>0</v>
      </c>
      <c r="DA55" s="31">
        <v>0</v>
      </c>
      <c r="DB55" s="32">
        <v>0</v>
      </c>
      <c r="DC55" s="32">
        <v>0</v>
      </c>
      <c r="DD55" s="32">
        <v>0</v>
      </c>
      <c r="DE55" s="33">
        <v>0</v>
      </c>
      <c r="DF55" s="31">
        <v>0</v>
      </c>
      <c r="DG55" s="32">
        <v>0</v>
      </c>
      <c r="DH55" s="32">
        <v>0</v>
      </c>
      <c r="DI55" s="32">
        <v>0</v>
      </c>
      <c r="DJ55" s="33">
        <v>0</v>
      </c>
      <c r="DK55" s="31">
        <v>0</v>
      </c>
      <c r="DL55" s="32">
        <v>0</v>
      </c>
      <c r="DM55" s="32">
        <v>0</v>
      </c>
      <c r="DN55" s="32">
        <v>0</v>
      </c>
      <c r="DO55" s="33">
        <v>0</v>
      </c>
      <c r="DP55" s="31">
        <v>0</v>
      </c>
      <c r="DQ55" s="32">
        <v>0</v>
      </c>
      <c r="DR55" s="32">
        <v>0</v>
      </c>
      <c r="DS55" s="32">
        <v>0</v>
      </c>
      <c r="DT55" s="33">
        <v>0</v>
      </c>
      <c r="DU55" s="5">
        <v>2045142.6</v>
      </c>
      <c r="DV55" s="6">
        <v>67.967200000000005</v>
      </c>
      <c r="DW55" s="6">
        <v>67.450699999999998</v>
      </c>
      <c r="DX55" s="6">
        <v>67.484800000000007</v>
      </c>
      <c r="DY55" s="7">
        <v>67.627899999999997</v>
      </c>
      <c r="DZ55" s="5">
        <v>1965249.08</v>
      </c>
      <c r="EA55" s="6">
        <v>67.987899999999996</v>
      </c>
      <c r="EB55" s="6">
        <v>67.475800000000007</v>
      </c>
      <c r="EC55" s="6">
        <v>67.504300000000001</v>
      </c>
      <c r="ED55" s="7">
        <v>67.649600000000007</v>
      </c>
      <c r="EE55" s="5">
        <v>1930050.8</v>
      </c>
      <c r="EF55" s="6">
        <v>68.007800000000003</v>
      </c>
      <c r="EG55" s="6">
        <v>67.493499999999997</v>
      </c>
      <c r="EH55" s="6">
        <v>67.5274</v>
      </c>
      <c r="EI55" s="7">
        <v>67.669899999999998</v>
      </c>
      <c r="EJ55" s="5">
        <v>1934862.32</v>
      </c>
      <c r="EK55" s="6">
        <v>68.028000000000006</v>
      </c>
      <c r="EL55" s="6">
        <v>67.510999999999996</v>
      </c>
      <c r="EM55" s="6">
        <v>67.540400000000005</v>
      </c>
      <c r="EN55" s="7">
        <v>67.686700000000002</v>
      </c>
      <c r="EO55" s="31">
        <v>0</v>
      </c>
      <c r="EP55" s="32">
        <v>0</v>
      </c>
      <c r="EQ55" s="32">
        <v>0</v>
      </c>
      <c r="ER55" s="32">
        <v>0</v>
      </c>
      <c r="ES55" s="33">
        <v>0</v>
      </c>
      <c r="ET55" s="31">
        <v>0</v>
      </c>
      <c r="EU55" s="32">
        <v>0</v>
      </c>
      <c r="EV55" s="32">
        <v>0</v>
      </c>
      <c r="EW55" s="32">
        <v>0</v>
      </c>
      <c r="EX55" s="33">
        <v>0</v>
      </c>
      <c r="EY55" s="31">
        <v>0</v>
      </c>
      <c r="EZ55" s="32">
        <v>0</v>
      </c>
      <c r="FA55" s="32">
        <v>0</v>
      </c>
      <c r="FB55" s="32">
        <v>0</v>
      </c>
      <c r="FC55" s="33">
        <v>0</v>
      </c>
      <c r="FD55" s="31">
        <v>0</v>
      </c>
      <c r="FE55" s="32">
        <v>0</v>
      </c>
      <c r="FF55" s="32">
        <v>0</v>
      </c>
      <c r="FG55" s="32">
        <v>0</v>
      </c>
      <c r="FH55" s="33">
        <v>0</v>
      </c>
      <c r="FI55" s="31">
        <v>0</v>
      </c>
      <c r="FJ55" s="32">
        <v>0</v>
      </c>
      <c r="FK55" s="32">
        <v>0</v>
      </c>
      <c r="FL55" s="32">
        <v>0</v>
      </c>
      <c r="FM55" s="33">
        <v>0</v>
      </c>
      <c r="FN55" s="31">
        <v>0</v>
      </c>
      <c r="FO55" s="32">
        <v>0</v>
      </c>
      <c r="FP55" s="32">
        <v>0</v>
      </c>
      <c r="FQ55" s="32">
        <v>0</v>
      </c>
      <c r="FR55" s="33">
        <v>0</v>
      </c>
      <c r="FS55" s="31">
        <v>0</v>
      </c>
      <c r="FT55" s="32">
        <v>0</v>
      </c>
      <c r="FU55" s="32">
        <v>0</v>
      </c>
      <c r="FV55" s="32">
        <v>0</v>
      </c>
      <c r="FW55" s="33">
        <v>0</v>
      </c>
      <c r="FX55" s="31">
        <v>0</v>
      </c>
      <c r="FY55" s="32">
        <v>0</v>
      </c>
      <c r="FZ55" s="32">
        <v>0</v>
      </c>
      <c r="GA55" s="32">
        <v>0</v>
      </c>
      <c r="GB55" s="33">
        <v>0</v>
      </c>
    </row>
    <row r="56" spans="2:184" ht="15" customHeight="1">
      <c r="B56" s="122"/>
      <c r="C56" s="73"/>
      <c r="D56" s="8">
        <f>$D55 + 2</f>
        <v>2</v>
      </c>
      <c r="E56" s="9">
        <v>1895299.64</v>
      </c>
      <c r="F56" s="10">
        <v>61.543599999999998</v>
      </c>
      <c r="G56" s="10">
        <v>61.318399999999997</v>
      </c>
      <c r="H56" s="10">
        <v>61.313800000000001</v>
      </c>
      <c r="I56" s="11">
        <v>61.390599999999999</v>
      </c>
      <c r="J56" s="9">
        <v>1832596.2</v>
      </c>
      <c r="K56" s="10">
        <v>61.55</v>
      </c>
      <c r="L56" s="10">
        <v>61.327800000000003</v>
      </c>
      <c r="M56" s="10">
        <v>61.3264</v>
      </c>
      <c r="N56" s="11">
        <v>61.400100000000002</v>
      </c>
      <c r="O56" s="9">
        <v>1811150.28</v>
      </c>
      <c r="P56" s="10">
        <v>61.552799999999998</v>
      </c>
      <c r="Q56" s="10">
        <v>61.334800000000001</v>
      </c>
      <c r="R56" s="10">
        <v>61.3337</v>
      </c>
      <c r="S56" s="11">
        <v>61.405900000000003</v>
      </c>
      <c r="T56" s="9">
        <v>1831918.72</v>
      </c>
      <c r="U56" s="10">
        <v>61.563000000000002</v>
      </c>
      <c r="V56" s="10">
        <v>61.344000000000001</v>
      </c>
      <c r="W56" s="10">
        <v>61.34</v>
      </c>
      <c r="X56" s="11">
        <v>61.414400000000001</v>
      </c>
      <c r="Y56" s="34">
        <v>0</v>
      </c>
      <c r="Z56" s="35">
        <v>0</v>
      </c>
      <c r="AA56" s="35">
        <v>0</v>
      </c>
      <c r="AB56" s="35">
        <v>0</v>
      </c>
      <c r="AC56" s="36">
        <v>0</v>
      </c>
      <c r="AD56" s="34">
        <v>0</v>
      </c>
      <c r="AE56" s="35">
        <v>0</v>
      </c>
      <c r="AF56" s="35">
        <v>0</v>
      </c>
      <c r="AG56" s="35">
        <v>0</v>
      </c>
      <c r="AH56" s="36">
        <v>0</v>
      </c>
      <c r="AI56" s="34">
        <v>0</v>
      </c>
      <c r="AJ56" s="35">
        <v>0</v>
      </c>
      <c r="AK56" s="35">
        <v>0</v>
      </c>
      <c r="AL56" s="35">
        <v>0</v>
      </c>
      <c r="AM56" s="36">
        <v>0</v>
      </c>
      <c r="AN56" s="34">
        <v>0</v>
      </c>
      <c r="AO56" s="35">
        <v>0</v>
      </c>
      <c r="AP56" s="35">
        <v>0</v>
      </c>
      <c r="AQ56" s="35">
        <v>0</v>
      </c>
      <c r="AR56" s="36">
        <v>0</v>
      </c>
      <c r="AS56" s="34">
        <v>0</v>
      </c>
      <c r="AT56" s="35">
        <v>0</v>
      </c>
      <c r="AU56" s="35">
        <v>0</v>
      </c>
      <c r="AV56" s="35">
        <v>0</v>
      </c>
      <c r="AW56" s="36">
        <v>0</v>
      </c>
      <c r="AX56" s="34">
        <v>0</v>
      </c>
      <c r="AY56" s="35">
        <v>0</v>
      </c>
      <c r="AZ56" s="35">
        <v>0</v>
      </c>
      <c r="BA56" s="35">
        <v>0</v>
      </c>
      <c r="BB56" s="36">
        <v>0</v>
      </c>
      <c r="BC56" s="34">
        <v>0</v>
      </c>
      <c r="BD56" s="35">
        <v>0</v>
      </c>
      <c r="BE56" s="35">
        <v>0</v>
      </c>
      <c r="BF56" s="35">
        <v>0</v>
      </c>
      <c r="BG56" s="36">
        <v>0</v>
      </c>
      <c r="BH56" s="34">
        <v>0</v>
      </c>
      <c r="BI56" s="35">
        <v>0</v>
      </c>
      <c r="BJ56" s="35">
        <v>0</v>
      </c>
      <c r="BK56" s="35">
        <v>0</v>
      </c>
      <c r="BL56" s="36">
        <v>0</v>
      </c>
      <c r="BM56" s="9">
        <v>1904829.72</v>
      </c>
      <c r="BN56" s="10">
        <v>61.543599999999998</v>
      </c>
      <c r="BO56" s="10">
        <v>61.318800000000003</v>
      </c>
      <c r="BP56" s="10">
        <v>61.314399999999999</v>
      </c>
      <c r="BQ56" s="11">
        <v>61.390900000000002</v>
      </c>
      <c r="BR56" s="9">
        <v>1842054.08</v>
      </c>
      <c r="BS56" s="10">
        <v>61.549100000000003</v>
      </c>
      <c r="BT56" s="10">
        <v>61.330500000000001</v>
      </c>
      <c r="BU56" s="10">
        <v>61.323500000000003</v>
      </c>
      <c r="BV56" s="11">
        <v>61.399700000000003</v>
      </c>
      <c r="BW56" s="9">
        <v>1820302.64</v>
      </c>
      <c r="BX56" s="10">
        <v>61.554000000000002</v>
      </c>
      <c r="BY56" s="10">
        <v>61.3386</v>
      </c>
      <c r="BZ56" s="10">
        <v>61.331200000000003</v>
      </c>
      <c r="CA56" s="11">
        <v>61.406700000000001</v>
      </c>
      <c r="CB56" s="9">
        <v>1841271.84</v>
      </c>
      <c r="CC56" s="10">
        <v>61.560200000000002</v>
      </c>
      <c r="CD56" s="10">
        <v>61.341900000000003</v>
      </c>
      <c r="CE56" s="10">
        <v>61.341099999999997</v>
      </c>
      <c r="CF56" s="11">
        <v>61.413200000000003</v>
      </c>
      <c r="CG56" s="34">
        <v>0</v>
      </c>
      <c r="CH56" s="35">
        <v>0</v>
      </c>
      <c r="CI56" s="35">
        <v>0</v>
      </c>
      <c r="CJ56" s="35">
        <v>0</v>
      </c>
      <c r="CK56" s="36">
        <v>0</v>
      </c>
      <c r="CL56" s="34">
        <v>0</v>
      </c>
      <c r="CM56" s="35">
        <v>0</v>
      </c>
      <c r="CN56" s="35">
        <v>0</v>
      </c>
      <c r="CO56" s="35">
        <v>0</v>
      </c>
      <c r="CP56" s="36">
        <v>0</v>
      </c>
      <c r="CQ56" s="34">
        <v>0</v>
      </c>
      <c r="CR56" s="35">
        <v>0</v>
      </c>
      <c r="CS56" s="35">
        <v>0</v>
      </c>
      <c r="CT56" s="35">
        <v>0</v>
      </c>
      <c r="CU56" s="36">
        <v>0</v>
      </c>
      <c r="CV56" s="34">
        <v>0</v>
      </c>
      <c r="CW56" s="35">
        <v>0</v>
      </c>
      <c r="CX56" s="35">
        <v>0</v>
      </c>
      <c r="CY56" s="35">
        <v>0</v>
      </c>
      <c r="CZ56" s="36">
        <v>0</v>
      </c>
      <c r="DA56" s="34">
        <v>0</v>
      </c>
      <c r="DB56" s="35">
        <v>0</v>
      </c>
      <c r="DC56" s="35">
        <v>0</v>
      </c>
      <c r="DD56" s="35">
        <v>0</v>
      </c>
      <c r="DE56" s="36">
        <v>0</v>
      </c>
      <c r="DF56" s="34">
        <v>0</v>
      </c>
      <c r="DG56" s="35">
        <v>0</v>
      </c>
      <c r="DH56" s="35">
        <v>0</v>
      </c>
      <c r="DI56" s="35">
        <v>0</v>
      </c>
      <c r="DJ56" s="36">
        <v>0</v>
      </c>
      <c r="DK56" s="34">
        <v>0</v>
      </c>
      <c r="DL56" s="35">
        <v>0</v>
      </c>
      <c r="DM56" s="35">
        <v>0</v>
      </c>
      <c r="DN56" s="35">
        <v>0</v>
      </c>
      <c r="DO56" s="36">
        <v>0</v>
      </c>
      <c r="DP56" s="34">
        <v>0</v>
      </c>
      <c r="DQ56" s="35">
        <v>0</v>
      </c>
      <c r="DR56" s="35">
        <v>0</v>
      </c>
      <c r="DS56" s="35">
        <v>0</v>
      </c>
      <c r="DT56" s="36">
        <v>0</v>
      </c>
      <c r="DU56" s="9">
        <v>1900903.8</v>
      </c>
      <c r="DV56" s="10">
        <v>61.542000000000002</v>
      </c>
      <c r="DW56" s="10">
        <v>61.32</v>
      </c>
      <c r="DX56" s="10">
        <v>61.312199999999997</v>
      </c>
      <c r="DY56" s="11">
        <v>61.390099999999997</v>
      </c>
      <c r="DZ56" s="9">
        <v>1838150</v>
      </c>
      <c r="EA56" s="10">
        <v>61.55</v>
      </c>
      <c r="EB56" s="10">
        <v>61.326000000000001</v>
      </c>
      <c r="EC56" s="10">
        <v>61.323999999999998</v>
      </c>
      <c r="ED56" s="11">
        <v>61.398699999999998</v>
      </c>
      <c r="EE56" s="9">
        <v>1816519.96</v>
      </c>
      <c r="EF56" s="10">
        <v>61.552300000000002</v>
      </c>
      <c r="EG56" s="10">
        <v>61.338299999999997</v>
      </c>
      <c r="EH56" s="10">
        <v>61.331499999999998</v>
      </c>
      <c r="EI56" s="11">
        <v>61.406100000000002</v>
      </c>
      <c r="EJ56" s="9">
        <v>1837440.76</v>
      </c>
      <c r="EK56" s="10">
        <v>61.562100000000001</v>
      </c>
      <c r="EL56" s="10">
        <v>61.343899999999998</v>
      </c>
      <c r="EM56" s="10">
        <v>61.338299999999997</v>
      </c>
      <c r="EN56" s="11">
        <v>61.413499999999999</v>
      </c>
      <c r="EO56" s="34">
        <v>0</v>
      </c>
      <c r="EP56" s="35">
        <v>0</v>
      </c>
      <c r="EQ56" s="35">
        <v>0</v>
      </c>
      <c r="ER56" s="35">
        <v>0</v>
      </c>
      <c r="ES56" s="36">
        <v>0</v>
      </c>
      <c r="ET56" s="34">
        <v>0</v>
      </c>
      <c r="EU56" s="35">
        <v>0</v>
      </c>
      <c r="EV56" s="35">
        <v>0</v>
      </c>
      <c r="EW56" s="35">
        <v>0</v>
      </c>
      <c r="EX56" s="36">
        <v>0</v>
      </c>
      <c r="EY56" s="34">
        <v>0</v>
      </c>
      <c r="EZ56" s="35">
        <v>0</v>
      </c>
      <c r="FA56" s="35">
        <v>0</v>
      </c>
      <c r="FB56" s="35">
        <v>0</v>
      </c>
      <c r="FC56" s="36">
        <v>0</v>
      </c>
      <c r="FD56" s="34">
        <v>0</v>
      </c>
      <c r="FE56" s="35">
        <v>0</v>
      </c>
      <c r="FF56" s="35">
        <v>0</v>
      </c>
      <c r="FG56" s="35">
        <v>0</v>
      </c>
      <c r="FH56" s="36">
        <v>0</v>
      </c>
      <c r="FI56" s="34">
        <v>0</v>
      </c>
      <c r="FJ56" s="35">
        <v>0</v>
      </c>
      <c r="FK56" s="35">
        <v>0</v>
      </c>
      <c r="FL56" s="35">
        <v>0</v>
      </c>
      <c r="FM56" s="36">
        <v>0</v>
      </c>
      <c r="FN56" s="34">
        <v>0</v>
      </c>
      <c r="FO56" s="35">
        <v>0</v>
      </c>
      <c r="FP56" s="35">
        <v>0</v>
      </c>
      <c r="FQ56" s="35">
        <v>0</v>
      </c>
      <c r="FR56" s="36">
        <v>0</v>
      </c>
      <c r="FS56" s="34">
        <v>0</v>
      </c>
      <c r="FT56" s="35">
        <v>0</v>
      </c>
      <c r="FU56" s="35">
        <v>0</v>
      </c>
      <c r="FV56" s="35">
        <v>0</v>
      </c>
      <c r="FW56" s="36">
        <v>0</v>
      </c>
      <c r="FX56" s="34">
        <v>0</v>
      </c>
      <c r="FY56" s="35">
        <v>0</v>
      </c>
      <c r="FZ56" s="35">
        <v>0</v>
      </c>
      <c r="GA56" s="35">
        <v>0</v>
      </c>
      <c r="GB56" s="36">
        <v>0</v>
      </c>
    </row>
    <row r="57" spans="2:184" ht="15" customHeight="1">
      <c r="B57" s="122"/>
      <c r="C57" s="73"/>
      <c r="D57" s="8">
        <f t="shared" ref="D57:D66" si="4">$D56 + 2</f>
        <v>4</v>
      </c>
      <c r="E57" s="9">
        <v>1764502.84</v>
      </c>
      <c r="F57" s="10">
        <v>57.655200000000001</v>
      </c>
      <c r="G57" s="10">
        <v>57.524700000000003</v>
      </c>
      <c r="H57" s="10">
        <v>57.509</v>
      </c>
      <c r="I57" s="11">
        <v>57.5625</v>
      </c>
      <c r="J57" s="9">
        <v>1716671.2</v>
      </c>
      <c r="K57" s="10">
        <v>57.660400000000003</v>
      </c>
      <c r="L57" s="10">
        <v>57.53</v>
      </c>
      <c r="M57" s="10">
        <v>57.518300000000004</v>
      </c>
      <c r="N57" s="11">
        <v>57.569099999999999</v>
      </c>
      <c r="O57" s="9">
        <v>1707194.6</v>
      </c>
      <c r="P57" s="10">
        <v>57.664099999999998</v>
      </c>
      <c r="Q57" s="10">
        <v>57.533299999999997</v>
      </c>
      <c r="R57" s="10">
        <v>57.520400000000002</v>
      </c>
      <c r="S57" s="11">
        <v>57.572099999999999</v>
      </c>
      <c r="T57" s="9">
        <v>1745004.8</v>
      </c>
      <c r="U57" s="10">
        <v>57.667200000000001</v>
      </c>
      <c r="V57" s="10">
        <v>57.539299999999997</v>
      </c>
      <c r="W57" s="10">
        <v>57.528199999999998</v>
      </c>
      <c r="X57" s="11">
        <v>57.577800000000003</v>
      </c>
      <c r="Y57" s="34">
        <v>0</v>
      </c>
      <c r="Z57" s="35">
        <v>0</v>
      </c>
      <c r="AA57" s="35">
        <v>0</v>
      </c>
      <c r="AB57" s="35">
        <v>0</v>
      </c>
      <c r="AC57" s="36">
        <v>0</v>
      </c>
      <c r="AD57" s="34">
        <v>0</v>
      </c>
      <c r="AE57" s="35">
        <v>0</v>
      </c>
      <c r="AF57" s="35">
        <v>0</v>
      </c>
      <c r="AG57" s="35">
        <v>0</v>
      </c>
      <c r="AH57" s="36">
        <v>0</v>
      </c>
      <c r="AI57" s="34">
        <v>0</v>
      </c>
      <c r="AJ57" s="35">
        <v>0</v>
      </c>
      <c r="AK57" s="35">
        <v>0</v>
      </c>
      <c r="AL57" s="35">
        <v>0</v>
      </c>
      <c r="AM57" s="36">
        <v>0</v>
      </c>
      <c r="AN57" s="34">
        <v>0</v>
      </c>
      <c r="AO57" s="35">
        <v>0</v>
      </c>
      <c r="AP57" s="35">
        <v>0</v>
      </c>
      <c r="AQ57" s="35">
        <v>0</v>
      </c>
      <c r="AR57" s="36">
        <v>0</v>
      </c>
      <c r="AS57" s="34">
        <v>0</v>
      </c>
      <c r="AT57" s="35">
        <v>0</v>
      </c>
      <c r="AU57" s="35">
        <v>0</v>
      </c>
      <c r="AV57" s="35">
        <v>0</v>
      </c>
      <c r="AW57" s="36">
        <v>0</v>
      </c>
      <c r="AX57" s="34">
        <v>0</v>
      </c>
      <c r="AY57" s="35">
        <v>0</v>
      </c>
      <c r="AZ57" s="35">
        <v>0</v>
      </c>
      <c r="BA57" s="35">
        <v>0</v>
      </c>
      <c r="BB57" s="36">
        <v>0</v>
      </c>
      <c r="BC57" s="34">
        <v>0</v>
      </c>
      <c r="BD57" s="35">
        <v>0</v>
      </c>
      <c r="BE57" s="35">
        <v>0</v>
      </c>
      <c r="BF57" s="35">
        <v>0</v>
      </c>
      <c r="BG57" s="36">
        <v>0</v>
      </c>
      <c r="BH57" s="34">
        <v>0</v>
      </c>
      <c r="BI57" s="35">
        <v>0</v>
      </c>
      <c r="BJ57" s="35">
        <v>0</v>
      </c>
      <c r="BK57" s="35">
        <v>0</v>
      </c>
      <c r="BL57" s="36">
        <v>0</v>
      </c>
      <c r="BM57" s="9">
        <v>1774071.08</v>
      </c>
      <c r="BN57" s="10">
        <v>57.658099999999997</v>
      </c>
      <c r="BO57" s="10">
        <v>57.5259</v>
      </c>
      <c r="BP57" s="10">
        <v>57.513100000000001</v>
      </c>
      <c r="BQ57" s="11">
        <v>57.565199999999997</v>
      </c>
      <c r="BR57" s="9">
        <v>1725980.28</v>
      </c>
      <c r="BS57" s="10">
        <v>57.6614</v>
      </c>
      <c r="BT57" s="10">
        <v>57.531799999999997</v>
      </c>
      <c r="BU57" s="10">
        <v>57.519599999999997</v>
      </c>
      <c r="BV57" s="11">
        <v>57.570500000000003</v>
      </c>
      <c r="BW57" s="9">
        <v>1716382.12</v>
      </c>
      <c r="BX57" s="10">
        <v>57.664499999999997</v>
      </c>
      <c r="BY57" s="10">
        <v>57.534100000000002</v>
      </c>
      <c r="BZ57" s="10">
        <v>57.524700000000003</v>
      </c>
      <c r="CA57" s="11">
        <v>57.573999999999998</v>
      </c>
      <c r="CB57" s="9">
        <v>1754550.8</v>
      </c>
      <c r="CC57" s="10">
        <v>57.6678</v>
      </c>
      <c r="CD57" s="10">
        <v>57.541200000000003</v>
      </c>
      <c r="CE57" s="10">
        <v>57.5261</v>
      </c>
      <c r="CF57" s="11">
        <v>57.5779</v>
      </c>
      <c r="CG57" s="34">
        <v>0</v>
      </c>
      <c r="CH57" s="35">
        <v>0</v>
      </c>
      <c r="CI57" s="35">
        <v>0</v>
      </c>
      <c r="CJ57" s="35">
        <v>0</v>
      </c>
      <c r="CK57" s="36">
        <v>0</v>
      </c>
      <c r="CL57" s="34">
        <v>0</v>
      </c>
      <c r="CM57" s="35">
        <v>0</v>
      </c>
      <c r="CN57" s="35">
        <v>0</v>
      </c>
      <c r="CO57" s="35">
        <v>0</v>
      </c>
      <c r="CP57" s="36">
        <v>0</v>
      </c>
      <c r="CQ57" s="34">
        <v>0</v>
      </c>
      <c r="CR57" s="35">
        <v>0</v>
      </c>
      <c r="CS57" s="35">
        <v>0</v>
      </c>
      <c r="CT57" s="35">
        <v>0</v>
      </c>
      <c r="CU57" s="36">
        <v>0</v>
      </c>
      <c r="CV57" s="34">
        <v>0</v>
      </c>
      <c r="CW57" s="35">
        <v>0</v>
      </c>
      <c r="CX57" s="35">
        <v>0</v>
      </c>
      <c r="CY57" s="35">
        <v>0</v>
      </c>
      <c r="CZ57" s="36">
        <v>0</v>
      </c>
      <c r="DA57" s="34">
        <v>0</v>
      </c>
      <c r="DB57" s="35">
        <v>0</v>
      </c>
      <c r="DC57" s="35">
        <v>0</v>
      </c>
      <c r="DD57" s="35">
        <v>0</v>
      </c>
      <c r="DE57" s="36">
        <v>0</v>
      </c>
      <c r="DF57" s="34">
        <v>0</v>
      </c>
      <c r="DG57" s="35">
        <v>0</v>
      </c>
      <c r="DH57" s="35">
        <v>0</v>
      </c>
      <c r="DI57" s="35">
        <v>0</v>
      </c>
      <c r="DJ57" s="36">
        <v>0</v>
      </c>
      <c r="DK57" s="34">
        <v>0</v>
      </c>
      <c r="DL57" s="35">
        <v>0</v>
      </c>
      <c r="DM57" s="35">
        <v>0</v>
      </c>
      <c r="DN57" s="35">
        <v>0</v>
      </c>
      <c r="DO57" s="36">
        <v>0</v>
      </c>
      <c r="DP57" s="34">
        <v>0</v>
      </c>
      <c r="DQ57" s="35">
        <v>0</v>
      </c>
      <c r="DR57" s="35">
        <v>0</v>
      </c>
      <c r="DS57" s="35">
        <v>0</v>
      </c>
      <c r="DT57" s="36">
        <v>0</v>
      </c>
      <c r="DU57" s="9">
        <v>1770119.72</v>
      </c>
      <c r="DV57" s="10">
        <v>57.656799999999997</v>
      </c>
      <c r="DW57" s="10">
        <v>57.5242</v>
      </c>
      <c r="DX57" s="10">
        <v>57.512300000000003</v>
      </c>
      <c r="DY57" s="11">
        <v>57.563899999999997</v>
      </c>
      <c r="DZ57" s="9">
        <v>1722132.08</v>
      </c>
      <c r="EA57" s="10">
        <v>57.6614</v>
      </c>
      <c r="EB57" s="10">
        <v>57.530900000000003</v>
      </c>
      <c r="EC57" s="10">
        <v>57.517600000000002</v>
      </c>
      <c r="ED57" s="11">
        <v>57.569499999999998</v>
      </c>
      <c r="EE57" s="9">
        <v>1712583.6</v>
      </c>
      <c r="EF57" s="10">
        <v>57.664099999999998</v>
      </c>
      <c r="EG57" s="10">
        <v>57.531700000000001</v>
      </c>
      <c r="EH57" s="10">
        <v>57.524000000000001</v>
      </c>
      <c r="EI57" s="11">
        <v>57.572800000000001</v>
      </c>
      <c r="EJ57" s="9">
        <v>1750684.48</v>
      </c>
      <c r="EK57" s="10">
        <v>57.666200000000003</v>
      </c>
      <c r="EL57" s="10">
        <v>57.538600000000002</v>
      </c>
      <c r="EM57" s="10">
        <v>57.529000000000003</v>
      </c>
      <c r="EN57" s="11">
        <v>57.577500000000001</v>
      </c>
      <c r="EO57" s="34">
        <v>0</v>
      </c>
      <c r="EP57" s="35">
        <v>0</v>
      </c>
      <c r="EQ57" s="35">
        <v>0</v>
      </c>
      <c r="ER57" s="35">
        <v>0</v>
      </c>
      <c r="ES57" s="36">
        <v>0</v>
      </c>
      <c r="ET57" s="34">
        <v>0</v>
      </c>
      <c r="EU57" s="35">
        <v>0</v>
      </c>
      <c r="EV57" s="35">
        <v>0</v>
      </c>
      <c r="EW57" s="35">
        <v>0</v>
      </c>
      <c r="EX57" s="36">
        <v>0</v>
      </c>
      <c r="EY57" s="34">
        <v>0</v>
      </c>
      <c r="EZ57" s="35">
        <v>0</v>
      </c>
      <c r="FA57" s="35">
        <v>0</v>
      </c>
      <c r="FB57" s="35">
        <v>0</v>
      </c>
      <c r="FC57" s="36">
        <v>0</v>
      </c>
      <c r="FD57" s="34">
        <v>0</v>
      </c>
      <c r="FE57" s="35">
        <v>0</v>
      </c>
      <c r="FF57" s="35">
        <v>0</v>
      </c>
      <c r="FG57" s="35">
        <v>0</v>
      </c>
      <c r="FH57" s="36">
        <v>0</v>
      </c>
      <c r="FI57" s="34">
        <v>0</v>
      </c>
      <c r="FJ57" s="35">
        <v>0</v>
      </c>
      <c r="FK57" s="35">
        <v>0</v>
      </c>
      <c r="FL57" s="35">
        <v>0</v>
      </c>
      <c r="FM57" s="36">
        <v>0</v>
      </c>
      <c r="FN57" s="34">
        <v>0</v>
      </c>
      <c r="FO57" s="35">
        <v>0</v>
      </c>
      <c r="FP57" s="35">
        <v>0</v>
      </c>
      <c r="FQ57" s="35">
        <v>0</v>
      </c>
      <c r="FR57" s="36">
        <v>0</v>
      </c>
      <c r="FS57" s="34">
        <v>0</v>
      </c>
      <c r="FT57" s="35">
        <v>0</v>
      </c>
      <c r="FU57" s="35">
        <v>0</v>
      </c>
      <c r="FV57" s="35">
        <v>0</v>
      </c>
      <c r="FW57" s="36">
        <v>0</v>
      </c>
      <c r="FX57" s="34">
        <v>0</v>
      </c>
      <c r="FY57" s="35">
        <v>0</v>
      </c>
      <c r="FZ57" s="35">
        <v>0</v>
      </c>
      <c r="GA57" s="35">
        <v>0</v>
      </c>
      <c r="GB57" s="36">
        <v>0</v>
      </c>
    </row>
    <row r="58" spans="2:184" ht="15" customHeight="1">
      <c r="B58" s="122"/>
      <c r="C58" s="73"/>
      <c r="D58" s="8">
        <f t="shared" si="4"/>
        <v>6</v>
      </c>
      <c r="E58" s="9">
        <v>1640102.92</v>
      </c>
      <c r="F58" s="10">
        <v>55.033200000000001</v>
      </c>
      <c r="G58" s="10">
        <v>54.940100000000001</v>
      </c>
      <c r="H58" s="10">
        <v>54.930700000000002</v>
      </c>
      <c r="I58" s="11">
        <v>54.967799999999997</v>
      </c>
      <c r="J58" s="9">
        <v>1605422.24</v>
      </c>
      <c r="K58" s="10">
        <v>55.037199999999999</v>
      </c>
      <c r="L58" s="10">
        <v>54.945099999999996</v>
      </c>
      <c r="M58" s="10">
        <v>54.933199999999999</v>
      </c>
      <c r="N58" s="11">
        <v>54.971600000000002</v>
      </c>
      <c r="O58" s="9">
        <v>1607751.52</v>
      </c>
      <c r="P58" s="10">
        <v>55.039000000000001</v>
      </c>
      <c r="Q58" s="10">
        <v>54.9465</v>
      </c>
      <c r="R58" s="10">
        <v>54.937600000000003</v>
      </c>
      <c r="S58" s="11">
        <v>54.9741</v>
      </c>
      <c r="T58" s="9">
        <v>1663919</v>
      </c>
      <c r="U58" s="10">
        <v>55.040700000000001</v>
      </c>
      <c r="V58" s="10">
        <v>54.950800000000001</v>
      </c>
      <c r="W58" s="10">
        <v>54.941299999999998</v>
      </c>
      <c r="X58" s="11">
        <v>54.977400000000003</v>
      </c>
      <c r="Y58" s="34">
        <v>0</v>
      </c>
      <c r="Z58" s="35">
        <v>0</v>
      </c>
      <c r="AA58" s="35">
        <v>0</v>
      </c>
      <c r="AB58" s="35">
        <v>0</v>
      </c>
      <c r="AC58" s="36">
        <v>0</v>
      </c>
      <c r="AD58" s="34">
        <v>0</v>
      </c>
      <c r="AE58" s="35">
        <v>0</v>
      </c>
      <c r="AF58" s="35">
        <v>0</v>
      </c>
      <c r="AG58" s="35">
        <v>0</v>
      </c>
      <c r="AH58" s="36">
        <v>0</v>
      </c>
      <c r="AI58" s="34">
        <v>0</v>
      </c>
      <c r="AJ58" s="35">
        <v>0</v>
      </c>
      <c r="AK58" s="35">
        <v>0</v>
      </c>
      <c r="AL58" s="35">
        <v>0</v>
      </c>
      <c r="AM58" s="36">
        <v>0</v>
      </c>
      <c r="AN58" s="34">
        <v>0</v>
      </c>
      <c r="AO58" s="35">
        <v>0</v>
      </c>
      <c r="AP58" s="35">
        <v>0</v>
      </c>
      <c r="AQ58" s="35">
        <v>0</v>
      </c>
      <c r="AR58" s="36">
        <v>0</v>
      </c>
      <c r="AS58" s="34">
        <v>0</v>
      </c>
      <c r="AT58" s="35">
        <v>0</v>
      </c>
      <c r="AU58" s="35">
        <v>0</v>
      </c>
      <c r="AV58" s="35">
        <v>0</v>
      </c>
      <c r="AW58" s="36">
        <v>0</v>
      </c>
      <c r="AX58" s="34">
        <v>0</v>
      </c>
      <c r="AY58" s="35">
        <v>0</v>
      </c>
      <c r="AZ58" s="35">
        <v>0</v>
      </c>
      <c r="BA58" s="35">
        <v>0</v>
      </c>
      <c r="BB58" s="36">
        <v>0</v>
      </c>
      <c r="BC58" s="34">
        <v>0</v>
      </c>
      <c r="BD58" s="35">
        <v>0</v>
      </c>
      <c r="BE58" s="35">
        <v>0</v>
      </c>
      <c r="BF58" s="35">
        <v>0</v>
      </c>
      <c r="BG58" s="36">
        <v>0</v>
      </c>
      <c r="BH58" s="34">
        <v>0</v>
      </c>
      <c r="BI58" s="35">
        <v>0</v>
      </c>
      <c r="BJ58" s="35">
        <v>0</v>
      </c>
      <c r="BK58" s="35">
        <v>0</v>
      </c>
      <c r="BL58" s="36">
        <v>0</v>
      </c>
      <c r="BM58" s="9">
        <v>1649649.96</v>
      </c>
      <c r="BN58" s="10">
        <v>55.031799999999997</v>
      </c>
      <c r="BO58" s="10">
        <v>54.9407</v>
      </c>
      <c r="BP58" s="10">
        <v>54.931800000000003</v>
      </c>
      <c r="BQ58" s="11">
        <v>54.967799999999997</v>
      </c>
      <c r="BR58" s="9">
        <v>1614617.96</v>
      </c>
      <c r="BS58" s="10">
        <v>55.0366</v>
      </c>
      <c r="BT58" s="10">
        <v>54.943300000000001</v>
      </c>
      <c r="BU58" s="10">
        <v>54.935899999999997</v>
      </c>
      <c r="BV58" s="11">
        <v>54.971699999999998</v>
      </c>
      <c r="BW58" s="9">
        <v>1617047.88</v>
      </c>
      <c r="BX58" s="10">
        <v>55.040399999999998</v>
      </c>
      <c r="BY58" s="10">
        <v>54.949300000000001</v>
      </c>
      <c r="BZ58" s="10">
        <v>54.938000000000002</v>
      </c>
      <c r="CA58" s="11">
        <v>54.975700000000003</v>
      </c>
      <c r="CB58" s="9">
        <v>1673791.36</v>
      </c>
      <c r="CC58" s="10">
        <v>55.0411</v>
      </c>
      <c r="CD58" s="10">
        <v>54.951900000000002</v>
      </c>
      <c r="CE58" s="10">
        <v>54.941499999999998</v>
      </c>
      <c r="CF58" s="11">
        <v>54.978000000000002</v>
      </c>
      <c r="CG58" s="34">
        <v>0</v>
      </c>
      <c r="CH58" s="35">
        <v>0</v>
      </c>
      <c r="CI58" s="35">
        <v>0</v>
      </c>
      <c r="CJ58" s="35">
        <v>0</v>
      </c>
      <c r="CK58" s="36">
        <v>0</v>
      </c>
      <c r="CL58" s="34">
        <v>0</v>
      </c>
      <c r="CM58" s="35">
        <v>0</v>
      </c>
      <c r="CN58" s="35">
        <v>0</v>
      </c>
      <c r="CO58" s="35">
        <v>0</v>
      </c>
      <c r="CP58" s="36">
        <v>0</v>
      </c>
      <c r="CQ58" s="34">
        <v>0</v>
      </c>
      <c r="CR58" s="35">
        <v>0</v>
      </c>
      <c r="CS58" s="35">
        <v>0</v>
      </c>
      <c r="CT58" s="35">
        <v>0</v>
      </c>
      <c r="CU58" s="36">
        <v>0</v>
      </c>
      <c r="CV58" s="34">
        <v>0</v>
      </c>
      <c r="CW58" s="35">
        <v>0</v>
      </c>
      <c r="CX58" s="35">
        <v>0</v>
      </c>
      <c r="CY58" s="35">
        <v>0</v>
      </c>
      <c r="CZ58" s="36">
        <v>0</v>
      </c>
      <c r="DA58" s="34">
        <v>0</v>
      </c>
      <c r="DB58" s="35">
        <v>0</v>
      </c>
      <c r="DC58" s="35">
        <v>0</v>
      </c>
      <c r="DD58" s="35">
        <v>0</v>
      </c>
      <c r="DE58" s="36">
        <v>0</v>
      </c>
      <c r="DF58" s="34">
        <v>0</v>
      </c>
      <c r="DG58" s="35">
        <v>0</v>
      </c>
      <c r="DH58" s="35">
        <v>0</v>
      </c>
      <c r="DI58" s="35">
        <v>0</v>
      </c>
      <c r="DJ58" s="36">
        <v>0</v>
      </c>
      <c r="DK58" s="34">
        <v>0</v>
      </c>
      <c r="DL58" s="35">
        <v>0</v>
      </c>
      <c r="DM58" s="35">
        <v>0</v>
      </c>
      <c r="DN58" s="35">
        <v>0</v>
      </c>
      <c r="DO58" s="36">
        <v>0</v>
      </c>
      <c r="DP58" s="34">
        <v>0</v>
      </c>
      <c r="DQ58" s="35">
        <v>0</v>
      </c>
      <c r="DR58" s="35">
        <v>0</v>
      </c>
      <c r="DS58" s="35">
        <v>0</v>
      </c>
      <c r="DT58" s="36">
        <v>0</v>
      </c>
      <c r="DU58" s="9">
        <v>1645679.6</v>
      </c>
      <c r="DV58" s="10">
        <v>55.031500000000001</v>
      </c>
      <c r="DW58" s="10">
        <v>54.940399999999997</v>
      </c>
      <c r="DX58" s="10">
        <v>54.929000000000002</v>
      </c>
      <c r="DY58" s="11">
        <v>54.966700000000003</v>
      </c>
      <c r="DZ58" s="9">
        <v>1610855.96</v>
      </c>
      <c r="EA58" s="10">
        <v>55.036700000000003</v>
      </c>
      <c r="EB58" s="10">
        <v>54.9467</v>
      </c>
      <c r="EC58" s="10">
        <v>54.934199999999997</v>
      </c>
      <c r="ED58" s="11">
        <v>54.972299999999997</v>
      </c>
      <c r="EE58" s="9">
        <v>1613222.72</v>
      </c>
      <c r="EF58" s="10">
        <v>55.039900000000003</v>
      </c>
      <c r="EG58" s="10">
        <v>54.948099999999997</v>
      </c>
      <c r="EH58" s="10">
        <v>54.937100000000001</v>
      </c>
      <c r="EI58" s="11">
        <v>54.974800000000002</v>
      </c>
      <c r="EJ58" s="9">
        <v>1669910.68</v>
      </c>
      <c r="EK58" s="10">
        <v>55.039200000000001</v>
      </c>
      <c r="EL58" s="10">
        <v>54.951700000000002</v>
      </c>
      <c r="EM58" s="10">
        <v>54.941400000000002</v>
      </c>
      <c r="EN58" s="11">
        <v>54.977200000000003</v>
      </c>
      <c r="EO58" s="34">
        <v>0</v>
      </c>
      <c r="EP58" s="35">
        <v>0</v>
      </c>
      <c r="EQ58" s="35">
        <v>0</v>
      </c>
      <c r="ER58" s="35">
        <v>0</v>
      </c>
      <c r="ES58" s="36">
        <v>0</v>
      </c>
      <c r="ET58" s="34">
        <v>0</v>
      </c>
      <c r="EU58" s="35">
        <v>0</v>
      </c>
      <c r="EV58" s="35">
        <v>0</v>
      </c>
      <c r="EW58" s="35">
        <v>0</v>
      </c>
      <c r="EX58" s="36">
        <v>0</v>
      </c>
      <c r="EY58" s="34">
        <v>0</v>
      </c>
      <c r="EZ58" s="35">
        <v>0</v>
      </c>
      <c r="FA58" s="35">
        <v>0</v>
      </c>
      <c r="FB58" s="35">
        <v>0</v>
      </c>
      <c r="FC58" s="36">
        <v>0</v>
      </c>
      <c r="FD58" s="34">
        <v>0</v>
      </c>
      <c r="FE58" s="35">
        <v>0</v>
      </c>
      <c r="FF58" s="35">
        <v>0</v>
      </c>
      <c r="FG58" s="35">
        <v>0</v>
      </c>
      <c r="FH58" s="36">
        <v>0</v>
      </c>
      <c r="FI58" s="34">
        <v>0</v>
      </c>
      <c r="FJ58" s="35">
        <v>0</v>
      </c>
      <c r="FK58" s="35">
        <v>0</v>
      </c>
      <c r="FL58" s="35">
        <v>0</v>
      </c>
      <c r="FM58" s="36">
        <v>0</v>
      </c>
      <c r="FN58" s="34">
        <v>0</v>
      </c>
      <c r="FO58" s="35">
        <v>0</v>
      </c>
      <c r="FP58" s="35">
        <v>0</v>
      </c>
      <c r="FQ58" s="35">
        <v>0</v>
      </c>
      <c r="FR58" s="36">
        <v>0</v>
      </c>
      <c r="FS58" s="34">
        <v>0</v>
      </c>
      <c r="FT58" s="35">
        <v>0</v>
      </c>
      <c r="FU58" s="35">
        <v>0</v>
      </c>
      <c r="FV58" s="35">
        <v>0</v>
      </c>
      <c r="FW58" s="36">
        <v>0</v>
      </c>
      <c r="FX58" s="34">
        <v>0</v>
      </c>
      <c r="FY58" s="35">
        <v>0</v>
      </c>
      <c r="FZ58" s="35">
        <v>0</v>
      </c>
      <c r="GA58" s="35">
        <v>0</v>
      </c>
      <c r="GB58" s="36">
        <v>0</v>
      </c>
    </row>
    <row r="59" spans="2:184" ht="15" customHeight="1">
      <c r="B59" s="122"/>
      <c r="C59" s="73"/>
      <c r="D59" s="8">
        <f t="shared" si="4"/>
        <v>8</v>
      </c>
      <c r="E59" s="9">
        <v>1509541.96</v>
      </c>
      <c r="F59" s="10">
        <v>52.981499999999997</v>
      </c>
      <c r="G59" s="10">
        <v>52.908099999999997</v>
      </c>
      <c r="H59" s="10">
        <v>52.902299999999997</v>
      </c>
      <c r="I59" s="11">
        <v>52.930500000000002</v>
      </c>
      <c r="J59" s="9">
        <v>1487485.36</v>
      </c>
      <c r="K59" s="10">
        <v>52.985300000000002</v>
      </c>
      <c r="L59" s="10">
        <v>52.911299999999997</v>
      </c>
      <c r="M59" s="10">
        <v>52.907699999999998</v>
      </c>
      <c r="N59" s="11">
        <v>52.934600000000003</v>
      </c>
      <c r="O59" s="9">
        <v>1503165.08</v>
      </c>
      <c r="P59" s="10">
        <v>52.984900000000003</v>
      </c>
      <c r="Q59" s="10">
        <v>52.913800000000002</v>
      </c>
      <c r="R59" s="10">
        <v>52.907400000000003</v>
      </c>
      <c r="S59" s="11">
        <v>52.935299999999998</v>
      </c>
      <c r="T59" s="9">
        <v>1580465</v>
      </c>
      <c r="U59" s="10">
        <v>52.987499999999997</v>
      </c>
      <c r="V59" s="10">
        <v>52.916899999999998</v>
      </c>
      <c r="W59" s="10">
        <v>52.911700000000003</v>
      </c>
      <c r="X59" s="11">
        <v>52.938600000000001</v>
      </c>
      <c r="Y59" s="34">
        <v>0</v>
      </c>
      <c r="Z59" s="35">
        <v>0</v>
      </c>
      <c r="AA59" s="35">
        <v>0</v>
      </c>
      <c r="AB59" s="35">
        <v>0</v>
      </c>
      <c r="AC59" s="36">
        <v>0</v>
      </c>
      <c r="AD59" s="34">
        <v>0</v>
      </c>
      <c r="AE59" s="35">
        <v>0</v>
      </c>
      <c r="AF59" s="35">
        <v>0</v>
      </c>
      <c r="AG59" s="35">
        <v>0</v>
      </c>
      <c r="AH59" s="36">
        <v>0</v>
      </c>
      <c r="AI59" s="34">
        <v>0</v>
      </c>
      <c r="AJ59" s="35">
        <v>0</v>
      </c>
      <c r="AK59" s="35">
        <v>0</v>
      </c>
      <c r="AL59" s="35">
        <v>0</v>
      </c>
      <c r="AM59" s="36">
        <v>0</v>
      </c>
      <c r="AN59" s="34">
        <v>0</v>
      </c>
      <c r="AO59" s="35">
        <v>0</v>
      </c>
      <c r="AP59" s="35">
        <v>0</v>
      </c>
      <c r="AQ59" s="35">
        <v>0</v>
      </c>
      <c r="AR59" s="36">
        <v>0</v>
      </c>
      <c r="AS59" s="34">
        <v>0</v>
      </c>
      <c r="AT59" s="35">
        <v>0</v>
      </c>
      <c r="AU59" s="35">
        <v>0</v>
      </c>
      <c r="AV59" s="35">
        <v>0</v>
      </c>
      <c r="AW59" s="36">
        <v>0</v>
      </c>
      <c r="AX59" s="34">
        <v>0</v>
      </c>
      <c r="AY59" s="35">
        <v>0</v>
      </c>
      <c r="AZ59" s="35">
        <v>0</v>
      </c>
      <c r="BA59" s="35">
        <v>0</v>
      </c>
      <c r="BB59" s="36">
        <v>0</v>
      </c>
      <c r="BC59" s="34">
        <v>0</v>
      </c>
      <c r="BD59" s="35">
        <v>0</v>
      </c>
      <c r="BE59" s="35">
        <v>0</v>
      </c>
      <c r="BF59" s="35">
        <v>0</v>
      </c>
      <c r="BG59" s="36">
        <v>0</v>
      </c>
      <c r="BH59" s="34">
        <v>0</v>
      </c>
      <c r="BI59" s="35">
        <v>0</v>
      </c>
      <c r="BJ59" s="35">
        <v>0</v>
      </c>
      <c r="BK59" s="35">
        <v>0</v>
      </c>
      <c r="BL59" s="36">
        <v>0</v>
      </c>
      <c r="BM59" s="9">
        <v>1519002.48</v>
      </c>
      <c r="BN59" s="10">
        <v>52.982199999999999</v>
      </c>
      <c r="BO59" s="10">
        <v>52.9084</v>
      </c>
      <c r="BP59" s="10">
        <v>52.9024</v>
      </c>
      <c r="BQ59" s="11">
        <v>52.930900000000001</v>
      </c>
      <c r="BR59" s="9">
        <v>1496643.88</v>
      </c>
      <c r="BS59" s="10">
        <v>52.985999999999997</v>
      </c>
      <c r="BT59" s="10">
        <v>52.910600000000002</v>
      </c>
      <c r="BU59" s="10">
        <v>52.905500000000004</v>
      </c>
      <c r="BV59" s="11">
        <v>52.933900000000001</v>
      </c>
      <c r="BW59" s="9">
        <v>1512640.56</v>
      </c>
      <c r="BX59" s="10">
        <v>52.986600000000003</v>
      </c>
      <c r="BY59" s="10">
        <v>52.913400000000003</v>
      </c>
      <c r="BZ59" s="10">
        <v>52.907400000000003</v>
      </c>
      <c r="CA59" s="11">
        <v>52.935600000000001</v>
      </c>
      <c r="CB59" s="9">
        <v>1590946.68</v>
      </c>
      <c r="CC59" s="10">
        <v>52.988500000000002</v>
      </c>
      <c r="CD59" s="10">
        <v>52.9163</v>
      </c>
      <c r="CE59" s="10">
        <v>52.9116</v>
      </c>
      <c r="CF59" s="11">
        <v>52.938699999999997</v>
      </c>
      <c r="CG59" s="34">
        <v>0</v>
      </c>
      <c r="CH59" s="35">
        <v>0</v>
      </c>
      <c r="CI59" s="35">
        <v>0</v>
      </c>
      <c r="CJ59" s="35">
        <v>0</v>
      </c>
      <c r="CK59" s="36">
        <v>0</v>
      </c>
      <c r="CL59" s="34">
        <v>0</v>
      </c>
      <c r="CM59" s="35">
        <v>0</v>
      </c>
      <c r="CN59" s="35">
        <v>0</v>
      </c>
      <c r="CO59" s="35">
        <v>0</v>
      </c>
      <c r="CP59" s="36">
        <v>0</v>
      </c>
      <c r="CQ59" s="34">
        <v>0</v>
      </c>
      <c r="CR59" s="35">
        <v>0</v>
      </c>
      <c r="CS59" s="35">
        <v>0</v>
      </c>
      <c r="CT59" s="35">
        <v>0</v>
      </c>
      <c r="CU59" s="36">
        <v>0</v>
      </c>
      <c r="CV59" s="34">
        <v>0</v>
      </c>
      <c r="CW59" s="35">
        <v>0</v>
      </c>
      <c r="CX59" s="35">
        <v>0</v>
      </c>
      <c r="CY59" s="35">
        <v>0</v>
      </c>
      <c r="CZ59" s="36">
        <v>0</v>
      </c>
      <c r="DA59" s="34">
        <v>0</v>
      </c>
      <c r="DB59" s="35">
        <v>0</v>
      </c>
      <c r="DC59" s="35">
        <v>0</v>
      </c>
      <c r="DD59" s="35">
        <v>0</v>
      </c>
      <c r="DE59" s="36">
        <v>0</v>
      </c>
      <c r="DF59" s="34">
        <v>0</v>
      </c>
      <c r="DG59" s="35">
        <v>0</v>
      </c>
      <c r="DH59" s="35">
        <v>0</v>
      </c>
      <c r="DI59" s="35">
        <v>0</v>
      </c>
      <c r="DJ59" s="36">
        <v>0</v>
      </c>
      <c r="DK59" s="34">
        <v>0</v>
      </c>
      <c r="DL59" s="35">
        <v>0</v>
      </c>
      <c r="DM59" s="35">
        <v>0</v>
      </c>
      <c r="DN59" s="35">
        <v>0</v>
      </c>
      <c r="DO59" s="36">
        <v>0</v>
      </c>
      <c r="DP59" s="34">
        <v>0</v>
      </c>
      <c r="DQ59" s="35">
        <v>0</v>
      </c>
      <c r="DR59" s="35">
        <v>0</v>
      </c>
      <c r="DS59" s="35">
        <v>0</v>
      </c>
      <c r="DT59" s="36">
        <v>0</v>
      </c>
      <c r="DU59" s="9">
        <v>1515087.52</v>
      </c>
      <c r="DV59" s="10">
        <v>52.981400000000001</v>
      </c>
      <c r="DW59" s="10">
        <v>52.907299999999999</v>
      </c>
      <c r="DX59" s="10">
        <v>52.903599999999997</v>
      </c>
      <c r="DY59" s="11">
        <v>52.930599999999998</v>
      </c>
      <c r="DZ59" s="9">
        <v>1492867.8</v>
      </c>
      <c r="EA59" s="10">
        <v>52.984999999999999</v>
      </c>
      <c r="EB59" s="10">
        <v>52.9114</v>
      </c>
      <c r="EC59" s="10">
        <v>52.905299999999997</v>
      </c>
      <c r="ED59" s="11">
        <v>52.933799999999998</v>
      </c>
      <c r="EE59" s="9">
        <v>1508750.16</v>
      </c>
      <c r="EF59" s="10">
        <v>52.985700000000001</v>
      </c>
      <c r="EG59" s="10">
        <v>52.9133</v>
      </c>
      <c r="EH59" s="10">
        <v>52.908799999999999</v>
      </c>
      <c r="EI59" s="11">
        <v>52.9358</v>
      </c>
      <c r="EJ59" s="9">
        <v>1587059.44</v>
      </c>
      <c r="EK59" s="10">
        <v>52.988900000000001</v>
      </c>
      <c r="EL59" s="10">
        <v>52.916800000000002</v>
      </c>
      <c r="EM59" s="10">
        <v>52.911000000000001</v>
      </c>
      <c r="EN59" s="11">
        <v>52.938800000000001</v>
      </c>
      <c r="EO59" s="34">
        <v>0</v>
      </c>
      <c r="EP59" s="35">
        <v>0</v>
      </c>
      <c r="EQ59" s="35">
        <v>0</v>
      </c>
      <c r="ER59" s="35">
        <v>0</v>
      </c>
      <c r="ES59" s="36">
        <v>0</v>
      </c>
      <c r="ET59" s="34">
        <v>0</v>
      </c>
      <c r="EU59" s="35">
        <v>0</v>
      </c>
      <c r="EV59" s="35">
        <v>0</v>
      </c>
      <c r="EW59" s="35">
        <v>0</v>
      </c>
      <c r="EX59" s="36">
        <v>0</v>
      </c>
      <c r="EY59" s="34">
        <v>0</v>
      </c>
      <c r="EZ59" s="35">
        <v>0</v>
      </c>
      <c r="FA59" s="35">
        <v>0</v>
      </c>
      <c r="FB59" s="35">
        <v>0</v>
      </c>
      <c r="FC59" s="36">
        <v>0</v>
      </c>
      <c r="FD59" s="34">
        <v>0</v>
      </c>
      <c r="FE59" s="35">
        <v>0</v>
      </c>
      <c r="FF59" s="35">
        <v>0</v>
      </c>
      <c r="FG59" s="35">
        <v>0</v>
      </c>
      <c r="FH59" s="36">
        <v>0</v>
      </c>
      <c r="FI59" s="34">
        <v>0</v>
      </c>
      <c r="FJ59" s="35">
        <v>0</v>
      </c>
      <c r="FK59" s="35">
        <v>0</v>
      </c>
      <c r="FL59" s="35">
        <v>0</v>
      </c>
      <c r="FM59" s="36">
        <v>0</v>
      </c>
      <c r="FN59" s="34">
        <v>0</v>
      </c>
      <c r="FO59" s="35">
        <v>0</v>
      </c>
      <c r="FP59" s="35">
        <v>0</v>
      </c>
      <c r="FQ59" s="35">
        <v>0</v>
      </c>
      <c r="FR59" s="36">
        <v>0</v>
      </c>
      <c r="FS59" s="34">
        <v>0</v>
      </c>
      <c r="FT59" s="35">
        <v>0</v>
      </c>
      <c r="FU59" s="35">
        <v>0</v>
      </c>
      <c r="FV59" s="35">
        <v>0</v>
      </c>
      <c r="FW59" s="36">
        <v>0</v>
      </c>
      <c r="FX59" s="34">
        <v>0</v>
      </c>
      <c r="FY59" s="35">
        <v>0</v>
      </c>
      <c r="FZ59" s="35">
        <v>0</v>
      </c>
      <c r="GA59" s="35">
        <v>0</v>
      </c>
      <c r="GB59" s="36">
        <v>0</v>
      </c>
    </row>
    <row r="60" spans="2:184" ht="15" customHeight="1">
      <c r="B60" s="122"/>
      <c r="C60" s="73"/>
      <c r="D60" s="8">
        <f t="shared" si="4"/>
        <v>10</v>
      </c>
      <c r="E60" s="9">
        <v>1391255.52</v>
      </c>
      <c r="F60" s="10">
        <v>51.314900000000002</v>
      </c>
      <c r="G60" s="10">
        <v>51.252099999999999</v>
      </c>
      <c r="H60" s="10">
        <v>51.245699999999999</v>
      </c>
      <c r="I60" s="11">
        <v>51.270800000000001</v>
      </c>
      <c r="J60" s="9">
        <v>1379538.32</v>
      </c>
      <c r="K60" s="10">
        <v>51.316600000000001</v>
      </c>
      <c r="L60" s="10">
        <v>51.255299999999998</v>
      </c>
      <c r="M60" s="10">
        <v>51.2468</v>
      </c>
      <c r="N60" s="11">
        <v>51.272799999999997</v>
      </c>
      <c r="O60" s="9">
        <v>1408554.96</v>
      </c>
      <c r="P60" s="10">
        <v>51.317599999999999</v>
      </c>
      <c r="Q60" s="10">
        <v>51.258600000000001</v>
      </c>
      <c r="R60" s="10">
        <v>51.247799999999998</v>
      </c>
      <c r="S60" s="11">
        <v>51.2746</v>
      </c>
      <c r="T60" s="9">
        <v>1504925.8</v>
      </c>
      <c r="U60" s="10">
        <v>51.318399999999997</v>
      </c>
      <c r="V60" s="10">
        <v>51.260399999999997</v>
      </c>
      <c r="W60" s="10">
        <v>51.252899999999997</v>
      </c>
      <c r="X60" s="11">
        <v>51.277099999999997</v>
      </c>
      <c r="Y60" s="34">
        <v>0</v>
      </c>
      <c r="Z60" s="35">
        <v>0</v>
      </c>
      <c r="AA60" s="35">
        <v>0</v>
      </c>
      <c r="AB60" s="35">
        <v>0</v>
      </c>
      <c r="AC60" s="36">
        <v>0</v>
      </c>
      <c r="AD60" s="34">
        <v>0</v>
      </c>
      <c r="AE60" s="35">
        <v>0</v>
      </c>
      <c r="AF60" s="35">
        <v>0</v>
      </c>
      <c r="AG60" s="35">
        <v>0</v>
      </c>
      <c r="AH60" s="36">
        <v>0</v>
      </c>
      <c r="AI60" s="34">
        <v>0</v>
      </c>
      <c r="AJ60" s="35">
        <v>0</v>
      </c>
      <c r="AK60" s="35">
        <v>0</v>
      </c>
      <c r="AL60" s="35">
        <v>0</v>
      </c>
      <c r="AM60" s="36">
        <v>0</v>
      </c>
      <c r="AN60" s="34">
        <v>0</v>
      </c>
      <c r="AO60" s="35">
        <v>0</v>
      </c>
      <c r="AP60" s="35">
        <v>0</v>
      </c>
      <c r="AQ60" s="35">
        <v>0</v>
      </c>
      <c r="AR60" s="36">
        <v>0</v>
      </c>
      <c r="AS60" s="34">
        <v>0</v>
      </c>
      <c r="AT60" s="35">
        <v>0</v>
      </c>
      <c r="AU60" s="35">
        <v>0</v>
      </c>
      <c r="AV60" s="35">
        <v>0</v>
      </c>
      <c r="AW60" s="36">
        <v>0</v>
      </c>
      <c r="AX60" s="34">
        <v>0</v>
      </c>
      <c r="AY60" s="35">
        <v>0</v>
      </c>
      <c r="AZ60" s="35">
        <v>0</v>
      </c>
      <c r="BA60" s="35">
        <v>0</v>
      </c>
      <c r="BB60" s="36">
        <v>0</v>
      </c>
      <c r="BC60" s="34">
        <v>0</v>
      </c>
      <c r="BD60" s="35">
        <v>0</v>
      </c>
      <c r="BE60" s="35">
        <v>0</v>
      </c>
      <c r="BF60" s="35">
        <v>0</v>
      </c>
      <c r="BG60" s="36">
        <v>0</v>
      </c>
      <c r="BH60" s="34">
        <v>0</v>
      </c>
      <c r="BI60" s="35">
        <v>0</v>
      </c>
      <c r="BJ60" s="35">
        <v>0</v>
      </c>
      <c r="BK60" s="35">
        <v>0</v>
      </c>
      <c r="BL60" s="36">
        <v>0</v>
      </c>
      <c r="BM60" s="9">
        <v>1400568.8</v>
      </c>
      <c r="BN60" s="10">
        <v>51.315399999999997</v>
      </c>
      <c r="BO60" s="10">
        <v>51.252600000000001</v>
      </c>
      <c r="BP60" s="10">
        <v>51.244500000000002</v>
      </c>
      <c r="BQ60" s="11">
        <v>51.270699999999998</v>
      </c>
      <c r="BR60" s="9">
        <v>1388787.88</v>
      </c>
      <c r="BS60" s="10">
        <v>51.317</v>
      </c>
      <c r="BT60" s="10">
        <v>51.255299999999998</v>
      </c>
      <c r="BU60" s="10">
        <v>51.247799999999998</v>
      </c>
      <c r="BV60" s="11">
        <v>51.273299999999999</v>
      </c>
      <c r="BW60" s="9">
        <v>1418225.92</v>
      </c>
      <c r="BX60" s="10">
        <v>51.316699999999997</v>
      </c>
      <c r="BY60" s="10">
        <v>51.257100000000001</v>
      </c>
      <c r="BZ60" s="10">
        <v>51.249400000000001</v>
      </c>
      <c r="CA60" s="11">
        <v>51.274299999999997</v>
      </c>
      <c r="CB60" s="9">
        <v>1516370.52</v>
      </c>
      <c r="CC60" s="10">
        <v>51.319499999999998</v>
      </c>
      <c r="CD60" s="10">
        <v>51.260800000000003</v>
      </c>
      <c r="CE60" s="10">
        <v>51.2545</v>
      </c>
      <c r="CF60" s="11">
        <v>51.278199999999998</v>
      </c>
      <c r="CG60" s="34">
        <v>0</v>
      </c>
      <c r="CH60" s="35">
        <v>0</v>
      </c>
      <c r="CI60" s="35">
        <v>0</v>
      </c>
      <c r="CJ60" s="35">
        <v>0</v>
      </c>
      <c r="CK60" s="36">
        <v>0</v>
      </c>
      <c r="CL60" s="34">
        <v>0</v>
      </c>
      <c r="CM60" s="35">
        <v>0</v>
      </c>
      <c r="CN60" s="35">
        <v>0</v>
      </c>
      <c r="CO60" s="35">
        <v>0</v>
      </c>
      <c r="CP60" s="36">
        <v>0</v>
      </c>
      <c r="CQ60" s="34">
        <v>0</v>
      </c>
      <c r="CR60" s="35">
        <v>0</v>
      </c>
      <c r="CS60" s="35">
        <v>0</v>
      </c>
      <c r="CT60" s="35">
        <v>0</v>
      </c>
      <c r="CU60" s="36">
        <v>0</v>
      </c>
      <c r="CV60" s="34">
        <v>0</v>
      </c>
      <c r="CW60" s="35">
        <v>0</v>
      </c>
      <c r="CX60" s="35">
        <v>0</v>
      </c>
      <c r="CY60" s="35">
        <v>0</v>
      </c>
      <c r="CZ60" s="36">
        <v>0</v>
      </c>
      <c r="DA60" s="34">
        <v>0</v>
      </c>
      <c r="DB60" s="35">
        <v>0</v>
      </c>
      <c r="DC60" s="35">
        <v>0</v>
      </c>
      <c r="DD60" s="35">
        <v>0</v>
      </c>
      <c r="DE60" s="36">
        <v>0</v>
      </c>
      <c r="DF60" s="34">
        <v>0</v>
      </c>
      <c r="DG60" s="35">
        <v>0</v>
      </c>
      <c r="DH60" s="35">
        <v>0</v>
      </c>
      <c r="DI60" s="35">
        <v>0</v>
      </c>
      <c r="DJ60" s="36">
        <v>0</v>
      </c>
      <c r="DK60" s="34">
        <v>0</v>
      </c>
      <c r="DL60" s="35">
        <v>0</v>
      </c>
      <c r="DM60" s="35">
        <v>0</v>
      </c>
      <c r="DN60" s="35">
        <v>0</v>
      </c>
      <c r="DO60" s="36">
        <v>0</v>
      </c>
      <c r="DP60" s="34">
        <v>0</v>
      </c>
      <c r="DQ60" s="35">
        <v>0</v>
      </c>
      <c r="DR60" s="35">
        <v>0</v>
      </c>
      <c r="DS60" s="35">
        <v>0</v>
      </c>
      <c r="DT60" s="36">
        <v>0</v>
      </c>
      <c r="DU60" s="9">
        <v>1396683.32</v>
      </c>
      <c r="DV60" s="10">
        <v>51.313299999999998</v>
      </c>
      <c r="DW60" s="10">
        <v>51.252200000000002</v>
      </c>
      <c r="DX60" s="10">
        <v>51.2453</v>
      </c>
      <c r="DY60" s="11">
        <v>51.270200000000003</v>
      </c>
      <c r="DZ60" s="9">
        <v>1384969.6</v>
      </c>
      <c r="EA60" s="10">
        <v>51.317399999999999</v>
      </c>
      <c r="EB60" s="10">
        <v>51.255200000000002</v>
      </c>
      <c r="EC60" s="10">
        <v>51.247799999999998</v>
      </c>
      <c r="ED60" s="11">
        <v>51.273400000000002</v>
      </c>
      <c r="EE60" s="9">
        <v>1414352.4</v>
      </c>
      <c r="EF60" s="10">
        <v>51.317399999999999</v>
      </c>
      <c r="EG60" s="10">
        <v>51.257199999999997</v>
      </c>
      <c r="EH60" s="10">
        <v>51.250700000000002</v>
      </c>
      <c r="EI60" s="11">
        <v>51.274999999999999</v>
      </c>
      <c r="EJ60" s="9">
        <v>1512320</v>
      </c>
      <c r="EK60" s="10">
        <v>51.318100000000001</v>
      </c>
      <c r="EL60" s="10">
        <v>51.260899999999999</v>
      </c>
      <c r="EM60" s="10">
        <v>51.252200000000002</v>
      </c>
      <c r="EN60" s="11">
        <v>51.277000000000001</v>
      </c>
      <c r="EO60" s="34">
        <v>0</v>
      </c>
      <c r="EP60" s="35">
        <v>0</v>
      </c>
      <c r="EQ60" s="35">
        <v>0</v>
      </c>
      <c r="ER60" s="35">
        <v>0</v>
      </c>
      <c r="ES60" s="36">
        <v>0</v>
      </c>
      <c r="ET60" s="34">
        <v>0</v>
      </c>
      <c r="EU60" s="35">
        <v>0</v>
      </c>
      <c r="EV60" s="35">
        <v>0</v>
      </c>
      <c r="EW60" s="35">
        <v>0</v>
      </c>
      <c r="EX60" s="36">
        <v>0</v>
      </c>
      <c r="EY60" s="34">
        <v>0</v>
      </c>
      <c r="EZ60" s="35">
        <v>0</v>
      </c>
      <c r="FA60" s="35">
        <v>0</v>
      </c>
      <c r="FB60" s="35">
        <v>0</v>
      </c>
      <c r="FC60" s="36">
        <v>0</v>
      </c>
      <c r="FD60" s="34">
        <v>0</v>
      </c>
      <c r="FE60" s="35">
        <v>0</v>
      </c>
      <c r="FF60" s="35">
        <v>0</v>
      </c>
      <c r="FG60" s="35">
        <v>0</v>
      </c>
      <c r="FH60" s="36">
        <v>0</v>
      </c>
      <c r="FI60" s="34">
        <v>0</v>
      </c>
      <c r="FJ60" s="35">
        <v>0</v>
      </c>
      <c r="FK60" s="35">
        <v>0</v>
      </c>
      <c r="FL60" s="35">
        <v>0</v>
      </c>
      <c r="FM60" s="36">
        <v>0</v>
      </c>
      <c r="FN60" s="34">
        <v>0</v>
      </c>
      <c r="FO60" s="35">
        <v>0</v>
      </c>
      <c r="FP60" s="35">
        <v>0</v>
      </c>
      <c r="FQ60" s="35">
        <v>0</v>
      </c>
      <c r="FR60" s="36">
        <v>0</v>
      </c>
      <c r="FS60" s="34">
        <v>0</v>
      </c>
      <c r="FT60" s="35">
        <v>0</v>
      </c>
      <c r="FU60" s="35">
        <v>0</v>
      </c>
      <c r="FV60" s="35">
        <v>0</v>
      </c>
      <c r="FW60" s="36">
        <v>0</v>
      </c>
      <c r="FX60" s="34">
        <v>0</v>
      </c>
      <c r="FY60" s="35">
        <v>0</v>
      </c>
      <c r="FZ60" s="35">
        <v>0</v>
      </c>
      <c r="GA60" s="35">
        <v>0</v>
      </c>
      <c r="GB60" s="36">
        <v>0</v>
      </c>
    </row>
    <row r="61" spans="2:184" ht="15" customHeight="1">
      <c r="B61" s="122"/>
      <c r="C61" s="73"/>
      <c r="D61" s="8">
        <f t="shared" si="4"/>
        <v>12</v>
      </c>
      <c r="E61" s="9">
        <v>1277555.2</v>
      </c>
      <c r="F61" s="10">
        <v>49.629600000000003</v>
      </c>
      <c r="G61" s="10">
        <v>49.572600000000001</v>
      </c>
      <c r="H61" s="10">
        <v>49.565399999999997</v>
      </c>
      <c r="I61" s="11">
        <v>49.589100000000002</v>
      </c>
      <c r="J61" s="9">
        <v>1275112.04</v>
      </c>
      <c r="K61" s="10">
        <v>49.631999999999998</v>
      </c>
      <c r="L61" s="10">
        <v>49.575499999999998</v>
      </c>
      <c r="M61" s="10">
        <v>49.566699999999997</v>
      </c>
      <c r="N61" s="11">
        <v>49.591299999999997</v>
      </c>
      <c r="O61" s="9">
        <v>1317602.92</v>
      </c>
      <c r="P61" s="10">
        <v>49.6327</v>
      </c>
      <c r="Q61" s="10">
        <v>49.576999999999998</v>
      </c>
      <c r="R61" s="10">
        <v>49.569200000000002</v>
      </c>
      <c r="S61" s="11">
        <v>49.5929</v>
      </c>
      <c r="T61" s="9">
        <v>1429674.24</v>
      </c>
      <c r="U61" s="10">
        <v>49.630200000000002</v>
      </c>
      <c r="V61" s="10">
        <v>49.580599999999997</v>
      </c>
      <c r="W61" s="10">
        <v>49.571899999999999</v>
      </c>
      <c r="X61" s="11">
        <v>49.594099999999997</v>
      </c>
      <c r="Y61" s="34">
        <v>0</v>
      </c>
      <c r="Z61" s="35">
        <v>0</v>
      </c>
      <c r="AA61" s="35">
        <v>0</v>
      </c>
      <c r="AB61" s="35">
        <v>0</v>
      </c>
      <c r="AC61" s="36">
        <v>0</v>
      </c>
      <c r="AD61" s="34">
        <v>0</v>
      </c>
      <c r="AE61" s="35">
        <v>0</v>
      </c>
      <c r="AF61" s="35">
        <v>0</v>
      </c>
      <c r="AG61" s="35">
        <v>0</v>
      </c>
      <c r="AH61" s="36">
        <v>0</v>
      </c>
      <c r="AI61" s="34">
        <v>0</v>
      </c>
      <c r="AJ61" s="35">
        <v>0</v>
      </c>
      <c r="AK61" s="35">
        <v>0</v>
      </c>
      <c r="AL61" s="35">
        <v>0</v>
      </c>
      <c r="AM61" s="36">
        <v>0</v>
      </c>
      <c r="AN61" s="34">
        <v>0</v>
      </c>
      <c r="AO61" s="35">
        <v>0</v>
      </c>
      <c r="AP61" s="35">
        <v>0</v>
      </c>
      <c r="AQ61" s="35">
        <v>0</v>
      </c>
      <c r="AR61" s="36">
        <v>0</v>
      </c>
      <c r="AS61" s="34">
        <v>0</v>
      </c>
      <c r="AT61" s="35">
        <v>0</v>
      </c>
      <c r="AU61" s="35">
        <v>0</v>
      </c>
      <c r="AV61" s="35">
        <v>0</v>
      </c>
      <c r="AW61" s="36">
        <v>0</v>
      </c>
      <c r="AX61" s="34">
        <v>0</v>
      </c>
      <c r="AY61" s="35">
        <v>0</v>
      </c>
      <c r="AZ61" s="35">
        <v>0</v>
      </c>
      <c r="BA61" s="35">
        <v>0</v>
      </c>
      <c r="BB61" s="36">
        <v>0</v>
      </c>
      <c r="BC61" s="34">
        <v>0</v>
      </c>
      <c r="BD61" s="35">
        <v>0</v>
      </c>
      <c r="BE61" s="35">
        <v>0</v>
      </c>
      <c r="BF61" s="35">
        <v>0</v>
      </c>
      <c r="BG61" s="36">
        <v>0</v>
      </c>
      <c r="BH61" s="34">
        <v>0</v>
      </c>
      <c r="BI61" s="35">
        <v>0</v>
      </c>
      <c r="BJ61" s="35">
        <v>0</v>
      </c>
      <c r="BK61" s="35">
        <v>0</v>
      </c>
      <c r="BL61" s="36">
        <v>0</v>
      </c>
      <c r="BM61" s="9">
        <v>1286831.6399999999</v>
      </c>
      <c r="BN61" s="10">
        <v>49.630499999999998</v>
      </c>
      <c r="BO61" s="10">
        <v>49.575299999999999</v>
      </c>
      <c r="BP61" s="10">
        <v>49.565399999999997</v>
      </c>
      <c r="BQ61" s="11">
        <v>49.590299999999999</v>
      </c>
      <c r="BR61" s="9">
        <v>1284388.8799999999</v>
      </c>
      <c r="BS61" s="10">
        <v>49.631399999999999</v>
      </c>
      <c r="BT61" s="10">
        <v>49.575499999999998</v>
      </c>
      <c r="BU61" s="10">
        <v>49.567399999999999</v>
      </c>
      <c r="BV61" s="11">
        <v>49.591299999999997</v>
      </c>
      <c r="BW61" s="9">
        <v>1327542.08</v>
      </c>
      <c r="BX61" s="10">
        <v>49.633699999999997</v>
      </c>
      <c r="BY61" s="10">
        <v>49.576599999999999</v>
      </c>
      <c r="BZ61" s="10">
        <v>49.567599999999999</v>
      </c>
      <c r="CA61" s="11">
        <v>49.592599999999997</v>
      </c>
      <c r="CB61" s="9">
        <v>1442304.2</v>
      </c>
      <c r="CC61" s="10">
        <v>49.631300000000003</v>
      </c>
      <c r="CD61" s="10">
        <v>49.5809</v>
      </c>
      <c r="CE61" s="10">
        <v>49.5702</v>
      </c>
      <c r="CF61" s="11">
        <v>49.594000000000001</v>
      </c>
      <c r="CG61" s="34">
        <v>0</v>
      </c>
      <c r="CH61" s="35">
        <v>0</v>
      </c>
      <c r="CI61" s="35">
        <v>0</v>
      </c>
      <c r="CJ61" s="35">
        <v>0</v>
      </c>
      <c r="CK61" s="36">
        <v>0</v>
      </c>
      <c r="CL61" s="34">
        <v>0</v>
      </c>
      <c r="CM61" s="35">
        <v>0</v>
      </c>
      <c r="CN61" s="35">
        <v>0</v>
      </c>
      <c r="CO61" s="35">
        <v>0</v>
      </c>
      <c r="CP61" s="36">
        <v>0</v>
      </c>
      <c r="CQ61" s="34">
        <v>0</v>
      </c>
      <c r="CR61" s="35">
        <v>0</v>
      </c>
      <c r="CS61" s="35">
        <v>0</v>
      </c>
      <c r="CT61" s="35">
        <v>0</v>
      </c>
      <c r="CU61" s="36">
        <v>0</v>
      </c>
      <c r="CV61" s="34">
        <v>0</v>
      </c>
      <c r="CW61" s="35">
        <v>0</v>
      </c>
      <c r="CX61" s="35">
        <v>0</v>
      </c>
      <c r="CY61" s="35">
        <v>0</v>
      </c>
      <c r="CZ61" s="36">
        <v>0</v>
      </c>
      <c r="DA61" s="34">
        <v>0</v>
      </c>
      <c r="DB61" s="35">
        <v>0</v>
      </c>
      <c r="DC61" s="35">
        <v>0</v>
      </c>
      <c r="DD61" s="35">
        <v>0</v>
      </c>
      <c r="DE61" s="36">
        <v>0</v>
      </c>
      <c r="DF61" s="34">
        <v>0</v>
      </c>
      <c r="DG61" s="35">
        <v>0</v>
      </c>
      <c r="DH61" s="35">
        <v>0</v>
      </c>
      <c r="DI61" s="35">
        <v>0</v>
      </c>
      <c r="DJ61" s="36">
        <v>0</v>
      </c>
      <c r="DK61" s="34">
        <v>0</v>
      </c>
      <c r="DL61" s="35">
        <v>0</v>
      </c>
      <c r="DM61" s="35">
        <v>0</v>
      </c>
      <c r="DN61" s="35">
        <v>0</v>
      </c>
      <c r="DO61" s="36">
        <v>0</v>
      </c>
      <c r="DP61" s="34">
        <v>0</v>
      </c>
      <c r="DQ61" s="35">
        <v>0</v>
      </c>
      <c r="DR61" s="35">
        <v>0</v>
      </c>
      <c r="DS61" s="35">
        <v>0</v>
      </c>
      <c r="DT61" s="36">
        <v>0</v>
      </c>
      <c r="DU61" s="9">
        <v>1282999.8400000001</v>
      </c>
      <c r="DV61" s="10">
        <v>49.630600000000001</v>
      </c>
      <c r="DW61" s="10">
        <v>49.573</v>
      </c>
      <c r="DX61" s="10">
        <v>49.566099999999999</v>
      </c>
      <c r="DY61" s="11">
        <v>49.589799999999997</v>
      </c>
      <c r="DZ61" s="9">
        <v>1280591.92</v>
      </c>
      <c r="EA61" s="10">
        <v>49.631399999999999</v>
      </c>
      <c r="EB61" s="10">
        <v>49.576700000000002</v>
      </c>
      <c r="EC61" s="10">
        <v>49.566899999999997</v>
      </c>
      <c r="ED61" s="11">
        <v>49.5916</v>
      </c>
      <c r="EE61" s="9">
        <v>1323639.92</v>
      </c>
      <c r="EF61" s="10">
        <v>49.633099999999999</v>
      </c>
      <c r="EG61" s="10">
        <v>49.577800000000003</v>
      </c>
      <c r="EH61" s="10">
        <v>49.569800000000001</v>
      </c>
      <c r="EI61" s="11">
        <v>49.593499999999999</v>
      </c>
      <c r="EJ61" s="9">
        <v>1438289.8</v>
      </c>
      <c r="EK61" s="10">
        <v>49.631</v>
      </c>
      <c r="EL61" s="10">
        <v>49.582799999999999</v>
      </c>
      <c r="EM61" s="10">
        <v>49.570999999999998</v>
      </c>
      <c r="EN61" s="11">
        <v>49.594799999999999</v>
      </c>
      <c r="EO61" s="34">
        <v>0</v>
      </c>
      <c r="EP61" s="35">
        <v>0</v>
      </c>
      <c r="EQ61" s="35">
        <v>0</v>
      </c>
      <c r="ER61" s="35">
        <v>0</v>
      </c>
      <c r="ES61" s="36">
        <v>0</v>
      </c>
      <c r="ET61" s="34">
        <v>0</v>
      </c>
      <c r="EU61" s="35">
        <v>0</v>
      </c>
      <c r="EV61" s="35">
        <v>0</v>
      </c>
      <c r="EW61" s="35">
        <v>0</v>
      </c>
      <c r="EX61" s="36">
        <v>0</v>
      </c>
      <c r="EY61" s="34">
        <v>0</v>
      </c>
      <c r="EZ61" s="35">
        <v>0</v>
      </c>
      <c r="FA61" s="35">
        <v>0</v>
      </c>
      <c r="FB61" s="35">
        <v>0</v>
      </c>
      <c r="FC61" s="36">
        <v>0</v>
      </c>
      <c r="FD61" s="34">
        <v>0</v>
      </c>
      <c r="FE61" s="35">
        <v>0</v>
      </c>
      <c r="FF61" s="35">
        <v>0</v>
      </c>
      <c r="FG61" s="35">
        <v>0</v>
      </c>
      <c r="FH61" s="36">
        <v>0</v>
      </c>
      <c r="FI61" s="34">
        <v>0</v>
      </c>
      <c r="FJ61" s="35">
        <v>0</v>
      </c>
      <c r="FK61" s="35">
        <v>0</v>
      </c>
      <c r="FL61" s="35">
        <v>0</v>
      </c>
      <c r="FM61" s="36">
        <v>0</v>
      </c>
      <c r="FN61" s="34">
        <v>0</v>
      </c>
      <c r="FO61" s="35">
        <v>0</v>
      </c>
      <c r="FP61" s="35">
        <v>0</v>
      </c>
      <c r="FQ61" s="35">
        <v>0</v>
      </c>
      <c r="FR61" s="36">
        <v>0</v>
      </c>
      <c r="FS61" s="34">
        <v>0</v>
      </c>
      <c r="FT61" s="35">
        <v>0</v>
      </c>
      <c r="FU61" s="35">
        <v>0</v>
      </c>
      <c r="FV61" s="35">
        <v>0</v>
      </c>
      <c r="FW61" s="36">
        <v>0</v>
      </c>
      <c r="FX61" s="34">
        <v>0</v>
      </c>
      <c r="FY61" s="35">
        <v>0</v>
      </c>
      <c r="FZ61" s="35">
        <v>0</v>
      </c>
      <c r="GA61" s="35">
        <v>0</v>
      </c>
      <c r="GB61" s="36">
        <v>0</v>
      </c>
    </row>
    <row r="62" spans="2:184" ht="15" customHeight="1">
      <c r="B62" s="122"/>
      <c r="C62" s="73"/>
      <c r="D62" s="8">
        <f t="shared" si="4"/>
        <v>14</v>
      </c>
      <c r="E62" s="9">
        <v>1156025.6399999999</v>
      </c>
      <c r="F62" s="10">
        <v>47.7179</v>
      </c>
      <c r="G62" s="10">
        <v>47.667499999999997</v>
      </c>
      <c r="H62" s="10">
        <v>47.655099999999997</v>
      </c>
      <c r="I62" s="11">
        <v>47.680100000000003</v>
      </c>
      <c r="J62" s="9">
        <v>1162825.92</v>
      </c>
      <c r="K62" s="10">
        <v>47.718400000000003</v>
      </c>
      <c r="L62" s="10">
        <v>47.668700000000001</v>
      </c>
      <c r="M62" s="10">
        <v>47.657200000000003</v>
      </c>
      <c r="N62" s="11">
        <v>47.6813</v>
      </c>
      <c r="O62" s="9">
        <v>1219331.2</v>
      </c>
      <c r="P62" s="10">
        <v>47.719099999999997</v>
      </c>
      <c r="Q62" s="10">
        <v>47.668700000000001</v>
      </c>
      <c r="R62" s="10">
        <v>47.658200000000001</v>
      </c>
      <c r="S62" s="11">
        <v>47.681899999999999</v>
      </c>
      <c r="T62" s="9">
        <v>1342949.76</v>
      </c>
      <c r="U62" s="10">
        <v>47.715299999999999</v>
      </c>
      <c r="V62" s="10">
        <v>47.670200000000001</v>
      </c>
      <c r="W62" s="10">
        <v>47.659799999999997</v>
      </c>
      <c r="X62" s="11">
        <v>47.681699999999999</v>
      </c>
      <c r="Y62" s="34">
        <v>0</v>
      </c>
      <c r="Z62" s="35">
        <v>0</v>
      </c>
      <c r="AA62" s="35">
        <v>0</v>
      </c>
      <c r="AB62" s="35">
        <v>0</v>
      </c>
      <c r="AC62" s="36">
        <v>0</v>
      </c>
      <c r="AD62" s="34">
        <v>0</v>
      </c>
      <c r="AE62" s="35">
        <v>0</v>
      </c>
      <c r="AF62" s="35">
        <v>0</v>
      </c>
      <c r="AG62" s="35">
        <v>0</v>
      </c>
      <c r="AH62" s="36">
        <v>0</v>
      </c>
      <c r="AI62" s="34">
        <v>0</v>
      </c>
      <c r="AJ62" s="35">
        <v>0</v>
      </c>
      <c r="AK62" s="35">
        <v>0</v>
      </c>
      <c r="AL62" s="35">
        <v>0</v>
      </c>
      <c r="AM62" s="36">
        <v>0</v>
      </c>
      <c r="AN62" s="34">
        <v>0</v>
      </c>
      <c r="AO62" s="35">
        <v>0</v>
      </c>
      <c r="AP62" s="35">
        <v>0</v>
      </c>
      <c r="AQ62" s="35">
        <v>0</v>
      </c>
      <c r="AR62" s="36">
        <v>0</v>
      </c>
      <c r="AS62" s="34">
        <v>0</v>
      </c>
      <c r="AT62" s="35">
        <v>0</v>
      </c>
      <c r="AU62" s="35">
        <v>0</v>
      </c>
      <c r="AV62" s="35">
        <v>0</v>
      </c>
      <c r="AW62" s="36">
        <v>0</v>
      </c>
      <c r="AX62" s="34">
        <v>0</v>
      </c>
      <c r="AY62" s="35">
        <v>0</v>
      </c>
      <c r="AZ62" s="35">
        <v>0</v>
      </c>
      <c r="BA62" s="35">
        <v>0</v>
      </c>
      <c r="BB62" s="36">
        <v>0</v>
      </c>
      <c r="BC62" s="34">
        <v>0</v>
      </c>
      <c r="BD62" s="35">
        <v>0</v>
      </c>
      <c r="BE62" s="35">
        <v>0</v>
      </c>
      <c r="BF62" s="35">
        <v>0</v>
      </c>
      <c r="BG62" s="36">
        <v>0</v>
      </c>
      <c r="BH62" s="34">
        <v>0</v>
      </c>
      <c r="BI62" s="35">
        <v>0</v>
      </c>
      <c r="BJ62" s="35">
        <v>0</v>
      </c>
      <c r="BK62" s="35">
        <v>0</v>
      </c>
      <c r="BL62" s="36">
        <v>0</v>
      </c>
      <c r="BM62" s="9">
        <v>1165201.2</v>
      </c>
      <c r="BN62" s="10">
        <v>47.718800000000002</v>
      </c>
      <c r="BO62" s="10">
        <v>47.666800000000002</v>
      </c>
      <c r="BP62" s="10">
        <v>47.6556</v>
      </c>
      <c r="BQ62" s="11">
        <v>47.680300000000003</v>
      </c>
      <c r="BR62" s="9">
        <v>1172131.8400000001</v>
      </c>
      <c r="BS62" s="10">
        <v>47.7181</v>
      </c>
      <c r="BT62" s="10">
        <v>47.667700000000004</v>
      </c>
      <c r="BU62" s="10">
        <v>47.657899999999998</v>
      </c>
      <c r="BV62" s="11">
        <v>47.681100000000001</v>
      </c>
      <c r="BW62" s="9">
        <v>1229755.6399999999</v>
      </c>
      <c r="BX62" s="10">
        <v>47.7194</v>
      </c>
      <c r="BY62" s="10">
        <v>47.668599999999998</v>
      </c>
      <c r="BZ62" s="10">
        <v>47.6584</v>
      </c>
      <c r="CA62" s="11">
        <v>47.682099999999998</v>
      </c>
      <c r="CB62" s="9">
        <v>1357369.12</v>
      </c>
      <c r="CC62" s="10">
        <v>47.7151</v>
      </c>
      <c r="CD62" s="10">
        <v>47.669699999999999</v>
      </c>
      <c r="CE62" s="10">
        <v>47.6586</v>
      </c>
      <c r="CF62" s="11">
        <v>47.680999999999997</v>
      </c>
      <c r="CG62" s="34">
        <v>0</v>
      </c>
      <c r="CH62" s="35">
        <v>0</v>
      </c>
      <c r="CI62" s="35">
        <v>0</v>
      </c>
      <c r="CJ62" s="35">
        <v>0</v>
      </c>
      <c r="CK62" s="36">
        <v>0</v>
      </c>
      <c r="CL62" s="34">
        <v>0</v>
      </c>
      <c r="CM62" s="35">
        <v>0</v>
      </c>
      <c r="CN62" s="35">
        <v>0</v>
      </c>
      <c r="CO62" s="35">
        <v>0</v>
      </c>
      <c r="CP62" s="36">
        <v>0</v>
      </c>
      <c r="CQ62" s="34">
        <v>0</v>
      </c>
      <c r="CR62" s="35">
        <v>0</v>
      </c>
      <c r="CS62" s="35">
        <v>0</v>
      </c>
      <c r="CT62" s="35">
        <v>0</v>
      </c>
      <c r="CU62" s="36">
        <v>0</v>
      </c>
      <c r="CV62" s="34">
        <v>0</v>
      </c>
      <c r="CW62" s="35">
        <v>0</v>
      </c>
      <c r="CX62" s="35">
        <v>0</v>
      </c>
      <c r="CY62" s="35">
        <v>0</v>
      </c>
      <c r="CZ62" s="36">
        <v>0</v>
      </c>
      <c r="DA62" s="34">
        <v>0</v>
      </c>
      <c r="DB62" s="35">
        <v>0</v>
      </c>
      <c r="DC62" s="35">
        <v>0</v>
      </c>
      <c r="DD62" s="35">
        <v>0</v>
      </c>
      <c r="DE62" s="36">
        <v>0</v>
      </c>
      <c r="DF62" s="34">
        <v>0</v>
      </c>
      <c r="DG62" s="35">
        <v>0</v>
      </c>
      <c r="DH62" s="35">
        <v>0</v>
      </c>
      <c r="DI62" s="35">
        <v>0</v>
      </c>
      <c r="DJ62" s="36">
        <v>0</v>
      </c>
      <c r="DK62" s="34">
        <v>0</v>
      </c>
      <c r="DL62" s="35">
        <v>0</v>
      </c>
      <c r="DM62" s="35">
        <v>0</v>
      </c>
      <c r="DN62" s="35">
        <v>0</v>
      </c>
      <c r="DO62" s="36">
        <v>0</v>
      </c>
      <c r="DP62" s="34">
        <v>0</v>
      </c>
      <c r="DQ62" s="35">
        <v>0</v>
      </c>
      <c r="DR62" s="35">
        <v>0</v>
      </c>
      <c r="DS62" s="35">
        <v>0</v>
      </c>
      <c r="DT62" s="36">
        <v>0</v>
      </c>
      <c r="DU62" s="9">
        <v>1161448.72</v>
      </c>
      <c r="DV62" s="10">
        <v>47.718699999999998</v>
      </c>
      <c r="DW62" s="10">
        <v>47.6676</v>
      </c>
      <c r="DX62" s="10">
        <v>47.656199999999998</v>
      </c>
      <c r="DY62" s="11">
        <v>47.680700000000002</v>
      </c>
      <c r="DZ62" s="9">
        <v>1168282.24</v>
      </c>
      <c r="EA62" s="10">
        <v>47.7179</v>
      </c>
      <c r="EB62" s="10">
        <v>47.667999999999999</v>
      </c>
      <c r="EC62" s="10">
        <v>47.656500000000001</v>
      </c>
      <c r="ED62" s="11">
        <v>47.680700000000002</v>
      </c>
      <c r="EE62" s="9">
        <v>1225716.8799999999</v>
      </c>
      <c r="EF62" s="10">
        <v>47.719499999999996</v>
      </c>
      <c r="EG62" s="10">
        <v>47.669800000000002</v>
      </c>
      <c r="EH62" s="10">
        <v>47.657499999999999</v>
      </c>
      <c r="EI62" s="11">
        <v>47.682200000000002</v>
      </c>
      <c r="EJ62" s="9">
        <v>1353294.88</v>
      </c>
      <c r="EK62" s="10">
        <v>47.716000000000001</v>
      </c>
      <c r="EL62" s="10">
        <v>47.670499999999997</v>
      </c>
      <c r="EM62" s="10">
        <v>47.658900000000003</v>
      </c>
      <c r="EN62" s="11">
        <v>47.681699999999999</v>
      </c>
      <c r="EO62" s="34">
        <v>0</v>
      </c>
      <c r="EP62" s="35">
        <v>0</v>
      </c>
      <c r="EQ62" s="35">
        <v>0</v>
      </c>
      <c r="ER62" s="35">
        <v>0</v>
      </c>
      <c r="ES62" s="36">
        <v>0</v>
      </c>
      <c r="ET62" s="34">
        <v>0</v>
      </c>
      <c r="EU62" s="35">
        <v>0</v>
      </c>
      <c r="EV62" s="35">
        <v>0</v>
      </c>
      <c r="EW62" s="35">
        <v>0</v>
      </c>
      <c r="EX62" s="36">
        <v>0</v>
      </c>
      <c r="EY62" s="34">
        <v>0</v>
      </c>
      <c r="EZ62" s="35">
        <v>0</v>
      </c>
      <c r="FA62" s="35">
        <v>0</v>
      </c>
      <c r="FB62" s="35">
        <v>0</v>
      </c>
      <c r="FC62" s="36">
        <v>0</v>
      </c>
      <c r="FD62" s="34">
        <v>0</v>
      </c>
      <c r="FE62" s="35">
        <v>0</v>
      </c>
      <c r="FF62" s="35">
        <v>0</v>
      </c>
      <c r="FG62" s="35">
        <v>0</v>
      </c>
      <c r="FH62" s="36">
        <v>0</v>
      </c>
      <c r="FI62" s="34">
        <v>0</v>
      </c>
      <c r="FJ62" s="35">
        <v>0</v>
      </c>
      <c r="FK62" s="35">
        <v>0</v>
      </c>
      <c r="FL62" s="35">
        <v>0</v>
      </c>
      <c r="FM62" s="36">
        <v>0</v>
      </c>
      <c r="FN62" s="34">
        <v>0</v>
      </c>
      <c r="FO62" s="35">
        <v>0</v>
      </c>
      <c r="FP62" s="35">
        <v>0</v>
      </c>
      <c r="FQ62" s="35">
        <v>0</v>
      </c>
      <c r="FR62" s="36">
        <v>0</v>
      </c>
      <c r="FS62" s="34">
        <v>0</v>
      </c>
      <c r="FT62" s="35">
        <v>0</v>
      </c>
      <c r="FU62" s="35">
        <v>0</v>
      </c>
      <c r="FV62" s="35">
        <v>0</v>
      </c>
      <c r="FW62" s="36">
        <v>0</v>
      </c>
      <c r="FX62" s="34">
        <v>0</v>
      </c>
      <c r="FY62" s="35">
        <v>0</v>
      </c>
      <c r="FZ62" s="35">
        <v>0</v>
      </c>
      <c r="GA62" s="35">
        <v>0</v>
      </c>
      <c r="GB62" s="36">
        <v>0</v>
      </c>
    </row>
    <row r="63" spans="2:184" ht="15" customHeight="1">
      <c r="B63" s="122"/>
      <c r="C63" s="73"/>
      <c r="D63" s="8">
        <f t="shared" si="4"/>
        <v>16</v>
      </c>
      <c r="E63" s="9">
        <v>1043500.48</v>
      </c>
      <c r="F63" s="10">
        <v>45.881399999999999</v>
      </c>
      <c r="G63" s="10">
        <v>45.565399999999997</v>
      </c>
      <c r="H63" s="10">
        <v>45.566200000000002</v>
      </c>
      <c r="I63" s="11">
        <v>45.668500000000002</v>
      </c>
      <c r="J63" s="9">
        <v>1058424.1200000001</v>
      </c>
      <c r="K63" s="10">
        <v>45.880299999999998</v>
      </c>
      <c r="L63" s="10">
        <v>45.566600000000001</v>
      </c>
      <c r="M63" s="10">
        <v>45.566400000000002</v>
      </c>
      <c r="N63" s="11">
        <v>45.668599999999998</v>
      </c>
      <c r="O63" s="9">
        <v>1125900.48</v>
      </c>
      <c r="P63" s="10">
        <v>45.878500000000003</v>
      </c>
      <c r="Q63" s="10">
        <v>45.567999999999998</v>
      </c>
      <c r="R63" s="10">
        <v>45.567300000000003</v>
      </c>
      <c r="S63" s="11">
        <v>45.668799999999997</v>
      </c>
      <c r="T63" s="9">
        <v>1254044.1599999999</v>
      </c>
      <c r="U63" s="10">
        <v>45.874299999999998</v>
      </c>
      <c r="V63" s="10">
        <v>45.568899999999999</v>
      </c>
      <c r="W63" s="10">
        <v>45.567100000000003</v>
      </c>
      <c r="X63" s="11">
        <v>45.6678</v>
      </c>
      <c r="Y63" s="34">
        <v>0</v>
      </c>
      <c r="Z63" s="35">
        <v>0</v>
      </c>
      <c r="AA63" s="35">
        <v>0</v>
      </c>
      <c r="AB63" s="35">
        <v>0</v>
      </c>
      <c r="AC63" s="36">
        <v>0</v>
      </c>
      <c r="AD63" s="34">
        <v>0</v>
      </c>
      <c r="AE63" s="35">
        <v>0</v>
      </c>
      <c r="AF63" s="35">
        <v>0</v>
      </c>
      <c r="AG63" s="35">
        <v>0</v>
      </c>
      <c r="AH63" s="36">
        <v>0</v>
      </c>
      <c r="AI63" s="34">
        <v>0</v>
      </c>
      <c r="AJ63" s="35">
        <v>0</v>
      </c>
      <c r="AK63" s="35">
        <v>0</v>
      </c>
      <c r="AL63" s="35">
        <v>0</v>
      </c>
      <c r="AM63" s="36">
        <v>0</v>
      </c>
      <c r="AN63" s="34">
        <v>0</v>
      </c>
      <c r="AO63" s="35">
        <v>0</v>
      </c>
      <c r="AP63" s="35">
        <v>0</v>
      </c>
      <c r="AQ63" s="35">
        <v>0</v>
      </c>
      <c r="AR63" s="36">
        <v>0</v>
      </c>
      <c r="AS63" s="34">
        <v>0</v>
      </c>
      <c r="AT63" s="35">
        <v>0</v>
      </c>
      <c r="AU63" s="35">
        <v>0</v>
      </c>
      <c r="AV63" s="35">
        <v>0</v>
      </c>
      <c r="AW63" s="36">
        <v>0</v>
      </c>
      <c r="AX63" s="34">
        <v>0</v>
      </c>
      <c r="AY63" s="35">
        <v>0</v>
      </c>
      <c r="AZ63" s="35">
        <v>0</v>
      </c>
      <c r="BA63" s="35">
        <v>0</v>
      </c>
      <c r="BB63" s="36">
        <v>0</v>
      </c>
      <c r="BC63" s="34">
        <v>0</v>
      </c>
      <c r="BD63" s="35">
        <v>0</v>
      </c>
      <c r="BE63" s="35">
        <v>0</v>
      </c>
      <c r="BF63" s="35">
        <v>0</v>
      </c>
      <c r="BG63" s="36">
        <v>0</v>
      </c>
      <c r="BH63" s="34">
        <v>0</v>
      </c>
      <c r="BI63" s="35">
        <v>0</v>
      </c>
      <c r="BJ63" s="35">
        <v>0</v>
      </c>
      <c r="BK63" s="35">
        <v>0</v>
      </c>
      <c r="BL63" s="36">
        <v>0</v>
      </c>
      <c r="BM63" s="9">
        <v>1052675.72</v>
      </c>
      <c r="BN63" s="10">
        <v>45.8812</v>
      </c>
      <c r="BO63" s="10">
        <v>45.5657</v>
      </c>
      <c r="BP63" s="10">
        <v>45.566000000000003</v>
      </c>
      <c r="BQ63" s="11">
        <v>45.668500000000002</v>
      </c>
      <c r="BR63" s="9">
        <v>1067805.24</v>
      </c>
      <c r="BS63" s="10">
        <v>45.880200000000002</v>
      </c>
      <c r="BT63" s="10">
        <v>45.566699999999997</v>
      </c>
      <c r="BU63" s="10">
        <v>45.567300000000003</v>
      </c>
      <c r="BV63" s="11">
        <v>45.668900000000001</v>
      </c>
      <c r="BW63" s="9">
        <v>1136659.2</v>
      </c>
      <c r="BX63" s="10">
        <v>45.878</v>
      </c>
      <c r="BY63" s="10">
        <v>45.567599999999999</v>
      </c>
      <c r="BZ63" s="10">
        <v>45.567300000000003</v>
      </c>
      <c r="CA63" s="11">
        <v>45.668500000000002</v>
      </c>
      <c r="CB63" s="9">
        <v>1270298.1200000001</v>
      </c>
      <c r="CC63" s="10">
        <v>45.874499999999998</v>
      </c>
      <c r="CD63" s="10">
        <v>45.567799999999998</v>
      </c>
      <c r="CE63" s="10">
        <v>45.566800000000001</v>
      </c>
      <c r="CF63" s="11">
        <v>45.667299999999997</v>
      </c>
      <c r="CG63" s="34">
        <v>0</v>
      </c>
      <c r="CH63" s="35">
        <v>0</v>
      </c>
      <c r="CI63" s="35">
        <v>0</v>
      </c>
      <c r="CJ63" s="35">
        <v>0</v>
      </c>
      <c r="CK63" s="36">
        <v>0</v>
      </c>
      <c r="CL63" s="34">
        <v>0</v>
      </c>
      <c r="CM63" s="35">
        <v>0</v>
      </c>
      <c r="CN63" s="35">
        <v>0</v>
      </c>
      <c r="CO63" s="35">
        <v>0</v>
      </c>
      <c r="CP63" s="36">
        <v>0</v>
      </c>
      <c r="CQ63" s="34">
        <v>0</v>
      </c>
      <c r="CR63" s="35">
        <v>0</v>
      </c>
      <c r="CS63" s="35">
        <v>0</v>
      </c>
      <c r="CT63" s="35">
        <v>0</v>
      </c>
      <c r="CU63" s="36">
        <v>0</v>
      </c>
      <c r="CV63" s="34">
        <v>0</v>
      </c>
      <c r="CW63" s="35">
        <v>0</v>
      </c>
      <c r="CX63" s="35">
        <v>0</v>
      </c>
      <c r="CY63" s="35">
        <v>0</v>
      </c>
      <c r="CZ63" s="36">
        <v>0</v>
      </c>
      <c r="DA63" s="34">
        <v>0</v>
      </c>
      <c r="DB63" s="35">
        <v>0</v>
      </c>
      <c r="DC63" s="35">
        <v>0</v>
      </c>
      <c r="DD63" s="35">
        <v>0</v>
      </c>
      <c r="DE63" s="36">
        <v>0</v>
      </c>
      <c r="DF63" s="34">
        <v>0</v>
      </c>
      <c r="DG63" s="35">
        <v>0</v>
      </c>
      <c r="DH63" s="35">
        <v>0</v>
      </c>
      <c r="DI63" s="35">
        <v>0</v>
      </c>
      <c r="DJ63" s="36">
        <v>0</v>
      </c>
      <c r="DK63" s="34">
        <v>0</v>
      </c>
      <c r="DL63" s="35">
        <v>0</v>
      </c>
      <c r="DM63" s="35">
        <v>0</v>
      </c>
      <c r="DN63" s="35">
        <v>0</v>
      </c>
      <c r="DO63" s="36">
        <v>0</v>
      </c>
      <c r="DP63" s="34">
        <v>0</v>
      </c>
      <c r="DQ63" s="35">
        <v>0</v>
      </c>
      <c r="DR63" s="35">
        <v>0</v>
      </c>
      <c r="DS63" s="35">
        <v>0</v>
      </c>
      <c r="DT63" s="36">
        <v>0</v>
      </c>
      <c r="DU63" s="9">
        <v>1048855.6000000001</v>
      </c>
      <c r="DV63" s="10">
        <v>45.880499999999998</v>
      </c>
      <c r="DW63" s="10">
        <v>45.5657</v>
      </c>
      <c r="DX63" s="10">
        <v>45.566099999999999</v>
      </c>
      <c r="DY63" s="11">
        <v>45.668199999999999</v>
      </c>
      <c r="DZ63" s="9">
        <v>1063955.04</v>
      </c>
      <c r="EA63" s="10">
        <v>45.881399999999999</v>
      </c>
      <c r="EB63" s="10">
        <v>45.5672</v>
      </c>
      <c r="EC63" s="10">
        <v>45.566899999999997</v>
      </c>
      <c r="ED63" s="11">
        <v>45.6693</v>
      </c>
      <c r="EE63" s="9">
        <v>1132588.04</v>
      </c>
      <c r="EF63" s="10">
        <v>45.879100000000001</v>
      </c>
      <c r="EG63" s="10">
        <v>45.569000000000003</v>
      </c>
      <c r="EH63" s="10">
        <v>45.567900000000002</v>
      </c>
      <c r="EI63" s="11">
        <v>45.669600000000003</v>
      </c>
      <c r="EJ63" s="9">
        <v>1266058.08</v>
      </c>
      <c r="EK63" s="10">
        <v>45.873600000000003</v>
      </c>
      <c r="EL63" s="10">
        <v>45.569299999999998</v>
      </c>
      <c r="EM63" s="10">
        <v>45.567</v>
      </c>
      <c r="EN63" s="11">
        <v>45.6676</v>
      </c>
      <c r="EO63" s="34">
        <v>0</v>
      </c>
      <c r="EP63" s="35">
        <v>0</v>
      </c>
      <c r="EQ63" s="35">
        <v>0</v>
      </c>
      <c r="ER63" s="35">
        <v>0</v>
      </c>
      <c r="ES63" s="36">
        <v>0</v>
      </c>
      <c r="ET63" s="34">
        <v>0</v>
      </c>
      <c r="EU63" s="35">
        <v>0</v>
      </c>
      <c r="EV63" s="35">
        <v>0</v>
      </c>
      <c r="EW63" s="35">
        <v>0</v>
      </c>
      <c r="EX63" s="36">
        <v>0</v>
      </c>
      <c r="EY63" s="34">
        <v>0</v>
      </c>
      <c r="EZ63" s="35">
        <v>0</v>
      </c>
      <c r="FA63" s="35">
        <v>0</v>
      </c>
      <c r="FB63" s="35">
        <v>0</v>
      </c>
      <c r="FC63" s="36">
        <v>0</v>
      </c>
      <c r="FD63" s="34">
        <v>0</v>
      </c>
      <c r="FE63" s="35">
        <v>0</v>
      </c>
      <c r="FF63" s="35">
        <v>0</v>
      </c>
      <c r="FG63" s="35">
        <v>0</v>
      </c>
      <c r="FH63" s="36">
        <v>0</v>
      </c>
      <c r="FI63" s="34">
        <v>0</v>
      </c>
      <c r="FJ63" s="35">
        <v>0</v>
      </c>
      <c r="FK63" s="35">
        <v>0</v>
      </c>
      <c r="FL63" s="35">
        <v>0</v>
      </c>
      <c r="FM63" s="36">
        <v>0</v>
      </c>
      <c r="FN63" s="34">
        <v>0</v>
      </c>
      <c r="FO63" s="35">
        <v>0</v>
      </c>
      <c r="FP63" s="35">
        <v>0</v>
      </c>
      <c r="FQ63" s="35">
        <v>0</v>
      </c>
      <c r="FR63" s="36">
        <v>0</v>
      </c>
      <c r="FS63" s="34">
        <v>0</v>
      </c>
      <c r="FT63" s="35">
        <v>0</v>
      </c>
      <c r="FU63" s="35">
        <v>0</v>
      </c>
      <c r="FV63" s="35">
        <v>0</v>
      </c>
      <c r="FW63" s="36">
        <v>0</v>
      </c>
      <c r="FX63" s="34">
        <v>0</v>
      </c>
      <c r="FY63" s="35">
        <v>0</v>
      </c>
      <c r="FZ63" s="35">
        <v>0</v>
      </c>
      <c r="GA63" s="35">
        <v>0</v>
      </c>
      <c r="GB63" s="36">
        <v>0</v>
      </c>
    </row>
    <row r="64" spans="2:184" ht="15" customHeight="1">
      <c r="B64" s="122"/>
      <c r="C64" s="73"/>
      <c r="D64" s="8">
        <f t="shared" si="4"/>
        <v>18</v>
      </c>
      <c r="E64" s="9">
        <v>933584.56</v>
      </c>
      <c r="F64" s="10">
        <v>44.046399999999998</v>
      </c>
      <c r="G64" s="10">
        <v>43.819699999999997</v>
      </c>
      <c r="H64" s="10">
        <v>43.820799999999998</v>
      </c>
      <c r="I64" s="11">
        <v>43.894399999999997</v>
      </c>
      <c r="J64" s="9">
        <v>955841.12</v>
      </c>
      <c r="K64" s="10">
        <v>44.046599999999998</v>
      </c>
      <c r="L64" s="10">
        <v>43.820599999999999</v>
      </c>
      <c r="M64" s="10">
        <v>43.821399999999997</v>
      </c>
      <c r="N64" s="11">
        <v>43.8949</v>
      </c>
      <c r="O64" s="9">
        <v>1029938.96</v>
      </c>
      <c r="P64" s="10">
        <v>44.042099999999998</v>
      </c>
      <c r="Q64" s="10">
        <v>43.821300000000001</v>
      </c>
      <c r="R64" s="10">
        <v>43.820900000000002</v>
      </c>
      <c r="S64" s="11">
        <v>43.893500000000003</v>
      </c>
      <c r="T64" s="9">
        <v>1156774.1599999999</v>
      </c>
      <c r="U64" s="10">
        <v>44.037199999999999</v>
      </c>
      <c r="V64" s="10">
        <v>43.819000000000003</v>
      </c>
      <c r="W64" s="10">
        <v>43.818800000000003</v>
      </c>
      <c r="X64" s="11">
        <v>43.8904</v>
      </c>
      <c r="Y64" s="34">
        <v>0</v>
      </c>
      <c r="Z64" s="35">
        <v>0</v>
      </c>
      <c r="AA64" s="35">
        <v>0</v>
      </c>
      <c r="AB64" s="35">
        <v>0</v>
      </c>
      <c r="AC64" s="36">
        <v>0</v>
      </c>
      <c r="AD64" s="34">
        <v>0</v>
      </c>
      <c r="AE64" s="35">
        <v>0</v>
      </c>
      <c r="AF64" s="35">
        <v>0</v>
      </c>
      <c r="AG64" s="35">
        <v>0</v>
      </c>
      <c r="AH64" s="36">
        <v>0</v>
      </c>
      <c r="AI64" s="34">
        <v>0</v>
      </c>
      <c r="AJ64" s="35">
        <v>0</v>
      </c>
      <c r="AK64" s="35">
        <v>0</v>
      </c>
      <c r="AL64" s="35">
        <v>0</v>
      </c>
      <c r="AM64" s="36">
        <v>0</v>
      </c>
      <c r="AN64" s="34">
        <v>0</v>
      </c>
      <c r="AO64" s="35">
        <v>0</v>
      </c>
      <c r="AP64" s="35">
        <v>0</v>
      </c>
      <c r="AQ64" s="35">
        <v>0</v>
      </c>
      <c r="AR64" s="36">
        <v>0</v>
      </c>
      <c r="AS64" s="34">
        <v>0</v>
      </c>
      <c r="AT64" s="35">
        <v>0</v>
      </c>
      <c r="AU64" s="35">
        <v>0</v>
      </c>
      <c r="AV64" s="35">
        <v>0</v>
      </c>
      <c r="AW64" s="36">
        <v>0</v>
      </c>
      <c r="AX64" s="34">
        <v>0</v>
      </c>
      <c r="AY64" s="35">
        <v>0</v>
      </c>
      <c r="AZ64" s="35">
        <v>0</v>
      </c>
      <c r="BA64" s="35">
        <v>0</v>
      </c>
      <c r="BB64" s="36">
        <v>0</v>
      </c>
      <c r="BC64" s="34">
        <v>0</v>
      </c>
      <c r="BD64" s="35">
        <v>0</v>
      </c>
      <c r="BE64" s="35">
        <v>0</v>
      </c>
      <c r="BF64" s="35">
        <v>0</v>
      </c>
      <c r="BG64" s="36">
        <v>0</v>
      </c>
      <c r="BH64" s="34">
        <v>0</v>
      </c>
      <c r="BI64" s="35">
        <v>0</v>
      </c>
      <c r="BJ64" s="35">
        <v>0</v>
      </c>
      <c r="BK64" s="35">
        <v>0</v>
      </c>
      <c r="BL64" s="36">
        <v>0</v>
      </c>
      <c r="BM64" s="9">
        <v>942694.40000000002</v>
      </c>
      <c r="BN64" s="10">
        <v>44.046199999999999</v>
      </c>
      <c r="BO64" s="10">
        <v>43.820099999999996</v>
      </c>
      <c r="BP64" s="10">
        <v>43.820599999999999</v>
      </c>
      <c r="BQ64" s="11">
        <v>43.894300000000001</v>
      </c>
      <c r="BR64" s="9">
        <v>965241.64</v>
      </c>
      <c r="BS64" s="10">
        <v>44.0456</v>
      </c>
      <c r="BT64" s="10">
        <v>43.820999999999998</v>
      </c>
      <c r="BU64" s="10">
        <v>43.821300000000001</v>
      </c>
      <c r="BV64" s="11">
        <v>43.8947</v>
      </c>
      <c r="BW64" s="9">
        <v>1040958.96</v>
      </c>
      <c r="BX64" s="10">
        <v>44.0428</v>
      </c>
      <c r="BY64" s="10">
        <v>43.821199999999997</v>
      </c>
      <c r="BZ64" s="10">
        <v>43.821399999999997</v>
      </c>
      <c r="CA64" s="11">
        <v>43.893900000000002</v>
      </c>
      <c r="CB64" s="9">
        <v>1174322.8799999999</v>
      </c>
      <c r="CC64" s="10">
        <v>44.0349</v>
      </c>
      <c r="CD64" s="10">
        <v>43.819099999999999</v>
      </c>
      <c r="CE64" s="10">
        <v>43.819200000000002</v>
      </c>
      <c r="CF64" s="11">
        <v>43.889899999999997</v>
      </c>
      <c r="CG64" s="34">
        <v>0</v>
      </c>
      <c r="CH64" s="35">
        <v>0</v>
      </c>
      <c r="CI64" s="35">
        <v>0</v>
      </c>
      <c r="CJ64" s="35">
        <v>0</v>
      </c>
      <c r="CK64" s="36">
        <v>0</v>
      </c>
      <c r="CL64" s="34">
        <v>0</v>
      </c>
      <c r="CM64" s="35">
        <v>0</v>
      </c>
      <c r="CN64" s="35">
        <v>0</v>
      </c>
      <c r="CO64" s="35">
        <v>0</v>
      </c>
      <c r="CP64" s="36">
        <v>0</v>
      </c>
      <c r="CQ64" s="34">
        <v>0</v>
      </c>
      <c r="CR64" s="35">
        <v>0</v>
      </c>
      <c r="CS64" s="35">
        <v>0</v>
      </c>
      <c r="CT64" s="35">
        <v>0</v>
      </c>
      <c r="CU64" s="36">
        <v>0</v>
      </c>
      <c r="CV64" s="34">
        <v>0</v>
      </c>
      <c r="CW64" s="35">
        <v>0</v>
      </c>
      <c r="CX64" s="35">
        <v>0</v>
      </c>
      <c r="CY64" s="35">
        <v>0</v>
      </c>
      <c r="CZ64" s="36">
        <v>0</v>
      </c>
      <c r="DA64" s="34">
        <v>0</v>
      </c>
      <c r="DB64" s="35">
        <v>0</v>
      </c>
      <c r="DC64" s="35">
        <v>0</v>
      </c>
      <c r="DD64" s="35">
        <v>0</v>
      </c>
      <c r="DE64" s="36">
        <v>0</v>
      </c>
      <c r="DF64" s="34">
        <v>0</v>
      </c>
      <c r="DG64" s="35">
        <v>0</v>
      </c>
      <c r="DH64" s="35">
        <v>0</v>
      </c>
      <c r="DI64" s="35">
        <v>0</v>
      </c>
      <c r="DJ64" s="36">
        <v>0</v>
      </c>
      <c r="DK64" s="34">
        <v>0</v>
      </c>
      <c r="DL64" s="35">
        <v>0</v>
      </c>
      <c r="DM64" s="35">
        <v>0</v>
      </c>
      <c r="DN64" s="35">
        <v>0</v>
      </c>
      <c r="DO64" s="36">
        <v>0</v>
      </c>
      <c r="DP64" s="34">
        <v>0</v>
      </c>
      <c r="DQ64" s="35">
        <v>0</v>
      </c>
      <c r="DR64" s="35">
        <v>0</v>
      </c>
      <c r="DS64" s="35">
        <v>0</v>
      </c>
      <c r="DT64" s="36">
        <v>0</v>
      </c>
      <c r="DU64" s="9">
        <v>938966.44</v>
      </c>
      <c r="DV64" s="10">
        <v>44.046599999999998</v>
      </c>
      <c r="DW64" s="10">
        <v>43.82</v>
      </c>
      <c r="DX64" s="10">
        <v>43.820500000000003</v>
      </c>
      <c r="DY64" s="11">
        <v>43.894399999999997</v>
      </c>
      <c r="DZ64" s="9">
        <v>961347.12</v>
      </c>
      <c r="EA64" s="10">
        <v>44.045000000000002</v>
      </c>
      <c r="EB64" s="10">
        <v>43.820900000000002</v>
      </c>
      <c r="EC64" s="10">
        <v>43.820999999999998</v>
      </c>
      <c r="ED64" s="11">
        <v>43.894399999999997</v>
      </c>
      <c r="EE64" s="9">
        <v>1036794.28</v>
      </c>
      <c r="EF64" s="10">
        <v>44.042400000000001</v>
      </c>
      <c r="EG64" s="10">
        <v>43.821100000000001</v>
      </c>
      <c r="EH64" s="10">
        <v>43.821300000000001</v>
      </c>
      <c r="EI64" s="11">
        <v>43.893700000000003</v>
      </c>
      <c r="EJ64" s="9">
        <v>1170034.08</v>
      </c>
      <c r="EK64" s="10">
        <v>44.036200000000001</v>
      </c>
      <c r="EL64" s="10">
        <v>43.819200000000002</v>
      </c>
      <c r="EM64" s="10">
        <v>43.819499999999998</v>
      </c>
      <c r="EN64" s="11">
        <v>43.8904</v>
      </c>
      <c r="EO64" s="34">
        <v>0</v>
      </c>
      <c r="EP64" s="35">
        <v>0</v>
      </c>
      <c r="EQ64" s="35">
        <v>0</v>
      </c>
      <c r="ER64" s="35">
        <v>0</v>
      </c>
      <c r="ES64" s="36">
        <v>0</v>
      </c>
      <c r="ET64" s="34">
        <v>0</v>
      </c>
      <c r="EU64" s="35">
        <v>0</v>
      </c>
      <c r="EV64" s="35">
        <v>0</v>
      </c>
      <c r="EW64" s="35">
        <v>0</v>
      </c>
      <c r="EX64" s="36">
        <v>0</v>
      </c>
      <c r="EY64" s="34">
        <v>0</v>
      </c>
      <c r="EZ64" s="35">
        <v>0</v>
      </c>
      <c r="FA64" s="35">
        <v>0</v>
      </c>
      <c r="FB64" s="35">
        <v>0</v>
      </c>
      <c r="FC64" s="36">
        <v>0</v>
      </c>
      <c r="FD64" s="34">
        <v>0</v>
      </c>
      <c r="FE64" s="35">
        <v>0</v>
      </c>
      <c r="FF64" s="35">
        <v>0</v>
      </c>
      <c r="FG64" s="35">
        <v>0</v>
      </c>
      <c r="FH64" s="36">
        <v>0</v>
      </c>
      <c r="FI64" s="34">
        <v>0</v>
      </c>
      <c r="FJ64" s="35">
        <v>0</v>
      </c>
      <c r="FK64" s="35">
        <v>0</v>
      </c>
      <c r="FL64" s="35">
        <v>0</v>
      </c>
      <c r="FM64" s="36">
        <v>0</v>
      </c>
      <c r="FN64" s="34">
        <v>0</v>
      </c>
      <c r="FO64" s="35">
        <v>0</v>
      </c>
      <c r="FP64" s="35">
        <v>0</v>
      </c>
      <c r="FQ64" s="35">
        <v>0</v>
      </c>
      <c r="FR64" s="36">
        <v>0</v>
      </c>
      <c r="FS64" s="34">
        <v>0</v>
      </c>
      <c r="FT64" s="35">
        <v>0</v>
      </c>
      <c r="FU64" s="35">
        <v>0</v>
      </c>
      <c r="FV64" s="35">
        <v>0</v>
      </c>
      <c r="FW64" s="36">
        <v>0</v>
      </c>
      <c r="FX64" s="34">
        <v>0</v>
      </c>
      <c r="FY64" s="35">
        <v>0</v>
      </c>
      <c r="FZ64" s="35">
        <v>0</v>
      </c>
      <c r="GA64" s="35">
        <v>0</v>
      </c>
      <c r="GB64" s="36">
        <v>0</v>
      </c>
    </row>
    <row r="65" spans="2:184" ht="15" customHeight="1">
      <c r="B65" s="122"/>
      <c r="C65" s="73"/>
      <c r="D65" s="8">
        <f t="shared" si="4"/>
        <v>20</v>
      </c>
      <c r="E65" s="9">
        <v>815904.08</v>
      </c>
      <c r="F65" s="10">
        <v>42.072400000000002</v>
      </c>
      <c r="G65" s="10">
        <v>41.869700000000002</v>
      </c>
      <c r="H65" s="10">
        <v>41.877499999999998</v>
      </c>
      <c r="I65" s="11">
        <v>41.938899999999997</v>
      </c>
      <c r="J65" s="9">
        <v>844421.88</v>
      </c>
      <c r="K65" s="10">
        <v>42.072499999999998</v>
      </c>
      <c r="L65" s="10">
        <v>41.869599999999998</v>
      </c>
      <c r="M65" s="10">
        <v>41.878</v>
      </c>
      <c r="N65" s="11">
        <v>41.939</v>
      </c>
      <c r="O65" s="9">
        <v>919905.56</v>
      </c>
      <c r="P65" s="10">
        <v>42.066299999999998</v>
      </c>
      <c r="Q65" s="10">
        <v>41.8688</v>
      </c>
      <c r="R65" s="10">
        <v>41.876800000000003</v>
      </c>
      <c r="S65" s="11">
        <v>41.936399999999999</v>
      </c>
      <c r="T65" s="9">
        <v>1040115.2</v>
      </c>
      <c r="U65" s="10">
        <v>42.061700000000002</v>
      </c>
      <c r="V65" s="10">
        <v>41.866100000000003</v>
      </c>
      <c r="W65" s="10">
        <v>41.873800000000003</v>
      </c>
      <c r="X65" s="11">
        <v>41.932899999999997</v>
      </c>
      <c r="Y65" s="34">
        <v>0</v>
      </c>
      <c r="Z65" s="35">
        <v>0</v>
      </c>
      <c r="AA65" s="35">
        <v>0</v>
      </c>
      <c r="AB65" s="35">
        <v>0</v>
      </c>
      <c r="AC65" s="36">
        <v>0</v>
      </c>
      <c r="AD65" s="34">
        <v>0</v>
      </c>
      <c r="AE65" s="35">
        <v>0</v>
      </c>
      <c r="AF65" s="35">
        <v>0</v>
      </c>
      <c r="AG65" s="35">
        <v>0</v>
      </c>
      <c r="AH65" s="36">
        <v>0</v>
      </c>
      <c r="AI65" s="34">
        <v>0</v>
      </c>
      <c r="AJ65" s="35">
        <v>0</v>
      </c>
      <c r="AK65" s="35">
        <v>0</v>
      </c>
      <c r="AL65" s="35">
        <v>0</v>
      </c>
      <c r="AM65" s="36">
        <v>0</v>
      </c>
      <c r="AN65" s="34">
        <v>0</v>
      </c>
      <c r="AO65" s="35">
        <v>0</v>
      </c>
      <c r="AP65" s="35">
        <v>0</v>
      </c>
      <c r="AQ65" s="35">
        <v>0</v>
      </c>
      <c r="AR65" s="36">
        <v>0</v>
      </c>
      <c r="AS65" s="34">
        <v>0</v>
      </c>
      <c r="AT65" s="35">
        <v>0</v>
      </c>
      <c r="AU65" s="35">
        <v>0</v>
      </c>
      <c r="AV65" s="35">
        <v>0</v>
      </c>
      <c r="AW65" s="36">
        <v>0</v>
      </c>
      <c r="AX65" s="34">
        <v>0</v>
      </c>
      <c r="AY65" s="35">
        <v>0</v>
      </c>
      <c r="AZ65" s="35">
        <v>0</v>
      </c>
      <c r="BA65" s="35">
        <v>0</v>
      </c>
      <c r="BB65" s="36">
        <v>0</v>
      </c>
      <c r="BC65" s="34">
        <v>0</v>
      </c>
      <c r="BD65" s="35">
        <v>0</v>
      </c>
      <c r="BE65" s="35">
        <v>0</v>
      </c>
      <c r="BF65" s="35">
        <v>0</v>
      </c>
      <c r="BG65" s="36">
        <v>0</v>
      </c>
      <c r="BH65" s="34">
        <v>0</v>
      </c>
      <c r="BI65" s="35">
        <v>0</v>
      </c>
      <c r="BJ65" s="35">
        <v>0</v>
      </c>
      <c r="BK65" s="35">
        <v>0</v>
      </c>
      <c r="BL65" s="36">
        <v>0</v>
      </c>
      <c r="BM65" s="9">
        <v>824847.56</v>
      </c>
      <c r="BN65" s="10">
        <v>42.0717</v>
      </c>
      <c r="BO65" s="10">
        <v>41.869199999999999</v>
      </c>
      <c r="BP65" s="10">
        <v>41.877699999999997</v>
      </c>
      <c r="BQ65" s="11">
        <v>41.938499999999998</v>
      </c>
      <c r="BR65" s="9">
        <v>853742.12</v>
      </c>
      <c r="BS65" s="10">
        <v>42.071199999999997</v>
      </c>
      <c r="BT65" s="10">
        <v>41.869900000000001</v>
      </c>
      <c r="BU65" s="10">
        <v>41.877699999999997</v>
      </c>
      <c r="BV65" s="11">
        <v>41.938600000000001</v>
      </c>
      <c r="BW65" s="9">
        <v>930836.64</v>
      </c>
      <c r="BX65" s="10">
        <v>42.066499999999998</v>
      </c>
      <c r="BY65" s="10">
        <v>41.868000000000002</v>
      </c>
      <c r="BZ65" s="10">
        <v>41.876399999999997</v>
      </c>
      <c r="CA65" s="11">
        <v>41.936</v>
      </c>
      <c r="CB65" s="9">
        <v>1057929.2</v>
      </c>
      <c r="CC65" s="10">
        <v>42.061</v>
      </c>
      <c r="CD65" s="10">
        <v>41.867100000000001</v>
      </c>
      <c r="CE65" s="10">
        <v>41.873699999999999</v>
      </c>
      <c r="CF65" s="11">
        <v>41.933</v>
      </c>
      <c r="CG65" s="34">
        <v>0</v>
      </c>
      <c r="CH65" s="35">
        <v>0</v>
      </c>
      <c r="CI65" s="35">
        <v>0</v>
      </c>
      <c r="CJ65" s="35">
        <v>0</v>
      </c>
      <c r="CK65" s="36">
        <v>0</v>
      </c>
      <c r="CL65" s="34">
        <v>0</v>
      </c>
      <c r="CM65" s="35">
        <v>0</v>
      </c>
      <c r="CN65" s="35">
        <v>0</v>
      </c>
      <c r="CO65" s="35">
        <v>0</v>
      </c>
      <c r="CP65" s="36">
        <v>0</v>
      </c>
      <c r="CQ65" s="34">
        <v>0</v>
      </c>
      <c r="CR65" s="35">
        <v>0</v>
      </c>
      <c r="CS65" s="35">
        <v>0</v>
      </c>
      <c r="CT65" s="35">
        <v>0</v>
      </c>
      <c r="CU65" s="36">
        <v>0</v>
      </c>
      <c r="CV65" s="34">
        <v>0</v>
      </c>
      <c r="CW65" s="35">
        <v>0</v>
      </c>
      <c r="CX65" s="35">
        <v>0</v>
      </c>
      <c r="CY65" s="35">
        <v>0</v>
      </c>
      <c r="CZ65" s="36">
        <v>0</v>
      </c>
      <c r="DA65" s="34">
        <v>0</v>
      </c>
      <c r="DB65" s="35">
        <v>0</v>
      </c>
      <c r="DC65" s="35">
        <v>0</v>
      </c>
      <c r="DD65" s="35">
        <v>0</v>
      </c>
      <c r="DE65" s="36">
        <v>0</v>
      </c>
      <c r="DF65" s="34">
        <v>0</v>
      </c>
      <c r="DG65" s="35">
        <v>0</v>
      </c>
      <c r="DH65" s="35">
        <v>0</v>
      </c>
      <c r="DI65" s="35">
        <v>0</v>
      </c>
      <c r="DJ65" s="36">
        <v>0</v>
      </c>
      <c r="DK65" s="34">
        <v>0</v>
      </c>
      <c r="DL65" s="35">
        <v>0</v>
      </c>
      <c r="DM65" s="35">
        <v>0</v>
      </c>
      <c r="DN65" s="35">
        <v>0</v>
      </c>
      <c r="DO65" s="36">
        <v>0</v>
      </c>
      <c r="DP65" s="34">
        <v>0</v>
      </c>
      <c r="DQ65" s="35">
        <v>0</v>
      </c>
      <c r="DR65" s="35">
        <v>0</v>
      </c>
      <c r="DS65" s="35">
        <v>0</v>
      </c>
      <c r="DT65" s="36">
        <v>0</v>
      </c>
      <c r="DU65" s="9">
        <v>821164.56</v>
      </c>
      <c r="DV65" s="10">
        <v>42.072099999999999</v>
      </c>
      <c r="DW65" s="10">
        <v>41.869700000000002</v>
      </c>
      <c r="DX65" s="10">
        <v>41.876800000000003</v>
      </c>
      <c r="DY65" s="11">
        <v>41.938499999999998</v>
      </c>
      <c r="DZ65" s="9">
        <v>849817.59999999998</v>
      </c>
      <c r="EA65" s="10">
        <v>42.0715</v>
      </c>
      <c r="EB65" s="10">
        <v>41.869399999999999</v>
      </c>
      <c r="EC65" s="10">
        <v>41.877099999999999</v>
      </c>
      <c r="ED65" s="11">
        <v>41.938299999999998</v>
      </c>
      <c r="EE65" s="9">
        <v>926686.96</v>
      </c>
      <c r="EF65" s="10">
        <v>42.066000000000003</v>
      </c>
      <c r="EG65" s="10">
        <v>41.868699999999997</v>
      </c>
      <c r="EH65" s="10">
        <v>41.877000000000002</v>
      </c>
      <c r="EI65" s="11">
        <v>41.936300000000003</v>
      </c>
      <c r="EJ65" s="9">
        <v>1053709.68</v>
      </c>
      <c r="EK65" s="10">
        <v>42.063200000000002</v>
      </c>
      <c r="EL65" s="10">
        <v>41.866500000000002</v>
      </c>
      <c r="EM65" s="10">
        <v>41.873699999999999</v>
      </c>
      <c r="EN65" s="11">
        <v>41.933500000000002</v>
      </c>
      <c r="EO65" s="34">
        <v>0</v>
      </c>
      <c r="EP65" s="35">
        <v>0</v>
      </c>
      <c r="EQ65" s="35">
        <v>0</v>
      </c>
      <c r="ER65" s="35">
        <v>0</v>
      </c>
      <c r="ES65" s="36">
        <v>0</v>
      </c>
      <c r="ET65" s="34">
        <v>0</v>
      </c>
      <c r="EU65" s="35">
        <v>0</v>
      </c>
      <c r="EV65" s="35">
        <v>0</v>
      </c>
      <c r="EW65" s="35">
        <v>0</v>
      </c>
      <c r="EX65" s="36">
        <v>0</v>
      </c>
      <c r="EY65" s="34">
        <v>0</v>
      </c>
      <c r="EZ65" s="35">
        <v>0</v>
      </c>
      <c r="FA65" s="35">
        <v>0</v>
      </c>
      <c r="FB65" s="35">
        <v>0</v>
      </c>
      <c r="FC65" s="36">
        <v>0</v>
      </c>
      <c r="FD65" s="34">
        <v>0</v>
      </c>
      <c r="FE65" s="35">
        <v>0</v>
      </c>
      <c r="FF65" s="35">
        <v>0</v>
      </c>
      <c r="FG65" s="35">
        <v>0</v>
      </c>
      <c r="FH65" s="36">
        <v>0</v>
      </c>
      <c r="FI65" s="34">
        <v>0</v>
      </c>
      <c r="FJ65" s="35">
        <v>0</v>
      </c>
      <c r="FK65" s="35">
        <v>0</v>
      </c>
      <c r="FL65" s="35">
        <v>0</v>
      </c>
      <c r="FM65" s="36">
        <v>0</v>
      </c>
      <c r="FN65" s="34">
        <v>0</v>
      </c>
      <c r="FO65" s="35">
        <v>0</v>
      </c>
      <c r="FP65" s="35">
        <v>0</v>
      </c>
      <c r="FQ65" s="35">
        <v>0</v>
      </c>
      <c r="FR65" s="36">
        <v>0</v>
      </c>
      <c r="FS65" s="34">
        <v>0</v>
      </c>
      <c r="FT65" s="35">
        <v>0</v>
      </c>
      <c r="FU65" s="35">
        <v>0</v>
      </c>
      <c r="FV65" s="35">
        <v>0</v>
      </c>
      <c r="FW65" s="36">
        <v>0</v>
      </c>
      <c r="FX65" s="34">
        <v>0</v>
      </c>
      <c r="FY65" s="35">
        <v>0</v>
      </c>
      <c r="FZ65" s="35">
        <v>0</v>
      </c>
      <c r="GA65" s="35">
        <v>0</v>
      </c>
      <c r="GB65" s="36">
        <v>0</v>
      </c>
    </row>
    <row r="66" spans="2:184" ht="15.75" customHeight="1" thickBot="1">
      <c r="B66" s="123"/>
      <c r="C66" s="74"/>
      <c r="D66" s="64">
        <f t="shared" si="4"/>
        <v>22</v>
      </c>
      <c r="E66" s="13">
        <v>708347.84</v>
      </c>
      <c r="F66" s="14">
        <v>40.277799999999999</v>
      </c>
      <c r="G66" s="14">
        <v>40.029600000000002</v>
      </c>
      <c r="H66" s="14">
        <v>40.048400000000001</v>
      </c>
      <c r="I66" s="15">
        <v>40.117100000000001</v>
      </c>
      <c r="J66" s="13">
        <v>739812.4</v>
      </c>
      <c r="K66" s="14">
        <v>40.274799999999999</v>
      </c>
      <c r="L66" s="14">
        <v>40.029400000000003</v>
      </c>
      <c r="M66" s="14">
        <v>40.048099999999998</v>
      </c>
      <c r="N66" s="15">
        <v>40.116</v>
      </c>
      <c r="O66" s="13">
        <v>811788.08</v>
      </c>
      <c r="P66" s="14">
        <v>40.270699999999998</v>
      </c>
      <c r="Q66" s="14">
        <v>40.027999999999999</v>
      </c>
      <c r="R66" s="14">
        <v>40.046500000000002</v>
      </c>
      <c r="S66" s="15">
        <v>40.113700000000001</v>
      </c>
      <c r="T66" s="13">
        <v>921784.28</v>
      </c>
      <c r="U66" s="14">
        <v>40.264200000000002</v>
      </c>
      <c r="V66" s="14">
        <v>40.025399999999998</v>
      </c>
      <c r="W66" s="14">
        <v>40.043799999999997</v>
      </c>
      <c r="X66" s="15">
        <v>40.1098</v>
      </c>
      <c r="Y66" s="37">
        <v>0</v>
      </c>
      <c r="Z66" s="38">
        <v>0</v>
      </c>
      <c r="AA66" s="38">
        <v>0</v>
      </c>
      <c r="AB66" s="38">
        <v>0</v>
      </c>
      <c r="AC66" s="39">
        <v>0</v>
      </c>
      <c r="AD66" s="37">
        <v>0</v>
      </c>
      <c r="AE66" s="38">
        <v>0</v>
      </c>
      <c r="AF66" s="38">
        <v>0</v>
      </c>
      <c r="AG66" s="38">
        <v>0</v>
      </c>
      <c r="AH66" s="39">
        <v>0</v>
      </c>
      <c r="AI66" s="37">
        <v>0</v>
      </c>
      <c r="AJ66" s="38">
        <v>0</v>
      </c>
      <c r="AK66" s="38">
        <v>0</v>
      </c>
      <c r="AL66" s="38">
        <v>0</v>
      </c>
      <c r="AM66" s="39">
        <v>0</v>
      </c>
      <c r="AN66" s="37">
        <v>0</v>
      </c>
      <c r="AO66" s="38">
        <v>0</v>
      </c>
      <c r="AP66" s="38">
        <v>0</v>
      </c>
      <c r="AQ66" s="38">
        <v>0</v>
      </c>
      <c r="AR66" s="39">
        <v>0</v>
      </c>
      <c r="AS66" s="37">
        <v>0</v>
      </c>
      <c r="AT66" s="38">
        <v>0</v>
      </c>
      <c r="AU66" s="38">
        <v>0</v>
      </c>
      <c r="AV66" s="38">
        <v>0</v>
      </c>
      <c r="AW66" s="39">
        <v>0</v>
      </c>
      <c r="AX66" s="37">
        <v>0</v>
      </c>
      <c r="AY66" s="38">
        <v>0</v>
      </c>
      <c r="AZ66" s="38">
        <v>0</v>
      </c>
      <c r="BA66" s="38">
        <v>0</v>
      </c>
      <c r="BB66" s="39">
        <v>0</v>
      </c>
      <c r="BC66" s="37">
        <v>0</v>
      </c>
      <c r="BD66" s="38">
        <v>0</v>
      </c>
      <c r="BE66" s="38">
        <v>0</v>
      </c>
      <c r="BF66" s="38">
        <v>0</v>
      </c>
      <c r="BG66" s="39">
        <v>0</v>
      </c>
      <c r="BH66" s="37">
        <v>0</v>
      </c>
      <c r="BI66" s="38">
        <v>0</v>
      </c>
      <c r="BJ66" s="38">
        <v>0</v>
      </c>
      <c r="BK66" s="38">
        <v>0</v>
      </c>
      <c r="BL66" s="39">
        <v>0</v>
      </c>
      <c r="BM66" s="13">
        <v>717000</v>
      </c>
      <c r="BN66" s="14">
        <v>40.277099999999997</v>
      </c>
      <c r="BO66" s="14">
        <v>40.029699999999998</v>
      </c>
      <c r="BP66" s="14">
        <v>40.0486</v>
      </c>
      <c r="BQ66" s="15">
        <v>40.116999999999997</v>
      </c>
      <c r="BR66" s="13">
        <v>748849.92</v>
      </c>
      <c r="BS66" s="14">
        <v>40.275100000000002</v>
      </c>
      <c r="BT66" s="14">
        <v>40.029299999999999</v>
      </c>
      <c r="BU66" s="14">
        <v>40.048299999999998</v>
      </c>
      <c r="BV66" s="15">
        <v>40.116100000000003</v>
      </c>
      <c r="BW66" s="13">
        <v>822189.88</v>
      </c>
      <c r="BX66" s="14">
        <v>40.2699</v>
      </c>
      <c r="BY66" s="14">
        <v>40.0274</v>
      </c>
      <c r="BZ66" s="14">
        <v>40.045499999999997</v>
      </c>
      <c r="CA66" s="15">
        <v>40.112900000000003</v>
      </c>
      <c r="CB66" s="13">
        <v>938691.76</v>
      </c>
      <c r="CC66" s="14">
        <v>40.264400000000002</v>
      </c>
      <c r="CD66" s="14">
        <v>40.026000000000003</v>
      </c>
      <c r="CE66" s="14">
        <v>40.043900000000001</v>
      </c>
      <c r="CF66" s="15">
        <v>40.110100000000003</v>
      </c>
      <c r="CG66" s="37">
        <v>0</v>
      </c>
      <c r="CH66" s="38">
        <v>0</v>
      </c>
      <c r="CI66" s="38">
        <v>0</v>
      </c>
      <c r="CJ66" s="38">
        <v>0</v>
      </c>
      <c r="CK66" s="39">
        <v>0</v>
      </c>
      <c r="CL66" s="37">
        <v>0</v>
      </c>
      <c r="CM66" s="38">
        <v>0</v>
      </c>
      <c r="CN66" s="38">
        <v>0</v>
      </c>
      <c r="CO66" s="38">
        <v>0</v>
      </c>
      <c r="CP66" s="39">
        <v>0</v>
      </c>
      <c r="CQ66" s="37">
        <v>0</v>
      </c>
      <c r="CR66" s="38">
        <v>0</v>
      </c>
      <c r="CS66" s="38">
        <v>0</v>
      </c>
      <c r="CT66" s="38">
        <v>0</v>
      </c>
      <c r="CU66" s="39">
        <v>0</v>
      </c>
      <c r="CV66" s="37">
        <v>0</v>
      </c>
      <c r="CW66" s="38">
        <v>0</v>
      </c>
      <c r="CX66" s="38">
        <v>0</v>
      </c>
      <c r="CY66" s="38">
        <v>0</v>
      </c>
      <c r="CZ66" s="39">
        <v>0</v>
      </c>
      <c r="DA66" s="37">
        <v>0</v>
      </c>
      <c r="DB66" s="38">
        <v>0</v>
      </c>
      <c r="DC66" s="38">
        <v>0</v>
      </c>
      <c r="DD66" s="38">
        <v>0</v>
      </c>
      <c r="DE66" s="39">
        <v>0</v>
      </c>
      <c r="DF66" s="37">
        <v>0</v>
      </c>
      <c r="DG66" s="38">
        <v>0</v>
      </c>
      <c r="DH66" s="38">
        <v>0</v>
      </c>
      <c r="DI66" s="38">
        <v>0</v>
      </c>
      <c r="DJ66" s="39">
        <v>0</v>
      </c>
      <c r="DK66" s="37">
        <v>0</v>
      </c>
      <c r="DL66" s="38">
        <v>0</v>
      </c>
      <c r="DM66" s="38">
        <v>0</v>
      </c>
      <c r="DN66" s="38">
        <v>0</v>
      </c>
      <c r="DO66" s="39">
        <v>0</v>
      </c>
      <c r="DP66" s="37">
        <v>0</v>
      </c>
      <c r="DQ66" s="38">
        <v>0</v>
      </c>
      <c r="DR66" s="38">
        <v>0</v>
      </c>
      <c r="DS66" s="38">
        <v>0</v>
      </c>
      <c r="DT66" s="39">
        <v>0</v>
      </c>
      <c r="DU66" s="13">
        <v>713418.8</v>
      </c>
      <c r="DV66" s="14">
        <v>40.277500000000003</v>
      </c>
      <c r="DW66" s="14">
        <v>40.029299999999999</v>
      </c>
      <c r="DX66" s="14">
        <v>40.048200000000001</v>
      </c>
      <c r="DY66" s="15">
        <v>40.116799999999998</v>
      </c>
      <c r="DZ66" s="13">
        <v>745061.68</v>
      </c>
      <c r="EA66" s="14">
        <v>40.275399999999998</v>
      </c>
      <c r="EB66" s="14">
        <v>40.029200000000003</v>
      </c>
      <c r="EC66" s="14">
        <v>40.047800000000002</v>
      </c>
      <c r="ED66" s="15">
        <v>40.116</v>
      </c>
      <c r="EE66" s="13">
        <v>818247.28</v>
      </c>
      <c r="EF66" s="14">
        <v>40.271099999999997</v>
      </c>
      <c r="EG66" s="14">
        <v>40.028500000000001</v>
      </c>
      <c r="EH66" s="14">
        <v>40.046500000000002</v>
      </c>
      <c r="EI66" s="15">
        <v>40.113900000000001</v>
      </c>
      <c r="EJ66" s="13">
        <v>934542.2</v>
      </c>
      <c r="EK66" s="14">
        <v>40.264699999999998</v>
      </c>
      <c r="EL66" s="14">
        <v>40.025700000000001</v>
      </c>
      <c r="EM66" s="14">
        <v>40.043999999999997</v>
      </c>
      <c r="EN66" s="15">
        <v>40.110100000000003</v>
      </c>
      <c r="EO66" s="37">
        <v>0</v>
      </c>
      <c r="EP66" s="38">
        <v>0</v>
      </c>
      <c r="EQ66" s="38">
        <v>0</v>
      </c>
      <c r="ER66" s="38">
        <v>0</v>
      </c>
      <c r="ES66" s="39">
        <v>0</v>
      </c>
      <c r="ET66" s="37">
        <v>0</v>
      </c>
      <c r="EU66" s="38">
        <v>0</v>
      </c>
      <c r="EV66" s="38">
        <v>0</v>
      </c>
      <c r="EW66" s="38">
        <v>0</v>
      </c>
      <c r="EX66" s="39">
        <v>0</v>
      </c>
      <c r="EY66" s="37">
        <v>0</v>
      </c>
      <c r="EZ66" s="38">
        <v>0</v>
      </c>
      <c r="FA66" s="38">
        <v>0</v>
      </c>
      <c r="FB66" s="38">
        <v>0</v>
      </c>
      <c r="FC66" s="39">
        <v>0</v>
      </c>
      <c r="FD66" s="37">
        <v>0</v>
      </c>
      <c r="FE66" s="38">
        <v>0</v>
      </c>
      <c r="FF66" s="38">
        <v>0</v>
      </c>
      <c r="FG66" s="38">
        <v>0</v>
      </c>
      <c r="FH66" s="39">
        <v>0</v>
      </c>
      <c r="FI66" s="37">
        <v>0</v>
      </c>
      <c r="FJ66" s="38">
        <v>0</v>
      </c>
      <c r="FK66" s="38">
        <v>0</v>
      </c>
      <c r="FL66" s="38">
        <v>0</v>
      </c>
      <c r="FM66" s="39">
        <v>0</v>
      </c>
      <c r="FN66" s="37">
        <v>0</v>
      </c>
      <c r="FO66" s="38">
        <v>0</v>
      </c>
      <c r="FP66" s="38">
        <v>0</v>
      </c>
      <c r="FQ66" s="38">
        <v>0</v>
      </c>
      <c r="FR66" s="39">
        <v>0</v>
      </c>
      <c r="FS66" s="37">
        <v>0</v>
      </c>
      <c r="FT66" s="38">
        <v>0</v>
      </c>
      <c r="FU66" s="38">
        <v>0</v>
      </c>
      <c r="FV66" s="38">
        <v>0</v>
      </c>
      <c r="FW66" s="39">
        <v>0</v>
      </c>
      <c r="FX66" s="37">
        <v>0</v>
      </c>
      <c r="FY66" s="38">
        <v>0</v>
      </c>
      <c r="FZ66" s="38">
        <v>0</v>
      </c>
      <c r="GA66" s="38">
        <v>0</v>
      </c>
      <c r="GB66" s="39">
        <v>0</v>
      </c>
    </row>
    <row r="67" spans="2:184" ht="15" customHeight="1">
      <c r="B67" s="121">
        <v>10</v>
      </c>
      <c r="C67" s="70" t="s">
        <v>16</v>
      </c>
      <c r="D67" s="63">
        <f>-(($B67 - 8) * 6)</f>
        <v>-12</v>
      </c>
      <c r="E67" s="5">
        <v>2889861.08</v>
      </c>
      <c r="F67" s="6">
        <v>89.510199999999998</v>
      </c>
      <c r="G67" s="6">
        <v>85.347099999999998</v>
      </c>
      <c r="H67" s="6">
        <v>85.323700000000002</v>
      </c>
      <c r="I67" s="7">
        <v>86.335999999999999</v>
      </c>
      <c r="J67" s="5">
        <v>2706939.72</v>
      </c>
      <c r="K67" s="6">
        <v>90.450199999999995</v>
      </c>
      <c r="L67" s="6">
        <v>85.977000000000004</v>
      </c>
      <c r="M67" s="6">
        <v>85.986099999999993</v>
      </c>
      <c r="N67" s="7">
        <v>87.027699999999996</v>
      </c>
      <c r="O67" s="5">
        <v>2596072</v>
      </c>
      <c r="P67" s="6">
        <v>90.775999999999996</v>
      </c>
      <c r="Q67" s="6">
        <v>86.255700000000004</v>
      </c>
      <c r="R67" s="6">
        <v>86.216399999999993</v>
      </c>
      <c r="S67" s="7">
        <v>87.293099999999995</v>
      </c>
      <c r="T67" s="5">
        <v>2538881.12</v>
      </c>
      <c r="U67" s="6">
        <v>90.482699999999994</v>
      </c>
      <c r="V67" s="6">
        <v>86.122100000000003</v>
      </c>
      <c r="W67" s="6">
        <v>86.106899999999996</v>
      </c>
      <c r="X67" s="7">
        <v>87.144999999999996</v>
      </c>
      <c r="Y67" s="5">
        <v>2520261.48</v>
      </c>
      <c r="Z67" s="6">
        <v>90.324799999999996</v>
      </c>
      <c r="AA67" s="6">
        <v>85.983400000000003</v>
      </c>
      <c r="AB67" s="6">
        <v>85.948800000000006</v>
      </c>
      <c r="AC67" s="7">
        <v>86.9953</v>
      </c>
      <c r="AD67" s="5">
        <v>2530933.7599999998</v>
      </c>
      <c r="AE67" s="6">
        <v>91.374499999999998</v>
      </c>
      <c r="AF67" s="6">
        <v>86.335099999999997</v>
      </c>
      <c r="AG67" s="6">
        <v>86.320700000000002</v>
      </c>
      <c r="AH67" s="7">
        <v>87.456900000000005</v>
      </c>
      <c r="AI67" s="31">
        <v>0</v>
      </c>
      <c r="AJ67" s="32">
        <v>0</v>
      </c>
      <c r="AK67" s="32">
        <v>0</v>
      </c>
      <c r="AL67" s="32">
        <v>0</v>
      </c>
      <c r="AM67" s="33">
        <v>0</v>
      </c>
      <c r="AN67" s="31">
        <v>0</v>
      </c>
      <c r="AO67" s="32">
        <v>0</v>
      </c>
      <c r="AP67" s="32">
        <v>0</v>
      </c>
      <c r="AQ67" s="32">
        <v>0</v>
      </c>
      <c r="AR67" s="33">
        <v>0</v>
      </c>
      <c r="AS67" s="31">
        <v>0</v>
      </c>
      <c r="AT67" s="32">
        <v>0</v>
      </c>
      <c r="AU67" s="32">
        <v>0</v>
      </c>
      <c r="AV67" s="32">
        <v>0</v>
      </c>
      <c r="AW67" s="33">
        <v>0</v>
      </c>
      <c r="AX67" s="31">
        <v>0</v>
      </c>
      <c r="AY67" s="32">
        <v>0</v>
      </c>
      <c r="AZ67" s="32">
        <v>0</v>
      </c>
      <c r="BA67" s="32">
        <v>0</v>
      </c>
      <c r="BB67" s="33">
        <v>0</v>
      </c>
      <c r="BC67" s="31">
        <v>0</v>
      </c>
      <c r="BD67" s="32">
        <v>0</v>
      </c>
      <c r="BE67" s="32">
        <v>0</v>
      </c>
      <c r="BF67" s="32">
        <v>0</v>
      </c>
      <c r="BG67" s="33">
        <v>0</v>
      </c>
      <c r="BH67" s="31">
        <v>0</v>
      </c>
      <c r="BI67" s="32">
        <v>0</v>
      </c>
      <c r="BJ67" s="32">
        <v>0</v>
      </c>
      <c r="BK67" s="32">
        <v>0</v>
      </c>
      <c r="BL67" s="33">
        <v>0</v>
      </c>
      <c r="BM67" s="5">
        <v>2899776.2</v>
      </c>
      <c r="BN67" s="6">
        <v>89.522000000000006</v>
      </c>
      <c r="BO67" s="6">
        <v>85.3523</v>
      </c>
      <c r="BP67" s="6">
        <v>85.311899999999994</v>
      </c>
      <c r="BQ67" s="7">
        <v>86.334900000000005</v>
      </c>
      <c r="BR67" s="5">
        <v>2716861.92</v>
      </c>
      <c r="BS67" s="6">
        <v>90.551199999999994</v>
      </c>
      <c r="BT67" s="6">
        <v>86.018600000000006</v>
      </c>
      <c r="BU67" s="6">
        <v>86.015900000000002</v>
      </c>
      <c r="BV67" s="7">
        <v>87.072999999999993</v>
      </c>
      <c r="BW67" s="5">
        <v>2605502.2799999998</v>
      </c>
      <c r="BX67" s="6">
        <v>90.712999999999994</v>
      </c>
      <c r="BY67" s="6">
        <v>86.201899999999995</v>
      </c>
      <c r="BZ67" s="6">
        <v>86.195899999999995</v>
      </c>
      <c r="CA67" s="7">
        <v>87.252200000000002</v>
      </c>
      <c r="CB67" s="5">
        <v>2548208.7999999998</v>
      </c>
      <c r="CC67" s="6">
        <v>90.474500000000006</v>
      </c>
      <c r="CD67" s="6">
        <v>86.13</v>
      </c>
      <c r="CE67" s="6">
        <v>86.125299999999996</v>
      </c>
      <c r="CF67" s="7">
        <v>87.154600000000002</v>
      </c>
      <c r="CG67" s="5">
        <v>2529343.7999999998</v>
      </c>
      <c r="CH67" s="6">
        <v>90.347499999999997</v>
      </c>
      <c r="CI67" s="6">
        <v>85.991799999999998</v>
      </c>
      <c r="CJ67" s="6">
        <v>85.974299999999999</v>
      </c>
      <c r="CK67" s="7">
        <v>87.012900000000002</v>
      </c>
      <c r="CL67" s="5">
        <v>2540419.88</v>
      </c>
      <c r="CM67" s="6">
        <v>91.426699999999997</v>
      </c>
      <c r="CN67" s="6">
        <v>86.343900000000005</v>
      </c>
      <c r="CO67" s="6">
        <v>86.328999999999994</v>
      </c>
      <c r="CP67" s="7">
        <v>87.471400000000003</v>
      </c>
      <c r="CQ67" s="31">
        <v>0</v>
      </c>
      <c r="CR67" s="32">
        <v>0</v>
      </c>
      <c r="CS67" s="32">
        <v>0</v>
      </c>
      <c r="CT67" s="32">
        <v>0</v>
      </c>
      <c r="CU67" s="33">
        <v>0</v>
      </c>
      <c r="CV67" s="31">
        <v>0</v>
      </c>
      <c r="CW67" s="32">
        <v>0</v>
      </c>
      <c r="CX67" s="32">
        <v>0</v>
      </c>
      <c r="CY67" s="32">
        <v>0</v>
      </c>
      <c r="CZ67" s="33">
        <v>0</v>
      </c>
      <c r="DA67" s="31">
        <v>0</v>
      </c>
      <c r="DB67" s="32">
        <v>0</v>
      </c>
      <c r="DC67" s="32">
        <v>0</v>
      </c>
      <c r="DD67" s="32">
        <v>0</v>
      </c>
      <c r="DE67" s="33">
        <v>0</v>
      </c>
      <c r="DF67" s="31">
        <v>0</v>
      </c>
      <c r="DG67" s="32">
        <v>0</v>
      </c>
      <c r="DH67" s="32">
        <v>0</v>
      </c>
      <c r="DI67" s="32">
        <v>0</v>
      </c>
      <c r="DJ67" s="33">
        <v>0</v>
      </c>
      <c r="DK67" s="31">
        <v>0</v>
      </c>
      <c r="DL67" s="32">
        <v>0</v>
      </c>
      <c r="DM67" s="32">
        <v>0</v>
      </c>
      <c r="DN67" s="32">
        <v>0</v>
      </c>
      <c r="DO67" s="33">
        <v>0</v>
      </c>
      <c r="DP67" s="31">
        <v>0</v>
      </c>
      <c r="DQ67" s="32">
        <v>0</v>
      </c>
      <c r="DR67" s="32">
        <v>0</v>
      </c>
      <c r="DS67" s="32">
        <v>0</v>
      </c>
      <c r="DT67" s="33">
        <v>0</v>
      </c>
      <c r="DU67" s="5">
        <v>2895338.32</v>
      </c>
      <c r="DV67" s="6">
        <v>89.5505</v>
      </c>
      <c r="DW67" s="6">
        <v>85.360100000000003</v>
      </c>
      <c r="DX67" s="6">
        <v>85.326899999999995</v>
      </c>
      <c r="DY67" s="7">
        <v>86.349100000000007</v>
      </c>
      <c r="DZ67" s="5">
        <v>2712408.68</v>
      </c>
      <c r="EA67" s="6">
        <v>90.513400000000004</v>
      </c>
      <c r="EB67" s="6">
        <v>85.9953</v>
      </c>
      <c r="EC67" s="6">
        <v>85.984399999999994</v>
      </c>
      <c r="ED67" s="7">
        <v>87.043999999999997</v>
      </c>
      <c r="EE67" s="5">
        <v>2601518.6</v>
      </c>
      <c r="EF67" s="6">
        <v>90.739800000000002</v>
      </c>
      <c r="EG67" s="6">
        <v>86.232900000000001</v>
      </c>
      <c r="EH67" s="6">
        <v>86.204899999999995</v>
      </c>
      <c r="EI67" s="7">
        <v>87.273399999999995</v>
      </c>
      <c r="EJ67" s="5">
        <v>2544339.44</v>
      </c>
      <c r="EK67" s="6">
        <v>90.506</v>
      </c>
      <c r="EL67" s="6">
        <v>86.137699999999995</v>
      </c>
      <c r="EM67" s="6">
        <v>86.116799999999998</v>
      </c>
      <c r="EN67" s="7">
        <v>87.158900000000003</v>
      </c>
      <c r="EO67" s="5">
        <v>2525594.48</v>
      </c>
      <c r="EP67" s="6">
        <v>90.358599999999996</v>
      </c>
      <c r="EQ67" s="6">
        <v>85.990300000000005</v>
      </c>
      <c r="ER67" s="6">
        <v>85.967299999999994</v>
      </c>
      <c r="ES67" s="7">
        <v>87.011200000000002</v>
      </c>
      <c r="ET67" s="5">
        <v>2536479.96</v>
      </c>
      <c r="EU67" s="6">
        <v>91.422799999999995</v>
      </c>
      <c r="EV67" s="6">
        <v>86.341800000000006</v>
      </c>
      <c r="EW67" s="6">
        <v>86.327299999999994</v>
      </c>
      <c r="EX67" s="7">
        <v>87.469300000000004</v>
      </c>
      <c r="EY67" s="31">
        <v>0</v>
      </c>
      <c r="EZ67" s="32">
        <v>0</v>
      </c>
      <c r="FA67" s="32">
        <v>0</v>
      </c>
      <c r="FB67" s="32">
        <v>0</v>
      </c>
      <c r="FC67" s="33">
        <v>0</v>
      </c>
      <c r="FD67" s="31">
        <v>0</v>
      </c>
      <c r="FE67" s="32">
        <v>0</v>
      </c>
      <c r="FF67" s="32">
        <v>0</v>
      </c>
      <c r="FG67" s="32">
        <v>0</v>
      </c>
      <c r="FH67" s="33">
        <v>0</v>
      </c>
      <c r="FI67" s="31">
        <v>0</v>
      </c>
      <c r="FJ67" s="32">
        <v>0</v>
      </c>
      <c r="FK67" s="32">
        <v>0</v>
      </c>
      <c r="FL67" s="32">
        <v>0</v>
      </c>
      <c r="FM67" s="33">
        <v>0</v>
      </c>
      <c r="FN67" s="31">
        <v>0</v>
      </c>
      <c r="FO67" s="32">
        <v>0</v>
      </c>
      <c r="FP67" s="32">
        <v>0</v>
      </c>
      <c r="FQ67" s="32">
        <v>0</v>
      </c>
      <c r="FR67" s="33">
        <v>0</v>
      </c>
      <c r="FS67" s="31">
        <v>0</v>
      </c>
      <c r="FT67" s="32">
        <v>0</v>
      </c>
      <c r="FU67" s="32">
        <v>0</v>
      </c>
      <c r="FV67" s="32">
        <v>0</v>
      </c>
      <c r="FW67" s="33">
        <v>0</v>
      </c>
      <c r="FX67" s="31">
        <v>0</v>
      </c>
      <c r="FY67" s="32">
        <v>0</v>
      </c>
      <c r="FZ67" s="32">
        <v>0</v>
      </c>
      <c r="GA67" s="32">
        <v>0</v>
      </c>
      <c r="GB67" s="33">
        <v>0</v>
      </c>
    </row>
    <row r="68" spans="2:184" ht="15" customHeight="1">
      <c r="B68" s="122"/>
      <c r="C68" s="87"/>
      <c r="D68" s="8">
        <f>$D67 + 2</f>
        <v>-10</v>
      </c>
      <c r="E68" s="9">
        <v>2723815.08</v>
      </c>
      <c r="F68" s="10">
        <v>82.469200000000001</v>
      </c>
      <c r="G68" s="10">
        <v>77.458799999999997</v>
      </c>
      <c r="H68" s="10">
        <v>77.416499999999999</v>
      </c>
      <c r="I68" s="11">
        <v>78.565100000000001</v>
      </c>
      <c r="J68" s="9">
        <v>2572273.64</v>
      </c>
      <c r="K68" s="10">
        <v>83.162499999999994</v>
      </c>
      <c r="L68" s="10">
        <v>77.659499999999994</v>
      </c>
      <c r="M68" s="10">
        <v>77.637799999999999</v>
      </c>
      <c r="N68" s="11">
        <v>78.837999999999994</v>
      </c>
      <c r="O68" s="9">
        <v>2486115.7599999998</v>
      </c>
      <c r="P68" s="10">
        <v>83.840900000000005</v>
      </c>
      <c r="Q68" s="10">
        <v>77.972200000000001</v>
      </c>
      <c r="R68" s="10">
        <v>77.950299999999999</v>
      </c>
      <c r="S68" s="11">
        <v>79.194100000000006</v>
      </c>
      <c r="T68" s="9">
        <v>2448504.2799999998</v>
      </c>
      <c r="U68" s="10">
        <v>83.981700000000004</v>
      </c>
      <c r="V68" s="10">
        <v>78.194599999999994</v>
      </c>
      <c r="W68" s="10">
        <v>78.180599999999998</v>
      </c>
      <c r="X68" s="11">
        <v>79.410399999999996</v>
      </c>
      <c r="Y68" s="9">
        <v>2441220.2400000002</v>
      </c>
      <c r="Z68" s="10">
        <v>84.158500000000004</v>
      </c>
      <c r="AA68" s="10">
        <v>78.315799999999996</v>
      </c>
      <c r="AB68" s="10">
        <v>78.305499999999995</v>
      </c>
      <c r="AC68" s="11">
        <v>79.539699999999996</v>
      </c>
      <c r="AD68" s="9">
        <v>2461763.96</v>
      </c>
      <c r="AE68" s="10">
        <v>84.775700000000001</v>
      </c>
      <c r="AF68" s="10">
        <v>78.382199999999997</v>
      </c>
      <c r="AG68" s="10">
        <v>78.355199999999996</v>
      </c>
      <c r="AH68" s="11">
        <v>79.657700000000006</v>
      </c>
      <c r="AI68" s="34">
        <v>0</v>
      </c>
      <c r="AJ68" s="35">
        <v>0</v>
      </c>
      <c r="AK68" s="35">
        <v>0</v>
      </c>
      <c r="AL68" s="35">
        <v>0</v>
      </c>
      <c r="AM68" s="36">
        <v>0</v>
      </c>
      <c r="AN68" s="34">
        <v>0</v>
      </c>
      <c r="AO68" s="35">
        <v>0</v>
      </c>
      <c r="AP68" s="35">
        <v>0</v>
      </c>
      <c r="AQ68" s="35">
        <v>0</v>
      </c>
      <c r="AR68" s="36">
        <v>0</v>
      </c>
      <c r="AS68" s="34">
        <v>0</v>
      </c>
      <c r="AT68" s="35">
        <v>0</v>
      </c>
      <c r="AU68" s="35">
        <v>0</v>
      </c>
      <c r="AV68" s="35">
        <v>0</v>
      </c>
      <c r="AW68" s="36">
        <v>0</v>
      </c>
      <c r="AX68" s="34">
        <v>0</v>
      </c>
      <c r="AY68" s="35">
        <v>0</v>
      </c>
      <c r="AZ68" s="35">
        <v>0</v>
      </c>
      <c r="BA68" s="35">
        <v>0</v>
      </c>
      <c r="BB68" s="36">
        <v>0</v>
      </c>
      <c r="BC68" s="34">
        <v>0</v>
      </c>
      <c r="BD68" s="35">
        <v>0</v>
      </c>
      <c r="BE68" s="35">
        <v>0</v>
      </c>
      <c r="BF68" s="35">
        <v>0</v>
      </c>
      <c r="BG68" s="36">
        <v>0</v>
      </c>
      <c r="BH68" s="34">
        <v>0</v>
      </c>
      <c r="BI68" s="35">
        <v>0</v>
      </c>
      <c r="BJ68" s="35">
        <v>0</v>
      </c>
      <c r="BK68" s="35">
        <v>0</v>
      </c>
      <c r="BL68" s="36">
        <v>0</v>
      </c>
      <c r="BM68" s="9">
        <v>2733944.4</v>
      </c>
      <c r="BN68" s="10">
        <v>82.469800000000006</v>
      </c>
      <c r="BO68" s="10">
        <v>77.456999999999994</v>
      </c>
      <c r="BP68" s="10">
        <v>77.423000000000002</v>
      </c>
      <c r="BQ68" s="11">
        <v>78.5672</v>
      </c>
      <c r="BR68" s="9">
        <v>2582006.2000000002</v>
      </c>
      <c r="BS68" s="10">
        <v>83.170100000000005</v>
      </c>
      <c r="BT68" s="10">
        <v>77.658799999999999</v>
      </c>
      <c r="BU68" s="10">
        <v>77.640299999999996</v>
      </c>
      <c r="BV68" s="11">
        <v>78.839699999999993</v>
      </c>
      <c r="BW68" s="9">
        <v>2496104.6800000002</v>
      </c>
      <c r="BX68" s="10">
        <v>83.965299999999999</v>
      </c>
      <c r="BY68" s="10">
        <v>77.974800000000002</v>
      </c>
      <c r="BZ68" s="10">
        <v>77.9499</v>
      </c>
      <c r="CA68" s="11">
        <v>79.207700000000003</v>
      </c>
      <c r="CB68" s="9">
        <v>2458503.4</v>
      </c>
      <c r="CC68" s="10">
        <v>84.159300000000002</v>
      </c>
      <c r="CD68" s="10">
        <v>78.204899999999995</v>
      </c>
      <c r="CE68" s="10">
        <v>78.193200000000004</v>
      </c>
      <c r="CF68" s="11">
        <v>79.439599999999999</v>
      </c>
      <c r="CG68" s="9">
        <v>2450485.12</v>
      </c>
      <c r="CH68" s="10">
        <v>84.195700000000002</v>
      </c>
      <c r="CI68" s="10">
        <v>78.327600000000004</v>
      </c>
      <c r="CJ68" s="10">
        <v>78.312700000000007</v>
      </c>
      <c r="CK68" s="11">
        <v>79.552099999999996</v>
      </c>
      <c r="CL68" s="9">
        <v>2471056.2400000002</v>
      </c>
      <c r="CM68" s="10">
        <v>84.64</v>
      </c>
      <c r="CN68" s="10">
        <v>78.398399999999995</v>
      </c>
      <c r="CO68" s="10">
        <v>78.362899999999996</v>
      </c>
      <c r="CP68" s="11">
        <v>79.655199999999994</v>
      </c>
      <c r="CQ68" s="34">
        <v>0</v>
      </c>
      <c r="CR68" s="35">
        <v>0</v>
      </c>
      <c r="CS68" s="35">
        <v>0</v>
      </c>
      <c r="CT68" s="35">
        <v>0</v>
      </c>
      <c r="CU68" s="36">
        <v>0</v>
      </c>
      <c r="CV68" s="34">
        <v>0</v>
      </c>
      <c r="CW68" s="35">
        <v>0</v>
      </c>
      <c r="CX68" s="35">
        <v>0</v>
      </c>
      <c r="CY68" s="35">
        <v>0</v>
      </c>
      <c r="CZ68" s="36">
        <v>0</v>
      </c>
      <c r="DA68" s="34">
        <v>0</v>
      </c>
      <c r="DB68" s="35">
        <v>0</v>
      </c>
      <c r="DC68" s="35">
        <v>0</v>
      </c>
      <c r="DD68" s="35">
        <v>0</v>
      </c>
      <c r="DE68" s="36">
        <v>0</v>
      </c>
      <c r="DF68" s="34">
        <v>0</v>
      </c>
      <c r="DG68" s="35">
        <v>0</v>
      </c>
      <c r="DH68" s="35">
        <v>0</v>
      </c>
      <c r="DI68" s="35">
        <v>0</v>
      </c>
      <c r="DJ68" s="36">
        <v>0</v>
      </c>
      <c r="DK68" s="34">
        <v>0</v>
      </c>
      <c r="DL68" s="35">
        <v>0</v>
      </c>
      <c r="DM68" s="35">
        <v>0</v>
      </c>
      <c r="DN68" s="35">
        <v>0</v>
      </c>
      <c r="DO68" s="36">
        <v>0</v>
      </c>
      <c r="DP68" s="34">
        <v>0</v>
      </c>
      <c r="DQ68" s="35">
        <v>0</v>
      </c>
      <c r="DR68" s="35">
        <v>0</v>
      </c>
      <c r="DS68" s="35">
        <v>0</v>
      </c>
      <c r="DT68" s="36">
        <v>0</v>
      </c>
      <c r="DU68" s="9">
        <v>2729457.88</v>
      </c>
      <c r="DV68" s="10">
        <v>82.470200000000006</v>
      </c>
      <c r="DW68" s="10">
        <v>77.456900000000005</v>
      </c>
      <c r="DX68" s="10">
        <v>77.414500000000004</v>
      </c>
      <c r="DY68" s="11">
        <v>78.563599999999994</v>
      </c>
      <c r="DZ68" s="9">
        <v>2577792.6</v>
      </c>
      <c r="EA68" s="10">
        <v>83.168700000000001</v>
      </c>
      <c r="EB68" s="10">
        <v>77.660700000000006</v>
      </c>
      <c r="EC68" s="10">
        <v>77.639600000000002</v>
      </c>
      <c r="ED68" s="11">
        <v>78.84</v>
      </c>
      <c r="EE68" s="9">
        <v>2492428.6800000002</v>
      </c>
      <c r="EF68" s="10">
        <v>84.022800000000004</v>
      </c>
      <c r="EG68" s="10">
        <v>77.973399999999998</v>
      </c>
      <c r="EH68" s="10">
        <v>77.950900000000004</v>
      </c>
      <c r="EI68" s="11">
        <v>79.213300000000004</v>
      </c>
      <c r="EJ68" s="9">
        <v>2454338.2000000002</v>
      </c>
      <c r="EK68" s="10">
        <v>84.097499999999997</v>
      </c>
      <c r="EL68" s="10">
        <v>78.203900000000004</v>
      </c>
      <c r="EM68" s="10">
        <v>78.184200000000004</v>
      </c>
      <c r="EN68" s="11">
        <v>79.427099999999996</v>
      </c>
      <c r="EO68" s="9">
        <v>2446628.92</v>
      </c>
      <c r="EP68" s="10">
        <v>84.171499999999995</v>
      </c>
      <c r="EQ68" s="10">
        <v>78.315299999999993</v>
      </c>
      <c r="ER68" s="10">
        <v>78.306200000000004</v>
      </c>
      <c r="ES68" s="11">
        <v>79.541200000000003</v>
      </c>
      <c r="ET68" s="9">
        <v>2467283.08</v>
      </c>
      <c r="EU68" s="10">
        <v>84.719200000000001</v>
      </c>
      <c r="EV68" s="10">
        <v>78.386899999999997</v>
      </c>
      <c r="EW68" s="10">
        <v>78.359200000000001</v>
      </c>
      <c r="EX68" s="11">
        <v>79.656099999999995</v>
      </c>
      <c r="EY68" s="34">
        <v>0</v>
      </c>
      <c r="EZ68" s="35">
        <v>0</v>
      </c>
      <c r="FA68" s="35">
        <v>0</v>
      </c>
      <c r="FB68" s="35">
        <v>0</v>
      </c>
      <c r="FC68" s="36">
        <v>0</v>
      </c>
      <c r="FD68" s="34">
        <v>0</v>
      </c>
      <c r="FE68" s="35">
        <v>0</v>
      </c>
      <c r="FF68" s="35">
        <v>0</v>
      </c>
      <c r="FG68" s="35">
        <v>0</v>
      </c>
      <c r="FH68" s="36">
        <v>0</v>
      </c>
      <c r="FI68" s="34">
        <v>0</v>
      </c>
      <c r="FJ68" s="35">
        <v>0</v>
      </c>
      <c r="FK68" s="35">
        <v>0</v>
      </c>
      <c r="FL68" s="35">
        <v>0</v>
      </c>
      <c r="FM68" s="36">
        <v>0</v>
      </c>
      <c r="FN68" s="34">
        <v>0</v>
      </c>
      <c r="FO68" s="35">
        <v>0</v>
      </c>
      <c r="FP68" s="35">
        <v>0</v>
      </c>
      <c r="FQ68" s="35">
        <v>0</v>
      </c>
      <c r="FR68" s="36">
        <v>0</v>
      </c>
      <c r="FS68" s="34">
        <v>0</v>
      </c>
      <c r="FT68" s="35">
        <v>0</v>
      </c>
      <c r="FU68" s="35">
        <v>0</v>
      </c>
      <c r="FV68" s="35">
        <v>0</v>
      </c>
      <c r="FW68" s="36">
        <v>0</v>
      </c>
      <c r="FX68" s="34">
        <v>0</v>
      </c>
      <c r="FY68" s="35">
        <v>0</v>
      </c>
      <c r="FZ68" s="35">
        <v>0</v>
      </c>
      <c r="GA68" s="35">
        <v>0</v>
      </c>
      <c r="GB68" s="36">
        <v>0</v>
      </c>
    </row>
    <row r="69" spans="2:184" ht="15" customHeight="1">
      <c r="B69" s="122"/>
      <c r="C69" s="87"/>
      <c r="D69" s="8">
        <f t="shared" ref="D69:D78" si="5">$D68 + 2</f>
        <v>-8</v>
      </c>
      <c r="E69" s="9">
        <v>2571629.44</v>
      </c>
      <c r="F69" s="10">
        <v>77.022499999999994</v>
      </c>
      <c r="G69" s="10">
        <v>72.930199999999999</v>
      </c>
      <c r="H69" s="10">
        <v>72.888400000000004</v>
      </c>
      <c r="I69" s="11">
        <v>73.900099999999995</v>
      </c>
      <c r="J69" s="9">
        <v>2447428.12</v>
      </c>
      <c r="K69" s="10">
        <v>77.506</v>
      </c>
      <c r="L69" s="10">
        <v>73.071299999999994</v>
      </c>
      <c r="M69" s="10">
        <v>73.024900000000002</v>
      </c>
      <c r="N69" s="11">
        <v>74.093100000000007</v>
      </c>
      <c r="O69" s="9">
        <v>2382070.6</v>
      </c>
      <c r="P69" s="10">
        <v>78.083500000000001</v>
      </c>
      <c r="Q69" s="10">
        <v>73.366600000000005</v>
      </c>
      <c r="R69" s="10">
        <v>73.326300000000003</v>
      </c>
      <c r="S69" s="11">
        <v>74.432599999999994</v>
      </c>
      <c r="T69" s="9">
        <v>2358991.2799999998</v>
      </c>
      <c r="U69" s="10">
        <v>78.601200000000006</v>
      </c>
      <c r="V69" s="10">
        <v>73.708799999999997</v>
      </c>
      <c r="W69" s="10">
        <v>73.665499999999994</v>
      </c>
      <c r="X69" s="11">
        <v>74.798199999999994</v>
      </c>
      <c r="Y69" s="9">
        <v>2360836.08</v>
      </c>
      <c r="Z69" s="10">
        <v>79.0167</v>
      </c>
      <c r="AA69" s="10">
        <v>73.857500000000002</v>
      </c>
      <c r="AB69" s="10">
        <v>73.826499999999996</v>
      </c>
      <c r="AC69" s="11">
        <v>74.988299999999995</v>
      </c>
      <c r="AD69" s="9">
        <v>2397269.88</v>
      </c>
      <c r="AE69" s="10">
        <v>79.670299999999997</v>
      </c>
      <c r="AF69" s="10">
        <v>74.010900000000007</v>
      </c>
      <c r="AG69" s="10">
        <v>73.963099999999997</v>
      </c>
      <c r="AH69" s="11">
        <v>75.197199999999995</v>
      </c>
      <c r="AI69" s="34">
        <v>0</v>
      </c>
      <c r="AJ69" s="35">
        <v>0</v>
      </c>
      <c r="AK69" s="35">
        <v>0</v>
      </c>
      <c r="AL69" s="35">
        <v>0</v>
      </c>
      <c r="AM69" s="36">
        <v>0</v>
      </c>
      <c r="AN69" s="34">
        <v>0</v>
      </c>
      <c r="AO69" s="35">
        <v>0</v>
      </c>
      <c r="AP69" s="35">
        <v>0</v>
      </c>
      <c r="AQ69" s="35">
        <v>0</v>
      </c>
      <c r="AR69" s="36">
        <v>0</v>
      </c>
      <c r="AS69" s="34">
        <v>0</v>
      </c>
      <c r="AT69" s="35">
        <v>0</v>
      </c>
      <c r="AU69" s="35">
        <v>0</v>
      </c>
      <c r="AV69" s="35">
        <v>0</v>
      </c>
      <c r="AW69" s="36">
        <v>0</v>
      </c>
      <c r="AX69" s="34">
        <v>0</v>
      </c>
      <c r="AY69" s="35">
        <v>0</v>
      </c>
      <c r="AZ69" s="35">
        <v>0</v>
      </c>
      <c r="BA69" s="35">
        <v>0</v>
      </c>
      <c r="BB69" s="36">
        <v>0</v>
      </c>
      <c r="BC69" s="34">
        <v>0</v>
      </c>
      <c r="BD69" s="35">
        <v>0</v>
      </c>
      <c r="BE69" s="35">
        <v>0</v>
      </c>
      <c r="BF69" s="35">
        <v>0</v>
      </c>
      <c r="BG69" s="36">
        <v>0</v>
      </c>
      <c r="BH69" s="34">
        <v>0</v>
      </c>
      <c r="BI69" s="35">
        <v>0</v>
      </c>
      <c r="BJ69" s="35">
        <v>0</v>
      </c>
      <c r="BK69" s="35">
        <v>0</v>
      </c>
      <c r="BL69" s="36">
        <v>0</v>
      </c>
      <c r="BM69" s="9">
        <v>2581176.2400000002</v>
      </c>
      <c r="BN69" s="10">
        <v>77.007300000000001</v>
      </c>
      <c r="BO69" s="10">
        <v>72.928399999999996</v>
      </c>
      <c r="BP69" s="10">
        <v>72.882199999999997</v>
      </c>
      <c r="BQ69" s="11">
        <v>73.894300000000001</v>
      </c>
      <c r="BR69" s="9">
        <v>2457145.2400000002</v>
      </c>
      <c r="BS69" s="10">
        <v>77.516800000000003</v>
      </c>
      <c r="BT69" s="10">
        <v>73.074399999999997</v>
      </c>
      <c r="BU69" s="10">
        <v>73.024900000000002</v>
      </c>
      <c r="BV69" s="11">
        <v>74.096000000000004</v>
      </c>
      <c r="BW69" s="9">
        <v>2391669.7999999998</v>
      </c>
      <c r="BX69" s="10">
        <v>78.087100000000007</v>
      </c>
      <c r="BY69" s="10">
        <v>73.367999999999995</v>
      </c>
      <c r="BZ69" s="10">
        <v>73.325199999999995</v>
      </c>
      <c r="CA69" s="11">
        <v>74.433300000000003</v>
      </c>
      <c r="CB69" s="9">
        <v>2368225.36</v>
      </c>
      <c r="CC69" s="10">
        <v>78.607100000000003</v>
      </c>
      <c r="CD69" s="10">
        <v>73.715800000000002</v>
      </c>
      <c r="CE69" s="10">
        <v>73.665599999999998</v>
      </c>
      <c r="CF69" s="11">
        <v>74.802199999999999</v>
      </c>
      <c r="CG69" s="9">
        <v>2369799.16</v>
      </c>
      <c r="CH69" s="10">
        <v>78.987899999999996</v>
      </c>
      <c r="CI69" s="10">
        <v>73.856999999999999</v>
      </c>
      <c r="CJ69" s="10">
        <v>73.820999999999998</v>
      </c>
      <c r="CK69" s="11">
        <v>74.981999999999999</v>
      </c>
      <c r="CL69" s="9">
        <v>2406900.08</v>
      </c>
      <c r="CM69" s="10">
        <v>79.683300000000003</v>
      </c>
      <c r="CN69" s="10">
        <v>74.004300000000001</v>
      </c>
      <c r="CO69" s="10">
        <v>73.967600000000004</v>
      </c>
      <c r="CP69" s="11">
        <v>75.197900000000004</v>
      </c>
      <c r="CQ69" s="34">
        <v>0</v>
      </c>
      <c r="CR69" s="35">
        <v>0</v>
      </c>
      <c r="CS69" s="35">
        <v>0</v>
      </c>
      <c r="CT69" s="35">
        <v>0</v>
      </c>
      <c r="CU69" s="36">
        <v>0</v>
      </c>
      <c r="CV69" s="34">
        <v>0</v>
      </c>
      <c r="CW69" s="35">
        <v>0</v>
      </c>
      <c r="CX69" s="35">
        <v>0</v>
      </c>
      <c r="CY69" s="35">
        <v>0</v>
      </c>
      <c r="CZ69" s="36">
        <v>0</v>
      </c>
      <c r="DA69" s="34">
        <v>0</v>
      </c>
      <c r="DB69" s="35">
        <v>0</v>
      </c>
      <c r="DC69" s="35">
        <v>0</v>
      </c>
      <c r="DD69" s="35">
        <v>0</v>
      </c>
      <c r="DE69" s="36">
        <v>0</v>
      </c>
      <c r="DF69" s="34">
        <v>0</v>
      </c>
      <c r="DG69" s="35">
        <v>0</v>
      </c>
      <c r="DH69" s="35">
        <v>0</v>
      </c>
      <c r="DI69" s="35">
        <v>0</v>
      </c>
      <c r="DJ69" s="36">
        <v>0</v>
      </c>
      <c r="DK69" s="34">
        <v>0</v>
      </c>
      <c r="DL69" s="35">
        <v>0</v>
      </c>
      <c r="DM69" s="35">
        <v>0</v>
      </c>
      <c r="DN69" s="35">
        <v>0</v>
      </c>
      <c r="DO69" s="36">
        <v>0</v>
      </c>
      <c r="DP69" s="34">
        <v>0</v>
      </c>
      <c r="DQ69" s="35">
        <v>0</v>
      </c>
      <c r="DR69" s="35">
        <v>0</v>
      </c>
      <c r="DS69" s="35">
        <v>0</v>
      </c>
      <c r="DT69" s="36">
        <v>0</v>
      </c>
      <c r="DU69" s="9">
        <v>2577201.84</v>
      </c>
      <c r="DV69" s="10">
        <v>77.020600000000002</v>
      </c>
      <c r="DW69" s="10">
        <v>72.925600000000003</v>
      </c>
      <c r="DX69" s="10">
        <v>72.881600000000006</v>
      </c>
      <c r="DY69" s="11">
        <v>73.894999999999996</v>
      </c>
      <c r="DZ69" s="9">
        <v>2453069.2400000002</v>
      </c>
      <c r="EA69" s="10">
        <v>77.505899999999997</v>
      </c>
      <c r="EB69" s="10">
        <v>73.072500000000005</v>
      </c>
      <c r="EC69" s="10">
        <v>73.025499999999994</v>
      </c>
      <c r="ED69" s="11">
        <v>74.093800000000002</v>
      </c>
      <c r="EE69" s="9">
        <v>2387756.96</v>
      </c>
      <c r="EF69" s="10">
        <v>78.088300000000004</v>
      </c>
      <c r="EG69" s="10">
        <v>73.370500000000007</v>
      </c>
      <c r="EH69" s="10">
        <v>73.325900000000004</v>
      </c>
      <c r="EI69" s="11">
        <v>74.434799999999996</v>
      </c>
      <c r="EJ69" s="9">
        <v>2364442.6</v>
      </c>
      <c r="EK69" s="10">
        <v>78.602699999999999</v>
      </c>
      <c r="EL69" s="10">
        <v>73.719399999999993</v>
      </c>
      <c r="EM69" s="10">
        <v>73.666600000000003</v>
      </c>
      <c r="EN69" s="11">
        <v>74.8035</v>
      </c>
      <c r="EO69" s="9">
        <v>2366268.2799999998</v>
      </c>
      <c r="EP69" s="10">
        <v>79.002499999999998</v>
      </c>
      <c r="EQ69" s="10">
        <v>73.860500000000002</v>
      </c>
      <c r="ER69" s="10">
        <v>73.824399999999997</v>
      </c>
      <c r="ES69" s="11">
        <v>74.986800000000002</v>
      </c>
      <c r="ET69" s="9">
        <v>2402946.52</v>
      </c>
      <c r="EU69" s="10">
        <v>79.679699999999997</v>
      </c>
      <c r="EV69" s="10">
        <v>74.010000000000005</v>
      </c>
      <c r="EW69" s="10">
        <v>73.964299999999994</v>
      </c>
      <c r="EX69" s="11">
        <v>75.198499999999996</v>
      </c>
      <c r="EY69" s="34">
        <v>0</v>
      </c>
      <c r="EZ69" s="35">
        <v>0</v>
      </c>
      <c r="FA69" s="35">
        <v>0</v>
      </c>
      <c r="FB69" s="35">
        <v>0</v>
      </c>
      <c r="FC69" s="36">
        <v>0</v>
      </c>
      <c r="FD69" s="34">
        <v>0</v>
      </c>
      <c r="FE69" s="35">
        <v>0</v>
      </c>
      <c r="FF69" s="35">
        <v>0</v>
      </c>
      <c r="FG69" s="35">
        <v>0</v>
      </c>
      <c r="FH69" s="36">
        <v>0</v>
      </c>
      <c r="FI69" s="34">
        <v>0</v>
      </c>
      <c r="FJ69" s="35">
        <v>0</v>
      </c>
      <c r="FK69" s="35">
        <v>0</v>
      </c>
      <c r="FL69" s="35">
        <v>0</v>
      </c>
      <c r="FM69" s="36">
        <v>0</v>
      </c>
      <c r="FN69" s="34">
        <v>0</v>
      </c>
      <c r="FO69" s="35">
        <v>0</v>
      </c>
      <c r="FP69" s="35">
        <v>0</v>
      </c>
      <c r="FQ69" s="35">
        <v>0</v>
      </c>
      <c r="FR69" s="36">
        <v>0</v>
      </c>
      <c r="FS69" s="34">
        <v>0</v>
      </c>
      <c r="FT69" s="35">
        <v>0</v>
      </c>
      <c r="FU69" s="35">
        <v>0</v>
      </c>
      <c r="FV69" s="35">
        <v>0</v>
      </c>
      <c r="FW69" s="36">
        <v>0</v>
      </c>
      <c r="FX69" s="34">
        <v>0</v>
      </c>
      <c r="FY69" s="35">
        <v>0</v>
      </c>
      <c r="FZ69" s="35">
        <v>0</v>
      </c>
      <c r="GA69" s="35">
        <v>0</v>
      </c>
      <c r="GB69" s="36">
        <v>0</v>
      </c>
    </row>
    <row r="70" spans="2:184" ht="15" customHeight="1">
      <c r="B70" s="122"/>
      <c r="C70" s="87"/>
      <c r="D70" s="8">
        <f t="shared" si="5"/>
        <v>-6</v>
      </c>
      <c r="E70" s="9">
        <v>2400870.56</v>
      </c>
      <c r="F70" s="10">
        <v>69.635599999999997</v>
      </c>
      <c r="G70" s="10">
        <v>67.960099999999997</v>
      </c>
      <c r="H70" s="10">
        <v>67.9542</v>
      </c>
      <c r="I70" s="11">
        <v>68.447900000000004</v>
      </c>
      <c r="J70" s="9">
        <v>2294044.7200000002</v>
      </c>
      <c r="K70" s="10">
        <v>69.809299999999993</v>
      </c>
      <c r="L70" s="10">
        <v>68.037899999999993</v>
      </c>
      <c r="M70" s="10">
        <v>68.0321</v>
      </c>
      <c r="N70" s="11">
        <v>68.549800000000005</v>
      </c>
      <c r="O70" s="9">
        <v>2241727.3199999998</v>
      </c>
      <c r="P70" s="10">
        <v>69.912000000000006</v>
      </c>
      <c r="Q70" s="10">
        <v>68.093900000000005</v>
      </c>
      <c r="R70" s="10">
        <v>68.089100000000002</v>
      </c>
      <c r="S70" s="11">
        <v>68.617699999999999</v>
      </c>
      <c r="T70" s="9">
        <v>2225526.56</v>
      </c>
      <c r="U70" s="10">
        <v>69.921599999999998</v>
      </c>
      <c r="V70" s="10">
        <v>68.121700000000004</v>
      </c>
      <c r="W70" s="10">
        <v>68.116500000000002</v>
      </c>
      <c r="X70" s="11">
        <v>68.640799999999999</v>
      </c>
      <c r="Y70" s="9">
        <v>2234037.2799999998</v>
      </c>
      <c r="Z70" s="10">
        <v>70.019300000000001</v>
      </c>
      <c r="AA70" s="10">
        <v>68.136200000000002</v>
      </c>
      <c r="AB70" s="10">
        <v>68.127300000000005</v>
      </c>
      <c r="AC70" s="11">
        <v>68.674499999999995</v>
      </c>
      <c r="AD70" s="9">
        <v>2294839.56</v>
      </c>
      <c r="AE70" s="10">
        <v>70.225499999999997</v>
      </c>
      <c r="AF70" s="10">
        <v>68.172899999999998</v>
      </c>
      <c r="AG70" s="10">
        <v>68.165099999999995</v>
      </c>
      <c r="AH70" s="11">
        <v>68.752499999999998</v>
      </c>
      <c r="AI70" s="34">
        <v>0</v>
      </c>
      <c r="AJ70" s="35">
        <v>0</v>
      </c>
      <c r="AK70" s="35">
        <v>0</v>
      </c>
      <c r="AL70" s="35">
        <v>0</v>
      </c>
      <c r="AM70" s="36">
        <v>0</v>
      </c>
      <c r="AN70" s="34">
        <v>0</v>
      </c>
      <c r="AO70" s="35">
        <v>0</v>
      </c>
      <c r="AP70" s="35">
        <v>0</v>
      </c>
      <c r="AQ70" s="35">
        <v>0</v>
      </c>
      <c r="AR70" s="36">
        <v>0</v>
      </c>
      <c r="AS70" s="34">
        <v>0</v>
      </c>
      <c r="AT70" s="35">
        <v>0</v>
      </c>
      <c r="AU70" s="35">
        <v>0</v>
      </c>
      <c r="AV70" s="35">
        <v>0</v>
      </c>
      <c r="AW70" s="36">
        <v>0</v>
      </c>
      <c r="AX70" s="34">
        <v>0</v>
      </c>
      <c r="AY70" s="35">
        <v>0</v>
      </c>
      <c r="AZ70" s="35">
        <v>0</v>
      </c>
      <c r="BA70" s="35">
        <v>0</v>
      </c>
      <c r="BB70" s="36">
        <v>0</v>
      </c>
      <c r="BC70" s="34">
        <v>0</v>
      </c>
      <c r="BD70" s="35">
        <v>0</v>
      </c>
      <c r="BE70" s="35">
        <v>0</v>
      </c>
      <c r="BF70" s="35">
        <v>0</v>
      </c>
      <c r="BG70" s="36">
        <v>0</v>
      </c>
      <c r="BH70" s="34">
        <v>0</v>
      </c>
      <c r="BI70" s="35">
        <v>0</v>
      </c>
      <c r="BJ70" s="35">
        <v>0</v>
      </c>
      <c r="BK70" s="35">
        <v>0</v>
      </c>
      <c r="BL70" s="36">
        <v>0</v>
      </c>
      <c r="BM70" s="9">
        <v>2410850.6</v>
      </c>
      <c r="BN70" s="10">
        <v>69.638300000000001</v>
      </c>
      <c r="BO70" s="10">
        <v>67.960999999999999</v>
      </c>
      <c r="BP70" s="10">
        <v>67.956100000000006</v>
      </c>
      <c r="BQ70" s="11">
        <v>68.449600000000004</v>
      </c>
      <c r="BR70" s="9">
        <v>2303437</v>
      </c>
      <c r="BS70" s="10">
        <v>69.802199999999999</v>
      </c>
      <c r="BT70" s="10">
        <v>68.041399999999996</v>
      </c>
      <c r="BU70" s="10">
        <v>68.033299999999997</v>
      </c>
      <c r="BV70" s="11">
        <v>68.549899999999994</v>
      </c>
      <c r="BW70" s="9">
        <v>2250900.7599999998</v>
      </c>
      <c r="BX70" s="10">
        <v>69.903899999999993</v>
      </c>
      <c r="BY70" s="10">
        <v>68.094800000000006</v>
      </c>
      <c r="BZ70" s="10">
        <v>68.090100000000007</v>
      </c>
      <c r="CA70" s="11">
        <v>68.616500000000002</v>
      </c>
      <c r="CB70" s="9">
        <v>2234046.4</v>
      </c>
      <c r="CC70" s="10">
        <v>69.903999999999996</v>
      </c>
      <c r="CD70" s="10">
        <v>68.126199999999997</v>
      </c>
      <c r="CE70" s="10">
        <v>68.121799999999993</v>
      </c>
      <c r="CF70" s="11">
        <v>68.640199999999993</v>
      </c>
      <c r="CG70" s="9">
        <v>2242997</v>
      </c>
      <c r="CH70" s="10">
        <v>69.998000000000005</v>
      </c>
      <c r="CI70" s="10">
        <v>68.138000000000005</v>
      </c>
      <c r="CJ70" s="10">
        <v>68.130399999999995</v>
      </c>
      <c r="CK70" s="11">
        <v>68.671199999999999</v>
      </c>
      <c r="CL70" s="9">
        <v>2304523.96</v>
      </c>
      <c r="CM70" s="10">
        <v>70.232200000000006</v>
      </c>
      <c r="CN70" s="10">
        <v>68.171300000000002</v>
      </c>
      <c r="CO70" s="10">
        <v>68.163799999999995</v>
      </c>
      <c r="CP70" s="11">
        <v>68.752899999999997</v>
      </c>
      <c r="CQ70" s="34">
        <v>0</v>
      </c>
      <c r="CR70" s="35">
        <v>0</v>
      </c>
      <c r="CS70" s="35">
        <v>0</v>
      </c>
      <c r="CT70" s="35">
        <v>0</v>
      </c>
      <c r="CU70" s="36">
        <v>0</v>
      </c>
      <c r="CV70" s="34">
        <v>0</v>
      </c>
      <c r="CW70" s="35">
        <v>0</v>
      </c>
      <c r="CX70" s="35">
        <v>0</v>
      </c>
      <c r="CY70" s="35">
        <v>0</v>
      </c>
      <c r="CZ70" s="36">
        <v>0</v>
      </c>
      <c r="DA70" s="34">
        <v>0</v>
      </c>
      <c r="DB70" s="35">
        <v>0</v>
      </c>
      <c r="DC70" s="35">
        <v>0</v>
      </c>
      <c r="DD70" s="35">
        <v>0</v>
      </c>
      <c r="DE70" s="36">
        <v>0</v>
      </c>
      <c r="DF70" s="34">
        <v>0</v>
      </c>
      <c r="DG70" s="35">
        <v>0</v>
      </c>
      <c r="DH70" s="35">
        <v>0</v>
      </c>
      <c r="DI70" s="35">
        <v>0</v>
      </c>
      <c r="DJ70" s="36">
        <v>0</v>
      </c>
      <c r="DK70" s="34">
        <v>0</v>
      </c>
      <c r="DL70" s="35">
        <v>0</v>
      </c>
      <c r="DM70" s="35">
        <v>0</v>
      </c>
      <c r="DN70" s="35">
        <v>0</v>
      </c>
      <c r="DO70" s="36">
        <v>0</v>
      </c>
      <c r="DP70" s="34">
        <v>0</v>
      </c>
      <c r="DQ70" s="35">
        <v>0</v>
      </c>
      <c r="DR70" s="35">
        <v>0</v>
      </c>
      <c r="DS70" s="35">
        <v>0</v>
      </c>
      <c r="DT70" s="36">
        <v>0</v>
      </c>
      <c r="DU70" s="9">
        <v>2406409.88</v>
      </c>
      <c r="DV70" s="10">
        <v>69.633399999999995</v>
      </c>
      <c r="DW70" s="10">
        <v>67.961299999999994</v>
      </c>
      <c r="DX70" s="10">
        <v>67.954700000000003</v>
      </c>
      <c r="DY70" s="11">
        <v>68.447999999999993</v>
      </c>
      <c r="DZ70" s="9">
        <v>2299671.3199999998</v>
      </c>
      <c r="EA70" s="10">
        <v>69.8095</v>
      </c>
      <c r="EB70" s="10">
        <v>68.037300000000002</v>
      </c>
      <c r="EC70" s="10">
        <v>68.029700000000005</v>
      </c>
      <c r="ED70" s="11">
        <v>68.548699999999997</v>
      </c>
      <c r="EE70" s="9">
        <v>2246774.56</v>
      </c>
      <c r="EF70" s="10">
        <v>69.896900000000002</v>
      </c>
      <c r="EG70" s="10">
        <v>68.093699999999998</v>
      </c>
      <c r="EH70" s="10">
        <v>68.090699999999998</v>
      </c>
      <c r="EI70" s="11">
        <v>68.614500000000007</v>
      </c>
      <c r="EJ70" s="9">
        <v>2230679.2000000002</v>
      </c>
      <c r="EK70" s="10">
        <v>69.920500000000004</v>
      </c>
      <c r="EL70" s="10">
        <v>68.125100000000003</v>
      </c>
      <c r="EM70" s="10">
        <v>68.118700000000004</v>
      </c>
      <c r="EN70" s="11">
        <v>68.642700000000005</v>
      </c>
      <c r="EO70" s="9">
        <v>2239122.52</v>
      </c>
      <c r="EP70" s="10">
        <v>70.004000000000005</v>
      </c>
      <c r="EQ70" s="10">
        <v>68.1357</v>
      </c>
      <c r="ER70" s="10">
        <v>68.127799999999993</v>
      </c>
      <c r="ES70" s="11">
        <v>68.670699999999997</v>
      </c>
      <c r="ET70" s="9">
        <v>2300571.04</v>
      </c>
      <c r="EU70" s="10">
        <v>70.233099999999993</v>
      </c>
      <c r="EV70" s="10">
        <v>68.170400000000001</v>
      </c>
      <c r="EW70" s="10">
        <v>68.162400000000005</v>
      </c>
      <c r="EX70" s="11">
        <v>68.752300000000005</v>
      </c>
      <c r="EY70" s="34">
        <v>0</v>
      </c>
      <c r="EZ70" s="35">
        <v>0</v>
      </c>
      <c r="FA70" s="35">
        <v>0</v>
      </c>
      <c r="FB70" s="35">
        <v>0</v>
      </c>
      <c r="FC70" s="36">
        <v>0</v>
      </c>
      <c r="FD70" s="34">
        <v>0</v>
      </c>
      <c r="FE70" s="35">
        <v>0</v>
      </c>
      <c r="FF70" s="35">
        <v>0</v>
      </c>
      <c r="FG70" s="35">
        <v>0</v>
      </c>
      <c r="FH70" s="36">
        <v>0</v>
      </c>
      <c r="FI70" s="34">
        <v>0</v>
      </c>
      <c r="FJ70" s="35">
        <v>0</v>
      </c>
      <c r="FK70" s="35">
        <v>0</v>
      </c>
      <c r="FL70" s="35">
        <v>0</v>
      </c>
      <c r="FM70" s="36">
        <v>0</v>
      </c>
      <c r="FN70" s="34">
        <v>0</v>
      </c>
      <c r="FO70" s="35">
        <v>0</v>
      </c>
      <c r="FP70" s="35">
        <v>0</v>
      </c>
      <c r="FQ70" s="35">
        <v>0</v>
      </c>
      <c r="FR70" s="36">
        <v>0</v>
      </c>
      <c r="FS70" s="34">
        <v>0</v>
      </c>
      <c r="FT70" s="35">
        <v>0</v>
      </c>
      <c r="FU70" s="35">
        <v>0</v>
      </c>
      <c r="FV70" s="35">
        <v>0</v>
      </c>
      <c r="FW70" s="36">
        <v>0</v>
      </c>
      <c r="FX70" s="34">
        <v>0</v>
      </c>
      <c r="FY70" s="35">
        <v>0</v>
      </c>
      <c r="FZ70" s="35">
        <v>0</v>
      </c>
      <c r="GA70" s="35">
        <v>0</v>
      </c>
      <c r="GB70" s="36">
        <v>0</v>
      </c>
    </row>
    <row r="71" spans="2:184" ht="15" customHeight="1">
      <c r="B71" s="122"/>
      <c r="C71" s="87"/>
      <c r="D71" s="8">
        <f t="shared" si="5"/>
        <v>-4</v>
      </c>
      <c r="E71" s="9">
        <v>2236109.2400000002</v>
      </c>
      <c r="F71" s="10">
        <v>66.837900000000005</v>
      </c>
      <c r="G71" s="10">
        <v>65.716899999999995</v>
      </c>
      <c r="H71" s="10">
        <v>65.7149</v>
      </c>
      <c r="I71" s="11">
        <v>66.058599999999998</v>
      </c>
      <c r="J71" s="9">
        <v>2151981.7999999998</v>
      </c>
      <c r="K71" s="10">
        <v>66.954999999999998</v>
      </c>
      <c r="L71" s="10">
        <v>65.777000000000001</v>
      </c>
      <c r="M71" s="10">
        <v>65.768000000000001</v>
      </c>
      <c r="N71" s="11">
        <v>66.132000000000005</v>
      </c>
      <c r="O71" s="9">
        <v>2115411.7999999998</v>
      </c>
      <c r="P71" s="10">
        <v>67.007900000000006</v>
      </c>
      <c r="Q71" s="10">
        <v>65.814400000000006</v>
      </c>
      <c r="R71" s="10">
        <v>65.812899999999999</v>
      </c>
      <c r="S71" s="11">
        <v>66.176400000000001</v>
      </c>
      <c r="T71" s="9">
        <v>2108528.7999999998</v>
      </c>
      <c r="U71" s="10">
        <v>67.036000000000001</v>
      </c>
      <c r="V71" s="10">
        <v>65.832800000000006</v>
      </c>
      <c r="W71" s="10">
        <v>65.8292</v>
      </c>
      <c r="X71" s="11">
        <v>66.196700000000007</v>
      </c>
      <c r="Y71" s="9">
        <v>2128616.96</v>
      </c>
      <c r="Z71" s="10">
        <v>67.1053</v>
      </c>
      <c r="AA71" s="10">
        <v>65.858000000000004</v>
      </c>
      <c r="AB71" s="10">
        <v>65.853200000000001</v>
      </c>
      <c r="AC71" s="11">
        <v>66.233500000000006</v>
      </c>
      <c r="AD71" s="9">
        <v>2221012.7599999998</v>
      </c>
      <c r="AE71" s="10">
        <v>67.257099999999994</v>
      </c>
      <c r="AF71" s="10">
        <v>65.9285</v>
      </c>
      <c r="AG71" s="10">
        <v>65.9221</v>
      </c>
      <c r="AH71" s="11">
        <v>66.325500000000005</v>
      </c>
      <c r="AI71" s="34">
        <v>0</v>
      </c>
      <c r="AJ71" s="35">
        <v>0</v>
      </c>
      <c r="AK71" s="35">
        <v>0</v>
      </c>
      <c r="AL71" s="35">
        <v>0</v>
      </c>
      <c r="AM71" s="36">
        <v>0</v>
      </c>
      <c r="AN71" s="34">
        <v>0</v>
      </c>
      <c r="AO71" s="35">
        <v>0</v>
      </c>
      <c r="AP71" s="35">
        <v>0</v>
      </c>
      <c r="AQ71" s="35">
        <v>0</v>
      </c>
      <c r="AR71" s="36">
        <v>0</v>
      </c>
      <c r="AS71" s="34">
        <v>0</v>
      </c>
      <c r="AT71" s="35">
        <v>0</v>
      </c>
      <c r="AU71" s="35">
        <v>0</v>
      </c>
      <c r="AV71" s="35">
        <v>0</v>
      </c>
      <c r="AW71" s="36">
        <v>0</v>
      </c>
      <c r="AX71" s="34">
        <v>0</v>
      </c>
      <c r="AY71" s="35">
        <v>0</v>
      </c>
      <c r="AZ71" s="35">
        <v>0</v>
      </c>
      <c r="BA71" s="35">
        <v>0</v>
      </c>
      <c r="BB71" s="36">
        <v>0</v>
      </c>
      <c r="BC71" s="34">
        <v>0</v>
      </c>
      <c r="BD71" s="35">
        <v>0</v>
      </c>
      <c r="BE71" s="35">
        <v>0</v>
      </c>
      <c r="BF71" s="35">
        <v>0</v>
      </c>
      <c r="BG71" s="36">
        <v>0</v>
      </c>
      <c r="BH71" s="34">
        <v>0</v>
      </c>
      <c r="BI71" s="35">
        <v>0</v>
      </c>
      <c r="BJ71" s="35">
        <v>0</v>
      </c>
      <c r="BK71" s="35">
        <v>0</v>
      </c>
      <c r="BL71" s="36">
        <v>0</v>
      </c>
      <c r="BM71" s="9">
        <v>2245591.84</v>
      </c>
      <c r="BN71" s="10">
        <v>66.833699999999993</v>
      </c>
      <c r="BO71" s="10">
        <v>65.716899999999995</v>
      </c>
      <c r="BP71" s="10">
        <v>65.711799999999997</v>
      </c>
      <c r="BQ71" s="11">
        <v>66.056399999999996</v>
      </c>
      <c r="BR71" s="9">
        <v>2162180.2000000002</v>
      </c>
      <c r="BS71" s="10">
        <v>66.969399999999993</v>
      </c>
      <c r="BT71" s="10">
        <v>65.775400000000005</v>
      </c>
      <c r="BU71" s="10">
        <v>65.771100000000004</v>
      </c>
      <c r="BV71" s="11">
        <v>66.136499999999998</v>
      </c>
      <c r="BW71" s="9">
        <v>2124415</v>
      </c>
      <c r="BX71" s="10">
        <v>67.002700000000004</v>
      </c>
      <c r="BY71" s="10">
        <v>65.810900000000004</v>
      </c>
      <c r="BZ71" s="10">
        <v>65.807299999999998</v>
      </c>
      <c r="CA71" s="11">
        <v>66.171599999999998</v>
      </c>
      <c r="CB71" s="9">
        <v>2116900.2799999998</v>
      </c>
      <c r="CC71" s="10">
        <v>67.012299999999996</v>
      </c>
      <c r="CD71" s="10">
        <v>65.831599999999995</v>
      </c>
      <c r="CE71" s="10">
        <v>65.825699999999998</v>
      </c>
      <c r="CF71" s="11">
        <v>66.188500000000005</v>
      </c>
      <c r="CG71" s="9">
        <v>2137901.16</v>
      </c>
      <c r="CH71" s="10">
        <v>67.095500000000001</v>
      </c>
      <c r="CI71" s="10">
        <v>65.859099999999998</v>
      </c>
      <c r="CJ71" s="10">
        <v>65.853099999999998</v>
      </c>
      <c r="CK71" s="11">
        <v>66.231200000000001</v>
      </c>
      <c r="CL71" s="9">
        <v>2230757.16</v>
      </c>
      <c r="CM71" s="10">
        <v>67.255499999999998</v>
      </c>
      <c r="CN71" s="10">
        <v>65.930499999999995</v>
      </c>
      <c r="CO71" s="10">
        <v>65.921899999999994</v>
      </c>
      <c r="CP71" s="11">
        <v>66.325699999999998</v>
      </c>
      <c r="CQ71" s="34">
        <v>0</v>
      </c>
      <c r="CR71" s="35">
        <v>0</v>
      </c>
      <c r="CS71" s="35">
        <v>0</v>
      </c>
      <c r="CT71" s="35">
        <v>0</v>
      </c>
      <c r="CU71" s="36">
        <v>0</v>
      </c>
      <c r="CV71" s="34">
        <v>0</v>
      </c>
      <c r="CW71" s="35">
        <v>0</v>
      </c>
      <c r="CX71" s="35">
        <v>0</v>
      </c>
      <c r="CY71" s="35">
        <v>0</v>
      </c>
      <c r="CZ71" s="36">
        <v>0</v>
      </c>
      <c r="DA71" s="34">
        <v>0</v>
      </c>
      <c r="DB71" s="35">
        <v>0</v>
      </c>
      <c r="DC71" s="35">
        <v>0</v>
      </c>
      <c r="DD71" s="35">
        <v>0</v>
      </c>
      <c r="DE71" s="36">
        <v>0</v>
      </c>
      <c r="DF71" s="34">
        <v>0</v>
      </c>
      <c r="DG71" s="35">
        <v>0</v>
      </c>
      <c r="DH71" s="35">
        <v>0</v>
      </c>
      <c r="DI71" s="35">
        <v>0</v>
      </c>
      <c r="DJ71" s="36">
        <v>0</v>
      </c>
      <c r="DK71" s="34">
        <v>0</v>
      </c>
      <c r="DL71" s="35">
        <v>0</v>
      </c>
      <c r="DM71" s="35">
        <v>0</v>
      </c>
      <c r="DN71" s="35">
        <v>0</v>
      </c>
      <c r="DO71" s="36">
        <v>0</v>
      </c>
      <c r="DP71" s="34">
        <v>0</v>
      </c>
      <c r="DQ71" s="35">
        <v>0</v>
      </c>
      <c r="DR71" s="35">
        <v>0</v>
      </c>
      <c r="DS71" s="35">
        <v>0</v>
      </c>
      <c r="DT71" s="36">
        <v>0</v>
      </c>
      <c r="DU71" s="9">
        <v>2241659.56</v>
      </c>
      <c r="DV71" s="10">
        <v>66.836100000000002</v>
      </c>
      <c r="DW71" s="10">
        <v>65.718199999999996</v>
      </c>
      <c r="DX71" s="10">
        <v>65.713499999999996</v>
      </c>
      <c r="DY71" s="11">
        <v>66.058099999999996</v>
      </c>
      <c r="DZ71" s="9">
        <v>2157872.56</v>
      </c>
      <c r="EA71" s="10">
        <v>66.964500000000001</v>
      </c>
      <c r="EB71" s="10">
        <v>65.776300000000006</v>
      </c>
      <c r="EC71" s="10">
        <v>65.770899999999997</v>
      </c>
      <c r="ED71" s="11">
        <v>66.135400000000004</v>
      </c>
      <c r="EE71" s="9">
        <v>2120750.4</v>
      </c>
      <c r="EF71" s="10">
        <v>67.008700000000005</v>
      </c>
      <c r="EG71" s="10">
        <v>65.813199999999995</v>
      </c>
      <c r="EH71" s="10">
        <v>65.806799999999996</v>
      </c>
      <c r="EI71" s="11">
        <v>66.173900000000003</v>
      </c>
      <c r="EJ71" s="9">
        <v>2113831.08</v>
      </c>
      <c r="EK71" s="10">
        <v>67.031700000000001</v>
      </c>
      <c r="EL71" s="10">
        <v>65.8309</v>
      </c>
      <c r="EM71" s="10">
        <v>65.827299999999994</v>
      </c>
      <c r="EN71" s="11">
        <v>66.194100000000006</v>
      </c>
      <c r="EO71" s="9">
        <v>2134278.2000000002</v>
      </c>
      <c r="EP71" s="10">
        <v>67.111000000000004</v>
      </c>
      <c r="EQ71" s="10">
        <v>65.86</v>
      </c>
      <c r="ER71" s="10">
        <v>65.851799999999997</v>
      </c>
      <c r="ES71" s="11">
        <v>66.235299999999995</v>
      </c>
      <c r="ET71" s="9">
        <v>2226766.64</v>
      </c>
      <c r="EU71" s="10">
        <v>67.258099999999999</v>
      </c>
      <c r="EV71" s="10">
        <v>65.928299999999993</v>
      </c>
      <c r="EW71" s="10">
        <v>65.924300000000002</v>
      </c>
      <c r="EX71" s="11">
        <v>66.326499999999996</v>
      </c>
      <c r="EY71" s="34">
        <v>0</v>
      </c>
      <c r="EZ71" s="35">
        <v>0</v>
      </c>
      <c r="FA71" s="35">
        <v>0</v>
      </c>
      <c r="FB71" s="35">
        <v>0</v>
      </c>
      <c r="FC71" s="36">
        <v>0</v>
      </c>
      <c r="FD71" s="34">
        <v>0</v>
      </c>
      <c r="FE71" s="35">
        <v>0</v>
      </c>
      <c r="FF71" s="35">
        <v>0</v>
      </c>
      <c r="FG71" s="35">
        <v>0</v>
      </c>
      <c r="FH71" s="36">
        <v>0</v>
      </c>
      <c r="FI71" s="34">
        <v>0</v>
      </c>
      <c r="FJ71" s="35">
        <v>0</v>
      </c>
      <c r="FK71" s="35">
        <v>0</v>
      </c>
      <c r="FL71" s="35">
        <v>0</v>
      </c>
      <c r="FM71" s="36">
        <v>0</v>
      </c>
      <c r="FN71" s="34">
        <v>0</v>
      </c>
      <c r="FO71" s="35">
        <v>0</v>
      </c>
      <c r="FP71" s="35">
        <v>0</v>
      </c>
      <c r="FQ71" s="35">
        <v>0</v>
      </c>
      <c r="FR71" s="36">
        <v>0</v>
      </c>
      <c r="FS71" s="34">
        <v>0</v>
      </c>
      <c r="FT71" s="35">
        <v>0</v>
      </c>
      <c r="FU71" s="35">
        <v>0</v>
      </c>
      <c r="FV71" s="35">
        <v>0</v>
      </c>
      <c r="FW71" s="36">
        <v>0</v>
      </c>
      <c r="FX71" s="34">
        <v>0</v>
      </c>
      <c r="FY71" s="35">
        <v>0</v>
      </c>
      <c r="FZ71" s="35">
        <v>0</v>
      </c>
      <c r="GA71" s="35">
        <v>0</v>
      </c>
      <c r="GB71" s="36">
        <v>0</v>
      </c>
    </row>
    <row r="72" spans="2:184" ht="15" customHeight="1">
      <c r="B72" s="122"/>
      <c r="C72" s="87"/>
      <c r="D72" s="8">
        <f t="shared" si="5"/>
        <v>-2</v>
      </c>
      <c r="E72" s="9">
        <v>2090061.48</v>
      </c>
      <c r="F72" s="10">
        <v>64.824200000000005</v>
      </c>
      <c r="G72" s="10">
        <v>63.886800000000001</v>
      </c>
      <c r="H72" s="10">
        <v>63.8795</v>
      </c>
      <c r="I72" s="11">
        <v>64.174700000000001</v>
      </c>
      <c r="J72" s="9">
        <v>2023810.56</v>
      </c>
      <c r="K72" s="10">
        <v>64.906499999999994</v>
      </c>
      <c r="L72" s="10">
        <v>63.933</v>
      </c>
      <c r="M72" s="10">
        <v>63.927500000000002</v>
      </c>
      <c r="N72" s="11">
        <v>64.231899999999996</v>
      </c>
      <c r="O72" s="9">
        <v>1997756.48</v>
      </c>
      <c r="P72" s="10">
        <v>64.901799999999994</v>
      </c>
      <c r="Q72" s="10">
        <v>63.957500000000003</v>
      </c>
      <c r="R72" s="10">
        <v>63.9529</v>
      </c>
      <c r="S72" s="11">
        <v>64.248400000000004</v>
      </c>
      <c r="T72" s="9">
        <v>1998012.4</v>
      </c>
      <c r="U72" s="10">
        <v>64.931200000000004</v>
      </c>
      <c r="V72" s="10">
        <v>63.974499999999999</v>
      </c>
      <c r="W72" s="10">
        <v>63.967700000000001</v>
      </c>
      <c r="X72" s="11">
        <v>64.268100000000004</v>
      </c>
      <c r="Y72" s="9">
        <v>2036848.84</v>
      </c>
      <c r="Z72" s="10">
        <v>65.061800000000005</v>
      </c>
      <c r="AA72" s="10">
        <v>64.013599999999997</v>
      </c>
      <c r="AB72" s="10">
        <v>64.011399999999995</v>
      </c>
      <c r="AC72" s="11">
        <v>64.334900000000005</v>
      </c>
      <c r="AD72" s="9">
        <v>2159503.2400000002</v>
      </c>
      <c r="AE72" s="10">
        <v>65.102699999999999</v>
      </c>
      <c r="AF72" s="10">
        <v>64.097300000000004</v>
      </c>
      <c r="AG72" s="10">
        <v>64.087199999999996</v>
      </c>
      <c r="AH72" s="11">
        <v>64.403599999999997</v>
      </c>
      <c r="AI72" s="34">
        <v>0</v>
      </c>
      <c r="AJ72" s="35">
        <v>0</v>
      </c>
      <c r="AK72" s="35">
        <v>0</v>
      </c>
      <c r="AL72" s="35">
        <v>0</v>
      </c>
      <c r="AM72" s="36">
        <v>0</v>
      </c>
      <c r="AN72" s="34">
        <v>0</v>
      </c>
      <c r="AO72" s="35">
        <v>0</v>
      </c>
      <c r="AP72" s="35">
        <v>0</v>
      </c>
      <c r="AQ72" s="35">
        <v>0</v>
      </c>
      <c r="AR72" s="36">
        <v>0</v>
      </c>
      <c r="AS72" s="34">
        <v>0</v>
      </c>
      <c r="AT72" s="35">
        <v>0</v>
      </c>
      <c r="AU72" s="35">
        <v>0</v>
      </c>
      <c r="AV72" s="35">
        <v>0</v>
      </c>
      <c r="AW72" s="36">
        <v>0</v>
      </c>
      <c r="AX72" s="34">
        <v>0</v>
      </c>
      <c r="AY72" s="35">
        <v>0</v>
      </c>
      <c r="AZ72" s="35">
        <v>0</v>
      </c>
      <c r="BA72" s="35">
        <v>0</v>
      </c>
      <c r="BB72" s="36">
        <v>0</v>
      </c>
      <c r="BC72" s="34">
        <v>0</v>
      </c>
      <c r="BD72" s="35">
        <v>0</v>
      </c>
      <c r="BE72" s="35">
        <v>0</v>
      </c>
      <c r="BF72" s="35">
        <v>0</v>
      </c>
      <c r="BG72" s="36">
        <v>0</v>
      </c>
      <c r="BH72" s="34">
        <v>0</v>
      </c>
      <c r="BI72" s="35">
        <v>0</v>
      </c>
      <c r="BJ72" s="35">
        <v>0</v>
      </c>
      <c r="BK72" s="35">
        <v>0</v>
      </c>
      <c r="BL72" s="36">
        <v>0</v>
      </c>
      <c r="BM72" s="9">
        <v>2099717.08</v>
      </c>
      <c r="BN72" s="10">
        <v>64.829400000000007</v>
      </c>
      <c r="BO72" s="10">
        <v>63.888199999999998</v>
      </c>
      <c r="BP72" s="10">
        <v>63.880800000000001</v>
      </c>
      <c r="BQ72" s="11">
        <v>64.177199999999999</v>
      </c>
      <c r="BR72" s="9">
        <v>2034010.4</v>
      </c>
      <c r="BS72" s="10">
        <v>64.923100000000005</v>
      </c>
      <c r="BT72" s="10">
        <v>63.931600000000003</v>
      </c>
      <c r="BU72" s="10">
        <v>63.925600000000003</v>
      </c>
      <c r="BV72" s="11">
        <v>64.235500000000002</v>
      </c>
      <c r="BW72" s="9">
        <v>2007590</v>
      </c>
      <c r="BX72" s="10">
        <v>64.914900000000003</v>
      </c>
      <c r="BY72" s="10">
        <v>63.956600000000002</v>
      </c>
      <c r="BZ72" s="10">
        <v>63.950499999999998</v>
      </c>
      <c r="CA72" s="11">
        <v>64.250900000000001</v>
      </c>
      <c r="CB72" s="9">
        <v>2007484.36</v>
      </c>
      <c r="CC72" s="10">
        <v>64.933999999999997</v>
      </c>
      <c r="CD72" s="10">
        <v>63.9756</v>
      </c>
      <c r="CE72" s="10">
        <v>63.97</v>
      </c>
      <c r="CF72" s="11">
        <v>64.270099999999999</v>
      </c>
      <c r="CG72" s="9">
        <v>2046755.96</v>
      </c>
      <c r="CH72" s="10">
        <v>65.068700000000007</v>
      </c>
      <c r="CI72" s="10">
        <v>64.015000000000001</v>
      </c>
      <c r="CJ72" s="10">
        <v>64.008300000000006</v>
      </c>
      <c r="CK72" s="11">
        <v>64.336200000000005</v>
      </c>
      <c r="CL72" s="9">
        <v>2169257.84</v>
      </c>
      <c r="CM72" s="10">
        <v>65.101799999999997</v>
      </c>
      <c r="CN72" s="10">
        <v>64.094399999999993</v>
      </c>
      <c r="CO72" s="10">
        <v>64.09</v>
      </c>
      <c r="CP72" s="11">
        <v>64.403300000000002</v>
      </c>
      <c r="CQ72" s="34">
        <v>0</v>
      </c>
      <c r="CR72" s="35">
        <v>0</v>
      </c>
      <c r="CS72" s="35">
        <v>0</v>
      </c>
      <c r="CT72" s="35">
        <v>0</v>
      </c>
      <c r="CU72" s="36">
        <v>0</v>
      </c>
      <c r="CV72" s="34">
        <v>0</v>
      </c>
      <c r="CW72" s="35">
        <v>0</v>
      </c>
      <c r="CX72" s="35">
        <v>0</v>
      </c>
      <c r="CY72" s="35">
        <v>0</v>
      </c>
      <c r="CZ72" s="36">
        <v>0</v>
      </c>
      <c r="DA72" s="34">
        <v>0</v>
      </c>
      <c r="DB72" s="35">
        <v>0</v>
      </c>
      <c r="DC72" s="35">
        <v>0</v>
      </c>
      <c r="DD72" s="35">
        <v>0</v>
      </c>
      <c r="DE72" s="36">
        <v>0</v>
      </c>
      <c r="DF72" s="34">
        <v>0</v>
      </c>
      <c r="DG72" s="35">
        <v>0</v>
      </c>
      <c r="DH72" s="35">
        <v>0</v>
      </c>
      <c r="DI72" s="35">
        <v>0</v>
      </c>
      <c r="DJ72" s="36">
        <v>0</v>
      </c>
      <c r="DK72" s="34">
        <v>0</v>
      </c>
      <c r="DL72" s="35">
        <v>0</v>
      </c>
      <c r="DM72" s="35">
        <v>0</v>
      </c>
      <c r="DN72" s="35">
        <v>0</v>
      </c>
      <c r="DO72" s="36">
        <v>0</v>
      </c>
      <c r="DP72" s="34">
        <v>0</v>
      </c>
      <c r="DQ72" s="35">
        <v>0</v>
      </c>
      <c r="DR72" s="35">
        <v>0</v>
      </c>
      <c r="DS72" s="35">
        <v>0</v>
      </c>
      <c r="DT72" s="36">
        <v>0</v>
      </c>
      <c r="DU72" s="9">
        <v>2095685.72</v>
      </c>
      <c r="DV72" s="10">
        <v>64.828800000000001</v>
      </c>
      <c r="DW72" s="10">
        <v>63.887700000000002</v>
      </c>
      <c r="DX72" s="10">
        <v>63.880299999999998</v>
      </c>
      <c r="DY72" s="11">
        <v>64.176599999999993</v>
      </c>
      <c r="DZ72" s="9">
        <v>2029908.16</v>
      </c>
      <c r="EA72" s="10">
        <v>64.921000000000006</v>
      </c>
      <c r="EB72" s="10">
        <v>63.934800000000003</v>
      </c>
      <c r="EC72" s="10">
        <v>63.926400000000001</v>
      </c>
      <c r="ED72" s="11">
        <v>64.236199999999997</v>
      </c>
      <c r="EE72" s="9">
        <v>2003516.52</v>
      </c>
      <c r="EF72" s="10">
        <v>64.912099999999995</v>
      </c>
      <c r="EG72" s="10">
        <v>63.955399999999997</v>
      </c>
      <c r="EH72" s="10">
        <v>63.95</v>
      </c>
      <c r="EI72" s="11">
        <v>64.249499999999998</v>
      </c>
      <c r="EJ72" s="9">
        <v>2003504.48</v>
      </c>
      <c r="EK72" s="10">
        <v>64.930300000000003</v>
      </c>
      <c r="EL72" s="10">
        <v>63.9756</v>
      </c>
      <c r="EM72" s="10">
        <v>63.968200000000003</v>
      </c>
      <c r="EN72" s="11">
        <v>64.2684</v>
      </c>
      <c r="EO72" s="9">
        <v>2042352.84</v>
      </c>
      <c r="EP72" s="10">
        <v>65.058599999999998</v>
      </c>
      <c r="EQ72" s="10">
        <v>64.017300000000006</v>
      </c>
      <c r="ER72" s="10">
        <v>64.010000000000005</v>
      </c>
      <c r="ES72" s="11">
        <v>64.334800000000001</v>
      </c>
      <c r="ET72" s="9">
        <v>2165214.7200000002</v>
      </c>
      <c r="EU72" s="10">
        <v>65.103200000000001</v>
      </c>
      <c r="EV72" s="10">
        <v>64.095399999999998</v>
      </c>
      <c r="EW72" s="10">
        <v>64.086299999999994</v>
      </c>
      <c r="EX72" s="11">
        <v>64.402799999999999</v>
      </c>
      <c r="EY72" s="34">
        <v>0</v>
      </c>
      <c r="EZ72" s="35">
        <v>0</v>
      </c>
      <c r="FA72" s="35">
        <v>0</v>
      </c>
      <c r="FB72" s="35">
        <v>0</v>
      </c>
      <c r="FC72" s="36">
        <v>0</v>
      </c>
      <c r="FD72" s="34">
        <v>0</v>
      </c>
      <c r="FE72" s="35">
        <v>0</v>
      </c>
      <c r="FF72" s="35">
        <v>0</v>
      </c>
      <c r="FG72" s="35">
        <v>0</v>
      </c>
      <c r="FH72" s="36">
        <v>0</v>
      </c>
      <c r="FI72" s="34">
        <v>0</v>
      </c>
      <c r="FJ72" s="35">
        <v>0</v>
      </c>
      <c r="FK72" s="35">
        <v>0</v>
      </c>
      <c r="FL72" s="35">
        <v>0</v>
      </c>
      <c r="FM72" s="36">
        <v>0</v>
      </c>
      <c r="FN72" s="34">
        <v>0</v>
      </c>
      <c r="FO72" s="35">
        <v>0</v>
      </c>
      <c r="FP72" s="35">
        <v>0</v>
      </c>
      <c r="FQ72" s="35">
        <v>0</v>
      </c>
      <c r="FR72" s="36">
        <v>0</v>
      </c>
      <c r="FS72" s="34">
        <v>0</v>
      </c>
      <c r="FT72" s="35">
        <v>0</v>
      </c>
      <c r="FU72" s="35">
        <v>0</v>
      </c>
      <c r="FV72" s="35">
        <v>0</v>
      </c>
      <c r="FW72" s="36">
        <v>0</v>
      </c>
      <c r="FX72" s="34">
        <v>0</v>
      </c>
      <c r="FY72" s="35">
        <v>0</v>
      </c>
      <c r="FZ72" s="35">
        <v>0</v>
      </c>
      <c r="GA72" s="35">
        <v>0</v>
      </c>
      <c r="GB72" s="36">
        <v>0</v>
      </c>
    </row>
    <row r="73" spans="2:184" ht="15" customHeight="1">
      <c r="B73" s="122"/>
      <c r="C73" s="87"/>
      <c r="D73" s="8">
        <f t="shared" si="5"/>
        <v>0</v>
      </c>
      <c r="E73" s="9">
        <v>1958515.92</v>
      </c>
      <c r="F73" s="10">
        <v>63.0627</v>
      </c>
      <c r="G73" s="10">
        <v>62.217700000000001</v>
      </c>
      <c r="H73" s="10">
        <v>62.212000000000003</v>
      </c>
      <c r="I73" s="11">
        <v>62.479500000000002</v>
      </c>
      <c r="J73" s="9">
        <v>1907629.84</v>
      </c>
      <c r="K73" s="10">
        <v>63.124499999999998</v>
      </c>
      <c r="L73" s="10">
        <v>62.259799999999998</v>
      </c>
      <c r="M73" s="10">
        <v>62.249699999999997</v>
      </c>
      <c r="N73" s="11">
        <v>62.525700000000001</v>
      </c>
      <c r="O73" s="9">
        <v>1891380.84</v>
      </c>
      <c r="P73" s="10">
        <v>63.119300000000003</v>
      </c>
      <c r="Q73" s="10">
        <v>62.275599999999997</v>
      </c>
      <c r="R73" s="10">
        <v>62.266399999999997</v>
      </c>
      <c r="S73" s="11">
        <v>62.535699999999999</v>
      </c>
      <c r="T73" s="9">
        <v>1899725.32</v>
      </c>
      <c r="U73" s="10">
        <v>63.170400000000001</v>
      </c>
      <c r="V73" s="10">
        <v>62.299100000000003</v>
      </c>
      <c r="W73" s="10">
        <v>62.290799999999997</v>
      </c>
      <c r="X73" s="11">
        <v>62.567599999999999</v>
      </c>
      <c r="Y73" s="9">
        <v>1957916.24</v>
      </c>
      <c r="Z73" s="10">
        <v>63.24</v>
      </c>
      <c r="AA73" s="10">
        <v>62.3566</v>
      </c>
      <c r="AB73" s="10">
        <v>62.348399999999998</v>
      </c>
      <c r="AC73" s="11">
        <v>62.628599999999999</v>
      </c>
      <c r="AD73" s="9">
        <v>2108978.2400000002</v>
      </c>
      <c r="AE73" s="10">
        <v>63.215400000000002</v>
      </c>
      <c r="AF73" s="10">
        <v>62.430500000000002</v>
      </c>
      <c r="AG73" s="10">
        <v>62.420400000000001</v>
      </c>
      <c r="AH73" s="11">
        <v>62.673099999999998</v>
      </c>
      <c r="AI73" s="34">
        <v>0</v>
      </c>
      <c r="AJ73" s="35">
        <v>0</v>
      </c>
      <c r="AK73" s="35">
        <v>0</v>
      </c>
      <c r="AL73" s="35">
        <v>0</v>
      </c>
      <c r="AM73" s="36">
        <v>0</v>
      </c>
      <c r="AN73" s="34">
        <v>0</v>
      </c>
      <c r="AO73" s="35">
        <v>0</v>
      </c>
      <c r="AP73" s="35">
        <v>0</v>
      </c>
      <c r="AQ73" s="35">
        <v>0</v>
      </c>
      <c r="AR73" s="36">
        <v>0</v>
      </c>
      <c r="AS73" s="34">
        <v>0</v>
      </c>
      <c r="AT73" s="35">
        <v>0</v>
      </c>
      <c r="AU73" s="35">
        <v>0</v>
      </c>
      <c r="AV73" s="35">
        <v>0</v>
      </c>
      <c r="AW73" s="36">
        <v>0</v>
      </c>
      <c r="AX73" s="34">
        <v>0</v>
      </c>
      <c r="AY73" s="35">
        <v>0</v>
      </c>
      <c r="AZ73" s="35">
        <v>0</v>
      </c>
      <c r="BA73" s="35">
        <v>0</v>
      </c>
      <c r="BB73" s="36">
        <v>0</v>
      </c>
      <c r="BC73" s="34">
        <v>0</v>
      </c>
      <c r="BD73" s="35">
        <v>0</v>
      </c>
      <c r="BE73" s="35">
        <v>0</v>
      </c>
      <c r="BF73" s="35">
        <v>0</v>
      </c>
      <c r="BG73" s="36">
        <v>0</v>
      </c>
      <c r="BH73" s="34">
        <v>0</v>
      </c>
      <c r="BI73" s="35">
        <v>0</v>
      </c>
      <c r="BJ73" s="35">
        <v>0</v>
      </c>
      <c r="BK73" s="35">
        <v>0</v>
      </c>
      <c r="BL73" s="36">
        <v>0</v>
      </c>
      <c r="BM73" s="9">
        <v>1967771.16</v>
      </c>
      <c r="BN73" s="10">
        <v>63.057400000000001</v>
      </c>
      <c r="BO73" s="10">
        <v>62.2179</v>
      </c>
      <c r="BP73" s="10">
        <v>62.210599999999999</v>
      </c>
      <c r="BQ73" s="11">
        <v>62.477499999999999</v>
      </c>
      <c r="BR73" s="9">
        <v>1916982.08</v>
      </c>
      <c r="BS73" s="10">
        <v>63.127000000000002</v>
      </c>
      <c r="BT73" s="10">
        <v>62.257100000000001</v>
      </c>
      <c r="BU73" s="10">
        <v>62.248699999999999</v>
      </c>
      <c r="BV73" s="11">
        <v>62.525100000000002</v>
      </c>
      <c r="BW73" s="9">
        <v>1900021.52</v>
      </c>
      <c r="BX73" s="10">
        <v>63.110700000000001</v>
      </c>
      <c r="BY73" s="10">
        <v>62.275599999999997</v>
      </c>
      <c r="BZ73" s="10">
        <v>62.266800000000003</v>
      </c>
      <c r="CA73" s="11">
        <v>62.5334</v>
      </c>
      <c r="CB73" s="9">
        <v>1909123.68</v>
      </c>
      <c r="CC73" s="10">
        <v>63.169699999999999</v>
      </c>
      <c r="CD73" s="10">
        <v>62.301400000000001</v>
      </c>
      <c r="CE73" s="10">
        <v>62.2926</v>
      </c>
      <c r="CF73" s="11">
        <v>62.568899999999999</v>
      </c>
      <c r="CG73" s="9">
        <v>1967591.96</v>
      </c>
      <c r="CH73" s="10">
        <v>63.240099999999998</v>
      </c>
      <c r="CI73" s="10">
        <v>62.355600000000003</v>
      </c>
      <c r="CJ73" s="10">
        <v>62.3474</v>
      </c>
      <c r="CK73" s="11">
        <v>62.627899999999997</v>
      </c>
      <c r="CL73" s="9">
        <v>2118821.7200000002</v>
      </c>
      <c r="CM73" s="10">
        <v>63.213099999999997</v>
      </c>
      <c r="CN73" s="10">
        <v>62.430799999999998</v>
      </c>
      <c r="CO73" s="10">
        <v>62.418999999999997</v>
      </c>
      <c r="CP73" s="11">
        <v>62.671999999999997</v>
      </c>
      <c r="CQ73" s="34">
        <v>0</v>
      </c>
      <c r="CR73" s="35">
        <v>0</v>
      </c>
      <c r="CS73" s="35">
        <v>0</v>
      </c>
      <c r="CT73" s="35">
        <v>0</v>
      </c>
      <c r="CU73" s="36">
        <v>0</v>
      </c>
      <c r="CV73" s="34">
        <v>0</v>
      </c>
      <c r="CW73" s="35">
        <v>0</v>
      </c>
      <c r="CX73" s="35">
        <v>0</v>
      </c>
      <c r="CY73" s="35">
        <v>0</v>
      </c>
      <c r="CZ73" s="36">
        <v>0</v>
      </c>
      <c r="DA73" s="34">
        <v>0</v>
      </c>
      <c r="DB73" s="35">
        <v>0</v>
      </c>
      <c r="DC73" s="35">
        <v>0</v>
      </c>
      <c r="DD73" s="35">
        <v>0</v>
      </c>
      <c r="DE73" s="36">
        <v>0</v>
      </c>
      <c r="DF73" s="34">
        <v>0</v>
      </c>
      <c r="DG73" s="35">
        <v>0</v>
      </c>
      <c r="DH73" s="35">
        <v>0</v>
      </c>
      <c r="DI73" s="35">
        <v>0</v>
      </c>
      <c r="DJ73" s="36">
        <v>0</v>
      </c>
      <c r="DK73" s="34">
        <v>0</v>
      </c>
      <c r="DL73" s="35">
        <v>0</v>
      </c>
      <c r="DM73" s="35">
        <v>0</v>
      </c>
      <c r="DN73" s="35">
        <v>0</v>
      </c>
      <c r="DO73" s="36">
        <v>0</v>
      </c>
      <c r="DP73" s="34">
        <v>0</v>
      </c>
      <c r="DQ73" s="35">
        <v>0</v>
      </c>
      <c r="DR73" s="35">
        <v>0</v>
      </c>
      <c r="DS73" s="35">
        <v>0</v>
      </c>
      <c r="DT73" s="36">
        <v>0</v>
      </c>
      <c r="DU73" s="9">
        <v>1964422.6</v>
      </c>
      <c r="DV73" s="10">
        <v>63.070500000000003</v>
      </c>
      <c r="DW73" s="10">
        <v>62.223100000000002</v>
      </c>
      <c r="DX73" s="10">
        <v>62.214399999999998</v>
      </c>
      <c r="DY73" s="11">
        <v>62.484499999999997</v>
      </c>
      <c r="DZ73" s="9">
        <v>1912954.2</v>
      </c>
      <c r="EA73" s="10">
        <v>63.116599999999998</v>
      </c>
      <c r="EB73" s="10">
        <v>62.256900000000002</v>
      </c>
      <c r="EC73" s="10">
        <v>62.249000000000002</v>
      </c>
      <c r="ED73" s="11">
        <v>62.522100000000002</v>
      </c>
      <c r="EE73" s="9">
        <v>1897014.6</v>
      </c>
      <c r="EF73" s="10">
        <v>63.125</v>
      </c>
      <c r="EG73" s="10">
        <v>62.277299999999997</v>
      </c>
      <c r="EH73" s="10">
        <v>62.268300000000004</v>
      </c>
      <c r="EI73" s="11">
        <v>62.538699999999999</v>
      </c>
      <c r="EJ73" s="9">
        <v>1904952.96</v>
      </c>
      <c r="EK73" s="10">
        <v>63.165300000000002</v>
      </c>
      <c r="EL73" s="10">
        <v>62.297699999999999</v>
      </c>
      <c r="EM73" s="10">
        <v>62.291200000000003</v>
      </c>
      <c r="EN73" s="11">
        <v>62.565800000000003</v>
      </c>
      <c r="EO73" s="9">
        <v>1963552.2</v>
      </c>
      <c r="EP73" s="10">
        <v>63.239699999999999</v>
      </c>
      <c r="EQ73" s="10">
        <v>62.357999999999997</v>
      </c>
      <c r="ER73" s="10">
        <v>62.3474</v>
      </c>
      <c r="ES73" s="11">
        <v>62.628700000000002</v>
      </c>
      <c r="ET73" s="9">
        <v>2114743.3199999998</v>
      </c>
      <c r="EU73" s="10">
        <v>63.213700000000003</v>
      </c>
      <c r="EV73" s="10">
        <v>62.430199999999999</v>
      </c>
      <c r="EW73" s="10">
        <v>62.419899999999998</v>
      </c>
      <c r="EX73" s="11">
        <v>62.6723</v>
      </c>
      <c r="EY73" s="34">
        <v>0</v>
      </c>
      <c r="EZ73" s="35">
        <v>0</v>
      </c>
      <c r="FA73" s="35">
        <v>0</v>
      </c>
      <c r="FB73" s="35">
        <v>0</v>
      </c>
      <c r="FC73" s="36">
        <v>0</v>
      </c>
      <c r="FD73" s="34">
        <v>0</v>
      </c>
      <c r="FE73" s="35">
        <v>0</v>
      </c>
      <c r="FF73" s="35">
        <v>0</v>
      </c>
      <c r="FG73" s="35">
        <v>0</v>
      </c>
      <c r="FH73" s="36">
        <v>0</v>
      </c>
      <c r="FI73" s="34">
        <v>0</v>
      </c>
      <c r="FJ73" s="35">
        <v>0</v>
      </c>
      <c r="FK73" s="35">
        <v>0</v>
      </c>
      <c r="FL73" s="35">
        <v>0</v>
      </c>
      <c r="FM73" s="36">
        <v>0</v>
      </c>
      <c r="FN73" s="34">
        <v>0</v>
      </c>
      <c r="FO73" s="35">
        <v>0</v>
      </c>
      <c r="FP73" s="35">
        <v>0</v>
      </c>
      <c r="FQ73" s="35">
        <v>0</v>
      </c>
      <c r="FR73" s="36">
        <v>0</v>
      </c>
      <c r="FS73" s="34">
        <v>0</v>
      </c>
      <c r="FT73" s="35">
        <v>0</v>
      </c>
      <c r="FU73" s="35">
        <v>0</v>
      </c>
      <c r="FV73" s="35">
        <v>0</v>
      </c>
      <c r="FW73" s="36">
        <v>0</v>
      </c>
      <c r="FX73" s="34">
        <v>0</v>
      </c>
      <c r="FY73" s="35">
        <v>0</v>
      </c>
      <c r="FZ73" s="35">
        <v>0</v>
      </c>
      <c r="GA73" s="35">
        <v>0</v>
      </c>
      <c r="GB73" s="36">
        <v>0</v>
      </c>
    </row>
    <row r="74" spans="2:184" ht="15" customHeight="1">
      <c r="B74" s="122"/>
      <c r="C74" s="87"/>
      <c r="D74" s="8">
        <f t="shared" si="5"/>
        <v>2</v>
      </c>
      <c r="E74" s="9">
        <v>1823246.52</v>
      </c>
      <c r="F74" s="10">
        <v>61.1</v>
      </c>
      <c r="G74" s="10">
        <v>60.258800000000001</v>
      </c>
      <c r="H74" s="10">
        <v>60.250599999999999</v>
      </c>
      <c r="I74" s="11">
        <v>60.518599999999999</v>
      </c>
      <c r="J74" s="9">
        <v>1785821.28</v>
      </c>
      <c r="K74" s="10">
        <v>61.106099999999998</v>
      </c>
      <c r="L74" s="10">
        <v>60.284199999999998</v>
      </c>
      <c r="M74" s="10">
        <v>60.277099999999997</v>
      </c>
      <c r="N74" s="11">
        <v>60.538699999999999</v>
      </c>
      <c r="O74" s="9">
        <v>1778222.4</v>
      </c>
      <c r="P74" s="10">
        <v>61.113999999999997</v>
      </c>
      <c r="Q74" s="10">
        <v>60.3001</v>
      </c>
      <c r="R74" s="10">
        <v>60.291600000000003</v>
      </c>
      <c r="S74" s="11">
        <v>60.5518</v>
      </c>
      <c r="T74" s="9">
        <v>1799169.12</v>
      </c>
      <c r="U74" s="10">
        <v>61.201700000000002</v>
      </c>
      <c r="V74" s="10">
        <v>60.338900000000002</v>
      </c>
      <c r="W74" s="10">
        <v>60.329700000000003</v>
      </c>
      <c r="X74" s="11">
        <v>60.604599999999998</v>
      </c>
      <c r="Y74" s="9">
        <v>1883823.24</v>
      </c>
      <c r="Z74" s="10">
        <v>61.216900000000003</v>
      </c>
      <c r="AA74" s="10">
        <v>60.407400000000003</v>
      </c>
      <c r="AB74" s="10">
        <v>60.398699999999998</v>
      </c>
      <c r="AC74" s="11">
        <v>60.657699999999998</v>
      </c>
      <c r="AD74" s="9">
        <v>2058845.96</v>
      </c>
      <c r="AE74" s="10">
        <v>61.112299999999998</v>
      </c>
      <c r="AF74" s="10">
        <v>60.466999999999999</v>
      </c>
      <c r="AG74" s="10">
        <v>60.456699999999998</v>
      </c>
      <c r="AH74" s="11">
        <v>60.667999999999999</v>
      </c>
      <c r="AI74" s="34">
        <v>0</v>
      </c>
      <c r="AJ74" s="35">
        <v>0</v>
      </c>
      <c r="AK74" s="35">
        <v>0</v>
      </c>
      <c r="AL74" s="35">
        <v>0</v>
      </c>
      <c r="AM74" s="36">
        <v>0</v>
      </c>
      <c r="AN74" s="34">
        <v>0</v>
      </c>
      <c r="AO74" s="35">
        <v>0</v>
      </c>
      <c r="AP74" s="35">
        <v>0</v>
      </c>
      <c r="AQ74" s="35">
        <v>0</v>
      </c>
      <c r="AR74" s="36">
        <v>0</v>
      </c>
      <c r="AS74" s="34">
        <v>0</v>
      </c>
      <c r="AT74" s="35">
        <v>0</v>
      </c>
      <c r="AU74" s="35">
        <v>0</v>
      </c>
      <c r="AV74" s="35">
        <v>0</v>
      </c>
      <c r="AW74" s="36">
        <v>0</v>
      </c>
      <c r="AX74" s="34">
        <v>0</v>
      </c>
      <c r="AY74" s="35">
        <v>0</v>
      </c>
      <c r="AZ74" s="35">
        <v>0</v>
      </c>
      <c r="BA74" s="35">
        <v>0</v>
      </c>
      <c r="BB74" s="36">
        <v>0</v>
      </c>
      <c r="BC74" s="34">
        <v>0</v>
      </c>
      <c r="BD74" s="35">
        <v>0</v>
      </c>
      <c r="BE74" s="35">
        <v>0</v>
      </c>
      <c r="BF74" s="35">
        <v>0</v>
      </c>
      <c r="BG74" s="36">
        <v>0</v>
      </c>
      <c r="BH74" s="34">
        <v>0</v>
      </c>
      <c r="BI74" s="35">
        <v>0</v>
      </c>
      <c r="BJ74" s="35">
        <v>0</v>
      </c>
      <c r="BK74" s="35">
        <v>0</v>
      </c>
      <c r="BL74" s="36">
        <v>0</v>
      </c>
      <c r="BM74" s="9">
        <v>1832522.04</v>
      </c>
      <c r="BN74" s="10">
        <v>61.093699999999998</v>
      </c>
      <c r="BO74" s="10">
        <v>60.259</v>
      </c>
      <c r="BP74" s="10">
        <v>60.252200000000002</v>
      </c>
      <c r="BQ74" s="11">
        <v>60.517400000000002</v>
      </c>
      <c r="BR74" s="9">
        <v>1794983.52</v>
      </c>
      <c r="BS74" s="10">
        <v>61.103099999999998</v>
      </c>
      <c r="BT74" s="10">
        <v>60.280999999999999</v>
      </c>
      <c r="BU74" s="10">
        <v>60.275199999999998</v>
      </c>
      <c r="BV74" s="11">
        <v>60.536000000000001</v>
      </c>
      <c r="BW74" s="9">
        <v>1787980.56</v>
      </c>
      <c r="BX74" s="10">
        <v>61.1248</v>
      </c>
      <c r="BY74" s="10">
        <v>60.299100000000003</v>
      </c>
      <c r="BZ74" s="10">
        <v>60.290399999999998</v>
      </c>
      <c r="CA74" s="11">
        <v>60.554099999999998</v>
      </c>
      <c r="CB74" s="9">
        <v>1808966.44</v>
      </c>
      <c r="CC74" s="10">
        <v>61.209899999999998</v>
      </c>
      <c r="CD74" s="10">
        <v>60.338000000000001</v>
      </c>
      <c r="CE74" s="10">
        <v>60.329599999999999</v>
      </c>
      <c r="CF74" s="11">
        <v>60.6066</v>
      </c>
      <c r="CG74" s="9">
        <v>1893558.68</v>
      </c>
      <c r="CH74" s="10">
        <v>61.213900000000002</v>
      </c>
      <c r="CI74" s="10">
        <v>60.409399999999998</v>
      </c>
      <c r="CJ74" s="10">
        <v>60.399900000000002</v>
      </c>
      <c r="CK74" s="11">
        <v>60.658000000000001</v>
      </c>
      <c r="CL74" s="9">
        <v>2068589.36</v>
      </c>
      <c r="CM74" s="10">
        <v>61.106900000000003</v>
      </c>
      <c r="CN74" s="10">
        <v>60.468299999999999</v>
      </c>
      <c r="CO74" s="10">
        <v>60.456600000000002</v>
      </c>
      <c r="CP74" s="11">
        <v>60.666800000000002</v>
      </c>
      <c r="CQ74" s="34">
        <v>0</v>
      </c>
      <c r="CR74" s="35">
        <v>0</v>
      </c>
      <c r="CS74" s="35">
        <v>0</v>
      </c>
      <c r="CT74" s="35">
        <v>0</v>
      </c>
      <c r="CU74" s="36">
        <v>0</v>
      </c>
      <c r="CV74" s="34">
        <v>0</v>
      </c>
      <c r="CW74" s="35">
        <v>0</v>
      </c>
      <c r="CX74" s="35">
        <v>0</v>
      </c>
      <c r="CY74" s="35">
        <v>0</v>
      </c>
      <c r="CZ74" s="36">
        <v>0</v>
      </c>
      <c r="DA74" s="34">
        <v>0</v>
      </c>
      <c r="DB74" s="35">
        <v>0</v>
      </c>
      <c r="DC74" s="35">
        <v>0</v>
      </c>
      <c r="DD74" s="35">
        <v>0</v>
      </c>
      <c r="DE74" s="36">
        <v>0</v>
      </c>
      <c r="DF74" s="34">
        <v>0</v>
      </c>
      <c r="DG74" s="35">
        <v>0</v>
      </c>
      <c r="DH74" s="35">
        <v>0</v>
      </c>
      <c r="DI74" s="35">
        <v>0</v>
      </c>
      <c r="DJ74" s="36">
        <v>0</v>
      </c>
      <c r="DK74" s="34">
        <v>0</v>
      </c>
      <c r="DL74" s="35">
        <v>0</v>
      </c>
      <c r="DM74" s="35">
        <v>0</v>
      </c>
      <c r="DN74" s="35">
        <v>0</v>
      </c>
      <c r="DO74" s="36">
        <v>0</v>
      </c>
      <c r="DP74" s="34">
        <v>0</v>
      </c>
      <c r="DQ74" s="35">
        <v>0</v>
      </c>
      <c r="DR74" s="35">
        <v>0</v>
      </c>
      <c r="DS74" s="35">
        <v>0</v>
      </c>
      <c r="DT74" s="36">
        <v>0</v>
      </c>
      <c r="DU74" s="9">
        <v>1828478.36</v>
      </c>
      <c r="DV74" s="10">
        <v>61.093499999999999</v>
      </c>
      <c r="DW74" s="10">
        <v>60.257300000000001</v>
      </c>
      <c r="DX74" s="10">
        <v>60.252699999999997</v>
      </c>
      <c r="DY74" s="11">
        <v>60.5169</v>
      </c>
      <c r="DZ74" s="9">
        <v>1791826.36</v>
      </c>
      <c r="EA74" s="10">
        <v>61.116999999999997</v>
      </c>
      <c r="EB74" s="10">
        <v>60.282400000000003</v>
      </c>
      <c r="EC74" s="10">
        <v>60.273400000000002</v>
      </c>
      <c r="ED74" s="11">
        <v>60.54</v>
      </c>
      <c r="EE74" s="9">
        <v>1783661.48</v>
      </c>
      <c r="EF74" s="10">
        <v>61.112099999999998</v>
      </c>
      <c r="EG74" s="10">
        <v>60.297800000000002</v>
      </c>
      <c r="EH74" s="10">
        <v>60.29</v>
      </c>
      <c r="EI74" s="11">
        <v>60.549900000000001</v>
      </c>
      <c r="EJ74" s="9">
        <v>1804648.96</v>
      </c>
      <c r="EK74" s="10">
        <v>61.201099999999997</v>
      </c>
      <c r="EL74" s="10">
        <v>60.3401</v>
      </c>
      <c r="EM74" s="10">
        <v>60.3324</v>
      </c>
      <c r="EN74" s="11">
        <v>60.605800000000002</v>
      </c>
      <c r="EO74" s="9">
        <v>1889573.12</v>
      </c>
      <c r="EP74" s="10">
        <v>61.216299999999997</v>
      </c>
      <c r="EQ74" s="10">
        <v>60.408799999999999</v>
      </c>
      <c r="ER74" s="10">
        <v>60.399299999999997</v>
      </c>
      <c r="ES74" s="11">
        <v>60.658299999999997</v>
      </c>
      <c r="ET74" s="9">
        <v>2064732.04</v>
      </c>
      <c r="EU74" s="10">
        <v>61.110700000000001</v>
      </c>
      <c r="EV74" s="10">
        <v>60.467599999999997</v>
      </c>
      <c r="EW74" s="10">
        <v>60.456699999999998</v>
      </c>
      <c r="EX74" s="11">
        <v>60.667700000000004</v>
      </c>
      <c r="EY74" s="34">
        <v>0</v>
      </c>
      <c r="EZ74" s="35">
        <v>0</v>
      </c>
      <c r="FA74" s="35">
        <v>0</v>
      </c>
      <c r="FB74" s="35">
        <v>0</v>
      </c>
      <c r="FC74" s="36">
        <v>0</v>
      </c>
      <c r="FD74" s="34">
        <v>0</v>
      </c>
      <c r="FE74" s="35">
        <v>0</v>
      </c>
      <c r="FF74" s="35">
        <v>0</v>
      </c>
      <c r="FG74" s="35">
        <v>0</v>
      </c>
      <c r="FH74" s="36">
        <v>0</v>
      </c>
      <c r="FI74" s="34">
        <v>0</v>
      </c>
      <c r="FJ74" s="35">
        <v>0</v>
      </c>
      <c r="FK74" s="35">
        <v>0</v>
      </c>
      <c r="FL74" s="35">
        <v>0</v>
      </c>
      <c r="FM74" s="36">
        <v>0</v>
      </c>
      <c r="FN74" s="34">
        <v>0</v>
      </c>
      <c r="FO74" s="35">
        <v>0</v>
      </c>
      <c r="FP74" s="35">
        <v>0</v>
      </c>
      <c r="FQ74" s="35">
        <v>0</v>
      </c>
      <c r="FR74" s="36">
        <v>0</v>
      </c>
      <c r="FS74" s="34">
        <v>0</v>
      </c>
      <c r="FT74" s="35">
        <v>0</v>
      </c>
      <c r="FU74" s="35">
        <v>0</v>
      </c>
      <c r="FV74" s="35">
        <v>0</v>
      </c>
      <c r="FW74" s="36">
        <v>0</v>
      </c>
      <c r="FX74" s="34">
        <v>0</v>
      </c>
      <c r="FY74" s="35">
        <v>0</v>
      </c>
      <c r="FZ74" s="35">
        <v>0</v>
      </c>
      <c r="GA74" s="35">
        <v>0</v>
      </c>
      <c r="GB74" s="36">
        <v>0</v>
      </c>
    </row>
    <row r="75" spans="2:184" ht="15" customHeight="1">
      <c r="B75" s="122"/>
      <c r="C75" s="87"/>
      <c r="D75" s="8">
        <f t="shared" si="5"/>
        <v>4</v>
      </c>
      <c r="E75" s="9">
        <v>1704469.12</v>
      </c>
      <c r="F75" s="10">
        <v>59.2958</v>
      </c>
      <c r="G75" s="10">
        <v>58.431399999999996</v>
      </c>
      <c r="H75" s="10">
        <v>58.423299999999998</v>
      </c>
      <c r="I75" s="11">
        <v>58.697899999999997</v>
      </c>
      <c r="J75" s="9">
        <v>1677638.12</v>
      </c>
      <c r="K75" s="10">
        <v>59.267200000000003</v>
      </c>
      <c r="L75" s="10">
        <v>58.444800000000001</v>
      </c>
      <c r="M75" s="10">
        <v>58.435699999999997</v>
      </c>
      <c r="N75" s="11">
        <v>58.698799999999999</v>
      </c>
      <c r="O75" s="9">
        <v>1677700.36</v>
      </c>
      <c r="P75" s="10">
        <v>59.300199999999997</v>
      </c>
      <c r="Q75" s="10">
        <v>58.462200000000003</v>
      </c>
      <c r="R75" s="10">
        <v>58.456400000000002</v>
      </c>
      <c r="S75" s="11">
        <v>58.721899999999998</v>
      </c>
      <c r="T75" s="9">
        <v>1711262.28</v>
      </c>
      <c r="U75" s="10">
        <v>59.362099999999998</v>
      </c>
      <c r="V75" s="10">
        <v>58.520499999999998</v>
      </c>
      <c r="W75" s="10">
        <v>58.511200000000002</v>
      </c>
      <c r="X75" s="11">
        <v>58.78</v>
      </c>
      <c r="Y75" s="9">
        <v>1822120.8</v>
      </c>
      <c r="Z75" s="10">
        <v>59.337299999999999</v>
      </c>
      <c r="AA75" s="10">
        <v>58.609400000000001</v>
      </c>
      <c r="AB75" s="10">
        <v>58.5976</v>
      </c>
      <c r="AC75" s="11">
        <v>58.834600000000002</v>
      </c>
      <c r="AD75" s="9">
        <v>2013842.4</v>
      </c>
      <c r="AE75" s="10">
        <v>59.226999999999997</v>
      </c>
      <c r="AF75" s="10">
        <v>58.659399999999998</v>
      </c>
      <c r="AG75" s="10">
        <v>58.643799999999999</v>
      </c>
      <c r="AH75" s="11">
        <v>58.835000000000001</v>
      </c>
      <c r="AI75" s="34">
        <v>0</v>
      </c>
      <c r="AJ75" s="35">
        <v>0</v>
      </c>
      <c r="AK75" s="35">
        <v>0</v>
      </c>
      <c r="AL75" s="35">
        <v>0</v>
      </c>
      <c r="AM75" s="36">
        <v>0</v>
      </c>
      <c r="AN75" s="34">
        <v>0</v>
      </c>
      <c r="AO75" s="35">
        <v>0</v>
      </c>
      <c r="AP75" s="35">
        <v>0</v>
      </c>
      <c r="AQ75" s="35">
        <v>0</v>
      </c>
      <c r="AR75" s="36">
        <v>0</v>
      </c>
      <c r="AS75" s="34">
        <v>0</v>
      </c>
      <c r="AT75" s="35">
        <v>0</v>
      </c>
      <c r="AU75" s="35">
        <v>0</v>
      </c>
      <c r="AV75" s="35">
        <v>0</v>
      </c>
      <c r="AW75" s="36">
        <v>0</v>
      </c>
      <c r="AX75" s="34">
        <v>0</v>
      </c>
      <c r="AY75" s="35">
        <v>0</v>
      </c>
      <c r="AZ75" s="35">
        <v>0</v>
      </c>
      <c r="BA75" s="35">
        <v>0</v>
      </c>
      <c r="BB75" s="36">
        <v>0</v>
      </c>
      <c r="BC75" s="34">
        <v>0</v>
      </c>
      <c r="BD75" s="35">
        <v>0</v>
      </c>
      <c r="BE75" s="35">
        <v>0</v>
      </c>
      <c r="BF75" s="35">
        <v>0</v>
      </c>
      <c r="BG75" s="36">
        <v>0</v>
      </c>
      <c r="BH75" s="34">
        <v>0</v>
      </c>
      <c r="BI75" s="35">
        <v>0</v>
      </c>
      <c r="BJ75" s="35">
        <v>0</v>
      </c>
      <c r="BK75" s="35">
        <v>0</v>
      </c>
      <c r="BL75" s="36">
        <v>0</v>
      </c>
      <c r="BM75" s="9">
        <v>1713168.56</v>
      </c>
      <c r="BN75" s="10">
        <v>59.279499999999999</v>
      </c>
      <c r="BO75" s="10">
        <v>58.430799999999998</v>
      </c>
      <c r="BP75" s="10">
        <v>58.420900000000003</v>
      </c>
      <c r="BQ75" s="11">
        <v>58.692100000000003</v>
      </c>
      <c r="BR75" s="9">
        <v>1686909.28</v>
      </c>
      <c r="BS75" s="10">
        <v>59.269799999999996</v>
      </c>
      <c r="BT75" s="10">
        <v>58.447099999999999</v>
      </c>
      <c r="BU75" s="10">
        <v>58.4375</v>
      </c>
      <c r="BV75" s="11">
        <v>58.701000000000001</v>
      </c>
      <c r="BW75" s="9">
        <v>1687161.64</v>
      </c>
      <c r="BX75" s="10">
        <v>59.303199999999997</v>
      </c>
      <c r="BY75" s="10">
        <v>58.467500000000001</v>
      </c>
      <c r="BZ75" s="10">
        <v>58.459200000000003</v>
      </c>
      <c r="CA75" s="11">
        <v>58.7256</v>
      </c>
      <c r="CB75" s="9">
        <v>1721132.6</v>
      </c>
      <c r="CC75" s="10">
        <v>59.365499999999997</v>
      </c>
      <c r="CD75" s="10">
        <v>58.522500000000001</v>
      </c>
      <c r="CE75" s="10">
        <v>58.5122</v>
      </c>
      <c r="CF75" s="11">
        <v>58.7821</v>
      </c>
      <c r="CG75" s="9">
        <v>1832077.16</v>
      </c>
      <c r="CH75" s="10">
        <v>59.336500000000001</v>
      </c>
      <c r="CI75" s="10">
        <v>58.607199999999999</v>
      </c>
      <c r="CJ75" s="10">
        <v>58.596600000000002</v>
      </c>
      <c r="CK75" s="11">
        <v>58.833199999999998</v>
      </c>
      <c r="CL75" s="9">
        <v>2024021.04</v>
      </c>
      <c r="CM75" s="10">
        <v>59.223700000000001</v>
      </c>
      <c r="CN75" s="10">
        <v>58.657800000000002</v>
      </c>
      <c r="CO75" s="10">
        <v>58.643999999999998</v>
      </c>
      <c r="CP75" s="11">
        <v>58.833500000000001</v>
      </c>
      <c r="CQ75" s="34">
        <v>0</v>
      </c>
      <c r="CR75" s="35">
        <v>0</v>
      </c>
      <c r="CS75" s="35">
        <v>0</v>
      </c>
      <c r="CT75" s="35">
        <v>0</v>
      </c>
      <c r="CU75" s="36">
        <v>0</v>
      </c>
      <c r="CV75" s="34">
        <v>0</v>
      </c>
      <c r="CW75" s="35">
        <v>0</v>
      </c>
      <c r="CX75" s="35">
        <v>0</v>
      </c>
      <c r="CY75" s="35">
        <v>0</v>
      </c>
      <c r="CZ75" s="36">
        <v>0</v>
      </c>
      <c r="DA75" s="34">
        <v>0</v>
      </c>
      <c r="DB75" s="35">
        <v>0</v>
      </c>
      <c r="DC75" s="35">
        <v>0</v>
      </c>
      <c r="DD75" s="35">
        <v>0</v>
      </c>
      <c r="DE75" s="36">
        <v>0</v>
      </c>
      <c r="DF75" s="34">
        <v>0</v>
      </c>
      <c r="DG75" s="35">
        <v>0</v>
      </c>
      <c r="DH75" s="35">
        <v>0</v>
      </c>
      <c r="DI75" s="35">
        <v>0</v>
      </c>
      <c r="DJ75" s="36">
        <v>0</v>
      </c>
      <c r="DK75" s="34">
        <v>0</v>
      </c>
      <c r="DL75" s="35">
        <v>0</v>
      </c>
      <c r="DM75" s="35">
        <v>0</v>
      </c>
      <c r="DN75" s="35">
        <v>0</v>
      </c>
      <c r="DO75" s="36">
        <v>0</v>
      </c>
      <c r="DP75" s="34">
        <v>0</v>
      </c>
      <c r="DQ75" s="35">
        <v>0</v>
      </c>
      <c r="DR75" s="35">
        <v>0</v>
      </c>
      <c r="DS75" s="35">
        <v>0</v>
      </c>
      <c r="DT75" s="36">
        <v>0</v>
      </c>
      <c r="DU75" s="9">
        <v>1709254.04</v>
      </c>
      <c r="DV75" s="10">
        <v>59.2806</v>
      </c>
      <c r="DW75" s="10">
        <v>58.430799999999998</v>
      </c>
      <c r="DX75" s="10">
        <v>58.421700000000001</v>
      </c>
      <c r="DY75" s="11">
        <v>58.692700000000002</v>
      </c>
      <c r="DZ75" s="9">
        <v>1683441.64</v>
      </c>
      <c r="EA75" s="10">
        <v>59.279299999999999</v>
      </c>
      <c r="EB75" s="10">
        <v>58.451700000000002</v>
      </c>
      <c r="EC75" s="10">
        <v>58.442300000000003</v>
      </c>
      <c r="ED75" s="11">
        <v>58.707099999999997</v>
      </c>
      <c r="EE75" s="9">
        <v>1683170.32</v>
      </c>
      <c r="EF75" s="10">
        <v>59.3003</v>
      </c>
      <c r="EG75" s="10">
        <v>58.465699999999998</v>
      </c>
      <c r="EH75" s="10">
        <v>58.458199999999998</v>
      </c>
      <c r="EI75" s="11">
        <v>58.723799999999997</v>
      </c>
      <c r="EJ75" s="9">
        <v>1716680.44</v>
      </c>
      <c r="EK75" s="10">
        <v>59.356299999999997</v>
      </c>
      <c r="EL75" s="10">
        <v>58.521500000000003</v>
      </c>
      <c r="EM75" s="10">
        <v>58.5107</v>
      </c>
      <c r="EN75" s="11">
        <v>58.778500000000001</v>
      </c>
      <c r="EO75" s="9">
        <v>1827900.76</v>
      </c>
      <c r="EP75" s="10">
        <v>59.335500000000003</v>
      </c>
      <c r="EQ75" s="10">
        <v>58.6096</v>
      </c>
      <c r="ER75" s="10">
        <v>58.596400000000003</v>
      </c>
      <c r="ES75" s="11">
        <v>58.8337</v>
      </c>
      <c r="ET75" s="9">
        <v>2020390.56</v>
      </c>
      <c r="EU75" s="10">
        <v>59.2301</v>
      </c>
      <c r="EV75" s="10">
        <v>58.660600000000002</v>
      </c>
      <c r="EW75" s="10">
        <v>58.647399999999998</v>
      </c>
      <c r="EX75" s="11">
        <v>58.837600000000002</v>
      </c>
      <c r="EY75" s="34">
        <v>0</v>
      </c>
      <c r="EZ75" s="35">
        <v>0</v>
      </c>
      <c r="FA75" s="35">
        <v>0</v>
      </c>
      <c r="FB75" s="35">
        <v>0</v>
      </c>
      <c r="FC75" s="36">
        <v>0</v>
      </c>
      <c r="FD75" s="34">
        <v>0</v>
      </c>
      <c r="FE75" s="35">
        <v>0</v>
      </c>
      <c r="FF75" s="35">
        <v>0</v>
      </c>
      <c r="FG75" s="35">
        <v>0</v>
      </c>
      <c r="FH75" s="36">
        <v>0</v>
      </c>
      <c r="FI75" s="34">
        <v>0</v>
      </c>
      <c r="FJ75" s="35">
        <v>0</v>
      </c>
      <c r="FK75" s="35">
        <v>0</v>
      </c>
      <c r="FL75" s="35">
        <v>0</v>
      </c>
      <c r="FM75" s="36">
        <v>0</v>
      </c>
      <c r="FN75" s="34">
        <v>0</v>
      </c>
      <c r="FO75" s="35">
        <v>0</v>
      </c>
      <c r="FP75" s="35">
        <v>0</v>
      </c>
      <c r="FQ75" s="35">
        <v>0</v>
      </c>
      <c r="FR75" s="36">
        <v>0</v>
      </c>
      <c r="FS75" s="34">
        <v>0</v>
      </c>
      <c r="FT75" s="35">
        <v>0</v>
      </c>
      <c r="FU75" s="35">
        <v>0</v>
      </c>
      <c r="FV75" s="35">
        <v>0</v>
      </c>
      <c r="FW75" s="36">
        <v>0</v>
      </c>
      <c r="FX75" s="34">
        <v>0</v>
      </c>
      <c r="FY75" s="35">
        <v>0</v>
      </c>
      <c r="FZ75" s="35">
        <v>0</v>
      </c>
      <c r="GA75" s="35">
        <v>0</v>
      </c>
      <c r="GB75" s="36">
        <v>0</v>
      </c>
    </row>
    <row r="76" spans="2:184" ht="15" customHeight="1">
      <c r="B76" s="122"/>
      <c r="C76" s="87"/>
      <c r="D76" s="8">
        <f t="shared" si="5"/>
        <v>6</v>
      </c>
      <c r="E76" s="9">
        <v>1583871.76</v>
      </c>
      <c r="F76" s="10">
        <v>57.2164</v>
      </c>
      <c r="G76" s="10">
        <v>56.451500000000003</v>
      </c>
      <c r="H76" s="10">
        <v>56.440399999999997</v>
      </c>
      <c r="I76" s="11">
        <v>56.687899999999999</v>
      </c>
      <c r="J76" s="9">
        <v>1567697.32</v>
      </c>
      <c r="K76" s="10">
        <v>57.219799999999999</v>
      </c>
      <c r="L76" s="10">
        <v>56.471499999999999</v>
      </c>
      <c r="M76" s="10">
        <v>56.460099999999997</v>
      </c>
      <c r="N76" s="11">
        <v>56.7029</v>
      </c>
      <c r="O76" s="9">
        <v>1575650.44</v>
      </c>
      <c r="P76" s="10">
        <v>57.283200000000001</v>
      </c>
      <c r="Q76" s="10">
        <v>56.5045</v>
      </c>
      <c r="R76" s="10">
        <v>56.493699999999997</v>
      </c>
      <c r="S76" s="11">
        <v>56.744999999999997</v>
      </c>
      <c r="T76" s="9">
        <v>1626799.6</v>
      </c>
      <c r="U76" s="10">
        <v>57.310099999999998</v>
      </c>
      <c r="V76" s="10">
        <v>56.558999999999997</v>
      </c>
      <c r="W76" s="10">
        <v>56.546700000000001</v>
      </c>
      <c r="X76" s="11">
        <v>56.790900000000001</v>
      </c>
      <c r="Y76" s="9">
        <v>1760330.32</v>
      </c>
      <c r="Z76" s="10">
        <v>57.207999999999998</v>
      </c>
      <c r="AA76" s="10">
        <v>56.601100000000002</v>
      </c>
      <c r="AB76" s="10">
        <v>56.592599999999997</v>
      </c>
      <c r="AC76" s="11">
        <v>56.7911</v>
      </c>
      <c r="AD76" s="9">
        <v>1960530.4</v>
      </c>
      <c r="AE76" s="10">
        <v>57.029699999999998</v>
      </c>
      <c r="AF76" s="10">
        <v>56.604300000000002</v>
      </c>
      <c r="AG76" s="10">
        <v>56.590400000000002</v>
      </c>
      <c r="AH76" s="11">
        <v>56.736699999999999</v>
      </c>
      <c r="AI76" s="34">
        <v>0</v>
      </c>
      <c r="AJ76" s="35">
        <v>0</v>
      </c>
      <c r="AK76" s="35">
        <v>0</v>
      </c>
      <c r="AL76" s="35">
        <v>0</v>
      </c>
      <c r="AM76" s="36">
        <v>0</v>
      </c>
      <c r="AN76" s="34">
        <v>0</v>
      </c>
      <c r="AO76" s="35">
        <v>0</v>
      </c>
      <c r="AP76" s="35">
        <v>0</v>
      </c>
      <c r="AQ76" s="35">
        <v>0</v>
      </c>
      <c r="AR76" s="36">
        <v>0</v>
      </c>
      <c r="AS76" s="34">
        <v>0</v>
      </c>
      <c r="AT76" s="35">
        <v>0</v>
      </c>
      <c r="AU76" s="35">
        <v>0</v>
      </c>
      <c r="AV76" s="35">
        <v>0</v>
      </c>
      <c r="AW76" s="36">
        <v>0</v>
      </c>
      <c r="AX76" s="34">
        <v>0</v>
      </c>
      <c r="AY76" s="35">
        <v>0</v>
      </c>
      <c r="AZ76" s="35">
        <v>0</v>
      </c>
      <c r="BA76" s="35">
        <v>0</v>
      </c>
      <c r="BB76" s="36">
        <v>0</v>
      </c>
      <c r="BC76" s="34">
        <v>0</v>
      </c>
      <c r="BD76" s="35">
        <v>0</v>
      </c>
      <c r="BE76" s="35">
        <v>0</v>
      </c>
      <c r="BF76" s="35">
        <v>0</v>
      </c>
      <c r="BG76" s="36">
        <v>0</v>
      </c>
      <c r="BH76" s="34">
        <v>0</v>
      </c>
      <c r="BI76" s="35">
        <v>0</v>
      </c>
      <c r="BJ76" s="35">
        <v>0</v>
      </c>
      <c r="BK76" s="35">
        <v>0</v>
      </c>
      <c r="BL76" s="36">
        <v>0</v>
      </c>
      <c r="BM76" s="9">
        <v>1593320.92</v>
      </c>
      <c r="BN76" s="10">
        <v>57.217799999999997</v>
      </c>
      <c r="BO76" s="10">
        <v>56.453200000000002</v>
      </c>
      <c r="BP76" s="10">
        <v>56.4405</v>
      </c>
      <c r="BQ76" s="11">
        <v>56.688899999999997</v>
      </c>
      <c r="BR76" s="9">
        <v>1576693.84</v>
      </c>
      <c r="BS76" s="10">
        <v>57.221200000000003</v>
      </c>
      <c r="BT76" s="10">
        <v>56.4681</v>
      </c>
      <c r="BU76" s="10">
        <v>56.459899999999998</v>
      </c>
      <c r="BV76" s="11">
        <v>56.701999999999998</v>
      </c>
      <c r="BW76" s="9">
        <v>1585152.8</v>
      </c>
      <c r="BX76" s="10">
        <v>57.281799999999997</v>
      </c>
      <c r="BY76" s="10">
        <v>56.503999999999998</v>
      </c>
      <c r="BZ76" s="10">
        <v>56.494500000000002</v>
      </c>
      <c r="CA76" s="11">
        <v>56.744799999999998</v>
      </c>
      <c r="CB76" s="9">
        <v>1636548.64</v>
      </c>
      <c r="CC76" s="10">
        <v>57.311599999999999</v>
      </c>
      <c r="CD76" s="10">
        <v>56.557699999999997</v>
      </c>
      <c r="CE76" s="10">
        <v>56.549199999999999</v>
      </c>
      <c r="CF76" s="11">
        <v>56.791800000000002</v>
      </c>
      <c r="CG76" s="9">
        <v>1770430.4</v>
      </c>
      <c r="CH76" s="10">
        <v>57.2074</v>
      </c>
      <c r="CI76" s="10">
        <v>56.6053</v>
      </c>
      <c r="CJ76" s="10">
        <v>56.589799999999997</v>
      </c>
      <c r="CK76" s="11">
        <v>56.791400000000003</v>
      </c>
      <c r="CL76" s="9">
        <v>1971574.76</v>
      </c>
      <c r="CM76" s="10">
        <v>57.0291</v>
      </c>
      <c r="CN76" s="10">
        <v>56.6036</v>
      </c>
      <c r="CO76" s="10">
        <v>56.5914</v>
      </c>
      <c r="CP76" s="11">
        <v>56.736600000000003</v>
      </c>
      <c r="CQ76" s="34">
        <v>0</v>
      </c>
      <c r="CR76" s="35">
        <v>0</v>
      </c>
      <c r="CS76" s="35">
        <v>0</v>
      </c>
      <c r="CT76" s="35">
        <v>0</v>
      </c>
      <c r="CU76" s="36">
        <v>0</v>
      </c>
      <c r="CV76" s="34">
        <v>0</v>
      </c>
      <c r="CW76" s="35">
        <v>0</v>
      </c>
      <c r="CX76" s="35">
        <v>0</v>
      </c>
      <c r="CY76" s="35">
        <v>0</v>
      </c>
      <c r="CZ76" s="36">
        <v>0</v>
      </c>
      <c r="DA76" s="34">
        <v>0</v>
      </c>
      <c r="DB76" s="35">
        <v>0</v>
      </c>
      <c r="DC76" s="35">
        <v>0</v>
      </c>
      <c r="DD76" s="35">
        <v>0</v>
      </c>
      <c r="DE76" s="36">
        <v>0</v>
      </c>
      <c r="DF76" s="34">
        <v>0</v>
      </c>
      <c r="DG76" s="35">
        <v>0</v>
      </c>
      <c r="DH76" s="35">
        <v>0</v>
      </c>
      <c r="DI76" s="35">
        <v>0</v>
      </c>
      <c r="DJ76" s="36">
        <v>0</v>
      </c>
      <c r="DK76" s="34">
        <v>0</v>
      </c>
      <c r="DL76" s="35">
        <v>0</v>
      </c>
      <c r="DM76" s="35">
        <v>0</v>
      </c>
      <c r="DN76" s="35">
        <v>0</v>
      </c>
      <c r="DO76" s="36">
        <v>0</v>
      </c>
      <c r="DP76" s="34">
        <v>0</v>
      </c>
      <c r="DQ76" s="35">
        <v>0</v>
      </c>
      <c r="DR76" s="35">
        <v>0</v>
      </c>
      <c r="DS76" s="35">
        <v>0</v>
      </c>
      <c r="DT76" s="36">
        <v>0</v>
      </c>
      <c r="DU76" s="9">
        <v>1589528.92</v>
      </c>
      <c r="DV76" s="10">
        <v>57.2196</v>
      </c>
      <c r="DW76" s="10">
        <v>56.453099999999999</v>
      </c>
      <c r="DX76" s="10">
        <v>56.443300000000001</v>
      </c>
      <c r="DY76" s="11">
        <v>56.690399999999997</v>
      </c>
      <c r="DZ76" s="9">
        <v>1573092.8</v>
      </c>
      <c r="EA76" s="10">
        <v>57.221699999999998</v>
      </c>
      <c r="EB76" s="10">
        <v>56.470599999999997</v>
      </c>
      <c r="EC76" s="10">
        <v>56.4617</v>
      </c>
      <c r="ED76" s="11">
        <v>56.703699999999998</v>
      </c>
      <c r="EE76" s="9">
        <v>1581103.32</v>
      </c>
      <c r="EF76" s="10">
        <v>57.279699999999998</v>
      </c>
      <c r="EG76" s="10">
        <v>56.503799999999998</v>
      </c>
      <c r="EH76" s="10">
        <v>56.493200000000002</v>
      </c>
      <c r="EI76" s="11">
        <v>56.743600000000001</v>
      </c>
      <c r="EJ76" s="9">
        <v>1632701.16</v>
      </c>
      <c r="EK76" s="10">
        <v>57.315600000000003</v>
      </c>
      <c r="EL76" s="10">
        <v>56.558</v>
      </c>
      <c r="EM76" s="10">
        <v>56.55</v>
      </c>
      <c r="EN76" s="11">
        <v>56.793300000000002</v>
      </c>
      <c r="EO76" s="9">
        <v>1766580.08</v>
      </c>
      <c r="EP76" s="10">
        <v>57.2119</v>
      </c>
      <c r="EQ76" s="10">
        <v>56.602800000000002</v>
      </c>
      <c r="ER76" s="10">
        <v>56.592599999999997</v>
      </c>
      <c r="ES76" s="11">
        <v>56.792900000000003</v>
      </c>
      <c r="ET76" s="9">
        <v>1967396.8</v>
      </c>
      <c r="EU76" s="10">
        <v>57.0306</v>
      </c>
      <c r="EV76" s="10">
        <v>56.602800000000002</v>
      </c>
      <c r="EW76" s="10">
        <v>56.590699999999998</v>
      </c>
      <c r="EX76" s="11">
        <v>56.736600000000003</v>
      </c>
      <c r="EY76" s="34">
        <v>0</v>
      </c>
      <c r="EZ76" s="35">
        <v>0</v>
      </c>
      <c r="FA76" s="35">
        <v>0</v>
      </c>
      <c r="FB76" s="35">
        <v>0</v>
      </c>
      <c r="FC76" s="36">
        <v>0</v>
      </c>
      <c r="FD76" s="34">
        <v>0</v>
      </c>
      <c r="FE76" s="35">
        <v>0</v>
      </c>
      <c r="FF76" s="35">
        <v>0</v>
      </c>
      <c r="FG76" s="35">
        <v>0</v>
      </c>
      <c r="FH76" s="36">
        <v>0</v>
      </c>
      <c r="FI76" s="34">
        <v>0</v>
      </c>
      <c r="FJ76" s="35">
        <v>0</v>
      </c>
      <c r="FK76" s="35">
        <v>0</v>
      </c>
      <c r="FL76" s="35">
        <v>0</v>
      </c>
      <c r="FM76" s="36">
        <v>0</v>
      </c>
      <c r="FN76" s="34">
        <v>0</v>
      </c>
      <c r="FO76" s="35">
        <v>0</v>
      </c>
      <c r="FP76" s="35">
        <v>0</v>
      </c>
      <c r="FQ76" s="35">
        <v>0</v>
      </c>
      <c r="FR76" s="36">
        <v>0</v>
      </c>
      <c r="FS76" s="34">
        <v>0</v>
      </c>
      <c r="FT76" s="35">
        <v>0</v>
      </c>
      <c r="FU76" s="35">
        <v>0</v>
      </c>
      <c r="FV76" s="35">
        <v>0</v>
      </c>
      <c r="FW76" s="36">
        <v>0</v>
      </c>
      <c r="FX76" s="34">
        <v>0</v>
      </c>
      <c r="FY76" s="35">
        <v>0</v>
      </c>
      <c r="FZ76" s="35">
        <v>0</v>
      </c>
      <c r="GA76" s="35">
        <v>0</v>
      </c>
      <c r="GB76" s="36">
        <v>0</v>
      </c>
    </row>
    <row r="77" spans="2:184" ht="15" customHeight="1">
      <c r="B77" s="122"/>
      <c r="C77" s="87"/>
      <c r="D77" s="8">
        <f t="shared" si="5"/>
        <v>8</v>
      </c>
      <c r="E77" s="9">
        <v>1463252.56</v>
      </c>
      <c r="F77" s="10">
        <v>55.130200000000002</v>
      </c>
      <c r="G77" s="10">
        <v>54.419600000000003</v>
      </c>
      <c r="H77" s="10">
        <v>54.407499999999999</v>
      </c>
      <c r="I77" s="11">
        <v>54.639499999999998</v>
      </c>
      <c r="J77" s="9">
        <v>1455637.96</v>
      </c>
      <c r="K77" s="10">
        <v>55.147199999999998</v>
      </c>
      <c r="L77" s="10">
        <v>54.438099999999999</v>
      </c>
      <c r="M77" s="10">
        <v>54.423999999999999</v>
      </c>
      <c r="N77" s="11">
        <v>54.6569</v>
      </c>
      <c r="O77" s="9">
        <v>1472683.76</v>
      </c>
      <c r="P77" s="10">
        <v>55.204900000000002</v>
      </c>
      <c r="Q77" s="10">
        <v>54.482500000000002</v>
      </c>
      <c r="R77" s="10">
        <v>54.469799999999999</v>
      </c>
      <c r="S77" s="11">
        <v>54.7057</v>
      </c>
      <c r="T77" s="9">
        <v>1544322.2</v>
      </c>
      <c r="U77" s="10">
        <v>55.170400000000001</v>
      </c>
      <c r="V77" s="10">
        <v>54.5336</v>
      </c>
      <c r="W77" s="10">
        <v>54.518300000000004</v>
      </c>
      <c r="X77" s="11">
        <v>54.7303</v>
      </c>
      <c r="Y77" s="9">
        <v>1696568.68</v>
      </c>
      <c r="Z77" s="10">
        <v>55.022199999999998</v>
      </c>
      <c r="AA77" s="10">
        <v>54.552</v>
      </c>
      <c r="AB77" s="10">
        <v>54.536099999999998</v>
      </c>
      <c r="AC77" s="11">
        <v>54.697699999999998</v>
      </c>
      <c r="AD77" s="9">
        <v>1902027.56</v>
      </c>
      <c r="AE77" s="10">
        <v>54.838700000000003</v>
      </c>
      <c r="AF77" s="10">
        <v>54.529499999999999</v>
      </c>
      <c r="AG77" s="10">
        <v>54.510399999999997</v>
      </c>
      <c r="AH77" s="11">
        <v>54.623600000000003</v>
      </c>
      <c r="AI77" s="34">
        <v>0</v>
      </c>
      <c r="AJ77" s="35">
        <v>0</v>
      </c>
      <c r="AK77" s="35">
        <v>0</v>
      </c>
      <c r="AL77" s="35">
        <v>0</v>
      </c>
      <c r="AM77" s="36">
        <v>0</v>
      </c>
      <c r="AN77" s="34">
        <v>0</v>
      </c>
      <c r="AO77" s="35">
        <v>0</v>
      </c>
      <c r="AP77" s="35">
        <v>0</v>
      </c>
      <c r="AQ77" s="35">
        <v>0</v>
      </c>
      <c r="AR77" s="36">
        <v>0</v>
      </c>
      <c r="AS77" s="34">
        <v>0</v>
      </c>
      <c r="AT77" s="35">
        <v>0</v>
      </c>
      <c r="AU77" s="35">
        <v>0</v>
      </c>
      <c r="AV77" s="35">
        <v>0</v>
      </c>
      <c r="AW77" s="36">
        <v>0</v>
      </c>
      <c r="AX77" s="34">
        <v>0</v>
      </c>
      <c r="AY77" s="35">
        <v>0</v>
      </c>
      <c r="AZ77" s="35">
        <v>0</v>
      </c>
      <c r="BA77" s="35">
        <v>0</v>
      </c>
      <c r="BB77" s="36">
        <v>0</v>
      </c>
      <c r="BC77" s="34">
        <v>0</v>
      </c>
      <c r="BD77" s="35">
        <v>0</v>
      </c>
      <c r="BE77" s="35">
        <v>0</v>
      </c>
      <c r="BF77" s="35">
        <v>0</v>
      </c>
      <c r="BG77" s="36">
        <v>0</v>
      </c>
      <c r="BH77" s="34">
        <v>0</v>
      </c>
      <c r="BI77" s="35">
        <v>0</v>
      </c>
      <c r="BJ77" s="35">
        <v>0</v>
      </c>
      <c r="BK77" s="35">
        <v>0</v>
      </c>
      <c r="BL77" s="36">
        <v>0</v>
      </c>
      <c r="BM77" s="9">
        <v>1472380.8</v>
      </c>
      <c r="BN77" s="10">
        <v>55.127899999999997</v>
      </c>
      <c r="BO77" s="10">
        <v>54.418199999999999</v>
      </c>
      <c r="BP77" s="10">
        <v>54.407499999999999</v>
      </c>
      <c r="BQ77" s="11">
        <v>54.638300000000001</v>
      </c>
      <c r="BR77" s="9">
        <v>1464832.96</v>
      </c>
      <c r="BS77" s="10">
        <v>55.144100000000002</v>
      </c>
      <c r="BT77" s="10">
        <v>54.436700000000002</v>
      </c>
      <c r="BU77" s="10">
        <v>54.424999999999997</v>
      </c>
      <c r="BV77" s="11">
        <v>54.655799999999999</v>
      </c>
      <c r="BW77" s="9">
        <v>1482309.12</v>
      </c>
      <c r="BX77" s="10">
        <v>55.203699999999998</v>
      </c>
      <c r="BY77" s="10">
        <v>54.482100000000003</v>
      </c>
      <c r="BZ77" s="10">
        <v>54.470799999999997</v>
      </c>
      <c r="CA77" s="11">
        <v>54.705599999999997</v>
      </c>
      <c r="CB77" s="9">
        <v>1554265.04</v>
      </c>
      <c r="CC77" s="10">
        <v>55.1723</v>
      </c>
      <c r="CD77" s="10">
        <v>54.533499999999997</v>
      </c>
      <c r="CE77" s="10">
        <v>54.5199</v>
      </c>
      <c r="CF77" s="11">
        <v>54.731400000000001</v>
      </c>
      <c r="CG77" s="9">
        <v>1707170.64</v>
      </c>
      <c r="CH77" s="10">
        <v>55.024500000000003</v>
      </c>
      <c r="CI77" s="10">
        <v>54.552199999999999</v>
      </c>
      <c r="CJ77" s="10">
        <v>54.534500000000001</v>
      </c>
      <c r="CK77" s="11">
        <v>54.697899999999997</v>
      </c>
      <c r="CL77" s="9">
        <v>1914075.84</v>
      </c>
      <c r="CM77" s="10">
        <v>54.836799999999997</v>
      </c>
      <c r="CN77" s="10">
        <v>54.529600000000002</v>
      </c>
      <c r="CO77" s="10">
        <v>54.509599999999999</v>
      </c>
      <c r="CP77" s="11">
        <v>54.622700000000002</v>
      </c>
      <c r="CQ77" s="34">
        <v>0</v>
      </c>
      <c r="CR77" s="35">
        <v>0</v>
      </c>
      <c r="CS77" s="35">
        <v>0</v>
      </c>
      <c r="CT77" s="35">
        <v>0</v>
      </c>
      <c r="CU77" s="36">
        <v>0</v>
      </c>
      <c r="CV77" s="34">
        <v>0</v>
      </c>
      <c r="CW77" s="35">
        <v>0</v>
      </c>
      <c r="CX77" s="35">
        <v>0</v>
      </c>
      <c r="CY77" s="35">
        <v>0</v>
      </c>
      <c r="CZ77" s="36">
        <v>0</v>
      </c>
      <c r="DA77" s="34">
        <v>0</v>
      </c>
      <c r="DB77" s="35">
        <v>0</v>
      </c>
      <c r="DC77" s="35">
        <v>0</v>
      </c>
      <c r="DD77" s="35">
        <v>0</v>
      </c>
      <c r="DE77" s="36">
        <v>0</v>
      </c>
      <c r="DF77" s="34">
        <v>0</v>
      </c>
      <c r="DG77" s="35">
        <v>0</v>
      </c>
      <c r="DH77" s="35">
        <v>0</v>
      </c>
      <c r="DI77" s="35">
        <v>0</v>
      </c>
      <c r="DJ77" s="36">
        <v>0</v>
      </c>
      <c r="DK77" s="34">
        <v>0</v>
      </c>
      <c r="DL77" s="35">
        <v>0</v>
      </c>
      <c r="DM77" s="35">
        <v>0</v>
      </c>
      <c r="DN77" s="35">
        <v>0</v>
      </c>
      <c r="DO77" s="36">
        <v>0</v>
      </c>
      <c r="DP77" s="34">
        <v>0</v>
      </c>
      <c r="DQ77" s="35">
        <v>0</v>
      </c>
      <c r="DR77" s="35">
        <v>0</v>
      </c>
      <c r="DS77" s="35">
        <v>0</v>
      </c>
      <c r="DT77" s="36">
        <v>0</v>
      </c>
      <c r="DU77" s="9">
        <v>1468600.68</v>
      </c>
      <c r="DV77" s="10">
        <v>55.126800000000003</v>
      </c>
      <c r="DW77" s="10">
        <v>54.4193</v>
      </c>
      <c r="DX77" s="10">
        <v>54.408000000000001</v>
      </c>
      <c r="DY77" s="11">
        <v>54.638599999999997</v>
      </c>
      <c r="DZ77" s="9">
        <v>1461090.72</v>
      </c>
      <c r="EA77" s="10">
        <v>55.146900000000002</v>
      </c>
      <c r="EB77" s="10">
        <v>54.435400000000001</v>
      </c>
      <c r="EC77" s="10">
        <v>54.424500000000002</v>
      </c>
      <c r="ED77" s="11">
        <v>54.655999999999999</v>
      </c>
      <c r="EE77" s="9">
        <v>1478258.64</v>
      </c>
      <c r="EF77" s="10">
        <v>55.203000000000003</v>
      </c>
      <c r="EG77" s="10">
        <v>54.482799999999997</v>
      </c>
      <c r="EH77" s="10">
        <v>54.470300000000002</v>
      </c>
      <c r="EI77" s="11">
        <v>54.705500000000001</v>
      </c>
      <c r="EJ77" s="9">
        <v>1550151.6</v>
      </c>
      <c r="EK77" s="10">
        <v>55.171700000000001</v>
      </c>
      <c r="EL77" s="10">
        <v>54.532800000000002</v>
      </c>
      <c r="EM77" s="10">
        <v>54.520499999999998</v>
      </c>
      <c r="EN77" s="11">
        <v>54.731200000000001</v>
      </c>
      <c r="EO77" s="9">
        <v>1703010.56</v>
      </c>
      <c r="EP77" s="10">
        <v>55.023600000000002</v>
      </c>
      <c r="EQ77" s="10">
        <v>54.551499999999997</v>
      </c>
      <c r="ER77" s="10">
        <v>54.536999999999999</v>
      </c>
      <c r="ES77" s="11">
        <v>54.6982</v>
      </c>
      <c r="ET77" s="9">
        <v>1910011.04</v>
      </c>
      <c r="EU77" s="10">
        <v>54.8367</v>
      </c>
      <c r="EV77" s="10">
        <v>54.528100000000002</v>
      </c>
      <c r="EW77" s="10">
        <v>54.511000000000003</v>
      </c>
      <c r="EX77" s="11">
        <v>54.622700000000002</v>
      </c>
      <c r="EY77" s="34">
        <v>0</v>
      </c>
      <c r="EZ77" s="35">
        <v>0</v>
      </c>
      <c r="FA77" s="35">
        <v>0</v>
      </c>
      <c r="FB77" s="35">
        <v>0</v>
      </c>
      <c r="FC77" s="36">
        <v>0</v>
      </c>
      <c r="FD77" s="34">
        <v>0</v>
      </c>
      <c r="FE77" s="35">
        <v>0</v>
      </c>
      <c r="FF77" s="35">
        <v>0</v>
      </c>
      <c r="FG77" s="35">
        <v>0</v>
      </c>
      <c r="FH77" s="36">
        <v>0</v>
      </c>
      <c r="FI77" s="34">
        <v>0</v>
      </c>
      <c r="FJ77" s="35">
        <v>0</v>
      </c>
      <c r="FK77" s="35">
        <v>0</v>
      </c>
      <c r="FL77" s="35">
        <v>0</v>
      </c>
      <c r="FM77" s="36">
        <v>0</v>
      </c>
      <c r="FN77" s="34">
        <v>0</v>
      </c>
      <c r="FO77" s="35">
        <v>0</v>
      </c>
      <c r="FP77" s="35">
        <v>0</v>
      </c>
      <c r="FQ77" s="35">
        <v>0</v>
      </c>
      <c r="FR77" s="36">
        <v>0</v>
      </c>
      <c r="FS77" s="34">
        <v>0</v>
      </c>
      <c r="FT77" s="35">
        <v>0</v>
      </c>
      <c r="FU77" s="35">
        <v>0</v>
      </c>
      <c r="FV77" s="35">
        <v>0</v>
      </c>
      <c r="FW77" s="36">
        <v>0</v>
      </c>
      <c r="FX77" s="34">
        <v>0</v>
      </c>
      <c r="FY77" s="35">
        <v>0</v>
      </c>
      <c r="FZ77" s="35">
        <v>0</v>
      </c>
      <c r="GA77" s="35">
        <v>0</v>
      </c>
      <c r="GB77" s="36">
        <v>0</v>
      </c>
    </row>
    <row r="78" spans="2:184" ht="15.75" customHeight="1" thickBot="1">
      <c r="B78" s="122"/>
      <c r="C78" s="71"/>
      <c r="D78" s="64">
        <f t="shared" si="5"/>
        <v>10</v>
      </c>
      <c r="E78" s="13">
        <v>1349669.28</v>
      </c>
      <c r="F78" s="14">
        <v>53.081200000000003</v>
      </c>
      <c r="G78" s="14">
        <v>52.4253</v>
      </c>
      <c r="H78" s="14">
        <v>52.411700000000003</v>
      </c>
      <c r="I78" s="15">
        <v>52.628300000000003</v>
      </c>
      <c r="J78" s="13">
        <v>1349279.68</v>
      </c>
      <c r="K78" s="14">
        <v>53.128599999999999</v>
      </c>
      <c r="L78" s="14">
        <v>52.453499999999998</v>
      </c>
      <c r="M78" s="14">
        <v>52.437800000000003</v>
      </c>
      <c r="N78" s="15">
        <v>52.6616</v>
      </c>
      <c r="O78" s="13">
        <v>1377105.44</v>
      </c>
      <c r="P78" s="14">
        <v>53.177300000000002</v>
      </c>
      <c r="Q78" s="14">
        <v>52.499499999999998</v>
      </c>
      <c r="R78" s="14">
        <v>52.4863</v>
      </c>
      <c r="S78" s="15">
        <v>52.709299999999999</v>
      </c>
      <c r="T78" s="13">
        <v>1468053.84</v>
      </c>
      <c r="U78" s="14">
        <v>53.091299999999997</v>
      </c>
      <c r="V78" s="14">
        <v>52.528700000000001</v>
      </c>
      <c r="W78" s="14">
        <v>52.514000000000003</v>
      </c>
      <c r="X78" s="15">
        <v>52.703099999999999</v>
      </c>
      <c r="Y78" s="13">
        <v>1630434.56</v>
      </c>
      <c r="Z78" s="14">
        <v>52.910600000000002</v>
      </c>
      <c r="AA78" s="14">
        <v>52.517899999999997</v>
      </c>
      <c r="AB78" s="14">
        <v>52.5002</v>
      </c>
      <c r="AC78" s="15">
        <v>52.638800000000003</v>
      </c>
      <c r="AD78" s="13">
        <v>1836365.52</v>
      </c>
      <c r="AE78" s="14">
        <v>52.725499999999997</v>
      </c>
      <c r="AF78" s="14">
        <v>52.477499999999999</v>
      </c>
      <c r="AG78" s="14">
        <v>52.4602</v>
      </c>
      <c r="AH78" s="15">
        <v>52.552700000000002</v>
      </c>
      <c r="AI78" s="37">
        <v>0</v>
      </c>
      <c r="AJ78" s="38">
        <v>0</v>
      </c>
      <c r="AK78" s="38">
        <v>0</v>
      </c>
      <c r="AL78" s="38">
        <v>0</v>
      </c>
      <c r="AM78" s="39">
        <v>0</v>
      </c>
      <c r="AN78" s="37">
        <v>0</v>
      </c>
      <c r="AO78" s="38">
        <v>0</v>
      </c>
      <c r="AP78" s="38">
        <v>0</v>
      </c>
      <c r="AQ78" s="38">
        <v>0</v>
      </c>
      <c r="AR78" s="39">
        <v>0</v>
      </c>
      <c r="AS78" s="37">
        <v>0</v>
      </c>
      <c r="AT78" s="38">
        <v>0</v>
      </c>
      <c r="AU78" s="38">
        <v>0</v>
      </c>
      <c r="AV78" s="38">
        <v>0</v>
      </c>
      <c r="AW78" s="39">
        <v>0</v>
      </c>
      <c r="AX78" s="37">
        <v>0</v>
      </c>
      <c r="AY78" s="38">
        <v>0</v>
      </c>
      <c r="AZ78" s="38">
        <v>0</v>
      </c>
      <c r="BA78" s="38">
        <v>0</v>
      </c>
      <c r="BB78" s="39">
        <v>0</v>
      </c>
      <c r="BC78" s="37">
        <v>0</v>
      </c>
      <c r="BD78" s="38">
        <v>0</v>
      </c>
      <c r="BE78" s="38">
        <v>0</v>
      </c>
      <c r="BF78" s="38">
        <v>0</v>
      </c>
      <c r="BG78" s="39">
        <v>0</v>
      </c>
      <c r="BH78" s="37">
        <v>0</v>
      </c>
      <c r="BI78" s="38">
        <v>0</v>
      </c>
      <c r="BJ78" s="38">
        <v>0</v>
      </c>
      <c r="BK78" s="38">
        <v>0</v>
      </c>
      <c r="BL78" s="39">
        <v>0</v>
      </c>
      <c r="BM78" s="13">
        <v>1358776.88</v>
      </c>
      <c r="BN78" s="14">
        <v>53.081800000000001</v>
      </c>
      <c r="BO78" s="14">
        <v>52.424799999999998</v>
      </c>
      <c r="BP78" s="14">
        <v>52.411099999999998</v>
      </c>
      <c r="BQ78" s="15">
        <v>52.628100000000003</v>
      </c>
      <c r="BR78" s="13">
        <v>1358767.64</v>
      </c>
      <c r="BS78" s="14">
        <v>53.129199999999997</v>
      </c>
      <c r="BT78" s="14">
        <v>52.453099999999999</v>
      </c>
      <c r="BU78" s="14">
        <v>52.440399999999997</v>
      </c>
      <c r="BV78" s="15">
        <v>52.662500000000001</v>
      </c>
      <c r="BW78" s="13">
        <v>1386769.56</v>
      </c>
      <c r="BX78" s="14">
        <v>53.176200000000001</v>
      </c>
      <c r="BY78" s="14">
        <v>52.5002</v>
      </c>
      <c r="BZ78" s="14">
        <v>52.485700000000001</v>
      </c>
      <c r="CA78" s="15">
        <v>52.709000000000003</v>
      </c>
      <c r="CB78" s="13">
        <v>1478089.96</v>
      </c>
      <c r="CC78" s="14">
        <v>53.089799999999997</v>
      </c>
      <c r="CD78" s="14">
        <v>52.530900000000003</v>
      </c>
      <c r="CE78" s="14">
        <v>52.5139</v>
      </c>
      <c r="CF78" s="15">
        <v>52.703400000000002</v>
      </c>
      <c r="CG78" s="13">
        <v>1641787.36</v>
      </c>
      <c r="CH78" s="14">
        <v>52.910499999999999</v>
      </c>
      <c r="CI78" s="14">
        <v>52.517099999999999</v>
      </c>
      <c r="CJ78" s="14">
        <v>52.500799999999998</v>
      </c>
      <c r="CK78" s="15">
        <v>52.6387</v>
      </c>
      <c r="CL78" s="13">
        <v>1850477.44</v>
      </c>
      <c r="CM78" s="14">
        <v>52.724200000000003</v>
      </c>
      <c r="CN78" s="14">
        <v>52.477699999999999</v>
      </c>
      <c r="CO78" s="14">
        <v>52.458799999999997</v>
      </c>
      <c r="CP78" s="15">
        <v>52.5518</v>
      </c>
      <c r="CQ78" s="37">
        <v>0</v>
      </c>
      <c r="CR78" s="38">
        <v>0</v>
      </c>
      <c r="CS78" s="38">
        <v>0</v>
      </c>
      <c r="CT78" s="38">
        <v>0</v>
      </c>
      <c r="CU78" s="39">
        <v>0</v>
      </c>
      <c r="CV78" s="37">
        <v>0</v>
      </c>
      <c r="CW78" s="38">
        <v>0</v>
      </c>
      <c r="CX78" s="38">
        <v>0</v>
      </c>
      <c r="CY78" s="38">
        <v>0</v>
      </c>
      <c r="CZ78" s="39">
        <v>0</v>
      </c>
      <c r="DA78" s="37">
        <v>0</v>
      </c>
      <c r="DB78" s="38">
        <v>0</v>
      </c>
      <c r="DC78" s="38">
        <v>0</v>
      </c>
      <c r="DD78" s="38">
        <v>0</v>
      </c>
      <c r="DE78" s="39">
        <v>0</v>
      </c>
      <c r="DF78" s="37">
        <v>0</v>
      </c>
      <c r="DG78" s="38">
        <v>0</v>
      </c>
      <c r="DH78" s="38">
        <v>0</v>
      </c>
      <c r="DI78" s="38">
        <v>0</v>
      </c>
      <c r="DJ78" s="39">
        <v>0</v>
      </c>
      <c r="DK78" s="37">
        <v>0</v>
      </c>
      <c r="DL78" s="38">
        <v>0</v>
      </c>
      <c r="DM78" s="38">
        <v>0</v>
      </c>
      <c r="DN78" s="38">
        <v>0</v>
      </c>
      <c r="DO78" s="39">
        <v>0</v>
      </c>
      <c r="DP78" s="37">
        <v>0</v>
      </c>
      <c r="DQ78" s="38">
        <v>0</v>
      </c>
      <c r="DR78" s="38">
        <v>0</v>
      </c>
      <c r="DS78" s="38">
        <v>0</v>
      </c>
      <c r="DT78" s="39">
        <v>0</v>
      </c>
      <c r="DU78" s="13">
        <v>1355017.84</v>
      </c>
      <c r="DV78" s="14">
        <v>53.084299999999999</v>
      </c>
      <c r="DW78" s="14">
        <v>52.424199999999999</v>
      </c>
      <c r="DX78" s="14">
        <v>52.411099999999998</v>
      </c>
      <c r="DY78" s="15">
        <v>52.628700000000002</v>
      </c>
      <c r="DZ78" s="13">
        <v>1354844.48</v>
      </c>
      <c r="EA78" s="14">
        <v>53.127899999999997</v>
      </c>
      <c r="EB78" s="14">
        <v>52.4527</v>
      </c>
      <c r="EC78" s="14">
        <v>52.440199999999997</v>
      </c>
      <c r="ED78" s="15">
        <v>52.661900000000003</v>
      </c>
      <c r="EE78" s="13">
        <v>1382740.8</v>
      </c>
      <c r="EF78" s="14">
        <v>53.1755</v>
      </c>
      <c r="EG78" s="14">
        <v>52.498399999999997</v>
      </c>
      <c r="EH78" s="14">
        <v>52.488199999999999</v>
      </c>
      <c r="EI78" s="15">
        <v>52.709000000000003</v>
      </c>
      <c r="EJ78" s="13">
        <v>1474038.2</v>
      </c>
      <c r="EK78" s="14">
        <v>53.088900000000002</v>
      </c>
      <c r="EL78" s="14">
        <v>52.530299999999997</v>
      </c>
      <c r="EM78" s="14">
        <v>52.515099999999997</v>
      </c>
      <c r="EN78" s="15">
        <v>52.703299999999999</v>
      </c>
      <c r="EO78" s="13">
        <v>1637688.96</v>
      </c>
      <c r="EP78" s="14">
        <v>52.912100000000002</v>
      </c>
      <c r="EQ78" s="14">
        <v>52.517600000000002</v>
      </c>
      <c r="ER78" s="14">
        <v>52.500599999999999</v>
      </c>
      <c r="ES78" s="15">
        <v>52.639299999999999</v>
      </c>
      <c r="ET78" s="13">
        <v>1846277.8</v>
      </c>
      <c r="EU78" s="14">
        <v>52.722999999999999</v>
      </c>
      <c r="EV78" s="14">
        <v>52.4773</v>
      </c>
      <c r="EW78" s="14">
        <v>52.457599999999999</v>
      </c>
      <c r="EX78" s="15">
        <v>52.550899999999999</v>
      </c>
      <c r="EY78" s="37">
        <v>0</v>
      </c>
      <c r="EZ78" s="38">
        <v>0</v>
      </c>
      <c r="FA78" s="38">
        <v>0</v>
      </c>
      <c r="FB78" s="38">
        <v>0</v>
      </c>
      <c r="FC78" s="39">
        <v>0</v>
      </c>
      <c r="FD78" s="37">
        <v>0</v>
      </c>
      <c r="FE78" s="38">
        <v>0</v>
      </c>
      <c r="FF78" s="38">
        <v>0</v>
      </c>
      <c r="FG78" s="38">
        <v>0</v>
      </c>
      <c r="FH78" s="39">
        <v>0</v>
      </c>
      <c r="FI78" s="37">
        <v>0</v>
      </c>
      <c r="FJ78" s="38">
        <v>0</v>
      </c>
      <c r="FK78" s="38">
        <v>0</v>
      </c>
      <c r="FL78" s="38">
        <v>0</v>
      </c>
      <c r="FM78" s="39">
        <v>0</v>
      </c>
      <c r="FN78" s="37">
        <v>0</v>
      </c>
      <c r="FO78" s="38">
        <v>0</v>
      </c>
      <c r="FP78" s="38">
        <v>0</v>
      </c>
      <c r="FQ78" s="38">
        <v>0</v>
      </c>
      <c r="FR78" s="39">
        <v>0</v>
      </c>
      <c r="FS78" s="37">
        <v>0</v>
      </c>
      <c r="FT78" s="38">
        <v>0</v>
      </c>
      <c r="FU78" s="38">
        <v>0</v>
      </c>
      <c r="FV78" s="38">
        <v>0</v>
      </c>
      <c r="FW78" s="39">
        <v>0</v>
      </c>
      <c r="FX78" s="37">
        <v>0</v>
      </c>
      <c r="FY78" s="38">
        <v>0</v>
      </c>
      <c r="FZ78" s="38">
        <v>0</v>
      </c>
      <c r="GA78" s="38">
        <v>0</v>
      </c>
      <c r="GB78" s="39">
        <v>0</v>
      </c>
    </row>
    <row r="79" spans="2:184" ht="15" customHeight="1">
      <c r="B79" s="122"/>
      <c r="C79" s="70" t="s">
        <v>17</v>
      </c>
      <c r="D79" s="63">
        <f>-(($B67 - 8) * 6)</f>
        <v>-12</v>
      </c>
      <c r="E79" s="5">
        <v>2893283.6</v>
      </c>
      <c r="F79" s="6">
        <v>89.118200000000002</v>
      </c>
      <c r="G79" s="6">
        <v>85.243300000000005</v>
      </c>
      <c r="H79" s="6">
        <v>85.216300000000004</v>
      </c>
      <c r="I79" s="7">
        <v>86.183000000000007</v>
      </c>
      <c r="J79" s="5">
        <v>2706965.96</v>
      </c>
      <c r="K79" s="6">
        <v>90.316999999999993</v>
      </c>
      <c r="L79" s="6">
        <v>86.012900000000002</v>
      </c>
      <c r="M79" s="6">
        <v>86.012</v>
      </c>
      <c r="N79" s="7">
        <v>87.033299999999997</v>
      </c>
      <c r="O79" s="5">
        <v>2594843.7200000002</v>
      </c>
      <c r="P79" s="6">
        <v>90.851799999999997</v>
      </c>
      <c r="Q79" s="6">
        <v>86.417199999999994</v>
      </c>
      <c r="R79" s="6">
        <v>86.409599999999998</v>
      </c>
      <c r="S79" s="7">
        <v>87.455100000000002</v>
      </c>
      <c r="T79" s="5">
        <v>2537645.36</v>
      </c>
      <c r="U79" s="6">
        <v>90.689599999999999</v>
      </c>
      <c r="V79" s="6">
        <v>86.378900000000002</v>
      </c>
      <c r="W79" s="6">
        <v>86.368899999999996</v>
      </c>
      <c r="X79" s="7">
        <v>87.396299999999997</v>
      </c>
      <c r="Y79" s="5">
        <v>2519205.36</v>
      </c>
      <c r="Z79" s="6">
        <v>90.576300000000003</v>
      </c>
      <c r="AA79" s="6">
        <v>86.232600000000005</v>
      </c>
      <c r="AB79" s="6">
        <v>86.225099999999998</v>
      </c>
      <c r="AC79" s="7">
        <v>87.256100000000004</v>
      </c>
      <c r="AD79" s="5">
        <v>2529846.96</v>
      </c>
      <c r="AE79" s="6">
        <v>91.6327</v>
      </c>
      <c r="AF79" s="6">
        <v>86.649000000000001</v>
      </c>
      <c r="AG79" s="6">
        <v>86.634500000000003</v>
      </c>
      <c r="AH79" s="7">
        <v>87.762900000000002</v>
      </c>
      <c r="AI79" s="31">
        <v>0</v>
      </c>
      <c r="AJ79" s="32">
        <v>0</v>
      </c>
      <c r="AK79" s="32">
        <v>0</v>
      </c>
      <c r="AL79" s="32">
        <v>0</v>
      </c>
      <c r="AM79" s="33">
        <v>0</v>
      </c>
      <c r="AN79" s="31">
        <v>0</v>
      </c>
      <c r="AO79" s="32">
        <v>0</v>
      </c>
      <c r="AP79" s="32">
        <v>0</v>
      </c>
      <c r="AQ79" s="32">
        <v>0</v>
      </c>
      <c r="AR79" s="33">
        <v>0</v>
      </c>
      <c r="AS79" s="31">
        <v>0</v>
      </c>
      <c r="AT79" s="32">
        <v>0</v>
      </c>
      <c r="AU79" s="32">
        <v>0</v>
      </c>
      <c r="AV79" s="32">
        <v>0</v>
      </c>
      <c r="AW79" s="33">
        <v>0</v>
      </c>
      <c r="AX79" s="31">
        <v>0</v>
      </c>
      <c r="AY79" s="32">
        <v>0</v>
      </c>
      <c r="AZ79" s="32">
        <v>0</v>
      </c>
      <c r="BA79" s="32">
        <v>0</v>
      </c>
      <c r="BB79" s="33">
        <v>0</v>
      </c>
      <c r="BC79" s="31">
        <v>0</v>
      </c>
      <c r="BD79" s="32">
        <v>0</v>
      </c>
      <c r="BE79" s="32">
        <v>0</v>
      </c>
      <c r="BF79" s="32">
        <v>0</v>
      </c>
      <c r="BG79" s="33">
        <v>0</v>
      </c>
      <c r="BH79" s="31">
        <v>0</v>
      </c>
      <c r="BI79" s="32">
        <v>0</v>
      </c>
      <c r="BJ79" s="32">
        <v>0</v>
      </c>
      <c r="BK79" s="32">
        <v>0</v>
      </c>
      <c r="BL79" s="33">
        <v>0</v>
      </c>
      <c r="BM79" s="5">
        <v>2902896.4</v>
      </c>
      <c r="BN79" s="6">
        <v>89.096599999999995</v>
      </c>
      <c r="BO79" s="6">
        <v>85.228099999999998</v>
      </c>
      <c r="BP79" s="6">
        <v>85.212000000000003</v>
      </c>
      <c r="BQ79" s="7">
        <v>86.171199999999999</v>
      </c>
      <c r="BR79" s="5">
        <v>2716837.88</v>
      </c>
      <c r="BS79" s="6">
        <v>90.374600000000001</v>
      </c>
      <c r="BT79" s="6">
        <v>86.044200000000004</v>
      </c>
      <c r="BU79" s="6">
        <v>86.0364</v>
      </c>
      <c r="BV79" s="7">
        <v>87.065700000000007</v>
      </c>
      <c r="BW79" s="5">
        <v>2604248.7599999998</v>
      </c>
      <c r="BX79" s="6">
        <v>90.8416</v>
      </c>
      <c r="BY79" s="6">
        <v>86.390199999999993</v>
      </c>
      <c r="BZ79" s="6">
        <v>86.390199999999993</v>
      </c>
      <c r="CA79" s="7">
        <v>87.433800000000005</v>
      </c>
      <c r="CB79" s="5">
        <v>2546948.3199999998</v>
      </c>
      <c r="CC79" s="6">
        <v>90.716800000000006</v>
      </c>
      <c r="CD79" s="6">
        <v>86.372200000000007</v>
      </c>
      <c r="CE79" s="6">
        <v>86.359800000000007</v>
      </c>
      <c r="CF79" s="7">
        <v>87.393900000000002</v>
      </c>
      <c r="CG79" s="5">
        <v>2528351.92</v>
      </c>
      <c r="CH79" s="6">
        <v>90.6584</v>
      </c>
      <c r="CI79" s="6">
        <v>86.268900000000002</v>
      </c>
      <c r="CJ79" s="6">
        <v>86.252399999999994</v>
      </c>
      <c r="CK79" s="7">
        <v>87.295900000000003</v>
      </c>
      <c r="CL79" s="5">
        <v>2539326.84</v>
      </c>
      <c r="CM79" s="6">
        <v>91.664900000000003</v>
      </c>
      <c r="CN79" s="6">
        <v>86.695999999999998</v>
      </c>
      <c r="CO79" s="6">
        <v>86.654700000000005</v>
      </c>
      <c r="CP79" s="7">
        <v>87.796300000000002</v>
      </c>
      <c r="CQ79" s="31">
        <v>0</v>
      </c>
      <c r="CR79" s="32">
        <v>0</v>
      </c>
      <c r="CS79" s="32">
        <v>0</v>
      </c>
      <c r="CT79" s="32">
        <v>0</v>
      </c>
      <c r="CU79" s="33">
        <v>0</v>
      </c>
      <c r="CV79" s="31">
        <v>0</v>
      </c>
      <c r="CW79" s="32">
        <v>0</v>
      </c>
      <c r="CX79" s="32">
        <v>0</v>
      </c>
      <c r="CY79" s="32">
        <v>0</v>
      </c>
      <c r="CZ79" s="33">
        <v>0</v>
      </c>
      <c r="DA79" s="31">
        <v>0</v>
      </c>
      <c r="DB79" s="32">
        <v>0</v>
      </c>
      <c r="DC79" s="32">
        <v>0</v>
      </c>
      <c r="DD79" s="32">
        <v>0</v>
      </c>
      <c r="DE79" s="33">
        <v>0</v>
      </c>
      <c r="DF79" s="31">
        <v>0</v>
      </c>
      <c r="DG79" s="32">
        <v>0</v>
      </c>
      <c r="DH79" s="32">
        <v>0</v>
      </c>
      <c r="DI79" s="32">
        <v>0</v>
      </c>
      <c r="DJ79" s="33">
        <v>0</v>
      </c>
      <c r="DK79" s="31">
        <v>0</v>
      </c>
      <c r="DL79" s="32">
        <v>0</v>
      </c>
      <c r="DM79" s="32">
        <v>0</v>
      </c>
      <c r="DN79" s="32">
        <v>0</v>
      </c>
      <c r="DO79" s="33">
        <v>0</v>
      </c>
      <c r="DP79" s="31">
        <v>0</v>
      </c>
      <c r="DQ79" s="32">
        <v>0</v>
      </c>
      <c r="DR79" s="32">
        <v>0</v>
      </c>
      <c r="DS79" s="32">
        <v>0</v>
      </c>
      <c r="DT79" s="33">
        <v>0</v>
      </c>
      <c r="DU79" s="5">
        <v>2898549.56</v>
      </c>
      <c r="DV79" s="6">
        <v>89.1126</v>
      </c>
      <c r="DW79" s="6">
        <v>85.215800000000002</v>
      </c>
      <c r="DX79" s="6">
        <v>85.219300000000004</v>
      </c>
      <c r="DY79" s="7">
        <v>86.171800000000005</v>
      </c>
      <c r="DZ79" s="5">
        <v>2712409</v>
      </c>
      <c r="EA79" s="6">
        <v>90.340599999999995</v>
      </c>
      <c r="EB79" s="6">
        <v>86.025300000000001</v>
      </c>
      <c r="EC79" s="6">
        <v>86.018500000000003</v>
      </c>
      <c r="ED79" s="7">
        <v>87.044899999999998</v>
      </c>
      <c r="EE79" s="5">
        <v>2600316.96</v>
      </c>
      <c r="EF79" s="6">
        <v>90.860799999999998</v>
      </c>
      <c r="EG79" s="6">
        <v>86.421899999999994</v>
      </c>
      <c r="EH79" s="6">
        <v>86.399699999999996</v>
      </c>
      <c r="EI79" s="7">
        <v>87.454400000000007</v>
      </c>
      <c r="EJ79" s="5">
        <v>2543096</v>
      </c>
      <c r="EK79" s="6">
        <v>90.694800000000001</v>
      </c>
      <c r="EL79" s="6">
        <v>86.375399999999999</v>
      </c>
      <c r="EM79" s="6">
        <v>86.367000000000004</v>
      </c>
      <c r="EN79" s="7">
        <v>87.394599999999997</v>
      </c>
      <c r="EO79" s="5">
        <v>2524535.7599999998</v>
      </c>
      <c r="EP79" s="6">
        <v>90.635099999999994</v>
      </c>
      <c r="EQ79" s="6">
        <v>86.265699999999995</v>
      </c>
      <c r="ER79" s="6">
        <v>86.227900000000005</v>
      </c>
      <c r="ES79" s="7">
        <v>87.280600000000007</v>
      </c>
      <c r="ET79" s="5">
        <v>2535239.3199999998</v>
      </c>
      <c r="EU79" s="6">
        <v>91.717100000000002</v>
      </c>
      <c r="EV79" s="6">
        <v>86.668000000000006</v>
      </c>
      <c r="EW79" s="6">
        <v>86.626999999999995</v>
      </c>
      <c r="EX79" s="7">
        <v>87.779499999999999</v>
      </c>
      <c r="EY79" s="31">
        <v>0</v>
      </c>
      <c r="EZ79" s="32">
        <v>0</v>
      </c>
      <c r="FA79" s="32">
        <v>0</v>
      </c>
      <c r="FB79" s="32">
        <v>0</v>
      </c>
      <c r="FC79" s="33">
        <v>0</v>
      </c>
      <c r="FD79" s="31">
        <v>0</v>
      </c>
      <c r="FE79" s="32">
        <v>0</v>
      </c>
      <c r="FF79" s="32">
        <v>0</v>
      </c>
      <c r="FG79" s="32">
        <v>0</v>
      </c>
      <c r="FH79" s="33">
        <v>0</v>
      </c>
      <c r="FI79" s="31">
        <v>0</v>
      </c>
      <c r="FJ79" s="32">
        <v>0</v>
      </c>
      <c r="FK79" s="32">
        <v>0</v>
      </c>
      <c r="FL79" s="32">
        <v>0</v>
      </c>
      <c r="FM79" s="33">
        <v>0</v>
      </c>
      <c r="FN79" s="31">
        <v>0</v>
      </c>
      <c r="FO79" s="32">
        <v>0</v>
      </c>
      <c r="FP79" s="32">
        <v>0</v>
      </c>
      <c r="FQ79" s="32">
        <v>0</v>
      </c>
      <c r="FR79" s="33">
        <v>0</v>
      </c>
      <c r="FS79" s="31">
        <v>0</v>
      </c>
      <c r="FT79" s="32">
        <v>0</v>
      </c>
      <c r="FU79" s="32">
        <v>0</v>
      </c>
      <c r="FV79" s="32">
        <v>0</v>
      </c>
      <c r="FW79" s="33">
        <v>0</v>
      </c>
      <c r="FX79" s="31">
        <v>0</v>
      </c>
      <c r="FY79" s="32">
        <v>0</v>
      </c>
      <c r="FZ79" s="32">
        <v>0</v>
      </c>
      <c r="GA79" s="32">
        <v>0</v>
      </c>
      <c r="GB79" s="33">
        <v>0</v>
      </c>
    </row>
    <row r="80" spans="2:184" ht="15" customHeight="1">
      <c r="B80" s="122"/>
      <c r="C80" s="87"/>
      <c r="D80" s="8">
        <f>$D79 + 2</f>
        <v>-10</v>
      </c>
      <c r="E80" s="9">
        <v>2723244</v>
      </c>
      <c r="F80" s="10">
        <v>80.469700000000003</v>
      </c>
      <c r="G80" s="10">
        <v>76.545500000000004</v>
      </c>
      <c r="H80" s="10">
        <v>76.532399999999996</v>
      </c>
      <c r="I80" s="11">
        <v>77.499899999999997</v>
      </c>
      <c r="J80" s="9">
        <v>2565800.2000000002</v>
      </c>
      <c r="K80" s="10">
        <v>81.292000000000002</v>
      </c>
      <c r="L80" s="10">
        <v>76.825500000000005</v>
      </c>
      <c r="M80" s="10">
        <v>76.814700000000002</v>
      </c>
      <c r="N80" s="11">
        <v>77.867400000000004</v>
      </c>
      <c r="O80" s="9">
        <v>2476049.44</v>
      </c>
      <c r="P80" s="10">
        <v>81.845500000000001</v>
      </c>
      <c r="Q80" s="10">
        <v>77.009399999999999</v>
      </c>
      <c r="R80" s="10">
        <v>77.007599999999996</v>
      </c>
      <c r="S80" s="11">
        <v>78.109099999999998</v>
      </c>
      <c r="T80" s="9">
        <v>2436454.7599999998</v>
      </c>
      <c r="U80" s="10">
        <v>81.9893</v>
      </c>
      <c r="V80" s="10">
        <v>77.135800000000003</v>
      </c>
      <c r="W80" s="10">
        <v>77.137799999999999</v>
      </c>
      <c r="X80" s="11">
        <v>78.239699999999999</v>
      </c>
      <c r="Y80" s="9">
        <v>2428576.88</v>
      </c>
      <c r="Z80" s="10">
        <v>82.124099999999999</v>
      </c>
      <c r="AA80" s="10">
        <v>77.195099999999996</v>
      </c>
      <c r="AB80" s="10">
        <v>77.187799999999996</v>
      </c>
      <c r="AC80" s="11">
        <v>78.305300000000003</v>
      </c>
      <c r="AD80" s="9">
        <v>2449249.12</v>
      </c>
      <c r="AE80" s="10">
        <v>82.566900000000004</v>
      </c>
      <c r="AF80" s="10">
        <v>77.256600000000006</v>
      </c>
      <c r="AG80" s="10">
        <v>77.250100000000003</v>
      </c>
      <c r="AH80" s="11">
        <v>78.417900000000003</v>
      </c>
      <c r="AI80" s="34">
        <v>0</v>
      </c>
      <c r="AJ80" s="35">
        <v>0</v>
      </c>
      <c r="AK80" s="35">
        <v>0</v>
      </c>
      <c r="AL80" s="35">
        <v>0</v>
      </c>
      <c r="AM80" s="36">
        <v>0</v>
      </c>
      <c r="AN80" s="34">
        <v>0</v>
      </c>
      <c r="AO80" s="35">
        <v>0</v>
      </c>
      <c r="AP80" s="35">
        <v>0</v>
      </c>
      <c r="AQ80" s="35">
        <v>0</v>
      </c>
      <c r="AR80" s="36">
        <v>0</v>
      </c>
      <c r="AS80" s="34">
        <v>0</v>
      </c>
      <c r="AT80" s="35">
        <v>0</v>
      </c>
      <c r="AU80" s="35">
        <v>0</v>
      </c>
      <c r="AV80" s="35">
        <v>0</v>
      </c>
      <c r="AW80" s="36">
        <v>0</v>
      </c>
      <c r="AX80" s="34">
        <v>0</v>
      </c>
      <c r="AY80" s="35">
        <v>0</v>
      </c>
      <c r="AZ80" s="35">
        <v>0</v>
      </c>
      <c r="BA80" s="35">
        <v>0</v>
      </c>
      <c r="BB80" s="36">
        <v>0</v>
      </c>
      <c r="BC80" s="34">
        <v>0</v>
      </c>
      <c r="BD80" s="35">
        <v>0</v>
      </c>
      <c r="BE80" s="35">
        <v>0</v>
      </c>
      <c r="BF80" s="35">
        <v>0</v>
      </c>
      <c r="BG80" s="36">
        <v>0</v>
      </c>
      <c r="BH80" s="34">
        <v>0</v>
      </c>
      <c r="BI80" s="35">
        <v>0</v>
      </c>
      <c r="BJ80" s="35">
        <v>0</v>
      </c>
      <c r="BK80" s="35">
        <v>0</v>
      </c>
      <c r="BL80" s="36">
        <v>0</v>
      </c>
      <c r="BM80" s="9">
        <v>2733451.76</v>
      </c>
      <c r="BN80" s="10">
        <v>80.471299999999999</v>
      </c>
      <c r="BO80" s="10">
        <v>76.552400000000006</v>
      </c>
      <c r="BP80" s="10">
        <v>76.534999999999997</v>
      </c>
      <c r="BQ80" s="11">
        <v>77.504099999999994</v>
      </c>
      <c r="BR80" s="9">
        <v>2575520.96</v>
      </c>
      <c r="BS80" s="10">
        <v>81.293400000000005</v>
      </c>
      <c r="BT80" s="10">
        <v>76.816800000000001</v>
      </c>
      <c r="BU80" s="10">
        <v>76.816100000000006</v>
      </c>
      <c r="BV80" s="11">
        <v>77.864500000000007</v>
      </c>
      <c r="BW80" s="9">
        <v>2485477.04</v>
      </c>
      <c r="BX80" s="10">
        <v>81.839699999999993</v>
      </c>
      <c r="BY80" s="10">
        <v>77.016999999999996</v>
      </c>
      <c r="BZ80" s="10">
        <v>77.011700000000005</v>
      </c>
      <c r="CA80" s="11">
        <v>78.113299999999995</v>
      </c>
      <c r="CB80" s="9">
        <v>2445702.48</v>
      </c>
      <c r="CC80" s="10">
        <v>82.007499999999993</v>
      </c>
      <c r="CD80" s="10">
        <v>77.143100000000004</v>
      </c>
      <c r="CE80" s="10">
        <v>77.127200000000002</v>
      </c>
      <c r="CF80" s="11">
        <v>78.240799999999993</v>
      </c>
      <c r="CG80" s="9">
        <v>2437776.36</v>
      </c>
      <c r="CH80" s="10">
        <v>82.126900000000006</v>
      </c>
      <c r="CI80" s="10">
        <v>77.191400000000002</v>
      </c>
      <c r="CJ80" s="10">
        <v>77.1922</v>
      </c>
      <c r="CK80" s="11">
        <v>78.305999999999997</v>
      </c>
      <c r="CL80" s="9">
        <v>2458821.2000000002</v>
      </c>
      <c r="CM80" s="10">
        <v>82.540499999999994</v>
      </c>
      <c r="CN80" s="10">
        <v>77.255399999999995</v>
      </c>
      <c r="CO80" s="10">
        <v>77.247299999999996</v>
      </c>
      <c r="CP80" s="11">
        <v>78.412599999999998</v>
      </c>
      <c r="CQ80" s="34">
        <v>0</v>
      </c>
      <c r="CR80" s="35">
        <v>0</v>
      </c>
      <c r="CS80" s="35">
        <v>0</v>
      </c>
      <c r="CT80" s="35">
        <v>0</v>
      </c>
      <c r="CU80" s="36">
        <v>0</v>
      </c>
      <c r="CV80" s="34">
        <v>0</v>
      </c>
      <c r="CW80" s="35">
        <v>0</v>
      </c>
      <c r="CX80" s="35">
        <v>0</v>
      </c>
      <c r="CY80" s="35">
        <v>0</v>
      </c>
      <c r="CZ80" s="36">
        <v>0</v>
      </c>
      <c r="DA80" s="34">
        <v>0</v>
      </c>
      <c r="DB80" s="35">
        <v>0</v>
      </c>
      <c r="DC80" s="35">
        <v>0</v>
      </c>
      <c r="DD80" s="35">
        <v>0</v>
      </c>
      <c r="DE80" s="36">
        <v>0</v>
      </c>
      <c r="DF80" s="34">
        <v>0</v>
      </c>
      <c r="DG80" s="35">
        <v>0</v>
      </c>
      <c r="DH80" s="35">
        <v>0</v>
      </c>
      <c r="DI80" s="35">
        <v>0</v>
      </c>
      <c r="DJ80" s="36">
        <v>0</v>
      </c>
      <c r="DK80" s="34">
        <v>0</v>
      </c>
      <c r="DL80" s="35">
        <v>0</v>
      </c>
      <c r="DM80" s="35">
        <v>0</v>
      </c>
      <c r="DN80" s="35">
        <v>0</v>
      </c>
      <c r="DO80" s="36">
        <v>0</v>
      </c>
      <c r="DP80" s="34">
        <v>0</v>
      </c>
      <c r="DQ80" s="35">
        <v>0</v>
      </c>
      <c r="DR80" s="35">
        <v>0</v>
      </c>
      <c r="DS80" s="35">
        <v>0</v>
      </c>
      <c r="DT80" s="36">
        <v>0</v>
      </c>
      <c r="DU80" s="9">
        <v>2728778.44</v>
      </c>
      <c r="DV80" s="10">
        <v>80.477099999999993</v>
      </c>
      <c r="DW80" s="10">
        <v>76.549099999999996</v>
      </c>
      <c r="DX80" s="10">
        <v>76.534999999999997</v>
      </c>
      <c r="DY80" s="11">
        <v>77.503600000000006</v>
      </c>
      <c r="DZ80" s="9">
        <v>2571293.88</v>
      </c>
      <c r="EA80" s="10">
        <v>81.297899999999998</v>
      </c>
      <c r="EB80" s="10">
        <v>76.819000000000003</v>
      </c>
      <c r="EC80" s="10">
        <v>76.815299999999993</v>
      </c>
      <c r="ED80" s="11">
        <v>77.865799999999993</v>
      </c>
      <c r="EE80" s="9">
        <v>2481689.12</v>
      </c>
      <c r="EF80" s="10">
        <v>81.871600000000001</v>
      </c>
      <c r="EG80" s="10">
        <v>77.015500000000003</v>
      </c>
      <c r="EH80" s="10">
        <v>77.007499999999993</v>
      </c>
      <c r="EI80" s="11">
        <v>78.115300000000005</v>
      </c>
      <c r="EJ80" s="9">
        <v>2441822</v>
      </c>
      <c r="EK80" s="10">
        <v>81.997799999999998</v>
      </c>
      <c r="EL80" s="10">
        <v>77.142600000000002</v>
      </c>
      <c r="EM80" s="10">
        <v>77.132599999999996</v>
      </c>
      <c r="EN80" s="11">
        <v>78.241500000000002</v>
      </c>
      <c r="EO80" s="9">
        <v>2434023.64</v>
      </c>
      <c r="EP80" s="10">
        <v>82.123400000000004</v>
      </c>
      <c r="EQ80" s="10">
        <v>77.191100000000006</v>
      </c>
      <c r="ER80" s="10">
        <v>77.191199999999995</v>
      </c>
      <c r="ES80" s="11">
        <v>78.305000000000007</v>
      </c>
      <c r="ET80" s="9">
        <v>2454829.36</v>
      </c>
      <c r="EU80" s="10">
        <v>82.549400000000006</v>
      </c>
      <c r="EV80" s="10">
        <v>77.255200000000002</v>
      </c>
      <c r="EW80" s="10">
        <v>77.249300000000005</v>
      </c>
      <c r="EX80" s="11">
        <v>78.414400000000001</v>
      </c>
      <c r="EY80" s="34">
        <v>0</v>
      </c>
      <c r="EZ80" s="35">
        <v>0</v>
      </c>
      <c r="FA80" s="35">
        <v>0</v>
      </c>
      <c r="FB80" s="35">
        <v>0</v>
      </c>
      <c r="FC80" s="36">
        <v>0</v>
      </c>
      <c r="FD80" s="34">
        <v>0</v>
      </c>
      <c r="FE80" s="35">
        <v>0</v>
      </c>
      <c r="FF80" s="35">
        <v>0</v>
      </c>
      <c r="FG80" s="35">
        <v>0</v>
      </c>
      <c r="FH80" s="36">
        <v>0</v>
      </c>
      <c r="FI80" s="34">
        <v>0</v>
      </c>
      <c r="FJ80" s="35">
        <v>0</v>
      </c>
      <c r="FK80" s="35">
        <v>0</v>
      </c>
      <c r="FL80" s="35">
        <v>0</v>
      </c>
      <c r="FM80" s="36">
        <v>0</v>
      </c>
      <c r="FN80" s="34">
        <v>0</v>
      </c>
      <c r="FO80" s="35">
        <v>0</v>
      </c>
      <c r="FP80" s="35">
        <v>0</v>
      </c>
      <c r="FQ80" s="35">
        <v>0</v>
      </c>
      <c r="FR80" s="36">
        <v>0</v>
      </c>
      <c r="FS80" s="34">
        <v>0</v>
      </c>
      <c r="FT80" s="35">
        <v>0</v>
      </c>
      <c r="FU80" s="35">
        <v>0</v>
      </c>
      <c r="FV80" s="35">
        <v>0</v>
      </c>
      <c r="FW80" s="36">
        <v>0</v>
      </c>
      <c r="FX80" s="34">
        <v>0</v>
      </c>
      <c r="FY80" s="35">
        <v>0</v>
      </c>
      <c r="FZ80" s="35">
        <v>0</v>
      </c>
      <c r="GA80" s="35">
        <v>0</v>
      </c>
      <c r="GB80" s="36">
        <v>0</v>
      </c>
    </row>
    <row r="81" spans="2:184" ht="15" customHeight="1">
      <c r="B81" s="122"/>
      <c r="C81" s="87"/>
      <c r="D81" s="8">
        <f t="shared" ref="D81:D90" si="6">$D80 + 2</f>
        <v>-8</v>
      </c>
      <c r="E81" s="9">
        <v>2559791.84</v>
      </c>
      <c r="F81" s="10">
        <v>73.814999999999998</v>
      </c>
      <c r="G81" s="10">
        <v>71.387799999999999</v>
      </c>
      <c r="H81" s="10">
        <v>71.381100000000004</v>
      </c>
      <c r="I81" s="11">
        <v>72.053899999999999</v>
      </c>
      <c r="J81" s="9">
        <v>2427250.36</v>
      </c>
      <c r="K81" s="10">
        <v>74.119799999999998</v>
      </c>
      <c r="L81" s="10">
        <v>71.510000000000005</v>
      </c>
      <c r="M81" s="10">
        <v>71.501199999999997</v>
      </c>
      <c r="N81" s="11">
        <v>72.215199999999996</v>
      </c>
      <c r="O81" s="9">
        <v>2357131.64</v>
      </c>
      <c r="P81" s="10">
        <v>74.3215</v>
      </c>
      <c r="Q81" s="10">
        <v>71.590100000000007</v>
      </c>
      <c r="R81" s="10">
        <v>71.584699999999998</v>
      </c>
      <c r="S81" s="11">
        <v>72.322500000000005</v>
      </c>
      <c r="T81" s="9">
        <v>2330839.44</v>
      </c>
      <c r="U81" s="10">
        <v>74.375500000000002</v>
      </c>
      <c r="V81" s="10">
        <v>71.643799999999999</v>
      </c>
      <c r="W81" s="10">
        <v>71.635300000000001</v>
      </c>
      <c r="X81" s="11">
        <v>72.375100000000003</v>
      </c>
      <c r="Y81" s="9">
        <v>2330645.16</v>
      </c>
      <c r="Z81" s="10">
        <v>74.479399999999998</v>
      </c>
      <c r="AA81" s="10">
        <v>71.660399999999996</v>
      </c>
      <c r="AB81" s="10">
        <v>71.653300000000002</v>
      </c>
      <c r="AC81" s="11">
        <v>72.410399999999996</v>
      </c>
      <c r="AD81" s="9">
        <v>2367563.6</v>
      </c>
      <c r="AE81" s="10">
        <v>74.744900000000001</v>
      </c>
      <c r="AF81" s="10">
        <v>71.686000000000007</v>
      </c>
      <c r="AG81" s="10">
        <v>71.679100000000005</v>
      </c>
      <c r="AH81" s="11">
        <v>72.484700000000004</v>
      </c>
      <c r="AI81" s="34">
        <v>0</v>
      </c>
      <c r="AJ81" s="35">
        <v>0</v>
      </c>
      <c r="AK81" s="35">
        <v>0</v>
      </c>
      <c r="AL81" s="35">
        <v>0</v>
      </c>
      <c r="AM81" s="36">
        <v>0</v>
      </c>
      <c r="AN81" s="34">
        <v>0</v>
      </c>
      <c r="AO81" s="35">
        <v>0</v>
      </c>
      <c r="AP81" s="35">
        <v>0</v>
      </c>
      <c r="AQ81" s="35">
        <v>0</v>
      </c>
      <c r="AR81" s="36">
        <v>0</v>
      </c>
      <c r="AS81" s="34">
        <v>0</v>
      </c>
      <c r="AT81" s="35">
        <v>0</v>
      </c>
      <c r="AU81" s="35">
        <v>0</v>
      </c>
      <c r="AV81" s="35">
        <v>0</v>
      </c>
      <c r="AW81" s="36">
        <v>0</v>
      </c>
      <c r="AX81" s="34">
        <v>0</v>
      </c>
      <c r="AY81" s="35">
        <v>0</v>
      </c>
      <c r="AZ81" s="35">
        <v>0</v>
      </c>
      <c r="BA81" s="35">
        <v>0</v>
      </c>
      <c r="BB81" s="36">
        <v>0</v>
      </c>
      <c r="BC81" s="34">
        <v>0</v>
      </c>
      <c r="BD81" s="35">
        <v>0</v>
      </c>
      <c r="BE81" s="35">
        <v>0</v>
      </c>
      <c r="BF81" s="35">
        <v>0</v>
      </c>
      <c r="BG81" s="36">
        <v>0</v>
      </c>
      <c r="BH81" s="34">
        <v>0</v>
      </c>
      <c r="BI81" s="35">
        <v>0</v>
      </c>
      <c r="BJ81" s="35">
        <v>0</v>
      </c>
      <c r="BK81" s="35">
        <v>0</v>
      </c>
      <c r="BL81" s="36">
        <v>0</v>
      </c>
      <c r="BM81" s="9">
        <v>2570241.84</v>
      </c>
      <c r="BN81" s="10">
        <v>73.823800000000006</v>
      </c>
      <c r="BO81" s="10">
        <v>71.388999999999996</v>
      </c>
      <c r="BP81" s="10">
        <v>71.382900000000006</v>
      </c>
      <c r="BQ81" s="11">
        <v>72.057000000000002</v>
      </c>
      <c r="BR81" s="9">
        <v>2437391.7599999998</v>
      </c>
      <c r="BS81" s="10">
        <v>74.141400000000004</v>
      </c>
      <c r="BT81" s="10">
        <v>71.507400000000004</v>
      </c>
      <c r="BU81" s="10">
        <v>71.502700000000004</v>
      </c>
      <c r="BV81" s="11">
        <v>72.219399999999993</v>
      </c>
      <c r="BW81" s="9">
        <v>2366744.6</v>
      </c>
      <c r="BX81" s="10">
        <v>74.325800000000001</v>
      </c>
      <c r="BY81" s="10">
        <v>71.590100000000007</v>
      </c>
      <c r="BZ81" s="10">
        <v>71.585400000000007</v>
      </c>
      <c r="CA81" s="11">
        <v>72.323700000000002</v>
      </c>
      <c r="CB81" s="9">
        <v>2340086.2400000002</v>
      </c>
      <c r="CC81" s="10">
        <v>74.386499999999998</v>
      </c>
      <c r="CD81" s="10">
        <v>71.644400000000005</v>
      </c>
      <c r="CE81" s="10">
        <v>71.634299999999996</v>
      </c>
      <c r="CF81" s="11">
        <v>72.377200000000002</v>
      </c>
      <c r="CG81" s="9">
        <v>2340185.2400000002</v>
      </c>
      <c r="CH81" s="10">
        <v>74.488200000000006</v>
      </c>
      <c r="CI81" s="10">
        <v>71.660799999999995</v>
      </c>
      <c r="CJ81" s="10">
        <v>71.651700000000005</v>
      </c>
      <c r="CK81" s="11">
        <v>72.411699999999996</v>
      </c>
      <c r="CL81" s="9">
        <v>2377196.92</v>
      </c>
      <c r="CM81" s="10">
        <v>74.743600000000001</v>
      </c>
      <c r="CN81" s="10">
        <v>71.690799999999996</v>
      </c>
      <c r="CO81" s="10">
        <v>71.683700000000002</v>
      </c>
      <c r="CP81" s="11">
        <v>72.488200000000006</v>
      </c>
      <c r="CQ81" s="34">
        <v>0</v>
      </c>
      <c r="CR81" s="35">
        <v>0</v>
      </c>
      <c r="CS81" s="35">
        <v>0</v>
      </c>
      <c r="CT81" s="35">
        <v>0</v>
      </c>
      <c r="CU81" s="36">
        <v>0</v>
      </c>
      <c r="CV81" s="34">
        <v>0</v>
      </c>
      <c r="CW81" s="35">
        <v>0</v>
      </c>
      <c r="CX81" s="35">
        <v>0</v>
      </c>
      <c r="CY81" s="35">
        <v>0</v>
      </c>
      <c r="CZ81" s="36">
        <v>0</v>
      </c>
      <c r="DA81" s="34">
        <v>0</v>
      </c>
      <c r="DB81" s="35">
        <v>0</v>
      </c>
      <c r="DC81" s="35">
        <v>0</v>
      </c>
      <c r="DD81" s="35">
        <v>0</v>
      </c>
      <c r="DE81" s="36">
        <v>0</v>
      </c>
      <c r="DF81" s="34">
        <v>0</v>
      </c>
      <c r="DG81" s="35">
        <v>0</v>
      </c>
      <c r="DH81" s="35">
        <v>0</v>
      </c>
      <c r="DI81" s="35">
        <v>0</v>
      </c>
      <c r="DJ81" s="36">
        <v>0</v>
      </c>
      <c r="DK81" s="34">
        <v>0</v>
      </c>
      <c r="DL81" s="35">
        <v>0</v>
      </c>
      <c r="DM81" s="35">
        <v>0</v>
      </c>
      <c r="DN81" s="35">
        <v>0</v>
      </c>
      <c r="DO81" s="36">
        <v>0</v>
      </c>
      <c r="DP81" s="34">
        <v>0</v>
      </c>
      <c r="DQ81" s="35">
        <v>0</v>
      </c>
      <c r="DR81" s="35">
        <v>0</v>
      </c>
      <c r="DS81" s="35">
        <v>0</v>
      </c>
      <c r="DT81" s="36">
        <v>0</v>
      </c>
      <c r="DU81" s="9">
        <v>2565281.44</v>
      </c>
      <c r="DV81" s="10">
        <v>73.809600000000003</v>
      </c>
      <c r="DW81" s="10">
        <v>71.389700000000005</v>
      </c>
      <c r="DX81" s="10">
        <v>71.382999999999996</v>
      </c>
      <c r="DY81" s="11">
        <v>72.054199999999994</v>
      </c>
      <c r="DZ81" s="9">
        <v>2432798.7599999998</v>
      </c>
      <c r="EA81" s="10">
        <v>74.12</v>
      </c>
      <c r="EB81" s="10">
        <v>71.509699999999995</v>
      </c>
      <c r="EC81" s="10">
        <v>71.501400000000004</v>
      </c>
      <c r="ED81" s="11">
        <v>72.215199999999996</v>
      </c>
      <c r="EE81" s="9">
        <v>2362586.2000000002</v>
      </c>
      <c r="EF81" s="10">
        <v>74.316900000000004</v>
      </c>
      <c r="EG81" s="10">
        <v>71.592200000000005</v>
      </c>
      <c r="EH81" s="10">
        <v>71.583200000000005</v>
      </c>
      <c r="EI81" s="11">
        <v>72.321799999999996</v>
      </c>
      <c r="EJ81" s="9">
        <v>2336273.7200000002</v>
      </c>
      <c r="EK81" s="10">
        <v>74.382199999999997</v>
      </c>
      <c r="EL81" s="10">
        <v>71.645700000000005</v>
      </c>
      <c r="EM81" s="10">
        <v>71.636899999999997</v>
      </c>
      <c r="EN81" s="11">
        <v>72.377899999999997</v>
      </c>
      <c r="EO81" s="9">
        <v>2336057.92</v>
      </c>
      <c r="EP81" s="10">
        <v>74.466499999999996</v>
      </c>
      <c r="EQ81" s="10">
        <v>71.662400000000005</v>
      </c>
      <c r="ER81" s="10">
        <v>71.655600000000007</v>
      </c>
      <c r="ES81" s="11">
        <v>72.409499999999994</v>
      </c>
      <c r="ET81" s="9">
        <v>2373190.4</v>
      </c>
      <c r="EU81" s="10">
        <v>74.751400000000004</v>
      </c>
      <c r="EV81" s="10">
        <v>71.688599999999994</v>
      </c>
      <c r="EW81" s="10">
        <v>71.678399999999996</v>
      </c>
      <c r="EX81" s="11">
        <v>72.486800000000002</v>
      </c>
      <c r="EY81" s="34">
        <v>0</v>
      </c>
      <c r="EZ81" s="35">
        <v>0</v>
      </c>
      <c r="FA81" s="35">
        <v>0</v>
      </c>
      <c r="FB81" s="35">
        <v>0</v>
      </c>
      <c r="FC81" s="36">
        <v>0</v>
      </c>
      <c r="FD81" s="34">
        <v>0</v>
      </c>
      <c r="FE81" s="35">
        <v>0</v>
      </c>
      <c r="FF81" s="35">
        <v>0</v>
      </c>
      <c r="FG81" s="35">
        <v>0</v>
      </c>
      <c r="FH81" s="36">
        <v>0</v>
      </c>
      <c r="FI81" s="34">
        <v>0</v>
      </c>
      <c r="FJ81" s="35">
        <v>0</v>
      </c>
      <c r="FK81" s="35">
        <v>0</v>
      </c>
      <c r="FL81" s="35">
        <v>0</v>
      </c>
      <c r="FM81" s="36">
        <v>0</v>
      </c>
      <c r="FN81" s="34">
        <v>0</v>
      </c>
      <c r="FO81" s="35">
        <v>0</v>
      </c>
      <c r="FP81" s="35">
        <v>0</v>
      </c>
      <c r="FQ81" s="35">
        <v>0</v>
      </c>
      <c r="FR81" s="36">
        <v>0</v>
      </c>
      <c r="FS81" s="34">
        <v>0</v>
      </c>
      <c r="FT81" s="35">
        <v>0</v>
      </c>
      <c r="FU81" s="35">
        <v>0</v>
      </c>
      <c r="FV81" s="35">
        <v>0</v>
      </c>
      <c r="FW81" s="36">
        <v>0</v>
      </c>
      <c r="FX81" s="34">
        <v>0</v>
      </c>
      <c r="FY81" s="35">
        <v>0</v>
      </c>
      <c r="FZ81" s="35">
        <v>0</v>
      </c>
      <c r="GA81" s="35">
        <v>0</v>
      </c>
      <c r="GB81" s="36">
        <v>0</v>
      </c>
    </row>
    <row r="82" spans="2:184" ht="15" customHeight="1">
      <c r="B82" s="122"/>
      <c r="C82" s="87"/>
      <c r="D82" s="8">
        <f t="shared" si="6"/>
        <v>-6</v>
      </c>
      <c r="E82" s="9">
        <v>2400344.92</v>
      </c>
      <c r="F82" s="10">
        <v>69.483599999999996</v>
      </c>
      <c r="G82" s="10">
        <v>67.936999999999998</v>
      </c>
      <c r="H82" s="10">
        <v>67.936199999999999</v>
      </c>
      <c r="I82" s="11">
        <v>68.393600000000006</v>
      </c>
      <c r="J82" s="9">
        <v>2292095.44</v>
      </c>
      <c r="K82" s="10">
        <v>69.659800000000004</v>
      </c>
      <c r="L82" s="10">
        <v>68.014899999999997</v>
      </c>
      <c r="M82" s="10">
        <v>68.007800000000003</v>
      </c>
      <c r="N82" s="11">
        <v>68.494399999999999</v>
      </c>
      <c r="O82" s="9">
        <v>2238831.2400000002</v>
      </c>
      <c r="P82" s="10">
        <v>69.735900000000001</v>
      </c>
      <c r="Q82" s="10">
        <v>68.068600000000004</v>
      </c>
      <c r="R82" s="10">
        <v>68.064300000000003</v>
      </c>
      <c r="S82" s="11">
        <v>68.554900000000004</v>
      </c>
      <c r="T82" s="9">
        <v>2222512.08</v>
      </c>
      <c r="U82" s="10">
        <v>69.749399999999994</v>
      </c>
      <c r="V82" s="10">
        <v>68.101699999999994</v>
      </c>
      <c r="W82" s="10">
        <v>68.095100000000002</v>
      </c>
      <c r="X82" s="11">
        <v>68.582099999999997</v>
      </c>
      <c r="Y82" s="9">
        <v>2230669.64</v>
      </c>
      <c r="Z82" s="10">
        <v>69.825000000000003</v>
      </c>
      <c r="AA82" s="10">
        <v>68.107799999999997</v>
      </c>
      <c r="AB82" s="10">
        <v>68.102099999999993</v>
      </c>
      <c r="AC82" s="11">
        <v>68.606099999999998</v>
      </c>
      <c r="AD82" s="9">
        <v>2290424.2000000002</v>
      </c>
      <c r="AE82" s="10">
        <v>69.946200000000005</v>
      </c>
      <c r="AF82" s="10">
        <v>68.136300000000006</v>
      </c>
      <c r="AG82" s="10">
        <v>68.127499999999998</v>
      </c>
      <c r="AH82" s="11">
        <v>68.656599999999997</v>
      </c>
      <c r="AI82" s="34">
        <v>0</v>
      </c>
      <c r="AJ82" s="35">
        <v>0</v>
      </c>
      <c r="AK82" s="35">
        <v>0</v>
      </c>
      <c r="AL82" s="35">
        <v>0</v>
      </c>
      <c r="AM82" s="36">
        <v>0</v>
      </c>
      <c r="AN82" s="34">
        <v>0</v>
      </c>
      <c r="AO82" s="35">
        <v>0</v>
      </c>
      <c r="AP82" s="35">
        <v>0</v>
      </c>
      <c r="AQ82" s="35">
        <v>0</v>
      </c>
      <c r="AR82" s="36">
        <v>0</v>
      </c>
      <c r="AS82" s="34">
        <v>0</v>
      </c>
      <c r="AT82" s="35">
        <v>0</v>
      </c>
      <c r="AU82" s="35">
        <v>0</v>
      </c>
      <c r="AV82" s="35">
        <v>0</v>
      </c>
      <c r="AW82" s="36">
        <v>0</v>
      </c>
      <c r="AX82" s="34">
        <v>0</v>
      </c>
      <c r="AY82" s="35">
        <v>0</v>
      </c>
      <c r="AZ82" s="35">
        <v>0</v>
      </c>
      <c r="BA82" s="35">
        <v>0</v>
      </c>
      <c r="BB82" s="36">
        <v>0</v>
      </c>
      <c r="BC82" s="34">
        <v>0</v>
      </c>
      <c r="BD82" s="35">
        <v>0</v>
      </c>
      <c r="BE82" s="35">
        <v>0</v>
      </c>
      <c r="BF82" s="35">
        <v>0</v>
      </c>
      <c r="BG82" s="36">
        <v>0</v>
      </c>
      <c r="BH82" s="34">
        <v>0</v>
      </c>
      <c r="BI82" s="35">
        <v>0</v>
      </c>
      <c r="BJ82" s="35">
        <v>0</v>
      </c>
      <c r="BK82" s="35">
        <v>0</v>
      </c>
      <c r="BL82" s="36">
        <v>0</v>
      </c>
      <c r="BM82" s="9">
        <v>2410321.96</v>
      </c>
      <c r="BN82" s="10">
        <v>69.484899999999996</v>
      </c>
      <c r="BO82" s="10">
        <v>67.937600000000003</v>
      </c>
      <c r="BP82" s="10">
        <v>67.933599999999998</v>
      </c>
      <c r="BQ82" s="11">
        <v>68.393199999999993</v>
      </c>
      <c r="BR82" s="9">
        <v>2301258.6</v>
      </c>
      <c r="BS82" s="10">
        <v>69.642399999999995</v>
      </c>
      <c r="BT82" s="10">
        <v>68.0184</v>
      </c>
      <c r="BU82" s="10">
        <v>68.012</v>
      </c>
      <c r="BV82" s="11">
        <v>68.492900000000006</v>
      </c>
      <c r="BW82" s="9">
        <v>2247892.4</v>
      </c>
      <c r="BX82" s="10">
        <v>69.729200000000006</v>
      </c>
      <c r="BY82" s="10">
        <v>68.069999999999993</v>
      </c>
      <c r="BZ82" s="10">
        <v>68.061800000000005</v>
      </c>
      <c r="CA82" s="11">
        <v>68.552700000000002</v>
      </c>
      <c r="CB82" s="9">
        <v>2231505.7999999998</v>
      </c>
      <c r="CC82" s="10">
        <v>69.745000000000005</v>
      </c>
      <c r="CD82" s="10">
        <v>68.100399999999993</v>
      </c>
      <c r="CE82" s="10">
        <v>68.095200000000006</v>
      </c>
      <c r="CF82" s="11">
        <v>68.580500000000001</v>
      </c>
      <c r="CG82" s="9">
        <v>2239376.4</v>
      </c>
      <c r="CH82" s="10">
        <v>69.794200000000004</v>
      </c>
      <c r="CI82" s="10">
        <v>68.114000000000004</v>
      </c>
      <c r="CJ82" s="10">
        <v>68.107299999999995</v>
      </c>
      <c r="CK82" s="11">
        <v>68.602599999999995</v>
      </c>
      <c r="CL82" s="9">
        <v>2300278.04</v>
      </c>
      <c r="CM82" s="10">
        <v>69.956100000000006</v>
      </c>
      <c r="CN82" s="10">
        <v>68.133399999999995</v>
      </c>
      <c r="CO82" s="10">
        <v>68.128200000000007</v>
      </c>
      <c r="CP82" s="11">
        <v>68.658299999999997</v>
      </c>
      <c r="CQ82" s="34">
        <v>0</v>
      </c>
      <c r="CR82" s="35">
        <v>0</v>
      </c>
      <c r="CS82" s="35">
        <v>0</v>
      </c>
      <c r="CT82" s="35">
        <v>0</v>
      </c>
      <c r="CU82" s="36">
        <v>0</v>
      </c>
      <c r="CV82" s="34">
        <v>0</v>
      </c>
      <c r="CW82" s="35">
        <v>0</v>
      </c>
      <c r="CX82" s="35">
        <v>0</v>
      </c>
      <c r="CY82" s="35">
        <v>0</v>
      </c>
      <c r="CZ82" s="36">
        <v>0</v>
      </c>
      <c r="DA82" s="34">
        <v>0</v>
      </c>
      <c r="DB82" s="35">
        <v>0</v>
      </c>
      <c r="DC82" s="35">
        <v>0</v>
      </c>
      <c r="DD82" s="35">
        <v>0</v>
      </c>
      <c r="DE82" s="36">
        <v>0</v>
      </c>
      <c r="DF82" s="34">
        <v>0</v>
      </c>
      <c r="DG82" s="35">
        <v>0</v>
      </c>
      <c r="DH82" s="35">
        <v>0</v>
      </c>
      <c r="DI82" s="35">
        <v>0</v>
      </c>
      <c r="DJ82" s="36">
        <v>0</v>
      </c>
      <c r="DK82" s="34">
        <v>0</v>
      </c>
      <c r="DL82" s="35">
        <v>0</v>
      </c>
      <c r="DM82" s="35">
        <v>0</v>
      </c>
      <c r="DN82" s="35">
        <v>0</v>
      </c>
      <c r="DO82" s="36">
        <v>0</v>
      </c>
      <c r="DP82" s="34">
        <v>0</v>
      </c>
      <c r="DQ82" s="35">
        <v>0</v>
      </c>
      <c r="DR82" s="35">
        <v>0</v>
      </c>
      <c r="DS82" s="35">
        <v>0</v>
      </c>
      <c r="DT82" s="36">
        <v>0</v>
      </c>
      <c r="DU82" s="9">
        <v>2405922.7599999998</v>
      </c>
      <c r="DV82" s="10">
        <v>69.483699999999999</v>
      </c>
      <c r="DW82" s="10">
        <v>67.937600000000003</v>
      </c>
      <c r="DX82" s="10">
        <v>67.932199999999995</v>
      </c>
      <c r="DY82" s="11">
        <v>68.392399999999995</v>
      </c>
      <c r="DZ82" s="9">
        <v>2297542.64</v>
      </c>
      <c r="EA82" s="10">
        <v>69.652100000000004</v>
      </c>
      <c r="EB82" s="10">
        <v>68.015000000000001</v>
      </c>
      <c r="EC82" s="10">
        <v>68.009900000000002</v>
      </c>
      <c r="ED82" s="11">
        <v>68.493300000000005</v>
      </c>
      <c r="EE82" s="9">
        <v>2243486.2799999998</v>
      </c>
      <c r="EF82" s="10">
        <v>69.710499999999996</v>
      </c>
      <c r="EG82" s="10">
        <v>68.073899999999995</v>
      </c>
      <c r="EH82" s="10">
        <v>68.068600000000004</v>
      </c>
      <c r="EI82" s="11">
        <v>68.552099999999996</v>
      </c>
      <c r="EJ82" s="9">
        <v>2227714.12</v>
      </c>
      <c r="EK82" s="10">
        <v>69.744</v>
      </c>
      <c r="EL82" s="10">
        <v>68.098600000000005</v>
      </c>
      <c r="EM82" s="10">
        <v>68.093599999999995</v>
      </c>
      <c r="EN82" s="11">
        <v>68.578999999999994</v>
      </c>
      <c r="EO82" s="9">
        <v>2235525.52</v>
      </c>
      <c r="EP82" s="10">
        <v>69.799000000000007</v>
      </c>
      <c r="EQ82" s="10">
        <v>68.114999999999995</v>
      </c>
      <c r="ER82" s="10">
        <v>68.108699999999999</v>
      </c>
      <c r="ES82" s="11">
        <v>68.604799999999997</v>
      </c>
      <c r="ET82" s="9">
        <v>2296349.2400000002</v>
      </c>
      <c r="EU82" s="10">
        <v>69.961500000000001</v>
      </c>
      <c r="EV82" s="10">
        <v>68.132800000000003</v>
      </c>
      <c r="EW82" s="10">
        <v>68.124700000000004</v>
      </c>
      <c r="EX82" s="11">
        <v>68.658100000000005</v>
      </c>
      <c r="EY82" s="34">
        <v>0</v>
      </c>
      <c r="EZ82" s="35">
        <v>0</v>
      </c>
      <c r="FA82" s="35">
        <v>0</v>
      </c>
      <c r="FB82" s="35">
        <v>0</v>
      </c>
      <c r="FC82" s="36">
        <v>0</v>
      </c>
      <c r="FD82" s="34">
        <v>0</v>
      </c>
      <c r="FE82" s="35">
        <v>0</v>
      </c>
      <c r="FF82" s="35">
        <v>0</v>
      </c>
      <c r="FG82" s="35">
        <v>0</v>
      </c>
      <c r="FH82" s="36">
        <v>0</v>
      </c>
      <c r="FI82" s="34">
        <v>0</v>
      </c>
      <c r="FJ82" s="35">
        <v>0</v>
      </c>
      <c r="FK82" s="35">
        <v>0</v>
      </c>
      <c r="FL82" s="35">
        <v>0</v>
      </c>
      <c r="FM82" s="36">
        <v>0</v>
      </c>
      <c r="FN82" s="34">
        <v>0</v>
      </c>
      <c r="FO82" s="35">
        <v>0</v>
      </c>
      <c r="FP82" s="35">
        <v>0</v>
      </c>
      <c r="FQ82" s="35">
        <v>0</v>
      </c>
      <c r="FR82" s="36">
        <v>0</v>
      </c>
      <c r="FS82" s="34">
        <v>0</v>
      </c>
      <c r="FT82" s="35">
        <v>0</v>
      </c>
      <c r="FU82" s="35">
        <v>0</v>
      </c>
      <c r="FV82" s="35">
        <v>0</v>
      </c>
      <c r="FW82" s="36">
        <v>0</v>
      </c>
      <c r="FX82" s="34">
        <v>0</v>
      </c>
      <c r="FY82" s="35">
        <v>0</v>
      </c>
      <c r="FZ82" s="35">
        <v>0</v>
      </c>
      <c r="GA82" s="35">
        <v>0</v>
      </c>
      <c r="GB82" s="36">
        <v>0</v>
      </c>
    </row>
    <row r="83" spans="2:184" ht="15" customHeight="1">
      <c r="B83" s="122"/>
      <c r="C83" s="87"/>
      <c r="D83" s="8">
        <f t="shared" si="6"/>
        <v>-4</v>
      </c>
      <c r="E83" s="9">
        <v>2235115</v>
      </c>
      <c r="F83" s="10">
        <v>66.704599999999999</v>
      </c>
      <c r="G83" s="10">
        <v>65.694599999999994</v>
      </c>
      <c r="H83" s="10">
        <v>65.686800000000005</v>
      </c>
      <c r="I83" s="11">
        <v>66.003100000000003</v>
      </c>
      <c r="J83" s="9">
        <v>2149529.4</v>
      </c>
      <c r="K83" s="10">
        <v>66.8185</v>
      </c>
      <c r="L83" s="10">
        <v>65.750900000000001</v>
      </c>
      <c r="M83" s="10">
        <v>65.745000000000005</v>
      </c>
      <c r="N83" s="11">
        <v>66.076300000000003</v>
      </c>
      <c r="O83" s="9">
        <v>2112632</v>
      </c>
      <c r="P83" s="10">
        <v>66.867900000000006</v>
      </c>
      <c r="Q83" s="10">
        <v>65.787400000000005</v>
      </c>
      <c r="R83" s="10">
        <v>65.782799999999995</v>
      </c>
      <c r="S83" s="11">
        <v>66.116900000000001</v>
      </c>
      <c r="T83" s="9">
        <v>2104479.56</v>
      </c>
      <c r="U83" s="10">
        <v>66.8643</v>
      </c>
      <c r="V83" s="10">
        <v>65.804599999999994</v>
      </c>
      <c r="W83" s="10">
        <v>65.801599999999993</v>
      </c>
      <c r="X83" s="11">
        <v>66.128799999999998</v>
      </c>
      <c r="Y83" s="9">
        <v>2125743.84</v>
      </c>
      <c r="Z83" s="10">
        <v>66.948800000000006</v>
      </c>
      <c r="AA83" s="10">
        <v>65.824799999999996</v>
      </c>
      <c r="AB83" s="10">
        <v>65.818899999999999</v>
      </c>
      <c r="AC83" s="11">
        <v>66.165999999999997</v>
      </c>
      <c r="AD83" s="9">
        <v>2217074.84</v>
      </c>
      <c r="AE83" s="10">
        <v>67.036000000000001</v>
      </c>
      <c r="AF83" s="10">
        <v>65.869799999999998</v>
      </c>
      <c r="AG83" s="10">
        <v>65.863799999999998</v>
      </c>
      <c r="AH83" s="11">
        <v>66.222700000000003</v>
      </c>
      <c r="AI83" s="34">
        <v>0</v>
      </c>
      <c r="AJ83" s="35">
        <v>0</v>
      </c>
      <c r="AK83" s="35">
        <v>0</v>
      </c>
      <c r="AL83" s="35">
        <v>0</v>
      </c>
      <c r="AM83" s="36">
        <v>0</v>
      </c>
      <c r="AN83" s="34">
        <v>0</v>
      </c>
      <c r="AO83" s="35">
        <v>0</v>
      </c>
      <c r="AP83" s="35">
        <v>0</v>
      </c>
      <c r="AQ83" s="35">
        <v>0</v>
      </c>
      <c r="AR83" s="36">
        <v>0</v>
      </c>
      <c r="AS83" s="34">
        <v>0</v>
      </c>
      <c r="AT83" s="35">
        <v>0</v>
      </c>
      <c r="AU83" s="35">
        <v>0</v>
      </c>
      <c r="AV83" s="35">
        <v>0</v>
      </c>
      <c r="AW83" s="36">
        <v>0</v>
      </c>
      <c r="AX83" s="34">
        <v>0</v>
      </c>
      <c r="AY83" s="35">
        <v>0</v>
      </c>
      <c r="AZ83" s="35">
        <v>0</v>
      </c>
      <c r="BA83" s="35">
        <v>0</v>
      </c>
      <c r="BB83" s="36">
        <v>0</v>
      </c>
      <c r="BC83" s="34">
        <v>0</v>
      </c>
      <c r="BD83" s="35">
        <v>0</v>
      </c>
      <c r="BE83" s="35">
        <v>0</v>
      </c>
      <c r="BF83" s="35">
        <v>0</v>
      </c>
      <c r="BG83" s="36">
        <v>0</v>
      </c>
      <c r="BH83" s="34">
        <v>0</v>
      </c>
      <c r="BI83" s="35">
        <v>0</v>
      </c>
      <c r="BJ83" s="35">
        <v>0</v>
      </c>
      <c r="BK83" s="35">
        <v>0</v>
      </c>
      <c r="BL83" s="36">
        <v>0</v>
      </c>
      <c r="BM83" s="9">
        <v>2245187.3199999998</v>
      </c>
      <c r="BN83" s="10">
        <v>66.7102</v>
      </c>
      <c r="BO83" s="10">
        <v>65.693200000000004</v>
      </c>
      <c r="BP83" s="10">
        <v>65.687799999999996</v>
      </c>
      <c r="BQ83" s="11">
        <v>66.004499999999993</v>
      </c>
      <c r="BR83" s="9">
        <v>2159588.44</v>
      </c>
      <c r="BS83" s="10">
        <v>66.8279</v>
      </c>
      <c r="BT83" s="10">
        <v>65.75</v>
      </c>
      <c r="BU83" s="10">
        <v>65.744900000000001</v>
      </c>
      <c r="BV83" s="11">
        <v>66.078599999999994</v>
      </c>
      <c r="BW83" s="9">
        <v>2120979.56</v>
      </c>
      <c r="BX83" s="10">
        <v>66.846400000000003</v>
      </c>
      <c r="BY83" s="10">
        <v>65.791300000000007</v>
      </c>
      <c r="BZ83" s="10">
        <v>65.782700000000006</v>
      </c>
      <c r="CA83" s="11">
        <v>66.112200000000001</v>
      </c>
      <c r="CB83" s="9">
        <v>2114096.7200000002</v>
      </c>
      <c r="CC83" s="10">
        <v>66.869799999999998</v>
      </c>
      <c r="CD83" s="10">
        <v>65.806100000000001</v>
      </c>
      <c r="CE83" s="10">
        <v>65.797600000000003</v>
      </c>
      <c r="CF83" s="11">
        <v>66.129400000000004</v>
      </c>
      <c r="CG83" s="9">
        <v>2135006.44</v>
      </c>
      <c r="CH83" s="10">
        <v>66.937299999999993</v>
      </c>
      <c r="CI83" s="10">
        <v>65.824700000000007</v>
      </c>
      <c r="CJ83" s="10">
        <v>65.818399999999997</v>
      </c>
      <c r="CK83" s="11">
        <v>66.162599999999998</v>
      </c>
      <c r="CL83" s="9">
        <v>2227149.84</v>
      </c>
      <c r="CM83" s="10">
        <v>67.040800000000004</v>
      </c>
      <c r="CN83" s="10">
        <v>65.870199999999997</v>
      </c>
      <c r="CO83" s="10">
        <v>65.864800000000002</v>
      </c>
      <c r="CP83" s="11">
        <v>66.224500000000006</v>
      </c>
      <c r="CQ83" s="34">
        <v>0</v>
      </c>
      <c r="CR83" s="35">
        <v>0</v>
      </c>
      <c r="CS83" s="35">
        <v>0</v>
      </c>
      <c r="CT83" s="35">
        <v>0</v>
      </c>
      <c r="CU83" s="36">
        <v>0</v>
      </c>
      <c r="CV83" s="34">
        <v>0</v>
      </c>
      <c r="CW83" s="35">
        <v>0</v>
      </c>
      <c r="CX83" s="35">
        <v>0</v>
      </c>
      <c r="CY83" s="35">
        <v>0</v>
      </c>
      <c r="CZ83" s="36">
        <v>0</v>
      </c>
      <c r="DA83" s="34">
        <v>0</v>
      </c>
      <c r="DB83" s="35">
        <v>0</v>
      </c>
      <c r="DC83" s="35">
        <v>0</v>
      </c>
      <c r="DD83" s="35">
        <v>0</v>
      </c>
      <c r="DE83" s="36">
        <v>0</v>
      </c>
      <c r="DF83" s="34">
        <v>0</v>
      </c>
      <c r="DG83" s="35">
        <v>0</v>
      </c>
      <c r="DH83" s="35">
        <v>0</v>
      </c>
      <c r="DI83" s="35">
        <v>0</v>
      </c>
      <c r="DJ83" s="36">
        <v>0</v>
      </c>
      <c r="DK83" s="34">
        <v>0</v>
      </c>
      <c r="DL83" s="35">
        <v>0</v>
      </c>
      <c r="DM83" s="35">
        <v>0</v>
      </c>
      <c r="DN83" s="35">
        <v>0</v>
      </c>
      <c r="DO83" s="36">
        <v>0</v>
      </c>
      <c r="DP83" s="34">
        <v>0</v>
      </c>
      <c r="DQ83" s="35">
        <v>0</v>
      </c>
      <c r="DR83" s="35">
        <v>0</v>
      </c>
      <c r="DS83" s="35">
        <v>0</v>
      </c>
      <c r="DT83" s="36">
        <v>0</v>
      </c>
      <c r="DU83" s="9">
        <v>2240512.08</v>
      </c>
      <c r="DV83" s="10">
        <v>66.701999999999998</v>
      </c>
      <c r="DW83" s="10">
        <v>65.694500000000005</v>
      </c>
      <c r="DX83" s="10">
        <v>65.687899999999999</v>
      </c>
      <c r="DY83" s="11">
        <v>66.002700000000004</v>
      </c>
      <c r="DZ83" s="9">
        <v>2155290</v>
      </c>
      <c r="EA83" s="10">
        <v>66.821799999999996</v>
      </c>
      <c r="EB83" s="10">
        <v>65.750200000000007</v>
      </c>
      <c r="EC83" s="10">
        <v>65.743700000000004</v>
      </c>
      <c r="ED83" s="11">
        <v>66.076499999999996</v>
      </c>
      <c r="EE83" s="9">
        <v>2116849.2400000002</v>
      </c>
      <c r="EF83" s="10">
        <v>66.843400000000003</v>
      </c>
      <c r="EG83" s="10">
        <v>65.789900000000003</v>
      </c>
      <c r="EH83" s="10">
        <v>65.784099999999995</v>
      </c>
      <c r="EI83" s="11">
        <v>66.111400000000003</v>
      </c>
      <c r="EJ83" s="9">
        <v>2110126.64</v>
      </c>
      <c r="EK83" s="10">
        <v>66.865899999999996</v>
      </c>
      <c r="EL83" s="10">
        <v>65.802400000000006</v>
      </c>
      <c r="EM83" s="10">
        <v>65.800799999999995</v>
      </c>
      <c r="EN83" s="11">
        <v>66.128200000000007</v>
      </c>
      <c r="EO83" s="9">
        <v>2131129.56</v>
      </c>
      <c r="EP83" s="10">
        <v>66.943700000000007</v>
      </c>
      <c r="EQ83" s="10">
        <v>65.824700000000007</v>
      </c>
      <c r="ER83" s="10">
        <v>65.819299999999998</v>
      </c>
      <c r="ES83" s="11">
        <v>66.164699999999996</v>
      </c>
      <c r="ET83" s="9">
        <v>2223061.92</v>
      </c>
      <c r="EU83" s="10">
        <v>67.042299999999997</v>
      </c>
      <c r="EV83" s="10">
        <v>65.870400000000004</v>
      </c>
      <c r="EW83" s="10">
        <v>65.8643</v>
      </c>
      <c r="EX83" s="11">
        <v>66.224800000000002</v>
      </c>
      <c r="EY83" s="34">
        <v>0</v>
      </c>
      <c r="EZ83" s="35">
        <v>0</v>
      </c>
      <c r="FA83" s="35">
        <v>0</v>
      </c>
      <c r="FB83" s="35">
        <v>0</v>
      </c>
      <c r="FC83" s="36">
        <v>0</v>
      </c>
      <c r="FD83" s="34">
        <v>0</v>
      </c>
      <c r="FE83" s="35">
        <v>0</v>
      </c>
      <c r="FF83" s="35">
        <v>0</v>
      </c>
      <c r="FG83" s="35">
        <v>0</v>
      </c>
      <c r="FH83" s="36">
        <v>0</v>
      </c>
      <c r="FI83" s="34">
        <v>0</v>
      </c>
      <c r="FJ83" s="35">
        <v>0</v>
      </c>
      <c r="FK83" s="35">
        <v>0</v>
      </c>
      <c r="FL83" s="35">
        <v>0</v>
      </c>
      <c r="FM83" s="36">
        <v>0</v>
      </c>
      <c r="FN83" s="34">
        <v>0</v>
      </c>
      <c r="FO83" s="35">
        <v>0</v>
      </c>
      <c r="FP83" s="35">
        <v>0</v>
      </c>
      <c r="FQ83" s="35">
        <v>0</v>
      </c>
      <c r="FR83" s="36">
        <v>0</v>
      </c>
      <c r="FS83" s="34">
        <v>0</v>
      </c>
      <c r="FT83" s="35">
        <v>0</v>
      </c>
      <c r="FU83" s="35">
        <v>0</v>
      </c>
      <c r="FV83" s="35">
        <v>0</v>
      </c>
      <c r="FW83" s="36">
        <v>0</v>
      </c>
      <c r="FX83" s="34">
        <v>0</v>
      </c>
      <c r="FY83" s="35">
        <v>0</v>
      </c>
      <c r="FZ83" s="35">
        <v>0</v>
      </c>
      <c r="GA83" s="35">
        <v>0</v>
      </c>
      <c r="GB83" s="36">
        <v>0</v>
      </c>
    </row>
    <row r="84" spans="2:184" ht="15" customHeight="1">
      <c r="B84" s="122"/>
      <c r="C84" s="87"/>
      <c r="D84" s="8">
        <f t="shared" si="6"/>
        <v>-2</v>
      </c>
      <c r="E84" s="9">
        <v>2089900.04</v>
      </c>
      <c r="F84" s="10">
        <v>64.767600000000002</v>
      </c>
      <c r="G84" s="10">
        <v>63.872399999999999</v>
      </c>
      <c r="H84" s="10">
        <v>63.866399999999999</v>
      </c>
      <c r="I84" s="11">
        <v>64.148700000000005</v>
      </c>
      <c r="J84" s="9">
        <v>2022662.56</v>
      </c>
      <c r="K84" s="10">
        <v>64.850099999999998</v>
      </c>
      <c r="L84" s="10">
        <v>63.915799999999997</v>
      </c>
      <c r="M84" s="10">
        <v>63.910200000000003</v>
      </c>
      <c r="N84" s="11">
        <v>64.203500000000005</v>
      </c>
      <c r="O84" s="9">
        <v>1996655.28</v>
      </c>
      <c r="P84" s="10">
        <v>64.853300000000004</v>
      </c>
      <c r="Q84" s="10">
        <v>63.948399999999999</v>
      </c>
      <c r="R84" s="10">
        <v>63.942300000000003</v>
      </c>
      <c r="S84" s="11">
        <v>64.227400000000003</v>
      </c>
      <c r="T84" s="9">
        <v>1997166.96</v>
      </c>
      <c r="U84" s="10">
        <v>64.8857</v>
      </c>
      <c r="V84" s="10">
        <v>63.959800000000001</v>
      </c>
      <c r="W84" s="10">
        <v>63.954999999999998</v>
      </c>
      <c r="X84" s="11">
        <v>64.2453</v>
      </c>
      <c r="Y84" s="9">
        <v>2035864.48</v>
      </c>
      <c r="Z84" s="10">
        <v>65.000299999999996</v>
      </c>
      <c r="AA84" s="10">
        <v>63.988900000000001</v>
      </c>
      <c r="AB84" s="10">
        <v>63.981000000000002</v>
      </c>
      <c r="AC84" s="11">
        <v>64.297700000000006</v>
      </c>
      <c r="AD84" s="9">
        <v>2157803.12</v>
      </c>
      <c r="AE84" s="10">
        <v>65.010800000000003</v>
      </c>
      <c r="AF84" s="10">
        <v>64.047300000000007</v>
      </c>
      <c r="AG84" s="10">
        <v>64.040499999999994</v>
      </c>
      <c r="AH84" s="11">
        <v>64.3429</v>
      </c>
      <c r="AI84" s="34">
        <v>0</v>
      </c>
      <c r="AJ84" s="35">
        <v>0</v>
      </c>
      <c r="AK84" s="35">
        <v>0</v>
      </c>
      <c r="AL84" s="35">
        <v>0</v>
      </c>
      <c r="AM84" s="36">
        <v>0</v>
      </c>
      <c r="AN84" s="34">
        <v>0</v>
      </c>
      <c r="AO84" s="35">
        <v>0</v>
      </c>
      <c r="AP84" s="35">
        <v>0</v>
      </c>
      <c r="AQ84" s="35">
        <v>0</v>
      </c>
      <c r="AR84" s="36">
        <v>0</v>
      </c>
      <c r="AS84" s="34">
        <v>0</v>
      </c>
      <c r="AT84" s="35">
        <v>0</v>
      </c>
      <c r="AU84" s="35">
        <v>0</v>
      </c>
      <c r="AV84" s="35">
        <v>0</v>
      </c>
      <c r="AW84" s="36">
        <v>0</v>
      </c>
      <c r="AX84" s="34">
        <v>0</v>
      </c>
      <c r="AY84" s="35">
        <v>0</v>
      </c>
      <c r="AZ84" s="35">
        <v>0</v>
      </c>
      <c r="BA84" s="35">
        <v>0</v>
      </c>
      <c r="BB84" s="36">
        <v>0</v>
      </c>
      <c r="BC84" s="34">
        <v>0</v>
      </c>
      <c r="BD84" s="35">
        <v>0</v>
      </c>
      <c r="BE84" s="35">
        <v>0</v>
      </c>
      <c r="BF84" s="35">
        <v>0</v>
      </c>
      <c r="BG84" s="36">
        <v>0</v>
      </c>
      <c r="BH84" s="34">
        <v>0</v>
      </c>
      <c r="BI84" s="35">
        <v>0</v>
      </c>
      <c r="BJ84" s="35">
        <v>0</v>
      </c>
      <c r="BK84" s="35">
        <v>0</v>
      </c>
      <c r="BL84" s="36">
        <v>0</v>
      </c>
      <c r="BM84" s="9">
        <v>2099405.2799999998</v>
      </c>
      <c r="BN84" s="10">
        <v>64.769400000000005</v>
      </c>
      <c r="BO84" s="10">
        <v>63.873199999999997</v>
      </c>
      <c r="BP84" s="10">
        <v>63.867400000000004</v>
      </c>
      <c r="BQ84" s="11">
        <v>64.149799999999999</v>
      </c>
      <c r="BR84" s="9">
        <v>2032283.88</v>
      </c>
      <c r="BS84" s="10">
        <v>64.850300000000004</v>
      </c>
      <c r="BT84" s="10">
        <v>63.918399999999998</v>
      </c>
      <c r="BU84" s="10">
        <v>63.9129</v>
      </c>
      <c r="BV84" s="11">
        <v>64.205399999999997</v>
      </c>
      <c r="BW84" s="9">
        <v>2005805.36</v>
      </c>
      <c r="BX84" s="10">
        <v>64.854600000000005</v>
      </c>
      <c r="BY84" s="10">
        <v>63.948399999999999</v>
      </c>
      <c r="BZ84" s="10">
        <v>63.941600000000001</v>
      </c>
      <c r="CA84" s="11">
        <v>64.227500000000006</v>
      </c>
      <c r="CB84" s="9">
        <v>2006827.16</v>
      </c>
      <c r="CC84" s="10">
        <v>64.893600000000006</v>
      </c>
      <c r="CD84" s="10">
        <v>63.960700000000003</v>
      </c>
      <c r="CE84" s="10">
        <v>63.9557</v>
      </c>
      <c r="CF84" s="11">
        <v>64.248099999999994</v>
      </c>
      <c r="CG84" s="9">
        <v>2045151.96</v>
      </c>
      <c r="CH84" s="10">
        <v>64.991399999999999</v>
      </c>
      <c r="CI84" s="10">
        <v>63.989899999999999</v>
      </c>
      <c r="CJ84" s="10">
        <v>63.984299999999998</v>
      </c>
      <c r="CK84" s="11">
        <v>64.296700000000001</v>
      </c>
      <c r="CL84" s="9">
        <v>2167212.3199999998</v>
      </c>
      <c r="CM84" s="10">
        <v>64.999899999999997</v>
      </c>
      <c r="CN84" s="10">
        <v>64.047799999999995</v>
      </c>
      <c r="CO84" s="10">
        <v>64.042000000000002</v>
      </c>
      <c r="CP84" s="11">
        <v>64.340500000000006</v>
      </c>
      <c r="CQ84" s="34">
        <v>0</v>
      </c>
      <c r="CR84" s="35">
        <v>0</v>
      </c>
      <c r="CS84" s="35">
        <v>0</v>
      </c>
      <c r="CT84" s="35">
        <v>0</v>
      </c>
      <c r="CU84" s="36">
        <v>0</v>
      </c>
      <c r="CV84" s="34">
        <v>0</v>
      </c>
      <c r="CW84" s="35">
        <v>0</v>
      </c>
      <c r="CX84" s="35">
        <v>0</v>
      </c>
      <c r="CY84" s="35">
        <v>0</v>
      </c>
      <c r="CZ84" s="36">
        <v>0</v>
      </c>
      <c r="DA84" s="34">
        <v>0</v>
      </c>
      <c r="DB84" s="35">
        <v>0</v>
      </c>
      <c r="DC84" s="35">
        <v>0</v>
      </c>
      <c r="DD84" s="35">
        <v>0</v>
      </c>
      <c r="DE84" s="36">
        <v>0</v>
      </c>
      <c r="DF84" s="34">
        <v>0</v>
      </c>
      <c r="DG84" s="35">
        <v>0</v>
      </c>
      <c r="DH84" s="35">
        <v>0</v>
      </c>
      <c r="DI84" s="35">
        <v>0</v>
      </c>
      <c r="DJ84" s="36">
        <v>0</v>
      </c>
      <c r="DK84" s="34">
        <v>0</v>
      </c>
      <c r="DL84" s="35">
        <v>0</v>
      </c>
      <c r="DM84" s="35">
        <v>0</v>
      </c>
      <c r="DN84" s="35">
        <v>0</v>
      </c>
      <c r="DO84" s="36">
        <v>0</v>
      </c>
      <c r="DP84" s="34">
        <v>0</v>
      </c>
      <c r="DQ84" s="35">
        <v>0</v>
      </c>
      <c r="DR84" s="35">
        <v>0</v>
      </c>
      <c r="DS84" s="35">
        <v>0</v>
      </c>
      <c r="DT84" s="36">
        <v>0</v>
      </c>
      <c r="DU84" s="9">
        <v>2095449.56</v>
      </c>
      <c r="DV84" s="10">
        <v>64.767700000000005</v>
      </c>
      <c r="DW84" s="10">
        <v>63.873899999999999</v>
      </c>
      <c r="DX84" s="10">
        <v>63.866399999999999</v>
      </c>
      <c r="DY84" s="11">
        <v>64.149199999999993</v>
      </c>
      <c r="DZ84" s="9">
        <v>2028915.12</v>
      </c>
      <c r="EA84" s="10">
        <v>64.860900000000001</v>
      </c>
      <c r="EB84" s="10">
        <v>63.917000000000002</v>
      </c>
      <c r="EC84" s="10">
        <v>63.908799999999999</v>
      </c>
      <c r="ED84" s="11">
        <v>64.206500000000005</v>
      </c>
      <c r="EE84" s="9">
        <v>2001981.72</v>
      </c>
      <c r="EF84" s="10">
        <v>64.851799999999997</v>
      </c>
      <c r="EG84" s="10">
        <v>63.945099999999996</v>
      </c>
      <c r="EH84" s="10">
        <v>63.938600000000001</v>
      </c>
      <c r="EI84" s="11">
        <v>64.224500000000006</v>
      </c>
      <c r="EJ84" s="9">
        <v>2002113.6</v>
      </c>
      <c r="EK84" s="10">
        <v>64.875200000000007</v>
      </c>
      <c r="EL84" s="10">
        <v>63.964500000000001</v>
      </c>
      <c r="EM84" s="10">
        <v>63.956899999999997</v>
      </c>
      <c r="EN84" s="11">
        <v>64.244600000000005</v>
      </c>
      <c r="EO84" s="9">
        <v>2041105.72</v>
      </c>
      <c r="EP84" s="10">
        <v>64.991100000000003</v>
      </c>
      <c r="EQ84" s="10">
        <v>63.990299999999998</v>
      </c>
      <c r="ER84" s="10">
        <v>63.982599999999998</v>
      </c>
      <c r="ES84" s="11">
        <v>64.296199999999999</v>
      </c>
      <c r="ET84" s="9">
        <v>2163538.3199999998</v>
      </c>
      <c r="EU84" s="10">
        <v>65.007800000000003</v>
      </c>
      <c r="EV84" s="10">
        <v>64.046499999999995</v>
      </c>
      <c r="EW84" s="10">
        <v>64.040099999999995</v>
      </c>
      <c r="EX84" s="11">
        <v>64.3416</v>
      </c>
      <c r="EY84" s="34">
        <v>0</v>
      </c>
      <c r="EZ84" s="35">
        <v>0</v>
      </c>
      <c r="FA84" s="35">
        <v>0</v>
      </c>
      <c r="FB84" s="35">
        <v>0</v>
      </c>
      <c r="FC84" s="36">
        <v>0</v>
      </c>
      <c r="FD84" s="34">
        <v>0</v>
      </c>
      <c r="FE84" s="35">
        <v>0</v>
      </c>
      <c r="FF84" s="35">
        <v>0</v>
      </c>
      <c r="FG84" s="35">
        <v>0</v>
      </c>
      <c r="FH84" s="36">
        <v>0</v>
      </c>
      <c r="FI84" s="34">
        <v>0</v>
      </c>
      <c r="FJ84" s="35">
        <v>0</v>
      </c>
      <c r="FK84" s="35">
        <v>0</v>
      </c>
      <c r="FL84" s="35">
        <v>0</v>
      </c>
      <c r="FM84" s="36">
        <v>0</v>
      </c>
      <c r="FN84" s="34">
        <v>0</v>
      </c>
      <c r="FO84" s="35">
        <v>0</v>
      </c>
      <c r="FP84" s="35">
        <v>0</v>
      </c>
      <c r="FQ84" s="35">
        <v>0</v>
      </c>
      <c r="FR84" s="36">
        <v>0</v>
      </c>
      <c r="FS84" s="34">
        <v>0</v>
      </c>
      <c r="FT84" s="35">
        <v>0</v>
      </c>
      <c r="FU84" s="35">
        <v>0</v>
      </c>
      <c r="FV84" s="35">
        <v>0</v>
      </c>
      <c r="FW84" s="36">
        <v>0</v>
      </c>
      <c r="FX84" s="34">
        <v>0</v>
      </c>
      <c r="FY84" s="35">
        <v>0</v>
      </c>
      <c r="FZ84" s="35">
        <v>0</v>
      </c>
      <c r="GA84" s="35">
        <v>0</v>
      </c>
      <c r="GB84" s="36">
        <v>0</v>
      </c>
    </row>
    <row r="85" spans="2:184" ht="15" customHeight="1">
      <c r="B85" s="122"/>
      <c r="C85" s="87"/>
      <c r="D85" s="8">
        <f t="shared" si="6"/>
        <v>0</v>
      </c>
      <c r="E85" s="9">
        <v>1958399.12</v>
      </c>
      <c r="F85" s="10">
        <v>63.032600000000002</v>
      </c>
      <c r="G85" s="10">
        <v>62.215000000000003</v>
      </c>
      <c r="H85" s="10">
        <v>62.205300000000001</v>
      </c>
      <c r="I85" s="11">
        <v>62.467399999999998</v>
      </c>
      <c r="J85" s="9">
        <v>1906576.68</v>
      </c>
      <c r="K85" s="10">
        <v>63.082999999999998</v>
      </c>
      <c r="L85" s="10">
        <v>62.252400000000002</v>
      </c>
      <c r="M85" s="10">
        <v>62.2408</v>
      </c>
      <c r="N85" s="11">
        <v>62.507899999999999</v>
      </c>
      <c r="O85" s="9">
        <v>1890677.44</v>
      </c>
      <c r="P85" s="10">
        <v>63.088200000000001</v>
      </c>
      <c r="Q85" s="10">
        <v>62.271900000000002</v>
      </c>
      <c r="R85" s="10">
        <v>62.262300000000003</v>
      </c>
      <c r="S85" s="11">
        <v>62.523899999999998</v>
      </c>
      <c r="T85" s="9">
        <v>1899435.16</v>
      </c>
      <c r="U85" s="10">
        <v>63.145099999999999</v>
      </c>
      <c r="V85" s="10">
        <v>62.293900000000001</v>
      </c>
      <c r="W85" s="10">
        <v>62.284599999999998</v>
      </c>
      <c r="X85" s="11">
        <v>62.556199999999997</v>
      </c>
      <c r="Y85" s="9">
        <v>1956824.72</v>
      </c>
      <c r="Z85" s="10">
        <v>63.184699999999999</v>
      </c>
      <c r="AA85" s="10">
        <v>62.340400000000002</v>
      </c>
      <c r="AB85" s="10">
        <v>62.328899999999997</v>
      </c>
      <c r="AC85" s="11">
        <v>62.599899999999998</v>
      </c>
      <c r="AD85" s="9">
        <v>2108450.84</v>
      </c>
      <c r="AE85" s="10">
        <v>63.152700000000003</v>
      </c>
      <c r="AF85" s="10">
        <v>62.398400000000002</v>
      </c>
      <c r="AG85" s="10">
        <v>62.389699999999998</v>
      </c>
      <c r="AH85" s="11">
        <v>62.6325</v>
      </c>
      <c r="AI85" s="34">
        <v>0</v>
      </c>
      <c r="AJ85" s="35">
        <v>0</v>
      </c>
      <c r="AK85" s="35">
        <v>0</v>
      </c>
      <c r="AL85" s="35">
        <v>0</v>
      </c>
      <c r="AM85" s="36">
        <v>0</v>
      </c>
      <c r="AN85" s="34">
        <v>0</v>
      </c>
      <c r="AO85" s="35">
        <v>0</v>
      </c>
      <c r="AP85" s="35">
        <v>0</v>
      </c>
      <c r="AQ85" s="35">
        <v>0</v>
      </c>
      <c r="AR85" s="36">
        <v>0</v>
      </c>
      <c r="AS85" s="34">
        <v>0</v>
      </c>
      <c r="AT85" s="35">
        <v>0</v>
      </c>
      <c r="AU85" s="35">
        <v>0</v>
      </c>
      <c r="AV85" s="35">
        <v>0</v>
      </c>
      <c r="AW85" s="36">
        <v>0</v>
      </c>
      <c r="AX85" s="34">
        <v>0</v>
      </c>
      <c r="AY85" s="35">
        <v>0</v>
      </c>
      <c r="AZ85" s="35">
        <v>0</v>
      </c>
      <c r="BA85" s="35">
        <v>0</v>
      </c>
      <c r="BB85" s="36">
        <v>0</v>
      </c>
      <c r="BC85" s="34">
        <v>0</v>
      </c>
      <c r="BD85" s="35">
        <v>0</v>
      </c>
      <c r="BE85" s="35">
        <v>0</v>
      </c>
      <c r="BF85" s="35">
        <v>0</v>
      </c>
      <c r="BG85" s="36">
        <v>0</v>
      </c>
      <c r="BH85" s="34">
        <v>0</v>
      </c>
      <c r="BI85" s="35">
        <v>0</v>
      </c>
      <c r="BJ85" s="35">
        <v>0</v>
      </c>
      <c r="BK85" s="35">
        <v>0</v>
      </c>
      <c r="BL85" s="36">
        <v>0</v>
      </c>
      <c r="BM85" s="9">
        <v>1967959.48</v>
      </c>
      <c r="BN85" s="10">
        <v>63.030299999999997</v>
      </c>
      <c r="BO85" s="10">
        <v>62.216299999999997</v>
      </c>
      <c r="BP85" s="10">
        <v>62.208100000000002</v>
      </c>
      <c r="BQ85" s="11">
        <v>62.468200000000003</v>
      </c>
      <c r="BR85" s="9">
        <v>1915894.68</v>
      </c>
      <c r="BS85" s="10">
        <v>63.081600000000002</v>
      </c>
      <c r="BT85" s="10">
        <v>62.251300000000001</v>
      </c>
      <c r="BU85" s="10">
        <v>62.242800000000003</v>
      </c>
      <c r="BV85" s="11">
        <v>62.507800000000003</v>
      </c>
      <c r="BW85" s="9">
        <v>1899486.08</v>
      </c>
      <c r="BX85" s="10">
        <v>63.0839</v>
      </c>
      <c r="BY85" s="10">
        <v>62.272599999999997</v>
      </c>
      <c r="BZ85" s="10">
        <v>62.263199999999998</v>
      </c>
      <c r="CA85" s="11">
        <v>62.523200000000003</v>
      </c>
      <c r="CB85" s="9">
        <v>1908930.84</v>
      </c>
      <c r="CC85" s="10">
        <v>63.143900000000002</v>
      </c>
      <c r="CD85" s="10">
        <v>62.293599999999998</v>
      </c>
      <c r="CE85" s="10">
        <v>62.282600000000002</v>
      </c>
      <c r="CF85" s="11">
        <v>62.555</v>
      </c>
      <c r="CG85" s="9">
        <v>1966523.24</v>
      </c>
      <c r="CH85" s="10">
        <v>63.182699999999997</v>
      </c>
      <c r="CI85" s="10">
        <v>62.341000000000001</v>
      </c>
      <c r="CJ85" s="10">
        <v>62.329500000000003</v>
      </c>
      <c r="CK85" s="11">
        <v>62.599800000000002</v>
      </c>
      <c r="CL85" s="9">
        <v>2118475.04</v>
      </c>
      <c r="CM85" s="10">
        <v>63.1539</v>
      </c>
      <c r="CN85" s="10">
        <v>62.4009</v>
      </c>
      <c r="CO85" s="10">
        <v>62.389699999999998</v>
      </c>
      <c r="CP85" s="11">
        <v>62.633699999999997</v>
      </c>
      <c r="CQ85" s="34">
        <v>0</v>
      </c>
      <c r="CR85" s="35">
        <v>0</v>
      </c>
      <c r="CS85" s="35">
        <v>0</v>
      </c>
      <c r="CT85" s="35">
        <v>0</v>
      </c>
      <c r="CU85" s="36">
        <v>0</v>
      </c>
      <c r="CV85" s="34">
        <v>0</v>
      </c>
      <c r="CW85" s="35">
        <v>0</v>
      </c>
      <c r="CX85" s="35">
        <v>0</v>
      </c>
      <c r="CY85" s="35">
        <v>0</v>
      </c>
      <c r="CZ85" s="36">
        <v>0</v>
      </c>
      <c r="DA85" s="34">
        <v>0</v>
      </c>
      <c r="DB85" s="35">
        <v>0</v>
      </c>
      <c r="DC85" s="35">
        <v>0</v>
      </c>
      <c r="DD85" s="35">
        <v>0</v>
      </c>
      <c r="DE85" s="36">
        <v>0</v>
      </c>
      <c r="DF85" s="34">
        <v>0</v>
      </c>
      <c r="DG85" s="35">
        <v>0</v>
      </c>
      <c r="DH85" s="35">
        <v>0</v>
      </c>
      <c r="DI85" s="35">
        <v>0</v>
      </c>
      <c r="DJ85" s="36">
        <v>0</v>
      </c>
      <c r="DK85" s="34">
        <v>0</v>
      </c>
      <c r="DL85" s="35">
        <v>0</v>
      </c>
      <c r="DM85" s="35">
        <v>0</v>
      </c>
      <c r="DN85" s="35">
        <v>0</v>
      </c>
      <c r="DO85" s="36">
        <v>0</v>
      </c>
      <c r="DP85" s="34">
        <v>0</v>
      </c>
      <c r="DQ85" s="35">
        <v>0</v>
      </c>
      <c r="DR85" s="35">
        <v>0</v>
      </c>
      <c r="DS85" s="35">
        <v>0</v>
      </c>
      <c r="DT85" s="36">
        <v>0</v>
      </c>
      <c r="DU85" s="9">
        <v>1964024.04</v>
      </c>
      <c r="DV85" s="10">
        <v>63.030299999999997</v>
      </c>
      <c r="DW85" s="10">
        <v>62.215699999999998</v>
      </c>
      <c r="DX85" s="10">
        <v>62.205300000000001</v>
      </c>
      <c r="DY85" s="11">
        <v>62.466900000000003</v>
      </c>
      <c r="DZ85" s="9">
        <v>1912237.96</v>
      </c>
      <c r="EA85" s="10">
        <v>63.084699999999998</v>
      </c>
      <c r="EB85" s="10">
        <v>62.250100000000003</v>
      </c>
      <c r="EC85" s="10">
        <v>62.241900000000001</v>
      </c>
      <c r="ED85" s="11">
        <v>62.507899999999999</v>
      </c>
      <c r="EE85" s="9">
        <v>1895980.36</v>
      </c>
      <c r="EF85" s="10">
        <v>63.085000000000001</v>
      </c>
      <c r="EG85" s="10">
        <v>62.270499999999998</v>
      </c>
      <c r="EH85" s="10">
        <v>62.262999999999998</v>
      </c>
      <c r="EI85" s="11">
        <v>62.5227</v>
      </c>
      <c r="EJ85" s="9">
        <v>1904505.44</v>
      </c>
      <c r="EK85" s="10">
        <v>63.135399999999997</v>
      </c>
      <c r="EL85" s="10">
        <v>62.293300000000002</v>
      </c>
      <c r="EM85" s="10">
        <v>62.282600000000002</v>
      </c>
      <c r="EN85" s="11">
        <v>62.552399999999999</v>
      </c>
      <c r="EO85" s="9">
        <v>1962689.96</v>
      </c>
      <c r="EP85" s="10">
        <v>63.187199999999997</v>
      </c>
      <c r="EQ85" s="10">
        <v>62.341299999999997</v>
      </c>
      <c r="ER85" s="10">
        <v>62.331499999999998</v>
      </c>
      <c r="ES85" s="11">
        <v>62.601900000000001</v>
      </c>
      <c r="ET85" s="9">
        <v>2114148.44</v>
      </c>
      <c r="EU85" s="10">
        <v>63.151600000000002</v>
      </c>
      <c r="EV85" s="10">
        <v>62.399099999999997</v>
      </c>
      <c r="EW85" s="10">
        <v>62.389200000000002</v>
      </c>
      <c r="EX85" s="11">
        <v>62.632300000000001</v>
      </c>
      <c r="EY85" s="34">
        <v>0</v>
      </c>
      <c r="EZ85" s="35">
        <v>0</v>
      </c>
      <c r="FA85" s="35">
        <v>0</v>
      </c>
      <c r="FB85" s="35">
        <v>0</v>
      </c>
      <c r="FC85" s="36">
        <v>0</v>
      </c>
      <c r="FD85" s="34">
        <v>0</v>
      </c>
      <c r="FE85" s="35">
        <v>0</v>
      </c>
      <c r="FF85" s="35">
        <v>0</v>
      </c>
      <c r="FG85" s="35">
        <v>0</v>
      </c>
      <c r="FH85" s="36">
        <v>0</v>
      </c>
      <c r="FI85" s="34">
        <v>0</v>
      </c>
      <c r="FJ85" s="35">
        <v>0</v>
      </c>
      <c r="FK85" s="35">
        <v>0</v>
      </c>
      <c r="FL85" s="35">
        <v>0</v>
      </c>
      <c r="FM85" s="36">
        <v>0</v>
      </c>
      <c r="FN85" s="34">
        <v>0</v>
      </c>
      <c r="FO85" s="35">
        <v>0</v>
      </c>
      <c r="FP85" s="35">
        <v>0</v>
      </c>
      <c r="FQ85" s="35">
        <v>0</v>
      </c>
      <c r="FR85" s="36">
        <v>0</v>
      </c>
      <c r="FS85" s="34">
        <v>0</v>
      </c>
      <c r="FT85" s="35">
        <v>0</v>
      </c>
      <c r="FU85" s="35">
        <v>0</v>
      </c>
      <c r="FV85" s="35">
        <v>0</v>
      </c>
      <c r="FW85" s="36">
        <v>0</v>
      </c>
      <c r="FX85" s="34">
        <v>0</v>
      </c>
      <c r="FY85" s="35">
        <v>0</v>
      </c>
      <c r="FZ85" s="35">
        <v>0</v>
      </c>
      <c r="GA85" s="35">
        <v>0</v>
      </c>
      <c r="GB85" s="36">
        <v>0</v>
      </c>
    </row>
    <row r="86" spans="2:184" ht="15" customHeight="1">
      <c r="B86" s="122"/>
      <c r="C86" s="87"/>
      <c r="D86" s="8">
        <f t="shared" si="6"/>
        <v>2</v>
      </c>
      <c r="E86" s="9">
        <v>1822131.24</v>
      </c>
      <c r="F86" s="10">
        <v>61.049100000000003</v>
      </c>
      <c r="G86" s="10">
        <v>60.250399999999999</v>
      </c>
      <c r="H86" s="10">
        <v>60.243600000000001</v>
      </c>
      <c r="I86" s="11">
        <v>60.498199999999997</v>
      </c>
      <c r="J86" s="9">
        <v>1784624.88</v>
      </c>
      <c r="K86" s="10">
        <v>61.065100000000001</v>
      </c>
      <c r="L86" s="10">
        <v>60.276400000000002</v>
      </c>
      <c r="M86" s="10">
        <v>60.267299999999999</v>
      </c>
      <c r="N86" s="11">
        <v>60.520499999999998</v>
      </c>
      <c r="O86" s="9">
        <v>1777492.84</v>
      </c>
      <c r="P86" s="10">
        <v>61.083399999999997</v>
      </c>
      <c r="Q86" s="10">
        <v>60.2926</v>
      </c>
      <c r="R86" s="10">
        <v>60.2866</v>
      </c>
      <c r="S86" s="11">
        <v>60.538400000000003</v>
      </c>
      <c r="T86" s="9">
        <v>1798107.6</v>
      </c>
      <c r="U86" s="10">
        <v>61.160899999999998</v>
      </c>
      <c r="V86" s="10">
        <v>60.325600000000001</v>
      </c>
      <c r="W86" s="10">
        <v>60.316699999999997</v>
      </c>
      <c r="X86" s="11">
        <v>60.583399999999997</v>
      </c>
      <c r="Y86" s="9">
        <v>1882914</v>
      </c>
      <c r="Z86" s="10">
        <v>61.162199999999999</v>
      </c>
      <c r="AA86" s="10">
        <v>60.377099999999999</v>
      </c>
      <c r="AB86" s="10">
        <v>60.369300000000003</v>
      </c>
      <c r="AC86" s="11">
        <v>60.620600000000003</v>
      </c>
      <c r="AD86" s="9">
        <v>2059550</v>
      </c>
      <c r="AE86" s="10">
        <v>61.069000000000003</v>
      </c>
      <c r="AF86" s="10">
        <v>60.417900000000003</v>
      </c>
      <c r="AG86" s="10">
        <v>60.409300000000002</v>
      </c>
      <c r="AH86" s="11">
        <v>60.621299999999998</v>
      </c>
      <c r="AI86" s="34">
        <v>0</v>
      </c>
      <c r="AJ86" s="35">
        <v>0</v>
      </c>
      <c r="AK86" s="35">
        <v>0</v>
      </c>
      <c r="AL86" s="35">
        <v>0</v>
      </c>
      <c r="AM86" s="36">
        <v>0</v>
      </c>
      <c r="AN86" s="34">
        <v>0</v>
      </c>
      <c r="AO86" s="35">
        <v>0</v>
      </c>
      <c r="AP86" s="35">
        <v>0</v>
      </c>
      <c r="AQ86" s="35">
        <v>0</v>
      </c>
      <c r="AR86" s="36">
        <v>0</v>
      </c>
      <c r="AS86" s="34">
        <v>0</v>
      </c>
      <c r="AT86" s="35">
        <v>0</v>
      </c>
      <c r="AU86" s="35">
        <v>0</v>
      </c>
      <c r="AV86" s="35">
        <v>0</v>
      </c>
      <c r="AW86" s="36">
        <v>0</v>
      </c>
      <c r="AX86" s="34">
        <v>0</v>
      </c>
      <c r="AY86" s="35">
        <v>0</v>
      </c>
      <c r="AZ86" s="35">
        <v>0</v>
      </c>
      <c r="BA86" s="35">
        <v>0</v>
      </c>
      <c r="BB86" s="36">
        <v>0</v>
      </c>
      <c r="BC86" s="34">
        <v>0</v>
      </c>
      <c r="BD86" s="35">
        <v>0</v>
      </c>
      <c r="BE86" s="35">
        <v>0</v>
      </c>
      <c r="BF86" s="35">
        <v>0</v>
      </c>
      <c r="BG86" s="36">
        <v>0</v>
      </c>
      <c r="BH86" s="34">
        <v>0</v>
      </c>
      <c r="BI86" s="35">
        <v>0</v>
      </c>
      <c r="BJ86" s="35">
        <v>0</v>
      </c>
      <c r="BK86" s="35">
        <v>0</v>
      </c>
      <c r="BL86" s="36">
        <v>0</v>
      </c>
      <c r="BM86" s="9">
        <v>1831668.72</v>
      </c>
      <c r="BN86" s="10">
        <v>61.0486</v>
      </c>
      <c r="BO86" s="10">
        <v>60.2498</v>
      </c>
      <c r="BP86" s="10">
        <v>60.24</v>
      </c>
      <c r="BQ86" s="11">
        <v>60.496600000000001</v>
      </c>
      <c r="BR86" s="9">
        <v>1794424.6</v>
      </c>
      <c r="BS86" s="10">
        <v>61.075899999999997</v>
      </c>
      <c r="BT86" s="10">
        <v>60.276400000000002</v>
      </c>
      <c r="BU86" s="10">
        <v>60.2669</v>
      </c>
      <c r="BV86" s="11">
        <v>60.523499999999999</v>
      </c>
      <c r="BW86" s="9">
        <v>1786465.08</v>
      </c>
      <c r="BX86" s="10">
        <v>61.078800000000001</v>
      </c>
      <c r="BY86" s="10">
        <v>60.291899999999998</v>
      </c>
      <c r="BZ86" s="10">
        <v>60.2836</v>
      </c>
      <c r="CA86" s="11">
        <v>60.535800000000002</v>
      </c>
      <c r="CB86" s="9">
        <v>1807491.68</v>
      </c>
      <c r="CC86" s="10">
        <v>61.156599999999997</v>
      </c>
      <c r="CD86" s="10">
        <v>60.326599999999999</v>
      </c>
      <c r="CE86" s="10">
        <v>60.321800000000003</v>
      </c>
      <c r="CF86" s="11">
        <v>60.584299999999999</v>
      </c>
      <c r="CG86" s="9">
        <v>1892600.08</v>
      </c>
      <c r="CH86" s="10">
        <v>61.158900000000003</v>
      </c>
      <c r="CI86" s="10">
        <v>60.378900000000002</v>
      </c>
      <c r="CJ86" s="10">
        <v>60.369500000000002</v>
      </c>
      <c r="CK86" s="11">
        <v>60.620399999999997</v>
      </c>
      <c r="CL86" s="9">
        <v>2068912.4</v>
      </c>
      <c r="CM86" s="10">
        <v>61.056100000000001</v>
      </c>
      <c r="CN86" s="10">
        <v>60.4161</v>
      </c>
      <c r="CO86" s="10">
        <v>60.408499999999997</v>
      </c>
      <c r="CP86" s="11">
        <v>60.616500000000002</v>
      </c>
      <c r="CQ86" s="34">
        <v>0</v>
      </c>
      <c r="CR86" s="35">
        <v>0</v>
      </c>
      <c r="CS86" s="35">
        <v>0</v>
      </c>
      <c r="CT86" s="35">
        <v>0</v>
      </c>
      <c r="CU86" s="36">
        <v>0</v>
      </c>
      <c r="CV86" s="34">
        <v>0</v>
      </c>
      <c r="CW86" s="35">
        <v>0</v>
      </c>
      <c r="CX86" s="35">
        <v>0</v>
      </c>
      <c r="CY86" s="35">
        <v>0</v>
      </c>
      <c r="CZ86" s="36">
        <v>0</v>
      </c>
      <c r="DA86" s="34">
        <v>0</v>
      </c>
      <c r="DB86" s="35">
        <v>0</v>
      </c>
      <c r="DC86" s="35">
        <v>0</v>
      </c>
      <c r="DD86" s="35">
        <v>0</v>
      </c>
      <c r="DE86" s="36">
        <v>0</v>
      </c>
      <c r="DF86" s="34">
        <v>0</v>
      </c>
      <c r="DG86" s="35">
        <v>0</v>
      </c>
      <c r="DH86" s="35">
        <v>0</v>
      </c>
      <c r="DI86" s="35">
        <v>0</v>
      </c>
      <c r="DJ86" s="36">
        <v>0</v>
      </c>
      <c r="DK86" s="34">
        <v>0</v>
      </c>
      <c r="DL86" s="35">
        <v>0</v>
      </c>
      <c r="DM86" s="35">
        <v>0</v>
      </c>
      <c r="DN86" s="35">
        <v>0</v>
      </c>
      <c r="DO86" s="36">
        <v>0</v>
      </c>
      <c r="DP86" s="34">
        <v>0</v>
      </c>
      <c r="DQ86" s="35">
        <v>0</v>
      </c>
      <c r="DR86" s="35">
        <v>0</v>
      </c>
      <c r="DS86" s="35">
        <v>0</v>
      </c>
      <c r="DT86" s="36">
        <v>0</v>
      </c>
      <c r="DU86" s="9">
        <v>1827702.84</v>
      </c>
      <c r="DV86" s="10">
        <v>61.049500000000002</v>
      </c>
      <c r="DW86" s="10">
        <v>60.248199999999997</v>
      </c>
      <c r="DX86" s="10">
        <v>60.243400000000001</v>
      </c>
      <c r="DY86" s="11">
        <v>60.497500000000002</v>
      </c>
      <c r="DZ86" s="9">
        <v>1790535.6</v>
      </c>
      <c r="EA86" s="10">
        <v>61.0745</v>
      </c>
      <c r="EB86" s="10">
        <v>60.273899999999998</v>
      </c>
      <c r="EC86" s="10">
        <v>60.267400000000002</v>
      </c>
      <c r="ED86" s="11">
        <v>60.522399999999998</v>
      </c>
      <c r="EE86" s="9">
        <v>1782717.72</v>
      </c>
      <c r="EF86" s="10">
        <v>61.076999999999998</v>
      </c>
      <c r="EG86" s="10">
        <v>60.292999999999999</v>
      </c>
      <c r="EH86" s="10">
        <v>60.285499999999999</v>
      </c>
      <c r="EI86" s="11">
        <v>60.536299999999997</v>
      </c>
      <c r="EJ86" s="9">
        <v>1803841.56</v>
      </c>
      <c r="EK86" s="10">
        <v>61.1629</v>
      </c>
      <c r="EL86" s="10">
        <v>60.325699999999998</v>
      </c>
      <c r="EM86" s="10">
        <v>60.318800000000003</v>
      </c>
      <c r="EN86" s="11">
        <v>60.584800000000001</v>
      </c>
      <c r="EO86" s="9">
        <v>1888578.12</v>
      </c>
      <c r="EP86" s="10">
        <v>61.1614</v>
      </c>
      <c r="EQ86" s="10">
        <v>60.377499999999998</v>
      </c>
      <c r="ER86" s="10">
        <v>60.368400000000001</v>
      </c>
      <c r="ES86" s="11">
        <v>60.620199999999997</v>
      </c>
      <c r="ET86" s="9">
        <v>2065501.8</v>
      </c>
      <c r="EU86" s="10">
        <v>61.070099999999996</v>
      </c>
      <c r="EV86" s="10">
        <v>60.418100000000003</v>
      </c>
      <c r="EW86" s="10">
        <v>60.408900000000003</v>
      </c>
      <c r="EX86" s="11">
        <v>60.621499999999997</v>
      </c>
      <c r="EY86" s="34">
        <v>0</v>
      </c>
      <c r="EZ86" s="35">
        <v>0</v>
      </c>
      <c r="FA86" s="35">
        <v>0</v>
      </c>
      <c r="FB86" s="35">
        <v>0</v>
      </c>
      <c r="FC86" s="36">
        <v>0</v>
      </c>
      <c r="FD86" s="34">
        <v>0</v>
      </c>
      <c r="FE86" s="35">
        <v>0</v>
      </c>
      <c r="FF86" s="35">
        <v>0</v>
      </c>
      <c r="FG86" s="35">
        <v>0</v>
      </c>
      <c r="FH86" s="36">
        <v>0</v>
      </c>
      <c r="FI86" s="34">
        <v>0</v>
      </c>
      <c r="FJ86" s="35">
        <v>0</v>
      </c>
      <c r="FK86" s="35">
        <v>0</v>
      </c>
      <c r="FL86" s="35">
        <v>0</v>
      </c>
      <c r="FM86" s="36">
        <v>0</v>
      </c>
      <c r="FN86" s="34">
        <v>0</v>
      </c>
      <c r="FO86" s="35">
        <v>0</v>
      </c>
      <c r="FP86" s="35">
        <v>0</v>
      </c>
      <c r="FQ86" s="35">
        <v>0</v>
      </c>
      <c r="FR86" s="36">
        <v>0</v>
      </c>
      <c r="FS86" s="34">
        <v>0</v>
      </c>
      <c r="FT86" s="35">
        <v>0</v>
      </c>
      <c r="FU86" s="35">
        <v>0</v>
      </c>
      <c r="FV86" s="35">
        <v>0</v>
      </c>
      <c r="FW86" s="36">
        <v>0</v>
      </c>
      <c r="FX86" s="34">
        <v>0</v>
      </c>
      <c r="FY86" s="35">
        <v>0</v>
      </c>
      <c r="FZ86" s="35">
        <v>0</v>
      </c>
      <c r="GA86" s="35">
        <v>0</v>
      </c>
      <c r="GB86" s="36">
        <v>0</v>
      </c>
    </row>
    <row r="87" spans="2:184" ht="15" customHeight="1">
      <c r="B87" s="122"/>
      <c r="C87" s="87"/>
      <c r="D87" s="8">
        <f t="shared" si="6"/>
        <v>4</v>
      </c>
      <c r="E87" s="9">
        <v>1699880.68</v>
      </c>
      <c r="F87" s="10">
        <v>59.137099999999997</v>
      </c>
      <c r="G87" s="10">
        <v>58.372799999999998</v>
      </c>
      <c r="H87" s="10">
        <v>58.361800000000002</v>
      </c>
      <c r="I87" s="11">
        <v>58.609000000000002</v>
      </c>
      <c r="J87" s="9">
        <v>1673924</v>
      </c>
      <c r="K87" s="10">
        <v>59.143099999999997</v>
      </c>
      <c r="L87" s="10">
        <v>58.388399999999997</v>
      </c>
      <c r="M87" s="10">
        <v>58.381799999999998</v>
      </c>
      <c r="N87" s="11">
        <v>58.6233</v>
      </c>
      <c r="O87" s="9">
        <v>1674367.8</v>
      </c>
      <c r="P87" s="10">
        <v>59.183500000000002</v>
      </c>
      <c r="Q87" s="10">
        <v>58.411000000000001</v>
      </c>
      <c r="R87" s="10">
        <v>58.4041</v>
      </c>
      <c r="S87" s="11">
        <v>58.6511</v>
      </c>
      <c r="T87" s="9">
        <v>1708329.28</v>
      </c>
      <c r="U87" s="10">
        <v>59.233199999999997</v>
      </c>
      <c r="V87" s="10">
        <v>58.453000000000003</v>
      </c>
      <c r="W87" s="10">
        <v>58.444499999999998</v>
      </c>
      <c r="X87" s="11">
        <v>58.694800000000001</v>
      </c>
      <c r="Y87" s="9">
        <v>1819884.16</v>
      </c>
      <c r="Z87" s="10">
        <v>59.1828</v>
      </c>
      <c r="AA87" s="10">
        <v>58.498899999999999</v>
      </c>
      <c r="AB87" s="10">
        <v>58.490200000000002</v>
      </c>
      <c r="AC87" s="11">
        <v>58.712000000000003</v>
      </c>
      <c r="AD87" s="9">
        <v>2012604.76</v>
      </c>
      <c r="AE87" s="10">
        <v>59.042000000000002</v>
      </c>
      <c r="AF87" s="10">
        <v>58.517200000000003</v>
      </c>
      <c r="AG87" s="10">
        <v>58.5075</v>
      </c>
      <c r="AH87" s="11">
        <v>58.681800000000003</v>
      </c>
      <c r="AI87" s="34">
        <v>0</v>
      </c>
      <c r="AJ87" s="35">
        <v>0</v>
      </c>
      <c r="AK87" s="35">
        <v>0</v>
      </c>
      <c r="AL87" s="35">
        <v>0</v>
      </c>
      <c r="AM87" s="36">
        <v>0</v>
      </c>
      <c r="AN87" s="34">
        <v>0</v>
      </c>
      <c r="AO87" s="35">
        <v>0</v>
      </c>
      <c r="AP87" s="35">
        <v>0</v>
      </c>
      <c r="AQ87" s="35">
        <v>0</v>
      </c>
      <c r="AR87" s="36">
        <v>0</v>
      </c>
      <c r="AS87" s="34">
        <v>0</v>
      </c>
      <c r="AT87" s="35">
        <v>0</v>
      </c>
      <c r="AU87" s="35">
        <v>0</v>
      </c>
      <c r="AV87" s="35">
        <v>0</v>
      </c>
      <c r="AW87" s="36">
        <v>0</v>
      </c>
      <c r="AX87" s="34">
        <v>0</v>
      </c>
      <c r="AY87" s="35">
        <v>0</v>
      </c>
      <c r="AZ87" s="35">
        <v>0</v>
      </c>
      <c r="BA87" s="35">
        <v>0</v>
      </c>
      <c r="BB87" s="36">
        <v>0</v>
      </c>
      <c r="BC87" s="34">
        <v>0</v>
      </c>
      <c r="BD87" s="35">
        <v>0</v>
      </c>
      <c r="BE87" s="35">
        <v>0</v>
      </c>
      <c r="BF87" s="35">
        <v>0</v>
      </c>
      <c r="BG87" s="36">
        <v>0</v>
      </c>
      <c r="BH87" s="34">
        <v>0</v>
      </c>
      <c r="BI87" s="35">
        <v>0</v>
      </c>
      <c r="BJ87" s="35">
        <v>0</v>
      </c>
      <c r="BK87" s="35">
        <v>0</v>
      </c>
      <c r="BL87" s="36">
        <v>0</v>
      </c>
      <c r="BM87" s="9">
        <v>1709328.6</v>
      </c>
      <c r="BN87" s="10">
        <v>59.139000000000003</v>
      </c>
      <c r="BO87" s="10">
        <v>58.370100000000001</v>
      </c>
      <c r="BP87" s="10">
        <v>58.361400000000003</v>
      </c>
      <c r="BQ87" s="11">
        <v>58.608499999999999</v>
      </c>
      <c r="BR87" s="9">
        <v>1683067.08</v>
      </c>
      <c r="BS87" s="10">
        <v>59.141800000000003</v>
      </c>
      <c r="BT87" s="10">
        <v>58.389400000000002</v>
      </c>
      <c r="BU87" s="10">
        <v>58.380800000000001</v>
      </c>
      <c r="BV87" s="11">
        <v>58.622999999999998</v>
      </c>
      <c r="BW87" s="9">
        <v>1683940.68</v>
      </c>
      <c r="BX87" s="10">
        <v>59.186</v>
      </c>
      <c r="BY87" s="10">
        <v>58.410600000000002</v>
      </c>
      <c r="BZ87" s="10">
        <v>58.405099999999997</v>
      </c>
      <c r="CA87" s="11">
        <v>58.652000000000001</v>
      </c>
      <c r="CB87" s="9">
        <v>1718054.96</v>
      </c>
      <c r="CC87" s="10">
        <v>59.232599999999998</v>
      </c>
      <c r="CD87" s="10">
        <v>58.454000000000001</v>
      </c>
      <c r="CE87" s="10">
        <v>58.443399999999997</v>
      </c>
      <c r="CF87" s="11">
        <v>58.694600000000001</v>
      </c>
      <c r="CG87" s="9">
        <v>1829668.24</v>
      </c>
      <c r="CH87" s="10">
        <v>59.182000000000002</v>
      </c>
      <c r="CI87" s="10">
        <v>58.5002</v>
      </c>
      <c r="CJ87" s="10">
        <v>58.489100000000001</v>
      </c>
      <c r="CK87" s="11">
        <v>58.7119</v>
      </c>
      <c r="CL87" s="9">
        <v>2022706.08</v>
      </c>
      <c r="CM87" s="10">
        <v>59.039499999999997</v>
      </c>
      <c r="CN87" s="10">
        <v>58.516599999999997</v>
      </c>
      <c r="CO87" s="10">
        <v>58.5047</v>
      </c>
      <c r="CP87" s="11">
        <v>58.679900000000004</v>
      </c>
      <c r="CQ87" s="34">
        <v>0</v>
      </c>
      <c r="CR87" s="35">
        <v>0</v>
      </c>
      <c r="CS87" s="35">
        <v>0</v>
      </c>
      <c r="CT87" s="35">
        <v>0</v>
      </c>
      <c r="CU87" s="36">
        <v>0</v>
      </c>
      <c r="CV87" s="34">
        <v>0</v>
      </c>
      <c r="CW87" s="35">
        <v>0</v>
      </c>
      <c r="CX87" s="35">
        <v>0</v>
      </c>
      <c r="CY87" s="35">
        <v>0</v>
      </c>
      <c r="CZ87" s="36">
        <v>0</v>
      </c>
      <c r="DA87" s="34">
        <v>0</v>
      </c>
      <c r="DB87" s="35">
        <v>0</v>
      </c>
      <c r="DC87" s="35">
        <v>0</v>
      </c>
      <c r="DD87" s="35">
        <v>0</v>
      </c>
      <c r="DE87" s="36">
        <v>0</v>
      </c>
      <c r="DF87" s="34">
        <v>0</v>
      </c>
      <c r="DG87" s="35">
        <v>0</v>
      </c>
      <c r="DH87" s="35">
        <v>0</v>
      </c>
      <c r="DI87" s="35">
        <v>0</v>
      </c>
      <c r="DJ87" s="36">
        <v>0</v>
      </c>
      <c r="DK87" s="34">
        <v>0</v>
      </c>
      <c r="DL87" s="35">
        <v>0</v>
      </c>
      <c r="DM87" s="35">
        <v>0</v>
      </c>
      <c r="DN87" s="35">
        <v>0</v>
      </c>
      <c r="DO87" s="36">
        <v>0</v>
      </c>
      <c r="DP87" s="34">
        <v>0</v>
      </c>
      <c r="DQ87" s="35">
        <v>0</v>
      </c>
      <c r="DR87" s="35">
        <v>0</v>
      </c>
      <c r="DS87" s="35">
        <v>0</v>
      </c>
      <c r="DT87" s="36">
        <v>0</v>
      </c>
      <c r="DU87" s="9">
        <v>1705477</v>
      </c>
      <c r="DV87" s="10">
        <v>59.14</v>
      </c>
      <c r="DW87" s="10">
        <v>58.371699999999997</v>
      </c>
      <c r="DX87" s="10">
        <v>58.363300000000002</v>
      </c>
      <c r="DY87" s="11">
        <v>58.61</v>
      </c>
      <c r="DZ87" s="9">
        <v>1679464.6</v>
      </c>
      <c r="EA87" s="10">
        <v>59.146099999999997</v>
      </c>
      <c r="EB87" s="10">
        <v>58.391500000000001</v>
      </c>
      <c r="EC87" s="10">
        <v>58.380499999999998</v>
      </c>
      <c r="ED87" s="11">
        <v>58.6248</v>
      </c>
      <c r="EE87" s="9">
        <v>1679767.68</v>
      </c>
      <c r="EF87" s="10">
        <v>59.182600000000001</v>
      </c>
      <c r="EG87" s="10">
        <v>58.412199999999999</v>
      </c>
      <c r="EH87" s="10">
        <v>58.404299999999999</v>
      </c>
      <c r="EI87" s="11">
        <v>58.651299999999999</v>
      </c>
      <c r="EJ87" s="9">
        <v>1714129.88</v>
      </c>
      <c r="EK87" s="10">
        <v>59.236400000000003</v>
      </c>
      <c r="EL87" s="10">
        <v>58.452100000000002</v>
      </c>
      <c r="EM87" s="10">
        <v>58.443199999999997</v>
      </c>
      <c r="EN87" s="11">
        <v>58.695</v>
      </c>
      <c r="EO87" s="9">
        <v>1825754.24</v>
      </c>
      <c r="EP87" s="10">
        <v>59.184399999999997</v>
      </c>
      <c r="EQ87" s="10">
        <v>58.500999999999998</v>
      </c>
      <c r="ER87" s="10">
        <v>58.490200000000002</v>
      </c>
      <c r="ES87" s="11">
        <v>58.713299999999997</v>
      </c>
      <c r="ET87" s="9">
        <v>2018903.24</v>
      </c>
      <c r="EU87" s="10">
        <v>59.042200000000001</v>
      </c>
      <c r="EV87" s="10">
        <v>58.519199999999998</v>
      </c>
      <c r="EW87" s="10">
        <v>58.507100000000001</v>
      </c>
      <c r="EX87" s="11">
        <v>58.682400000000001</v>
      </c>
      <c r="EY87" s="34">
        <v>0</v>
      </c>
      <c r="EZ87" s="35">
        <v>0</v>
      </c>
      <c r="FA87" s="35">
        <v>0</v>
      </c>
      <c r="FB87" s="35">
        <v>0</v>
      </c>
      <c r="FC87" s="36">
        <v>0</v>
      </c>
      <c r="FD87" s="34">
        <v>0</v>
      </c>
      <c r="FE87" s="35">
        <v>0</v>
      </c>
      <c r="FF87" s="35">
        <v>0</v>
      </c>
      <c r="FG87" s="35">
        <v>0</v>
      </c>
      <c r="FH87" s="36">
        <v>0</v>
      </c>
      <c r="FI87" s="34">
        <v>0</v>
      </c>
      <c r="FJ87" s="35">
        <v>0</v>
      </c>
      <c r="FK87" s="35">
        <v>0</v>
      </c>
      <c r="FL87" s="35">
        <v>0</v>
      </c>
      <c r="FM87" s="36">
        <v>0</v>
      </c>
      <c r="FN87" s="34">
        <v>0</v>
      </c>
      <c r="FO87" s="35">
        <v>0</v>
      </c>
      <c r="FP87" s="35">
        <v>0</v>
      </c>
      <c r="FQ87" s="35">
        <v>0</v>
      </c>
      <c r="FR87" s="36">
        <v>0</v>
      </c>
      <c r="FS87" s="34">
        <v>0</v>
      </c>
      <c r="FT87" s="35">
        <v>0</v>
      </c>
      <c r="FU87" s="35">
        <v>0</v>
      </c>
      <c r="FV87" s="35">
        <v>0</v>
      </c>
      <c r="FW87" s="36">
        <v>0</v>
      </c>
      <c r="FX87" s="34">
        <v>0</v>
      </c>
      <c r="FY87" s="35">
        <v>0</v>
      </c>
      <c r="FZ87" s="35">
        <v>0</v>
      </c>
      <c r="GA87" s="35">
        <v>0</v>
      </c>
      <c r="GB87" s="36">
        <v>0</v>
      </c>
    </row>
    <row r="88" spans="2:184" ht="15" customHeight="1">
      <c r="B88" s="122"/>
      <c r="C88" s="87"/>
      <c r="D88" s="8">
        <f t="shared" si="6"/>
        <v>6</v>
      </c>
      <c r="E88" s="9">
        <v>1582778.48</v>
      </c>
      <c r="F88" s="10">
        <v>57.169800000000002</v>
      </c>
      <c r="G88" s="10">
        <v>56.441699999999997</v>
      </c>
      <c r="H88" s="10">
        <v>56.4315</v>
      </c>
      <c r="I88" s="11">
        <v>56.667499999999997</v>
      </c>
      <c r="J88" s="9">
        <v>1566519.28</v>
      </c>
      <c r="K88" s="10">
        <v>57.1783</v>
      </c>
      <c r="L88" s="10">
        <v>56.4617</v>
      </c>
      <c r="M88" s="10">
        <v>56.4497</v>
      </c>
      <c r="N88" s="11">
        <v>56.683399999999999</v>
      </c>
      <c r="O88" s="9">
        <v>1574359.28</v>
      </c>
      <c r="P88" s="10">
        <v>57.2363</v>
      </c>
      <c r="Q88" s="10">
        <v>56.488500000000002</v>
      </c>
      <c r="R88" s="10">
        <v>56.478499999999997</v>
      </c>
      <c r="S88" s="11">
        <v>56.720199999999998</v>
      </c>
      <c r="T88" s="9">
        <v>1625989.84</v>
      </c>
      <c r="U88" s="10">
        <v>57.260800000000003</v>
      </c>
      <c r="V88" s="10">
        <v>56.530099999999997</v>
      </c>
      <c r="W88" s="10">
        <v>56.520099999999999</v>
      </c>
      <c r="X88" s="11">
        <v>56.756799999999998</v>
      </c>
      <c r="Y88" s="9">
        <v>1760802.84</v>
      </c>
      <c r="Z88" s="10">
        <v>57.1614</v>
      </c>
      <c r="AA88" s="10">
        <v>56.559800000000003</v>
      </c>
      <c r="AB88" s="10">
        <v>56.550800000000002</v>
      </c>
      <c r="AC88" s="11">
        <v>56.748100000000001</v>
      </c>
      <c r="AD88" s="9">
        <v>1963348.72</v>
      </c>
      <c r="AE88" s="10">
        <v>56.9908</v>
      </c>
      <c r="AF88" s="10">
        <v>56.557699999999997</v>
      </c>
      <c r="AG88" s="10">
        <v>56.543700000000001</v>
      </c>
      <c r="AH88" s="11">
        <v>56.692500000000003</v>
      </c>
      <c r="AI88" s="34">
        <v>0</v>
      </c>
      <c r="AJ88" s="35">
        <v>0</v>
      </c>
      <c r="AK88" s="35">
        <v>0</v>
      </c>
      <c r="AL88" s="35">
        <v>0</v>
      </c>
      <c r="AM88" s="36">
        <v>0</v>
      </c>
      <c r="AN88" s="34">
        <v>0</v>
      </c>
      <c r="AO88" s="35">
        <v>0</v>
      </c>
      <c r="AP88" s="35">
        <v>0</v>
      </c>
      <c r="AQ88" s="35">
        <v>0</v>
      </c>
      <c r="AR88" s="36">
        <v>0</v>
      </c>
      <c r="AS88" s="34">
        <v>0</v>
      </c>
      <c r="AT88" s="35">
        <v>0</v>
      </c>
      <c r="AU88" s="35">
        <v>0</v>
      </c>
      <c r="AV88" s="35">
        <v>0</v>
      </c>
      <c r="AW88" s="36">
        <v>0</v>
      </c>
      <c r="AX88" s="34">
        <v>0</v>
      </c>
      <c r="AY88" s="35">
        <v>0</v>
      </c>
      <c r="AZ88" s="35">
        <v>0</v>
      </c>
      <c r="BA88" s="35">
        <v>0</v>
      </c>
      <c r="BB88" s="36">
        <v>0</v>
      </c>
      <c r="BC88" s="34">
        <v>0</v>
      </c>
      <c r="BD88" s="35">
        <v>0</v>
      </c>
      <c r="BE88" s="35">
        <v>0</v>
      </c>
      <c r="BF88" s="35">
        <v>0</v>
      </c>
      <c r="BG88" s="36">
        <v>0</v>
      </c>
      <c r="BH88" s="34">
        <v>0</v>
      </c>
      <c r="BI88" s="35">
        <v>0</v>
      </c>
      <c r="BJ88" s="35">
        <v>0</v>
      </c>
      <c r="BK88" s="35">
        <v>0</v>
      </c>
      <c r="BL88" s="36">
        <v>0</v>
      </c>
      <c r="BM88" s="9">
        <v>1592207.56</v>
      </c>
      <c r="BN88" s="10">
        <v>57.173000000000002</v>
      </c>
      <c r="BO88" s="10">
        <v>56.4422</v>
      </c>
      <c r="BP88" s="10">
        <v>56.430900000000001</v>
      </c>
      <c r="BQ88" s="11">
        <v>56.668399999999998</v>
      </c>
      <c r="BR88" s="9">
        <v>1575516.56</v>
      </c>
      <c r="BS88" s="10">
        <v>57.176499999999997</v>
      </c>
      <c r="BT88" s="10">
        <v>56.459099999999999</v>
      </c>
      <c r="BU88" s="10">
        <v>56.448799999999999</v>
      </c>
      <c r="BV88" s="11">
        <v>56.681699999999999</v>
      </c>
      <c r="BW88" s="9">
        <v>1584043.16</v>
      </c>
      <c r="BX88" s="10">
        <v>57.2376</v>
      </c>
      <c r="BY88" s="10">
        <v>56.489899999999999</v>
      </c>
      <c r="BZ88" s="10">
        <v>56.479100000000003</v>
      </c>
      <c r="CA88" s="11">
        <v>56.721299999999999</v>
      </c>
      <c r="CB88" s="9">
        <v>1635768.3200000001</v>
      </c>
      <c r="CC88" s="10">
        <v>57.261200000000002</v>
      </c>
      <c r="CD88" s="10">
        <v>56.5306</v>
      </c>
      <c r="CE88" s="10">
        <v>56.521000000000001</v>
      </c>
      <c r="CF88" s="11">
        <v>56.757399999999997</v>
      </c>
      <c r="CG88" s="9">
        <v>1771281.4</v>
      </c>
      <c r="CH88" s="10">
        <v>57.165300000000002</v>
      </c>
      <c r="CI88" s="10">
        <v>56.561799999999998</v>
      </c>
      <c r="CJ88" s="10">
        <v>56.549900000000001</v>
      </c>
      <c r="CK88" s="11">
        <v>56.749600000000001</v>
      </c>
      <c r="CL88" s="9">
        <v>1974539.16</v>
      </c>
      <c r="CM88" s="10">
        <v>56.9895</v>
      </c>
      <c r="CN88" s="10">
        <v>56.557200000000002</v>
      </c>
      <c r="CO88" s="10">
        <v>56.543799999999997</v>
      </c>
      <c r="CP88" s="11">
        <v>56.691899999999997</v>
      </c>
      <c r="CQ88" s="34">
        <v>0</v>
      </c>
      <c r="CR88" s="35">
        <v>0</v>
      </c>
      <c r="CS88" s="35">
        <v>0</v>
      </c>
      <c r="CT88" s="35">
        <v>0</v>
      </c>
      <c r="CU88" s="36">
        <v>0</v>
      </c>
      <c r="CV88" s="34">
        <v>0</v>
      </c>
      <c r="CW88" s="35">
        <v>0</v>
      </c>
      <c r="CX88" s="35">
        <v>0</v>
      </c>
      <c r="CY88" s="35">
        <v>0</v>
      </c>
      <c r="CZ88" s="36">
        <v>0</v>
      </c>
      <c r="DA88" s="34">
        <v>0</v>
      </c>
      <c r="DB88" s="35">
        <v>0</v>
      </c>
      <c r="DC88" s="35">
        <v>0</v>
      </c>
      <c r="DD88" s="35">
        <v>0</v>
      </c>
      <c r="DE88" s="36">
        <v>0</v>
      </c>
      <c r="DF88" s="34">
        <v>0</v>
      </c>
      <c r="DG88" s="35">
        <v>0</v>
      </c>
      <c r="DH88" s="35">
        <v>0</v>
      </c>
      <c r="DI88" s="35">
        <v>0</v>
      </c>
      <c r="DJ88" s="36">
        <v>0</v>
      </c>
      <c r="DK88" s="34">
        <v>0</v>
      </c>
      <c r="DL88" s="35">
        <v>0</v>
      </c>
      <c r="DM88" s="35">
        <v>0</v>
      </c>
      <c r="DN88" s="35">
        <v>0</v>
      </c>
      <c r="DO88" s="36">
        <v>0</v>
      </c>
      <c r="DP88" s="34">
        <v>0</v>
      </c>
      <c r="DQ88" s="35">
        <v>0</v>
      </c>
      <c r="DR88" s="35">
        <v>0</v>
      </c>
      <c r="DS88" s="35">
        <v>0</v>
      </c>
      <c r="DT88" s="36">
        <v>0</v>
      </c>
      <c r="DU88" s="9">
        <v>1588224.28</v>
      </c>
      <c r="DV88" s="10">
        <v>57.168900000000001</v>
      </c>
      <c r="DW88" s="10">
        <v>56.440800000000003</v>
      </c>
      <c r="DX88" s="10">
        <v>56.430999999999997</v>
      </c>
      <c r="DY88" s="11">
        <v>56.666699999999999</v>
      </c>
      <c r="DZ88" s="9">
        <v>1571926.36</v>
      </c>
      <c r="EA88" s="10">
        <v>57.178899999999999</v>
      </c>
      <c r="EB88" s="10">
        <v>56.460999999999999</v>
      </c>
      <c r="EC88" s="10">
        <v>56.450600000000001</v>
      </c>
      <c r="ED88" s="11">
        <v>56.683700000000002</v>
      </c>
      <c r="EE88" s="9">
        <v>1579962.04</v>
      </c>
      <c r="EF88" s="10">
        <v>57.235300000000002</v>
      </c>
      <c r="EG88" s="10">
        <v>56.490699999999997</v>
      </c>
      <c r="EH88" s="10">
        <v>56.479500000000002</v>
      </c>
      <c r="EI88" s="11">
        <v>56.7211</v>
      </c>
      <c r="EJ88" s="9">
        <v>1631613.52</v>
      </c>
      <c r="EK88" s="10">
        <v>57.260300000000001</v>
      </c>
      <c r="EL88" s="10">
        <v>56.529400000000003</v>
      </c>
      <c r="EM88" s="10">
        <v>56.5182</v>
      </c>
      <c r="EN88" s="11">
        <v>56.755699999999997</v>
      </c>
      <c r="EO88" s="9">
        <v>1766970.4</v>
      </c>
      <c r="EP88" s="10">
        <v>57.162799999999997</v>
      </c>
      <c r="EQ88" s="10">
        <v>56.560699999999997</v>
      </c>
      <c r="ER88" s="10">
        <v>56.550199999999997</v>
      </c>
      <c r="ES88" s="11">
        <v>56.748600000000003</v>
      </c>
      <c r="ET88" s="9">
        <v>1970386.68</v>
      </c>
      <c r="EU88" s="10">
        <v>56.991100000000003</v>
      </c>
      <c r="EV88" s="10">
        <v>56.557299999999998</v>
      </c>
      <c r="EW88" s="10">
        <v>56.5441</v>
      </c>
      <c r="EX88" s="11">
        <v>56.692599999999999</v>
      </c>
      <c r="EY88" s="34">
        <v>0</v>
      </c>
      <c r="EZ88" s="35">
        <v>0</v>
      </c>
      <c r="FA88" s="35">
        <v>0</v>
      </c>
      <c r="FB88" s="35">
        <v>0</v>
      </c>
      <c r="FC88" s="36">
        <v>0</v>
      </c>
      <c r="FD88" s="34">
        <v>0</v>
      </c>
      <c r="FE88" s="35">
        <v>0</v>
      </c>
      <c r="FF88" s="35">
        <v>0</v>
      </c>
      <c r="FG88" s="35">
        <v>0</v>
      </c>
      <c r="FH88" s="36">
        <v>0</v>
      </c>
      <c r="FI88" s="34">
        <v>0</v>
      </c>
      <c r="FJ88" s="35">
        <v>0</v>
      </c>
      <c r="FK88" s="35">
        <v>0</v>
      </c>
      <c r="FL88" s="35">
        <v>0</v>
      </c>
      <c r="FM88" s="36">
        <v>0</v>
      </c>
      <c r="FN88" s="34">
        <v>0</v>
      </c>
      <c r="FO88" s="35">
        <v>0</v>
      </c>
      <c r="FP88" s="35">
        <v>0</v>
      </c>
      <c r="FQ88" s="35">
        <v>0</v>
      </c>
      <c r="FR88" s="36">
        <v>0</v>
      </c>
      <c r="FS88" s="34">
        <v>0</v>
      </c>
      <c r="FT88" s="35">
        <v>0</v>
      </c>
      <c r="FU88" s="35">
        <v>0</v>
      </c>
      <c r="FV88" s="35">
        <v>0</v>
      </c>
      <c r="FW88" s="36">
        <v>0</v>
      </c>
      <c r="FX88" s="34">
        <v>0</v>
      </c>
      <c r="FY88" s="35">
        <v>0</v>
      </c>
      <c r="FZ88" s="35">
        <v>0</v>
      </c>
      <c r="GA88" s="35">
        <v>0</v>
      </c>
      <c r="GB88" s="36">
        <v>0</v>
      </c>
    </row>
    <row r="89" spans="2:184" ht="15" customHeight="1">
      <c r="B89" s="122"/>
      <c r="C89" s="87"/>
      <c r="D89" s="8">
        <f t="shared" si="6"/>
        <v>8</v>
      </c>
      <c r="E89" s="9">
        <v>1461820.92</v>
      </c>
      <c r="F89" s="10">
        <v>55.075899999999997</v>
      </c>
      <c r="G89" s="10">
        <v>54.406199999999998</v>
      </c>
      <c r="H89" s="10">
        <v>54.392200000000003</v>
      </c>
      <c r="I89" s="11">
        <v>54.613300000000002</v>
      </c>
      <c r="J89" s="9">
        <v>1454312</v>
      </c>
      <c r="K89" s="10">
        <v>55.1</v>
      </c>
      <c r="L89" s="10">
        <v>54.426099999999998</v>
      </c>
      <c r="M89" s="10">
        <v>54.4133</v>
      </c>
      <c r="N89" s="11">
        <v>54.634799999999998</v>
      </c>
      <c r="O89" s="9">
        <v>1471152.08</v>
      </c>
      <c r="P89" s="10">
        <v>55.145699999999998</v>
      </c>
      <c r="Q89" s="10">
        <v>54.458100000000002</v>
      </c>
      <c r="R89" s="10">
        <v>54.446300000000001</v>
      </c>
      <c r="S89" s="11">
        <v>54.671300000000002</v>
      </c>
      <c r="T89" s="9">
        <v>1543858.52</v>
      </c>
      <c r="U89" s="10">
        <v>55.114899999999999</v>
      </c>
      <c r="V89" s="10">
        <v>54.491500000000002</v>
      </c>
      <c r="W89" s="10">
        <v>54.480499999999999</v>
      </c>
      <c r="X89" s="11">
        <v>54.685699999999997</v>
      </c>
      <c r="Y89" s="9">
        <v>1697901.8</v>
      </c>
      <c r="Z89" s="10">
        <v>54.965800000000002</v>
      </c>
      <c r="AA89" s="10">
        <v>54.4985</v>
      </c>
      <c r="AB89" s="10">
        <v>54.485900000000001</v>
      </c>
      <c r="AC89" s="11">
        <v>54.644399999999997</v>
      </c>
      <c r="AD89" s="9">
        <v>1906238.04</v>
      </c>
      <c r="AE89" s="10">
        <v>54.787799999999997</v>
      </c>
      <c r="AF89" s="10">
        <v>54.475099999999998</v>
      </c>
      <c r="AG89" s="10">
        <v>54.4574</v>
      </c>
      <c r="AH89" s="11">
        <v>54.570799999999998</v>
      </c>
      <c r="AI89" s="34">
        <v>0</v>
      </c>
      <c r="AJ89" s="35">
        <v>0</v>
      </c>
      <c r="AK89" s="35">
        <v>0</v>
      </c>
      <c r="AL89" s="35">
        <v>0</v>
      </c>
      <c r="AM89" s="36">
        <v>0</v>
      </c>
      <c r="AN89" s="34">
        <v>0</v>
      </c>
      <c r="AO89" s="35">
        <v>0</v>
      </c>
      <c r="AP89" s="35">
        <v>0</v>
      </c>
      <c r="AQ89" s="35">
        <v>0</v>
      </c>
      <c r="AR89" s="36">
        <v>0</v>
      </c>
      <c r="AS89" s="34">
        <v>0</v>
      </c>
      <c r="AT89" s="35">
        <v>0</v>
      </c>
      <c r="AU89" s="35">
        <v>0</v>
      </c>
      <c r="AV89" s="35">
        <v>0</v>
      </c>
      <c r="AW89" s="36">
        <v>0</v>
      </c>
      <c r="AX89" s="34">
        <v>0</v>
      </c>
      <c r="AY89" s="35">
        <v>0</v>
      </c>
      <c r="AZ89" s="35">
        <v>0</v>
      </c>
      <c r="BA89" s="35">
        <v>0</v>
      </c>
      <c r="BB89" s="36">
        <v>0</v>
      </c>
      <c r="BC89" s="34">
        <v>0</v>
      </c>
      <c r="BD89" s="35">
        <v>0</v>
      </c>
      <c r="BE89" s="35">
        <v>0</v>
      </c>
      <c r="BF89" s="35">
        <v>0</v>
      </c>
      <c r="BG89" s="36">
        <v>0</v>
      </c>
      <c r="BH89" s="34">
        <v>0</v>
      </c>
      <c r="BI89" s="35">
        <v>0</v>
      </c>
      <c r="BJ89" s="35">
        <v>0</v>
      </c>
      <c r="BK89" s="35">
        <v>0</v>
      </c>
      <c r="BL89" s="36">
        <v>0</v>
      </c>
      <c r="BM89" s="9">
        <v>1471021</v>
      </c>
      <c r="BN89" s="10">
        <v>55.078899999999997</v>
      </c>
      <c r="BO89" s="10">
        <v>54.405000000000001</v>
      </c>
      <c r="BP89" s="10">
        <v>54.392800000000001</v>
      </c>
      <c r="BQ89" s="11">
        <v>54.613999999999997</v>
      </c>
      <c r="BR89" s="9">
        <v>1463320.04</v>
      </c>
      <c r="BS89" s="10">
        <v>55.093200000000003</v>
      </c>
      <c r="BT89" s="10">
        <v>54.423999999999999</v>
      </c>
      <c r="BU89" s="10">
        <v>54.411700000000003</v>
      </c>
      <c r="BV89" s="11">
        <v>54.631500000000003</v>
      </c>
      <c r="BW89" s="9">
        <v>1480783.08</v>
      </c>
      <c r="BX89" s="10">
        <v>55.148099999999999</v>
      </c>
      <c r="BY89" s="10">
        <v>54.4587</v>
      </c>
      <c r="BZ89" s="10">
        <v>54.445</v>
      </c>
      <c r="CA89" s="11">
        <v>54.671799999999998</v>
      </c>
      <c r="CB89" s="9">
        <v>1553690.16</v>
      </c>
      <c r="CC89" s="10">
        <v>55.112499999999997</v>
      </c>
      <c r="CD89" s="10">
        <v>54.494</v>
      </c>
      <c r="CE89" s="10">
        <v>54.478099999999998</v>
      </c>
      <c r="CF89" s="11">
        <v>54.685000000000002</v>
      </c>
      <c r="CG89" s="9">
        <v>1708572.28</v>
      </c>
      <c r="CH89" s="10">
        <v>54.965699999999998</v>
      </c>
      <c r="CI89" s="10">
        <v>54.499200000000002</v>
      </c>
      <c r="CJ89" s="10">
        <v>54.485900000000001</v>
      </c>
      <c r="CK89" s="11">
        <v>54.644599999999997</v>
      </c>
      <c r="CL89" s="9">
        <v>1918875.56</v>
      </c>
      <c r="CM89" s="10">
        <v>54.788699999999999</v>
      </c>
      <c r="CN89" s="10">
        <v>54.474699999999999</v>
      </c>
      <c r="CO89" s="10">
        <v>54.457299999999996</v>
      </c>
      <c r="CP89" s="11">
        <v>54.570900000000002</v>
      </c>
      <c r="CQ89" s="34">
        <v>0</v>
      </c>
      <c r="CR89" s="35">
        <v>0</v>
      </c>
      <c r="CS89" s="35">
        <v>0</v>
      </c>
      <c r="CT89" s="35">
        <v>0</v>
      </c>
      <c r="CU89" s="36">
        <v>0</v>
      </c>
      <c r="CV89" s="34">
        <v>0</v>
      </c>
      <c r="CW89" s="35">
        <v>0</v>
      </c>
      <c r="CX89" s="35">
        <v>0</v>
      </c>
      <c r="CY89" s="35">
        <v>0</v>
      </c>
      <c r="CZ89" s="36">
        <v>0</v>
      </c>
      <c r="DA89" s="34">
        <v>0</v>
      </c>
      <c r="DB89" s="35">
        <v>0</v>
      </c>
      <c r="DC89" s="35">
        <v>0</v>
      </c>
      <c r="DD89" s="35">
        <v>0</v>
      </c>
      <c r="DE89" s="36">
        <v>0</v>
      </c>
      <c r="DF89" s="34">
        <v>0</v>
      </c>
      <c r="DG89" s="35">
        <v>0</v>
      </c>
      <c r="DH89" s="35">
        <v>0</v>
      </c>
      <c r="DI89" s="35">
        <v>0</v>
      </c>
      <c r="DJ89" s="36">
        <v>0</v>
      </c>
      <c r="DK89" s="34">
        <v>0</v>
      </c>
      <c r="DL89" s="35">
        <v>0</v>
      </c>
      <c r="DM89" s="35">
        <v>0</v>
      </c>
      <c r="DN89" s="35">
        <v>0</v>
      </c>
      <c r="DO89" s="36">
        <v>0</v>
      </c>
      <c r="DP89" s="34">
        <v>0</v>
      </c>
      <c r="DQ89" s="35">
        <v>0</v>
      </c>
      <c r="DR89" s="35">
        <v>0</v>
      </c>
      <c r="DS89" s="35">
        <v>0</v>
      </c>
      <c r="DT89" s="36">
        <v>0</v>
      </c>
      <c r="DU89" s="9">
        <v>1467183.6</v>
      </c>
      <c r="DV89" s="10">
        <v>55.077399999999997</v>
      </c>
      <c r="DW89" s="10">
        <v>54.405799999999999</v>
      </c>
      <c r="DX89" s="10">
        <v>54.391300000000001</v>
      </c>
      <c r="DY89" s="11">
        <v>54.613300000000002</v>
      </c>
      <c r="DZ89" s="9">
        <v>1459712.04</v>
      </c>
      <c r="EA89" s="10">
        <v>55.098599999999998</v>
      </c>
      <c r="EB89" s="10">
        <v>54.425199999999997</v>
      </c>
      <c r="EC89" s="10">
        <v>54.4116</v>
      </c>
      <c r="ED89" s="11">
        <v>54.633499999999998</v>
      </c>
      <c r="EE89" s="9">
        <v>1476789.12</v>
      </c>
      <c r="EF89" s="10">
        <v>55.143900000000002</v>
      </c>
      <c r="EG89" s="10">
        <v>54.459299999999999</v>
      </c>
      <c r="EH89" s="10">
        <v>54.444400000000002</v>
      </c>
      <c r="EI89" s="11">
        <v>54.670499999999997</v>
      </c>
      <c r="EJ89" s="9">
        <v>1549605.16</v>
      </c>
      <c r="EK89" s="10">
        <v>55.113100000000003</v>
      </c>
      <c r="EL89" s="10">
        <v>54.493299999999998</v>
      </c>
      <c r="EM89" s="10">
        <v>54.478299999999997</v>
      </c>
      <c r="EN89" s="11">
        <v>54.685000000000002</v>
      </c>
      <c r="EO89" s="9">
        <v>1704491.16</v>
      </c>
      <c r="EP89" s="10">
        <v>54.967399999999998</v>
      </c>
      <c r="EQ89" s="10">
        <v>54.499899999999997</v>
      </c>
      <c r="ER89" s="10">
        <v>54.486800000000002</v>
      </c>
      <c r="ES89" s="11">
        <v>54.645699999999998</v>
      </c>
      <c r="ET89" s="9">
        <v>1914731.44</v>
      </c>
      <c r="EU89" s="10">
        <v>54.789200000000001</v>
      </c>
      <c r="EV89" s="10">
        <v>54.472999999999999</v>
      </c>
      <c r="EW89" s="10">
        <v>54.458500000000001</v>
      </c>
      <c r="EX89" s="11">
        <v>54.570900000000002</v>
      </c>
      <c r="EY89" s="34">
        <v>0</v>
      </c>
      <c r="EZ89" s="35">
        <v>0</v>
      </c>
      <c r="FA89" s="35">
        <v>0</v>
      </c>
      <c r="FB89" s="35">
        <v>0</v>
      </c>
      <c r="FC89" s="36">
        <v>0</v>
      </c>
      <c r="FD89" s="34">
        <v>0</v>
      </c>
      <c r="FE89" s="35">
        <v>0</v>
      </c>
      <c r="FF89" s="35">
        <v>0</v>
      </c>
      <c r="FG89" s="35">
        <v>0</v>
      </c>
      <c r="FH89" s="36">
        <v>0</v>
      </c>
      <c r="FI89" s="34">
        <v>0</v>
      </c>
      <c r="FJ89" s="35">
        <v>0</v>
      </c>
      <c r="FK89" s="35">
        <v>0</v>
      </c>
      <c r="FL89" s="35">
        <v>0</v>
      </c>
      <c r="FM89" s="36">
        <v>0</v>
      </c>
      <c r="FN89" s="34">
        <v>0</v>
      </c>
      <c r="FO89" s="35">
        <v>0</v>
      </c>
      <c r="FP89" s="35">
        <v>0</v>
      </c>
      <c r="FQ89" s="35">
        <v>0</v>
      </c>
      <c r="FR89" s="36">
        <v>0</v>
      </c>
      <c r="FS89" s="34">
        <v>0</v>
      </c>
      <c r="FT89" s="35">
        <v>0</v>
      </c>
      <c r="FU89" s="35">
        <v>0</v>
      </c>
      <c r="FV89" s="35">
        <v>0</v>
      </c>
      <c r="FW89" s="36">
        <v>0</v>
      </c>
      <c r="FX89" s="34">
        <v>0</v>
      </c>
      <c r="FY89" s="35">
        <v>0</v>
      </c>
      <c r="FZ89" s="35">
        <v>0</v>
      </c>
      <c r="GA89" s="35">
        <v>0</v>
      </c>
      <c r="GB89" s="36">
        <v>0</v>
      </c>
    </row>
    <row r="90" spans="2:184" ht="15.75" customHeight="1" thickBot="1">
      <c r="B90" s="122"/>
      <c r="C90" s="71"/>
      <c r="D90" s="64">
        <f t="shared" si="6"/>
        <v>10</v>
      </c>
      <c r="E90" s="13">
        <v>1348273.36</v>
      </c>
      <c r="F90" s="14">
        <v>53.035600000000002</v>
      </c>
      <c r="G90" s="14">
        <v>52.411900000000003</v>
      </c>
      <c r="H90" s="14">
        <v>52.399799999999999</v>
      </c>
      <c r="I90" s="15">
        <v>52.605800000000002</v>
      </c>
      <c r="J90" s="13">
        <v>1347928.12</v>
      </c>
      <c r="K90" s="14">
        <v>53.081800000000001</v>
      </c>
      <c r="L90" s="14">
        <v>52.437800000000003</v>
      </c>
      <c r="M90" s="14">
        <v>52.425199999999997</v>
      </c>
      <c r="N90" s="15">
        <v>52.637700000000002</v>
      </c>
      <c r="O90" s="13">
        <v>1375846.48</v>
      </c>
      <c r="P90" s="14">
        <v>53.1235</v>
      </c>
      <c r="Q90" s="14">
        <v>52.474699999999999</v>
      </c>
      <c r="R90" s="14">
        <v>52.460700000000003</v>
      </c>
      <c r="S90" s="15">
        <v>52.6755</v>
      </c>
      <c r="T90" s="13">
        <v>1468079.84</v>
      </c>
      <c r="U90" s="14">
        <v>53.0398</v>
      </c>
      <c r="V90" s="14">
        <v>52.4923</v>
      </c>
      <c r="W90" s="14">
        <v>52.477899999999998</v>
      </c>
      <c r="X90" s="15">
        <v>52.662199999999999</v>
      </c>
      <c r="Y90" s="13">
        <v>1632916.84</v>
      </c>
      <c r="Z90" s="14">
        <v>52.868600000000001</v>
      </c>
      <c r="AA90" s="14">
        <v>52.479500000000002</v>
      </c>
      <c r="AB90" s="14">
        <v>52.462600000000002</v>
      </c>
      <c r="AC90" s="15">
        <v>52.599499999999999</v>
      </c>
      <c r="AD90" s="13">
        <v>1842337.44</v>
      </c>
      <c r="AE90" s="14">
        <v>52.694499999999998</v>
      </c>
      <c r="AF90" s="14">
        <v>52.441699999999997</v>
      </c>
      <c r="AG90" s="14">
        <v>52.422600000000003</v>
      </c>
      <c r="AH90" s="15">
        <v>52.517800000000001</v>
      </c>
      <c r="AI90" s="37">
        <v>0</v>
      </c>
      <c r="AJ90" s="38">
        <v>0</v>
      </c>
      <c r="AK90" s="38">
        <v>0</v>
      </c>
      <c r="AL90" s="38">
        <v>0</v>
      </c>
      <c r="AM90" s="39">
        <v>0</v>
      </c>
      <c r="AN90" s="37">
        <v>0</v>
      </c>
      <c r="AO90" s="38">
        <v>0</v>
      </c>
      <c r="AP90" s="38">
        <v>0</v>
      </c>
      <c r="AQ90" s="38">
        <v>0</v>
      </c>
      <c r="AR90" s="39">
        <v>0</v>
      </c>
      <c r="AS90" s="37">
        <v>0</v>
      </c>
      <c r="AT90" s="38">
        <v>0</v>
      </c>
      <c r="AU90" s="38">
        <v>0</v>
      </c>
      <c r="AV90" s="38">
        <v>0</v>
      </c>
      <c r="AW90" s="39">
        <v>0</v>
      </c>
      <c r="AX90" s="37">
        <v>0</v>
      </c>
      <c r="AY90" s="38">
        <v>0</v>
      </c>
      <c r="AZ90" s="38">
        <v>0</v>
      </c>
      <c r="BA90" s="38">
        <v>0</v>
      </c>
      <c r="BB90" s="39">
        <v>0</v>
      </c>
      <c r="BC90" s="37">
        <v>0</v>
      </c>
      <c r="BD90" s="38">
        <v>0</v>
      </c>
      <c r="BE90" s="38">
        <v>0</v>
      </c>
      <c r="BF90" s="38">
        <v>0</v>
      </c>
      <c r="BG90" s="39">
        <v>0</v>
      </c>
      <c r="BH90" s="37">
        <v>0</v>
      </c>
      <c r="BI90" s="38">
        <v>0</v>
      </c>
      <c r="BJ90" s="38">
        <v>0</v>
      </c>
      <c r="BK90" s="38">
        <v>0</v>
      </c>
      <c r="BL90" s="39">
        <v>0</v>
      </c>
      <c r="BM90" s="13">
        <v>1357451.6</v>
      </c>
      <c r="BN90" s="14">
        <v>53.038499999999999</v>
      </c>
      <c r="BO90" s="14">
        <v>52.412399999999998</v>
      </c>
      <c r="BP90" s="14">
        <v>52.400399999999998</v>
      </c>
      <c r="BQ90" s="15">
        <v>52.607100000000003</v>
      </c>
      <c r="BR90" s="13">
        <v>1357200.28</v>
      </c>
      <c r="BS90" s="14">
        <v>53.078800000000001</v>
      </c>
      <c r="BT90" s="14">
        <v>52.438099999999999</v>
      </c>
      <c r="BU90" s="14">
        <v>52.4238</v>
      </c>
      <c r="BV90" s="15">
        <v>52.636299999999999</v>
      </c>
      <c r="BW90" s="13">
        <v>1385563.52</v>
      </c>
      <c r="BX90" s="14">
        <v>53.122599999999998</v>
      </c>
      <c r="BY90" s="14">
        <v>52.473199999999999</v>
      </c>
      <c r="BZ90" s="14">
        <v>52.461100000000002</v>
      </c>
      <c r="CA90" s="15">
        <v>52.674799999999998</v>
      </c>
      <c r="CB90" s="13">
        <v>1478286.52</v>
      </c>
      <c r="CC90" s="14">
        <v>53.04</v>
      </c>
      <c r="CD90" s="14">
        <v>52.493299999999998</v>
      </c>
      <c r="CE90" s="14">
        <v>52.478299999999997</v>
      </c>
      <c r="CF90" s="15">
        <v>52.662799999999997</v>
      </c>
      <c r="CG90" s="13">
        <v>1644584.64</v>
      </c>
      <c r="CH90" s="14">
        <v>52.87</v>
      </c>
      <c r="CI90" s="14">
        <v>52.478700000000003</v>
      </c>
      <c r="CJ90" s="14">
        <v>52.463099999999997</v>
      </c>
      <c r="CK90" s="15">
        <v>52.599899999999998</v>
      </c>
      <c r="CL90" s="13">
        <v>1857263.36</v>
      </c>
      <c r="CM90" s="14">
        <v>52.695099999999996</v>
      </c>
      <c r="CN90" s="14">
        <v>52.439799999999998</v>
      </c>
      <c r="CO90" s="14">
        <v>52.421599999999998</v>
      </c>
      <c r="CP90" s="15">
        <v>52.517000000000003</v>
      </c>
      <c r="CQ90" s="37">
        <v>0</v>
      </c>
      <c r="CR90" s="38">
        <v>0</v>
      </c>
      <c r="CS90" s="38">
        <v>0</v>
      </c>
      <c r="CT90" s="38">
        <v>0</v>
      </c>
      <c r="CU90" s="39">
        <v>0</v>
      </c>
      <c r="CV90" s="37">
        <v>0</v>
      </c>
      <c r="CW90" s="38">
        <v>0</v>
      </c>
      <c r="CX90" s="38">
        <v>0</v>
      </c>
      <c r="CY90" s="38">
        <v>0</v>
      </c>
      <c r="CZ90" s="39">
        <v>0</v>
      </c>
      <c r="DA90" s="37">
        <v>0</v>
      </c>
      <c r="DB90" s="38">
        <v>0</v>
      </c>
      <c r="DC90" s="38">
        <v>0</v>
      </c>
      <c r="DD90" s="38">
        <v>0</v>
      </c>
      <c r="DE90" s="39">
        <v>0</v>
      </c>
      <c r="DF90" s="37">
        <v>0</v>
      </c>
      <c r="DG90" s="38">
        <v>0</v>
      </c>
      <c r="DH90" s="38">
        <v>0</v>
      </c>
      <c r="DI90" s="38">
        <v>0</v>
      </c>
      <c r="DJ90" s="39">
        <v>0</v>
      </c>
      <c r="DK90" s="37">
        <v>0</v>
      </c>
      <c r="DL90" s="38">
        <v>0</v>
      </c>
      <c r="DM90" s="38">
        <v>0</v>
      </c>
      <c r="DN90" s="38">
        <v>0</v>
      </c>
      <c r="DO90" s="39">
        <v>0</v>
      </c>
      <c r="DP90" s="37">
        <v>0</v>
      </c>
      <c r="DQ90" s="38">
        <v>0</v>
      </c>
      <c r="DR90" s="38">
        <v>0</v>
      </c>
      <c r="DS90" s="38">
        <v>0</v>
      </c>
      <c r="DT90" s="39">
        <v>0</v>
      </c>
      <c r="DU90" s="13">
        <v>1353636.04</v>
      </c>
      <c r="DV90" s="14">
        <v>53.037199999999999</v>
      </c>
      <c r="DW90" s="14">
        <v>52.410499999999999</v>
      </c>
      <c r="DX90" s="14">
        <v>52.400500000000001</v>
      </c>
      <c r="DY90" s="15">
        <v>52.606000000000002</v>
      </c>
      <c r="DZ90" s="13">
        <v>1353288</v>
      </c>
      <c r="EA90" s="14">
        <v>53.076599999999999</v>
      </c>
      <c r="EB90" s="14">
        <v>52.437399999999997</v>
      </c>
      <c r="EC90" s="14">
        <v>52.423999999999999</v>
      </c>
      <c r="ED90" s="15">
        <v>52.6355</v>
      </c>
      <c r="EE90" s="13">
        <v>1381528.64</v>
      </c>
      <c r="EF90" s="14">
        <v>53.123100000000001</v>
      </c>
      <c r="EG90" s="14">
        <v>52.473500000000001</v>
      </c>
      <c r="EH90" s="14">
        <v>52.461100000000002</v>
      </c>
      <c r="EI90" s="15">
        <v>52.6751</v>
      </c>
      <c r="EJ90" s="13">
        <v>1474204.4</v>
      </c>
      <c r="EK90" s="14">
        <v>53.039499999999997</v>
      </c>
      <c r="EL90" s="14">
        <v>52.494100000000003</v>
      </c>
      <c r="EM90" s="14">
        <v>52.4788</v>
      </c>
      <c r="EN90" s="15">
        <v>52.6631</v>
      </c>
      <c r="EO90" s="13">
        <v>1640395.2</v>
      </c>
      <c r="EP90" s="14">
        <v>52.870699999999999</v>
      </c>
      <c r="EQ90" s="14">
        <v>52.4773</v>
      </c>
      <c r="ER90" s="14">
        <v>52.462600000000002</v>
      </c>
      <c r="ES90" s="15">
        <v>52.599400000000003</v>
      </c>
      <c r="ET90" s="13">
        <v>1853142</v>
      </c>
      <c r="EU90" s="14">
        <v>52.696100000000001</v>
      </c>
      <c r="EV90" s="14">
        <v>52.4407</v>
      </c>
      <c r="EW90" s="14">
        <v>52.422499999999999</v>
      </c>
      <c r="EX90" s="15">
        <v>52.517899999999997</v>
      </c>
      <c r="EY90" s="37">
        <v>0</v>
      </c>
      <c r="EZ90" s="38">
        <v>0</v>
      </c>
      <c r="FA90" s="38">
        <v>0</v>
      </c>
      <c r="FB90" s="38">
        <v>0</v>
      </c>
      <c r="FC90" s="39">
        <v>0</v>
      </c>
      <c r="FD90" s="37">
        <v>0</v>
      </c>
      <c r="FE90" s="38">
        <v>0</v>
      </c>
      <c r="FF90" s="38">
        <v>0</v>
      </c>
      <c r="FG90" s="38">
        <v>0</v>
      </c>
      <c r="FH90" s="39">
        <v>0</v>
      </c>
      <c r="FI90" s="37">
        <v>0</v>
      </c>
      <c r="FJ90" s="38">
        <v>0</v>
      </c>
      <c r="FK90" s="38">
        <v>0</v>
      </c>
      <c r="FL90" s="38">
        <v>0</v>
      </c>
      <c r="FM90" s="39">
        <v>0</v>
      </c>
      <c r="FN90" s="37">
        <v>0</v>
      </c>
      <c r="FO90" s="38">
        <v>0</v>
      </c>
      <c r="FP90" s="38">
        <v>0</v>
      </c>
      <c r="FQ90" s="38">
        <v>0</v>
      </c>
      <c r="FR90" s="39">
        <v>0</v>
      </c>
      <c r="FS90" s="37">
        <v>0</v>
      </c>
      <c r="FT90" s="38">
        <v>0</v>
      </c>
      <c r="FU90" s="38">
        <v>0</v>
      </c>
      <c r="FV90" s="38">
        <v>0</v>
      </c>
      <c r="FW90" s="39">
        <v>0</v>
      </c>
      <c r="FX90" s="37">
        <v>0</v>
      </c>
      <c r="FY90" s="38">
        <v>0</v>
      </c>
      <c r="FZ90" s="38">
        <v>0</v>
      </c>
      <c r="GA90" s="38">
        <v>0</v>
      </c>
      <c r="GB90" s="39">
        <v>0</v>
      </c>
    </row>
    <row r="91" spans="2:184" ht="15" customHeight="1">
      <c r="B91" s="122"/>
      <c r="C91" s="72" t="s">
        <v>18</v>
      </c>
      <c r="D91" s="63">
        <f>-(($B67 - 8) * 6)</f>
        <v>-12</v>
      </c>
      <c r="E91" s="5">
        <v>2940926.2</v>
      </c>
      <c r="F91" s="6">
        <v>84.613699999999994</v>
      </c>
      <c r="G91" s="6">
        <v>82.028000000000006</v>
      </c>
      <c r="H91" s="6">
        <v>82.042299999999997</v>
      </c>
      <c r="I91" s="7">
        <v>82.736999999999995</v>
      </c>
      <c r="J91" s="5">
        <v>2750614.84</v>
      </c>
      <c r="K91" s="6">
        <v>85.241699999999994</v>
      </c>
      <c r="L91" s="6">
        <v>82.351299999999995</v>
      </c>
      <c r="M91" s="6">
        <v>82.353899999999996</v>
      </c>
      <c r="N91" s="7">
        <v>83.119699999999995</v>
      </c>
      <c r="O91" s="5">
        <v>2627160.48</v>
      </c>
      <c r="P91" s="6">
        <v>85.708200000000005</v>
      </c>
      <c r="Q91" s="6">
        <v>82.569199999999995</v>
      </c>
      <c r="R91" s="6">
        <v>82.583100000000002</v>
      </c>
      <c r="S91" s="7">
        <v>83.391900000000007</v>
      </c>
      <c r="T91" s="5">
        <v>2557428.6800000002</v>
      </c>
      <c r="U91" s="6">
        <v>86.027500000000003</v>
      </c>
      <c r="V91" s="6">
        <v>82.738100000000003</v>
      </c>
      <c r="W91" s="6">
        <v>82.741799999999998</v>
      </c>
      <c r="X91" s="7">
        <v>83.585599999999999</v>
      </c>
      <c r="Y91" s="5">
        <v>2530478.2000000002</v>
      </c>
      <c r="Z91" s="6">
        <v>86.273300000000006</v>
      </c>
      <c r="AA91" s="6">
        <v>82.870999999999995</v>
      </c>
      <c r="AB91" s="6">
        <v>82.858199999999997</v>
      </c>
      <c r="AC91" s="7">
        <v>83.733000000000004</v>
      </c>
      <c r="AD91" s="5">
        <v>2539421.7599999998</v>
      </c>
      <c r="AE91" s="6">
        <v>86.879499999999993</v>
      </c>
      <c r="AF91" s="6">
        <v>83.031099999999995</v>
      </c>
      <c r="AG91" s="6">
        <v>83.035700000000006</v>
      </c>
      <c r="AH91" s="7">
        <v>83.979699999999994</v>
      </c>
      <c r="AI91" s="31">
        <v>0</v>
      </c>
      <c r="AJ91" s="32">
        <v>0</v>
      </c>
      <c r="AK91" s="32">
        <v>0</v>
      </c>
      <c r="AL91" s="32">
        <v>0</v>
      </c>
      <c r="AM91" s="33">
        <v>0</v>
      </c>
      <c r="AN91" s="31">
        <v>0</v>
      </c>
      <c r="AO91" s="32">
        <v>0</v>
      </c>
      <c r="AP91" s="32">
        <v>0</v>
      </c>
      <c r="AQ91" s="32">
        <v>0</v>
      </c>
      <c r="AR91" s="33">
        <v>0</v>
      </c>
      <c r="AS91" s="31">
        <v>0</v>
      </c>
      <c r="AT91" s="32">
        <v>0</v>
      </c>
      <c r="AU91" s="32">
        <v>0</v>
      </c>
      <c r="AV91" s="32">
        <v>0</v>
      </c>
      <c r="AW91" s="33">
        <v>0</v>
      </c>
      <c r="AX91" s="31">
        <v>0</v>
      </c>
      <c r="AY91" s="32">
        <v>0</v>
      </c>
      <c r="AZ91" s="32">
        <v>0</v>
      </c>
      <c r="BA91" s="32">
        <v>0</v>
      </c>
      <c r="BB91" s="33">
        <v>0</v>
      </c>
      <c r="BC91" s="31">
        <v>0</v>
      </c>
      <c r="BD91" s="32">
        <v>0</v>
      </c>
      <c r="BE91" s="32">
        <v>0</v>
      </c>
      <c r="BF91" s="32">
        <v>0</v>
      </c>
      <c r="BG91" s="33">
        <v>0</v>
      </c>
      <c r="BH91" s="31">
        <v>0</v>
      </c>
      <c r="BI91" s="32">
        <v>0</v>
      </c>
      <c r="BJ91" s="32">
        <v>0</v>
      </c>
      <c r="BK91" s="32">
        <v>0</v>
      </c>
      <c r="BL91" s="33">
        <v>0</v>
      </c>
      <c r="BM91" s="5">
        <v>2949193.52</v>
      </c>
      <c r="BN91" s="6">
        <v>84.601399999999998</v>
      </c>
      <c r="BO91" s="6">
        <v>82.021100000000004</v>
      </c>
      <c r="BP91" s="6">
        <v>82.0428</v>
      </c>
      <c r="BQ91" s="7">
        <v>82.731800000000007</v>
      </c>
      <c r="BR91" s="5">
        <v>2759338.48</v>
      </c>
      <c r="BS91" s="6">
        <v>85.244200000000006</v>
      </c>
      <c r="BT91" s="6">
        <v>82.347399999999993</v>
      </c>
      <c r="BU91" s="6">
        <v>82.357200000000006</v>
      </c>
      <c r="BV91" s="7">
        <v>83.120099999999994</v>
      </c>
      <c r="BW91" s="5">
        <v>2636454.64</v>
      </c>
      <c r="BX91" s="6">
        <v>85.707700000000003</v>
      </c>
      <c r="BY91" s="6">
        <v>82.575699999999998</v>
      </c>
      <c r="BZ91" s="6">
        <v>82.581400000000002</v>
      </c>
      <c r="CA91" s="7">
        <v>83.393699999999995</v>
      </c>
      <c r="CB91" s="5">
        <v>2566681.4</v>
      </c>
      <c r="CC91" s="6">
        <v>86.029300000000006</v>
      </c>
      <c r="CD91" s="6">
        <v>82.735500000000002</v>
      </c>
      <c r="CE91" s="6">
        <v>82.740399999999994</v>
      </c>
      <c r="CF91" s="7">
        <v>83.584299999999999</v>
      </c>
      <c r="CG91" s="5">
        <v>2539631.04</v>
      </c>
      <c r="CH91" s="6">
        <v>86.300700000000006</v>
      </c>
      <c r="CI91" s="6">
        <v>82.877499999999998</v>
      </c>
      <c r="CJ91" s="6">
        <v>82.863399999999999</v>
      </c>
      <c r="CK91" s="7">
        <v>83.742800000000003</v>
      </c>
      <c r="CL91" s="5">
        <v>2548761.96</v>
      </c>
      <c r="CM91" s="6">
        <v>86.9285</v>
      </c>
      <c r="CN91" s="6">
        <v>83.036199999999994</v>
      </c>
      <c r="CO91" s="6">
        <v>83.023499999999999</v>
      </c>
      <c r="CP91" s="7">
        <v>83.985200000000006</v>
      </c>
      <c r="CQ91" s="31">
        <v>0</v>
      </c>
      <c r="CR91" s="32">
        <v>0</v>
      </c>
      <c r="CS91" s="32">
        <v>0</v>
      </c>
      <c r="CT91" s="32">
        <v>0</v>
      </c>
      <c r="CU91" s="33">
        <v>0</v>
      </c>
      <c r="CV91" s="31">
        <v>0</v>
      </c>
      <c r="CW91" s="32">
        <v>0</v>
      </c>
      <c r="CX91" s="32">
        <v>0</v>
      </c>
      <c r="CY91" s="32">
        <v>0</v>
      </c>
      <c r="CZ91" s="33">
        <v>0</v>
      </c>
      <c r="DA91" s="31">
        <v>0</v>
      </c>
      <c r="DB91" s="32">
        <v>0</v>
      </c>
      <c r="DC91" s="32">
        <v>0</v>
      </c>
      <c r="DD91" s="32">
        <v>0</v>
      </c>
      <c r="DE91" s="33">
        <v>0</v>
      </c>
      <c r="DF91" s="31">
        <v>0</v>
      </c>
      <c r="DG91" s="32">
        <v>0</v>
      </c>
      <c r="DH91" s="32">
        <v>0</v>
      </c>
      <c r="DI91" s="32">
        <v>0</v>
      </c>
      <c r="DJ91" s="33">
        <v>0</v>
      </c>
      <c r="DK91" s="31">
        <v>0</v>
      </c>
      <c r="DL91" s="32">
        <v>0</v>
      </c>
      <c r="DM91" s="32">
        <v>0</v>
      </c>
      <c r="DN91" s="32">
        <v>0</v>
      </c>
      <c r="DO91" s="33">
        <v>0</v>
      </c>
      <c r="DP91" s="31">
        <v>0</v>
      </c>
      <c r="DQ91" s="32">
        <v>0</v>
      </c>
      <c r="DR91" s="32">
        <v>0</v>
      </c>
      <c r="DS91" s="32">
        <v>0</v>
      </c>
      <c r="DT91" s="33">
        <v>0</v>
      </c>
      <c r="DU91" s="5">
        <v>2946061.52</v>
      </c>
      <c r="DV91" s="6">
        <v>84.616200000000006</v>
      </c>
      <c r="DW91" s="6">
        <v>82.0227</v>
      </c>
      <c r="DX91" s="6">
        <v>82.040800000000004</v>
      </c>
      <c r="DY91" s="7">
        <v>82.734800000000007</v>
      </c>
      <c r="DZ91" s="5">
        <v>2755783.96</v>
      </c>
      <c r="EA91" s="6">
        <v>85.239099999999993</v>
      </c>
      <c r="EB91" s="6">
        <v>82.356899999999996</v>
      </c>
      <c r="EC91" s="6">
        <v>82.356399999999994</v>
      </c>
      <c r="ED91" s="7">
        <v>83.122500000000002</v>
      </c>
      <c r="EE91" s="5">
        <v>2632458.7599999998</v>
      </c>
      <c r="EF91" s="6">
        <v>85.700699999999998</v>
      </c>
      <c r="EG91" s="6">
        <v>82.569199999999995</v>
      </c>
      <c r="EH91" s="6">
        <v>82.573499999999996</v>
      </c>
      <c r="EI91" s="7">
        <v>83.386499999999998</v>
      </c>
      <c r="EJ91" s="5">
        <v>2562843.6</v>
      </c>
      <c r="EK91" s="6">
        <v>86.024699999999996</v>
      </c>
      <c r="EL91" s="6">
        <v>82.740300000000005</v>
      </c>
      <c r="EM91" s="6">
        <v>82.740799999999993</v>
      </c>
      <c r="EN91" s="7">
        <v>83.585499999999996</v>
      </c>
      <c r="EO91" s="5">
        <v>2535860.4</v>
      </c>
      <c r="EP91" s="6">
        <v>86.297200000000004</v>
      </c>
      <c r="EQ91" s="6">
        <v>82.872500000000002</v>
      </c>
      <c r="ER91" s="6">
        <v>82.874399999999994</v>
      </c>
      <c r="ES91" s="7">
        <v>83.744699999999995</v>
      </c>
      <c r="ET91" s="5">
        <v>2544903.7599999998</v>
      </c>
      <c r="EU91" s="6">
        <v>86.922700000000006</v>
      </c>
      <c r="EV91" s="6">
        <v>83.040300000000002</v>
      </c>
      <c r="EW91" s="6">
        <v>83.023099999999999</v>
      </c>
      <c r="EX91" s="7">
        <v>83.985699999999994</v>
      </c>
      <c r="EY91" s="31">
        <v>0</v>
      </c>
      <c r="EZ91" s="32">
        <v>0</v>
      </c>
      <c r="FA91" s="32">
        <v>0</v>
      </c>
      <c r="FB91" s="32">
        <v>0</v>
      </c>
      <c r="FC91" s="33">
        <v>0</v>
      </c>
      <c r="FD91" s="31">
        <v>0</v>
      </c>
      <c r="FE91" s="32">
        <v>0</v>
      </c>
      <c r="FF91" s="32">
        <v>0</v>
      </c>
      <c r="FG91" s="32">
        <v>0</v>
      </c>
      <c r="FH91" s="33">
        <v>0</v>
      </c>
      <c r="FI91" s="31">
        <v>0</v>
      </c>
      <c r="FJ91" s="32">
        <v>0</v>
      </c>
      <c r="FK91" s="32">
        <v>0</v>
      </c>
      <c r="FL91" s="32">
        <v>0</v>
      </c>
      <c r="FM91" s="33">
        <v>0</v>
      </c>
      <c r="FN91" s="31">
        <v>0</v>
      </c>
      <c r="FO91" s="32">
        <v>0</v>
      </c>
      <c r="FP91" s="32">
        <v>0</v>
      </c>
      <c r="FQ91" s="32">
        <v>0</v>
      </c>
      <c r="FR91" s="33">
        <v>0</v>
      </c>
      <c r="FS91" s="31">
        <v>0</v>
      </c>
      <c r="FT91" s="32">
        <v>0</v>
      </c>
      <c r="FU91" s="32">
        <v>0</v>
      </c>
      <c r="FV91" s="32">
        <v>0</v>
      </c>
      <c r="FW91" s="33">
        <v>0</v>
      </c>
      <c r="FX91" s="31">
        <v>0</v>
      </c>
      <c r="FY91" s="32">
        <v>0</v>
      </c>
      <c r="FZ91" s="32">
        <v>0</v>
      </c>
      <c r="GA91" s="32">
        <v>0</v>
      </c>
      <c r="GB91" s="33">
        <v>0</v>
      </c>
    </row>
    <row r="92" spans="2:184" ht="15" customHeight="1">
      <c r="B92" s="122"/>
      <c r="C92" s="73"/>
      <c r="D92" s="8">
        <f>$D91 + 2</f>
        <v>-10</v>
      </c>
      <c r="E92" s="9">
        <v>2763436.16</v>
      </c>
      <c r="F92" s="10">
        <v>76.144900000000007</v>
      </c>
      <c r="G92" s="10">
        <v>74.499499999999998</v>
      </c>
      <c r="H92" s="10">
        <v>74.496399999999994</v>
      </c>
      <c r="I92" s="11">
        <v>74.980699999999999</v>
      </c>
      <c r="J92" s="9">
        <v>2599164.64</v>
      </c>
      <c r="K92" s="10">
        <v>76.354100000000003</v>
      </c>
      <c r="L92" s="10">
        <v>74.588499999999996</v>
      </c>
      <c r="M92" s="10">
        <v>74.589299999999994</v>
      </c>
      <c r="N92" s="11">
        <v>75.101500000000001</v>
      </c>
      <c r="O92" s="9">
        <v>2495386</v>
      </c>
      <c r="P92" s="10">
        <v>76.506600000000006</v>
      </c>
      <c r="Q92" s="10">
        <v>74.653800000000004</v>
      </c>
      <c r="R92" s="10">
        <v>74.650499999999994</v>
      </c>
      <c r="S92" s="11">
        <v>75.186800000000005</v>
      </c>
      <c r="T92" s="9">
        <v>2441922.36</v>
      </c>
      <c r="U92" s="10">
        <v>76.599299999999999</v>
      </c>
      <c r="V92" s="10">
        <v>74.706599999999995</v>
      </c>
      <c r="W92" s="10">
        <v>74.700500000000005</v>
      </c>
      <c r="X92" s="11">
        <v>75.2483</v>
      </c>
      <c r="Y92" s="9">
        <v>2426526</v>
      </c>
      <c r="Z92" s="10">
        <v>76.680800000000005</v>
      </c>
      <c r="AA92" s="10">
        <v>74.737099999999998</v>
      </c>
      <c r="AB92" s="10">
        <v>74.735699999999994</v>
      </c>
      <c r="AC92" s="11">
        <v>75.293099999999995</v>
      </c>
      <c r="AD92" s="9">
        <v>2450736.84</v>
      </c>
      <c r="AE92" s="10">
        <v>76.8018</v>
      </c>
      <c r="AF92" s="10">
        <v>74.763099999999994</v>
      </c>
      <c r="AG92" s="10">
        <v>74.762600000000006</v>
      </c>
      <c r="AH92" s="11">
        <v>75.342200000000005</v>
      </c>
      <c r="AI92" s="34">
        <v>0</v>
      </c>
      <c r="AJ92" s="35">
        <v>0</v>
      </c>
      <c r="AK92" s="35">
        <v>0</v>
      </c>
      <c r="AL92" s="35">
        <v>0</v>
      </c>
      <c r="AM92" s="36">
        <v>0</v>
      </c>
      <c r="AN92" s="34">
        <v>0</v>
      </c>
      <c r="AO92" s="35">
        <v>0</v>
      </c>
      <c r="AP92" s="35">
        <v>0</v>
      </c>
      <c r="AQ92" s="35">
        <v>0</v>
      </c>
      <c r="AR92" s="36">
        <v>0</v>
      </c>
      <c r="AS92" s="34">
        <v>0</v>
      </c>
      <c r="AT92" s="35">
        <v>0</v>
      </c>
      <c r="AU92" s="35">
        <v>0</v>
      </c>
      <c r="AV92" s="35">
        <v>0</v>
      </c>
      <c r="AW92" s="36">
        <v>0</v>
      </c>
      <c r="AX92" s="34">
        <v>0</v>
      </c>
      <c r="AY92" s="35">
        <v>0</v>
      </c>
      <c r="AZ92" s="35">
        <v>0</v>
      </c>
      <c r="BA92" s="35">
        <v>0</v>
      </c>
      <c r="BB92" s="36">
        <v>0</v>
      </c>
      <c r="BC92" s="34">
        <v>0</v>
      </c>
      <c r="BD92" s="35">
        <v>0</v>
      </c>
      <c r="BE92" s="35">
        <v>0</v>
      </c>
      <c r="BF92" s="35">
        <v>0</v>
      </c>
      <c r="BG92" s="36">
        <v>0</v>
      </c>
      <c r="BH92" s="34">
        <v>0</v>
      </c>
      <c r="BI92" s="35">
        <v>0</v>
      </c>
      <c r="BJ92" s="35">
        <v>0</v>
      </c>
      <c r="BK92" s="35">
        <v>0</v>
      </c>
      <c r="BL92" s="36">
        <v>0</v>
      </c>
      <c r="BM92" s="9">
        <v>2772021.84</v>
      </c>
      <c r="BN92" s="10">
        <v>76.144800000000004</v>
      </c>
      <c r="BO92" s="10">
        <v>74.506500000000003</v>
      </c>
      <c r="BP92" s="10">
        <v>74.497200000000007</v>
      </c>
      <c r="BQ92" s="11">
        <v>74.983599999999996</v>
      </c>
      <c r="BR92" s="9">
        <v>2608255.08</v>
      </c>
      <c r="BS92" s="10">
        <v>76.355900000000005</v>
      </c>
      <c r="BT92" s="10">
        <v>74.590699999999998</v>
      </c>
      <c r="BU92" s="10">
        <v>74.590500000000006</v>
      </c>
      <c r="BV92" s="11">
        <v>75.103200000000001</v>
      </c>
      <c r="BW92" s="9">
        <v>2504754.2000000002</v>
      </c>
      <c r="BX92" s="10">
        <v>76.503600000000006</v>
      </c>
      <c r="BY92" s="10">
        <v>74.657200000000003</v>
      </c>
      <c r="BZ92" s="10">
        <v>74.652500000000003</v>
      </c>
      <c r="CA92" s="11">
        <v>75.188199999999995</v>
      </c>
      <c r="CB92" s="9">
        <v>2451167.2400000002</v>
      </c>
      <c r="CC92" s="10">
        <v>76.601900000000001</v>
      </c>
      <c r="CD92" s="10">
        <v>74.708200000000005</v>
      </c>
      <c r="CE92" s="10">
        <v>74.699200000000005</v>
      </c>
      <c r="CF92" s="11">
        <v>75.249099999999999</v>
      </c>
      <c r="CG92" s="9">
        <v>2435721</v>
      </c>
      <c r="CH92" s="10">
        <v>76.678799999999995</v>
      </c>
      <c r="CI92" s="10">
        <v>74.745800000000003</v>
      </c>
      <c r="CJ92" s="10">
        <v>74.733400000000003</v>
      </c>
      <c r="CK92" s="11">
        <v>75.295000000000002</v>
      </c>
      <c r="CL92" s="9">
        <v>2460226.4</v>
      </c>
      <c r="CM92" s="10">
        <v>76.808700000000002</v>
      </c>
      <c r="CN92" s="10">
        <v>74.761799999999994</v>
      </c>
      <c r="CO92" s="10">
        <v>74.764799999999994</v>
      </c>
      <c r="CP92" s="11">
        <v>75.344200000000001</v>
      </c>
      <c r="CQ92" s="34">
        <v>0</v>
      </c>
      <c r="CR92" s="35">
        <v>0</v>
      </c>
      <c r="CS92" s="35">
        <v>0</v>
      </c>
      <c r="CT92" s="35">
        <v>0</v>
      </c>
      <c r="CU92" s="36">
        <v>0</v>
      </c>
      <c r="CV92" s="34">
        <v>0</v>
      </c>
      <c r="CW92" s="35">
        <v>0</v>
      </c>
      <c r="CX92" s="35">
        <v>0</v>
      </c>
      <c r="CY92" s="35">
        <v>0</v>
      </c>
      <c r="CZ92" s="36">
        <v>0</v>
      </c>
      <c r="DA92" s="34">
        <v>0</v>
      </c>
      <c r="DB92" s="35">
        <v>0</v>
      </c>
      <c r="DC92" s="35">
        <v>0</v>
      </c>
      <c r="DD92" s="35">
        <v>0</v>
      </c>
      <c r="DE92" s="36">
        <v>0</v>
      </c>
      <c r="DF92" s="34">
        <v>0</v>
      </c>
      <c r="DG92" s="35">
        <v>0</v>
      </c>
      <c r="DH92" s="35">
        <v>0</v>
      </c>
      <c r="DI92" s="35">
        <v>0</v>
      </c>
      <c r="DJ92" s="36">
        <v>0</v>
      </c>
      <c r="DK92" s="34">
        <v>0</v>
      </c>
      <c r="DL92" s="35">
        <v>0</v>
      </c>
      <c r="DM92" s="35">
        <v>0</v>
      </c>
      <c r="DN92" s="35">
        <v>0</v>
      </c>
      <c r="DO92" s="36">
        <v>0</v>
      </c>
      <c r="DP92" s="34">
        <v>0</v>
      </c>
      <c r="DQ92" s="35">
        <v>0</v>
      </c>
      <c r="DR92" s="35">
        <v>0</v>
      </c>
      <c r="DS92" s="35">
        <v>0</v>
      </c>
      <c r="DT92" s="36">
        <v>0</v>
      </c>
      <c r="DU92" s="9">
        <v>2768610</v>
      </c>
      <c r="DV92" s="10">
        <v>76.140900000000002</v>
      </c>
      <c r="DW92" s="10">
        <v>74.504400000000004</v>
      </c>
      <c r="DX92" s="10">
        <v>74.493399999999994</v>
      </c>
      <c r="DY92" s="11">
        <v>74.980400000000003</v>
      </c>
      <c r="DZ92" s="9">
        <v>2604495.84</v>
      </c>
      <c r="EA92" s="10">
        <v>76.358599999999996</v>
      </c>
      <c r="EB92" s="10">
        <v>74.590999999999994</v>
      </c>
      <c r="EC92" s="10">
        <v>74.592500000000001</v>
      </c>
      <c r="ED92" s="11">
        <v>75.104699999999994</v>
      </c>
      <c r="EE92" s="9">
        <v>2500850.04</v>
      </c>
      <c r="EF92" s="10">
        <v>76.504000000000005</v>
      </c>
      <c r="EG92" s="10">
        <v>74.654200000000003</v>
      </c>
      <c r="EH92" s="10">
        <v>74.653899999999993</v>
      </c>
      <c r="EI92" s="11">
        <v>75.187700000000007</v>
      </c>
      <c r="EJ92" s="9">
        <v>2447360.2000000002</v>
      </c>
      <c r="EK92" s="10">
        <v>76.599800000000002</v>
      </c>
      <c r="EL92" s="10">
        <v>74.708600000000004</v>
      </c>
      <c r="EM92" s="10">
        <v>74.6999</v>
      </c>
      <c r="EN92" s="11">
        <v>75.248999999999995</v>
      </c>
      <c r="EO92" s="9">
        <v>2431942.48</v>
      </c>
      <c r="EP92" s="10">
        <v>76.681799999999996</v>
      </c>
      <c r="EQ92" s="10">
        <v>74.739900000000006</v>
      </c>
      <c r="ER92" s="10">
        <v>74.736800000000002</v>
      </c>
      <c r="ES92" s="11">
        <v>75.294799999999995</v>
      </c>
      <c r="ET92" s="9">
        <v>2456310.7999999998</v>
      </c>
      <c r="EU92" s="10">
        <v>76.805499999999995</v>
      </c>
      <c r="EV92" s="10">
        <v>74.762200000000007</v>
      </c>
      <c r="EW92" s="10">
        <v>74.762</v>
      </c>
      <c r="EX92" s="11">
        <v>75.342500000000001</v>
      </c>
      <c r="EY92" s="34">
        <v>0</v>
      </c>
      <c r="EZ92" s="35">
        <v>0</v>
      </c>
      <c r="FA92" s="35">
        <v>0</v>
      </c>
      <c r="FB92" s="35">
        <v>0</v>
      </c>
      <c r="FC92" s="36">
        <v>0</v>
      </c>
      <c r="FD92" s="34">
        <v>0</v>
      </c>
      <c r="FE92" s="35">
        <v>0</v>
      </c>
      <c r="FF92" s="35">
        <v>0</v>
      </c>
      <c r="FG92" s="35">
        <v>0</v>
      </c>
      <c r="FH92" s="36">
        <v>0</v>
      </c>
      <c r="FI92" s="34">
        <v>0</v>
      </c>
      <c r="FJ92" s="35">
        <v>0</v>
      </c>
      <c r="FK92" s="35">
        <v>0</v>
      </c>
      <c r="FL92" s="35">
        <v>0</v>
      </c>
      <c r="FM92" s="36">
        <v>0</v>
      </c>
      <c r="FN92" s="34">
        <v>0</v>
      </c>
      <c r="FO92" s="35">
        <v>0</v>
      </c>
      <c r="FP92" s="35">
        <v>0</v>
      </c>
      <c r="FQ92" s="35">
        <v>0</v>
      </c>
      <c r="FR92" s="36">
        <v>0</v>
      </c>
      <c r="FS92" s="34">
        <v>0</v>
      </c>
      <c r="FT92" s="35">
        <v>0</v>
      </c>
      <c r="FU92" s="35">
        <v>0</v>
      </c>
      <c r="FV92" s="35">
        <v>0</v>
      </c>
      <c r="FW92" s="36">
        <v>0</v>
      </c>
      <c r="FX92" s="34">
        <v>0</v>
      </c>
      <c r="FY92" s="35">
        <v>0</v>
      </c>
      <c r="FZ92" s="35">
        <v>0</v>
      </c>
      <c r="GA92" s="35">
        <v>0</v>
      </c>
      <c r="GB92" s="36">
        <v>0</v>
      </c>
    </row>
    <row r="93" spans="2:184" ht="15" customHeight="1">
      <c r="B93" s="122"/>
      <c r="C93" s="73"/>
      <c r="D93" s="8">
        <f t="shared" ref="D93:D102" si="7">$D92 + 2</f>
        <v>-8</v>
      </c>
      <c r="E93" s="9">
        <v>2597306.6</v>
      </c>
      <c r="F93" s="10">
        <v>71.112300000000005</v>
      </c>
      <c r="G93" s="10">
        <v>70.176699999999997</v>
      </c>
      <c r="H93" s="10">
        <v>70.172600000000003</v>
      </c>
      <c r="I93" s="11">
        <v>70.465299999999999</v>
      </c>
      <c r="J93" s="9">
        <v>2454802.7599999998</v>
      </c>
      <c r="K93" s="10">
        <v>71.204700000000003</v>
      </c>
      <c r="L93" s="10">
        <v>70.225200000000001</v>
      </c>
      <c r="M93" s="10">
        <v>70.219300000000004</v>
      </c>
      <c r="N93" s="11">
        <v>70.525700000000001</v>
      </c>
      <c r="O93" s="9">
        <v>2369120.44</v>
      </c>
      <c r="P93" s="10">
        <v>71.272099999999995</v>
      </c>
      <c r="Q93" s="10">
        <v>70.259799999999998</v>
      </c>
      <c r="R93" s="10">
        <v>70.253200000000007</v>
      </c>
      <c r="S93" s="11">
        <v>70.569400000000002</v>
      </c>
      <c r="T93" s="9">
        <v>2329641.16</v>
      </c>
      <c r="U93" s="10">
        <v>71.310199999999995</v>
      </c>
      <c r="V93" s="10">
        <v>70.282499999999999</v>
      </c>
      <c r="W93" s="10">
        <v>70.275499999999994</v>
      </c>
      <c r="X93" s="11">
        <v>70.596299999999999</v>
      </c>
      <c r="Y93" s="9">
        <v>2325278.7200000002</v>
      </c>
      <c r="Z93" s="10">
        <v>71.3536</v>
      </c>
      <c r="AA93" s="10">
        <v>70.3001</v>
      </c>
      <c r="AB93" s="10">
        <v>70.291799999999995</v>
      </c>
      <c r="AC93" s="11">
        <v>70.620699999999999</v>
      </c>
      <c r="AD93" s="9">
        <v>2369550.3199999998</v>
      </c>
      <c r="AE93" s="10">
        <v>71.415000000000006</v>
      </c>
      <c r="AF93" s="10">
        <v>70.316999999999993</v>
      </c>
      <c r="AG93" s="10">
        <v>70.310400000000001</v>
      </c>
      <c r="AH93" s="11">
        <v>70.650700000000001</v>
      </c>
      <c r="AI93" s="34">
        <v>0</v>
      </c>
      <c r="AJ93" s="35">
        <v>0</v>
      </c>
      <c r="AK93" s="35">
        <v>0</v>
      </c>
      <c r="AL93" s="35">
        <v>0</v>
      </c>
      <c r="AM93" s="36">
        <v>0</v>
      </c>
      <c r="AN93" s="34">
        <v>0</v>
      </c>
      <c r="AO93" s="35">
        <v>0</v>
      </c>
      <c r="AP93" s="35">
        <v>0</v>
      </c>
      <c r="AQ93" s="35">
        <v>0</v>
      </c>
      <c r="AR93" s="36">
        <v>0</v>
      </c>
      <c r="AS93" s="34">
        <v>0</v>
      </c>
      <c r="AT93" s="35">
        <v>0</v>
      </c>
      <c r="AU93" s="35">
        <v>0</v>
      </c>
      <c r="AV93" s="35">
        <v>0</v>
      </c>
      <c r="AW93" s="36">
        <v>0</v>
      </c>
      <c r="AX93" s="34">
        <v>0</v>
      </c>
      <c r="AY93" s="35">
        <v>0</v>
      </c>
      <c r="AZ93" s="35">
        <v>0</v>
      </c>
      <c r="BA93" s="35">
        <v>0</v>
      </c>
      <c r="BB93" s="36">
        <v>0</v>
      </c>
      <c r="BC93" s="34">
        <v>0</v>
      </c>
      <c r="BD93" s="35">
        <v>0</v>
      </c>
      <c r="BE93" s="35">
        <v>0</v>
      </c>
      <c r="BF93" s="35">
        <v>0</v>
      </c>
      <c r="BG93" s="36">
        <v>0</v>
      </c>
      <c r="BH93" s="34">
        <v>0</v>
      </c>
      <c r="BI93" s="35">
        <v>0</v>
      </c>
      <c r="BJ93" s="35">
        <v>0</v>
      </c>
      <c r="BK93" s="35">
        <v>0</v>
      </c>
      <c r="BL93" s="36">
        <v>0</v>
      </c>
      <c r="BM93" s="9">
        <v>2606110.04</v>
      </c>
      <c r="BN93" s="10">
        <v>71.110299999999995</v>
      </c>
      <c r="BO93" s="10">
        <v>70.179500000000004</v>
      </c>
      <c r="BP93" s="10">
        <v>70.168599999999998</v>
      </c>
      <c r="BQ93" s="11">
        <v>70.464299999999994</v>
      </c>
      <c r="BR93" s="9">
        <v>2464087</v>
      </c>
      <c r="BS93" s="10">
        <v>71.206800000000001</v>
      </c>
      <c r="BT93" s="10">
        <v>70.224800000000002</v>
      </c>
      <c r="BU93" s="10">
        <v>70.219099999999997</v>
      </c>
      <c r="BV93" s="11">
        <v>70.525999999999996</v>
      </c>
      <c r="BW93" s="9">
        <v>2378415.64</v>
      </c>
      <c r="BX93" s="10">
        <v>71.270300000000006</v>
      </c>
      <c r="BY93" s="10">
        <v>70.256799999999998</v>
      </c>
      <c r="BZ93" s="10">
        <v>70.254300000000001</v>
      </c>
      <c r="CA93" s="11">
        <v>70.568200000000004</v>
      </c>
      <c r="CB93" s="9">
        <v>2338908.7999999998</v>
      </c>
      <c r="CC93" s="10">
        <v>71.308999999999997</v>
      </c>
      <c r="CD93" s="10">
        <v>70.284199999999998</v>
      </c>
      <c r="CE93" s="10">
        <v>70.276200000000003</v>
      </c>
      <c r="CF93" s="11">
        <v>70.596800000000002</v>
      </c>
      <c r="CG93" s="9">
        <v>2334450.7599999998</v>
      </c>
      <c r="CH93" s="10">
        <v>71.351600000000005</v>
      </c>
      <c r="CI93" s="10">
        <v>70.301500000000004</v>
      </c>
      <c r="CJ93" s="10">
        <v>70.292699999999996</v>
      </c>
      <c r="CK93" s="11">
        <v>70.620999999999995</v>
      </c>
      <c r="CL93" s="9">
        <v>2379177.6</v>
      </c>
      <c r="CM93" s="10">
        <v>71.415099999999995</v>
      </c>
      <c r="CN93" s="10">
        <v>70.317499999999995</v>
      </c>
      <c r="CO93" s="10">
        <v>70.311800000000005</v>
      </c>
      <c r="CP93" s="11">
        <v>70.651399999999995</v>
      </c>
      <c r="CQ93" s="34">
        <v>0</v>
      </c>
      <c r="CR93" s="35">
        <v>0</v>
      </c>
      <c r="CS93" s="35">
        <v>0</v>
      </c>
      <c r="CT93" s="35">
        <v>0</v>
      </c>
      <c r="CU93" s="36">
        <v>0</v>
      </c>
      <c r="CV93" s="34">
        <v>0</v>
      </c>
      <c r="CW93" s="35">
        <v>0</v>
      </c>
      <c r="CX93" s="35">
        <v>0</v>
      </c>
      <c r="CY93" s="35">
        <v>0</v>
      </c>
      <c r="CZ93" s="36">
        <v>0</v>
      </c>
      <c r="DA93" s="34">
        <v>0</v>
      </c>
      <c r="DB93" s="35">
        <v>0</v>
      </c>
      <c r="DC93" s="35">
        <v>0</v>
      </c>
      <c r="DD93" s="35">
        <v>0</v>
      </c>
      <c r="DE93" s="36">
        <v>0</v>
      </c>
      <c r="DF93" s="34">
        <v>0</v>
      </c>
      <c r="DG93" s="35">
        <v>0</v>
      </c>
      <c r="DH93" s="35">
        <v>0</v>
      </c>
      <c r="DI93" s="35">
        <v>0</v>
      </c>
      <c r="DJ93" s="36">
        <v>0</v>
      </c>
      <c r="DK93" s="34">
        <v>0</v>
      </c>
      <c r="DL93" s="35">
        <v>0</v>
      </c>
      <c r="DM93" s="35">
        <v>0</v>
      </c>
      <c r="DN93" s="35">
        <v>0</v>
      </c>
      <c r="DO93" s="36">
        <v>0</v>
      </c>
      <c r="DP93" s="34">
        <v>0</v>
      </c>
      <c r="DQ93" s="35">
        <v>0</v>
      </c>
      <c r="DR93" s="35">
        <v>0</v>
      </c>
      <c r="DS93" s="35">
        <v>0</v>
      </c>
      <c r="DT93" s="36">
        <v>0</v>
      </c>
      <c r="DU93" s="9">
        <v>2602543.64</v>
      </c>
      <c r="DV93" s="10">
        <v>71.113200000000006</v>
      </c>
      <c r="DW93" s="10">
        <v>70.180499999999995</v>
      </c>
      <c r="DX93" s="10">
        <v>70.171000000000006</v>
      </c>
      <c r="DY93" s="11">
        <v>70.466300000000004</v>
      </c>
      <c r="DZ93" s="9">
        <v>2460315.4</v>
      </c>
      <c r="EA93" s="10">
        <v>71.208699999999993</v>
      </c>
      <c r="EB93" s="10">
        <v>70.226200000000006</v>
      </c>
      <c r="EC93" s="10">
        <v>70.22</v>
      </c>
      <c r="ED93" s="11">
        <v>70.5274</v>
      </c>
      <c r="EE93" s="9">
        <v>2374503.92</v>
      </c>
      <c r="EF93" s="10">
        <v>71.270099999999999</v>
      </c>
      <c r="EG93" s="10">
        <v>70.259900000000002</v>
      </c>
      <c r="EH93" s="10">
        <v>70.250900000000001</v>
      </c>
      <c r="EI93" s="11">
        <v>70.567999999999998</v>
      </c>
      <c r="EJ93" s="9">
        <v>2334981.1200000001</v>
      </c>
      <c r="EK93" s="10">
        <v>71.308400000000006</v>
      </c>
      <c r="EL93" s="10">
        <v>70.284099999999995</v>
      </c>
      <c r="EM93" s="10">
        <v>70.274299999999997</v>
      </c>
      <c r="EN93" s="11">
        <v>70.5959</v>
      </c>
      <c r="EO93" s="9">
        <v>2330762.08</v>
      </c>
      <c r="EP93" s="10">
        <v>71.356200000000001</v>
      </c>
      <c r="EQ93" s="10">
        <v>70.303299999999993</v>
      </c>
      <c r="ER93" s="10">
        <v>70.292400000000001</v>
      </c>
      <c r="ES93" s="11">
        <v>70.622799999999998</v>
      </c>
      <c r="ET93" s="9">
        <v>2375176.2000000002</v>
      </c>
      <c r="EU93" s="10">
        <v>71.416700000000006</v>
      </c>
      <c r="EV93" s="10">
        <v>70.315700000000007</v>
      </c>
      <c r="EW93" s="10">
        <v>70.310199999999995</v>
      </c>
      <c r="EX93" s="11">
        <v>70.650700000000001</v>
      </c>
      <c r="EY93" s="34">
        <v>0</v>
      </c>
      <c r="EZ93" s="35">
        <v>0</v>
      </c>
      <c r="FA93" s="35">
        <v>0</v>
      </c>
      <c r="FB93" s="35">
        <v>0</v>
      </c>
      <c r="FC93" s="36">
        <v>0</v>
      </c>
      <c r="FD93" s="34">
        <v>0</v>
      </c>
      <c r="FE93" s="35">
        <v>0</v>
      </c>
      <c r="FF93" s="35">
        <v>0</v>
      </c>
      <c r="FG93" s="35">
        <v>0</v>
      </c>
      <c r="FH93" s="36">
        <v>0</v>
      </c>
      <c r="FI93" s="34">
        <v>0</v>
      </c>
      <c r="FJ93" s="35">
        <v>0</v>
      </c>
      <c r="FK93" s="35">
        <v>0</v>
      </c>
      <c r="FL93" s="35">
        <v>0</v>
      </c>
      <c r="FM93" s="36">
        <v>0</v>
      </c>
      <c r="FN93" s="34">
        <v>0</v>
      </c>
      <c r="FO93" s="35">
        <v>0</v>
      </c>
      <c r="FP93" s="35">
        <v>0</v>
      </c>
      <c r="FQ93" s="35">
        <v>0</v>
      </c>
      <c r="FR93" s="36">
        <v>0</v>
      </c>
      <c r="FS93" s="34">
        <v>0</v>
      </c>
      <c r="FT93" s="35">
        <v>0</v>
      </c>
      <c r="FU93" s="35">
        <v>0</v>
      </c>
      <c r="FV93" s="35">
        <v>0</v>
      </c>
      <c r="FW93" s="36">
        <v>0</v>
      </c>
      <c r="FX93" s="34">
        <v>0</v>
      </c>
      <c r="FY93" s="35">
        <v>0</v>
      </c>
      <c r="FZ93" s="35">
        <v>0</v>
      </c>
      <c r="GA93" s="35">
        <v>0</v>
      </c>
      <c r="GB93" s="36">
        <v>0</v>
      </c>
    </row>
    <row r="94" spans="2:184" ht="15" customHeight="1">
      <c r="B94" s="122"/>
      <c r="C94" s="73"/>
      <c r="D94" s="8">
        <f t="shared" si="7"/>
        <v>-6</v>
      </c>
      <c r="E94" s="9">
        <v>2437942.36</v>
      </c>
      <c r="F94" s="10">
        <v>68.009799999999998</v>
      </c>
      <c r="G94" s="10">
        <v>67.391800000000003</v>
      </c>
      <c r="H94" s="10">
        <v>67.388300000000001</v>
      </c>
      <c r="I94" s="11">
        <v>67.587000000000003</v>
      </c>
      <c r="J94" s="9">
        <v>2315751.16</v>
      </c>
      <c r="K94" s="10">
        <v>68.073099999999997</v>
      </c>
      <c r="L94" s="10">
        <v>67.423699999999997</v>
      </c>
      <c r="M94" s="10">
        <v>67.421800000000005</v>
      </c>
      <c r="N94" s="11">
        <v>67.628900000000002</v>
      </c>
      <c r="O94" s="9">
        <v>2246791.7999999998</v>
      </c>
      <c r="P94" s="10">
        <v>68.113699999999994</v>
      </c>
      <c r="Q94" s="10">
        <v>67.450100000000006</v>
      </c>
      <c r="R94" s="10">
        <v>67.446100000000001</v>
      </c>
      <c r="S94" s="11">
        <v>67.658799999999999</v>
      </c>
      <c r="T94" s="9">
        <v>2220091.96</v>
      </c>
      <c r="U94" s="10">
        <v>68.144499999999994</v>
      </c>
      <c r="V94" s="10">
        <v>67.468400000000003</v>
      </c>
      <c r="W94" s="10">
        <v>67.462699999999998</v>
      </c>
      <c r="X94" s="11">
        <v>67.680300000000003</v>
      </c>
      <c r="Y94" s="9">
        <v>2227825.64</v>
      </c>
      <c r="Z94" s="10">
        <v>68.185000000000002</v>
      </c>
      <c r="AA94" s="10">
        <v>67.481999999999999</v>
      </c>
      <c r="AB94" s="10">
        <v>67.476799999999997</v>
      </c>
      <c r="AC94" s="11">
        <v>67.702100000000002</v>
      </c>
      <c r="AD94" s="9">
        <v>2296244.96</v>
      </c>
      <c r="AE94" s="10">
        <v>68.23</v>
      </c>
      <c r="AF94" s="10">
        <v>67.5</v>
      </c>
      <c r="AG94" s="10">
        <v>67.498400000000004</v>
      </c>
      <c r="AH94" s="11">
        <v>67.729399999999998</v>
      </c>
      <c r="AI94" s="34">
        <v>0</v>
      </c>
      <c r="AJ94" s="35">
        <v>0</v>
      </c>
      <c r="AK94" s="35">
        <v>0</v>
      </c>
      <c r="AL94" s="35">
        <v>0</v>
      </c>
      <c r="AM94" s="36">
        <v>0</v>
      </c>
      <c r="AN94" s="34">
        <v>0</v>
      </c>
      <c r="AO94" s="35">
        <v>0</v>
      </c>
      <c r="AP94" s="35">
        <v>0</v>
      </c>
      <c r="AQ94" s="35">
        <v>0</v>
      </c>
      <c r="AR94" s="36">
        <v>0</v>
      </c>
      <c r="AS94" s="34">
        <v>0</v>
      </c>
      <c r="AT94" s="35">
        <v>0</v>
      </c>
      <c r="AU94" s="35">
        <v>0</v>
      </c>
      <c r="AV94" s="35">
        <v>0</v>
      </c>
      <c r="AW94" s="36">
        <v>0</v>
      </c>
      <c r="AX94" s="34">
        <v>0</v>
      </c>
      <c r="AY94" s="35">
        <v>0</v>
      </c>
      <c r="AZ94" s="35">
        <v>0</v>
      </c>
      <c r="BA94" s="35">
        <v>0</v>
      </c>
      <c r="BB94" s="36">
        <v>0</v>
      </c>
      <c r="BC94" s="34">
        <v>0</v>
      </c>
      <c r="BD94" s="35">
        <v>0</v>
      </c>
      <c r="BE94" s="35">
        <v>0</v>
      </c>
      <c r="BF94" s="35">
        <v>0</v>
      </c>
      <c r="BG94" s="36">
        <v>0</v>
      </c>
      <c r="BH94" s="34">
        <v>0</v>
      </c>
      <c r="BI94" s="35">
        <v>0</v>
      </c>
      <c r="BJ94" s="35">
        <v>0</v>
      </c>
      <c r="BK94" s="35">
        <v>0</v>
      </c>
      <c r="BL94" s="36">
        <v>0</v>
      </c>
      <c r="BM94" s="9">
        <v>2447049.88</v>
      </c>
      <c r="BN94" s="10">
        <v>68.009699999999995</v>
      </c>
      <c r="BO94" s="10">
        <v>67.393000000000001</v>
      </c>
      <c r="BP94" s="10">
        <v>67.3887</v>
      </c>
      <c r="BQ94" s="11">
        <v>67.587500000000006</v>
      </c>
      <c r="BR94" s="9">
        <v>2325139.44</v>
      </c>
      <c r="BS94" s="10">
        <v>68.071100000000001</v>
      </c>
      <c r="BT94" s="10">
        <v>67.426699999999997</v>
      </c>
      <c r="BU94" s="10">
        <v>67.421999999999997</v>
      </c>
      <c r="BV94" s="11">
        <v>67.629400000000004</v>
      </c>
      <c r="BW94" s="9">
        <v>2256136.3199999998</v>
      </c>
      <c r="BX94" s="10">
        <v>68.113900000000001</v>
      </c>
      <c r="BY94" s="10">
        <v>67.450599999999994</v>
      </c>
      <c r="BZ94" s="10">
        <v>67.445999999999998</v>
      </c>
      <c r="CA94" s="11">
        <v>67.659099999999995</v>
      </c>
      <c r="CB94" s="9">
        <v>2229279.2000000002</v>
      </c>
      <c r="CC94" s="10">
        <v>68.1434</v>
      </c>
      <c r="CD94" s="10">
        <v>67.470200000000006</v>
      </c>
      <c r="CE94" s="10">
        <v>67.463300000000004</v>
      </c>
      <c r="CF94" s="11">
        <v>67.680800000000005</v>
      </c>
      <c r="CG94" s="9">
        <v>2237205.16</v>
      </c>
      <c r="CH94" s="10">
        <v>68.183499999999995</v>
      </c>
      <c r="CI94" s="10">
        <v>67.482299999999995</v>
      </c>
      <c r="CJ94" s="10">
        <v>67.478099999999998</v>
      </c>
      <c r="CK94" s="11">
        <v>67.702200000000005</v>
      </c>
      <c r="CL94" s="9">
        <v>2305957.6</v>
      </c>
      <c r="CM94" s="10">
        <v>68.228800000000007</v>
      </c>
      <c r="CN94" s="10">
        <v>67.503600000000006</v>
      </c>
      <c r="CO94" s="10">
        <v>67.497500000000002</v>
      </c>
      <c r="CP94" s="11">
        <v>67.73</v>
      </c>
      <c r="CQ94" s="34">
        <v>0</v>
      </c>
      <c r="CR94" s="35">
        <v>0</v>
      </c>
      <c r="CS94" s="35">
        <v>0</v>
      </c>
      <c r="CT94" s="35">
        <v>0</v>
      </c>
      <c r="CU94" s="36">
        <v>0</v>
      </c>
      <c r="CV94" s="34">
        <v>0</v>
      </c>
      <c r="CW94" s="35">
        <v>0</v>
      </c>
      <c r="CX94" s="35">
        <v>0</v>
      </c>
      <c r="CY94" s="35">
        <v>0</v>
      </c>
      <c r="CZ94" s="36">
        <v>0</v>
      </c>
      <c r="DA94" s="34">
        <v>0</v>
      </c>
      <c r="DB94" s="35">
        <v>0</v>
      </c>
      <c r="DC94" s="35">
        <v>0</v>
      </c>
      <c r="DD94" s="35">
        <v>0</v>
      </c>
      <c r="DE94" s="36">
        <v>0</v>
      </c>
      <c r="DF94" s="34">
        <v>0</v>
      </c>
      <c r="DG94" s="35">
        <v>0</v>
      </c>
      <c r="DH94" s="35">
        <v>0</v>
      </c>
      <c r="DI94" s="35">
        <v>0</v>
      </c>
      <c r="DJ94" s="36">
        <v>0</v>
      </c>
      <c r="DK94" s="34">
        <v>0</v>
      </c>
      <c r="DL94" s="35">
        <v>0</v>
      </c>
      <c r="DM94" s="35">
        <v>0</v>
      </c>
      <c r="DN94" s="35">
        <v>0</v>
      </c>
      <c r="DO94" s="36">
        <v>0</v>
      </c>
      <c r="DP94" s="34">
        <v>0</v>
      </c>
      <c r="DQ94" s="35">
        <v>0</v>
      </c>
      <c r="DR94" s="35">
        <v>0</v>
      </c>
      <c r="DS94" s="35">
        <v>0</v>
      </c>
      <c r="DT94" s="36">
        <v>0</v>
      </c>
      <c r="DU94" s="9">
        <v>2443239.2799999998</v>
      </c>
      <c r="DV94" s="10">
        <v>68.009200000000007</v>
      </c>
      <c r="DW94" s="10">
        <v>67.392399999999995</v>
      </c>
      <c r="DX94" s="10">
        <v>67.387500000000003</v>
      </c>
      <c r="DY94" s="11">
        <v>67.586699999999993</v>
      </c>
      <c r="DZ94" s="9">
        <v>2321147.56</v>
      </c>
      <c r="EA94" s="10">
        <v>68.072199999999995</v>
      </c>
      <c r="EB94" s="10">
        <v>67.427700000000002</v>
      </c>
      <c r="EC94" s="10">
        <v>67.418700000000001</v>
      </c>
      <c r="ED94" s="11">
        <v>67.629000000000005</v>
      </c>
      <c r="EE94" s="9">
        <v>2252236.2799999998</v>
      </c>
      <c r="EF94" s="10">
        <v>68.117900000000006</v>
      </c>
      <c r="EG94" s="10">
        <v>67.449700000000007</v>
      </c>
      <c r="EH94" s="10">
        <v>67.445099999999996</v>
      </c>
      <c r="EI94" s="11">
        <v>67.659599999999998</v>
      </c>
      <c r="EJ94" s="9">
        <v>2225463.88</v>
      </c>
      <c r="EK94" s="10">
        <v>68.143900000000002</v>
      </c>
      <c r="EL94" s="10">
        <v>67.468800000000002</v>
      </c>
      <c r="EM94" s="10">
        <v>67.465100000000007</v>
      </c>
      <c r="EN94" s="11">
        <v>67.681100000000001</v>
      </c>
      <c r="EO94" s="9">
        <v>2233295.6</v>
      </c>
      <c r="EP94" s="10">
        <v>68.181100000000001</v>
      </c>
      <c r="EQ94" s="10">
        <v>67.483800000000002</v>
      </c>
      <c r="ER94" s="10">
        <v>67.477400000000003</v>
      </c>
      <c r="ES94" s="11">
        <v>67.701800000000006</v>
      </c>
      <c r="ET94" s="9">
        <v>2301872.52</v>
      </c>
      <c r="EU94" s="10">
        <v>68.225700000000003</v>
      </c>
      <c r="EV94" s="10">
        <v>67.500600000000006</v>
      </c>
      <c r="EW94" s="10">
        <v>67.495800000000003</v>
      </c>
      <c r="EX94" s="11">
        <v>67.727400000000003</v>
      </c>
      <c r="EY94" s="34">
        <v>0</v>
      </c>
      <c r="EZ94" s="35">
        <v>0</v>
      </c>
      <c r="FA94" s="35">
        <v>0</v>
      </c>
      <c r="FB94" s="35">
        <v>0</v>
      </c>
      <c r="FC94" s="36">
        <v>0</v>
      </c>
      <c r="FD94" s="34">
        <v>0</v>
      </c>
      <c r="FE94" s="35">
        <v>0</v>
      </c>
      <c r="FF94" s="35">
        <v>0</v>
      </c>
      <c r="FG94" s="35">
        <v>0</v>
      </c>
      <c r="FH94" s="36">
        <v>0</v>
      </c>
      <c r="FI94" s="34">
        <v>0</v>
      </c>
      <c r="FJ94" s="35">
        <v>0</v>
      </c>
      <c r="FK94" s="35">
        <v>0</v>
      </c>
      <c r="FL94" s="35">
        <v>0</v>
      </c>
      <c r="FM94" s="36">
        <v>0</v>
      </c>
      <c r="FN94" s="34">
        <v>0</v>
      </c>
      <c r="FO94" s="35">
        <v>0</v>
      </c>
      <c r="FP94" s="35">
        <v>0</v>
      </c>
      <c r="FQ94" s="35">
        <v>0</v>
      </c>
      <c r="FR94" s="36">
        <v>0</v>
      </c>
      <c r="FS94" s="34">
        <v>0</v>
      </c>
      <c r="FT94" s="35">
        <v>0</v>
      </c>
      <c r="FU94" s="35">
        <v>0</v>
      </c>
      <c r="FV94" s="35">
        <v>0</v>
      </c>
      <c r="FW94" s="36">
        <v>0</v>
      </c>
      <c r="FX94" s="34">
        <v>0</v>
      </c>
      <c r="FY94" s="35">
        <v>0</v>
      </c>
      <c r="FZ94" s="35">
        <v>0</v>
      </c>
      <c r="GA94" s="35">
        <v>0</v>
      </c>
      <c r="GB94" s="36">
        <v>0</v>
      </c>
    </row>
    <row r="95" spans="2:184" ht="15" customHeight="1">
      <c r="B95" s="122"/>
      <c r="C95" s="73"/>
      <c r="D95" s="8">
        <f t="shared" si="7"/>
        <v>-4</v>
      </c>
      <c r="E95" s="9">
        <v>2271815.08</v>
      </c>
      <c r="F95" s="10">
        <v>65.669600000000003</v>
      </c>
      <c r="G95" s="10">
        <v>65.235600000000005</v>
      </c>
      <c r="H95" s="10">
        <v>65.229600000000005</v>
      </c>
      <c r="I95" s="11">
        <v>65.373400000000004</v>
      </c>
      <c r="J95" s="9">
        <v>2169738.16</v>
      </c>
      <c r="K95" s="10">
        <v>65.712699999999998</v>
      </c>
      <c r="L95" s="10">
        <v>65.260199999999998</v>
      </c>
      <c r="M95" s="10">
        <v>65.252300000000005</v>
      </c>
      <c r="N95" s="11">
        <v>65.403099999999995</v>
      </c>
      <c r="O95" s="9">
        <v>2117593.6800000002</v>
      </c>
      <c r="P95" s="10">
        <v>65.738699999999994</v>
      </c>
      <c r="Q95" s="10">
        <v>65.2791</v>
      </c>
      <c r="R95" s="10">
        <v>65.274500000000003</v>
      </c>
      <c r="S95" s="11">
        <v>65.425399999999996</v>
      </c>
      <c r="T95" s="9">
        <v>2103253.44</v>
      </c>
      <c r="U95" s="10">
        <v>65.769800000000004</v>
      </c>
      <c r="V95" s="10">
        <v>65.295699999999997</v>
      </c>
      <c r="W95" s="10">
        <v>65.288399999999996</v>
      </c>
      <c r="X95" s="11">
        <v>65.445499999999996</v>
      </c>
      <c r="Y95" s="9">
        <v>2127881.2000000002</v>
      </c>
      <c r="Z95" s="10">
        <v>65.8142</v>
      </c>
      <c r="AA95" s="10">
        <v>65.311599999999999</v>
      </c>
      <c r="AB95" s="10">
        <v>65.304100000000005</v>
      </c>
      <c r="AC95" s="11">
        <v>65.470100000000002</v>
      </c>
      <c r="AD95" s="9">
        <v>2226046.7599999998</v>
      </c>
      <c r="AE95" s="10">
        <v>65.852400000000003</v>
      </c>
      <c r="AF95" s="10">
        <v>65.334100000000007</v>
      </c>
      <c r="AG95" s="10">
        <v>65.325900000000004</v>
      </c>
      <c r="AH95" s="11">
        <v>65.497299999999996</v>
      </c>
      <c r="AI95" s="34">
        <v>0</v>
      </c>
      <c r="AJ95" s="35">
        <v>0</v>
      </c>
      <c r="AK95" s="35">
        <v>0</v>
      </c>
      <c r="AL95" s="35">
        <v>0</v>
      </c>
      <c r="AM95" s="36">
        <v>0</v>
      </c>
      <c r="AN95" s="34">
        <v>0</v>
      </c>
      <c r="AO95" s="35">
        <v>0</v>
      </c>
      <c r="AP95" s="35">
        <v>0</v>
      </c>
      <c r="AQ95" s="35">
        <v>0</v>
      </c>
      <c r="AR95" s="36">
        <v>0</v>
      </c>
      <c r="AS95" s="34">
        <v>0</v>
      </c>
      <c r="AT95" s="35">
        <v>0</v>
      </c>
      <c r="AU95" s="35">
        <v>0</v>
      </c>
      <c r="AV95" s="35">
        <v>0</v>
      </c>
      <c r="AW95" s="36">
        <v>0</v>
      </c>
      <c r="AX95" s="34">
        <v>0</v>
      </c>
      <c r="AY95" s="35">
        <v>0</v>
      </c>
      <c r="AZ95" s="35">
        <v>0</v>
      </c>
      <c r="BA95" s="35">
        <v>0</v>
      </c>
      <c r="BB95" s="36">
        <v>0</v>
      </c>
      <c r="BC95" s="34">
        <v>0</v>
      </c>
      <c r="BD95" s="35">
        <v>0</v>
      </c>
      <c r="BE95" s="35">
        <v>0</v>
      </c>
      <c r="BF95" s="35">
        <v>0</v>
      </c>
      <c r="BG95" s="36">
        <v>0</v>
      </c>
      <c r="BH95" s="34">
        <v>0</v>
      </c>
      <c r="BI95" s="35">
        <v>0</v>
      </c>
      <c r="BJ95" s="35">
        <v>0</v>
      </c>
      <c r="BK95" s="35">
        <v>0</v>
      </c>
      <c r="BL95" s="36">
        <v>0</v>
      </c>
      <c r="BM95" s="9">
        <v>2280943.96</v>
      </c>
      <c r="BN95" s="10">
        <v>65.668800000000005</v>
      </c>
      <c r="BO95" s="10">
        <v>65.234200000000001</v>
      </c>
      <c r="BP95" s="10">
        <v>65.228999999999999</v>
      </c>
      <c r="BQ95" s="11">
        <v>65.372500000000002</v>
      </c>
      <c r="BR95" s="9">
        <v>2179275.96</v>
      </c>
      <c r="BS95" s="10">
        <v>65.715400000000002</v>
      </c>
      <c r="BT95" s="10">
        <v>65.259799999999998</v>
      </c>
      <c r="BU95" s="10">
        <v>65.252799999999993</v>
      </c>
      <c r="BV95" s="11">
        <v>65.403999999999996</v>
      </c>
      <c r="BW95" s="9">
        <v>2126971.36</v>
      </c>
      <c r="BX95" s="10">
        <v>65.741900000000001</v>
      </c>
      <c r="BY95" s="10">
        <v>65.281300000000002</v>
      </c>
      <c r="BZ95" s="10">
        <v>65.274500000000003</v>
      </c>
      <c r="CA95" s="11">
        <v>65.427099999999996</v>
      </c>
      <c r="CB95" s="9">
        <v>2112423.52</v>
      </c>
      <c r="CC95" s="10">
        <v>65.769099999999995</v>
      </c>
      <c r="CD95" s="10">
        <v>65.2958</v>
      </c>
      <c r="CE95" s="10">
        <v>65.289199999999994</v>
      </c>
      <c r="CF95" s="11">
        <v>65.445599999999999</v>
      </c>
      <c r="CG95" s="9">
        <v>2137358.12</v>
      </c>
      <c r="CH95" s="10">
        <v>65.811599999999999</v>
      </c>
      <c r="CI95" s="10">
        <v>65.310699999999997</v>
      </c>
      <c r="CJ95" s="10">
        <v>65.302999999999997</v>
      </c>
      <c r="CK95" s="11">
        <v>65.468699999999998</v>
      </c>
      <c r="CL95" s="9">
        <v>2235858.7999999998</v>
      </c>
      <c r="CM95" s="10">
        <v>65.853800000000007</v>
      </c>
      <c r="CN95" s="10">
        <v>65.334100000000007</v>
      </c>
      <c r="CO95" s="10">
        <v>65.327200000000005</v>
      </c>
      <c r="CP95" s="11">
        <v>65.498099999999994</v>
      </c>
      <c r="CQ95" s="34">
        <v>0</v>
      </c>
      <c r="CR95" s="35">
        <v>0</v>
      </c>
      <c r="CS95" s="35">
        <v>0</v>
      </c>
      <c r="CT95" s="35">
        <v>0</v>
      </c>
      <c r="CU95" s="36">
        <v>0</v>
      </c>
      <c r="CV95" s="34">
        <v>0</v>
      </c>
      <c r="CW95" s="35">
        <v>0</v>
      </c>
      <c r="CX95" s="35">
        <v>0</v>
      </c>
      <c r="CY95" s="35">
        <v>0</v>
      </c>
      <c r="CZ95" s="36">
        <v>0</v>
      </c>
      <c r="DA95" s="34">
        <v>0</v>
      </c>
      <c r="DB95" s="35">
        <v>0</v>
      </c>
      <c r="DC95" s="35">
        <v>0</v>
      </c>
      <c r="DD95" s="35">
        <v>0</v>
      </c>
      <c r="DE95" s="36">
        <v>0</v>
      </c>
      <c r="DF95" s="34">
        <v>0</v>
      </c>
      <c r="DG95" s="35">
        <v>0</v>
      </c>
      <c r="DH95" s="35">
        <v>0</v>
      </c>
      <c r="DI95" s="35">
        <v>0</v>
      </c>
      <c r="DJ95" s="36">
        <v>0</v>
      </c>
      <c r="DK95" s="34">
        <v>0</v>
      </c>
      <c r="DL95" s="35">
        <v>0</v>
      </c>
      <c r="DM95" s="35">
        <v>0</v>
      </c>
      <c r="DN95" s="35">
        <v>0</v>
      </c>
      <c r="DO95" s="36">
        <v>0</v>
      </c>
      <c r="DP95" s="34">
        <v>0</v>
      </c>
      <c r="DQ95" s="35">
        <v>0</v>
      </c>
      <c r="DR95" s="35">
        <v>0</v>
      </c>
      <c r="DS95" s="35">
        <v>0</v>
      </c>
      <c r="DT95" s="36">
        <v>0</v>
      </c>
      <c r="DU95" s="9">
        <v>2277115.12</v>
      </c>
      <c r="DV95" s="10">
        <v>65.667299999999997</v>
      </c>
      <c r="DW95" s="10">
        <v>65.2333</v>
      </c>
      <c r="DX95" s="10">
        <v>65.228399999999993</v>
      </c>
      <c r="DY95" s="11">
        <v>65.371499999999997</v>
      </c>
      <c r="DZ95" s="9">
        <v>2175314.4</v>
      </c>
      <c r="EA95" s="10">
        <v>65.712100000000007</v>
      </c>
      <c r="EB95" s="10">
        <v>65.260199999999998</v>
      </c>
      <c r="EC95" s="10">
        <v>65.254800000000003</v>
      </c>
      <c r="ED95" s="11">
        <v>65.403800000000004</v>
      </c>
      <c r="EE95" s="9">
        <v>2123103.52</v>
      </c>
      <c r="EF95" s="10">
        <v>65.741200000000006</v>
      </c>
      <c r="EG95" s="10">
        <v>65.279300000000006</v>
      </c>
      <c r="EH95" s="10">
        <v>65.274000000000001</v>
      </c>
      <c r="EI95" s="11">
        <v>65.426000000000002</v>
      </c>
      <c r="EJ95" s="9">
        <v>2108616.48</v>
      </c>
      <c r="EK95" s="10">
        <v>65.770399999999995</v>
      </c>
      <c r="EL95" s="10">
        <v>65.295299999999997</v>
      </c>
      <c r="EM95" s="10">
        <v>65.289699999999996</v>
      </c>
      <c r="EN95" s="11">
        <v>65.445999999999998</v>
      </c>
      <c r="EO95" s="9">
        <v>2133515.3199999998</v>
      </c>
      <c r="EP95" s="10">
        <v>65.814700000000002</v>
      </c>
      <c r="EQ95" s="10">
        <v>65.310599999999994</v>
      </c>
      <c r="ER95" s="10">
        <v>65.304100000000005</v>
      </c>
      <c r="ES95" s="11">
        <v>65.47</v>
      </c>
      <c r="ET95" s="9">
        <v>2231752.12</v>
      </c>
      <c r="EU95" s="10">
        <v>65.851399999999998</v>
      </c>
      <c r="EV95" s="10">
        <v>65.334699999999998</v>
      </c>
      <c r="EW95" s="10">
        <v>65.3262</v>
      </c>
      <c r="EX95" s="11">
        <v>65.497200000000007</v>
      </c>
      <c r="EY95" s="34">
        <v>0</v>
      </c>
      <c r="EZ95" s="35">
        <v>0</v>
      </c>
      <c r="FA95" s="35">
        <v>0</v>
      </c>
      <c r="FB95" s="35">
        <v>0</v>
      </c>
      <c r="FC95" s="36">
        <v>0</v>
      </c>
      <c r="FD95" s="34">
        <v>0</v>
      </c>
      <c r="FE95" s="35">
        <v>0</v>
      </c>
      <c r="FF95" s="35">
        <v>0</v>
      </c>
      <c r="FG95" s="35">
        <v>0</v>
      </c>
      <c r="FH95" s="36">
        <v>0</v>
      </c>
      <c r="FI95" s="34">
        <v>0</v>
      </c>
      <c r="FJ95" s="35">
        <v>0</v>
      </c>
      <c r="FK95" s="35">
        <v>0</v>
      </c>
      <c r="FL95" s="35">
        <v>0</v>
      </c>
      <c r="FM95" s="36">
        <v>0</v>
      </c>
      <c r="FN95" s="34">
        <v>0</v>
      </c>
      <c r="FO95" s="35">
        <v>0</v>
      </c>
      <c r="FP95" s="35">
        <v>0</v>
      </c>
      <c r="FQ95" s="35">
        <v>0</v>
      </c>
      <c r="FR95" s="36">
        <v>0</v>
      </c>
      <c r="FS95" s="34">
        <v>0</v>
      </c>
      <c r="FT95" s="35">
        <v>0</v>
      </c>
      <c r="FU95" s="35">
        <v>0</v>
      </c>
      <c r="FV95" s="35">
        <v>0</v>
      </c>
      <c r="FW95" s="36">
        <v>0</v>
      </c>
      <c r="FX95" s="34">
        <v>0</v>
      </c>
      <c r="FY95" s="35">
        <v>0</v>
      </c>
      <c r="FZ95" s="35">
        <v>0</v>
      </c>
      <c r="GA95" s="35">
        <v>0</v>
      </c>
      <c r="GB95" s="36">
        <v>0</v>
      </c>
    </row>
    <row r="96" spans="2:184" ht="15" customHeight="1">
      <c r="B96" s="122"/>
      <c r="C96" s="73"/>
      <c r="D96" s="8">
        <f t="shared" si="7"/>
        <v>-2</v>
      </c>
      <c r="E96" s="9">
        <v>2124732</v>
      </c>
      <c r="F96" s="10">
        <v>63.9026</v>
      </c>
      <c r="G96" s="10">
        <v>63.533299999999997</v>
      </c>
      <c r="H96" s="10">
        <v>63.525399999999998</v>
      </c>
      <c r="I96" s="11">
        <v>63.650199999999998</v>
      </c>
      <c r="J96" s="9">
        <v>2040669.4</v>
      </c>
      <c r="K96" s="10">
        <v>63.936799999999998</v>
      </c>
      <c r="L96" s="10">
        <v>63.553699999999999</v>
      </c>
      <c r="M96" s="10">
        <v>63.547600000000003</v>
      </c>
      <c r="N96" s="11">
        <v>63.675600000000003</v>
      </c>
      <c r="O96" s="9">
        <v>2002424.76</v>
      </c>
      <c r="P96" s="10">
        <v>63.9617</v>
      </c>
      <c r="Q96" s="10">
        <v>63.570099999999996</v>
      </c>
      <c r="R96" s="10">
        <v>63.564999999999998</v>
      </c>
      <c r="S96" s="11">
        <v>63.695</v>
      </c>
      <c r="T96" s="9">
        <v>1999175.92</v>
      </c>
      <c r="U96" s="10">
        <v>63.999000000000002</v>
      </c>
      <c r="V96" s="10">
        <v>63.585099999999997</v>
      </c>
      <c r="W96" s="10">
        <v>63.581699999999998</v>
      </c>
      <c r="X96" s="11">
        <v>63.717500000000001</v>
      </c>
      <c r="Y96" s="9">
        <v>2043210.76</v>
      </c>
      <c r="Z96" s="10">
        <v>64.041899999999998</v>
      </c>
      <c r="AA96" s="10">
        <v>63.605600000000003</v>
      </c>
      <c r="AB96" s="10">
        <v>63.6004</v>
      </c>
      <c r="AC96" s="11">
        <v>63.744399999999999</v>
      </c>
      <c r="AD96" s="9">
        <v>2169676.64</v>
      </c>
      <c r="AE96" s="10">
        <v>64.0685</v>
      </c>
      <c r="AF96" s="10">
        <v>63.633000000000003</v>
      </c>
      <c r="AG96" s="10">
        <v>63.625799999999998</v>
      </c>
      <c r="AH96" s="11">
        <v>63.770899999999997</v>
      </c>
      <c r="AI96" s="34">
        <v>0</v>
      </c>
      <c r="AJ96" s="35">
        <v>0</v>
      </c>
      <c r="AK96" s="35">
        <v>0</v>
      </c>
      <c r="AL96" s="35">
        <v>0</v>
      </c>
      <c r="AM96" s="36">
        <v>0</v>
      </c>
      <c r="AN96" s="34">
        <v>0</v>
      </c>
      <c r="AO96" s="35">
        <v>0</v>
      </c>
      <c r="AP96" s="35">
        <v>0</v>
      </c>
      <c r="AQ96" s="35">
        <v>0</v>
      </c>
      <c r="AR96" s="36">
        <v>0</v>
      </c>
      <c r="AS96" s="34">
        <v>0</v>
      </c>
      <c r="AT96" s="35">
        <v>0</v>
      </c>
      <c r="AU96" s="35">
        <v>0</v>
      </c>
      <c r="AV96" s="35">
        <v>0</v>
      </c>
      <c r="AW96" s="36">
        <v>0</v>
      </c>
      <c r="AX96" s="34">
        <v>0</v>
      </c>
      <c r="AY96" s="35">
        <v>0</v>
      </c>
      <c r="AZ96" s="35">
        <v>0</v>
      </c>
      <c r="BA96" s="35">
        <v>0</v>
      </c>
      <c r="BB96" s="36">
        <v>0</v>
      </c>
      <c r="BC96" s="34">
        <v>0</v>
      </c>
      <c r="BD96" s="35">
        <v>0</v>
      </c>
      <c r="BE96" s="35">
        <v>0</v>
      </c>
      <c r="BF96" s="35">
        <v>0</v>
      </c>
      <c r="BG96" s="36">
        <v>0</v>
      </c>
      <c r="BH96" s="34">
        <v>0</v>
      </c>
      <c r="BI96" s="35">
        <v>0</v>
      </c>
      <c r="BJ96" s="35">
        <v>0</v>
      </c>
      <c r="BK96" s="35">
        <v>0</v>
      </c>
      <c r="BL96" s="36">
        <v>0</v>
      </c>
      <c r="BM96" s="9">
        <v>2134179.4</v>
      </c>
      <c r="BN96" s="10">
        <v>63.905000000000001</v>
      </c>
      <c r="BO96" s="10">
        <v>63.533299999999997</v>
      </c>
      <c r="BP96" s="10">
        <v>63.524999999999999</v>
      </c>
      <c r="BQ96" s="11">
        <v>63.6509</v>
      </c>
      <c r="BR96" s="9">
        <v>2050057.8</v>
      </c>
      <c r="BS96" s="10">
        <v>63.9377</v>
      </c>
      <c r="BT96" s="10">
        <v>63.552700000000002</v>
      </c>
      <c r="BU96" s="10">
        <v>63.547499999999999</v>
      </c>
      <c r="BV96" s="11">
        <v>63.6755</v>
      </c>
      <c r="BW96" s="9">
        <v>2011653.8</v>
      </c>
      <c r="BX96" s="10">
        <v>63.959699999999998</v>
      </c>
      <c r="BY96" s="10">
        <v>63.569899999999997</v>
      </c>
      <c r="BZ96" s="10">
        <v>63.564900000000002</v>
      </c>
      <c r="CA96" s="11">
        <v>63.694299999999998</v>
      </c>
      <c r="CB96" s="9">
        <v>2008430.8</v>
      </c>
      <c r="CC96" s="10">
        <v>64.000699999999995</v>
      </c>
      <c r="CD96" s="10">
        <v>63.5869</v>
      </c>
      <c r="CE96" s="10">
        <v>63.582999999999998</v>
      </c>
      <c r="CF96" s="11">
        <v>63.719200000000001</v>
      </c>
      <c r="CG96" s="9">
        <v>2052706.44</v>
      </c>
      <c r="CH96" s="10">
        <v>64.039900000000003</v>
      </c>
      <c r="CI96" s="10">
        <v>63.6038</v>
      </c>
      <c r="CJ96" s="10">
        <v>63.600299999999997</v>
      </c>
      <c r="CK96" s="11">
        <v>63.743200000000002</v>
      </c>
      <c r="CL96" s="9">
        <v>2179551.16</v>
      </c>
      <c r="CM96" s="10">
        <v>64.066500000000005</v>
      </c>
      <c r="CN96" s="10">
        <v>63.631599999999999</v>
      </c>
      <c r="CO96" s="10">
        <v>63.627400000000002</v>
      </c>
      <c r="CP96" s="11">
        <v>63.770400000000002</v>
      </c>
      <c r="CQ96" s="34">
        <v>0</v>
      </c>
      <c r="CR96" s="35">
        <v>0</v>
      </c>
      <c r="CS96" s="35">
        <v>0</v>
      </c>
      <c r="CT96" s="35">
        <v>0</v>
      </c>
      <c r="CU96" s="36">
        <v>0</v>
      </c>
      <c r="CV96" s="34">
        <v>0</v>
      </c>
      <c r="CW96" s="35">
        <v>0</v>
      </c>
      <c r="CX96" s="35">
        <v>0</v>
      </c>
      <c r="CY96" s="35">
        <v>0</v>
      </c>
      <c r="CZ96" s="36">
        <v>0</v>
      </c>
      <c r="DA96" s="34">
        <v>0</v>
      </c>
      <c r="DB96" s="35">
        <v>0</v>
      </c>
      <c r="DC96" s="35">
        <v>0</v>
      </c>
      <c r="DD96" s="35">
        <v>0</v>
      </c>
      <c r="DE96" s="36">
        <v>0</v>
      </c>
      <c r="DF96" s="34">
        <v>0</v>
      </c>
      <c r="DG96" s="35">
        <v>0</v>
      </c>
      <c r="DH96" s="35">
        <v>0</v>
      </c>
      <c r="DI96" s="35">
        <v>0</v>
      </c>
      <c r="DJ96" s="36">
        <v>0</v>
      </c>
      <c r="DK96" s="34">
        <v>0</v>
      </c>
      <c r="DL96" s="35">
        <v>0</v>
      </c>
      <c r="DM96" s="35">
        <v>0</v>
      </c>
      <c r="DN96" s="35">
        <v>0</v>
      </c>
      <c r="DO96" s="36">
        <v>0</v>
      </c>
      <c r="DP96" s="34">
        <v>0</v>
      </c>
      <c r="DQ96" s="35">
        <v>0</v>
      </c>
      <c r="DR96" s="35">
        <v>0</v>
      </c>
      <c r="DS96" s="35">
        <v>0</v>
      </c>
      <c r="DT96" s="36">
        <v>0</v>
      </c>
      <c r="DU96" s="9">
        <v>2130306.84</v>
      </c>
      <c r="DV96" s="10">
        <v>63.905500000000004</v>
      </c>
      <c r="DW96" s="10">
        <v>63.5349</v>
      </c>
      <c r="DX96" s="10">
        <v>63.5274</v>
      </c>
      <c r="DY96" s="11">
        <v>63.6524</v>
      </c>
      <c r="DZ96" s="9">
        <v>2046104.76</v>
      </c>
      <c r="EA96" s="10">
        <v>63.936999999999998</v>
      </c>
      <c r="EB96" s="10">
        <v>63.552799999999998</v>
      </c>
      <c r="EC96" s="10">
        <v>63.546999999999997</v>
      </c>
      <c r="ED96" s="11">
        <v>63.6751</v>
      </c>
      <c r="EE96" s="9">
        <v>2007787.08</v>
      </c>
      <c r="EF96" s="10">
        <v>63.957999999999998</v>
      </c>
      <c r="EG96" s="10">
        <v>63.569800000000001</v>
      </c>
      <c r="EH96" s="10">
        <v>63.566000000000003</v>
      </c>
      <c r="EI96" s="11">
        <v>63.694099999999999</v>
      </c>
      <c r="EJ96" s="9">
        <v>2004523.32</v>
      </c>
      <c r="EK96" s="10">
        <v>63.996699999999997</v>
      </c>
      <c r="EL96" s="10">
        <v>63.5867</v>
      </c>
      <c r="EM96" s="10">
        <v>63.582500000000003</v>
      </c>
      <c r="EN96" s="11">
        <v>63.717599999999997</v>
      </c>
      <c r="EO96" s="9">
        <v>2048805.2</v>
      </c>
      <c r="EP96" s="10">
        <v>64.041399999999996</v>
      </c>
      <c r="EQ96" s="10">
        <v>63.603700000000003</v>
      </c>
      <c r="ER96" s="10">
        <v>63.601199999999999</v>
      </c>
      <c r="ES96" s="11">
        <v>63.743899999999996</v>
      </c>
      <c r="ET96" s="9">
        <v>2175510.7999999998</v>
      </c>
      <c r="EU96" s="10">
        <v>64.065100000000001</v>
      </c>
      <c r="EV96" s="10">
        <v>63.631799999999998</v>
      </c>
      <c r="EW96" s="10">
        <v>63.627200000000002</v>
      </c>
      <c r="EX96" s="11">
        <v>63.7699</v>
      </c>
      <c r="EY96" s="34">
        <v>0</v>
      </c>
      <c r="EZ96" s="35">
        <v>0</v>
      </c>
      <c r="FA96" s="35">
        <v>0</v>
      </c>
      <c r="FB96" s="35">
        <v>0</v>
      </c>
      <c r="FC96" s="36">
        <v>0</v>
      </c>
      <c r="FD96" s="34">
        <v>0</v>
      </c>
      <c r="FE96" s="35">
        <v>0</v>
      </c>
      <c r="FF96" s="35">
        <v>0</v>
      </c>
      <c r="FG96" s="35">
        <v>0</v>
      </c>
      <c r="FH96" s="36">
        <v>0</v>
      </c>
      <c r="FI96" s="34">
        <v>0</v>
      </c>
      <c r="FJ96" s="35">
        <v>0</v>
      </c>
      <c r="FK96" s="35">
        <v>0</v>
      </c>
      <c r="FL96" s="35">
        <v>0</v>
      </c>
      <c r="FM96" s="36">
        <v>0</v>
      </c>
      <c r="FN96" s="34">
        <v>0</v>
      </c>
      <c r="FO96" s="35">
        <v>0</v>
      </c>
      <c r="FP96" s="35">
        <v>0</v>
      </c>
      <c r="FQ96" s="35">
        <v>0</v>
      </c>
      <c r="FR96" s="36">
        <v>0</v>
      </c>
      <c r="FS96" s="34">
        <v>0</v>
      </c>
      <c r="FT96" s="35">
        <v>0</v>
      </c>
      <c r="FU96" s="35">
        <v>0</v>
      </c>
      <c r="FV96" s="35">
        <v>0</v>
      </c>
      <c r="FW96" s="36">
        <v>0</v>
      </c>
      <c r="FX96" s="34">
        <v>0</v>
      </c>
      <c r="FY96" s="35">
        <v>0</v>
      </c>
      <c r="FZ96" s="35">
        <v>0</v>
      </c>
      <c r="GA96" s="35">
        <v>0</v>
      </c>
      <c r="GB96" s="36">
        <v>0</v>
      </c>
    </row>
    <row r="97" spans="2:184" ht="15" customHeight="1">
      <c r="B97" s="122"/>
      <c r="C97" s="73"/>
      <c r="D97" s="8">
        <f t="shared" si="7"/>
        <v>0</v>
      </c>
      <c r="E97" s="9">
        <v>1987864.48</v>
      </c>
      <c r="F97" s="10">
        <v>62.171900000000001</v>
      </c>
      <c r="G97" s="10">
        <v>61.818600000000004</v>
      </c>
      <c r="H97" s="10">
        <v>61.811100000000003</v>
      </c>
      <c r="I97" s="11">
        <v>61.930599999999998</v>
      </c>
      <c r="J97" s="9">
        <v>1919942.36</v>
      </c>
      <c r="K97" s="10">
        <v>62.196300000000001</v>
      </c>
      <c r="L97" s="10">
        <v>61.836599999999997</v>
      </c>
      <c r="M97" s="10">
        <v>61.8292</v>
      </c>
      <c r="N97" s="11">
        <v>61.950699999999998</v>
      </c>
      <c r="O97" s="9">
        <v>1893939.32</v>
      </c>
      <c r="P97" s="10">
        <v>62.220399999999998</v>
      </c>
      <c r="Q97" s="10">
        <v>61.853299999999997</v>
      </c>
      <c r="R97" s="10">
        <v>61.846699999999998</v>
      </c>
      <c r="S97" s="11">
        <v>61.97</v>
      </c>
      <c r="T97" s="9">
        <v>1902252.96</v>
      </c>
      <c r="U97" s="10">
        <v>62.265799999999999</v>
      </c>
      <c r="V97" s="10">
        <v>61.868499999999997</v>
      </c>
      <c r="W97" s="10">
        <v>61.860999999999997</v>
      </c>
      <c r="X97" s="11">
        <v>61.994399999999999</v>
      </c>
      <c r="Y97" s="9">
        <v>1968468.52</v>
      </c>
      <c r="Z97" s="10">
        <v>62.301400000000001</v>
      </c>
      <c r="AA97" s="10">
        <v>61.890300000000003</v>
      </c>
      <c r="AB97" s="10">
        <v>61.881799999999998</v>
      </c>
      <c r="AC97" s="11">
        <v>62.020099999999999</v>
      </c>
      <c r="AD97" s="9">
        <v>2120779.16</v>
      </c>
      <c r="AE97" s="10">
        <v>62.314599999999999</v>
      </c>
      <c r="AF97" s="10">
        <v>61.917099999999998</v>
      </c>
      <c r="AG97" s="10">
        <v>61.909300000000002</v>
      </c>
      <c r="AH97" s="11">
        <v>62.042900000000003</v>
      </c>
      <c r="AI97" s="34">
        <v>0</v>
      </c>
      <c r="AJ97" s="35">
        <v>0</v>
      </c>
      <c r="AK97" s="35">
        <v>0</v>
      </c>
      <c r="AL97" s="35">
        <v>0</v>
      </c>
      <c r="AM97" s="36">
        <v>0</v>
      </c>
      <c r="AN97" s="34">
        <v>0</v>
      </c>
      <c r="AO97" s="35">
        <v>0</v>
      </c>
      <c r="AP97" s="35">
        <v>0</v>
      </c>
      <c r="AQ97" s="35">
        <v>0</v>
      </c>
      <c r="AR97" s="36">
        <v>0</v>
      </c>
      <c r="AS97" s="34">
        <v>0</v>
      </c>
      <c r="AT97" s="35">
        <v>0</v>
      </c>
      <c r="AU97" s="35">
        <v>0</v>
      </c>
      <c r="AV97" s="35">
        <v>0</v>
      </c>
      <c r="AW97" s="36">
        <v>0</v>
      </c>
      <c r="AX97" s="34">
        <v>0</v>
      </c>
      <c r="AY97" s="35">
        <v>0</v>
      </c>
      <c r="AZ97" s="35">
        <v>0</v>
      </c>
      <c r="BA97" s="35">
        <v>0</v>
      </c>
      <c r="BB97" s="36">
        <v>0</v>
      </c>
      <c r="BC97" s="34">
        <v>0</v>
      </c>
      <c r="BD97" s="35">
        <v>0</v>
      </c>
      <c r="BE97" s="35">
        <v>0</v>
      </c>
      <c r="BF97" s="35">
        <v>0</v>
      </c>
      <c r="BG97" s="36">
        <v>0</v>
      </c>
      <c r="BH97" s="34">
        <v>0</v>
      </c>
      <c r="BI97" s="35">
        <v>0</v>
      </c>
      <c r="BJ97" s="35">
        <v>0</v>
      </c>
      <c r="BK97" s="35">
        <v>0</v>
      </c>
      <c r="BL97" s="36">
        <v>0</v>
      </c>
      <c r="BM97" s="9">
        <v>1997384.24</v>
      </c>
      <c r="BN97" s="10">
        <v>62.172699999999999</v>
      </c>
      <c r="BO97" s="10">
        <v>61.818100000000001</v>
      </c>
      <c r="BP97" s="10">
        <v>61.8108</v>
      </c>
      <c r="BQ97" s="11">
        <v>61.930599999999998</v>
      </c>
      <c r="BR97" s="9">
        <v>1929346.6</v>
      </c>
      <c r="BS97" s="10">
        <v>62.194899999999997</v>
      </c>
      <c r="BT97" s="10">
        <v>61.8369</v>
      </c>
      <c r="BU97" s="10">
        <v>61.829099999999997</v>
      </c>
      <c r="BV97" s="11">
        <v>61.950299999999999</v>
      </c>
      <c r="BW97" s="9">
        <v>1903105.68</v>
      </c>
      <c r="BX97" s="10">
        <v>62.220599999999997</v>
      </c>
      <c r="BY97" s="10">
        <v>61.8536</v>
      </c>
      <c r="BZ97" s="10">
        <v>61.845700000000001</v>
      </c>
      <c r="CA97" s="11">
        <v>61.969799999999999</v>
      </c>
      <c r="CB97" s="9">
        <v>1911596.24</v>
      </c>
      <c r="CC97" s="10">
        <v>62.267099999999999</v>
      </c>
      <c r="CD97" s="10">
        <v>61.867400000000004</v>
      </c>
      <c r="CE97" s="10">
        <v>61.859400000000001</v>
      </c>
      <c r="CF97" s="11">
        <v>61.9938</v>
      </c>
      <c r="CG97" s="9">
        <v>1978141.2</v>
      </c>
      <c r="CH97" s="10">
        <v>62.302500000000002</v>
      </c>
      <c r="CI97" s="10">
        <v>61.8902</v>
      </c>
      <c r="CJ97" s="10">
        <v>61.883200000000002</v>
      </c>
      <c r="CK97" s="11">
        <v>62.020899999999997</v>
      </c>
      <c r="CL97" s="9">
        <v>2130781.4</v>
      </c>
      <c r="CM97" s="10">
        <v>62.315899999999999</v>
      </c>
      <c r="CN97" s="10">
        <v>61.917000000000002</v>
      </c>
      <c r="CO97" s="10">
        <v>61.9101</v>
      </c>
      <c r="CP97" s="11">
        <v>62.043599999999998</v>
      </c>
      <c r="CQ97" s="34">
        <v>0</v>
      </c>
      <c r="CR97" s="35">
        <v>0</v>
      </c>
      <c r="CS97" s="35">
        <v>0</v>
      </c>
      <c r="CT97" s="35">
        <v>0</v>
      </c>
      <c r="CU97" s="36">
        <v>0</v>
      </c>
      <c r="CV97" s="34">
        <v>0</v>
      </c>
      <c r="CW97" s="35">
        <v>0</v>
      </c>
      <c r="CX97" s="35">
        <v>0</v>
      </c>
      <c r="CY97" s="35">
        <v>0</v>
      </c>
      <c r="CZ97" s="36">
        <v>0</v>
      </c>
      <c r="DA97" s="34">
        <v>0</v>
      </c>
      <c r="DB97" s="35">
        <v>0</v>
      </c>
      <c r="DC97" s="35">
        <v>0</v>
      </c>
      <c r="DD97" s="35">
        <v>0</v>
      </c>
      <c r="DE97" s="36">
        <v>0</v>
      </c>
      <c r="DF97" s="34">
        <v>0</v>
      </c>
      <c r="DG97" s="35">
        <v>0</v>
      </c>
      <c r="DH97" s="35">
        <v>0</v>
      </c>
      <c r="DI97" s="35">
        <v>0</v>
      </c>
      <c r="DJ97" s="36">
        <v>0</v>
      </c>
      <c r="DK97" s="34">
        <v>0</v>
      </c>
      <c r="DL97" s="35">
        <v>0</v>
      </c>
      <c r="DM97" s="35">
        <v>0</v>
      </c>
      <c r="DN97" s="35">
        <v>0</v>
      </c>
      <c r="DO97" s="36">
        <v>0</v>
      </c>
      <c r="DP97" s="34">
        <v>0</v>
      </c>
      <c r="DQ97" s="35">
        <v>0</v>
      </c>
      <c r="DR97" s="35">
        <v>0</v>
      </c>
      <c r="DS97" s="35">
        <v>0</v>
      </c>
      <c r="DT97" s="36">
        <v>0</v>
      </c>
      <c r="DU97" s="9">
        <v>1993413.2</v>
      </c>
      <c r="DV97" s="10">
        <v>62.169600000000003</v>
      </c>
      <c r="DW97" s="10">
        <v>61.818600000000004</v>
      </c>
      <c r="DX97" s="10">
        <v>61.810400000000001</v>
      </c>
      <c r="DY97" s="11">
        <v>61.929699999999997</v>
      </c>
      <c r="DZ97" s="9">
        <v>1925480.44</v>
      </c>
      <c r="EA97" s="10">
        <v>62.197499999999998</v>
      </c>
      <c r="EB97" s="10">
        <v>61.838700000000003</v>
      </c>
      <c r="EC97" s="10">
        <v>61.8277</v>
      </c>
      <c r="ED97" s="11">
        <v>61.9512</v>
      </c>
      <c r="EE97" s="9">
        <v>1899315.48</v>
      </c>
      <c r="EF97" s="10">
        <v>62.218899999999998</v>
      </c>
      <c r="EG97" s="10">
        <v>61.853999999999999</v>
      </c>
      <c r="EH97" s="10">
        <v>61.843800000000002</v>
      </c>
      <c r="EI97" s="11">
        <v>61.968699999999998</v>
      </c>
      <c r="EJ97" s="9">
        <v>1907818.36</v>
      </c>
      <c r="EK97" s="10">
        <v>62.266500000000001</v>
      </c>
      <c r="EL97" s="10">
        <v>61.869900000000001</v>
      </c>
      <c r="EM97" s="10">
        <v>61.862400000000001</v>
      </c>
      <c r="EN97" s="11">
        <v>61.9955</v>
      </c>
      <c r="EO97" s="9">
        <v>1974208.4</v>
      </c>
      <c r="EP97" s="10">
        <v>62.3048</v>
      </c>
      <c r="EQ97" s="10">
        <v>61.889099999999999</v>
      </c>
      <c r="ER97" s="10">
        <v>61.883200000000002</v>
      </c>
      <c r="ES97" s="11">
        <v>62.021299999999997</v>
      </c>
      <c r="ET97" s="9">
        <v>2126776.44</v>
      </c>
      <c r="EU97" s="10">
        <v>62.317</v>
      </c>
      <c r="EV97" s="10">
        <v>61.916200000000003</v>
      </c>
      <c r="EW97" s="10">
        <v>61.909199999999998</v>
      </c>
      <c r="EX97" s="11">
        <v>62.043300000000002</v>
      </c>
      <c r="EY97" s="34">
        <v>0</v>
      </c>
      <c r="EZ97" s="35">
        <v>0</v>
      </c>
      <c r="FA97" s="35">
        <v>0</v>
      </c>
      <c r="FB97" s="35">
        <v>0</v>
      </c>
      <c r="FC97" s="36">
        <v>0</v>
      </c>
      <c r="FD97" s="34">
        <v>0</v>
      </c>
      <c r="FE97" s="35">
        <v>0</v>
      </c>
      <c r="FF97" s="35">
        <v>0</v>
      </c>
      <c r="FG97" s="35">
        <v>0</v>
      </c>
      <c r="FH97" s="36">
        <v>0</v>
      </c>
      <c r="FI97" s="34">
        <v>0</v>
      </c>
      <c r="FJ97" s="35">
        <v>0</v>
      </c>
      <c r="FK97" s="35">
        <v>0</v>
      </c>
      <c r="FL97" s="35">
        <v>0</v>
      </c>
      <c r="FM97" s="36">
        <v>0</v>
      </c>
      <c r="FN97" s="34">
        <v>0</v>
      </c>
      <c r="FO97" s="35">
        <v>0</v>
      </c>
      <c r="FP97" s="35">
        <v>0</v>
      </c>
      <c r="FQ97" s="35">
        <v>0</v>
      </c>
      <c r="FR97" s="36">
        <v>0</v>
      </c>
      <c r="FS97" s="34">
        <v>0</v>
      </c>
      <c r="FT97" s="35">
        <v>0</v>
      </c>
      <c r="FU97" s="35">
        <v>0</v>
      </c>
      <c r="FV97" s="35">
        <v>0</v>
      </c>
      <c r="FW97" s="36">
        <v>0</v>
      </c>
      <c r="FX97" s="34">
        <v>0</v>
      </c>
      <c r="FY97" s="35">
        <v>0</v>
      </c>
      <c r="FZ97" s="35">
        <v>0</v>
      </c>
      <c r="GA97" s="35">
        <v>0</v>
      </c>
      <c r="GB97" s="36">
        <v>0</v>
      </c>
    </row>
    <row r="98" spans="2:184" ht="15" customHeight="1">
      <c r="B98" s="122"/>
      <c r="C98" s="73"/>
      <c r="D98" s="8">
        <f t="shared" si="7"/>
        <v>2</v>
      </c>
      <c r="E98" s="9">
        <v>1846374.52</v>
      </c>
      <c r="F98" s="10">
        <v>60.245399999999997</v>
      </c>
      <c r="G98" s="10">
        <v>59.897599999999997</v>
      </c>
      <c r="H98" s="10">
        <v>59.8902</v>
      </c>
      <c r="I98" s="11">
        <v>60.007899999999999</v>
      </c>
      <c r="J98" s="9">
        <v>1794745.32</v>
      </c>
      <c r="K98" s="10">
        <v>60.265500000000003</v>
      </c>
      <c r="L98" s="10">
        <v>59.915700000000001</v>
      </c>
      <c r="M98" s="10">
        <v>59.903399999999998</v>
      </c>
      <c r="N98" s="11">
        <v>60.024999999999999</v>
      </c>
      <c r="O98" s="9">
        <v>1780656.2</v>
      </c>
      <c r="P98" s="10">
        <v>60.297199999999997</v>
      </c>
      <c r="Q98" s="10">
        <v>59.929200000000002</v>
      </c>
      <c r="R98" s="10">
        <v>59.9208</v>
      </c>
      <c r="S98" s="11">
        <v>60.0456</v>
      </c>
      <c r="T98" s="9">
        <v>1803949.36</v>
      </c>
      <c r="U98" s="10">
        <v>60.341999999999999</v>
      </c>
      <c r="V98" s="10">
        <v>59.946300000000001</v>
      </c>
      <c r="W98" s="10">
        <v>59.933500000000002</v>
      </c>
      <c r="X98" s="11">
        <v>60.069800000000001</v>
      </c>
      <c r="Y98" s="9">
        <v>1896621.4</v>
      </c>
      <c r="Z98" s="10">
        <v>60.366900000000001</v>
      </c>
      <c r="AA98" s="10">
        <v>59.967399999999998</v>
      </c>
      <c r="AB98" s="10">
        <v>59.957599999999999</v>
      </c>
      <c r="AC98" s="11">
        <v>60.0931</v>
      </c>
      <c r="AD98" s="9">
        <v>2071947.88</v>
      </c>
      <c r="AE98" s="10">
        <v>60.354300000000002</v>
      </c>
      <c r="AF98" s="10">
        <v>59.988999999999997</v>
      </c>
      <c r="AG98" s="10">
        <v>59.976999999999997</v>
      </c>
      <c r="AH98" s="11">
        <v>60.103299999999997</v>
      </c>
      <c r="AI98" s="34">
        <v>0</v>
      </c>
      <c r="AJ98" s="35">
        <v>0</v>
      </c>
      <c r="AK98" s="35">
        <v>0</v>
      </c>
      <c r="AL98" s="35">
        <v>0</v>
      </c>
      <c r="AM98" s="36">
        <v>0</v>
      </c>
      <c r="AN98" s="34">
        <v>0</v>
      </c>
      <c r="AO98" s="35">
        <v>0</v>
      </c>
      <c r="AP98" s="35">
        <v>0</v>
      </c>
      <c r="AQ98" s="35">
        <v>0</v>
      </c>
      <c r="AR98" s="36">
        <v>0</v>
      </c>
      <c r="AS98" s="34">
        <v>0</v>
      </c>
      <c r="AT98" s="35">
        <v>0</v>
      </c>
      <c r="AU98" s="35">
        <v>0</v>
      </c>
      <c r="AV98" s="35">
        <v>0</v>
      </c>
      <c r="AW98" s="36">
        <v>0</v>
      </c>
      <c r="AX98" s="34">
        <v>0</v>
      </c>
      <c r="AY98" s="35">
        <v>0</v>
      </c>
      <c r="AZ98" s="35">
        <v>0</v>
      </c>
      <c r="BA98" s="35">
        <v>0</v>
      </c>
      <c r="BB98" s="36">
        <v>0</v>
      </c>
      <c r="BC98" s="34">
        <v>0</v>
      </c>
      <c r="BD98" s="35">
        <v>0</v>
      </c>
      <c r="BE98" s="35">
        <v>0</v>
      </c>
      <c r="BF98" s="35">
        <v>0</v>
      </c>
      <c r="BG98" s="36">
        <v>0</v>
      </c>
      <c r="BH98" s="34">
        <v>0</v>
      </c>
      <c r="BI98" s="35">
        <v>0</v>
      </c>
      <c r="BJ98" s="35">
        <v>0</v>
      </c>
      <c r="BK98" s="35">
        <v>0</v>
      </c>
      <c r="BL98" s="36">
        <v>0</v>
      </c>
      <c r="BM98" s="9">
        <v>1855867.08</v>
      </c>
      <c r="BN98" s="10">
        <v>60.246600000000001</v>
      </c>
      <c r="BO98" s="10">
        <v>59.898099999999999</v>
      </c>
      <c r="BP98" s="10">
        <v>59.889699999999998</v>
      </c>
      <c r="BQ98" s="11">
        <v>60.008299999999998</v>
      </c>
      <c r="BR98" s="9">
        <v>1804014.28</v>
      </c>
      <c r="BS98" s="10">
        <v>60.264400000000002</v>
      </c>
      <c r="BT98" s="10">
        <v>59.914400000000001</v>
      </c>
      <c r="BU98" s="10">
        <v>59.904200000000003</v>
      </c>
      <c r="BV98" s="11">
        <v>60.024500000000003</v>
      </c>
      <c r="BW98" s="9">
        <v>1789855.2</v>
      </c>
      <c r="BX98" s="10">
        <v>60.2956</v>
      </c>
      <c r="BY98" s="10">
        <v>59.930599999999998</v>
      </c>
      <c r="BZ98" s="10">
        <v>59.921300000000002</v>
      </c>
      <c r="CA98" s="11">
        <v>60.045699999999997</v>
      </c>
      <c r="CB98" s="9">
        <v>1813414.48</v>
      </c>
      <c r="CC98" s="10">
        <v>60.340899999999998</v>
      </c>
      <c r="CD98" s="10">
        <v>59.944600000000001</v>
      </c>
      <c r="CE98" s="10">
        <v>59.934600000000003</v>
      </c>
      <c r="CF98" s="11">
        <v>60.069299999999998</v>
      </c>
      <c r="CG98" s="9">
        <v>1906395</v>
      </c>
      <c r="CH98" s="10">
        <v>60.365499999999997</v>
      </c>
      <c r="CI98" s="10">
        <v>59.967300000000002</v>
      </c>
      <c r="CJ98" s="10">
        <v>59.957099999999997</v>
      </c>
      <c r="CK98" s="11">
        <v>60.092500000000001</v>
      </c>
      <c r="CL98" s="9">
        <v>2082313.92</v>
      </c>
      <c r="CM98" s="10">
        <v>60.352699999999999</v>
      </c>
      <c r="CN98" s="10">
        <v>59.987400000000001</v>
      </c>
      <c r="CO98" s="10">
        <v>59.9773</v>
      </c>
      <c r="CP98" s="11">
        <v>60.1023</v>
      </c>
      <c r="CQ98" s="34">
        <v>0</v>
      </c>
      <c r="CR98" s="35">
        <v>0</v>
      </c>
      <c r="CS98" s="35">
        <v>0</v>
      </c>
      <c r="CT98" s="35">
        <v>0</v>
      </c>
      <c r="CU98" s="36">
        <v>0</v>
      </c>
      <c r="CV98" s="34">
        <v>0</v>
      </c>
      <c r="CW98" s="35">
        <v>0</v>
      </c>
      <c r="CX98" s="35">
        <v>0</v>
      </c>
      <c r="CY98" s="35">
        <v>0</v>
      </c>
      <c r="CZ98" s="36">
        <v>0</v>
      </c>
      <c r="DA98" s="34">
        <v>0</v>
      </c>
      <c r="DB98" s="35">
        <v>0</v>
      </c>
      <c r="DC98" s="35">
        <v>0</v>
      </c>
      <c r="DD98" s="35">
        <v>0</v>
      </c>
      <c r="DE98" s="36">
        <v>0</v>
      </c>
      <c r="DF98" s="34">
        <v>0</v>
      </c>
      <c r="DG98" s="35">
        <v>0</v>
      </c>
      <c r="DH98" s="35">
        <v>0</v>
      </c>
      <c r="DI98" s="35">
        <v>0</v>
      </c>
      <c r="DJ98" s="36">
        <v>0</v>
      </c>
      <c r="DK98" s="34">
        <v>0</v>
      </c>
      <c r="DL98" s="35">
        <v>0</v>
      </c>
      <c r="DM98" s="35">
        <v>0</v>
      </c>
      <c r="DN98" s="35">
        <v>0</v>
      </c>
      <c r="DO98" s="36">
        <v>0</v>
      </c>
      <c r="DP98" s="34">
        <v>0</v>
      </c>
      <c r="DQ98" s="35">
        <v>0</v>
      </c>
      <c r="DR98" s="35">
        <v>0</v>
      </c>
      <c r="DS98" s="35">
        <v>0</v>
      </c>
      <c r="DT98" s="36">
        <v>0</v>
      </c>
      <c r="DU98" s="9">
        <v>1851968.64</v>
      </c>
      <c r="DV98" s="10">
        <v>60.245699999999999</v>
      </c>
      <c r="DW98" s="10">
        <v>59.899500000000003</v>
      </c>
      <c r="DX98" s="10">
        <v>59.889099999999999</v>
      </c>
      <c r="DY98" s="11">
        <v>60.008299999999998</v>
      </c>
      <c r="DZ98" s="9">
        <v>1800108.04</v>
      </c>
      <c r="EA98" s="10">
        <v>60.263500000000001</v>
      </c>
      <c r="EB98" s="10">
        <v>59.912199999999999</v>
      </c>
      <c r="EC98" s="10">
        <v>59.903100000000002</v>
      </c>
      <c r="ED98" s="11">
        <v>60.023099999999999</v>
      </c>
      <c r="EE98" s="9">
        <v>1785976.68</v>
      </c>
      <c r="EF98" s="10">
        <v>60.295499999999997</v>
      </c>
      <c r="EG98" s="10">
        <v>59.929499999999997</v>
      </c>
      <c r="EH98" s="10">
        <v>59.918700000000001</v>
      </c>
      <c r="EI98" s="11">
        <v>60.044400000000003</v>
      </c>
      <c r="EJ98" s="9">
        <v>1809537.56</v>
      </c>
      <c r="EK98" s="10">
        <v>60.340400000000002</v>
      </c>
      <c r="EL98" s="10">
        <v>59.9467</v>
      </c>
      <c r="EM98" s="10">
        <v>59.934699999999999</v>
      </c>
      <c r="EN98" s="11">
        <v>60.069899999999997</v>
      </c>
      <c r="EO98" s="9">
        <v>1902417.44</v>
      </c>
      <c r="EP98" s="10">
        <v>60.366</v>
      </c>
      <c r="EQ98" s="10">
        <v>59.968800000000002</v>
      </c>
      <c r="ER98" s="10">
        <v>59.957000000000001</v>
      </c>
      <c r="ES98" s="11">
        <v>60.093200000000003</v>
      </c>
      <c r="ET98" s="9">
        <v>2078299.08</v>
      </c>
      <c r="EU98" s="10">
        <v>60.354599999999998</v>
      </c>
      <c r="EV98" s="10">
        <v>59.988700000000001</v>
      </c>
      <c r="EW98" s="10">
        <v>59.976999999999997</v>
      </c>
      <c r="EX98" s="11">
        <v>60.103299999999997</v>
      </c>
      <c r="EY98" s="34">
        <v>0</v>
      </c>
      <c r="EZ98" s="35">
        <v>0</v>
      </c>
      <c r="FA98" s="35">
        <v>0</v>
      </c>
      <c r="FB98" s="35">
        <v>0</v>
      </c>
      <c r="FC98" s="36">
        <v>0</v>
      </c>
      <c r="FD98" s="34">
        <v>0</v>
      </c>
      <c r="FE98" s="35">
        <v>0</v>
      </c>
      <c r="FF98" s="35">
        <v>0</v>
      </c>
      <c r="FG98" s="35">
        <v>0</v>
      </c>
      <c r="FH98" s="36">
        <v>0</v>
      </c>
      <c r="FI98" s="34">
        <v>0</v>
      </c>
      <c r="FJ98" s="35">
        <v>0</v>
      </c>
      <c r="FK98" s="35">
        <v>0</v>
      </c>
      <c r="FL98" s="35">
        <v>0</v>
      </c>
      <c r="FM98" s="36">
        <v>0</v>
      </c>
      <c r="FN98" s="34">
        <v>0</v>
      </c>
      <c r="FO98" s="35">
        <v>0</v>
      </c>
      <c r="FP98" s="35">
        <v>0</v>
      </c>
      <c r="FQ98" s="35">
        <v>0</v>
      </c>
      <c r="FR98" s="36">
        <v>0</v>
      </c>
      <c r="FS98" s="34">
        <v>0</v>
      </c>
      <c r="FT98" s="35">
        <v>0</v>
      </c>
      <c r="FU98" s="35">
        <v>0</v>
      </c>
      <c r="FV98" s="35">
        <v>0</v>
      </c>
      <c r="FW98" s="36">
        <v>0</v>
      </c>
      <c r="FX98" s="34">
        <v>0</v>
      </c>
      <c r="FY98" s="35">
        <v>0</v>
      </c>
      <c r="FZ98" s="35">
        <v>0</v>
      </c>
      <c r="GA98" s="35">
        <v>0</v>
      </c>
      <c r="GB98" s="36">
        <v>0</v>
      </c>
    </row>
    <row r="99" spans="2:184" ht="15" customHeight="1">
      <c r="B99" s="122"/>
      <c r="C99" s="73"/>
      <c r="D99" s="8">
        <f t="shared" si="7"/>
        <v>4</v>
      </c>
      <c r="E99" s="9">
        <v>1718845.28</v>
      </c>
      <c r="F99" s="10">
        <v>58.362900000000003</v>
      </c>
      <c r="G99" s="10">
        <v>58.0336</v>
      </c>
      <c r="H99" s="10">
        <v>58.019199999999998</v>
      </c>
      <c r="I99" s="11">
        <v>58.1357</v>
      </c>
      <c r="J99" s="9">
        <v>1680982.12</v>
      </c>
      <c r="K99" s="10">
        <v>58.384799999999998</v>
      </c>
      <c r="L99" s="10">
        <v>58.048999999999999</v>
      </c>
      <c r="M99" s="10">
        <v>58.033299999999997</v>
      </c>
      <c r="N99" s="11">
        <v>58.152700000000003</v>
      </c>
      <c r="O99" s="9">
        <v>1677237.84</v>
      </c>
      <c r="P99" s="10">
        <v>58.419800000000002</v>
      </c>
      <c r="Q99" s="10">
        <v>58.064599999999999</v>
      </c>
      <c r="R99" s="10">
        <v>58.047899999999998</v>
      </c>
      <c r="S99" s="11">
        <v>58.174100000000003</v>
      </c>
      <c r="T99" s="9">
        <v>1717390</v>
      </c>
      <c r="U99" s="10">
        <v>58.454799999999999</v>
      </c>
      <c r="V99" s="10">
        <v>58.077399999999997</v>
      </c>
      <c r="W99" s="10">
        <v>58.064100000000003</v>
      </c>
      <c r="X99" s="11">
        <v>58.195</v>
      </c>
      <c r="Y99" s="9">
        <v>1834672.28</v>
      </c>
      <c r="Z99" s="10">
        <v>58.462200000000003</v>
      </c>
      <c r="AA99" s="10">
        <v>58.097900000000003</v>
      </c>
      <c r="AB99" s="10">
        <v>58.084600000000002</v>
      </c>
      <c r="AC99" s="11">
        <v>58.211399999999998</v>
      </c>
      <c r="AD99" s="9">
        <v>2026085.08</v>
      </c>
      <c r="AE99" s="10">
        <v>58.432299999999998</v>
      </c>
      <c r="AF99" s="10">
        <v>58.110300000000002</v>
      </c>
      <c r="AG99" s="10">
        <v>58.097099999999998</v>
      </c>
      <c r="AH99" s="11">
        <v>58.210500000000003</v>
      </c>
      <c r="AI99" s="34">
        <v>0</v>
      </c>
      <c r="AJ99" s="35">
        <v>0</v>
      </c>
      <c r="AK99" s="35">
        <v>0</v>
      </c>
      <c r="AL99" s="35">
        <v>0</v>
      </c>
      <c r="AM99" s="36">
        <v>0</v>
      </c>
      <c r="AN99" s="34">
        <v>0</v>
      </c>
      <c r="AO99" s="35">
        <v>0</v>
      </c>
      <c r="AP99" s="35">
        <v>0</v>
      </c>
      <c r="AQ99" s="35">
        <v>0</v>
      </c>
      <c r="AR99" s="36">
        <v>0</v>
      </c>
      <c r="AS99" s="34">
        <v>0</v>
      </c>
      <c r="AT99" s="35">
        <v>0</v>
      </c>
      <c r="AU99" s="35">
        <v>0</v>
      </c>
      <c r="AV99" s="35">
        <v>0</v>
      </c>
      <c r="AW99" s="36">
        <v>0</v>
      </c>
      <c r="AX99" s="34">
        <v>0</v>
      </c>
      <c r="AY99" s="35">
        <v>0</v>
      </c>
      <c r="AZ99" s="35">
        <v>0</v>
      </c>
      <c r="BA99" s="35">
        <v>0</v>
      </c>
      <c r="BB99" s="36">
        <v>0</v>
      </c>
      <c r="BC99" s="34">
        <v>0</v>
      </c>
      <c r="BD99" s="35">
        <v>0</v>
      </c>
      <c r="BE99" s="35">
        <v>0</v>
      </c>
      <c r="BF99" s="35">
        <v>0</v>
      </c>
      <c r="BG99" s="36">
        <v>0</v>
      </c>
      <c r="BH99" s="34">
        <v>0</v>
      </c>
      <c r="BI99" s="35">
        <v>0</v>
      </c>
      <c r="BJ99" s="35">
        <v>0</v>
      </c>
      <c r="BK99" s="35">
        <v>0</v>
      </c>
      <c r="BL99" s="36">
        <v>0</v>
      </c>
      <c r="BM99" s="9">
        <v>1728229.16</v>
      </c>
      <c r="BN99" s="10">
        <v>58.360999999999997</v>
      </c>
      <c r="BO99" s="10">
        <v>58.034599999999998</v>
      </c>
      <c r="BP99" s="10">
        <v>58.0184</v>
      </c>
      <c r="BQ99" s="11">
        <v>58.135199999999998</v>
      </c>
      <c r="BR99" s="9">
        <v>1690146.2</v>
      </c>
      <c r="BS99" s="10">
        <v>58.381900000000002</v>
      </c>
      <c r="BT99" s="10">
        <v>58.048299999999998</v>
      </c>
      <c r="BU99" s="10">
        <v>58.034100000000002</v>
      </c>
      <c r="BV99" s="11">
        <v>58.151800000000001</v>
      </c>
      <c r="BW99" s="9">
        <v>1686553.24</v>
      </c>
      <c r="BX99" s="10">
        <v>58.420999999999999</v>
      </c>
      <c r="BY99" s="10">
        <v>58.063400000000001</v>
      </c>
      <c r="BZ99" s="10">
        <v>58.047699999999999</v>
      </c>
      <c r="CA99" s="11">
        <v>58.173999999999999</v>
      </c>
      <c r="CB99" s="9">
        <v>1727018.56</v>
      </c>
      <c r="CC99" s="10">
        <v>58.4559</v>
      </c>
      <c r="CD99" s="10">
        <v>58.076300000000003</v>
      </c>
      <c r="CE99" s="10">
        <v>58.062600000000003</v>
      </c>
      <c r="CF99" s="11">
        <v>58.194499999999998</v>
      </c>
      <c r="CG99" s="9">
        <v>1844776.48</v>
      </c>
      <c r="CH99" s="10">
        <v>58.461799999999997</v>
      </c>
      <c r="CI99" s="10">
        <v>58.097799999999999</v>
      </c>
      <c r="CJ99" s="10">
        <v>58.084099999999999</v>
      </c>
      <c r="CK99" s="11">
        <v>58.211100000000002</v>
      </c>
      <c r="CL99" s="9">
        <v>2037124.64</v>
      </c>
      <c r="CM99" s="10">
        <v>58.430300000000003</v>
      </c>
      <c r="CN99" s="10">
        <v>58.110799999999998</v>
      </c>
      <c r="CO99" s="10">
        <v>58.097700000000003</v>
      </c>
      <c r="CP99" s="11">
        <v>58.2102</v>
      </c>
      <c r="CQ99" s="34">
        <v>0</v>
      </c>
      <c r="CR99" s="35">
        <v>0</v>
      </c>
      <c r="CS99" s="35">
        <v>0</v>
      </c>
      <c r="CT99" s="35">
        <v>0</v>
      </c>
      <c r="CU99" s="36">
        <v>0</v>
      </c>
      <c r="CV99" s="34">
        <v>0</v>
      </c>
      <c r="CW99" s="35">
        <v>0</v>
      </c>
      <c r="CX99" s="35">
        <v>0</v>
      </c>
      <c r="CY99" s="35">
        <v>0</v>
      </c>
      <c r="CZ99" s="36">
        <v>0</v>
      </c>
      <c r="DA99" s="34">
        <v>0</v>
      </c>
      <c r="DB99" s="35">
        <v>0</v>
      </c>
      <c r="DC99" s="35">
        <v>0</v>
      </c>
      <c r="DD99" s="35">
        <v>0</v>
      </c>
      <c r="DE99" s="36">
        <v>0</v>
      </c>
      <c r="DF99" s="34">
        <v>0</v>
      </c>
      <c r="DG99" s="35">
        <v>0</v>
      </c>
      <c r="DH99" s="35">
        <v>0</v>
      </c>
      <c r="DI99" s="35">
        <v>0</v>
      </c>
      <c r="DJ99" s="36">
        <v>0</v>
      </c>
      <c r="DK99" s="34">
        <v>0</v>
      </c>
      <c r="DL99" s="35">
        <v>0</v>
      </c>
      <c r="DM99" s="35">
        <v>0</v>
      </c>
      <c r="DN99" s="35">
        <v>0</v>
      </c>
      <c r="DO99" s="36">
        <v>0</v>
      </c>
      <c r="DP99" s="34">
        <v>0</v>
      </c>
      <c r="DQ99" s="35">
        <v>0</v>
      </c>
      <c r="DR99" s="35">
        <v>0</v>
      </c>
      <c r="DS99" s="35">
        <v>0</v>
      </c>
      <c r="DT99" s="36">
        <v>0</v>
      </c>
      <c r="DU99" s="9">
        <v>1724407.56</v>
      </c>
      <c r="DV99" s="10">
        <v>58.362299999999998</v>
      </c>
      <c r="DW99" s="10">
        <v>58.034100000000002</v>
      </c>
      <c r="DX99" s="10">
        <v>58.019500000000001</v>
      </c>
      <c r="DY99" s="11">
        <v>58.135800000000003</v>
      </c>
      <c r="DZ99" s="9">
        <v>1686384.04</v>
      </c>
      <c r="EA99" s="10">
        <v>58.3825</v>
      </c>
      <c r="EB99" s="10">
        <v>58.049399999999999</v>
      </c>
      <c r="EC99" s="10">
        <v>58.033200000000001</v>
      </c>
      <c r="ED99" s="11">
        <v>58.152099999999997</v>
      </c>
      <c r="EE99" s="9">
        <v>1682655.72</v>
      </c>
      <c r="EF99" s="10">
        <v>58.419199999999996</v>
      </c>
      <c r="EG99" s="10">
        <v>58.063099999999999</v>
      </c>
      <c r="EH99" s="10">
        <v>58.049199999999999</v>
      </c>
      <c r="EI99" s="11">
        <v>58.1738</v>
      </c>
      <c r="EJ99" s="9">
        <v>1723042.28</v>
      </c>
      <c r="EK99" s="10">
        <v>58.455599999999997</v>
      </c>
      <c r="EL99" s="10">
        <v>58.0777</v>
      </c>
      <c r="EM99" s="10">
        <v>58.063800000000001</v>
      </c>
      <c r="EN99" s="11">
        <v>58.195300000000003</v>
      </c>
      <c r="EO99" s="9">
        <v>1840748.04</v>
      </c>
      <c r="EP99" s="10">
        <v>58.463099999999997</v>
      </c>
      <c r="EQ99" s="10">
        <v>58.097900000000003</v>
      </c>
      <c r="ER99" s="10">
        <v>58.0852</v>
      </c>
      <c r="ES99" s="11">
        <v>58.2119</v>
      </c>
      <c r="ET99" s="9">
        <v>2032991.16</v>
      </c>
      <c r="EU99" s="10">
        <v>58.430599999999998</v>
      </c>
      <c r="EV99" s="10">
        <v>58.109499999999997</v>
      </c>
      <c r="EW99" s="10">
        <v>58.098599999999998</v>
      </c>
      <c r="EX99" s="11">
        <v>58.2102</v>
      </c>
      <c r="EY99" s="34">
        <v>0</v>
      </c>
      <c r="EZ99" s="35">
        <v>0</v>
      </c>
      <c r="FA99" s="35">
        <v>0</v>
      </c>
      <c r="FB99" s="35">
        <v>0</v>
      </c>
      <c r="FC99" s="36">
        <v>0</v>
      </c>
      <c r="FD99" s="34">
        <v>0</v>
      </c>
      <c r="FE99" s="35">
        <v>0</v>
      </c>
      <c r="FF99" s="35">
        <v>0</v>
      </c>
      <c r="FG99" s="35">
        <v>0</v>
      </c>
      <c r="FH99" s="36">
        <v>0</v>
      </c>
      <c r="FI99" s="34">
        <v>0</v>
      </c>
      <c r="FJ99" s="35">
        <v>0</v>
      </c>
      <c r="FK99" s="35">
        <v>0</v>
      </c>
      <c r="FL99" s="35">
        <v>0</v>
      </c>
      <c r="FM99" s="36">
        <v>0</v>
      </c>
      <c r="FN99" s="34">
        <v>0</v>
      </c>
      <c r="FO99" s="35">
        <v>0</v>
      </c>
      <c r="FP99" s="35">
        <v>0</v>
      </c>
      <c r="FQ99" s="35">
        <v>0</v>
      </c>
      <c r="FR99" s="36">
        <v>0</v>
      </c>
      <c r="FS99" s="34">
        <v>0</v>
      </c>
      <c r="FT99" s="35">
        <v>0</v>
      </c>
      <c r="FU99" s="35">
        <v>0</v>
      </c>
      <c r="FV99" s="35">
        <v>0</v>
      </c>
      <c r="FW99" s="36">
        <v>0</v>
      </c>
      <c r="FX99" s="34">
        <v>0</v>
      </c>
      <c r="FY99" s="35">
        <v>0</v>
      </c>
      <c r="FZ99" s="35">
        <v>0</v>
      </c>
      <c r="GA99" s="35">
        <v>0</v>
      </c>
      <c r="GB99" s="36">
        <v>0</v>
      </c>
    </row>
    <row r="100" spans="2:184" ht="15" customHeight="1">
      <c r="B100" s="122"/>
      <c r="C100" s="73"/>
      <c r="D100" s="8">
        <f t="shared" si="7"/>
        <v>6</v>
      </c>
      <c r="E100" s="9">
        <v>1598235.04</v>
      </c>
      <c r="F100" s="10">
        <v>56.482500000000002</v>
      </c>
      <c r="G100" s="10">
        <v>56.162700000000001</v>
      </c>
      <c r="H100" s="10">
        <v>56.149900000000002</v>
      </c>
      <c r="I100" s="11">
        <v>56.262300000000003</v>
      </c>
      <c r="J100" s="9">
        <v>1572370.72</v>
      </c>
      <c r="K100" s="10">
        <v>56.505600000000001</v>
      </c>
      <c r="L100" s="10">
        <v>56.179600000000001</v>
      </c>
      <c r="M100" s="10">
        <v>56.163800000000002</v>
      </c>
      <c r="N100" s="11">
        <v>56.280200000000001</v>
      </c>
      <c r="O100" s="9">
        <v>1578803.52</v>
      </c>
      <c r="P100" s="10">
        <v>56.5398</v>
      </c>
      <c r="Q100" s="10">
        <v>56.192799999999998</v>
      </c>
      <c r="R100" s="10">
        <v>56.175199999999997</v>
      </c>
      <c r="S100" s="11">
        <v>56.299399999999999</v>
      </c>
      <c r="T100" s="9">
        <v>1637690</v>
      </c>
      <c r="U100" s="10">
        <v>56.563000000000002</v>
      </c>
      <c r="V100" s="10">
        <v>56.204300000000003</v>
      </c>
      <c r="W100" s="10">
        <v>56.190899999999999</v>
      </c>
      <c r="X100" s="11">
        <v>56.316000000000003</v>
      </c>
      <c r="Y100" s="9">
        <v>1776531.64</v>
      </c>
      <c r="Z100" s="10">
        <v>56.548000000000002</v>
      </c>
      <c r="AA100" s="10">
        <v>56.219900000000003</v>
      </c>
      <c r="AB100" s="10">
        <v>56.206400000000002</v>
      </c>
      <c r="AC100" s="11">
        <v>56.321899999999999</v>
      </c>
      <c r="AD100" s="9">
        <v>1978762.72</v>
      </c>
      <c r="AE100" s="10">
        <v>56.4983</v>
      </c>
      <c r="AF100" s="10">
        <v>56.225499999999997</v>
      </c>
      <c r="AG100" s="10">
        <v>56.210999999999999</v>
      </c>
      <c r="AH100" s="11">
        <v>56.309600000000003</v>
      </c>
      <c r="AI100" s="34">
        <v>0</v>
      </c>
      <c r="AJ100" s="35">
        <v>0</v>
      </c>
      <c r="AK100" s="35">
        <v>0</v>
      </c>
      <c r="AL100" s="35">
        <v>0</v>
      </c>
      <c r="AM100" s="36">
        <v>0</v>
      </c>
      <c r="AN100" s="34">
        <v>0</v>
      </c>
      <c r="AO100" s="35">
        <v>0</v>
      </c>
      <c r="AP100" s="35">
        <v>0</v>
      </c>
      <c r="AQ100" s="35">
        <v>0</v>
      </c>
      <c r="AR100" s="36">
        <v>0</v>
      </c>
      <c r="AS100" s="34">
        <v>0</v>
      </c>
      <c r="AT100" s="35">
        <v>0</v>
      </c>
      <c r="AU100" s="35">
        <v>0</v>
      </c>
      <c r="AV100" s="35">
        <v>0</v>
      </c>
      <c r="AW100" s="36">
        <v>0</v>
      </c>
      <c r="AX100" s="34">
        <v>0</v>
      </c>
      <c r="AY100" s="35">
        <v>0</v>
      </c>
      <c r="AZ100" s="35">
        <v>0</v>
      </c>
      <c r="BA100" s="35">
        <v>0</v>
      </c>
      <c r="BB100" s="36">
        <v>0</v>
      </c>
      <c r="BC100" s="34">
        <v>0</v>
      </c>
      <c r="BD100" s="35">
        <v>0</v>
      </c>
      <c r="BE100" s="35">
        <v>0</v>
      </c>
      <c r="BF100" s="35">
        <v>0</v>
      </c>
      <c r="BG100" s="36">
        <v>0</v>
      </c>
      <c r="BH100" s="34">
        <v>0</v>
      </c>
      <c r="BI100" s="35">
        <v>0</v>
      </c>
      <c r="BJ100" s="35">
        <v>0</v>
      </c>
      <c r="BK100" s="35">
        <v>0</v>
      </c>
      <c r="BL100" s="36">
        <v>0</v>
      </c>
      <c r="BM100" s="9">
        <v>1607598.64</v>
      </c>
      <c r="BN100" s="10">
        <v>56.480400000000003</v>
      </c>
      <c r="BO100" s="10">
        <v>56.163600000000002</v>
      </c>
      <c r="BP100" s="10">
        <v>56.149500000000003</v>
      </c>
      <c r="BQ100" s="11">
        <v>56.261899999999997</v>
      </c>
      <c r="BR100" s="9">
        <v>1581509.92</v>
      </c>
      <c r="BS100" s="10">
        <v>56.504800000000003</v>
      </c>
      <c r="BT100" s="10">
        <v>56.178699999999999</v>
      </c>
      <c r="BU100" s="10">
        <v>56.1633</v>
      </c>
      <c r="BV100" s="11">
        <v>56.279400000000003</v>
      </c>
      <c r="BW100" s="9">
        <v>1588221.24</v>
      </c>
      <c r="BX100" s="10">
        <v>56.539700000000003</v>
      </c>
      <c r="BY100" s="10">
        <v>56.1905</v>
      </c>
      <c r="BZ100" s="10">
        <v>56.176600000000001</v>
      </c>
      <c r="CA100" s="11">
        <v>56.299100000000003</v>
      </c>
      <c r="CB100" s="9">
        <v>1647366.52</v>
      </c>
      <c r="CC100" s="10">
        <v>56.562100000000001</v>
      </c>
      <c r="CD100" s="10">
        <v>56.203400000000002</v>
      </c>
      <c r="CE100" s="10">
        <v>56.191499999999998</v>
      </c>
      <c r="CF100" s="11">
        <v>56.315600000000003</v>
      </c>
      <c r="CG100" s="9">
        <v>1787034.48</v>
      </c>
      <c r="CH100" s="10">
        <v>56.546199999999999</v>
      </c>
      <c r="CI100" s="10">
        <v>56.2209</v>
      </c>
      <c r="CJ100" s="10">
        <v>56.206699999999998</v>
      </c>
      <c r="CK100" s="11">
        <v>56.321800000000003</v>
      </c>
      <c r="CL100" s="9">
        <v>1990945.28</v>
      </c>
      <c r="CM100" s="10">
        <v>56.4985</v>
      </c>
      <c r="CN100" s="10">
        <v>56.225999999999999</v>
      </c>
      <c r="CO100" s="10">
        <v>56.211199999999998</v>
      </c>
      <c r="CP100" s="11">
        <v>56.309899999999999</v>
      </c>
      <c r="CQ100" s="34">
        <v>0</v>
      </c>
      <c r="CR100" s="35">
        <v>0</v>
      </c>
      <c r="CS100" s="35">
        <v>0</v>
      </c>
      <c r="CT100" s="35">
        <v>0</v>
      </c>
      <c r="CU100" s="36">
        <v>0</v>
      </c>
      <c r="CV100" s="34">
        <v>0</v>
      </c>
      <c r="CW100" s="35">
        <v>0</v>
      </c>
      <c r="CX100" s="35">
        <v>0</v>
      </c>
      <c r="CY100" s="35">
        <v>0</v>
      </c>
      <c r="CZ100" s="36">
        <v>0</v>
      </c>
      <c r="DA100" s="34">
        <v>0</v>
      </c>
      <c r="DB100" s="35">
        <v>0</v>
      </c>
      <c r="DC100" s="35">
        <v>0</v>
      </c>
      <c r="DD100" s="35">
        <v>0</v>
      </c>
      <c r="DE100" s="36">
        <v>0</v>
      </c>
      <c r="DF100" s="34">
        <v>0</v>
      </c>
      <c r="DG100" s="35">
        <v>0</v>
      </c>
      <c r="DH100" s="35">
        <v>0</v>
      </c>
      <c r="DI100" s="35">
        <v>0</v>
      </c>
      <c r="DJ100" s="36">
        <v>0</v>
      </c>
      <c r="DK100" s="34">
        <v>0</v>
      </c>
      <c r="DL100" s="35">
        <v>0</v>
      </c>
      <c r="DM100" s="35">
        <v>0</v>
      </c>
      <c r="DN100" s="35">
        <v>0</v>
      </c>
      <c r="DO100" s="36">
        <v>0</v>
      </c>
      <c r="DP100" s="34">
        <v>0</v>
      </c>
      <c r="DQ100" s="35">
        <v>0</v>
      </c>
      <c r="DR100" s="35">
        <v>0</v>
      </c>
      <c r="DS100" s="35">
        <v>0</v>
      </c>
      <c r="DT100" s="36">
        <v>0</v>
      </c>
      <c r="DU100" s="9">
        <v>1603737.4</v>
      </c>
      <c r="DV100" s="10">
        <v>56.480899999999998</v>
      </c>
      <c r="DW100" s="10">
        <v>56.162399999999998</v>
      </c>
      <c r="DX100" s="10">
        <v>56.149299999999997</v>
      </c>
      <c r="DY100" s="11">
        <v>56.261499999999998</v>
      </c>
      <c r="DZ100" s="9">
        <v>1577705.92</v>
      </c>
      <c r="EA100" s="10">
        <v>56.504399999999997</v>
      </c>
      <c r="EB100" s="10">
        <v>56.178800000000003</v>
      </c>
      <c r="EC100" s="10">
        <v>56.1631</v>
      </c>
      <c r="ED100" s="11">
        <v>56.279299999999999</v>
      </c>
      <c r="EE100" s="9">
        <v>1584299.12</v>
      </c>
      <c r="EF100" s="10">
        <v>56.540399999999998</v>
      </c>
      <c r="EG100" s="10">
        <v>56.19</v>
      </c>
      <c r="EH100" s="10">
        <v>56.1768</v>
      </c>
      <c r="EI100" s="11">
        <v>56.299199999999999</v>
      </c>
      <c r="EJ100" s="9">
        <v>1643410.16</v>
      </c>
      <c r="EK100" s="10">
        <v>56.561300000000003</v>
      </c>
      <c r="EL100" s="10">
        <v>56.204900000000002</v>
      </c>
      <c r="EM100" s="10">
        <v>56.190399999999997</v>
      </c>
      <c r="EN100" s="11">
        <v>56.3155</v>
      </c>
      <c r="EO100" s="9">
        <v>1782981.88</v>
      </c>
      <c r="EP100" s="10">
        <v>56.546399999999998</v>
      </c>
      <c r="EQ100" s="10">
        <v>56.220999999999997</v>
      </c>
      <c r="ER100" s="10">
        <v>56.207000000000001</v>
      </c>
      <c r="ES100" s="11">
        <v>56.322000000000003</v>
      </c>
      <c r="ET100" s="9">
        <v>1986815.48</v>
      </c>
      <c r="EU100" s="10">
        <v>56.499400000000001</v>
      </c>
      <c r="EV100" s="10">
        <v>56.225000000000001</v>
      </c>
      <c r="EW100" s="10">
        <v>56.210700000000003</v>
      </c>
      <c r="EX100" s="11">
        <v>56.309699999999999</v>
      </c>
      <c r="EY100" s="34">
        <v>0</v>
      </c>
      <c r="EZ100" s="35">
        <v>0</v>
      </c>
      <c r="FA100" s="35">
        <v>0</v>
      </c>
      <c r="FB100" s="35">
        <v>0</v>
      </c>
      <c r="FC100" s="36">
        <v>0</v>
      </c>
      <c r="FD100" s="34">
        <v>0</v>
      </c>
      <c r="FE100" s="35">
        <v>0</v>
      </c>
      <c r="FF100" s="35">
        <v>0</v>
      </c>
      <c r="FG100" s="35">
        <v>0</v>
      </c>
      <c r="FH100" s="36">
        <v>0</v>
      </c>
      <c r="FI100" s="34">
        <v>0</v>
      </c>
      <c r="FJ100" s="35">
        <v>0</v>
      </c>
      <c r="FK100" s="35">
        <v>0</v>
      </c>
      <c r="FL100" s="35">
        <v>0</v>
      </c>
      <c r="FM100" s="36">
        <v>0</v>
      </c>
      <c r="FN100" s="34">
        <v>0</v>
      </c>
      <c r="FO100" s="35">
        <v>0</v>
      </c>
      <c r="FP100" s="35">
        <v>0</v>
      </c>
      <c r="FQ100" s="35">
        <v>0</v>
      </c>
      <c r="FR100" s="36">
        <v>0</v>
      </c>
      <c r="FS100" s="34">
        <v>0</v>
      </c>
      <c r="FT100" s="35">
        <v>0</v>
      </c>
      <c r="FU100" s="35">
        <v>0</v>
      </c>
      <c r="FV100" s="35">
        <v>0</v>
      </c>
      <c r="FW100" s="36">
        <v>0</v>
      </c>
      <c r="FX100" s="34">
        <v>0</v>
      </c>
      <c r="FY100" s="35">
        <v>0</v>
      </c>
      <c r="FZ100" s="35">
        <v>0</v>
      </c>
      <c r="GA100" s="35">
        <v>0</v>
      </c>
      <c r="GB100" s="36">
        <v>0</v>
      </c>
    </row>
    <row r="101" spans="2:184" ht="15" customHeight="1">
      <c r="B101" s="122"/>
      <c r="C101" s="73"/>
      <c r="D101" s="8">
        <f t="shared" si="7"/>
        <v>8</v>
      </c>
      <c r="E101" s="9">
        <v>1471906.52</v>
      </c>
      <c r="F101" s="10">
        <v>54.4206</v>
      </c>
      <c r="G101" s="10">
        <v>54.11</v>
      </c>
      <c r="H101" s="10">
        <v>54.094499999999996</v>
      </c>
      <c r="I101" s="11">
        <v>54.205800000000004</v>
      </c>
      <c r="J101" s="9">
        <v>1457302.2</v>
      </c>
      <c r="K101" s="10">
        <v>54.447600000000001</v>
      </c>
      <c r="L101" s="10">
        <v>54.124099999999999</v>
      </c>
      <c r="M101" s="10">
        <v>54.108400000000003</v>
      </c>
      <c r="N101" s="11">
        <v>54.2239</v>
      </c>
      <c r="O101" s="9">
        <v>1475943.16</v>
      </c>
      <c r="P101" s="10">
        <v>54.473500000000001</v>
      </c>
      <c r="Q101" s="10">
        <v>54.132300000000001</v>
      </c>
      <c r="R101" s="10">
        <v>54.118400000000001</v>
      </c>
      <c r="S101" s="11">
        <v>54.238300000000002</v>
      </c>
      <c r="T101" s="9">
        <v>1556095.8</v>
      </c>
      <c r="U101" s="10">
        <v>54.478099999999998</v>
      </c>
      <c r="V101" s="10">
        <v>54.145499999999998</v>
      </c>
      <c r="W101" s="10">
        <v>54.131</v>
      </c>
      <c r="X101" s="11">
        <v>54.248600000000003</v>
      </c>
      <c r="Y101" s="9">
        <v>1713171.32</v>
      </c>
      <c r="Z101" s="10">
        <v>54.441299999999998</v>
      </c>
      <c r="AA101" s="10">
        <v>54.154299999999999</v>
      </c>
      <c r="AB101" s="10">
        <v>54.139699999999998</v>
      </c>
      <c r="AC101" s="11">
        <v>54.242899999999999</v>
      </c>
      <c r="AD101" s="9">
        <v>1922443.12</v>
      </c>
      <c r="AE101" s="10">
        <v>54.3797</v>
      </c>
      <c r="AF101" s="10">
        <v>54.151400000000002</v>
      </c>
      <c r="AG101" s="10">
        <v>54.135399999999997</v>
      </c>
      <c r="AH101" s="11">
        <v>54.220700000000001</v>
      </c>
      <c r="AI101" s="34">
        <v>0</v>
      </c>
      <c r="AJ101" s="35">
        <v>0</v>
      </c>
      <c r="AK101" s="35">
        <v>0</v>
      </c>
      <c r="AL101" s="35">
        <v>0</v>
      </c>
      <c r="AM101" s="36">
        <v>0</v>
      </c>
      <c r="AN101" s="34">
        <v>0</v>
      </c>
      <c r="AO101" s="35">
        <v>0</v>
      </c>
      <c r="AP101" s="35">
        <v>0</v>
      </c>
      <c r="AQ101" s="35">
        <v>0</v>
      </c>
      <c r="AR101" s="36">
        <v>0</v>
      </c>
      <c r="AS101" s="34">
        <v>0</v>
      </c>
      <c r="AT101" s="35">
        <v>0</v>
      </c>
      <c r="AU101" s="35">
        <v>0</v>
      </c>
      <c r="AV101" s="35">
        <v>0</v>
      </c>
      <c r="AW101" s="36">
        <v>0</v>
      </c>
      <c r="AX101" s="34">
        <v>0</v>
      </c>
      <c r="AY101" s="35">
        <v>0</v>
      </c>
      <c r="AZ101" s="35">
        <v>0</v>
      </c>
      <c r="BA101" s="35">
        <v>0</v>
      </c>
      <c r="BB101" s="36">
        <v>0</v>
      </c>
      <c r="BC101" s="34">
        <v>0</v>
      </c>
      <c r="BD101" s="35">
        <v>0</v>
      </c>
      <c r="BE101" s="35">
        <v>0</v>
      </c>
      <c r="BF101" s="35">
        <v>0</v>
      </c>
      <c r="BG101" s="36">
        <v>0</v>
      </c>
      <c r="BH101" s="34">
        <v>0</v>
      </c>
      <c r="BI101" s="35">
        <v>0</v>
      </c>
      <c r="BJ101" s="35">
        <v>0</v>
      </c>
      <c r="BK101" s="35">
        <v>0</v>
      </c>
      <c r="BL101" s="36">
        <v>0</v>
      </c>
      <c r="BM101" s="9">
        <v>1481250.8</v>
      </c>
      <c r="BN101" s="10">
        <v>54.421999999999997</v>
      </c>
      <c r="BO101" s="10">
        <v>54.109099999999998</v>
      </c>
      <c r="BP101" s="10">
        <v>54.0946</v>
      </c>
      <c r="BQ101" s="11">
        <v>54.2059</v>
      </c>
      <c r="BR101" s="9">
        <v>1466483.76</v>
      </c>
      <c r="BS101" s="10">
        <v>54.447400000000002</v>
      </c>
      <c r="BT101" s="10">
        <v>54.123800000000003</v>
      </c>
      <c r="BU101" s="10">
        <v>54.109699999999997</v>
      </c>
      <c r="BV101" s="11">
        <v>54.224200000000003</v>
      </c>
      <c r="BW101" s="9">
        <v>1485450.72</v>
      </c>
      <c r="BX101" s="10">
        <v>54.476100000000002</v>
      </c>
      <c r="BY101" s="10">
        <v>54.134500000000003</v>
      </c>
      <c r="BZ101" s="10">
        <v>54.116999999999997</v>
      </c>
      <c r="CA101" s="11">
        <v>54.239400000000003</v>
      </c>
      <c r="CB101" s="9">
        <v>1566150.6</v>
      </c>
      <c r="CC101" s="10">
        <v>54.477699999999999</v>
      </c>
      <c r="CD101" s="10">
        <v>54.145600000000002</v>
      </c>
      <c r="CE101" s="10">
        <v>54.129100000000001</v>
      </c>
      <c r="CF101" s="11">
        <v>54.247900000000001</v>
      </c>
      <c r="CG101" s="9">
        <v>1724666.64</v>
      </c>
      <c r="CH101" s="10">
        <v>54.442700000000002</v>
      </c>
      <c r="CI101" s="10">
        <v>54.154400000000003</v>
      </c>
      <c r="CJ101" s="10">
        <v>54.139600000000002</v>
      </c>
      <c r="CK101" s="11">
        <v>54.243400000000001</v>
      </c>
      <c r="CL101" s="9">
        <v>1936875.24</v>
      </c>
      <c r="CM101" s="10">
        <v>54.379199999999997</v>
      </c>
      <c r="CN101" s="10">
        <v>54.152500000000003</v>
      </c>
      <c r="CO101" s="10">
        <v>54.133600000000001</v>
      </c>
      <c r="CP101" s="11">
        <v>54.220300000000002</v>
      </c>
      <c r="CQ101" s="34">
        <v>0</v>
      </c>
      <c r="CR101" s="35">
        <v>0</v>
      </c>
      <c r="CS101" s="35">
        <v>0</v>
      </c>
      <c r="CT101" s="35">
        <v>0</v>
      </c>
      <c r="CU101" s="36">
        <v>0</v>
      </c>
      <c r="CV101" s="34">
        <v>0</v>
      </c>
      <c r="CW101" s="35">
        <v>0</v>
      </c>
      <c r="CX101" s="35">
        <v>0</v>
      </c>
      <c r="CY101" s="35">
        <v>0</v>
      </c>
      <c r="CZ101" s="36">
        <v>0</v>
      </c>
      <c r="DA101" s="34">
        <v>0</v>
      </c>
      <c r="DB101" s="35">
        <v>0</v>
      </c>
      <c r="DC101" s="35">
        <v>0</v>
      </c>
      <c r="DD101" s="35">
        <v>0</v>
      </c>
      <c r="DE101" s="36">
        <v>0</v>
      </c>
      <c r="DF101" s="34">
        <v>0</v>
      </c>
      <c r="DG101" s="35">
        <v>0</v>
      </c>
      <c r="DH101" s="35">
        <v>0</v>
      </c>
      <c r="DI101" s="35">
        <v>0</v>
      </c>
      <c r="DJ101" s="36">
        <v>0</v>
      </c>
      <c r="DK101" s="34">
        <v>0</v>
      </c>
      <c r="DL101" s="35">
        <v>0</v>
      </c>
      <c r="DM101" s="35">
        <v>0</v>
      </c>
      <c r="DN101" s="35">
        <v>0</v>
      </c>
      <c r="DO101" s="36">
        <v>0</v>
      </c>
      <c r="DP101" s="34">
        <v>0</v>
      </c>
      <c r="DQ101" s="35">
        <v>0</v>
      </c>
      <c r="DR101" s="35">
        <v>0</v>
      </c>
      <c r="DS101" s="35">
        <v>0</v>
      </c>
      <c r="DT101" s="36">
        <v>0</v>
      </c>
      <c r="DU101" s="9">
        <v>1477376.08</v>
      </c>
      <c r="DV101" s="10">
        <v>54.420999999999999</v>
      </c>
      <c r="DW101" s="10">
        <v>54.109400000000001</v>
      </c>
      <c r="DX101" s="10">
        <v>54.092500000000001</v>
      </c>
      <c r="DY101" s="11">
        <v>54.204999999999998</v>
      </c>
      <c r="DZ101" s="9">
        <v>1462642.96</v>
      </c>
      <c r="EA101" s="10">
        <v>54.446599999999997</v>
      </c>
      <c r="EB101" s="10">
        <v>54.122900000000001</v>
      </c>
      <c r="EC101" s="10">
        <v>54.108400000000003</v>
      </c>
      <c r="ED101" s="11">
        <v>54.223199999999999</v>
      </c>
      <c r="EE101" s="9">
        <v>1481529.96</v>
      </c>
      <c r="EF101" s="10">
        <v>54.475099999999998</v>
      </c>
      <c r="EG101" s="10">
        <v>54.131999999999998</v>
      </c>
      <c r="EH101" s="10">
        <v>54.117699999999999</v>
      </c>
      <c r="EI101" s="11">
        <v>54.238500000000002</v>
      </c>
      <c r="EJ101" s="9">
        <v>1562169.44</v>
      </c>
      <c r="EK101" s="10">
        <v>54.477200000000003</v>
      </c>
      <c r="EL101" s="10">
        <v>54.146299999999997</v>
      </c>
      <c r="EM101" s="10">
        <v>54.129600000000003</v>
      </c>
      <c r="EN101" s="11">
        <v>54.248100000000001</v>
      </c>
      <c r="EO101" s="9">
        <v>1720516.28</v>
      </c>
      <c r="EP101" s="10">
        <v>54.440600000000003</v>
      </c>
      <c r="EQ101" s="10">
        <v>54.154699999999998</v>
      </c>
      <c r="ER101" s="10">
        <v>54.139499999999998</v>
      </c>
      <c r="ES101" s="11">
        <v>54.242699999999999</v>
      </c>
      <c r="ET101" s="9">
        <v>1932698.36</v>
      </c>
      <c r="EU101" s="10">
        <v>54.379800000000003</v>
      </c>
      <c r="EV101" s="10">
        <v>54.1524</v>
      </c>
      <c r="EW101" s="10">
        <v>54.133600000000001</v>
      </c>
      <c r="EX101" s="11">
        <v>54.220500000000001</v>
      </c>
      <c r="EY101" s="34">
        <v>0</v>
      </c>
      <c r="EZ101" s="35">
        <v>0</v>
      </c>
      <c r="FA101" s="35">
        <v>0</v>
      </c>
      <c r="FB101" s="35">
        <v>0</v>
      </c>
      <c r="FC101" s="36">
        <v>0</v>
      </c>
      <c r="FD101" s="34">
        <v>0</v>
      </c>
      <c r="FE101" s="35">
        <v>0</v>
      </c>
      <c r="FF101" s="35">
        <v>0</v>
      </c>
      <c r="FG101" s="35">
        <v>0</v>
      </c>
      <c r="FH101" s="36">
        <v>0</v>
      </c>
      <c r="FI101" s="34">
        <v>0</v>
      </c>
      <c r="FJ101" s="35">
        <v>0</v>
      </c>
      <c r="FK101" s="35">
        <v>0</v>
      </c>
      <c r="FL101" s="35">
        <v>0</v>
      </c>
      <c r="FM101" s="36">
        <v>0</v>
      </c>
      <c r="FN101" s="34">
        <v>0</v>
      </c>
      <c r="FO101" s="35">
        <v>0</v>
      </c>
      <c r="FP101" s="35">
        <v>0</v>
      </c>
      <c r="FQ101" s="35">
        <v>0</v>
      </c>
      <c r="FR101" s="36">
        <v>0</v>
      </c>
      <c r="FS101" s="34">
        <v>0</v>
      </c>
      <c r="FT101" s="35">
        <v>0</v>
      </c>
      <c r="FU101" s="35">
        <v>0</v>
      </c>
      <c r="FV101" s="35">
        <v>0</v>
      </c>
      <c r="FW101" s="36">
        <v>0</v>
      </c>
      <c r="FX101" s="34">
        <v>0</v>
      </c>
      <c r="FY101" s="35">
        <v>0</v>
      </c>
      <c r="FZ101" s="35">
        <v>0</v>
      </c>
      <c r="GA101" s="35">
        <v>0</v>
      </c>
      <c r="GB101" s="36">
        <v>0</v>
      </c>
    </row>
    <row r="102" spans="2:184" ht="15.75" customHeight="1" thickBot="1">
      <c r="B102" s="122"/>
      <c r="C102" s="74"/>
      <c r="D102" s="64">
        <f t="shared" si="7"/>
        <v>10</v>
      </c>
      <c r="E102" s="13">
        <v>1356239.52</v>
      </c>
      <c r="F102" s="14">
        <v>52.460599999999999</v>
      </c>
      <c r="G102" s="14">
        <v>52.1614</v>
      </c>
      <c r="H102" s="14">
        <v>52.1494</v>
      </c>
      <c r="I102" s="15">
        <v>52.254800000000003</v>
      </c>
      <c r="J102" s="13">
        <v>1350638.32</v>
      </c>
      <c r="K102" s="14">
        <v>52.482700000000001</v>
      </c>
      <c r="L102" s="14">
        <v>52.174799999999998</v>
      </c>
      <c r="M102" s="14">
        <v>52.162799999999997</v>
      </c>
      <c r="N102" s="15">
        <v>52.270899999999997</v>
      </c>
      <c r="O102" s="13">
        <v>1382077.32</v>
      </c>
      <c r="P102" s="14">
        <v>52.499400000000001</v>
      </c>
      <c r="Q102" s="14">
        <v>52.183199999999999</v>
      </c>
      <c r="R102" s="14">
        <v>52.170200000000001</v>
      </c>
      <c r="S102" s="15">
        <v>52.281599999999997</v>
      </c>
      <c r="T102" s="13">
        <v>1481007.68</v>
      </c>
      <c r="U102" s="14">
        <v>52.483699999999999</v>
      </c>
      <c r="V102" s="14">
        <v>52.192999999999998</v>
      </c>
      <c r="W102" s="14">
        <v>52.1783</v>
      </c>
      <c r="X102" s="15">
        <v>52.282699999999998</v>
      </c>
      <c r="Y102" s="13">
        <v>1649074.52</v>
      </c>
      <c r="Z102" s="14">
        <v>52.433700000000002</v>
      </c>
      <c r="AA102" s="14">
        <v>52.1935</v>
      </c>
      <c r="AB102" s="14">
        <v>52.18</v>
      </c>
      <c r="AC102" s="15">
        <v>52.267499999999998</v>
      </c>
      <c r="AD102" s="13">
        <v>1861073.72</v>
      </c>
      <c r="AE102" s="14">
        <v>52.3643</v>
      </c>
      <c r="AF102" s="14">
        <v>52.183399999999999</v>
      </c>
      <c r="AG102" s="14">
        <v>52.167400000000001</v>
      </c>
      <c r="AH102" s="15">
        <v>52.237400000000001</v>
      </c>
      <c r="AI102" s="37">
        <v>0</v>
      </c>
      <c r="AJ102" s="38">
        <v>0</v>
      </c>
      <c r="AK102" s="38">
        <v>0</v>
      </c>
      <c r="AL102" s="38">
        <v>0</v>
      </c>
      <c r="AM102" s="39">
        <v>0</v>
      </c>
      <c r="AN102" s="37">
        <v>0</v>
      </c>
      <c r="AO102" s="38">
        <v>0</v>
      </c>
      <c r="AP102" s="38">
        <v>0</v>
      </c>
      <c r="AQ102" s="38">
        <v>0</v>
      </c>
      <c r="AR102" s="39">
        <v>0</v>
      </c>
      <c r="AS102" s="37">
        <v>0</v>
      </c>
      <c r="AT102" s="38">
        <v>0</v>
      </c>
      <c r="AU102" s="38">
        <v>0</v>
      </c>
      <c r="AV102" s="38">
        <v>0</v>
      </c>
      <c r="AW102" s="39">
        <v>0</v>
      </c>
      <c r="AX102" s="37">
        <v>0</v>
      </c>
      <c r="AY102" s="38">
        <v>0</v>
      </c>
      <c r="AZ102" s="38">
        <v>0</v>
      </c>
      <c r="BA102" s="38">
        <v>0</v>
      </c>
      <c r="BB102" s="39">
        <v>0</v>
      </c>
      <c r="BC102" s="37">
        <v>0</v>
      </c>
      <c r="BD102" s="38">
        <v>0</v>
      </c>
      <c r="BE102" s="38">
        <v>0</v>
      </c>
      <c r="BF102" s="38">
        <v>0</v>
      </c>
      <c r="BG102" s="39">
        <v>0</v>
      </c>
      <c r="BH102" s="37">
        <v>0</v>
      </c>
      <c r="BI102" s="38">
        <v>0</v>
      </c>
      <c r="BJ102" s="38">
        <v>0</v>
      </c>
      <c r="BK102" s="38">
        <v>0</v>
      </c>
      <c r="BL102" s="39">
        <v>0</v>
      </c>
      <c r="BM102" s="13">
        <v>1365468.2</v>
      </c>
      <c r="BN102" s="14">
        <v>52.46</v>
      </c>
      <c r="BO102" s="14">
        <v>52.162599999999998</v>
      </c>
      <c r="BP102" s="14">
        <v>52.150300000000001</v>
      </c>
      <c r="BQ102" s="15">
        <v>52.255299999999998</v>
      </c>
      <c r="BR102" s="13">
        <v>1359868.88</v>
      </c>
      <c r="BS102" s="14">
        <v>52.481699999999996</v>
      </c>
      <c r="BT102" s="14">
        <v>52.175699999999999</v>
      </c>
      <c r="BU102" s="14">
        <v>52.162199999999999</v>
      </c>
      <c r="BV102" s="15">
        <v>52.270699999999998</v>
      </c>
      <c r="BW102" s="13">
        <v>1391676.16</v>
      </c>
      <c r="BX102" s="14">
        <v>52.498600000000003</v>
      </c>
      <c r="BY102" s="14">
        <v>52.182899999999997</v>
      </c>
      <c r="BZ102" s="14">
        <v>52.170200000000001</v>
      </c>
      <c r="CA102" s="15">
        <v>52.281300000000002</v>
      </c>
      <c r="CB102" s="13">
        <v>1491546.88</v>
      </c>
      <c r="CC102" s="14">
        <v>52.481400000000001</v>
      </c>
      <c r="CD102" s="14">
        <v>52.192500000000003</v>
      </c>
      <c r="CE102" s="14">
        <v>52.178600000000003</v>
      </c>
      <c r="CF102" s="15">
        <v>52.281999999999996</v>
      </c>
      <c r="CG102" s="13">
        <v>1662202.52</v>
      </c>
      <c r="CH102" s="14">
        <v>52.433799999999998</v>
      </c>
      <c r="CI102" s="14">
        <v>52.192100000000003</v>
      </c>
      <c r="CJ102" s="14">
        <v>52.180199999999999</v>
      </c>
      <c r="CK102" s="15">
        <v>52.267099999999999</v>
      </c>
      <c r="CL102" s="13">
        <v>1878827.64</v>
      </c>
      <c r="CM102" s="14">
        <v>52.364899999999999</v>
      </c>
      <c r="CN102" s="14">
        <v>52.182699999999997</v>
      </c>
      <c r="CO102" s="14">
        <v>52.167400000000001</v>
      </c>
      <c r="CP102" s="15">
        <v>52.237400000000001</v>
      </c>
      <c r="CQ102" s="37">
        <v>0</v>
      </c>
      <c r="CR102" s="38">
        <v>0</v>
      </c>
      <c r="CS102" s="38">
        <v>0</v>
      </c>
      <c r="CT102" s="38">
        <v>0</v>
      </c>
      <c r="CU102" s="39">
        <v>0</v>
      </c>
      <c r="CV102" s="37">
        <v>0</v>
      </c>
      <c r="CW102" s="38">
        <v>0</v>
      </c>
      <c r="CX102" s="38">
        <v>0</v>
      </c>
      <c r="CY102" s="38">
        <v>0</v>
      </c>
      <c r="CZ102" s="39">
        <v>0</v>
      </c>
      <c r="DA102" s="37">
        <v>0</v>
      </c>
      <c r="DB102" s="38">
        <v>0</v>
      </c>
      <c r="DC102" s="38">
        <v>0</v>
      </c>
      <c r="DD102" s="38">
        <v>0</v>
      </c>
      <c r="DE102" s="39">
        <v>0</v>
      </c>
      <c r="DF102" s="37">
        <v>0</v>
      </c>
      <c r="DG102" s="38">
        <v>0</v>
      </c>
      <c r="DH102" s="38">
        <v>0</v>
      </c>
      <c r="DI102" s="38">
        <v>0</v>
      </c>
      <c r="DJ102" s="39">
        <v>0</v>
      </c>
      <c r="DK102" s="37">
        <v>0</v>
      </c>
      <c r="DL102" s="38">
        <v>0</v>
      </c>
      <c r="DM102" s="38">
        <v>0</v>
      </c>
      <c r="DN102" s="38">
        <v>0</v>
      </c>
      <c r="DO102" s="39">
        <v>0</v>
      </c>
      <c r="DP102" s="37">
        <v>0</v>
      </c>
      <c r="DQ102" s="38">
        <v>0</v>
      </c>
      <c r="DR102" s="38">
        <v>0</v>
      </c>
      <c r="DS102" s="38">
        <v>0</v>
      </c>
      <c r="DT102" s="39">
        <v>0</v>
      </c>
      <c r="DU102" s="13">
        <v>1361702</v>
      </c>
      <c r="DV102" s="14">
        <v>52.459000000000003</v>
      </c>
      <c r="DW102" s="14">
        <v>52.1633</v>
      </c>
      <c r="DX102" s="14">
        <v>52.149700000000003</v>
      </c>
      <c r="DY102" s="15">
        <v>52.255000000000003</v>
      </c>
      <c r="DZ102" s="13">
        <v>1356086.52</v>
      </c>
      <c r="EA102" s="14">
        <v>52.482300000000002</v>
      </c>
      <c r="EB102" s="14">
        <v>52.173400000000001</v>
      </c>
      <c r="EC102" s="14">
        <v>52.162399999999998</v>
      </c>
      <c r="ED102" s="15">
        <v>52.270200000000003</v>
      </c>
      <c r="EE102" s="13">
        <v>1387775.84</v>
      </c>
      <c r="EF102" s="14">
        <v>52.500100000000003</v>
      </c>
      <c r="EG102" s="14">
        <v>52.183399999999999</v>
      </c>
      <c r="EH102" s="14">
        <v>52.168999999999997</v>
      </c>
      <c r="EI102" s="15">
        <v>52.281500000000001</v>
      </c>
      <c r="EJ102" s="13">
        <v>1487541.12</v>
      </c>
      <c r="EK102" s="14">
        <v>52.481499999999997</v>
      </c>
      <c r="EL102" s="14">
        <v>52.191200000000002</v>
      </c>
      <c r="EM102" s="14">
        <v>52.180199999999999</v>
      </c>
      <c r="EN102" s="15">
        <v>52.2821</v>
      </c>
      <c r="EO102" s="13">
        <v>1658041.84</v>
      </c>
      <c r="EP102" s="14">
        <v>52.432899999999997</v>
      </c>
      <c r="EQ102" s="14">
        <v>52.194200000000002</v>
      </c>
      <c r="ER102" s="14">
        <v>52.178699999999999</v>
      </c>
      <c r="ES102" s="15">
        <v>52.267000000000003</v>
      </c>
      <c r="ET102" s="13">
        <v>1874646.84</v>
      </c>
      <c r="EU102" s="14">
        <v>52.363999999999997</v>
      </c>
      <c r="EV102" s="14">
        <v>52.183500000000002</v>
      </c>
      <c r="EW102" s="14">
        <v>52.168900000000001</v>
      </c>
      <c r="EX102" s="15">
        <v>52.237900000000003</v>
      </c>
      <c r="EY102" s="37">
        <v>0</v>
      </c>
      <c r="EZ102" s="38">
        <v>0</v>
      </c>
      <c r="FA102" s="38">
        <v>0</v>
      </c>
      <c r="FB102" s="38">
        <v>0</v>
      </c>
      <c r="FC102" s="39">
        <v>0</v>
      </c>
      <c r="FD102" s="37">
        <v>0</v>
      </c>
      <c r="FE102" s="38">
        <v>0</v>
      </c>
      <c r="FF102" s="38">
        <v>0</v>
      </c>
      <c r="FG102" s="38">
        <v>0</v>
      </c>
      <c r="FH102" s="39">
        <v>0</v>
      </c>
      <c r="FI102" s="37">
        <v>0</v>
      </c>
      <c r="FJ102" s="38">
        <v>0</v>
      </c>
      <c r="FK102" s="38">
        <v>0</v>
      </c>
      <c r="FL102" s="38">
        <v>0</v>
      </c>
      <c r="FM102" s="39">
        <v>0</v>
      </c>
      <c r="FN102" s="37">
        <v>0</v>
      </c>
      <c r="FO102" s="38">
        <v>0</v>
      </c>
      <c r="FP102" s="38">
        <v>0</v>
      </c>
      <c r="FQ102" s="38">
        <v>0</v>
      </c>
      <c r="FR102" s="39">
        <v>0</v>
      </c>
      <c r="FS102" s="37">
        <v>0</v>
      </c>
      <c r="FT102" s="38">
        <v>0</v>
      </c>
      <c r="FU102" s="38">
        <v>0</v>
      </c>
      <c r="FV102" s="38">
        <v>0</v>
      </c>
      <c r="FW102" s="39">
        <v>0</v>
      </c>
      <c r="FX102" s="37">
        <v>0</v>
      </c>
      <c r="FY102" s="38">
        <v>0</v>
      </c>
      <c r="FZ102" s="38">
        <v>0</v>
      </c>
      <c r="GA102" s="38">
        <v>0</v>
      </c>
      <c r="GB102" s="39">
        <v>0</v>
      </c>
    </row>
    <row r="103" spans="2:184" ht="15" customHeight="1">
      <c r="B103" s="122"/>
      <c r="C103" s="72" t="s">
        <v>19</v>
      </c>
      <c r="D103" s="63">
        <f>-(($B67 - 8) * 6)</f>
        <v>-12</v>
      </c>
      <c r="E103" s="5">
        <v>2973436.84</v>
      </c>
      <c r="F103" s="6">
        <v>81.179100000000005</v>
      </c>
      <c r="G103" s="6">
        <v>80.270200000000003</v>
      </c>
      <c r="H103" s="6">
        <v>80.313400000000001</v>
      </c>
      <c r="I103" s="7">
        <v>80.567800000000005</v>
      </c>
      <c r="J103" s="5">
        <v>2777980.48</v>
      </c>
      <c r="K103" s="6">
        <v>81.314099999999996</v>
      </c>
      <c r="L103" s="6">
        <v>80.372600000000006</v>
      </c>
      <c r="M103" s="6">
        <v>80.411000000000001</v>
      </c>
      <c r="N103" s="7">
        <v>80.677899999999994</v>
      </c>
      <c r="O103" s="5">
        <v>2647194.44</v>
      </c>
      <c r="P103" s="6">
        <v>81.408100000000005</v>
      </c>
      <c r="Q103" s="6">
        <v>80.452200000000005</v>
      </c>
      <c r="R103" s="6">
        <v>80.4893</v>
      </c>
      <c r="S103" s="7">
        <v>80.761200000000002</v>
      </c>
      <c r="T103" s="5">
        <v>2570164.7599999998</v>
      </c>
      <c r="U103" s="6">
        <v>81.501300000000001</v>
      </c>
      <c r="V103" s="6">
        <v>80.507800000000003</v>
      </c>
      <c r="W103" s="6">
        <v>80.554199999999994</v>
      </c>
      <c r="X103" s="7">
        <v>80.8309</v>
      </c>
      <c r="Y103" s="5">
        <v>2538800.96</v>
      </c>
      <c r="Z103" s="6">
        <v>81.541899999999998</v>
      </c>
      <c r="AA103" s="6">
        <v>80.551599999999993</v>
      </c>
      <c r="AB103" s="6">
        <v>80.608199999999997</v>
      </c>
      <c r="AC103" s="7">
        <v>80.877300000000005</v>
      </c>
      <c r="AD103" s="5">
        <v>2548096.08</v>
      </c>
      <c r="AE103" s="6">
        <v>81.5886</v>
      </c>
      <c r="AF103" s="6">
        <v>80.594999999999999</v>
      </c>
      <c r="AG103" s="6">
        <v>80.642600000000002</v>
      </c>
      <c r="AH103" s="7">
        <v>80.918499999999995</v>
      </c>
      <c r="AI103" s="31">
        <v>0</v>
      </c>
      <c r="AJ103" s="32">
        <v>0</v>
      </c>
      <c r="AK103" s="32">
        <v>0</v>
      </c>
      <c r="AL103" s="32">
        <v>0</v>
      </c>
      <c r="AM103" s="33">
        <v>0</v>
      </c>
      <c r="AN103" s="31">
        <v>0</v>
      </c>
      <c r="AO103" s="32">
        <v>0</v>
      </c>
      <c r="AP103" s="32">
        <v>0</v>
      </c>
      <c r="AQ103" s="32">
        <v>0</v>
      </c>
      <c r="AR103" s="33">
        <v>0</v>
      </c>
      <c r="AS103" s="31">
        <v>0</v>
      </c>
      <c r="AT103" s="32">
        <v>0</v>
      </c>
      <c r="AU103" s="32">
        <v>0</v>
      </c>
      <c r="AV103" s="32">
        <v>0</v>
      </c>
      <c r="AW103" s="33">
        <v>0</v>
      </c>
      <c r="AX103" s="31">
        <v>0</v>
      </c>
      <c r="AY103" s="32">
        <v>0</v>
      </c>
      <c r="AZ103" s="32">
        <v>0</v>
      </c>
      <c r="BA103" s="32">
        <v>0</v>
      </c>
      <c r="BB103" s="33">
        <v>0</v>
      </c>
      <c r="BC103" s="31">
        <v>0</v>
      </c>
      <c r="BD103" s="32">
        <v>0</v>
      </c>
      <c r="BE103" s="32">
        <v>0</v>
      </c>
      <c r="BF103" s="32">
        <v>0</v>
      </c>
      <c r="BG103" s="33">
        <v>0</v>
      </c>
      <c r="BH103" s="31">
        <v>0</v>
      </c>
      <c r="BI103" s="32">
        <v>0</v>
      </c>
      <c r="BJ103" s="32">
        <v>0</v>
      </c>
      <c r="BK103" s="32">
        <v>0</v>
      </c>
      <c r="BL103" s="33">
        <v>0</v>
      </c>
      <c r="BM103" s="5">
        <v>2981210.8</v>
      </c>
      <c r="BN103" s="6">
        <v>81.181700000000006</v>
      </c>
      <c r="BO103" s="6">
        <v>80.270300000000006</v>
      </c>
      <c r="BP103" s="6">
        <v>80.314899999999994</v>
      </c>
      <c r="BQ103" s="7">
        <v>80.569100000000006</v>
      </c>
      <c r="BR103" s="5">
        <v>2786498.6</v>
      </c>
      <c r="BS103" s="6">
        <v>81.312899999999999</v>
      </c>
      <c r="BT103" s="6">
        <v>80.368600000000001</v>
      </c>
      <c r="BU103" s="6">
        <v>80.413799999999995</v>
      </c>
      <c r="BV103" s="7">
        <v>80.677099999999996</v>
      </c>
      <c r="BW103" s="5">
        <v>2656464.84</v>
      </c>
      <c r="BX103" s="6">
        <v>81.406700000000001</v>
      </c>
      <c r="BY103" s="6">
        <v>80.4482</v>
      </c>
      <c r="BZ103" s="6">
        <v>80.496200000000002</v>
      </c>
      <c r="CA103" s="7">
        <v>80.761799999999994</v>
      </c>
      <c r="CB103" s="5">
        <v>2579430.6</v>
      </c>
      <c r="CC103" s="6">
        <v>81.493899999999996</v>
      </c>
      <c r="CD103" s="6">
        <v>80.506699999999995</v>
      </c>
      <c r="CE103" s="6">
        <v>80.551100000000005</v>
      </c>
      <c r="CF103" s="7">
        <v>80.827200000000005</v>
      </c>
      <c r="CG103" s="5">
        <v>2547808.7599999998</v>
      </c>
      <c r="CH103" s="6">
        <v>81.539500000000004</v>
      </c>
      <c r="CI103" s="6">
        <v>80.556299999999993</v>
      </c>
      <c r="CJ103" s="6">
        <v>80.604600000000005</v>
      </c>
      <c r="CK103" s="7">
        <v>80.877099999999999</v>
      </c>
      <c r="CL103" s="5">
        <v>2557274.96</v>
      </c>
      <c r="CM103" s="6">
        <v>81.593299999999999</v>
      </c>
      <c r="CN103" s="6">
        <v>80.595600000000005</v>
      </c>
      <c r="CO103" s="6">
        <v>80.644499999999994</v>
      </c>
      <c r="CP103" s="7">
        <v>80.920699999999997</v>
      </c>
      <c r="CQ103" s="31">
        <v>0</v>
      </c>
      <c r="CR103" s="32">
        <v>0</v>
      </c>
      <c r="CS103" s="32">
        <v>0</v>
      </c>
      <c r="CT103" s="32">
        <v>0</v>
      </c>
      <c r="CU103" s="33">
        <v>0</v>
      </c>
      <c r="CV103" s="31">
        <v>0</v>
      </c>
      <c r="CW103" s="32">
        <v>0</v>
      </c>
      <c r="CX103" s="32">
        <v>0</v>
      </c>
      <c r="CY103" s="32">
        <v>0</v>
      </c>
      <c r="CZ103" s="33">
        <v>0</v>
      </c>
      <c r="DA103" s="31">
        <v>0</v>
      </c>
      <c r="DB103" s="32">
        <v>0</v>
      </c>
      <c r="DC103" s="32">
        <v>0</v>
      </c>
      <c r="DD103" s="32">
        <v>0</v>
      </c>
      <c r="DE103" s="33">
        <v>0</v>
      </c>
      <c r="DF103" s="31">
        <v>0</v>
      </c>
      <c r="DG103" s="32">
        <v>0</v>
      </c>
      <c r="DH103" s="32">
        <v>0</v>
      </c>
      <c r="DI103" s="32">
        <v>0</v>
      </c>
      <c r="DJ103" s="33">
        <v>0</v>
      </c>
      <c r="DK103" s="31">
        <v>0</v>
      </c>
      <c r="DL103" s="32">
        <v>0</v>
      </c>
      <c r="DM103" s="32">
        <v>0</v>
      </c>
      <c r="DN103" s="32">
        <v>0</v>
      </c>
      <c r="DO103" s="33">
        <v>0</v>
      </c>
      <c r="DP103" s="31">
        <v>0</v>
      </c>
      <c r="DQ103" s="32">
        <v>0</v>
      </c>
      <c r="DR103" s="32">
        <v>0</v>
      </c>
      <c r="DS103" s="32">
        <v>0</v>
      </c>
      <c r="DT103" s="33">
        <v>0</v>
      </c>
      <c r="DU103" s="5">
        <v>2978434.32</v>
      </c>
      <c r="DV103" s="6">
        <v>81.183999999999997</v>
      </c>
      <c r="DW103" s="6">
        <v>80.273099999999999</v>
      </c>
      <c r="DX103" s="6">
        <v>80.308199999999999</v>
      </c>
      <c r="DY103" s="7">
        <v>80.568399999999997</v>
      </c>
      <c r="DZ103" s="5">
        <v>2783048</v>
      </c>
      <c r="EA103" s="6">
        <v>81.308999999999997</v>
      </c>
      <c r="EB103" s="6">
        <v>80.370800000000003</v>
      </c>
      <c r="EC103" s="6">
        <v>80.415499999999994</v>
      </c>
      <c r="ED103" s="7">
        <v>80.677400000000006</v>
      </c>
      <c r="EE103" s="5">
        <v>2652539.7200000002</v>
      </c>
      <c r="EF103" s="6">
        <v>81.4101</v>
      </c>
      <c r="EG103" s="6">
        <v>80.450400000000002</v>
      </c>
      <c r="EH103" s="6">
        <v>80.494799999999998</v>
      </c>
      <c r="EI103" s="7">
        <v>80.763000000000005</v>
      </c>
      <c r="EJ103" s="5">
        <v>2575637.04</v>
      </c>
      <c r="EK103" s="6">
        <v>81.498800000000003</v>
      </c>
      <c r="EL103" s="6">
        <v>80.509799999999998</v>
      </c>
      <c r="EM103" s="6">
        <v>80.556899999999999</v>
      </c>
      <c r="EN103" s="7">
        <v>80.831800000000001</v>
      </c>
      <c r="EO103" s="5">
        <v>2543983.64</v>
      </c>
      <c r="EP103" s="6">
        <v>81.546700000000001</v>
      </c>
      <c r="EQ103" s="6">
        <v>80.5595</v>
      </c>
      <c r="ER103" s="6">
        <v>80.601100000000002</v>
      </c>
      <c r="ES103" s="7">
        <v>80.879000000000005</v>
      </c>
      <c r="ET103" s="5">
        <v>2553435.6800000002</v>
      </c>
      <c r="EU103" s="6">
        <v>81.590699999999998</v>
      </c>
      <c r="EV103" s="6">
        <v>80.599199999999996</v>
      </c>
      <c r="EW103" s="6">
        <v>80.635099999999994</v>
      </c>
      <c r="EX103" s="7">
        <v>80.917900000000003</v>
      </c>
      <c r="EY103" s="31">
        <v>0</v>
      </c>
      <c r="EZ103" s="32">
        <v>0</v>
      </c>
      <c r="FA103" s="32">
        <v>0</v>
      </c>
      <c r="FB103" s="32">
        <v>0</v>
      </c>
      <c r="FC103" s="33">
        <v>0</v>
      </c>
      <c r="FD103" s="31">
        <v>0</v>
      </c>
      <c r="FE103" s="32">
        <v>0</v>
      </c>
      <c r="FF103" s="32">
        <v>0</v>
      </c>
      <c r="FG103" s="32">
        <v>0</v>
      </c>
      <c r="FH103" s="33">
        <v>0</v>
      </c>
      <c r="FI103" s="31">
        <v>0</v>
      </c>
      <c r="FJ103" s="32">
        <v>0</v>
      </c>
      <c r="FK103" s="32">
        <v>0</v>
      </c>
      <c r="FL103" s="32">
        <v>0</v>
      </c>
      <c r="FM103" s="33">
        <v>0</v>
      </c>
      <c r="FN103" s="31">
        <v>0</v>
      </c>
      <c r="FO103" s="32">
        <v>0</v>
      </c>
      <c r="FP103" s="32">
        <v>0</v>
      </c>
      <c r="FQ103" s="32">
        <v>0</v>
      </c>
      <c r="FR103" s="33">
        <v>0</v>
      </c>
      <c r="FS103" s="31">
        <v>0</v>
      </c>
      <c r="FT103" s="32">
        <v>0</v>
      </c>
      <c r="FU103" s="32">
        <v>0</v>
      </c>
      <c r="FV103" s="32">
        <v>0</v>
      </c>
      <c r="FW103" s="33">
        <v>0</v>
      </c>
      <c r="FX103" s="31">
        <v>0</v>
      </c>
      <c r="FY103" s="32">
        <v>0</v>
      </c>
      <c r="FZ103" s="32">
        <v>0</v>
      </c>
      <c r="GA103" s="32">
        <v>0</v>
      </c>
      <c r="GB103" s="33">
        <v>0</v>
      </c>
    </row>
    <row r="104" spans="2:184" ht="15" customHeight="1">
      <c r="B104" s="122"/>
      <c r="C104" s="73"/>
      <c r="D104" s="8">
        <f>$D103 + 2</f>
        <v>-10</v>
      </c>
      <c r="E104" s="9">
        <v>2787484.8</v>
      </c>
      <c r="F104" s="10">
        <v>74.098799999999997</v>
      </c>
      <c r="G104" s="10">
        <v>73.679199999999994</v>
      </c>
      <c r="H104" s="10">
        <v>73.688000000000002</v>
      </c>
      <c r="I104" s="11">
        <v>73.817599999999999</v>
      </c>
      <c r="J104" s="9">
        <v>2617237.2000000002</v>
      </c>
      <c r="K104" s="10">
        <v>74.135400000000004</v>
      </c>
      <c r="L104" s="10">
        <v>73.717100000000002</v>
      </c>
      <c r="M104" s="10">
        <v>73.717200000000005</v>
      </c>
      <c r="N104" s="11">
        <v>73.852099999999993</v>
      </c>
      <c r="O104" s="9">
        <v>2506089.84</v>
      </c>
      <c r="P104" s="10">
        <v>74.164100000000005</v>
      </c>
      <c r="Q104" s="10">
        <v>73.739699999999999</v>
      </c>
      <c r="R104" s="10">
        <v>73.745599999999996</v>
      </c>
      <c r="S104" s="11">
        <v>73.878600000000006</v>
      </c>
      <c r="T104" s="9">
        <v>2446060.2799999998</v>
      </c>
      <c r="U104" s="10">
        <v>74.187399999999997</v>
      </c>
      <c r="V104" s="10">
        <v>73.756600000000006</v>
      </c>
      <c r="W104" s="10">
        <v>73.770700000000005</v>
      </c>
      <c r="X104" s="11">
        <v>73.900300000000001</v>
      </c>
      <c r="Y104" s="9">
        <v>2428385.12</v>
      </c>
      <c r="Z104" s="10">
        <v>74.202799999999996</v>
      </c>
      <c r="AA104" s="10">
        <v>73.770899999999997</v>
      </c>
      <c r="AB104" s="10">
        <v>73.780900000000003</v>
      </c>
      <c r="AC104" s="11">
        <v>73.913600000000002</v>
      </c>
      <c r="AD104" s="9">
        <v>2455358.52</v>
      </c>
      <c r="AE104" s="10">
        <v>74.215800000000002</v>
      </c>
      <c r="AF104" s="10">
        <v>73.782899999999998</v>
      </c>
      <c r="AG104" s="10">
        <v>73.803399999999996</v>
      </c>
      <c r="AH104" s="11">
        <v>73.929500000000004</v>
      </c>
      <c r="AI104" s="34">
        <v>0</v>
      </c>
      <c r="AJ104" s="35">
        <v>0</v>
      </c>
      <c r="AK104" s="35">
        <v>0</v>
      </c>
      <c r="AL104" s="35">
        <v>0</v>
      </c>
      <c r="AM104" s="36">
        <v>0</v>
      </c>
      <c r="AN104" s="34">
        <v>0</v>
      </c>
      <c r="AO104" s="35">
        <v>0</v>
      </c>
      <c r="AP104" s="35">
        <v>0</v>
      </c>
      <c r="AQ104" s="35">
        <v>0</v>
      </c>
      <c r="AR104" s="36">
        <v>0</v>
      </c>
      <c r="AS104" s="34">
        <v>0</v>
      </c>
      <c r="AT104" s="35">
        <v>0</v>
      </c>
      <c r="AU104" s="35">
        <v>0</v>
      </c>
      <c r="AV104" s="35">
        <v>0</v>
      </c>
      <c r="AW104" s="36">
        <v>0</v>
      </c>
      <c r="AX104" s="34">
        <v>0</v>
      </c>
      <c r="AY104" s="35">
        <v>0</v>
      </c>
      <c r="AZ104" s="35">
        <v>0</v>
      </c>
      <c r="BA104" s="35">
        <v>0</v>
      </c>
      <c r="BB104" s="36">
        <v>0</v>
      </c>
      <c r="BC104" s="34">
        <v>0</v>
      </c>
      <c r="BD104" s="35">
        <v>0</v>
      </c>
      <c r="BE104" s="35">
        <v>0</v>
      </c>
      <c r="BF104" s="35">
        <v>0</v>
      </c>
      <c r="BG104" s="36">
        <v>0</v>
      </c>
      <c r="BH104" s="34">
        <v>0</v>
      </c>
      <c r="BI104" s="35">
        <v>0</v>
      </c>
      <c r="BJ104" s="35">
        <v>0</v>
      </c>
      <c r="BK104" s="35">
        <v>0</v>
      </c>
      <c r="BL104" s="36">
        <v>0</v>
      </c>
      <c r="BM104" s="9">
        <v>2795613.32</v>
      </c>
      <c r="BN104" s="10">
        <v>74.096500000000006</v>
      </c>
      <c r="BO104" s="10">
        <v>73.674300000000002</v>
      </c>
      <c r="BP104" s="10">
        <v>73.691199999999995</v>
      </c>
      <c r="BQ104" s="11">
        <v>73.816299999999998</v>
      </c>
      <c r="BR104" s="9">
        <v>2626188.52</v>
      </c>
      <c r="BS104" s="10">
        <v>74.133200000000002</v>
      </c>
      <c r="BT104" s="10">
        <v>73.706299999999999</v>
      </c>
      <c r="BU104" s="10">
        <v>73.724500000000006</v>
      </c>
      <c r="BV104" s="11">
        <v>73.850300000000004</v>
      </c>
      <c r="BW104" s="9">
        <v>2515468.44</v>
      </c>
      <c r="BX104" s="10">
        <v>74.166200000000003</v>
      </c>
      <c r="BY104" s="10">
        <v>73.734200000000001</v>
      </c>
      <c r="BZ104" s="10">
        <v>73.748900000000006</v>
      </c>
      <c r="CA104" s="11">
        <v>73.878500000000003</v>
      </c>
      <c r="CB104" s="9">
        <v>2455324.64</v>
      </c>
      <c r="CC104" s="10">
        <v>74.184399999999997</v>
      </c>
      <c r="CD104" s="10">
        <v>73.759399999999999</v>
      </c>
      <c r="CE104" s="10">
        <v>73.763599999999997</v>
      </c>
      <c r="CF104" s="11">
        <v>73.897900000000007</v>
      </c>
      <c r="CG104" s="9">
        <v>2437421.56</v>
      </c>
      <c r="CH104" s="10">
        <v>74.200100000000006</v>
      </c>
      <c r="CI104" s="10">
        <v>73.768900000000002</v>
      </c>
      <c r="CJ104" s="10">
        <v>73.786500000000004</v>
      </c>
      <c r="CK104" s="11">
        <v>73.914000000000001</v>
      </c>
      <c r="CL104" s="9">
        <v>2464652.12</v>
      </c>
      <c r="CM104" s="10">
        <v>74.217399999999998</v>
      </c>
      <c r="CN104" s="10">
        <v>73.785399999999996</v>
      </c>
      <c r="CO104" s="10">
        <v>73.803200000000004</v>
      </c>
      <c r="CP104" s="11">
        <v>73.930800000000005</v>
      </c>
      <c r="CQ104" s="34">
        <v>0</v>
      </c>
      <c r="CR104" s="35">
        <v>0</v>
      </c>
      <c r="CS104" s="35">
        <v>0</v>
      </c>
      <c r="CT104" s="35">
        <v>0</v>
      </c>
      <c r="CU104" s="36">
        <v>0</v>
      </c>
      <c r="CV104" s="34">
        <v>0</v>
      </c>
      <c r="CW104" s="35">
        <v>0</v>
      </c>
      <c r="CX104" s="35">
        <v>0</v>
      </c>
      <c r="CY104" s="35">
        <v>0</v>
      </c>
      <c r="CZ104" s="36">
        <v>0</v>
      </c>
      <c r="DA104" s="34">
        <v>0</v>
      </c>
      <c r="DB104" s="35">
        <v>0</v>
      </c>
      <c r="DC104" s="35">
        <v>0</v>
      </c>
      <c r="DD104" s="35">
        <v>0</v>
      </c>
      <c r="DE104" s="36">
        <v>0</v>
      </c>
      <c r="DF104" s="34">
        <v>0</v>
      </c>
      <c r="DG104" s="35">
        <v>0</v>
      </c>
      <c r="DH104" s="35">
        <v>0</v>
      </c>
      <c r="DI104" s="35">
        <v>0</v>
      </c>
      <c r="DJ104" s="36">
        <v>0</v>
      </c>
      <c r="DK104" s="34">
        <v>0</v>
      </c>
      <c r="DL104" s="35">
        <v>0</v>
      </c>
      <c r="DM104" s="35">
        <v>0</v>
      </c>
      <c r="DN104" s="35">
        <v>0</v>
      </c>
      <c r="DO104" s="36">
        <v>0</v>
      </c>
      <c r="DP104" s="34">
        <v>0</v>
      </c>
      <c r="DQ104" s="35">
        <v>0</v>
      </c>
      <c r="DR104" s="35">
        <v>0</v>
      </c>
      <c r="DS104" s="35">
        <v>0</v>
      </c>
      <c r="DT104" s="36">
        <v>0</v>
      </c>
      <c r="DU104" s="9">
        <v>2792671.88</v>
      </c>
      <c r="DV104" s="10">
        <v>74.099400000000003</v>
      </c>
      <c r="DW104" s="10">
        <v>73.678399999999996</v>
      </c>
      <c r="DX104" s="10">
        <v>73.6875</v>
      </c>
      <c r="DY104" s="11">
        <v>73.817400000000006</v>
      </c>
      <c r="DZ104" s="9">
        <v>2622483.56</v>
      </c>
      <c r="EA104" s="10">
        <v>74.134699999999995</v>
      </c>
      <c r="EB104" s="10">
        <v>73.710400000000007</v>
      </c>
      <c r="EC104" s="10">
        <v>73.722899999999996</v>
      </c>
      <c r="ED104" s="11">
        <v>73.851600000000005</v>
      </c>
      <c r="EE104" s="9">
        <v>2511572.56</v>
      </c>
      <c r="EF104" s="10">
        <v>74.164500000000004</v>
      </c>
      <c r="EG104" s="10">
        <v>73.736800000000002</v>
      </c>
      <c r="EH104" s="10">
        <v>73.749200000000002</v>
      </c>
      <c r="EI104" s="11">
        <v>73.879000000000005</v>
      </c>
      <c r="EJ104" s="9">
        <v>2451489.3199999998</v>
      </c>
      <c r="EK104" s="10">
        <v>74.188999999999993</v>
      </c>
      <c r="EL104" s="10">
        <v>73.755099999999999</v>
      </c>
      <c r="EM104" s="10">
        <v>73.771699999999996</v>
      </c>
      <c r="EN104" s="11">
        <v>73.900599999999997</v>
      </c>
      <c r="EO104" s="9">
        <v>2433697.12</v>
      </c>
      <c r="EP104" s="10">
        <v>74.2042</v>
      </c>
      <c r="EQ104" s="10">
        <v>73.7684</v>
      </c>
      <c r="ER104" s="10">
        <v>73.7898</v>
      </c>
      <c r="ES104" s="11">
        <v>73.916200000000003</v>
      </c>
      <c r="ET104" s="9">
        <v>2460758.3199999998</v>
      </c>
      <c r="EU104" s="10">
        <v>74.210599999999999</v>
      </c>
      <c r="EV104" s="10">
        <v>73.790800000000004</v>
      </c>
      <c r="EW104" s="10">
        <v>73.801199999999994</v>
      </c>
      <c r="EX104" s="11">
        <v>73.9298</v>
      </c>
      <c r="EY104" s="34">
        <v>0</v>
      </c>
      <c r="EZ104" s="35">
        <v>0</v>
      </c>
      <c r="FA104" s="35">
        <v>0</v>
      </c>
      <c r="FB104" s="35">
        <v>0</v>
      </c>
      <c r="FC104" s="36">
        <v>0</v>
      </c>
      <c r="FD104" s="34">
        <v>0</v>
      </c>
      <c r="FE104" s="35">
        <v>0</v>
      </c>
      <c r="FF104" s="35">
        <v>0</v>
      </c>
      <c r="FG104" s="35">
        <v>0</v>
      </c>
      <c r="FH104" s="36">
        <v>0</v>
      </c>
      <c r="FI104" s="34">
        <v>0</v>
      </c>
      <c r="FJ104" s="35">
        <v>0</v>
      </c>
      <c r="FK104" s="35">
        <v>0</v>
      </c>
      <c r="FL104" s="35">
        <v>0</v>
      </c>
      <c r="FM104" s="36">
        <v>0</v>
      </c>
      <c r="FN104" s="34">
        <v>0</v>
      </c>
      <c r="FO104" s="35">
        <v>0</v>
      </c>
      <c r="FP104" s="35">
        <v>0</v>
      </c>
      <c r="FQ104" s="35">
        <v>0</v>
      </c>
      <c r="FR104" s="36">
        <v>0</v>
      </c>
      <c r="FS104" s="34">
        <v>0</v>
      </c>
      <c r="FT104" s="35">
        <v>0</v>
      </c>
      <c r="FU104" s="35">
        <v>0</v>
      </c>
      <c r="FV104" s="35">
        <v>0</v>
      </c>
      <c r="FW104" s="36">
        <v>0</v>
      </c>
      <c r="FX104" s="34">
        <v>0</v>
      </c>
      <c r="FY104" s="35">
        <v>0</v>
      </c>
      <c r="FZ104" s="35">
        <v>0</v>
      </c>
      <c r="GA104" s="35">
        <v>0</v>
      </c>
      <c r="GB104" s="36">
        <v>0</v>
      </c>
    </row>
    <row r="105" spans="2:184" ht="15" customHeight="1">
      <c r="B105" s="122"/>
      <c r="C105" s="73"/>
      <c r="D105" s="8">
        <f t="shared" ref="D105:D114" si="8">$D104 + 2</f>
        <v>-8</v>
      </c>
      <c r="E105" s="9">
        <v>2620482.4</v>
      </c>
      <c r="F105" s="10">
        <v>69.979600000000005</v>
      </c>
      <c r="G105" s="10">
        <v>69.733500000000006</v>
      </c>
      <c r="H105" s="10">
        <v>69.722700000000003</v>
      </c>
      <c r="I105" s="11">
        <v>69.810299999999998</v>
      </c>
      <c r="J105" s="9">
        <v>2471231.6800000002</v>
      </c>
      <c r="K105" s="10">
        <v>70.004800000000003</v>
      </c>
      <c r="L105" s="10">
        <v>69.754099999999994</v>
      </c>
      <c r="M105" s="10">
        <v>69.741799999999998</v>
      </c>
      <c r="N105" s="11">
        <v>69.831900000000005</v>
      </c>
      <c r="O105" s="9">
        <v>2377896.4</v>
      </c>
      <c r="P105" s="10">
        <v>70.020600000000002</v>
      </c>
      <c r="Q105" s="10">
        <v>69.770099999999999</v>
      </c>
      <c r="R105" s="10">
        <v>69.761600000000001</v>
      </c>
      <c r="S105" s="11">
        <v>69.849100000000007</v>
      </c>
      <c r="T105" s="9">
        <v>2332926.96</v>
      </c>
      <c r="U105" s="10">
        <v>70.034000000000006</v>
      </c>
      <c r="V105" s="10">
        <v>69.779700000000005</v>
      </c>
      <c r="W105" s="10">
        <v>69.768799999999999</v>
      </c>
      <c r="X105" s="11">
        <v>69.859099999999998</v>
      </c>
      <c r="Y105" s="9">
        <v>2328174</v>
      </c>
      <c r="Z105" s="10">
        <v>70.040999999999997</v>
      </c>
      <c r="AA105" s="10">
        <v>69.790800000000004</v>
      </c>
      <c r="AB105" s="10">
        <v>69.780799999999999</v>
      </c>
      <c r="AC105" s="11">
        <v>69.869200000000006</v>
      </c>
      <c r="AD105" s="9">
        <v>2374951.64</v>
      </c>
      <c r="AE105" s="10">
        <v>70.053399999999996</v>
      </c>
      <c r="AF105" s="10">
        <v>69.802499999999995</v>
      </c>
      <c r="AG105" s="10">
        <v>69.789000000000001</v>
      </c>
      <c r="AH105" s="11">
        <v>69.88</v>
      </c>
      <c r="AI105" s="34">
        <v>0</v>
      </c>
      <c r="AJ105" s="35">
        <v>0</v>
      </c>
      <c r="AK105" s="35">
        <v>0</v>
      </c>
      <c r="AL105" s="35">
        <v>0</v>
      </c>
      <c r="AM105" s="36">
        <v>0</v>
      </c>
      <c r="AN105" s="34">
        <v>0</v>
      </c>
      <c r="AO105" s="35">
        <v>0</v>
      </c>
      <c r="AP105" s="35">
        <v>0</v>
      </c>
      <c r="AQ105" s="35">
        <v>0</v>
      </c>
      <c r="AR105" s="36">
        <v>0</v>
      </c>
      <c r="AS105" s="34">
        <v>0</v>
      </c>
      <c r="AT105" s="35">
        <v>0</v>
      </c>
      <c r="AU105" s="35">
        <v>0</v>
      </c>
      <c r="AV105" s="35">
        <v>0</v>
      </c>
      <c r="AW105" s="36">
        <v>0</v>
      </c>
      <c r="AX105" s="34">
        <v>0</v>
      </c>
      <c r="AY105" s="35">
        <v>0</v>
      </c>
      <c r="AZ105" s="35">
        <v>0</v>
      </c>
      <c r="BA105" s="35">
        <v>0</v>
      </c>
      <c r="BB105" s="36">
        <v>0</v>
      </c>
      <c r="BC105" s="34">
        <v>0</v>
      </c>
      <c r="BD105" s="35">
        <v>0</v>
      </c>
      <c r="BE105" s="35">
        <v>0</v>
      </c>
      <c r="BF105" s="35">
        <v>0</v>
      </c>
      <c r="BG105" s="36">
        <v>0</v>
      </c>
      <c r="BH105" s="34">
        <v>0</v>
      </c>
      <c r="BI105" s="35">
        <v>0</v>
      </c>
      <c r="BJ105" s="35">
        <v>0</v>
      </c>
      <c r="BK105" s="35">
        <v>0</v>
      </c>
      <c r="BL105" s="36">
        <v>0</v>
      </c>
      <c r="BM105" s="9">
        <v>2628914.08</v>
      </c>
      <c r="BN105" s="10">
        <v>69.979200000000006</v>
      </c>
      <c r="BO105" s="10">
        <v>69.734399999999994</v>
      </c>
      <c r="BP105" s="10">
        <v>69.723799999999997</v>
      </c>
      <c r="BQ105" s="11">
        <v>69.810900000000004</v>
      </c>
      <c r="BR105" s="9">
        <v>2480528.44</v>
      </c>
      <c r="BS105" s="10">
        <v>70.001400000000004</v>
      </c>
      <c r="BT105" s="10">
        <v>69.756399999999999</v>
      </c>
      <c r="BU105" s="10">
        <v>69.7423</v>
      </c>
      <c r="BV105" s="11">
        <v>69.831800000000001</v>
      </c>
      <c r="BW105" s="9">
        <v>2387265.96</v>
      </c>
      <c r="BX105" s="10">
        <v>70.022499999999994</v>
      </c>
      <c r="BY105" s="10">
        <v>69.767899999999997</v>
      </c>
      <c r="BZ105" s="10">
        <v>69.757300000000001</v>
      </c>
      <c r="CA105" s="11">
        <v>69.847499999999997</v>
      </c>
      <c r="CB105" s="9">
        <v>2342088.6</v>
      </c>
      <c r="CC105" s="10">
        <v>70.034700000000001</v>
      </c>
      <c r="CD105" s="10">
        <v>69.781300000000002</v>
      </c>
      <c r="CE105" s="10">
        <v>69.769300000000001</v>
      </c>
      <c r="CF105" s="11">
        <v>69.86</v>
      </c>
      <c r="CG105" s="9">
        <v>2337259.88</v>
      </c>
      <c r="CH105" s="10">
        <v>70.044899999999998</v>
      </c>
      <c r="CI105" s="10">
        <v>69.790300000000002</v>
      </c>
      <c r="CJ105" s="10">
        <v>69.777699999999996</v>
      </c>
      <c r="CK105" s="11">
        <v>69.869200000000006</v>
      </c>
      <c r="CL105" s="9">
        <v>2384340.7200000002</v>
      </c>
      <c r="CM105" s="10">
        <v>70.051199999999994</v>
      </c>
      <c r="CN105" s="10">
        <v>69.800299999999993</v>
      </c>
      <c r="CO105" s="10">
        <v>69.794600000000003</v>
      </c>
      <c r="CP105" s="11">
        <v>69.880399999999995</v>
      </c>
      <c r="CQ105" s="34">
        <v>0</v>
      </c>
      <c r="CR105" s="35">
        <v>0</v>
      </c>
      <c r="CS105" s="35">
        <v>0</v>
      </c>
      <c r="CT105" s="35">
        <v>0</v>
      </c>
      <c r="CU105" s="36">
        <v>0</v>
      </c>
      <c r="CV105" s="34">
        <v>0</v>
      </c>
      <c r="CW105" s="35">
        <v>0</v>
      </c>
      <c r="CX105" s="35">
        <v>0</v>
      </c>
      <c r="CY105" s="35">
        <v>0</v>
      </c>
      <c r="CZ105" s="36">
        <v>0</v>
      </c>
      <c r="DA105" s="34">
        <v>0</v>
      </c>
      <c r="DB105" s="35">
        <v>0</v>
      </c>
      <c r="DC105" s="35">
        <v>0</v>
      </c>
      <c r="DD105" s="35">
        <v>0</v>
      </c>
      <c r="DE105" s="36">
        <v>0</v>
      </c>
      <c r="DF105" s="34">
        <v>0</v>
      </c>
      <c r="DG105" s="35">
        <v>0</v>
      </c>
      <c r="DH105" s="35">
        <v>0</v>
      </c>
      <c r="DI105" s="35">
        <v>0</v>
      </c>
      <c r="DJ105" s="36">
        <v>0</v>
      </c>
      <c r="DK105" s="34">
        <v>0</v>
      </c>
      <c r="DL105" s="35">
        <v>0</v>
      </c>
      <c r="DM105" s="35">
        <v>0</v>
      </c>
      <c r="DN105" s="35">
        <v>0</v>
      </c>
      <c r="DO105" s="36">
        <v>0</v>
      </c>
      <c r="DP105" s="34">
        <v>0</v>
      </c>
      <c r="DQ105" s="35">
        <v>0</v>
      </c>
      <c r="DR105" s="35">
        <v>0</v>
      </c>
      <c r="DS105" s="35">
        <v>0</v>
      </c>
      <c r="DT105" s="36">
        <v>0</v>
      </c>
      <c r="DU105" s="9">
        <v>2625703.6800000002</v>
      </c>
      <c r="DV105" s="10">
        <v>69.979299999999995</v>
      </c>
      <c r="DW105" s="10">
        <v>69.735200000000006</v>
      </c>
      <c r="DX105" s="10">
        <v>69.721599999999995</v>
      </c>
      <c r="DY105" s="11">
        <v>69.810400000000001</v>
      </c>
      <c r="DZ105" s="9">
        <v>2476616.7999999998</v>
      </c>
      <c r="EA105" s="10">
        <v>70.002499999999998</v>
      </c>
      <c r="EB105" s="10">
        <v>69.753299999999996</v>
      </c>
      <c r="EC105" s="10">
        <v>69.742800000000003</v>
      </c>
      <c r="ED105" s="11">
        <v>69.831199999999995</v>
      </c>
      <c r="EE105" s="9">
        <v>2383375.88</v>
      </c>
      <c r="EF105" s="10">
        <v>70.020499999999998</v>
      </c>
      <c r="EG105" s="10">
        <v>69.770399999999995</v>
      </c>
      <c r="EH105" s="10">
        <v>69.755399999999995</v>
      </c>
      <c r="EI105" s="11">
        <v>69.847099999999998</v>
      </c>
      <c r="EJ105" s="9">
        <v>2338268.48</v>
      </c>
      <c r="EK105" s="10">
        <v>70.033900000000003</v>
      </c>
      <c r="EL105" s="10">
        <v>69.781499999999994</v>
      </c>
      <c r="EM105" s="10">
        <v>69.769599999999997</v>
      </c>
      <c r="EN105" s="11">
        <v>69.86</v>
      </c>
      <c r="EO105" s="9">
        <v>2333453.84</v>
      </c>
      <c r="EP105" s="10">
        <v>70.039400000000001</v>
      </c>
      <c r="EQ105" s="10">
        <v>69.790099999999995</v>
      </c>
      <c r="ER105" s="10">
        <v>69.779700000000005</v>
      </c>
      <c r="ES105" s="11">
        <v>69.868099999999998</v>
      </c>
      <c r="ET105" s="9">
        <v>2380483.16</v>
      </c>
      <c r="EU105" s="10">
        <v>70.049199999999999</v>
      </c>
      <c r="EV105" s="10">
        <v>69.802999999999997</v>
      </c>
      <c r="EW105" s="10">
        <v>69.7898</v>
      </c>
      <c r="EX105" s="11">
        <v>69.879099999999994</v>
      </c>
      <c r="EY105" s="34">
        <v>0</v>
      </c>
      <c r="EZ105" s="35">
        <v>0</v>
      </c>
      <c r="FA105" s="35">
        <v>0</v>
      </c>
      <c r="FB105" s="35">
        <v>0</v>
      </c>
      <c r="FC105" s="36">
        <v>0</v>
      </c>
      <c r="FD105" s="34">
        <v>0</v>
      </c>
      <c r="FE105" s="35">
        <v>0</v>
      </c>
      <c r="FF105" s="35">
        <v>0</v>
      </c>
      <c r="FG105" s="35">
        <v>0</v>
      </c>
      <c r="FH105" s="36">
        <v>0</v>
      </c>
      <c r="FI105" s="34">
        <v>0</v>
      </c>
      <c r="FJ105" s="35">
        <v>0</v>
      </c>
      <c r="FK105" s="35">
        <v>0</v>
      </c>
      <c r="FL105" s="35">
        <v>0</v>
      </c>
      <c r="FM105" s="36">
        <v>0</v>
      </c>
      <c r="FN105" s="34">
        <v>0</v>
      </c>
      <c r="FO105" s="35">
        <v>0</v>
      </c>
      <c r="FP105" s="35">
        <v>0</v>
      </c>
      <c r="FQ105" s="35">
        <v>0</v>
      </c>
      <c r="FR105" s="36">
        <v>0</v>
      </c>
      <c r="FS105" s="34">
        <v>0</v>
      </c>
      <c r="FT105" s="35">
        <v>0</v>
      </c>
      <c r="FU105" s="35">
        <v>0</v>
      </c>
      <c r="FV105" s="35">
        <v>0</v>
      </c>
      <c r="FW105" s="36">
        <v>0</v>
      </c>
      <c r="FX105" s="34">
        <v>0</v>
      </c>
      <c r="FY105" s="35">
        <v>0</v>
      </c>
      <c r="FZ105" s="35">
        <v>0</v>
      </c>
      <c r="GA105" s="35">
        <v>0</v>
      </c>
      <c r="GB105" s="36">
        <v>0</v>
      </c>
    </row>
    <row r="106" spans="2:184" ht="15" customHeight="1">
      <c r="B106" s="122"/>
      <c r="C106" s="73"/>
      <c r="D106" s="8">
        <f t="shared" si="8"/>
        <v>-6</v>
      </c>
      <c r="E106" s="9">
        <v>2461509.16</v>
      </c>
      <c r="F106" s="10">
        <v>67.256500000000003</v>
      </c>
      <c r="G106" s="10">
        <v>67.082999999999998</v>
      </c>
      <c r="H106" s="10">
        <v>67.075999999999993</v>
      </c>
      <c r="I106" s="11">
        <v>67.137699999999995</v>
      </c>
      <c r="J106" s="9">
        <v>2331568.7200000002</v>
      </c>
      <c r="K106" s="10">
        <v>67.270600000000002</v>
      </c>
      <c r="L106" s="10">
        <v>67.097499999999997</v>
      </c>
      <c r="M106" s="10">
        <v>67.088899999999995</v>
      </c>
      <c r="N106" s="11">
        <v>67.151499999999999</v>
      </c>
      <c r="O106" s="9">
        <v>2255058.16</v>
      </c>
      <c r="P106" s="10">
        <v>67.284000000000006</v>
      </c>
      <c r="Q106" s="10">
        <v>67.106499999999997</v>
      </c>
      <c r="R106" s="10">
        <v>67.098600000000005</v>
      </c>
      <c r="S106" s="11">
        <v>67.162199999999999</v>
      </c>
      <c r="T106" s="9">
        <v>2223671.56</v>
      </c>
      <c r="U106" s="10">
        <v>67.289299999999997</v>
      </c>
      <c r="V106" s="10">
        <v>67.115399999999994</v>
      </c>
      <c r="W106" s="10">
        <v>67.107600000000005</v>
      </c>
      <c r="X106" s="11">
        <v>67.169899999999998</v>
      </c>
      <c r="Y106" s="9">
        <v>2232708.16</v>
      </c>
      <c r="Z106" s="10">
        <v>67.298100000000005</v>
      </c>
      <c r="AA106" s="10">
        <v>67.124099999999999</v>
      </c>
      <c r="AB106" s="10">
        <v>67.113500000000002</v>
      </c>
      <c r="AC106" s="11">
        <v>67.177800000000005</v>
      </c>
      <c r="AD106" s="9">
        <v>2302233.64</v>
      </c>
      <c r="AE106" s="10">
        <v>67.307100000000005</v>
      </c>
      <c r="AF106" s="10">
        <v>67.136099999999999</v>
      </c>
      <c r="AG106" s="10">
        <v>67.128500000000003</v>
      </c>
      <c r="AH106" s="11">
        <v>67.189800000000005</v>
      </c>
      <c r="AI106" s="34">
        <v>0</v>
      </c>
      <c r="AJ106" s="35">
        <v>0</v>
      </c>
      <c r="AK106" s="35">
        <v>0</v>
      </c>
      <c r="AL106" s="35">
        <v>0</v>
      </c>
      <c r="AM106" s="36">
        <v>0</v>
      </c>
      <c r="AN106" s="34">
        <v>0</v>
      </c>
      <c r="AO106" s="35">
        <v>0</v>
      </c>
      <c r="AP106" s="35">
        <v>0</v>
      </c>
      <c r="AQ106" s="35">
        <v>0</v>
      </c>
      <c r="AR106" s="36">
        <v>0</v>
      </c>
      <c r="AS106" s="34">
        <v>0</v>
      </c>
      <c r="AT106" s="35">
        <v>0</v>
      </c>
      <c r="AU106" s="35">
        <v>0</v>
      </c>
      <c r="AV106" s="35">
        <v>0</v>
      </c>
      <c r="AW106" s="36">
        <v>0</v>
      </c>
      <c r="AX106" s="34">
        <v>0</v>
      </c>
      <c r="AY106" s="35">
        <v>0</v>
      </c>
      <c r="AZ106" s="35">
        <v>0</v>
      </c>
      <c r="BA106" s="35">
        <v>0</v>
      </c>
      <c r="BB106" s="36">
        <v>0</v>
      </c>
      <c r="BC106" s="34">
        <v>0</v>
      </c>
      <c r="BD106" s="35">
        <v>0</v>
      </c>
      <c r="BE106" s="35">
        <v>0</v>
      </c>
      <c r="BF106" s="35">
        <v>0</v>
      </c>
      <c r="BG106" s="36">
        <v>0</v>
      </c>
      <c r="BH106" s="34">
        <v>0</v>
      </c>
      <c r="BI106" s="35">
        <v>0</v>
      </c>
      <c r="BJ106" s="35">
        <v>0</v>
      </c>
      <c r="BK106" s="35">
        <v>0</v>
      </c>
      <c r="BL106" s="36">
        <v>0</v>
      </c>
      <c r="BM106" s="9">
        <v>2470374.2000000002</v>
      </c>
      <c r="BN106" s="10">
        <v>67.253799999999998</v>
      </c>
      <c r="BO106" s="10">
        <v>67.084400000000002</v>
      </c>
      <c r="BP106" s="10">
        <v>67.078299999999999</v>
      </c>
      <c r="BQ106" s="11">
        <v>67.138099999999994</v>
      </c>
      <c r="BR106" s="9">
        <v>2340973</v>
      </c>
      <c r="BS106" s="10">
        <v>67.272000000000006</v>
      </c>
      <c r="BT106" s="10">
        <v>67.100899999999996</v>
      </c>
      <c r="BU106" s="10">
        <v>67.090199999999996</v>
      </c>
      <c r="BV106" s="11">
        <v>67.153499999999994</v>
      </c>
      <c r="BW106" s="9">
        <v>2264432.04</v>
      </c>
      <c r="BX106" s="10">
        <v>67.284300000000002</v>
      </c>
      <c r="BY106" s="10">
        <v>67.108000000000004</v>
      </c>
      <c r="BZ106" s="10">
        <v>67.099000000000004</v>
      </c>
      <c r="CA106" s="11">
        <v>67.162899999999993</v>
      </c>
      <c r="CB106" s="9">
        <v>2232757.96</v>
      </c>
      <c r="CC106" s="10">
        <v>67.290300000000002</v>
      </c>
      <c r="CD106" s="10">
        <v>67.1126</v>
      </c>
      <c r="CE106" s="10">
        <v>67.106099999999998</v>
      </c>
      <c r="CF106" s="11">
        <v>67.168800000000005</v>
      </c>
      <c r="CG106" s="9">
        <v>2241950.3199999998</v>
      </c>
      <c r="CH106" s="10">
        <v>67.298100000000005</v>
      </c>
      <c r="CI106" s="10">
        <v>67.125200000000007</v>
      </c>
      <c r="CJ106" s="10">
        <v>67.113200000000006</v>
      </c>
      <c r="CK106" s="11">
        <v>67.177999999999997</v>
      </c>
      <c r="CL106" s="9">
        <v>2311728.12</v>
      </c>
      <c r="CM106" s="10">
        <v>67.306399999999996</v>
      </c>
      <c r="CN106" s="10">
        <v>67.135199999999998</v>
      </c>
      <c r="CO106" s="10">
        <v>67.1267</v>
      </c>
      <c r="CP106" s="11">
        <v>67.188699999999997</v>
      </c>
      <c r="CQ106" s="34">
        <v>0</v>
      </c>
      <c r="CR106" s="35">
        <v>0</v>
      </c>
      <c r="CS106" s="35">
        <v>0</v>
      </c>
      <c r="CT106" s="35">
        <v>0</v>
      </c>
      <c r="CU106" s="36">
        <v>0</v>
      </c>
      <c r="CV106" s="34">
        <v>0</v>
      </c>
      <c r="CW106" s="35">
        <v>0</v>
      </c>
      <c r="CX106" s="35">
        <v>0</v>
      </c>
      <c r="CY106" s="35">
        <v>0</v>
      </c>
      <c r="CZ106" s="36">
        <v>0</v>
      </c>
      <c r="DA106" s="34">
        <v>0</v>
      </c>
      <c r="DB106" s="35">
        <v>0</v>
      </c>
      <c r="DC106" s="35">
        <v>0</v>
      </c>
      <c r="DD106" s="35">
        <v>0</v>
      </c>
      <c r="DE106" s="36">
        <v>0</v>
      </c>
      <c r="DF106" s="34">
        <v>0</v>
      </c>
      <c r="DG106" s="35">
        <v>0</v>
      </c>
      <c r="DH106" s="35">
        <v>0</v>
      </c>
      <c r="DI106" s="35">
        <v>0</v>
      </c>
      <c r="DJ106" s="36">
        <v>0</v>
      </c>
      <c r="DK106" s="34">
        <v>0</v>
      </c>
      <c r="DL106" s="35">
        <v>0</v>
      </c>
      <c r="DM106" s="35">
        <v>0</v>
      </c>
      <c r="DN106" s="35">
        <v>0</v>
      </c>
      <c r="DO106" s="36">
        <v>0</v>
      </c>
      <c r="DP106" s="34">
        <v>0</v>
      </c>
      <c r="DQ106" s="35">
        <v>0</v>
      </c>
      <c r="DR106" s="35">
        <v>0</v>
      </c>
      <c r="DS106" s="35">
        <v>0</v>
      </c>
      <c r="DT106" s="36">
        <v>0</v>
      </c>
      <c r="DU106" s="9">
        <v>2466902.2000000002</v>
      </c>
      <c r="DV106" s="10">
        <v>67.256200000000007</v>
      </c>
      <c r="DW106" s="10">
        <v>67.0852</v>
      </c>
      <c r="DX106" s="10">
        <v>67.078000000000003</v>
      </c>
      <c r="DY106" s="11">
        <v>67.138999999999996</v>
      </c>
      <c r="DZ106" s="9">
        <v>2337000.2400000002</v>
      </c>
      <c r="EA106" s="10">
        <v>67.272099999999995</v>
      </c>
      <c r="EB106" s="10">
        <v>67.0976</v>
      </c>
      <c r="EC106" s="10">
        <v>67.09</v>
      </c>
      <c r="ED106" s="11">
        <v>67.1524</v>
      </c>
      <c r="EE106" s="9">
        <v>2260595.04</v>
      </c>
      <c r="EF106" s="10">
        <v>67.284599999999998</v>
      </c>
      <c r="EG106" s="10">
        <v>67.107699999999994</v>
      </c>
      <c r="EH106" s="10">
        <v>67.100700000000003</v>
      </c>
      <c r="EI106" s="11">
        <v>67.163499999999999</v>
      </c>
      <c r="EJ106" s="9">
        <v>2229007.6800000002</v>
      </c>
      <c r="EK106" s="10">
        <v>67.290300000000002</v>
      </c>
      <c r="EL106" s="10">
        <v>67.116299999999995</v>
      </c>
      <c r="EM106" s="10">
        <v>67.107200000000006</v>
      </c>
      <c r="EN106" s="11">
        <v>67.170500000000004</v>
      </c>
      <c r="EO106" s="9">
        <v>2238045.12</v>
      </c>
      <c r="EP106" s="10">
        <v>67.294200000000004</v>
      </c>
      <c r="EQ106" s="10">
        <v>67.124700000000004</v>
      </c>
      <c r="ER106" s="10">
        <v>67.113399999999999</v>
      </c>
      <c r="ES106" s="11">
        <v>67.176699999999997</v>
      </c>
      <c r="ET106" s="9">
        <v>2307863.84</v>
      </c>
      <c r="EU106" s="10">
        <v>67.3095</v>
      </c>
      <c r="EV106" s="10">
        <v>67.135900000000007</v>
      </c>
      <c r="EW106" s="10">
        <v>67.127499999999998</v>
      </c>
      <c r="EX106" s="11">
        <v>67.190200000000004</v>
      </c>
      <c r="EY106" s="34">
        <v>0</v>
      </c>
      <c r="EZ106" s="35">
        <v>0</v>
      </c>
      <c r="FA106" s="35">
        <v>0</v>
      </c>
      <c r="FB106" s="35">
        <v>0</v>
      </c>
      <c r="FC106" s="36">
        <v>0</v>
      </c>
      <c r="FD106" s="34">
        <v>0</v>
      </c>
      <c r="FE106" s="35">
        <v>0</v>
      </c>
      <c r="FF106" s="35">
        <v>0</v>
      </c>
      <c r="FG106" s="35">
        <v>0</v>
      </c>
      <c r="FH106" s="36">
        <v>0</v>
      </c>
      <c r="FI106" s="34">
        <v>0</v>
      </c>
      <c r="FJ106" s="35">
        <v>0</v>
      </c>
      <c r="FK106" s="35">
        <v>0</v>
      </c>
      <c r="FL106" s="35">
        <v>0</v>
      </c>
      <c r="FM106" s="36">
        <v>0</v>
      </c>
      <c r="FN106" s="34">
        <v>0</v>
      </c>
      <c r="FO106" s="35">
        <v>0</v>
      </c>
      <c r="FP106" s="35">
        <v>0</v>
      </c>
      <c r="FQ106" s="35">
        <v>0</v>
      </c>
      <c r="FR106" s="36">
        <v>0</v>
      </c>
      <c r="FS106" s="34">
        <v>0</v>
      </c>
      <c r="FT106" s="35">
        <v>0</v>
      </c>
      <c r="FU106" s="35">
        <v>0</v>
      </c>
      <c r="FV106" s="35">
        <v>0</v>
      </c>
      <c r="FW106" s="36">
        <v>0</v>
      </c>
      <c r="FX106" s="34">
        <v>0</v>
      </c>
      <c r="FY106" s="35">
        <v>0</v>
      </c>
      <c r="FZ106" s="35">
        <v>0</v>
      </c>
      <c r="GA106" s="35">
        <v>0</v>
      </c>
      <c r="GB106" s="36">
        <v>0</v>
      </c>
    </row>
    <row r="107" spans="2:184" ht="15" customHeight="1">
      <c r="B107" s="122"/>
      <c r="C107" s="73"/>
      <c r="D107" s="8">
        <f t="shared" si="8"/>
        <v>-4</v>
      </c>
      <c r="E107" s="9">
        <v>2296771.36</v>
      </c>
      <c r="F107" s="10">
        <v>65.162000000000006</v>
      </c>
      <c r="G107" s="10">
        <v>65.0304</v>
      </c>
      <c r="H107" s="10">
        <v>65.024100000000004</v>
      </c>
      <c r="I107" s="11">
        <v>65.071700000000007</v>
      </c>
      <c r="J107" s="9">
        <v>2186819.04</v>
      </c>
      <c r="K107" s="10">
        <v>65.176299999999998</v>
      </c>
      <c r="L107" s="10">
        <v>65.042100000000005</v>
      </c>
      <c r="M107" s="10">
        <v>65.032399999999996</v>
      </c>
      <c r="N107" s="11">
        <v>65.083100000000002</v>
      </c>
      <c r="O107" s="9">
        <v>2127615.2799999998</v>
      </c>
      <c r="P107" s="10">
        <v>65.188000000000002</v>
      </c>
      <c r="Q107" s="10">
        <v>65.050600000000003</v>
      </c>
      <c r="R107" s="10">
        <v>65.041499999999999</v>
      </c>
      <c r="S107" s="11">
        <v>65.0929</v>
      </c>
      <c r="T107" s="9">
        <v>2110170.16</v>
      </c>
      <c r="U107" s="10">
        <v>65.192599999999999</v>
      </c>
      <c r="V107" s="10">
        <v>65.055000000000007</v>
      </c>
      <c r="W107" s="10">
        <v>65.048199999999994</v>
      </c>
      <c r="X107" s="11">
        <v>65.098100000000002</v>
      </c>
      <c r="Y107" s="9">
        <v>2136229.6</v>
      </c>
      <c r="Z107" s="10">
        <v>65.198899999999995</v>
      </c>
      <c r="AA107" s="10">
        <v>65.062399999999997</v>
      </c>
      <c r="AB107" s="10">
        <v>65.054699999999997</v>
      </c>
      <c r="AC107" s="11">
        <v>65.104900000000001</v>
      </c>
      <c r="AD107" s="9">
        <v>2233311.96</v>
      </c>
      <c r="AE107" s="10">
        <v>65.210599999999999</v>
      </c>
      <c r="AF107" s="10">
        <v>65.074299999999994</v>
      </c>
      <c r="AG107" s="10">
        <v>65.067700000000002</v>
      </c>
      <c r="AH107" s="11">
        <v>65.117000000000004</v>
      </c>
      <c r="AI107" s="34">
        <v>0</v>
      </c>
      <c r="AJ107" s="35">
        <v>0</v>
      </c>
      <c r="AK107" s="35">
        <v>0</v>
      </c>
      <c r="AL107" s="35">
        <v>0</v>
      </c>
      <c r="AM107" s="36">
        <v>0</v>
      </c>
      <c r="AN107" s="34">
        <v>0</v>
      </c>
      <c r="AO107" s="35">
        <v>0</v>
      </c>
      <c r="AP107" s="35">
        <v>0</v>
      </c>
      <c r="AQ107" s="35">
        <v>0</v>
      </c>
      <c r="AR107" s="36">
        <v>0</v>
      </c>
      <c r="AS107" s="34">
        <v>0</v>
      </c>
      <c r="AT107" s="35">
        <v>0</v>
      </c>
      <c r="AU107" s="35">
        <v>0</v>
      </c>
      <c r="AV107" s="35">
        <v>0</v>
      </c>
      <c r="AW107" s="36">
        <v>0</v>
      </c>
      <c r="AX107" s="34">
        <v>0</v>
      </c>
      <c r="AY107" s="35">
        <v>0</v>
      </c>
      <c r="AZ107" s="35">
        <v>0</v>
      </c>
      <c r="BA107" s="35">
        <v>0</v>
      </c>
      <c r="BB107" s="36">
        <v>0</v>
      </c>
      <c r="BC107" s="34">
        <v>0</v>
      </c>
      <c r="BD107" s="35">
        <v>0</v>
      </c>
      <c r="BE107" s="35">
        <v>0</v>
      </c>
      <c r="BF107" s="35">
        <v>0</v>
      </c>
      <c r="BG107" s="36">
        <v>0</v>
      </c>
      <c r="BH107" s="34">
        <v>0</v>
      </c>
      <c r="BI107" s="35">
        <v>0</v>
      </c>
      <c r="BJ107" s="35">
        <v>0</v>
      </c>
      <c r="BK107" s="35">
        <v>0</v>
      </c>
      <c r="BL107" s="36">
        <v>0</v>
      </c>
      <c r="BM107" s="9">
        <v>2305894.48</v>
      </c>
      <c r="BN107" s="10">
        <v>65.163399999999996</v>
      </c>
      <c r="BO107" s="10">
        <v>65.030299999999997</v>
      </c>
      <c r="BP107" s="10">
        <v>65.022499999999994</v>
      </c>
      <c r="BQ107" s="11">
        <v>65.0715</v>
      </c>
      <c r="BR107" s="9">
        <v>2196235.6</v>
      </c>
      <c r="BS107" s="10">
        <v>65.177700000000002</v>
      </c>
      <c r="BT107" s="10">
        <v>65.041499999999999</v>
      </c>
      <c r="BU107" s="10">
        <v>65.031800000000004</v>
      </c>
      <c r="BV107" s="11">
        <v>65.083200000000005</v>
      </c>
      <c r="BW107" s="9">
        <v>2136982.08</v>
      </c>
      <c r="BX107" s="10">
        <v>65.184799999999996</v>
      </c>
      <c r="BY107" s="10">
        <v>65.049499999999995</v>
      </c>
      <c r="BZ107" s="10">
        <v>65.043899999999994</v>
      </c>
      <c r="CA107" s="11">
        <v>65.092200000000005</v>
      </c>
      <c r="CB107" s="9">
        <v>2119185.36</v>
      </c>
      <c r="CC107" s="10">
        <v>65.190700000000007</v>
      </c>
      <c r="CD107" s="10">
        <v>65.056200000000004</v>
      </c>
      <c r="CE107" s="10">
        <v>65.047600000000003</v>
      </c>
      <c r="CF107" s="11">
        <v>65.097700000000003</v>
      </c>
      <c r="CG107" s="9">
        <v>2145645.92</v>
      </c>
      <c r="CH107" s="10">
        <v>65.201999999999998</v>
      </c>
      <c r="CI107" s="10">
        <v>65.062399999999997</v>
      </c>
      <c r="CJ107" s="10">
        <v>65.055899999999994</v>
      </c>
      <c r="CK107" s="11">
        <v>65.106200000000001</v>
      </c>
      <c r="CL107" s="9">
        <v>2242949.92</v>
      </c>
      <c r="CM107" s="10">
        <v>65.209299999999999</v>
      </c>
      <c r="CN107" s="10">
        <v>65.075699999999998</v>
      </c>
      <c r="CO107" s="10">
        <v>65.0702</v>
      </c>
      <c r="CP107" s="11">
        <v>65.117900000000006</v>
      </c>
      <c r="CQ107" s="34">
        <v>0</v>
      </c>
      <c r="CR107" s="35">
        <v>0</v>
      </c>
      <c r="CS107" s="35">
        <v>0</v>
      </c>
      <c r="CT107" s="35">
        <v>0</v>
      </c>
      <c r="CU107" s="36">
        <v>0</v>
      </c>
      <c r="CV107" s="34">
        <v>0</v>
      </c>
      <c r="CW107" s="35">
        <v>0</v>
      </c>
      <c r="CX107" s="35">
        <v>0</v>
      </c>
      <c r="CY107" s="35">
        <v>0</v>
      </c>
      <c r="CZ107" s="36">
        <v>0</v>
      </c>
      <c r="DA107" s="34">
        <v>0</v>
      </c>
      <c r="DB107" s="35">
        <v>0</v>
      </c>
      <c r="DC107" s="35">
        <v>0</v>
      </c>
      <c r="DD107" s="35">
        <v>0</v>
      </c>
      <c r="DE107" s="36">
        <v>0</v>
      </c>
      <c r="DF107" s="34">
        <v>0</v>
      </c>
      <c r="DG107" s="35">
        <v>0</v>
      </c>
      <c r="DH107" s="35">
        <v>0</v>
      </c>
      <c r="DI107" s="35">
        <v>0</v>
      </c>
      <c r="DJ107" s="36">
        <v>0</v>
      </c>
      <c r="DK107" s="34">
        <v>0</v>
      </c>
      <c r="DL107" s="35">
        <v>0</v>
      </c>
      <c r="DM107" s="35">
        <v>0</v>
      </c>
      <c r="DN107" s="35">
        <v>0</v>
      </c>
      <c r="DO107" s="36">
        <v>0</v>
      </c>
      <c r="DP107" s="34">
        <v>0</v>
      </c>
      <c r="DQ107" s="35">
        <v>0</v>
      </c>
      <c r="DR107" s="35">
        <v>0</v>
      </c>
      <c r="DS107" s="35">
        <v>0</v>
      </c>
      <c r="DT107" s="36">
        <v>0</v>
      </c>
      <c r="DU107" s="9">
        <v>2302168.6</v>
      </c>
      <c r="DV107" s="10">
        <v>65.1614</v>
      </c>
      <c r="DW107" s="10">
        <v>65.031199999999998</v>
      </c>
      <c r="DX107" s="10">
        <v>65.022900000000007</v>
      </c>
      <c r="DY107" s="11">
        <v>65.071399999999997</v>
      </c>
      <c r="DZ107" s="9">
        <v>2192290.3199999998</v>
      </c>
      <c r="EA107" s="10">
        <v>65.176500000000004</v>
      </c>
      <c r="EB107" s="10">
        <v>65.040000000000006</v>
      </c>
      <c r="EC107" s="10">
        <v>65.032600000000002</v>
      </c>
      <c r="ED107" s="11">
        <v>65.082499999999996</v>
      </c>
      <c r="EE107" s="9">
        <v>2133113.6800000002</v>
      </c>
      <c r="EF107" s="10">
        <v>65.185599999999994</v>
      </c>
      <c r="EG107" s="10">
        <v>65.050200000000004</v>
      </c>
      <c r="EH107" s="10">
        <v>65.040700000000001</v>
      </c>
      <c r="EI107" s="11">
        <v>65.091700000000003</v>
      </c>
      <c r="EJ107" s="9">
        <v>2115375.7999999998</v>
      </c>
      <c r="EK107" s="10">
        <v>65.191699999999997</v>
      </c>
      <c r="EL107" s="10">
        <v>65.055499999999995</v>
      </c>
      <c r="EM107" s="10">
        <v>65.047200000000004</v>
      </c>
      <c r="EN107" s="11">
        <v>65.0976</v>
      </c>
      <c r="EO107" s="9">
        <v>2141776.04</v>
      </c>
      <c r="EP107" s="10">
        <v>65.197699999999998</v>
      </c>
      <c r="EQ107" s="10">
        <v>65.064800000000005</v>
      </c>
      <c r="ER107" s="10">
        <v>65.054299999999998</v>
      </c>
      <c r="ES107" s="11">
        <v>65.105099999999993</v>
      </c>
      <c r="ET107" s="9">
        <v>2239073.2799999998</v>
      </c>
      <c r="EU107" s="10">
        <v>65.208799999999997</v>
      </c>
      <c r="EV107" s="10">
        <v>65.075000000000003</v>
      </c>
      <c r="EW107" s="10">
        <v>65.068700000000007</v>
      </c>
      <c r="EX107" s="11">
        <v>65.117000000000004</v>
      </c>
      <c r="EY107" s="34">
        <v>0</v>
      </c>
      <c r="EZ107" s="35">
        <v>0</v>
      </c>
      <c r="FA107" s="35">
        <v>0</v>
      </c>
      <c r="FB107" s="35">
        <v>0</v>
      </c>
      <c r="FC107" s="36">
        <v>0</v>
      </c>
      <c r="FD107" s="34">
        <v>0</v>
      </c>
      <c r="FE107" s="35">
        <v>0</v>
      </c>
      <c r="FF107" s="35">
        <v>0</v>
      </c>
      <c r="FG107" s="35">
        <v>0</v>
      </c>
      <c r="FH107" s="36">
        <v>0</v>
      </c>
      <c r="FI107" s="34">
        <v>0</v>
      </c>
      <c r="FJ107" s="35">
        <v>0</v>
      </c>
      <c r="FK107" s="35">
        <v>0</v>
      </c>
      <c r="FL107" s="35">
        <v>0</v>
      </c>
      <c r="FM107" s="36">
        <v>0</v>
      </c>
      <c r="FN107" s="34">
        <v>0</v>
      </c>
      <c r="FO107" s="35">
        <v>0</v>
      </c>
      <c r="FP107" s="35">
        <v>0</v>
      </c>
      <c r="FQ107" s="35">
        <v>0</v>
      </c>
      <c r="FR107" s="36">
        <v>0</v>
      </c>
      <c r="FS107" s="34">
        <v>0</v>
      </c>
      <c r="FT107" s="35">
        <v>0</v>
      </c>
      <c r="FU107" s="35">
        <v>0</v>
      </c>
      <c r="FV107" s="35">
        <v>0</v>
      </c>
      <c r="FW107" s="36">
        <v>0</v>
      </c>
      <c r="FX107" s="34">
        <v>0</v>
      </c>
      <c r="FY107" s="35">
        <v>0</v>
      </c>
      <c r="FZ107" s="35">
        <v>0</v>
      </c>
      <c r="GA107" s="35">
        <v>0</v>
      </c>
      <c r="GB107" s="36">
        <v>0</v>
      </c>
    </row>
    <row r="108" spans="2:184" ht="15" customHeight="1">
      <c r="B108" s="122"/>
      <c r="C108" s="73"/>
      <c r="D108" s="8">
        <f t="shared" si="8"/>
        <v>-2</v>
      </c>
      <c r="E108" s="9">
        <v>2149995.96</v>
      </c>
      <c r="F108" s="10">
        <v>63.478200000000001</v>
      </c>
      <c r="G108" s="10">
        <v>63.3583</v>
      </c>
      <c r="H108" s="10">
        <v>63.349800000000002</v>
      </c>
      <c r="I108" s="11">
        <v>63.395000000000003</v>
      </c>
      <c r="J108" s="9">
        <v>2057795.64</v>
      </c>
      <c r="K108" s="10">
        <v>63.489899999999999</v>
      </c>
      <c r="L108" s="10">
        <v>63.366799999999998</v>
      </c>
      <c r="M108" s="10">
        <v>63.359699999999997</v>
      </c>
      <c r="N108" s="11">
        <v>63.405000000000001</v>
      </c>
      <c r="O108" s="9">
        <v>2013553.2</v>
      </c>
      <c r="P108" s="10">
        <v>63.497599999999998</v>
      </c>
      <c r="Q108" s="10">
        <v>63.375399999999999</v>
      </c>
      <c r="R108" s="10">
        <v>63.366599999999998</v>
      </c>
      <c r="S108" s="11">
        <v>63.412799999999997</v>
      </c>
      <c r="T108" s="9">
        <v>2008674.68</v>
      </c>
      <c r="U108" s="10">
        <v>63.502800000000001</v>
      </c>
      <c r="V108" s="10">
        <v>63.380299999999998</v>
      </c>
      <c r="W108" s="10">
        <v>63.373199999999997</v>
      </c>
      <c r="X108" s="11">
        <v>63.418399999999998</v>
      </c>
      <c r="Y108" s="9">
        <v>2053649.84</v>
      </c>
      <c r="Z108" s="10">
        <v>63.511899999999997</v>
      </c>
      <c r="AA108" s="10">
        <v>63.3887</v>
      </c>
      <c r="AB108" s="10">
        <v>63.379399999999997</v>
      </c>
      <c r="AC108" s="11">
        <v>63.426299999999998</v>
      </c>
      <c r="AD108" s="9">
        <v>2177476.7999999998</v>
      </c>
      <c r="AE108" s="10">
        <v>63.521299999999997</v>
      </c>
      <c r="AF108" s="10">
        <v>63.402999999999999</v>
      </c>
      <c r="AG108" s="10">
        <v>63.394500000000001</v>
      </c>
      <c r="AH108" s="11">
        <v>63.4392</v>
      </c>
      <c r="AI108" s="34">
        <v>0</v>
      </c>
      <c r="AJ108" s="35">
        <v>0</v>
      </c>
      <c r="AK108" s="35">
        <v>0</v>
      </c>
      <c r="AL108" s="35">
        <v>0</v>
      </c>
      <c r="AM108" s="36">
        <v>0</v>
      </c>
      <c r="AN108" s="34">
        <v>0</v>
      </c>
      <c r="AO108" s="35">
        <v>0</v>
      </c>
      <c r="AP108" s="35">
        <v>0</v>
      </c>
      <c r="AQ108" s="35">
        <v>0</v>
      </c>
      <c r="AR108" s="36">
        <v>0</v>
      </c>
      <c r="AS108" s="34">
        <v>0</v>
      </c>
      <c r="AT108" s="35">
        <v>0</v>
      </c>
      <c r="AU108" s="35">
        <v>0</v>
      </c>
      <c r="AV108" s="35">
        <v>0</v>
      </c>
      <c r="AW108" s="36">
        <v>0</v>
      </c>
      <c r="AX108" s="34">
        <v>0</v>
      </c>
      <c r="AY108" s="35">
        <v>0</v>
      </c>
      <c r="AZ108" s="35">
        <v>0</v>
      </c>
      <c r="BA108" s="35">
        <v>0</v>
      </c>
      <c r="BB108" s="36">
        <v>0</v>
      </c>
      <c r="BC108" s="34">
        <v>0</v>
      </c>
      <c r="BD108" s="35">
        <v>0</v>
      </c>
      <c r="BE108" s="35">
        <v>0</v>
      </c>
      <c r="BF108" s="35">
        <v>0</v>
      </c>
      <c r="BG108" s="36">
        <v>0</v>
      </c>
      <c r="BH108" s="34">
        <v>0</v>
      </c>
      <c r="BI108" s="35">
        <v>0</v>
      </c>
      <c r="BJ108" s="35">
        <v>0</v>
      </c>
      <c r="BK108" s="35">
        <v>0</v>
      </c>
      <c r="BL108" s="36">
        <v>0</v>
      </c>
      <c r="BM108" s="9">
        <v>2159289.2000000002</v>
      </c>
      <c r="BN108" s="10">
        <v>63.475200000000001</v>
      </c>
      <c r="BO108" s="10">
        <v>63.358699999999999</v>
      </c>
      <c r="BP108" s="10">
        <v>63.349699999999999</v>
      </c>
      <c r="BQ108" s="11">
        <v>63.394199999999998</v>
      </c>
      <c r="BR108" s="9">
        <v>2067340.44</v>
      </c>
      <c r="BS108" s="10">
        <v>63.490900000000003</v>
      </c>
      <c r="BT108" s="10">
        <v>63.368200000000002</v>
      </c>
      <c r="BU108" s="10">
        <v>63.358800000000002</v>
      </c>
      <c r="BV108" s="11">
        <v>63.4056</v>
      </c>
      <c r="BW108" s="9">
        <v>2022772.84</v>
      </c>
      <c r="BX108" s="10">
        <v>63.497599999999998</v>
      </c>
      <c r="BY108" s="10">
        <v>63.375900000000001</v>
      </c>
      <c r="BZ108" s="10">
        <v>63.366599999999998</v>
      </c>
      <c r="CA108" s="11">
        <v>63.4129</v>
      </c>
      <c r="CB108" s="9">
        <v>2017781.08</v>
      </c>
      <c r="CC108" s="10">
        <v>63.503799999999998</v>
      </c>
      <c r="CD108" s="10">
        <v>63.381</v>
      </c>
      <c r="CE108" s="10">
        <v>63.372799999999998</v>
      </c>
      <c r="CF108" s="11">
        <v>63.418799999999997</v>
      </c>
      <c r="CG108" s="9">
        <v>2063144.64</v>
      </c>
      <c r="CH108" s="10">
        <v>63.511400000000002</v>
      </c>
      <c r="CI108" s="10">
        <v>63.387599999999999</v>
      </c>
      <c r="CJ108" s="10">
        <v>63.380200000000002</v>
      </c>
      <c r="CK108" s="11">
        <v>63.426000000000002</v>
      </c>
      <c r="CL108" s="9">
        <v>2187346.6</v>
      </c>
      <c r="CM108" s="10">
        <v>63.521299999999997</v>
      </c>
      <c r="CN108" s="10">
        <v>63.402999999999999</v>
      </c>
      <c r="CO108" s="10">
        <v>63.3949</v>
      </c>
      <c r="CP108" s="11">
        <v>63.439399999999999</v>
      </c>
      <c r="CQ108" s="34">
        <v>0</v>
      </c>
      <c r="CR108" s="35">
        <v>0</v>
      </c>
      <c r="CS108" s="35">
        <v>0</v>
      </c>
      <c r="CT108" s="35">
        <v>0</v>
      </c>
      <c r="CU108" s="36">
        <v>0</v>
      </c>
      <c r="CV108" s="34">
        <v>0</v>
      </c>
      <c r="CW108" s="35">
        <v>0</v>
      </c>
      <c r="CX108" s="35">
        <v>0</v>
      </c>
      <c r="CY108" s="35">
        <v>0</v>
      </c>
      <c r="CZ108" s="36">
        <v>0</v>
      </c>
      <c r="DA108" s="34">
        <v>0</v>
      </c>
      <c r="DB108" s="35">
        <v>0</v>
      </c>
      <c r="DC108" s="35">
        <v>0</v>
      </c>
      <c r="DD108" s="35">
        <v>0</v>
      </c>
      <c r="DE108" s="36">
        <v>0</v>
      </c>
      <c r="DF108" s="34">
        <v>0</v>
      </c>
      <c r="DG108" s="35">
        <v>0</v>
      </c>
      <c r="DH108" s="35">
        <v>0</v>
      </c>
      <c r="DI108" s="35">
        <v>0</v>
      </c>
      <c r="DJ108" s="36">
        <v>0</v>
      </c>
      <c r="DK108" s="34">
        <v>0</v>
      </c>
      <c r="DL108" s="35">
        <v>0</v>
      </c>
      <c r="DM108" s="35">
        <v>0</v>
      </c>
      <c r="DN108" s="35">
        <v>0</v>
      </c>
      <c r="DO108" s="36">
        <v>0</v>
      </c>
      <c r="DP108" s="34">
        <v>0</v>
      </c>
      <c r="DQ108" s="35">
        <v>0</v>
      </c>
      <c r="DR108" s="35">
        <v>0</v>
      </c>
      <c r="DS108" s="35">
        <v>0</v>
      </c>
      <c r="DT108" s="36">
        <v>0</v>
      </c>
      <c r="DU108" s="9">
        <v>2155385</v>
      </c>
      <c r="DV108" s="10">
        <v>63.476799999999997</v>
      </c>
      <c r="DW108" s="10">
        <v>63.357399999999998</v>
      </c>
      <c r="DX108" s="10">
        <v>63.350299999999997</v>
      </c>
      <c r="DY108" s="11">
        <v>63.394399999999997</v>
      </c>
      <c r="DZ108" s="9">
        <v>2063393.8</v>
      </c>
      <c r="EA108" s="10">
        <v>63.4895</v>
      </c>
      <c r="EB108" s="10">
        <v>63.367800000000003</v>
      </c>
      <c r="EC108" s="10">
        <v>63.360599999999998</v>
      </c>
      <c r="ED108" s="11">
        <v>63.4056</v>
      </c>
      <c r="EE108" s="9">
        <v>2019006.72</v>
      </c>
      <c r="EF108" s="10">
        <v>63.499899999999997</v>
      </c>
      <c r="EG108" s="10">
        <v>63.374299999999998</v>
      </c>
      <c r="EH108" s="10">
        <v>63.367699999999999</v>
      </c>
      <c r="EI108" s="11">
        <v>63.413499999999999</v>
      </c>
      <c r="EJ108" s="9">
        <v>2013998.48</v>
      </c>
      <c r="EK108" s="10">
        <v>63.502899999999997</v>
      </c>
      <c r="EL108" s="10">
        <v>63.379899999999999</v>
      </c>
      <c r="EM108" s="10">
        <v>63.374299999999998</v>
      </c>
      <c r="EN108" s="11">
        <v>63.418599999999998</v>
      </c>
      <c r="EO108" s="9">
        <v>2059329.6</v>
      </c>
      <c r="EP108" s="10">
        <v>63.511400000000002</v>
      </c>
      <c r="EQ108" s="10">
        <v>63.388500000000001</v>
      </c>
      <c r="ER108" s="10">
        <v>63.3812</v>
      </c>
      <c r="ES108" s="11">
        <v>63.426600000000001</v>
      </c>
      <c r="ET108" s="9">
        <v>2183395.44</v>
      </c>
      <c r="EU108" s="10">
        <v>63.520699999999998</v>
      </c>
      <c r="EV108" s="10">
        <v>63.4039</v>
      </c>
      <c r="EW108" s="10">
        <v>63.394599999999997</v>
      </c>
      <c r="EX108" s="11">
        <v>63.439300000000003</v>
      </c>
      <c r="EY108" s="34">
        <v>0</v>
      </c>
      <c r="EZ108" s="35">
        <v>0</v>
      </c>
      <c r="FA108" s="35">
        <v>0</v>
      </c>
      <c r="FB108" s="35">
        <v>0</v>
      </c>
      <c r="FC108" s="36">
        <v>0</v>
      </c>
      <c r="FD108" s="34">
        <v>0</v>
      </c>
      <c r="FE108" s="35">
        <v>0</v>
      </c>
      <c r="FF108" s="35">
        <v>0</v>
      </c>
      <c r="FG108" s="35">
        <v>0</v>
      </c>
      <c r="FH108" s="36">
        <v>0</v>
      </c>
      <c r="FI108" s="34">
        <v>0</v>
      </c>
      <c r="FJ108" s="35">
        <v>0</v>
      </c>
      <c r="FK108" s="35">
        <v>0</v>
      </c>
      <c r="FL108" s="35">
        <v>0</v>
      </c>
      <c r="FM108" s="36">
        <v>0</v>
      </c>
      <c r="FN108" s="34">
        <v>0</v>
      </c>
      <c r="FO108" s="35">
        <v>0</v>
      </c>
      <c r="FP108" s="35">
        <v>0</v>
      </c>
      <c r="FQ108" s="35">
        <v>0</v>
      </c>
      <c r="FR108" s="36">
        <v>0</v>
      </c>
      <c r="FS108" s="34">
        <v>0</v>
      </c>
      <c r="FT108" s="35">
        <v>0</v>
      </c>
      <c r="FU108" s="35">
        <v>0</v>
      </c>
      <c r="FV108" s="35">
        <v>0</v>
      </c>
      <c r="FW108" s="36">
        <v>0</v>
      </c>
      <c r="FX108" s="34">
        <v>0</v>
      </c>
      <c r="FY108" s="35">
        <v>0</v>
      </c>
      <c r="FZ108" s="35">
        <v>0</v>
      </c>
      <c r="GA108" s="35">
        <v>0</v>
      </c>
      <c r="GB108" s="36">
        <v>0</v>
      </c>
    </row>
    <row r="109" spans="2:184" ht="15" customHeight="1">
      <c r="B109" s="122"/>
      <c r="C109" s="73"/>
      <c r="D109" s="8">
        <f t="shared" si="8"/>
        <v>0</v>
      </c>
      <c r="E109" s="9">
        <v>2011913.92</v>
      </c>
      <c r="F109" s="10">
        <v>61.781500000000001</v>
      </c>
      <c r="G109" s="10">
        <v>61.663499999999999</v>
      </c>
      <c r="H109" s="10">
        <v>61.655700000000003</v>
      </c>
      <c r="I109" s="11">
        <v>61.6999</v>
      </c>
      <c r="J109" s="9">
        <v>1936479.4</v>
      </c>
      <c r="K109" s="10">
        <v>61.7926</v>
      </c>
      <c r="L109" s="10">
        <v>61.6721</v>
      </c>
      <c r="M109" s="10">
        <v>61.664400000000001</v>
      </c>
      <c r="N109" s="11">
        <v>61.709299999999999</v>
      </c>
      <c r="O109" s="9">
        <v>1905508.64</v>
      </c>
      <c r="P109" s="10">
        <v>61.796999999999997</v>
      </c>
      <c r="Q109" s="10">
        <v>61.679400000000001</v>
      </c>
      <c r="R109" s="10">
        <v>61.670999999999999</v>
      </c>
      <c r="S109" s="11">
        <v>61.715400000000002</v>
      </c>
      <c r="T109" s="9">
        <v>1913464.36</v>
      </c>
      <c r="U109" s="10">
        <v>61.803800000000003</v>
      </c>
      <c r="V109" s="10">
        <v>61.684899999999999</v>
      </c>
      <c r="W109" s="10">
        <v>61.675199999999997</v>
      </c>
      <c r="X109" s="11">
        <v>61.7209</v>
      </c>
      <c r="Y109" s="9">
        <v>1979607.6</v>
      </c>
      <c r="Z109" s="10">
        <v>61.810400000000001</v>
      </c>
      <c r="AA109" s="10">
        <v>61.692999999999998</v>
      </c>
      <c r="AB109" s="10">
        <v>61.6858</v>
      </c>
      <c r="AC109" s="11">
        <v>61.729399999999998</v>
      </c>
      <c r="AD109" s="9">
        <v>2128614.92</v>
      </c>
      <c r="AE109" s="10">
        <v>61.818899999999999</v>
      </c>
      <c r="AF109" s="10">
        <v>61.71</v>
      </c>
      <c r="AG109" s="10">
        <v>61.700499999999998</v>
      </c>
      <c r="AH109" s="11">
        <v>61.742800000000003</v>
      </c>
      <c r="AI109" s="34">
        <v>0</v>
      </c>
      <c r="AJ109" s="35">
        <v>0</v>
      </c>
      <c r="AK109" s="35">
        <v>0</v>
      </c>
      <c r="AL109" s="35">
        <v>0</v>
      </c>
      <c r="AM109" s="36">
        <v>0</v>
      </c>
      <c r="AN109" s="34">
        <v>0</v>
      </c>
      <c r="AO109" s="35">
        <v>0</v>
      </c>
      <c r="AP109" s="35">
        <v>0</v>
      </c>
      <c r="AQ109" s="35">
        <v>0</v>
      </c>
      <c r="AR109" s="36">
        <v>0</v>
      </c>
      <c r="AS109" s="34">
        <v>0</v>
      </c>
      <c r="AT109" s="35">
        <v>0</v>
      </c>
      <c r="AU109" s="35">
        <v>0</v>
      </c>
      <c r="AV109" s="35">
        <v>0</v>
      </c>
      <c r="AW109" s="36">
        <v>0</v>
      </c>
      <c r="AX109" s="34">
        <v>0</v>
      </c>
      <c r="AY109" s="35">
        <v>0</v>
      </c>
      <c r="AZ109" s="35">
        <v>0</v>
      </c>
      <c r="BA109" s="35">
        <v>0</v>
      </c>
      <c r="BB109" s="36">
        <v>0</v>
      </c>
      <c r="BC109" s="34">
        <v>0</v>
      </c>
      <c r="BD109" s="35">
        <v>0</v>
      </c>
      <c r="BE109" s="35">
        <v>0</v>
      </c>
      <c r="BF109" s="35">
        <v>0</v>
      </c>
      <c r="BG109" s="36">
        <v>0</v>
      </c>
      <c r="BH109" s="34">
        <v>0</v>
      </c>
      <c r="BI109" s="35">
        <v>0</v>
      </c>
      <c r="BJ109" s="35">
        <v>0</v>
      </c>
      <c r="BK109" s="35">
        <v>0</v>
      </c>
      <c r="BL109" s="36">
        <v>0</v>
      </c>
      <c r="BM109" s="9">
        <v>2021305.32</v>
      </c>
      <c r="BN109" s="10">
        <v>61.778500000000001</v>
      </c>
      <c r="BO109" s="10">
        <v>61.664000000000001</v>
      </c>
      <c r="BP109" s="10">
        <v>61.655999999999999</v>
      </c>
      <c r="BQ109" s="11">
        <v>61.699100000000001</v>
      </c>
      <c r="BR109" s="9">
        <v>1945948.1599999999</v>
      </c>
      <c r="BS109" s="10">
        <v>61.791499999999999</v>
      </c>
      <c r="BT109" s="10">
        <v>61.671199999999999</v>
      </c>
      <c r="BU109" s="10">
        <v>61.665500000000002</v>
      </c>
      <c r="BV109" s="11">
        <v>61.709000000000003</v>
      </c>
      <c r="BW109" s="9">
        <v>1914651.56</v>
      </c>
      <c r="BX109" s="10">
        <v>61.798699999999997</v>
      </c>
      <c r="BY109" s="10">
        <v>61.679400000000001</v>
      </c>
      <c r="BZ109" s="10">
        <v>61.670200000000001</v>
      </c>
      <c r="CA109" s="11">
        <v>61.715699999999998</v>
      </c>
      <c r="CB109" s="9">
        <v>1922742.72</v>
      </c>
      <c r="CC109" s="10">
        <v>61.8033</v>
      </c>
      <c r="CD109" s="10">
        <v>61.684899999999999</v>
      </c>
      <c r="CE109" s="10">
        <v>61.676200000000001</v>
      </c>
      <c r="CF109" s="11">
        <v>61.7211</v>
      </c>
      <c r="CG109" s="9">
        <v>1989309.64</v>
      </c>
      <c r="CH109" s="10">
        <v>61.811399999999999</v>
      </c>
      <c r="CI109" s="10">
        <v>61.693600000000004</v>
      </c>
      <c r="CJ109" s="10">
        <v>61.685499999999998</v>
      </c>
      <c r="CK109" s="11">
        <v>61.729799999999997</v>
      </c>
      <c r="CL109" s="9">
        <v>2138708.04</v>
      </c>
      <c r="CM109" s="10">
        <v>61.818399999999997</v>
      </c>
      <c r="CN109" s="10">
        <v>61.708199999999998</v>
      </c>
      <c r="CO109" s="10">
        <v>61.701799999999999</v>
      </c>
      <c r="CP109" s="11">
        <v>61.7425</v>
      </c>
      <c r="CQ109" s="34">
        <v>0</v>
      </c>
      <c r="CR109" s="35">
        <v>0</v>
      </c>
      <c r="CS109" s="35">
        <v>0</v>
      </c>
      <c r="CT109" s="35">
        <v>0</v>
      </c>
      <c r="CU109" s="36">
        <v>0</v>
      </c>
      <c r="CV109" s="34">
        <v>0</v>
      </c>
      <c r="CW109" s="35">
        <v>0</v>
      </c>
      <c r="CX109" s="35">
        <v>0</v>
      </c>
      <c r="CY109" s="35">
        <v>0</v>
      </c>
      <c r="CZ109" s="36">
        <v>0</v>
      </c>
      <c r="DA109" s="34">
        <v>0</v>
      </c>
      <c r="DB109" s="35">
        <v>0</v>
      </c>
      <c r="DC109" s="35">
        <v>0</v>
      </c>
      <c r="DD109" s="35">
        <v>0</v>
      </c>
      <c r="DE109" s="36">
        <v>0</v>
      </c>
      <c r="DF109" s="34">
        <v>0</v>
      </c>
      <c r="DG109" s="35">
        <v>0</v>
      </c>
      <c r="DH109" s="35">
        <v>0</v>
      </c>
      <c r="DI109" s="35">
        <v>0</v>
      </c>
      <c r="DJ109" s="36">
        <v>0</v>
      </c>
      <c r="DK109" s="34">
        <v>0</v>
      </c>
      <c r="DL109" s="35">
        <v>0</v>
      </c>
      <c r="DM109" s="35">
        <v>0</v>
      </c>
      <c r="DN109" s="35">
        <v>0</v>
      </c>
      <c r="DO109" s="36">
        <v>0</v>
      </c>
      <c r="DP109" s="34">
        <v>0</v>
      </c>
      <c r="DQ109" s="35">
        <v>0</v>
      </c>
      <c r="DR109" s="35">
        <v>0</v>
      </c>
      <c r="DS109" s="35">
        <v>0</v>
      </c>
      <c r="DT109" s="36">
        <v>0</v>
      </c>
      <c r="DU109" s="9">
        <v>2017350.48</v>
      </c>
      <c r="DV109" s="10">
        <v>61.779299999999999</v>
      </c>
      <c r="DW109" s="10">
        <v>61.664499999999997</v>
      </c>
      <c r="DX109" s="10">
        <v>61.655900000000003</v>
      </c>
      <c r="DY109" s="11">
        <v>61.6995</v>
      </c>
      <c r="DZ109" s="9">
        <v>1942032.88</v>
      </c>
      <c r="EA109" s="10">
        <v>61.790100000000002</v>
      </c>
      <c r="EB109" s="10">
        <v>61.672199999999997</v>
      </c>
      <c r="EC109" s="10">
        <v>61.6646</v>
      </c>
      <c r="ED109" s="11">
        <v>61.708599999999997</v>
      </c>
      <c r="EE109" s="9">
        <v>1910874</v>
      </c>
      <c r="EF109" s="10">
        <v>61.798900000000003</v>
      </c>
      <c r="EG109" s="10">
        <v>61.680700000000002</v>
      </c>
      <c r="EH109" s="10">
        <v>61.671300000000002</v>
      </c>
      <c r="EI109" s="11">
        <v>61.7166</v>
      </c>
      <c r="EJ109" s="9">
        <v>1918984.96</v>
      </c>
      <c r="EK109" s="10">
        <v>61.805100000000003</v>
      </c>
      <c r="EL109" s="10">
        <v>61.686199999999999</v>
      </c>
      <c r="EM109" s="10">
        <v>61.675899999999999</v>
      </c>
      <c r="EN109" s="11">
        <v>61.722000000000001</v>
      </c>
      <c r="EO109" s="9">
        <v>1985364.92</v>
      </c>
      <c r="EP109" s="10">
        <v>61.809899999999999</v>
      </c>
      <c r="EQ109" s="10">
        <v>61.694600000000001</v>
      </c>
      <c r="ER109" s="10">
        <v>61.683799999999998</v>
      </c>
      <c r="ES109" s="11">
        <v>61.729100000000003</v>
      </c>
      <c r="ET109" s="9">
        <v>2134794.2799999998</v>
      </c>
      <c r="EU109" s="10">
        <v>61.819299999999998</v>
      </c>
      <c r="EV109" s="10">
        <v>61.709400000000002</v>
      </c>
      <c r="EW109" s="10">
        <v>61.700600000000001</v>
      </c>
      <c r="EX109" s="11">
        <v>61.742800000000003</v>
      </c>
      <c r="EY109" s="34">
        <v>0</v>
      </c>
      <c r="EZ109" s="35">
        <v>0</v>
      </c>
      <c r="FA109" s="35">
        <v>0</v>
      </c>
      <c r="FB109" s="35">
        <v>0</v>
      </c>
      <c r="FC109" s="36">
        <v>0</v>
      </c>
      <c r="FD109" s="34">
        <v>0</v>
      </c>
      <c r="FE109" s="35">
        <v>0</v>
      </c>
      <c r="FF109" s="35">
        <v>0</v>
      </c>
      <c r="FG109" s="35">
        <v>0</v>
      </c>
      <c r="FH109" s="36">
        <v>0</v>
      </c>
      <c r="FI109" s="34">
        <v>0</v>
      </c>
      <c r="FJ109" s="35">
        <v>0</v>
      </c>
      <c r="FK109" s="35">
        <v>0</v>
      </c>
      <c r="FL109" s="35">
        <v>0</v>
      </c>
      <c r="FM109" s="36">
        <v>0</v>
      </c>
      <c r="FN109" s="34">
        <v>0</v>
      </c>
      <c r="FO109" s="35">
        <v>0</v>
      </c>
      <c r="FP109" s="35">
        <v>0</v>
      </c>
      <c r="FQ109" s="35">
        <v>0</v>
      </c>
      <c r="FR109" s="36">
        <v>0</v>
      </c>
      <c r="FS109" s="34">
        <v>0</v>
      </c>
      <c r="FT109" s="35">
        <v>0</v>
      </c>
      <c r="FU109" s="35">
        <v>0</v>
      </c>
      <c r="FV109" s="35">
        <v>0</v>
      </c>
      <c r="FW109" s="36">
        <v>0</v>
      </c>
      <c r="FX109" s="34">
        <v>0</v>
      </c>
      <c r="FY109" s="35">
        <v>0</v>
      </c>
      <c r="FZ109" s="35">
        <v>0</v>
      </c>
      <c r="GA109" s="35">
        <v>0</v>
      </c>
      <c r="GB109" s="36">
        <v>0</v>
      </c>
    </row>
    <row r="110" spans="2:184" ht="15" customHeight="1">
      <c r="B110" s="122"/>
      <c r="C110" s="73"/>
      <c r="D110" s="8">
        <f t="shared" si="8"/>
        <v>2</v>
      </c>
      <c r="E110" s="9">
        <v>1868124.28</v>
      </c>
      <c r="F110" s="10">
        <v>59.865200000000002</v>
      </c>
      <c r="G110" s="10">
        <v>59.753599999999999</v>
      </c>
      <c r="H110" s="10">
        <v>59.742600000000003</v>
      </c>
      <c r="I110" s="11">
        <v>59.786799999999999</v>
      </c>
      <c r="J110" s="9">
        <v>1809781.64</v>
      </c>
      <c r="K110" s="10">
        <v>59.872700000000002</v>
      </c>
      <c r="L110" s="10">
        <v>59.761499999999998</v>
      </c>
      <c r="M110" s="10">
        <v>59.749499999999998</v>
      </c>
      <c r="N110" s="11">
        <v>59.794199999999996</v>
      </c>
      <c r="O110" s="9">
        <v>1792160.36</v>
      </c>
      <c r="P110" s="10">
        <v>59.879600000000003</v>
      </c>
      <c r="Q110" s="10">
        <v>59.767200000000003</v>
      </c>
      <c r="R110" s="10">
        <v>59.754899999999999</v>
      </c>
      <c r="S110" s="11">
        <v>59.800199999999997</v>
      </c>
      <c r="T110" s="9">
        <v>1815820.6</v>
      </c>
      <c r="U110" s="10">
        <v>59.882899999999999</v>
      </c>
      <c r="V110" s="10">
        <v>59.773899999999998</v>
      </c>
      <c r="W110" s="10">
        <v>59.758899999999997</v>
      </c>
      <c r="X110" s="11">
        <v>59.804900000000004</v>
      </c>
      <c r="Y110" s="9">
        <v>1907209.28</v>
      </c>
      <c r="Z110" s="10">
        <v>59.892099999999999</v>
      </c>
      <c r="AA110" s="10">
        <v>59.784100000000002</v>
      </c>
      <c r="AB110" s="10">
        <v>59.767600000000002</v>
      </c>
      <c r="AC110" s="11">
        <v>59.8142</v>
      </c>
      <c r="AD110" s="9">
        <v>2079505.76</v>
      </c>
      <c r="AE110" s="10">
        <v>59.895200000000003</v>
      </c>
      <c r="AF110" s="10">
        <v>59.795000000000002</v>
      </c>
      <c r="AG110" s="10">
        <v>59.781799999999997</v>
      </c>
      <c r="AH110" s="11">
        <v>59.823700000000002</v>
      </c>
      <c r="AI110" s="34">
        <v>0</v>
      </c>
      <c r="AJ110" s="35">
        <v>0</v>
      </c>
      <c r="AK110" s="35">
        <v>0</v>
      </c>
      <c r="AL110" s="35">
        <v>0</v>
      </c>
      <c r="AM110" s="36">
        <v>0</v>
      </c>
      <c r="AN110" s="34">
        <v>0</v>
      </c>
      <c r="AO110" s="35">
        <v>0</v>
      </c>
      <c r="AP110" s="35">
        <v>0</v>
      </c>
      <c r="AQ110" s="35">
        <v>0</v>
      </c>
      <c r="AR110" s="36">
        <v>0</v>
      </c>
      <c r="AS110" s="34">
        <v>0</v>
      </c>
      <c r="AT110" s="35">
        <v>0</v>
      </c>
      <c r="AU110" s="35">
        <v>0</v>
      </c>
      <c r="AV110" s="35">
        <v>0</v>
      </c>
      <c r="AW110" s="36">
        <v>0</v>
      </c>
      <c r="AX110" s="34">
        <v>0</v>
      </c>
      <c r="AY110" s="35">
        <v>0</v>
      </c>
      <c r="AZ110" s="35">
        <v>0</v>
      </c>
      <c r="BA110" s="35">
        <v>0</v>
      </c>
      <c r="BB110" s="36">
        <v>0</v>
      </c>
      <c r="BC110" s="34">
        <v>0</v>
      </c>
      <c r="BD110" s="35">
        <v>0</v>
      </c>
      <c r="BE110" s="35">
        <v>0</v>
      </c>
      <c r="BF110" s="35">
        <v>0</v>
      </c>
      <c r="BG110" s="36">
        <v>0</v>
      </c>
      <c r="BH110" s="34">
        <v>0</v>
      </c>
      <c r="BI110" s="35">
        <v>0</v>
      </c>
      <c r="BJ110" s="35">
        <v>0</v>
      </c>
      <c r="BK110" s="35">
        <v>0</v>
      </c>
      <c r="BL110" s="36">
        <v>0</v>
      </c>
      <c r="BM110" s="9">
        <v>1877687.4</v>
      </c>
      <c r="BN110" s="10">
        <v>59.863999999999997</v>
      </c>
      <c r="BO110" s="10">
        <v>59.754100000000001</v>
      </c>
      <c r="BP110" s="10">
        <v>59.741900000000001</v>
      </c>
      <c r="BQ110" s="11">
        <v>59.786299999999997</v>
      </c>
      <c r="BR110" s="9">
        <v>1819192.92</v>
      </c>
      <c r="BS110" s="10">
        <v>59.873699999999999</v>
      </c>
      <c r="BT110" s="10">
        <v>59.762500000000003</v>
      </c>
      <c r="BU110" s="10">
        <v>59.749099999999999</v>
      </c>
      <c r="BV110" s="11">
        <v>59.794699999999999</v>
      </c>
      <c r="BW110" s="9">
        <v>1801262.64</v>
      </c>
      <c r="BX110" s="10">
        <v>59.881500000000003</v>
      </c>
      <c r="BY110" s="10">
        <v>59.7682</v>
      </c>
      <c r="BZ110" s="10">
        <v>59.753500000000003</v>
      </c>
      <c r="CA110" s="11">
        <v>59.800699999999999</v>
      </c>
      <c r="CB110" s="9">
        <v>1825218.5600000001</v>
      </c>
      <c r="CC110" s="10">
        <v>59.8855</v>
      </c>
      <c r="CD110" s="10">
        <v>59.771299999999997</v>
      </c>
      <c r="CE110" s="10">
        <v>59.759599999999999</v>
      </c>
      <c r="CF110" s="11">
        <v>59.805100000000003</v>
      </c>
      <c r="CG110" s="9">
        <v>1917154.28</v>
      </c>
      <c r="CH110" s="10">
        <v>59.892600000000002</v>
      </c>
      <c r="CI110" s="10">
        <v>59.781300000000002</v>
      </c>
      <c r="CJ110" s="10">
        <v>59.767800000000001</v>
      </c>
      <c r="CK110" s="11">
        <v>59.813600000000001</v>
      </c>
      <c r="CL110" s="9">
        <v>2090287.96</v>
      </c>
      <c r="CM110" s="10">
        <v>59.895499999999998</v>
      </c>
      <c r="CN110" s="10">
        <v>59.793999999999997</v>
      </c>
      <c r="CO110" s="10">
        <v>59.7821</v>
      </c>
      <c r="CP110" s="11">
        <v>59.823599999999999</v>
      </c>
      <c r="CQ110" s="34">
        <v>0</v>
      </c>
      <c r="CR110" s="35">
        <v>0</v>
      </c>
      <c r="CS110" s="35">
        <v>0</v>
      </c>
      <c r="CT110" s="35">
        <v>0</v>
      </c>
      <c r="CU110" s="36">
        <v>0</v>
      </c>
      <c r="CV110" s="34">
        <v>0</v>
      </c>
      <c r="CW110" s="35">
        <v>0</v>
      </c>
      <c r="CX110" s="35">
        <v>0</v>
      </c>
      <c r="CY110" s="35">
        <v>0</v>
      </c>
      <c r="CZ110" s="36">
        <v>0</v>
      </c>
      <c r="DA110" s="34">
        <v>0</v>
      </c>
      <c r="DB110" s="35">
        <v>0</v>
      </c>
      <c r="DC110" s="35">
        <v>0</v>
      </c>
      <c r="DD110" s="35">
        <v>0</v>
      </c>
      <c r="DE110" s="36">
        <v>0</v>
      </c>
      <c r="DF110" s="34">
        <v>0</v>
      </c>
      <c r="DG110" s="35">
        <v>0</v>
      </c>
      <c r="DH110" s="35">
        <v>0</v>
      </c>
      <c r="DI110" s="35">
        <v>0</v>
      </c>
      <c r="DJ110" s="36">
        <v>0</v>
      </c>
      <c r="DK110" s="34">
        <v>0</v>
      </c>
      <c r="DL110" s="35">
        <v>0</v>
      </c>
      <c r="DM110" s="35">
        <v>0</v>
      </c>
      <c r="DN110" s="35">
        <v>0</v>
      </c>
      <c r="DO110" s="36">
        <v>0</v>
      </c>
      <c r="DP110" s="34">
        <v>0</v>
      </c>
      <c r="DQ110" s="35">
        <v>0</v>
      </c>
      <c r="DR110" s="35">
        <v>0</v>
      </c>
      <c r="DS110" s="35">
        <v>0</v>
      </c>
      <c r="DT110" s="36">
        <v>0</v>
      </c>
      <c r="DU110" s="9">
        <v>1873677.56</v>
      </c>
      <c r="DV110" s="10">
        <v>59.863799999999998</v>
      </c>
      <c r="DW110" s="10">
        <v>59.753799999999998</v>
      </c>
      <c r="DX110" s="10">
        <v>59.741199999999999</v>
      </c>
      <c r="DY110" s="11">
        <v>59.785899999999998</v>
      </c>
      <c r="DZ110" s="9">
        <v>1815323.08</v>
      </c>
      <c r="EA110" s="10">
        <v>59.872700000000002</v>
      </c>
      <c r="EB110" s="10">
        <v>59.7624</v>
      </c>
      <c r="EC110" s="10">
        <v>59.749200000000002</v>
      </c>
      <c r="ED110" s="11">
        <v>59.794400000000003</v>
      </c>
      <c r="EE110" s="9">
        <v>1797462.84</v>
      </c>
      <c r="EF110" s="10">
        <v>59.878599999999999</v>
      </c>
      <c r="EG110" s="10">
        <v>59.767699999999998</v>
      </c>
      <c r="EH110" s="10">
        <v>59.755000000000003</v>
      </c>
      <c r="EI110" s="11">
        <v>59.8001</v>
      </c>
      <c r="EJ110" s="9">
        <v>1821323.28</v>
      </c>
      <c r="EK110" s="10">
        <v>59.884</v>
      </c>
      <c r="EL110" s="10">
        <v>59.773499999999999</v>
      </c>
      <c r="EM110" s="10">
        <v>59.758400000000002</v>
      </c>
      <c r="EN110" s="11">
        <v>59.805</v>
      </c>
      <c r="EO110" s="9">
        <v>1913235.92</v>
      </c>
      <c r="EP110" s="10">
        <v>59.891599999999997</v>
      </c>
      <c r="EQ110" s="10">
        <v>59.7819</v>
      </c>
      <c r="ER110" s="10">
        <v>59.768500000000003</v>
      </c>
      <c r="ES110" s="11">
        <v>59.813699999999997</v>
      </c>
      <c r="ET110" s="9">
        <v>2086283.44</v>
      </c>
      <c r="EU110" s="10">
        <v>59.893999999999998</v>
      </c>
      <c r="EV110" s="10">
        <v>59.795999999999999</v>
      </c>
      <c r="EW110" s="10">
        <v>59.781199999999998</v>
      </c>
      <c r="EX110" s="11">
        <v>59.823500000000003</v>
      </c>
      <c r="EY110" s="34">
        <v>0</v>
      </c>
      <c r="EZ110" s="35">
        <v>0</v>
      </c>
      <c r="FA110" s="35">
        <v>0</v>
      </c>
      <c r="FB110" s="35">
        <v>0</v>
      </c>
      <c r="FC110" s="36">
        <v>0</v>
      </c>
      <c r="FD110" s="34">
        <v>0</v>
      </c>
      <c r="FE110" s="35">
        <v>0</v>
      </c>
      <c r="FF110" s="35">
        <v>0</v>
      </c>
      <c r="FG110" s="35">
        <v>0</v>
      </c>
      <c r="FH110" s="36">
        <v>0</v>
      </c>
      <c r="FI110" s="34">
        <v>0</v>
      </c>
      <c r="FJ110" s="35">
        <v>0</v>
      </c>
      <c r="FK110" s="35">
        <v>0</v>
      </c>
      <c r="FL110" s="35">
        <v>0</v>
      </c>
      <c r="FM110" s="36">
        <v>0</v>
      </c>
      <c r="FN110" s="34">
        <v>0</v>
      </c>
      <c r="FO110" s="35">
        <v>0</v>
      </c>
      <c r="FP110" s="35">
        <v>0</v>
      </c>
      <c r="FQ110" s="35">
        <v>0</v>
      </c>
      <c r="FR110" s="36">
        <v>0</v>
      </c>
      <c r="FS110" s="34">
        <v>0</v>
      </c>
      <c r="FT110" s="35">
        <v>0</v>
      </c>
      <c r="FU110" s="35">
        <v>0</v>
      </c>
      <c r="FV110" s="35">
        <v>0</v>
      </c>
      <c r="FW110" s="36">
        <v>0</v>
      </c>
      <c r="FX110" s="34">
        <v>0</v>
      </c>
      <c r="FY110" s="35">
        <v>0</v>
      </c>
      <c r="FZ110" s="35">
        <v>0</v>
      </c>
      <c r="GA110" s="35">
        <v>0</v>
      </c>
      <c r="GB110" s="36">
        <v>0</v>
      </c>
    </row>
    <row r="111" spans="2:184" ht="15" customHeight="1">
      <c r="B111" s="122"/>
      <c r="C111" s="73"/>
      <c r="D111" s="8">
        <f t="shared" si="8"/>
        <v>4</v>
      </c>
      <c r="E111" s="9">
        <v>1738944.48</v>
      </c>
      <c r="F111" s="10">
        <v>58.011499999999998</v>
      </c>
      <c r="G111" s="10">
        <v>57.905200000000001</v>
      </c>
      <c r="H111" s="10">
        <v>57.889299999999999</v>
      </c>
      <c r="I111" s="11">
        <v>57.935000000000002</v>
      </c>
      <c r="J111" s="9">
        <v>1695315.44</v>
      </c>
      <c r="K111" s="10">
        <v>58.020499999999998</v>
      </c>
      <c r="L111" s="10">
        <v>57.911900000000003</v>
      </c>
      <c r="M111" s="10">
        <v>57.895600000000002</v>
      </c>
      <c r="N111" s="11">
        <v>57.942300000000003</v>
      </c>
      <c r="O111" s="9">
        <v>1689328.44</v>
      </c>
      <c r="P111" s="10">
        <v>58.0242</v>
      </c>
      <c r="Q111" s="10">
        <v>57.916800000000002</v>
      </c>
      <c r="R111" s="10">
        <v>57.901600000000002</v>
      </c>
      <c r="S111" s="11">
        <v>57.947200000000002</v>
      </c>
      <c r="T111" s="9">
        <v>1729827.8</v>
      </c>
      <c r="U111" s="10">
        <v>58.029699999999998</v>
      </c>
      <c r="V111" s="10">
        <v>57.920200000000001</v>
      </c>
      <c r="W111" s="10">
        <v>57.905900000000003</v>
      </c>
      <c r="X111" s="11">
        <v>57.951599999999999</v>
      </c>
      <c r="Y111" s="9">
        <v>1845120.56</v>
      </c>
      <c r="Z111" s="10">
        <v>58.0351</v>
      </c>
      <c r="AA111" s="10">
        <v>57.928800000000003</v>
      </c>
      <c r="AB111" s="10">
        <v>57.915900000000001</v>
      </c>
      <c r="AC111" s="11">
        <v>57.959600000000002</v>
      </c>
      <c r="AD111" s="9">
        <v>2034320.64</v>
      </c>
      <c r="AE111" s="10">
        <v>58.030500000000004</v>
      </c>
      <c r="AF111" s="10">
        <v>57.939799999999998</v>
      </c>
      <c r="AG111" s="10">
        <v>57.9253</v>
      </c>
      <c r="AH111" s="11">
        <v>57.9649</v>
      </c>
      <c r="AI111" s="34">
        <v>0</v>
      </c>
      <c r="AJ111" s="35">
        <v>0</v>
      </c>
      <c r="AK111" s="35">
        <v>0</v>
      </c>
      <c r="AL111" s="35">
        <v>0</v>
      </c>
      <c r="AM111" s="36">
        <v>0</v>
      </c>
      <c r="AN111" s="34">
        <v>0</v>
      </c>
      <c r="AO111" s="35">
        <v>0</v>
      </c>
      <c r="AP111" s="35">
        <v>0</v>
      </c>
      <c r="AQ111" s="35">
        <v>0</v>
      </c>
      <c r="AR111" s="36">
        <v>0</v>
      </c>
      <c r="AS111" s="34">
        <v>0</v>
      </c>
      <c r="AT111" s="35">
        <v>0</v>
      </c>
      <c r="AU111" s="35">
        <v>0</v>
      </c>
      <c r="AV111" s="35">
        <v>0</v>
      </c>
      <c r="AW111" s="36">
        <v>0</v>
      </c>
      <c r="AX111" s="34">
        <v>0</v>
      </c>
      <c r="AY111" s="35">
        <v>0</v>
      </c>
      <c r="AZ111" s="35">
        <v>0</v>
      </c>
      <c r="BA111" s="35">
        <v>0</v>
      </c>
      <c r="BB111" s="36">
        <v>0</v>
      </c>
      <c r="BC111" s="34">
        <v>0</v>
      </c>
      <c r="BD111" s="35">
        <v>0</v>
      </c>
      <c r="BE111" s="35">
        <v>0</v>
      </c>
      <c r="BF111" s="35">
        <v>0</v>
      </c>
      <c r="BG111" s="36">
        <v>0</v>
      </c>
      <c r="BH111" s="34">
        <v>0</v>
      </c>
      <c r="BI111" s="35">
        <v>0</v>
      </c>
      <c r="BJ111" s="35">
        <v>0</v>
      </c>
      <c r="BK111" s="35">
        <v>0</v>
      </c>
      <c r="BL111" s="36">
        <v>0</v>
      </c>
      <c r="BM111" s="9">
        <v>1748491.48</v>
      </c>
      <c r="BN111" s="10">
        <v>58.011699999999998</v>
      </c>
      <c r="BO111" s="10">
        <v>57.904299999999999</v>
      </c>
      <c r="BP111" s="10">
        <v>57.889200000000002</v>
      </c>
      <c r="BQ111" s="11">
        <v>57.934699999999999</v>
      </c>
      <c r="BR111" s="9">
        <v>1704594.6</v>
      </c>
      <c r="BS111" s="10">
        <v>58.019599999999997</v>
      </c>
      <c r="BT111" s="10">
        <v>57.911999999999999</v>
      </c>
      <c r="BU111" s="10">
        <v>57.895499999999998</v>
      </c>
      <c r="BV111" s="11">
        <v>57.942</v>
      </c>
      <c r="BW111" s="9">
        <v>1698458.44</v>
      </c>
      <c r="BX111" s="10">
        <v>58.024500000000003</v>
      </c>
      <c r="BY111" s="10">
        <v>57.917200000000001</v>
      </c>
      <c r="BZ111" s="10">
        <v>57.900199999999998</v>
      </c>
      <c r="CA111" s="11">
        <v>57.946899999999999</v>
      </c>
      <c r="CB111" s="9">
        <v>1739361.08</v>
      </c>
      <c r="CC111" s="10">
        <v>58.028199999999998</v>
      </c>
      <c r="CD111" s="10">
        <v>57.920699999999997</v>
      </c>
      <c r="CE111" s="10">
        <v>57.905999999999999</v>
      </c>
      <c r="CF111" s="11">
        <v>57.951300000000003</v>
      </c>
      <c r="CG111" s="9">
        <v>1855611.36</v>
      </c>
      <c r="CH111" s="10">
        <v>58.032400000000003</v>
      </c>
      <c r="CI111" s="10">
        <v>57.931600000000003</v>
      </c>
      <c r="CJ111" s="10">
        <v>57.915399999999998</v>
      </c>
      <c r="CK111" s="11">
        <v>57.959499999999998</v>
      </c>
      <c r="CL111" s="9">
        <v>2046238.6</v>
      </c>
      <c r="CM111" s="10">
        <v>58.031700000000001</v>
      </c>
      <c r="CN111" s="10">
        <v>57.941200000000002</v>
      </c>
      <c r="CO111" s="10">
        <v>57.927599999999998</v>
      </c>
      <c r="CP111" s="11">
        <v>57.9666</v>
      </c>
      <c r="CQ111" s="34">
        <v>0</v>
      </c>
      <c r="CR111" s="35">
        <v>0</v>
      </c>
      <c r="CS111" s="35">
        <v>0</v>
      </c>
      <c r="CT111" s="35">
        <v>0</v>
      </c>
      <c r="CU111" s="36">
        <v>0</v>
      </c>
      <c r="CV111" s="34">
        <v>0</v>
      </c>
      <c r="CW111" s="35">
        <v>0</v>
      </c>
      <c r="CX111" s="35">
        <v>0</v>
      </c>
      <c r="CY111" s="35">
        <v>0</v>
      </c>
      <c r="CZ111" s="36">
        <v>0</v>
      </c>
      <c r="DA111" s="34">
        <v>0</v>
      </c>
      <c r="DB111" s="35">
        <v>0</v>
      </c>
      <c r="DC111" s="35">
        <v>0</v>
      </c>
      <c r="DD111" s="35">
        <v>0</v>
      </c>
      <c r="DE111" s="36">
        <v>0</v>
      </c>
      <c r="DF111" s="34">
        <v>0</v>
      </c>
      <c r="DG111" s="35">
        <v>0</v>
      </c>
      <c r="DH111" s="35">
        <v>0</v>
      </c>
      <c r="DI111" s="35">
        <v>0</v>
      </c>
      <c r="DJ111" s="36">
        <v>0</v>
      </c>
      <c r="DK111" s="34">
        <v>0</v>
      </c>
      <c r="DL111" s="35">
        <v>0</v>
      </c>
      <c r="DM111" s="35">
        <v>0</v>
      </c>
      <c r="DN111" s="35">
        <v>0</v>
      </c>
      <c r="DO111" s="36">
        <v>0</v>
      </c>
      <c r="DP111" s="34">
        <v>0</v>
      </c>
      <c r="DQ111" s="35">
        <v>0</v>
      </c>
      <c r="DR111" s="35">
        <v>0</v>
      </c>
      <c r="DS111" s="35">
        <v>0</v>
      </c>
      <c r="DT111" s="36">
        <v>0</v>
      </c>
      <c r="DU111" s="9">
        <v>1744554.96</v>
      </c>
      <c r="DV111" s="10">
        <v>58.010599999999997</v>
      </c>
      <c r="DW111" s="10">
        <v>57.9054</v>
      </c>
      <c r="DX111" s="10">
        <v>57.889200000000002</v>
      </c>
      <c r="DY111" s="11">
        <v>57.934800000000003</v>
      </c>
      <c r="DZ111" s="9">
        <v>1700734.4</v>
      </c>
      <c r="EA111" s="10">
        <v>58.021000000000001</v>
      </c>
      <c r="EB111" s="10">
        <v>57.910499999999999</v>
      </c>
      <c r="EC111" s="10">
        <v>57.895800000000001</v>
      </c>
      <c r="ED111" s="11">
        <v>57.942</v>
      </c>
      <c r="EE111" s="9">
        <v>1694715.04</v>
      </c>
      <c r="EF111" s="10">
        <v>58.023899999999998</v>
      </c>
      <c r="EG111" s="10">
        <v>57.917499999999997</v>
      </c>
      <c r="EH111" s="10">
        <v>57.900500000000001</v>
      </c>
      <c r="EI111" s="11">
        <v>57.947000000000003</v>
      </c>
      <c r="EJ111" s="9">
        <v>1735560.92</v>
      </c>
      <c r="EK111" s="10">
        <v>58.029699999999998</v>
      </c>
      <c r="EL111" s="10">
        <v>57.920499999999997</v>
      </c>
      <c r="EM111" s="10">
        <v>57.906599999999997</v>
      </c>
      <c r="EN111" s="11">
        <v>57.951900000000002</v>
      </c>
      <c r="EO111" s="9">
        <v>1851540.2</v>
      </c>
      <c r="EP111" s="10">
        <v>58.034599999999998</v>
      </c>
      <c r="EQ111" s="10">
        <v>57.9315</v>
      </c>
      <c r="ER111" s="10">
        <v>57.915300000000002</v>
      </c>
      <c r="ES111" s="11">
        <v>57.960099999999997</v>
      </c>
      <c r="ET111" s="9">
        <v>2042067.04</v>
      </c>
      <c r="EU111" s="10">
        <v>58.030900000000003</v>
      </c>
      <c r="EV111" s="10">
        <v>57.942</v>
      </c>
      <c r="EW111" s="10">
        <v>57.925400000000003</v>
      </c>
      <c r="EX111" s="11">
        <v>57.965899999999998</v>
      </c>
      <c r="EY111" s="34">
        <v>0</v>
      </c>
      <c r="EZ111" s="35">
        <v>0</v>
      </c>
      <c r="FA111" s="35">
        <v>0</v>
      </c>
      <c r="FB111" s="35">
        <v>0</v>
      </c>
      <c r="FC111" s="36">
        <v>0</v>
      </c>
      <c r="FD111" s="34">
        <v>0</v>
      </c>
      <c r="FE111" s="35">
        <v>0</v>
      </c>
      <c r="FF111" s="35">
        <v>0</v>
      </c>
      <c r="FG111" s="35">
        <v>0</v>
      </c>
      <c r="FH111" s="36">
        <v>0</v>
      </c>
      <c r="FI111" s="34">
        <v>0</v>
      </c>
      <c r="FJ111" s="35">
        <v>0</v>
      </c>
      <c r="FK111" s="35">
        <v>0</v>
      </c>
      <c r="FL111" s="35">
        <v>0</v>
      </c>
      <c r="FM111" s="36">
        <v>0</v>
      </c>
      <c r="FN111" s="34">
        <v>0</v>
      </c>
      <c r="FO111" s="35">
        <v>0</v>
      </c>
      <c r="FP111" s="35">
        <v>0</v>
      </c>
      <c r="FQ111" s="35">
        <v>0</v>
      </c>
      <c r="FR111" s="36">
        <v>0</v>
      </c>
      <c r="FS111" s="34">
        <v>0</v>
      </c>
      <c r="FT111" s="35">
        <v>0</v>
      </c>
      <c r="FU111" s="35">
        <v>0</v>
      </c>
      <c r="FV111" s="35">
        <v>0</v>
      </c>
      <c r="FW111" s="36">
        <v>0</v>
      </c>
      <c r="FX111" s="34">
        <v>0</v>
      </c>
      <c r="FY111" s="35">
        <v>0</v>
      </c>
      <c r="FZ111" s="35">
        <v>0</v>
      </c>
      <c r="GA111" s="35">
        <v>0</v>
      </c>
      <c r="GB111" s="36">
        <v>0</v>
      </c>
    </row>
    <row r="112" spans="2:184" ht="15" customHeight="1">
      <c r="B112" s="122"/>
      <c r="C112" s="73"/>
      <c r="D112" s="8">
        <f t="shared" si="8"/>
        <v>6</v>
      </c>
      <c r="E112" s="9">
        <v>1616715.28</v>
      </c>
      <c r="F112" s="10">
        <v>56.139200000000002</v>
      </c>
      <c r="G112" s="10">
        <v>56.036999999999999</v>
      </c>
      <c r="H112" s="10">
        <v>56.021999999999998</v>
      </c>
      <c r="I112" s="11">
        <v>56.0657</v>
      </c>
      <c r="J112" s="9">
        <v>1585980.36</v>
      </c>
      <c r="K112" s="10">
        <v>56.145000000000003</v>
      </c>
      <c r="L112" s="10">
        <v>56.044199999999996</v>
      </c>
      <c r="M112" s="10">
        <v>56.026600000000002</v>
      </c>
      <c r="N112" s="11">
        <v>56.071599999999997</v>
      </c>
      <c r="O112" s="9">
        <v>1591344.08</v>
      </c>
      <c r="P112" s="10">
        <v>56.148899999999998</v>
      </c>
      <c r="Q112" s="10">
        <v>56.046999999999997</v>
      </c>
      <c r="R112" s="10">
        <v>56.032699999999998</v>
      </c>
      <c r="S112" s="11">
        <v>56.075899999999997</v>
      </c>
      <c r="T112" s="9">
        <v>1650097.64</v>
      </c>
      <c r="U112" s="10">
        <v>56.153700000000001</v>
      </c>
      <c r="V112" s="10">
        <v>56.052700000000002</v>
      </c>
      <c r="W112" s="10">
        <v>56.035600000000002</v>
      </c>
      <c r="X112" s="11">
        <v>56.080399999999997</v>
      </c>
      <c r="Y112" s="9">
        <v>1786899.84</v>
      </c>
      <c r="Z112" s="10">
        <v>56.1526</v>
      </c>
      <c r="AA112" s="10">
        <v>56.061300000000003</v>
      </c>
      <c r="AB112" s="10">
        <v>56.044600000000003</v>
      </c>
      <c r="AC112" s="11">
        <v>56.085900000000002</v>
      </c>
      <c r="AD112" s="9">
        <v>1988075.6</v>
      </c>
      <c r="AE112" s="10">
        <v>56.144399999999997</v>
      </c>
      <c r="AF112" s="10">
        <v>56.067500000000003</v>
      </c>
      <c r="AG112" s="10">
        <v>56.05</v>
      </c>
      <c r="AH112" s="11">
        <v>56.0871</v>
      </c>
      <c r="AI112" s="34">
        <v>0</v>
      </c>
      <c r="AJ112" s="35">
        <v>0</v>
      </c>
      <c r="AK112" s="35">
        <v>0</v>
      </c>
      <c r="AL112" s="35">
        <v>0</v>
      </c>
      <c r="AM112" s="36">
        <v>0</v>
      </c>
      <c r="AN112" s="34">
        <v>0</v>
      </c>
      <c r="AO112" s="35">
        <v>0</v>
      </c>
      <c r="AP112" s="35">
        <v>0</v>
      </c>
      <c r="AQ112" s="35">
        <v>0</v>
      </c>
      <c r="AR112" s="36">
        <v>0</v>
      </c>
      <c r="AS112" s="34">
        <v>0</v>
      </c>
      <c r="AT112" s="35">
        <v>0</v>
      </c>
      <c r="AU112" s="35">
        <v>0</v>
      </c>
      <c r="AV112" s="35">
        <v>0</v>
      </c>
      <c r="AW112" s="36">
        <v>0</v>
      </c>
      <c r="AX112" s="34">
        <v>0</v>
      </c>
      <c r="AY112" s="35">
        <v>0</v>
      </c>
      <c r="AZ112" s="35">
        <v>0</v>
      </c>
      <c r="BA112" s="35">
        <v>0</v>
      </c>
      <c r="BB112" s="36">
        <v>0</v>
      </c>
      <c r="BC112" s="34">
        <v>0</v>
      </c>
      <c r="BD112" s="35">
        <v>0</v>
      </c>
      <c r="BE112" s="35">
        <v>0</v>
      </c>
      <c r="BF112" s="35">
        <v>0</v>
      </c>
      <c r="BG112" s="36">
        <v>0</v>
      </c>
      <c r="BH112" s="34">
        <v>0</v>
      </c>
      <c r="BI112" s="35">
        <v>0</v>
      </c>
      <c r="BJ112" s="35">
        <v>0</v>
      </c>
      <c r="BK112" s="35">
        <v>0</v>
      </c>
      <c r="BL112" s="36">
        <v>0</v>
      </c>
      <c r="BM112" s="9">
        <v>1626198.48</v>
      </c>
      <c r="BN112" s="10">
        <v>56.137599999999999</v>
      </c>
      <c r="BO112" s="10">
        <v>56.037300000000002</v>
      </c>
      <c r="BP112" s="10">
        <v>56.021599999999999</v>
      </c>
      <c r="BQ112" s="11">
        <v>56.065199999999997</v>
      </c>
      <c r="BR112" s="9">
        <v>1595162.64</v>
      </c>
      <c r="BS112" s="10">
        <v>56.1462</v>
      </c>
      <c r="BT112" s="10">
        <v>56.043999999999997</v>
      </c>
      <c r="BU112" s="10">
        <v>56.026800000000001</v>
      </c>
      <c r="BV112" s="11">
        <v>56.072000000000003</v>
      </c>
      <c r="BW112" s="9">
        <v>1600625.52</v>
      </c>
      <c r="BX112" s="10">
        <v>56.149099999999997</v>
      </c>
      <c r="BY112" s="10">
        <v>56.046999999999997</v>
      </c>
      <c r="BZ112" s="10">
        <v>56.031199999999998</v>
      </c>
      <c r="CA112" s="11">
        <v>56.075499999999998</v>
      </c>
      <c r="CB112" s="9">
        <v>1659944.24</v>
      </c>
      <c r="CC112" s="10">
        <v>56.152200000000001</v>
      </c>
      <c r="CD112" s="10">
        <v>56.052</v>
      </c>
      <c r="CE112" s="10">
        <v>56.036299999999997</v>
      </c>
      <c r="CF112" s="11">
        <v>56.079900000000002</v>
      </c>
      <c r="CG112" s="9">
        <v>1798092.68</v>
      </c>
      <c r="CH112" s="10">
        <v>56.152200000000001</v>
      </c>
      <c r="CI112" s="10">
        <v>56.060400000000001</v>
      </c>
      <c r="CJ112" s="10">
        <v>56.045000000000002</v>
      </c>
      <c r="CK112" s="11">
        <v>56.085599999999999</v>
      </c>
      <c r="CL112" s="9">
        <v>2001497.56</v>
      </c>
      <c r="CM112" s="10">
        <v>56.143599999999999</v>
      </c>
      <c r="CN112" s="10">
        <v>56.067100000000003</v>
      </c>
      <c r="CO112" s="10">
        <v>56.049700000000001</v>
      </c>
      <c r="CP112" s="11">
        <v>56.086599999999997</v>
      </c>
      <c r="CQ112" s="34">
        <v>0</v>
      </c>
      <c r="CR112" s="35">
        <v>0</v>
      </c>
      <c r="CS112" s="35">
        <v>0</v>
      </c>
      <c r="CT112" s="35">
        <v>0</v>
      </c>
      <c r="CU112" s="36">
        <v>0</v>
      </c>
      <c r="CV112" s="34">
        <v>0</v>
      </c>
      <c r="CW112" s="35">
        <v>0</v>
      </c>
      <c r="CX112" s="35">
        <v>0</v>
      </c>
      <c r="CY112" s="35">
        <v>0</v>
      </c>
      <c r="CZ112" s="36">
        <v>0</v>
      </c>
      <c r="DA112" s="34">
        <v>0</v>
      </c>
      <c r="DB112" s="35">
        <v>0</v>
      </c>
      <c r="DC112" s="35">
        <v>0</v>
      </c>
      <c r="DD112" s="35">
        <v>0</v>
      </c>
      <c r="DE112" s="36">
        <v>0</v>
      </c>
      <c r="DF112" s="34">
        <v>0</v>
      </c>
      <c r="DG112" s="35">
        <v>0</v>
      </c>
      <c r="DH112" s="35">
        <v>0</v>
      </c>
      <c r="DI112" s="35">
        <v>0</v>
      </c>
      <c r="DJ112" s="36">
        <v>0</v>
      </c>
      <c r="DK112" s="34">
        <v>0</v>
      </c>
      <c r="DL112" s="35">
        <v>0</v>
      </c>
      <c r="DM112" s="35">
        <v>0</v>
      </c>
      <c r="DN112" s="35">
        <v>0</v>
      </c>
      <c r="DO112" s="36">
        <v>0</v>
      </c>
      <c r="DP112" s="34">
        <v>0</v>
      </c>
      <c r="DQ112" s="35">
        <v>0</v>
      </c>
      <c r="DR112" s="35">
        <v>0</v>
      </c>
      <c r="DS112" s="35">
        <v>0</v>
      </c>
      <c r="DT112" s="36">
        <v>0</v>
      </c>
      <c r="DU112" s="9">
        <v>1622276.64</v>
      </c>
      <c r="DV112" s="10">
        <v>56.138300000000001</v>
      </c>
      <c r="DW112" s="10">
        <v>56.036700000000003</v>
      </c>
      <c r="DX112" s="10">
        <v>56.022100000000002</v>
      </c>
      <c r="DY112" s="11">
        <v>56.065399999999997</v>
      </c>
      <c r="DZ112" s="9">
        <v>1591332.28</v>
      </c>
      <c r="EA112" s="10">
        <v>56.145600000000002</v>
      </c>
      <c r="EB112" s="10">
        <v>56.0441</v>
      </c>
      <c r="EC112" s="10">
        <v>56.026800000000001</v>
      </c>
      <c r="ED112" s="11">
        <v>56.071899999999999</v>
      </c>
      <c r="EE112" s="9">
        <v>1596803.24</v>
      </c>
      <c r="EF112" s="10">
        <v>56.149000000000001</v>
      </c>
      <c r="EG112" s="10">
        <v>56.047199999999997</v>
      </c>
      <c r="EH112" s="10">
        <v>56.031199999999998</v>
      </c>
      <c r="EI112" s="11">
        <v>56.075499999999998</v>
      </c>
      <c r="EJ112" s="9">
        <v>1656037.24</v>
      </c>
      <c r="EK112" s="10">
        <v>56.152799999999999</v>
      </c>
      <c r="EL112" s="10">
        <v>56.0518</v>
      </c>
      <c r="EM112" s="10">
        <v>56.036900000000003</v>
      </c>
      <c r="EN112" s="11">
        <v>56.080199999999998</v>
      </c>
      <c r="EO112" s="9">
        <v>1793997.72</v>
      </c>
      <c r="EP112" s="10">
        <v>56.152500000000003</v>
      </c>
      <c r="EQ112" s="10">
        <v>56.060400000000001</v>
      </c>
      <c r="ER112" s="10">
        <v>56.0441</v>
      </c>
      <c r="ES112" s="11">
        <v>56.0854</v>
      </c>
      <c r="ET112" s="9">
        <v>1997330.2</v>
      </c>
      <c r="EU112" s="10">
        <v>56.143599999999999</v>
      </c>
      <c r="EV112" s="10">
        <v>56.068600000000004</v>
      </c>
      <c r="EW112" s="10">
        <v>56.049700000000001</v>
      </c>
      <c r="EX112" s="11">
        <v>56.0871</v>
      </c>
      <c r="EY112" s="34">
        <v>0</v>
      </c>
      <c r="EZ112" s="35">
        <v>0</v>
      </c>
      <c r="FA112" s="35">
        <v>0</v>
      </c>
      <c r="FB112" s="35">
        <v>0</v>
      </c>
      <c r="FC112" s="36">
        <v>0</v>
      </c>
      <c r="FD112" s="34">
        <v>0</v>
      </c>
      <c r="FE112" s="35">
        <v>0</v>
      </c>
      <c r="FF112" s="35">
        <v>0</v>
      </c>
      <c r="FG112" s="35">
        <v>0</v>
      </c>
      <c r="FH112" s="36">
        <v>0</v>
      </c>
      <c r="FI112" s="34">
        <v>0</v>
      </c>
      <c r="FJ112" s="35">
        <v>0</v>
      </c>
      <c r="FK112" s="35">
        <v>0</v>
      </c>
      <c r="FL112" s="35">
        <v>0</v>
      </c>
      <c r="FM112" s="36">
        <v>0</v>
      </c>
      <c r="FN112" s="34">
        <v>0</v>
      </c>
      <c r="FO112" s="35">
        <v>0</v>
      </c>
      <c r="FP112" s="35">
        <v>0</v>
      </c>
      <c r="FQ112" s="35">
        <v>0</v>
      </c>
      <c r="FR112" s="36">
        <v>0</v>
      </c>
      <c r="FS112" s="34">
        <v>0</v>
      </c>
      <c r="FT112" s="35">
        <v>0</v>
      </c>
      <c r="FU112" s="35">
        <v>0</v>
      </c>
      <c r="FV112" s="35">
        <v>0</v>
      </c>
      <c r="FW112" s="36">
        <v>0</v>
      </c>
      <c r="FX112" s="34">
        <v>0</v>
      </c>
      <c r="FY112" s="35">
        <v>0</v>
      </c>
      <c r="FZ112" s="35">
        <v>0</v>
      </c>
      <c r="GA112" s="35">
        <v>0</v>
      </c>
      <c r="GB112" s="36">
        <v>0</v>
      </c>
    </row>
    <row r="113" spans="2:184" ht="15" customHeight="1">
      <c r="B113" s="122"/>
      <c r="C113" s="73"/>
      <c r="D113" s="8">
        <f t="shared" si="8"/>
        <v>8</v>
      </c>
      <c r="E113" s="9">
        <v>1488244</v>
      </c>
      <c r="F113" s="10">
        <v>54.082900000000002</v>
      </c>
      <c r="G113" s="10">
        <v>53.984200000000001</v>
      </c>
      <c r="H113" s="10">
        <v>53.967199999999998</v>
      </c>
      <c r="I113" s="11">
        <v>54.011099999999999</v>
      </c>
      <c r="J113" s="9">
        <v>1469918.4</v>
      </c>
      <c r="K113" s="10">
        <v>54.0867</v>
      </c>
      <c r="L113" s="10">
        <v>53.988399999999999</v>
      </c>
      <c r="M113" s="10">
        <v>53.971600000000002</v>
      </c>
      <c r="N113" s="11">
        <v>54.015300000000003</v>
      </c>
      <c r="O113" s="9">
        <v>1488211.84</v>
      </c>
      <c r="P113" s="10">
        <v>54.088900000000002</v>
      </c>
      <c r="Q113" s="10">
        <v>53.992699999999999</v>
      </c>
      <c r="R113" s="10">
        <v>53.976399999999998</v>
      </c>
      <c r="S113" s="11">
        <v>54.018999999999998</v>
      </c>
      <c r="T113" s="9">
        <v>1567831.16</v>
      </c>
      <c r="U113" s="10">
        <v>54.091799999999999</v>
      </c>
      <c r="V113" s="10">
        <v>53.997300000000003</v>
      </c>
      <c r="W113" s="10">
        <v>53.980699999999999</v>
      </c>
      <c r="X113" s="11">
        <v>54.023000000000003</v>
      </c>
      <c r="Y113" s="9">
        <v>1723502.16</v>
      </c>
      <c r="Z113" s="10">
        <v>54.0854</v>
      </c>
      <c r="AA113" s="10">
        <v>54.0032</v>
      </c>
      <c r="AB113" s="10">
        <v>53.987400000000001</v>
      </c>
      <c r="AC113" s="11">
        <v>54.025100000000002</v>
      </c>
      <c r="AD113" s="9">
        <v>1933260.4</v>
      </c>
      <c r="AE113" s="10">
        <v>54.072299999999998</v>
      </c>
      <c r="AF113" s="10">
        <v>54.005699999999997</v>
      </c>
      <c r="AG113" s="10">
        <v>53.988799999999998</v>
      </c>
      <c r="AH113" s="11">
        <v>54.022100000000002</v>
      </c>
      <c r="AI113" s="34">
        <v>0</v>
      </c>
      <c r="AJ113" s="35">
        <v>0</v>
      </c>
      <c r="AK113" s="35">
        <v>0</v>
      </c>
      <c r="AL113" s="35">
        <v>0</v>
      </c>
      <c r="AM113" s="36">
        <v>0</v>
      </c>
      <c r="AN113" s="34">
        <v>0</v>
      </c>
      <c r="AO113" s="35">
        <v>0</v>
      </c>
      <c r="AP113" s="35">
        <v>0</v>
      </c>
      <c r="AQ113" s="35">
        <v>0</v>
      </c>
      <c r="AR113" s="36">
        <v>0</v>
      </c>
      <c r="AS113" s="34">
        <v>0</v>
      </c>
      <c r="AT113" s="35">
        <v>0</v>
      </c>
      <c r="AU113" s="35">
        <v>0</v>
      </c>
      <c r="AV113" s="35">
        <v>0</v>
      </c>
      <c r="AW113" s="36">
        <v>0</v>
      </c>
      <c r="AX113" s="34">
        <v>0</v>
      </c>
      <c r="AY113" s="35">
        <v>0</v>
      </c>
      <c r="AZ113" s="35">
        <v>0</v>
      </c>
      <c r="BA113" s="35">
        <v>0</v>
      </c>
      <c r="BB113" s="36">
        <v>0</v>
      </c>
      <c r="BC113" s="34">
        <v>0</v>
      </c>
      <c r="BD113" s="35">
        <v>0</v>
      </c>
      <c r="BE113" s="35">
        <v>0</v>
      </c>
      <c r="BF113" s="35">
        <v>0</v>
      </c>
      <c r="BG113" s="36">
        <v>0</v>
      </c>
      <c r="BH113" s="34">
        <v>0</v>
      </c>
      <c r="BI113" s="35">
        <v>0</v>
      </c>
      <c r="BJ113" s="35">
        <v>0</v>
      </c>
      <c r="BK113" s="35">
        <v>0</v>
      </c>
      <c r="BL113" s="36">
        <v>0</v>
      </c>
      <c r="BM113" s="9">
        <v>1497680.48</v>
      </c>
      <c r="BN113" s="10">
        <v>54.083500000000001</v>
      </c>
      <c r="BO113" s="10">
        <v>53.984499999999997</v>
      </c>
      <c r="BP113" s="10">
        <v>53.9666</v>
      </c>
      <c r="BQ113" s="11">
        <v>54.011200000000002</v>
      </c>
      <c r="BR113" s="9">
        <v>1479041.84</v>
      </c>
      <c r="BS113" s="10">
        <v>54.0871</v>
      </c>
      <c r="BT113" s="10">
        <v>53.988900000000001</v>
      </c>
      <c r="BU113" s="10">
        <v>53.971699999999998</v>
      </c>
      <c r="BV113" s="11">
        <v>54.015599999999999</v>
      </c>
      <c r="BW113" s="9">
        <v>1497630.16</v>
      </c>
      <c r="BX113" s="10">
        <v>54.089300000000001</v>
      </c>
      <c r="BY113" s="10">
        <v>53.991900000000001</v>
      </c>
      <c r="BZ113" s="10">
        <v>53.975499999999997</v>
      </c>
      <c r="CA113" s="11">
        <v>54.018599999999999</v>
      </c>
      <c r="CB113" s="9">
        <v>1578221.92</v>
      </c>
      <c r="CC113" s="10">
        <v>54.091799999999999</v>
      </c>
      <c r="CD113" s="10">
        <v>53.997999999999998</v>
      </c>
      <c r="CE113" s="10">
        <v>53.979799999999997</v>
      </c>
      <c r="CF113" s="11">
        <v>54.0229</v>
      </c>
      <c r="CG113" s="9">
        <v>1736130.72</v>
      </c>
      <c r="CH113" s="10">
        <v>54.085799999999999</v>
      </c>
      <c r="CI113" s="10">
        <v>54.003300000000003</v>
      </c>
      <c r="CJ113" s="10">
        <v>53.986800000000002</v>
      </c>
      <c r="CK113" s="11">
        <v>54.025100000000002</v>
      </c>
      <c r="CL113" s="9">
        <v>1949506.96</v>
      </c>
      <c r="CM113" s="10">
        <v>54.072200000000002</v>
      </c>
      <c r="CN113" s="10">
        <v>54.006</v>
      </c>
      <c r="CO113" s="10">
        <v>53.989199999999997</v>
      </c>
      <c r="CP113" s="11">
        <v>54.022300000000001</v>
      </c>
      <c r="CQ113" s="34">
        <v>0</v>
      </c>
      <c r="CR113" s="35">
        <v>0</v>
      </c>
      <c r="CS113" s="35">
        <v>0</v>
      </c>
      <c r="CT113" s="35">
        <v>0</v>
      </c>
      <c r="CU113" s="36">
        <v>0</v>
      </c>
      <c r="CV113" s="34">
        <v>0</v>
      </c>
      <c r="CW113" s="35">
        <v>0</v>
      </c>
      <c r="CX113" s="35">
        <v>0</v>
      </c>
      <c r="CY113" s="35">
        <v>0</v>
      </c>
      <c r="CZ113" s="36">
        <v>0</v>
      </c>
      <c r="DA113" s="34">
        <v>0</v>
      </c>
      <c r="DB113" s="35">
        <v>0</v>
      </c>
      <c r="DC113" s="35">
        <v>0</v>
      </c>
      <c r="DD113" s="35">
        <v>0</v>
      </c>
      <c r="DE113" s="36">
        <v>0</v>
      </c>
      <c r="DF113" s="34">
        <v>0</v>
      </c>
      <c r="DG113" s="35">
        <v>0</v>
      </c>
      <c r="DH113" s="35">
        <v>0</v>
      </c>
      <c r="DI113" s="35">
        <v>0</v>
      </c>
      <c r="DJ113" s="36">
        <v>0</v>
      </c>
      <c r="DK113" s="34">
        <v>0</v>
      </c>
      <c r="DL113" s="35">
        <v>0</v>
      </c>
      <c r="DM113" s="35">
        <v>0</v>
      </c>
      <c r="DN113" s="35">
        <v>0</v>
      </c>
      <c r="DO113" s="36">
        <v>0</v>
      </c>
      <c r="DP113" s="34">
        <v>0</v>
      </c>
      <c r="DQ113" s="35">
        <v>0</v>
      </c>
      <c r="DR113" s="35">
        <v>0</v>
      </c>
      <c r="DS113" s="35">
        <v>0</v>
      </c>
      <c r="DT113" s="36">
        <v>0</v>
      </c>
      <c r="DU113" s="9">
        <v>1493785.6000000001</v>
      </c>
      <c r="DV113" s="10">
        <v>54.083300000000001</v>
      </c>
      <c r="DW113" s="10">
        <v>53.982799999999997</v>
      </c>
      <c r="DX113" s="10">
        <v>53.967799999999997</v>
      </c>
      <c r="DY113" s="11">
        <v>54.011000000000003</v>
      </c>
      <c r="DZ113" s="9">
        <v>1475260.4</v>
      </c>
      <c r="EA113" s="10">
        <v>54.087699999999998</v>
      </c>
      <c r="EB113" s="10">
        <v>53.9895</v>
      </c>
      <c r="EC113" s="10">
        <v>53.971899999999998</v>
      </c>
      <c r="ED113" s="11">
        <v>54.016100000000002</v>
      </c>
      <c r="EE113" s="9">
        <v>1493815.08</v>
      </c>
      <c r="EF113" s="10">
        <v>54.09</v>
      </c>
      <c r="EG113" s="10">
        <v>53.992199999999997</v>
      </c>
      <c r="EH113" s="10">
        <v>53.9754</v>
      </c>
      <c r="EI113" s="11">
        <v>54.018900000000002</v>
      </c>
      <c r="EJ113" s="9">
        <v>1574253.28</v>
      </c>
      <c r="EK113" s="10">
        <v>54.090499999999999</v>
      </c>
      <c r="EL113" s="10">
        <v>53.997100000000003</v>
      </c>
      <c r="EM113" s="10">
        <v>53.981200000000001</v>
      </c>
      <c r="EN113" s="11">
        <v>54.0227</v>
      </c>
      <c r="EO113" s="9">
        <v>1732032.64</v>
      </c>
      <c r="EP113" s="10">
        <v>54.086599999999997</v>
      </c>
      <c r="EQ113" s="10">
        <v>54.003100000000003</v>
      </c>
      <c r="ER113" s="10">
        <v>53.986499999999999</v>
      </c>
      <c r="ES113" s="11">
        <v>54.025199999999998</v>
      </c>
      <c r="ET113" s="9">
        <v>1945261.2</v>
      </c>
      <c r="EU113" s="10">
        <v>54.071199999999997</v>
      </c>
      <c r="EV113" s="10">
        <v>54.005000000000003</v>
      </c>
      <c r="EW113" s="10">
        <v>53.988999999999997</v>
      </c>
      <c r="EX113" s="11">
        <v>54.021599999999999</v>
      </c>
      <c r="EY113" s="34">
        <v>0</v>
      </c>
      <c r="EZ113" s="35">
        <v>0</v>
      </c>
      <c r="FA113" s="35">
        <v>0</v>
      </c>
      <c r="FB113" s="35">
        <v>0</v>
      </c>
      <c r="FC113" s="36">
        <v>0</v>
      </c>
      <c r="FD113" s="34">
        <v>0</v>
      </c>
      <c r="FE113" s="35">
        <v>0</v>
      </c>
      <c r="FF113" s="35">
        <v>0</v>
      </c>
      <c r="FG113" s="35">
        <v>0</v>
      </c>
      <c r="FH113" s="36">
        <v>0</v>
      </c>
      <c r="FI113" s="34">
        <v>0</v>
      </c>
      <c r="FJ113" s="35">
        <v>0</v>
      </c>
      <c r="FK113" s="35">
        <v>0</v>
      </c>
      <c r="FL113" s="35">
        <v>0</v>
      </c>
      <c r="FM113" s="36">
        <v>0</v>
      </c>
      <c r="FN113" s="34">
        <v>0</v>
      </c>
      <c r="FO113" s="35">
        <v>0</v>
      </c>
      <c r="FP113" s="35">
        <v>0</v>
      </c>
      <c r="FQ113" s="35">
        <v>0</v>
      </c>
      <c r="FR113" s="36">
        <v>0</v>
      </c>
      <c r="FS113" s="34">
        <v>0</v>
      </c>
      <c r="FT113" s="35">
        <v>0</v>
      </c>
      <c r="FU113" s="35">
        <v>0</v>
      </c>
      <c r="FV113" s="35">
        <v>0</v>
      </c>
      <c r="FW113" s="36">
        <v>0</v>
      </c>
      <c r="FX113" s="34">
        <v>0</v>
      </c>
      <c r="FY113" s="35">
        <v>0</v>
      </c>
      <c r="FZ113" s="35">
        <v>0</v>
      </c>
      <c r="GA113" s="35">
        <v>0</v>
      </c>
      <c r="GB113" s="36">
        <v>0</v>
      </c>
    </row>
    <row r="114" spans="2:184" ht="15.75" customHeight="1" thickBot="1">
      <c r="B114" s="122"/>
      <c r="C114" s="74"/>
      <c r="D114" s="64">
        <f t="shared" si="8"/>
        <v>10</v>
      </c>
      <c r="E114" s="13">
        <v>1371493.04</v>
      </c>
      <c r="F114" s="14">
        <v>52.142400000000002</v>
      </c>
      <c r="G114" s="14">
        <v>52.045699999999997</v>
      </c>
      <c r="H114" s="14">
        <v>52.030700000000003</v>
      </c>
      <c r="I114" s="15">
        <v>52.072699999999998</v>
      </c>
      <c r="J114" s="13">
        <v>1363093.32</v>
      </c>
      <c r="K114" s="14">
        <v>52.143900000000002</v>
      </c>
      <c r="L114" s="14">
        <v>52.049799999999998</v>
      </c>
      <c r="M114" s="14">
        <v>52.034799999999997</v>
      </c>
      <c r="N114" s="15">
        <v>52.075899999999997</v>
      </c>
      <c r="O114" s="13">
        <v>1394273.44</v>
      </c>
      <c r="P114" s="14">
        <v>52.144500000000001</v>
      </c>
      <c r="Q114" s="14">
        <v>52.0535</v>
      </c>
      <c r="R114" s="14">
        <v>52.038200000000003</v>
      </c>
      <c r="S114" s="15">
        <v>52.078499999999998</v>
      </c>
      <c r="T114" s="13">
        <v>1492564.12</v>
      </c>
      <c r="U114" s="14">
        <v>52.143900000000002</v>
      </c>
      <c r="V114" s="14">
        <v>52.058199999999999</v>
      </c>
      <c r="W114" s="14">
        <v>52.042099999999998</v>
      </c>
      <c r="X114" s="15">
        <v>52.081200000000003</v>
      </c>
      <c r="Y114" s="13">
        <v>1660417.28</v>
      </c>
      <c r="Z114" s="14">
        <v>52.133800000000001</v>
      </c>
      <c r="AA114" s="14">
        <v>52.059699999999999</v>
      </c>
      <c r="AB114" s="14">
        <v>52.045999999999999</v>
      </c>
      <c r="AC114" s="15">
        <v>52.079700000000003</v>
      </c>
      <c r="AD114" s="13">
        <v>1874526.2</v>
      </c>
      <c r="AE114" s="14">
        <v>52.1175</v>
      </c>
      <c r="AF114" s="14">
        <v>52.060400000000001</v>
      </c>
      <c r="AG114" s="14">
        <v>52.0441</v>
      </c>
      <c r="AH114" s="15">
        <v>52.073900000000002</v>
      </c>
      <c r="AI114" s="37">
        <v>0</v>
      </c>
      <c r="AJ114" s="38">
        <v>0</v>
      </c>
      <c r="AK114" s="38">
        <v>0</v>
      </c>
      <c r="AL114" s="38">
        <v>0</v>
      </c>
      <c r="AM114" s="39">
        <v>0</v>
      </c>
      <c r="AN114" s="37">
        <v>0</v>
      </c>
      <c r="AO114" s="38">
        <v>0</v>
      </c>
      <c r="AP114" s="38">
        <v>0</v>
      </c>
      <c r="AQ114" s="38">
        <v>0</v>
      </c>
      <c r="AR114" s="39">
        <v>0</v>
      </c>
      <c r="AS114" s="37">
        <v>0</v>
      </c>
      <c r="AT114" s="38">
        <v>0</v>
      </c>
      <c r="AU114" s="38">
        <v>0</v>
      </c>
      <c r="AV114" s="38">
        <v>0</v>
      </c>
      <c r="AW114" s="39">
        <v>0</v>
      </c>
      <c r="AX114" s="37">
        <v>0</v>
      </c>
      <c r="AY114" s="38">
        <v>0</v>
      </c>
      <c r="AZ114" s="38">
        <v>0</v>
      </c>
      <c r="BA114" s="38">
        <v>0</v>
      </c>
      <c r="BB114" s="39">
        <v>0</v>
      </c>
      <c r="BC114" s="37">
        <v>0</v>
      </c>
      <c r="BD114" s="38">
        <v>0</v>
      </c>
      <c r="BE114" s="38">
        <v>0</v>
      </c>
      <c r="BF114" s="38">
        <v>0</v>
      </c>
      <c r="BG114" s="39">
        <v>0</v>
      </c>
      <c r="BH114" s="37">
        <v>0</v>
      </c>
      <c r="BI114" s="38">
        <v>0</v>
      </c>
      <c r="BJ114" s="38">
        <v>0</v>
      </c>
      <c r="BK114" s="38">
        <v>0</v>
      </c>
      <c r="BL114" s="39">
        <v>0</v>
      </c>
      <c r="BM114" s="13">
        <v>1380758.24</v>
      </c>
      <c r="BN114" s="14">
        <v>52.141199999999998</v>
      </c>
      <c r="BO114" s="14">
        <v>52.045699999999997</v>
      </c>
      <c r="BP114" s="14">
        <v>52.031199999999998</v>
      </c>
      <c r="BQ114" s="15">
        <v>52.072400000000002</v>
      </c>
      <c r="BR114" s="13">
        <v>1372303.48</v>
      </c>
      <c r="BS114" s="14">
        <v>52.1449</v>
      </c>
      <c r="BT114" s="14">
        <v>52.049700000000001</v>
      </c>
      <c r="BU114" s="14">
        <v>52.034399999999998</v>
      </c>
      <c r="BV114" s="15">
        <v>52.076099999999997</v>
      </c>
      <c r="BW114" s="13">
        <v>1403915.64</v>
      </c>
      <c r="BX114" s="14">
        <v>52.145499999999998</v>
      </c>
      <c r="BY114" s="14">
        <v>52.053699999999999</v>
      </c>
      <c r="BZ114" s="14">
        <v>52.037399999999998</v>
      </c>
      <c r="CA114" s="15">
        <v>52.078600000000002</v>
      </c>
      <c r="CB114" s="13">
        <v>1503692.92</v>
      </c>
      <c r="CC114" s="14">
        <v>52.142899999999997</v>
      </c>
      <c r="CD114" s="14">
        <v>52.057299999999998</v>
      </c>
      <c r="CE114" s="14">
        <v>52.041400000000003</v>
      </c>
      <c r="CF114" s="15">
        <v>52.080300000000001</v>
      </c>
      <c r="CG114" s="13">
        <v>1675009.44</v>
      </c>
      <c r="CH114" s="14">
        <v>52.133600000000001</v>
      </c>
      <c r="CI114" s="14">
        <v>52.058999999999997</v>
      </c>
      <c r="CJ114" s="14">
        <v>52.045699999999997</v>
      </c>
      <c r="CK114" s="15">
        <v>52.079300000000003</v>
      </c>
      <c r="CL114" s="13">
        <v>1894437.8</v>
      </c>
      <c r="CM114" s="14">
        <v>52.116399999999999</v>
      </c>
      <c r="CN114" s="14">
        <v>52.060299999999998</v>
      </c>
      <c r="CO114" s="14">
        <v>52.043900000000001</v>
      </c>
      <c r="CP114" s="15">
        <v>52.073399999999999</v>
      </c>
      <c r="CQ114" s="37">
        <v>0</v>
      </c>
      <c r="CR114" s="38">
        <v>0</v>
      </c>
      <c r="CS114" s="38">
        <v>0</v>
      </c>
      <c r="CT114" s="38">
        <v>0</v>
      </c>
      <c r="CU114" s="39">
        <v>0</v>
      </c>
      <c r="CV114" s="37">
        <v>0</v>
      </c>
      <c r="CW114" s="38">
        <v>0</v>
      </c>
      <c r="CX114" s="38">
        <v>0</v>
      </c>
      <c r="CY114" s="38">
        <v>0</v>
      </c>
      <c r="CZ114" s="39">
        <v>0</v>
      </c>
      <c r="DA114" s="37">
        <v>0</v>
      </c>
      <c r="DB114" s="38">
        <v>0</v>
      </c>
      <c r="DC114" s="38">
        <v>0</v>
      </c>
      <c r="DD114" s="38">
        <v>0</v>
      </c>
      <c r="DE114" s="39">
        <v>0</v>
      </c>
      <c r="DF114" s="37">
        <v>0</v>
      </c>
      <c r="DG114" s="38">
        <v>0</v>
      </c>
      <c r="DH114" s="38">
        <v>0</v>
      </c>
      <c r="DI114" s="38">
        <v>0</v>
      </c>
      <c r="DJ114" s="39">
        <v>0</v>
      </c>
      <c r="DK114" s="37">
        <v>0</v>
      </c>
      <c r="DL114" s="38">
        <v>0</v>
      </c>
      <c r="DM114" s="38">
        <v>0</v>
      </c>
      <c r="DN114" s="38">
        <v>0</v>
      </c>
      <c r="DO114" s="39">
        <v>0</v>
      </c>
      <c r="DP114" s="37">
        <v>0</v>
      </c>
      <c r="DQ114" s="38">
        <v>0</v>
      </c>
      <c r="DR114" s="38">
        <v>0</v>
      </c>
      <c r="DS114" s="38">
        <v>0</v>
      </c>
      <c r="DT114" s="39">
        <v>0</v>
      </c>
      <c r="DU114" s="13">
        <v>1376958.72</v>
      </c>
      <c r="DV114" s="14">
        <v>52.142000000000003</v>
      </c>
      <c r="DW114" s="14">
        <v>52.045400000000001</v>
      </c>
      <c r="DX114" s="14">
        <v>52.031599999999997</v>
      </c>
      <c r="DY114" s="15">
        <v>52.072699999999998</v>
      </c>
      <c r="DZ114" s="13">
        <v>1368454.68</v>
      </c>
      <c r="EA114" s="14">
        <v>52.144199999999998</v>
      </c>
      <c r="EB114" s="14">
        <v>52.050199999999997</v>
      </c>
      <c r="EC114" s="14">
        <v>52.034199999999998</v>
      </c>
      <c r="ED114" s="15">
        <v>52.076000000000001</v>
      </c>
      <c r="EE114" s="13">
        <v>1400057.56</v>
      </c>
      <c r="EF114" s="14">
        <v>52.145000000000003</v>
      </c>
      <c r="EG114" s="14">
        <v>52.053199999999997</v>
      </c>
      <c r="EH114" s="14">
        <v>52.037500000000001</v>
      </c>
      <c r="EI114" s="15">
        <v>52.078299999999999</v>
      </c>
      <c r="EJ114" s="13">
        <v>1499747.92</v>
      </c>
      <c r="EK114" s="14">
        <v>52.143700000000003</v>
      </c>
      <c r="EL114" s="14">
        <v>52.057099999999998</v>
      </c>
      <c r="EM114" s="14">
        <v>52.042000000000002</v>
      </c>
      <c r="EN114" s="15">
        <v>52.0807</v>
      </c>
      <c r="EO114" s="13">
        <v>1670918.72</v>
      </c>
      <c r="EP114" s="14">
        <v>52.133699999999997</v>
      </c>
      <c r="EQ114" s="14">
        <v>52.060200000000002</v>
      </c>
      <c r="ER114" s="14">
        <v>52.045699999999997</v>
      </c>
      <c r="ES114" s="15">
        <v>52.079700000000003</v>
      </c>
      <c r="ET114" s="13">
        <v>1890200.52</v>
      </c>
      <c r="EU114" s="14">
        <v>52.1175</v>
      </c>
      <c r="EV114" s="14">
        <v>52.0595</v>
      </c>
      <c r="EW114" s="14">
        <v>52.042999999999999</v>
      </c>
      <c r="EX114" s="15">
        <v>52.0732</v>
      </c>
      <c r="EY114" s="37">
        <v>0</v>
      </c>
      <c r="EZ114" s="38">
        <v>0</v>
      </c>
      <c r="FA114" s="38">
        <v>0</v>
      </c>
      <c r="FB114" s="38">
        <v>0</v>
      </c>
      <c r="FC114" s="39">
        <v>0</v>
      </c>
      <c r="FD114" s="37">
        <v>0</v>
      </c>
      <c r="FE114" s="38">
        <v>0</v>
      </c>
      <c r="FF114" s="38">
        <v>0</v>
      </c>
      <c r="FG114" s="38">
        <v>0</v>
      </c>
      <c r="FH114" s="39">
        <v>0</v>
      </c>
      <c r="FI114" s="37">
        <v>0</v>
      </c>
      <c r="FJ114" s="38">
        <v>0</v>
      </c>
      <c r="FK114" s="38">
        <v>0</v>
      </c>
      <c r="FL114" s="38">
        <v>0</v>
      </c>
      <c r="FM114" s="39">
        <v>0</v>
      </c>
      <c r="FN114" s="37">
        <v>0</v>
      </c>
      <c r="FO114" s="38">
        <v>0</v>
      </c>
      <c r="FP114" s="38">
        <v>0</v>
      </c>
      <c r="FQ114" s="38">
        <v>0</v>
      </c>
      <c r="FR114" s="39">
        <v>0</v>
      </c>
      <c r="FS114" s="37">
        <v>0</v>
      </c>
      <c r="FT114" s="38">
        <v>0</v>
      </c>
      <c r="FU114" s="38">
        <v>0</v>
      </c>
      <c r="FV114" s="38">
        <v>0</v>
      </c>
      <c r="FW114" s="39">
        <v>0</v>
      </c>
      <c r="FX114" s="37">
        <v>0</v>
      </c>
      <c r="FY114" s="38">
        <v>0</v>
      </c>
      <c r="FZ114" s="38">
        <v>0</v>
      </c>
      <c r="GA114" s="38">
        <v>0</v>
      </c>
      <c r="GB114" s="39">
        <v>0</v>
      </c>
    </row>
    <row r="115" spans="2:184" ht="15" customHeight="1">
      <c r="B115" s="122"/>
      <c r="C115" s="72" t="s">
        <v>20</v>
      </c>
      <c r="D115" s="63">
        <f>-(($B67 - 8) * 6)</f>
        <v>-12</v>
      </c>
      <c r="E115" s="5">
        <v>3003903.72</v>
      </c>
      <c r="F115" s="6">
        <v>79.903300000000002</v>
      </c>
      <c r="G115" s="6">
        <v>79.4084</v>
      </c>
      <c r="H115" s="6">
        <v>79.418099999999995</v>
      </c>
      <c r="I115" s="7">
        <v>79.570499999999996</v>
      </c>
      <c r="J115" s="5">
        <v>2803613.76</v>
      </c>
      <c r="K115" s="6">
        <v>79.9251</v>
      </c>
      <c r="L115" s="6">
        <v>79.438299999999998</v>
      </c>
      <c r="M115" s="6">
        <v>79.439499999999995</v>
      </c>
      <c r="N115" s="7">
        <v>79.594899999999996</v>
      </c>
      <c r="O115" s="5">
        <v>2668269.4</v>
      </c>
      <c r="P115" s="6">
        <v>79.9499</v>
      </c>
      <c r="Q115" s="6">
        <v>79.467500000000001</v>
      </c>
      <c r="R115" s="6">
        <v>79.4636</v>
      </c>
      <c r="S115" s="7">
        <v>79.620999999999995</v>
      </c>
      <c r="T115" s="5">
        <v>2587114.2400000002</v>
      </c>
      <c r="U115" s="6">
        <v>79.976900000000001</v>
      </c>
      <c r="V115" s="6">
        <v>79.482600000000005</v>
      </c>
      <c r="W115" s="6">
        <v>79.495400000000004</v>
      </c>
      <c r="X115" s="7">
        <v>79.645499999999998</v>
      </c>
      <c r="Y115" s="5">
        <v>2552016.84</v>
      </c>
      <c r="Z115" s="6">
        <v>79.988799999999998</v>
      </c>
      <c r="AA115" s="6">
        <v>79.497799999999998</v>
      </c>
      <c r="AB115" s="6">
        <v>79.514200000000002</v>
      </c>
      <c r="AC115" s="7">
        <v>79.661000000000001</v>
      </c>
      <c r="AD115" s="5">
        <v>2558578.48</v>
      </c>
      <c r="AE115" s="6">
        <v>80.005700000000004</v>
      </c>
      <c r="AF115" s="6">
        <v>79.525499999999994</v>
      </c>
      <c r="AG115" s="6">
        <v>79.531999999999996</v>
      </c>
      <c r="AH115" s="7">
        <v>79.681899999999999</v>
      </c>
      <c r="AI115" s="31">
        <v>0</v>
      </c>
      <c r="AJ115" s="32">
        <v>0</v>
      </c>
      <c r="AK115" s="32">
        <v>0</v>
      </c>
      <c r="AL115" s="32">
        <v>0</v>
      </c>
      <c r="AM115" s="33">
        <v>0</v>
      </c>
      <c r="AN115" s="31">
        <v>0</v>
      </c>
      <c r="AO115" s="32">
        <v>0</v>
      </c>
      <c r="AP115" s="32">
        <v>0</v>
      </c>
      <c r="AQ115" s="32">
        <v>0</v>
      </c>
      <c r="AR115" s="33">
        <v>0</v>
      </c>
      <c r="AS115" s="31">
        <v>0</v>
      </c>
      <c r="AT115" s="32">
        <v>0</v>
      </c>
      <c r="AU115" s="32">
        <v>0</v>
      </c>
      <c r="AV115" s="32">
        <v>0</v>
      </c>
      <c r="AW115" s="33">
        <v>0</v>
      </c>
      <c r="AX115" s="31">
        <v>0</v>
      </c>
      <c r="AY115" s="32">
        <v>0</v>
      </c>
      <c r="AZ115" s="32">
        <v>0</v>
      </c>
      <c r="BA115" s="32">
        <v>0</v>
      </c>
      <c r="BB115" s="33">
        <v>0</v>
      </c>
      <c r="BC115" s="31">
        <v>0</v>
      </c>
      <c r="BD115" s="32">
        <v>0</v>
      </c>
      <c r="BE115" s="32">
        <v>0</v>
      </c>
      <c r="BF115" s="32">
        <v>0</v>
      </c>
      <c r="BG115" s="33">
        <v>0</v>
      </c>
      <c r="BH115" s="31">
        <v>0</v>
      </c>
      <c r="BI115" s="32">
        <v>0</v>
      </c>
      <c r="BJ115" s="32">
        <v>0</v>
      </c>
      <c r="BK115" s="32">
        <v>0</v>
      </c>
      <c r="BL115" s="33">
        <v>0</v>
      </c>
      <c r="BM115" s="5">
        <v>3011445.44</v>
      </c>
      <c r="BN115" s="6">
        <v>79.899699999999996</v>
      </c>
      <c r="BO115" s="6">
        <v>79.408000000000001</v>
      </c>
      <c r="BP115" s="6">
        <v>79.420100000000005</v>
      </c>
      <c r="BQ115" s="7">
        <v>79.569900000000004</v>
      </c>
      <c r="BR115" s="5">
        <v>2811902.12</v>
      </c>
      <c r="BS115" s="6">
        <v>79.923599999999993</v>
      </c>
      <c r="BT115" s="6">
        <v>79.437100000000001</v>
      </c>
      <c r="BU115" s="6">
        <v>79.441100000000006</v>
      </c>
      <c r="BV115" s="7">
        <v>79.5946</v>
      </c>
      <c r="BW115" s="5">
        <v>2677259.12</v>
      </c>
      <c r="BX115" s="6">
        <v>79.950100000000006</v>
      </c>
      <c r="BY115" s="6">
        <v>79.461600000000004</v>
      </c>
      <c r="BZ115" s="6">
        <v>79.466300000000004</v>
      </c>
      <c r="CA115" s="7">
        <v>79.62</v>
      </c>
      <c r="CB115" s="5">
        <v>2596316.7599999998</v>
      </c>
      <c r="CC115" s="6">
        <v>79.969399999999993</v>
      </c>
      <c r="CD115" s="6">
        <v>79.483199999999997</v>
      </c>
      <c r="CE115" s="6">
        <v>79.492900000000006</v>
      </c>
      <c r="CF115" s="7">
        <v>79.642600000000002</v>
      </c>
      <c r="CG115" s="5">
        <v>2561039.2400000002</v>
      </c>
      <c r="CH115" s="6">
        <v>79.989000000000004</v>
      </c>
      <c r="CI115" s="6">
        <v>79.500500000000002</v>
      </c>
      <c r="CJ115" s="6">
        <v>79.514200000000002</v>
      </c>
      <c r="CK115" s="7">
        <v>79.662000000000006</v>
      </c>
      <c r="CL115" s="5">
        <v>2567676.7999999998</v>
      </c>
      <c r="CM115" s="6">
        <v>80.002899999999997</v>
      </c>
      <c r="CN115" s="6">
        <v>79.524600000000007</v>
      </c>
      <c r="CO115" s="6">
        <v>79.536500000000004</v>
      </c>
      <c r="CP115" s="7">
        <v>79.682299999999998</v>
      </c>
      <c r="CQ115" s="31">
        <v>0</v>
      </c>
      <c r="CR115" s="32">
        <v>0</v>
      </c>
      <c r="CS115" s="32">
        <v>0</v>
      </c>
      <c r="CT115" s="32">
        <v>0</v>
      </c>
      <c r="CU115" s="33">
        <v>0</v>
      </c>
      <c r="CV115" s="31">
        <v>0</v>
      </c>
      <c r="CW115" s="32">
        <v>0</v>
      </c>
      <c r="CX115" s="32">
        <v>0</v>
      </c>
      <c r="CY115" s="32">
        <v>0</v>
      </c>
      <c r="CZ115" s="33">
        <v>0</v>
      </c>
      <c r="DA115" s="31">
        <v>0</v>
      </c>
      <c r="DB115" s="32">
        <v>0</v>
      </c>
      <c r="DC115" s="32">
        <v>0</v>
      </c>
      <c r="DD115" s="32">
        <v>0</v>
      </c>
      <c r="DE115" s="33">
        <v>0</v>
      </c>
      <c r="DF115" s="31">
        <v>0</v>
      </c>
      <c r="DG115" s="32">
        <v>0</v>
      </c>
      <c r="DH115" s="32">
        <v>0</v>
      </c>
      <c r="DI115" s="32">
        <v>0</v>
      </c>
      <c r="DJ115" s="33">
        <v>0</v>
      </c>
      <c r="DK115" s="31">
        <v>0</v>
      </c>
      <c r="DL115" s="32">
        <v>0</v>
      </c>
      <c r="DM115" s="32">
        <v>0</v>
      </c>
      <c r="DN115" s="32">
        <v>0</v>
      </c>
      <c r="DO115" s="33">
        <v>0</v>
      </c>
      <c r="DP115" s="31">
        <v>0</v>
      </c>
      <c r="DQ115" s="32">
        <v>0</v>
      </c>
      <c r="DR115" s="32">
        <v>0</v>
      </c>
      <c r="DS115" s="32">
        <v>0</v>
      </c>
      <c r="DT115" s="33">
        <v>0</v>
      </c>
      <c r="DU115" s="5">
        <v>3008897.24</v>
      </c>
      <c r="DV115" s="6">
        <v>79.904700000000005</v>
      </c>
      <c r="DW115" s="6">
        <v>79.408900000000003</v>
      </c>
      <c r="DX115" s="6">
        <v>79.418599999999998</v>
      </c>
      <c r="DY115" s="7">
        <v>79.571200000000005</v>
      </c>
      <c r="DZ115" s="5">
        <v>2808683.44</v>
      </c>
      <c r="EA115" s="6">
        <v>79.923500000000004</v>
      </c>
      <c r="EB115" s="6">
        <v>79.440299999999993</v>
      </c>
      <c r="EC115" s="6">
        <v>79.438699999999997</v>
      </c>
      <c r="ED115" s="7">
        <v>79.594800000000006</v>
      </c>
      <c r="EE115" s="5">
        <v>2673467.92</v>
      </c>
      <c r="EF115" s="6">
        <v>79.949700000000007</v>
      </c>
      <c r="EG115" s="6">
        <v>79.463899999999995</v>
      </c>
      <c r="EH115" s="6">
        <v>79.459000000000003</v>
      </c>
      <c r="EI115" s="7">
        <v>79.618099999999998</v>
      </c>
      <c r="EJ115" s="5">
        <v>2592470.7599999998</v>
      </c>
      <c r="EK115" s="6">
        <v>79.968599999999995</v>
      </c>
      <c r="EL115" s="6">
        <v>79.480500000000006</v>
      </c>
      <c r="EM115" s="6">
        <v>79.495099999999994</v>
      </c>
      <c r="EN115" s="7">
        <v>79.642200000000003</v>
      </c>
      <c r="EO115" s="5">
        <v>2557228.12</v>
      </c>
      <c r="EP115" s="6">
        <v>79.988100000000003</v>
      </c>
      <c r="EQ115" s="6">
        <v>79.499799999999993</v>
      </c>
      <c r="ER115" s="6">
        <v>79.511499999999998</v>
      </c>
      <c r="ES115" s="7">
        <v>79.660499999999999</v>
      </c>
      <c r="ET115" s="5">
        <v>2563824.52</v>
      </c>
      <c r="EU115" s="6">
        <v>80.000299999999996</v>
      </c>
      <c r="EV115" s="6">
        <v>79.521199999999993</v>
      </c>
      <c r="EW115" s="6">
        <v>79.531400000000005</v>
      </c>
      <c r="EX115" s="7">
        <v>79.678600000000003</v>
      </c>
      <c r="EY115" s="31">
        <v>0</v>
      </c>
      <c r="EZ115" s="32">
        <v>0</v>
      </c>
      <c r="FA115" s="32">
        <v>0</v>
      </c>
      <c r="FB115" s="32">
        <v>0</v>
      </c>
      <c r="FC115" s="33">
        <v>0</v>
      </c>
      <c r="FD115" s="31">
        <v>0</v>
      </c>
      <c r="FE115" s="32">
        <v>0</v>
      </c>
      <c r="FF115" s="32">
        <v>0</v>
      </c>
      <c r="FG115" s="32">
        <v>0</v>
      </c>
      <c r="FH115" s="33">
        <v>0</v>
      </c>
      <c r="FI115" s="31">
        <v>0</v>
      </c>
      <c r="FJ115" s="32">
        <v>0</v>
      </c>
      <c r="FK115" s="32">
        <v>0</v>
      </c>
      <c r="FL115" s="32">
        <v>0</v>
      </c>
      <c r="FM115" s="33">
        <v>0</v>
      </c>
      <c r="FN115" s="31">
        <v>0</v>
      </c>
      <c r="FO115" s="32">
        <v>0</v>
      </c>
      <c r="FP115" s="32">
        <v>0</v>
      </c>
      <c r="FQ115" s="32">
        <v>0</v>
      </c>
      <c r="FR115" s="33">
        <v>0</v>
      </c>
      <c r="FS115" s="31">
        <v>0</v>
      </c>
      <c r="FT115" s="32">
        <v>0</v>
      </c>
      <c r="FU115" s="32">
        <v>0</v>
      </c>
      <c r="FV115" s="32">
        <v>0</v>
      </c>
      <c r="FW115" s="33">
        <v>0</v>
      </c>
      <c r="FX115" s="31">
        <v>0</v>
      </c>
      <c r="FY115" s="32">
        <v>0</v>
      </c>
      <c r="FZ115" s="32">
        <v>0</v>
      </c>
      <c r="GA115" s="32">
        <v>0</v>
      </c>
      <c r="GB115" s="33">
        <v>0</v>
      </c>
    </row>
    <row r="116" spans="2:184" ht="15" customHeight="1">
      <c r="B116" s="122"/>
      <c r="C116" s="73"/>
      <c r="D116" s="8">
        <f>$D115 + 2</f>
        <v>-10</v>
      </c>
      <c r="E116" s="9">
        <v>2815165.52</v>
      </c>
      <c r="F116" s="10">
        <v>73.585099999999997</v>
      </c>
      <c r="G116" s="10">
        <v>73.349999999999994</v>
      </c>
      <c r="H116" s="10">
        <v>73.360200000000006</v>
      </c>
      <c r="I116" s="11">
        <v>73.430400000000006</v>
      </c>
      <c r="J116" s="9">
        <v>2640166.48</v>
      </c>
      <c r="K116" s="10">
        <v>73.590900000000005</v>
      </c>
      <c r="L116" s="10">
        <v>73.362499999999997</v>
      </c>
      <c r="M116" s="10">
        <v>73.365799999999993</v>
      </c>
      <c r="N116" s="11">
        <v>73.438400000000001</v>
      </c>
      <c r="O116" s="9">
        <v>2524736.48</v>
      </c>
      <c r="P116" s="10">
        <v>73.602599999999995</v>
      </c>
      <c r="Q116" s="10">
        <v>73.369399999999999</v>
      </c>
      <c r="R116" s="10">
        <v>73.375100000000003</v>
      </c>
      <c r="S116" s="11">
        <v>73.447699999999998</v>
      </c>
      <c r="T116" s="9">
        <v>2460869.4</v>
      </c>
      <c r="U116" s="10">
        <v>73.610600000000005</v>
      </c>
      <c r="V116" s="10">
        <v>73.382199999999997</v>
      </c>
      <c r="W116" s="10">
        <v>73.386899999999997</v>
      </c>
      <c r="X116" s="11">
        <v>73.458600000000004</v>
      </c>
      <c r="Y116" s="9">
        <v>2439921.2799999998</v>
      </c>
      <c r="Z116" s="10">
        <v>73.617099999999994</v>
      </c>
      <c r="AA116" s="10">
        <v>73.388300000000001</v>
      </c>
      <c r="AB116" s="10">
        <v>73.393799999999999</v>
      </c>
      <c r="AC116" s="11">
        <v>73.465100000000007</v>
      </c>
      <c r="AD116" s="9">
        <v>2464332.6</v>
      </c>
      <c r="AE116" s="10">
        <v>73.624499999999998</v>
      </c>
      <c r="AF116" s="10">
        <v>73.395499999999998</v>
      </c>
      <c r="AG116" s="10">
        <v>73.400400000000005</v>
      </c>
      <c r="AH116" s="11">
        <v>73.472099999999998</v>
      </c>
      <c r="AI116" s="34">
        <v>0</v>
      </c>
      <c r="AJ116" s="35">
        <v>0</v>
      </c>
      <c r="AK116" s="35">
        <v>0</v>
      </c>
      <c r="AL116" s="35">
        <v>0</v>
      </c>
      <c r="AM116" s="36">
        <v>0</v>
      </c>
      <c r="AN116" s="34">
        <v>0</v>
      </c>
      <c r="AO116" s="35">
        <v>0</v>
      </c>
      <c r="AP116" s="35">
        <v>0</v>
      </c>
      <c r="AQ116" s="35">
        <v>0</v>
      </c>
      <c r="AR116" s="36">
        <v>0</v>
      </c>
      <c r="AS116" s="34">
        <v>0</v>
      </c>
      <c r="AT116" s="35">
        <v>0</v>
      </c>
      <c r="AU116" s="35">
        <v>0</v>
      </c>
      <c r="AV116" s="35">
        <v>0</v>
      </c>
      <c r="AW116" s="36">
        <v>0</v>
      </c>
      <c r="AX116" s="34">
        <v>0</v>
      </c>
      <c r="AY116" s="35">
        <v>0</v>
      </c>
      <c r="AZ116" s="35">
        <v>0</v>
      </c>
      <c r="BA116" s="35">
        <v>0</v>
      </c>
      <c r="BB116" s="36">
        <v>0</v>
      </c>
      <c r="BC116" s="34">
        <v>0</v>
      </c>
      <c r="BD116" s="35">
        <v>0</v>
      </c>
      <c r="BE116" s="35">
        <v>0</v>
      </c>
      <c r="BF116" s="35">
        <v>0</v>
      </c>
      <c r="BG116" s="36">
        <v>0</v>
      </c>
      <c r="BH116" s="34">
        <v>0</v>
      </c>
      <c r="BI116" s="35">
        <v>0</v>
      </c>
      <c r="BJ116" s="35">
        <v>0</v>
      </c>
      <c r="BK116" s="35">
        <v>0</v>
      </c>
      <c r="BL116" s="36">
        <v>0</v>
      </c>
      <c r="BM116" s="9">
        <v>2823133.88</v>
      </c>
      <c r="BN116" s="10">
        <v>73.585700000000003</v>
      </c>
      <c r="BO116" s="10">
        <v>73.349999999999994</v>
      </c>
      <c r="BP116" s="10">
        <v>73.358599999999996</v>
      </c>
      <c r="BQ116" s="11">
        <v>73.430099999999996</v>
      </c>
      <c r="BR116" s="9">
        <v>2648829</v>
      </c>
      <c r="BS116" s="10">
        <v>73.593599999999995</v>
      </c>
      <c r="BT116" s="10">
        <v>73.363399999999999</v>
      </c>
      <c r="BU116" s="10">
        <v>73.365300000000005</v>
      </c>
      <c r="BV116" s="11">
        <v>73.439400000000006</v>
      </c>
      <c r="BW116" s="9">
        <v>2533964.52</v>
      </c>
      <c r="BX116" s="10">
        <v>73.605900000000005</v>
      </c>
      <c r="BY116" s="10">
        <v>73.371300000000005</v>
      </c>
      <c r="BZ116" s="10">
        <v>73.377300000000005</v>
      </c>
      <c r="CA116" s="11">
        <v>73.450100000000006</v>
      </c>
      <c r="CB116" s="9">
        <v>2470121.2400000002</v>
      </c>
      <c r="CC116" s="10">
        <v>73.611199999999997</v>
      </c>
      <c r="CD116" s="10">
        <v>73.376900000000006</v>
      </c>
      <c r="CE116" s="10">
        <v>73.387200000000007</v>
      </c>
      <c r="CF116" s="11">
        <v>73.457099999999997</v>
      </c>
      <c r="CG116" s="9">
        <v>2448862.64</v>
      </c>
      <c r="CH116" s="10">
        <v>73.616900000000001</v>
      </c>
      <c r="CI116" s="10">
        <v>73.386099999999999</v>
      </c>
      <c r="CJ116" s="10">
        <v>73.398399999999995</v>
      </c>
      <c r="CK116" s="11">
        <v>73.465800000000002</v>
      </c>
      <c r="CL116" s="9">
        <v>2473529.16</v>
      </c>
      <c r="CM116" s="10">
        <v>73.627200000000002</v>
      </c>
      <c r="CN116" s="10">
        <v>73.390199999999993</v>
      </c>
      <c r="CO116" s="10">
        <v>73.400199999999998</v>
      </c>
      <c r="CP116" s="11">
        <v>73.471199999999996</v>
      </c>
      <c r="CQ116" s="34">
        <v>0</v>
      </c>
      <c r="CR116" s="35">
        <v>0</v>
      </c>
      <c r="CS116" s="35">
        <v>0</v>
      </c>
      <c r="CT116" s="35">
        <v>0</v>
      </c>
      <c r="CU116" s="36">
        <v>0</v>
      </c>
      <c r="CV116" s="34">
        <v>0</v>
      </c>
      <c r="CW116" s="35">
        <v>0</v>
      </c>
      <c r="CX116" s="35">
        <v>0</v>
      </c>
      <c r="CY116" s="35">
        <v>0</v>
      </c>
      <c r="CZ116" s="36">
        <v>0</v>
      </c>
      <c r="DA116" s="34">
        <v>0</v>
      </c>
      <c r="DB116" s="35">
        <v>0</v>
      </c>
      <c r="DC116" s="35">
        <v>0</v>
      </c>
      <c r="DD116" s="35">
        <v>0</v>
      </c>
      <c r="DE116" s="36">
        <v>0</v>
      </c>
      <c r="DF116" s="34">
        <v>0</v>
      </c>
      <c r="DG116" s="35">
        <v>0</v>
      </c>
      <c r="DH116" s="35">
        <v>0</v>
      </c>
      <c r="DI116" s="35">
        <v>0</v>
      </c>
      <c r="DJ116" s="36">
        <v>0</v>
      </c>
      <c r="DK116" s="34">
        <v>0</v>
      </c>
      <c r="DL116" s="35">
        <v>0</v>
      </c>
      <c r="DM116" s="35">
        <v>0</v>
      </c>
      <c r="DN116" s="35">
        <v>0</v>
      </c>
      <c r="DO116" s="36">
        <v>0</v>
      </c>
      <c r="DP116" s="34">
        <v>0</v>
      </c>
      <c r="DQ116" s="35">
        <v>0</v>
      </c>
      <c r="DR116" s="35">
        <v>0</v>
      </c>
      <c r="DS116" s="35">
        <v>0</v>
      </c>
      <c r="DT116" s="36">
        <v>0</v>
      </c>
      <c r="DU116" s="9">
        <v>2820262</v>
      </c>
      <c r="DV116" s="10">
        <v>73.584299999999999</v>
      </c>
      <c r="DW116" s="10">
        <v>73.353700000000003</v>
      </c>
      <c r="DX116" s="10">
        <v>73.36</v>
      </c>
      <c r="DY116" s="11">
        <v>73.431399999999996</v>
      </c>
      <c r="DZ116" s="9">
        <v>2645302.88</v>
      </c>
      <c r="EA116" s="10">
        <v>73.595100000000002</v>
      </c>
      <c r="EB116" s="10">
        <v>73.358900000000006</v>
      </c>
      <c r="EC116" s="10">
        <v>73.367199999999997</v>
      </c>
      <c r="ED116" s="11">
        <v>73.438999999999993</v>
      </c>
      <c r="EE116" s="9">
        <v>2530103.6</v>
      </c>
      <c r="EF116" s="10">
        <v>73.603800000000007</v>
      </c>
      <c r="EG116" s="10">
        <v>73.370500000000007</v>
      </c>
      <c r="EH116" s="10">
        <v>73.378299999999996</v>
      </c>
      <c r="EI116" s="11">
        <v>73.4495</v>
      </c>
      <c r="EJ116" s="9">
        <v>2466299.44</v>
      </c>
      <c r="EK116" s="10">
        <v>73.614800000000002</v>
      </c>
      <c r="EL116" s="10">
        <v>73.381699999999995</v>
      </c>
      <c r="EM116" s="10">
        <v>73.386499999999998</v>
      </c>
      <c r="EN116" s="11">
        <v>73.459599999999995</v>
      </c>
      <c r="EO116" s="9">
        <v>2445133.2000000002</v>
      </c>
      <c r="EP116" s="10">
        <v>73.616</v>
      </c>
      <c r="EQ116" s="10">
        <v>73.386300000000006</v>
      </c>
      <c r="ER116" s="10">
        <v>73.395200000000003</v>
      </c>
      <c r="ES116" s="11">
        <v>73.464500000000001</v>
      </c>
      <c r="ET116" s="9">
        <v>2469768.3199999998</v>
      </c>
      <c r="EU116" s="10">
        <v>73.625399999999999</v>
      </c>
      <c r="EV116" s="10">
        <v>73.398200000000003</v>
      </c>
      <c r="EW116" s="10">
        <v>73.402699999999996</v>
      </c>
      <c r="EX116" s="11">
        <v>73.474100000000007</v>
      </c>
      <c r="EY116" s="34">
        <v>0</v>
      </c>
      <c r="EZ116" s="35">
        <v>0</v>
      </c>
      <c r="FA116" s="35">
        <v>0</v>
      </c>
      <c r="FB116" s="35">
        <v>0</v>
      </c>
      <c r="FC116" s="36">
        <v>0</v>
      </c>
      <c r="FD116" s="34">
        <v>0</v>
      </c>
      <c r="FE116" s="35">
        <v>0</v>
      </c>
      <c r="FF116" s="35">
        <v>0</v>
      </c>
      <c r="FG116" s="35">
        <v>0</v>
      </c>
      <c r="FH116" s="36">
        <v>0</v>
      </c>
      <c r="FI116" s="34">
        <v>0</v>
      </c>
      <c r="FJ116" s="35">
        <v>0</v>
      </c>
      <c r="FK116" s="35">
        <v>0</v>
      </c>
      <c r="FL116" s="35">
        <v>0</v>
      </c>
      <c r="FM116" s="36">
        <v>0</v>
      </c>
      <c r="FN116" s="34">
        <v>0</v>
      </c>
      <c r="FO116" s="35">
        <v>0</v>
      </c>
      <c r="FP116" s="35">
        <v>0</v>
      </c>
      <c r="FQ116" s="35">
        <v>0</v>
      </c>
      <c r="FR116" s="36">
        <v>0</v>
      </c>
      <c r="FS116" s="34">
        <v>0</v>
      </c>
      <c r="FT116" s="35">
        <v>0</v>
      </c>
      <c r="FU116" s="35">
        <v>0</v>
      </c>
      <c r="FV116" s="35">
        <v>0</v>
      </c>
      <c r="FW116" s="36">
        <v>0</v>
      </c>
      <c r="FX116" s="34">
        <v>0</v>
      </c>
      <c r="FY116" s="35">
        <v>0</v>
      </c>
      <c r="FZ116" s="35">
        <v>0</v>
      </c>
      <c r="GA116" s="35">
        <v>0</v>
      </c>
      <c r="GB116" s="36">
        <v>0</v>
      </c>
    </row>
    <row r="117" spans="2:184" ht="15" customHeight="1">
      <c r="B117" s="122"/>
      <c r="C117" s="73"/>
      <c r="D117" s="8">
        <f t="shared" ref="D117:D126" si="9">$D116 + 2</f>
        <v>-8</v>
      </c>
      <c r="E117" s="9">
        <v>2646755.7200000002</v>
      </c>
      <c r="F117" s="10">
        <v>69.634399999999999</v>
      </c>
      <c r="G117" s="10">
        <v>69.504099999999994</v>
      </c>
      <c r="H117" s="10">
        <v>69.490899999999996</v>
      </c>
      <c r="I117" s="11">
        <v>69.542599999999993</v>
      </c>
      <c r="J117" s="9">
        <v>2492820.56</v>
      </c>
      <c r="K117" s="10">
        <v>69.638300000000001</v>
      </c>
      <c r="L117" s="10">
        <v>69.511200000000002</v>
      </c>
      <c r="M117" s="10">
        <v>69.500200000000007</v>
      </c>
      <c r="N117" s="11">
        <v>69.549499999999995</v>
      </c>
      <c r="O117" s="9">
        <v>2395213.04</v>
      </c>
      <c r="P117" s="10">
        <v>69.645300000000006</v>
      </c>
      <c r="Q117" s="10">
        <v>69.516099999999994</v>
      </c>
      <c r="R117" s="10">
        <v>69.506299999999996</v>
      </c>
      <c r="S117" s="11">
        <v>69.555400000000006</v>
      </c>
      <c r="T117" s="9">
        <v>2346591</v>
      </c>
      <c r="U117" s="10">
        <v>69.651499999999999</v>
      </c>
      <c r="V117" s="10">
        <v>69.523499999999999</v>
      </c>
      <c r="W117" s="10">
        <v>69.512799999999999</v>
      </c>
      <c r="X117" s="11">
        <v>69.562100000000001</v>
      </c>
      <c r="Y117" s="9">
        <v>2338692.6800000002</v>
      </c>
      <c r="Z117" s="10">
        <v>69.653999999999996</v>
      </c>
      <c r="AA117" s="10">
        <v>69.524699999999996</v>
      </c>
      <c r="AB117" s="10">
        <v>69.515600000000006</v>
      </c>
      <c r="AC117" s="11">
        <v>69.564300000000003</v>
      </c>
      <c r="AD117" s="9">
        <v>2382978.96</v>
      </c>
      <c r="AE117" s="10">
        <v>69.659300000000002</v>
      </c>
      <c r="AF117" s="10">
        <v>69.534300000000002</v>
      </c>
      <c r="AG117" s="10">
        <v>69.522099999999995</v>
      </c>
      <c r="AH117" s="11">
        <v>69.5715</v>
      </c>
      <c r="AI117" s="34">
        <v>0</v>
      </c>
      <c r="AJ117" s="35">
        <v>0</v>
      </c>
      <c r="AK117" s="35">
        <v>0</v>
      </c>
      <c r="AL117" s="35">
        <v>0</v>
      </c>
      <c r="AM117" s="36">
        <v>0</v>
      </c>
      <c r="AN117" s="34">
        <v>0</v>
      </c>
      <c r="AO117" s="35">
        <v>0</v>
      </c>
      <c r="AP117" s="35">
        <v>0</v>
      </c>
      <c r="AQ117" s="35">
        <v>0</v>
      </c>
      <c r="AR117" s="36">
        <v>0</v>
      </c>
      <c r="AS117" s="34">
        <v>0</v>
      </c>
      <c r="AT117" s="35">
        <v>0</v>
      </c>
      <c r="AU117" s="35">
        <v>0</v>
      </c>
      <c r="AV117" s="35">
        <v>0</v>
      </c>
      <c r="AW117" s="36">
        <v>0</v>
      </c>
      <c r="AX117" s="34">
        <v>0</v>
      </c>
      <c r="AY117" s="35">
        <v>0</v>
      </c>
      <c r="AZ117" s="35">
        <v>0</v>
      </c>
      <c r="BA117" s="35">
        <v>0</v>
      </c>
      <c r="BB117" s="36">
        <v>0</v>
      </c>
      <c r="BC117" s="34">
        <v>0</v>
      </c>
      <c r="BD117" s="35">
        <v>0</v>
      </c>
      <c r="BE117" s="35">
        <v>0</v>
      </c>
      <c r="BF117" s="35">
        <v>0</v>
      </c>
      <c r="BG117" s="36">
        <v>0</v>
      </c>
      <c r="BH117" s="34">
        <v>0</v>
      </c>
      <c r="BI117" s="35">
        <v>0</v>
      </c>
      <c r="BJ117" s="35">
        <v>0</v>
      </c>
      <c r="BK117" s="35">
        <v>0</v>
      </c>
      <c r="BL117" s="36">
        <v>0</v>
      </c>
      <c r="BM117" s="9">
        <v>2655114.04</v>
      </c>
      <c r="BN117" s="10">
        <v>69.635199999999998</v>
      </c>
      <c r="BO117" s="10">
        <v>69.504900000000006</v>
      </c>
      <c r="BP117" s="10">
        <v>69.493300000000005</v>
      </c>
      <c r="BQ117" s="11">
        <v>69.543999999999997</v>
      </c>
      <c r="BR117" s="9">
        <v>2501806.48</v>
      </c>
      <c r="BS117" s="10">
        <v>69.639799999999994</v>
      </c>
      <c r="BT117" s="10">
        <v>69.509900000000002</v>
      </c>
      <c r="BU117" s="10">
        <v>69.501800000000003</v>
      </c>
      <c r="BV117" s="11">
        <v>69.55</v>
      </c>
      <c r="BW117" s="9">
        <v>2404473.12</v>
      </c>
      <c r="BX117" s="10">
        <v>69.6434</v>
      </c>
      <c r="BY117" s="10">
        <v>69.517399999999995</v>
      </c>
      <c r="BZ117" s="10">
        <v>69.506100000000004</v>
      </c>
      <c r="CA117" s="11">
        <v>69.555199999999999</v>
      </c>
      <c r="CB117" s="9">
        <v>2355760.4</v>
      </c>
      <c r="CC117" s="10">
        <v>69.651499999999999</v>
      </c>
      <c r="CD117" s="10">
        <v>69.522400000000005</v>
      </c>
      <c r="CE117" s="10">
        <v>69.510400000000004</v>
      </c>
      <c r="CF117" s="11">
        <v>69.561000000000007</v>
      </c>
      <c r="CG117" s="9">
        <v>2347768.3199999998</v>
      </c>
      <c r="CH117" s="10">
        <v>69.652299999999997</v>
      </c>
      <c r="CI117" s="10">
        <v>69.528000000000006</v>
      </c>
      <c r="CJ117" s="10">
        <v>69.514499999999998</v>
      </c>
      <c r="CK117" s="11">
        <v>69.564499999999995</v>
      </c>
      <c r="CL117" s="9">
        <v>2392286.52</v>
      </c>
      <c r="CM117" s="10">
        <v>69.660399999999996</v>
      </c>
      <c r="CN117" s="10">
        <v>69.531199999999998</v>
      </c>
      <c r="CO117" s="10">
        <v>69.523300000000006</v>
      </c>
      <c r="CP117" s="11">
        <v>69.571200000000005</v>
      </c>
      <c r="CQ117" s="34">
        <v>0</v>
      </c>
      <c r="CR117" s="35">
        <v>0</v>
      </c>
      <c r="CS117" s="35">
        <v>0</v>
      </c>
      <c r="CT117" s="35">
        <v>0</v>
      </c>
      <c r="CU117" s="36">
        <v>0</v>
      </c>
      <c r="CV117" s="34">
        <v>0</v>
      </c>
      <c r="CW117" s="35">
        <v>0</v>
      </c>
      <c r="CX117" s="35">
        <v>0</v>
      </c>
      <c r="CY117" s="35">
        <v>0</v>
      </c>
      <c r="CZ117" s="36">
        <v>0</v>
      </c>
      <c r="DA117" s="34">
        <v>0</v>
      </c>
      <c r="DB117" s="35">
        <v>0</v>
      </c>
      <c r="DC117" s="35">
        <v>0</v>
      </c>
      <c r="DD117" s="35">
        <v>0</v>
      </c>
      <c r="DE117" s="36">
        <v>0</v>
      </c>
      <c r="DF117" s="34">
        <v>0</v>
      </c>
      <c r="DG117" s="35">
        <v>0</v>
      </c>
      <c r="DH117" s="35">
        <v>0</v>
      </c>
      <c r="DI117" s="35">
        <v>0</v>
      </c>
      <c r="DJ117" s="36">
        <v>0</v>
      </c>
      <c r="DK117" s="34">
        <v>0</v>
      </c>
      <c r="DL117" s="35">
        <v>0</v>
      </c>
      <c r="DM117" s="35">
        <v>0</v>
      </c>
      <c r="DN117" s="35">
        <v>0</v>
      </c>
      <c r="DO117" s="36">
        <v>0</v>
      </c>
      <c r="DP117" s="34">
        <v>0</v>
      </c>
      <c r="DQ117" s="35">
        <v>0</v>
      </c>
      <c r="DR117" s="35">
        <v>0</v>
      </c>
      <c r="DS117" s="35">
        <v>0</v>
      </c>
      <c r="DT117" s="36">
        <v>0</v>
      </c>
      <c r="DU117" s="9">
        <v>2651967.6</v>
      </c>
      <c r="DV117" s="10">
        <v>69.633799999999994</v>
      </c>
      <c r="DW117" s="10">
        <v>69.504400000000004</v>
      </c>
      <c r="DX117" s="10">
        <v>69.491600000000005</v>
      </c>
      <c r="DY117" s="11">
        <v>69.5428</v>
      </c>
      <c r="DZ117" s="9">
        <v>2498119.7999999998</v>
      </c>
      <c r="EA117" s="10">
        <v>69.639200000000002</v>
      </c>
      <c r="EB117" s="10">
        <v>69.510400000000004</v>
      </c>
      <c r="EC117" s="10">
        <v>69.500200000000007</v>
      </c>
      <c r="ED117" s="11">
        <v>69.549499999999995</v>
      </c>
      <c r="EE117" s="9">
        <v>2400629.6800000002</v>
      </c>
      <c r="EF117" s="10">
        <v>69.644900000000007</v>
      </c>
      <c r="EG117" s="10">
        <v>69.515699999999995</v>
      </c>
      <c r="EH117" s="10">
        <v>69.505499999999998</v>
      </c>
      <c r="EI117" s="11">
        <v>69.554900000000004</v>
      </c>
      <c r="EJ117" s="9">
        <v>2351873.48</v>
      </c>
      <c r="EK117" s="10">
        <v>69.651600000000002</v>
      </c>
      <c r="EL117" s="10">
        <v>69.523600000000002</v>
      </c>
      <c r="EM117" s="10">
        <v>69.512200000000007</v>
      </c>
      <c r="EN117" s="11">
        <v>69.561999999999998</v>
      </c>
      <c r="EO117" s="9">
        <v>2344018.12</v>
      </c>
      <c r="EP117" s="10">
        <v>69.653400000000005</v>
      </c>
      <c r="EQ117" s="10">
        <v>69.527500000000003</v>
      </c>
      <c r="ER117" s="10">
        <v>69.515600000000006</v>
      </c>
      <c r="ES117" s="11">
        <v>69.565100000000001</v>
      </c>
      <c r="ET117" s="9">
        <v>2388384.7200000002</v>
      </c>
      <c r="EU117" s="10">
        <v>69.659599999999998</v>
      </c>
      <c r="EV117" s="10">
        <v>69.531499999999994</v>
      </c>
      <c r="EW117" s="10">
        <v>69.522300000000001</v>
      </c>
      <c r="EX117" s="11">
        <v>69.570599999999999</v>
      </c>
      <c r="EY117" s="34">
        <v>0</v>
      </c>
      <c r="EZ117" s="35">
        <v>0</v>
      </c>
      <c r="FA117" s="35">
        <v>0</v>
      </c>
      <c r="FB117" s="35">
        <v>0</v>
      </c>
      <c r="FC117" s="36">
        <v>0</v>
      </c>
      <c r="FD117" s="34">
        <v>0</v>
      </c>
      <c r="FE117" s="35">
        <v>0</v>
      </c>
      <c r="FF117" s="35">
        <v>0</v>
      </c>
      <c r="FG117" s="35">
        <v>0</v>
      </c>
      <c r="FH117" s="36">
        <v>0</v>
      </c>
      <c r="FI117" s="34">
        <v>0</v>
      </c>
      <c r="FJ117" s="35">
        <v>0</v>
      </c>
      <c r="FK117" s="35">
        <v>0</v>
      </c>
      <c r="FL117" s="35">
        <v>0</v>
      </c>
      <c r="FM117" s="36">
        <v>0</v>
      </c>
      <c r="FN117" s="34">
        <v>0</v>
      </c>
      <c r="FO117" s="35">
        <v>0</v>
      </c>
      <c r="FP117" s="35">
        <v>0</v>
      </c>
      <c r="FQ117" s="35">
        <v>0</v>
      </c>
      <c r="FR117" s="36">
        <v>0</v>
      </c>
      <c r="FS117" s="34">
        <v>0</v>
      </c>
      <c r="FT117" s="35">
        <v>0</v>
      </c>
      <c r="FU117" s="35">
        <v>0</v>
      </c>
      <c r="FV117" s="35">
        <v>0</v>
      </c>
      <c r="FW117" s="36">
        <v>0</v>
      </c>
      <c r="FX117" s="34">
        <v>0</v>
      </c>
      <c r="FY117" s="35">
        <v>0</v>
      </c>
      <c r="FZ117" s="35">
        <v>0</v>
      </c>
      <c r="GA117" s="35">
        <v>0</v>
      </c>
      <c r="GB117" s="36">
        <v>0</v>
      </c>
    </row>
    <row r="118" spans="2:184" ht="15" customHeight="1">
      <c r="B118" s="122"/>
      <c r="C118" s="73"/>
      <c r="D118" s="8">
        <f t="shared" si="9"/>
        <v>-6</v>
      </c>
      <c r="E118" s="9">
        <v>2488347.3199999998</v>
      </c>
      <c r="F118" s="10">
        <v>67.065399999999997</v>
      </c>
      <c r="G118" s="10">
        <v>66.975300000000004</v>
      </c>
      <c r="H118" s="10">
        <v>66.968299999999999</v>
      </c>
      <c r="I118" s="11">
        <v>67.002799999999993</v>
      </c>
      <c r="J118" s="9">
        <v>2353659.36</v>
      </c>
      <c r="K118" s="10">
        <v>67.070700000000002</v>
      </c>
      <c r="L118" s="10">
        <v>66.980699999999999</v>
      </c>
      <c r="M118" s="10">
        <v>66.971299999999999</v>
      </c>
      <c r="N118" s="11">
        <v>67.007400000000004</v>
      </c>
      <c r="O118" s="9">
        <v>2272917.44</v>
      </c>
      <c r="P118" s="10">
        <v>67.074299999999994</v>
      </c>
      <c r="Q118" s="10">
        <v>66.982900000000001</v>
      </c>
      <c r="R118" s="10">
        <v>66.976799999999997</v>
      </c>
      <c r="S118" s="11">
        <v>67.011099999999999</v>
      </c>
      <c r="T118" s="9">
        <v>2237917.52</v>
      </c>
      <c r="U118" s="10">
        <v>67.080600000000004</v>
      </c>
      <c r="V118" s="10">
        <v>66.985900000000001</v>
      </c>
      <c r="W118" s="10">
        <v>66.9803</v>
      </c>
      <c r="X118" s="11">
        <v>67.0154</v>
      </c>
      <c r="Y118" s="9">
        <v>2244004.52</v>
      </c>
      <c r="Z118" s="10">
        <v>67.080399999999997</v>
      </c>
      <c r="AA118" s="10">
        <v>66.992199999999997</v>
      </c>
      <c r="AB118" s="10">
        <v>66.982699999999994</v>
      </c>
      <c r="AC118" s="11">
        <v>67.018199999999993</v>
      </c>
      <c r="AD118" s="9">
        <v>2310647.6</v>
      </c>
      <c r="AE118" s="10">
        <v>67.085800000000006</v>
      </c>
      <c r="AF118" s="10">
        <v>66.995199999999997</v>
      </c>
      <c r="AG118" s="10">
        <v>66.987399999999994</v>
      </c>
      <c r="AH118" s="11">
        <v>67.022599999999997</v>
      </c>
      <c r="AI118" s="34">
        <v>0</v>
      </c>
      <c r="AJ118" s="35">
        <v>0</v>
      </c>
      <c r="AK118" s="35">
        <v>0</v>
      </c>
      <c r="AL118" s="35">
        <v>0</v>
      </c>
      <c r="AM118" s="36">
        <v>0</v>
      </c>
      <c r="AN118" s="34">
        <v>0</v>
      </c>
      <c r="AO118" s="35">
        <v>0</v>
      </c>
      <c r="AP118" s="35">
        <v>0</v>
      </c>
      <c r="AQ118" s="35">
        <v>0</v>
      </c>
      <c r="AR118" s="36">
        <v>0</v>
      </c>
      <c r="AS118" s="34">
        <v>0</v>
      </c>
      <c r="AT118" s="35">
        <v>0</v>
      </c>
      <c r="AU118" s="35">
        <v>0</v>
      </c>
      <c r="AV118" s="35">
        <v>0</v>
      </c>
      <c r="AW118" s="36">
        <v>0</v>
      </c>
      <c r="AX118" s="34">
        <v>0</v>
      </c>
      <c r="AY118" s="35">
        <v>0</v>
      </c>
      <c r="AZ118" s="35">
        <v>0</v>
      </c>
      <c r="BA118" s="35">
        <v>0</v>
      </c>
      <c r="BB118" s="36">
        <v>0</v>
      </c>
      <c r="BC118" s="34">
        <v>0</v>
      </c>
      <c r="BD118" s="35">
        <v>0</v>
      </c>
      <c r="BE118" s="35">
        <v>0</v>
      </c>
      <c r="BF118" s="35">
        <v>0</v>
      </c>
      <c r="BG118" s="36">
        <v>0</v>
      </c>
      <c r="BH118" s="34">
        <v>0</v>
      </c>
      <c r="BI118" s="35">
        <v>0</v>
      </c>
      <c r="BJ118" s="35">
        <v>0</v>
      </c>
      <c r="BK118" s="35">
        <v>0</v>
      </c>
      <c r="BL118" s="36">
        <v>0</v>
      </c>
      <c r="BM118" s="9">
        <v>2496869.2000000002</v>
      </c>
      <c r="BN118" s="10">
        <v>67.062100000000001</v>
      </c>
      <c r="BO118" s="10">
        <v>66.974800000000002</v>
      </c>
      <c r="BP118" s="10">
        <v>66.965699999999998</v>
      </c>
      <c r="BQ118" s="11">
        <v>67.000699999999995</v>
      </c>
      <c r="BR118" s="9">
        <v>2362834.12</v>
      </c>
      <c r="BS118" s="10">
        <v>67.070700000000002</v>
      </c>
      <c r="BT118" s="10">
        <v>66.980800000000002</v>
      </c>
      <c r="BU118" s="10">
        <v>66.972800000000007</v>
      </c>
      <c r="BV118" s="11">
        <v>67.007900000000006</v>
      </c>
      <c r="BW118" s="9">
        <v>2282245.16</v>
      </c>
      <c r="BX118" s="10">
        <v>67.074700000000007</v>
      </c>
      <c r="BY118" s="10">
        <v>66.984800000000007</v>
      </c>
      <c r="BZ118" s="10">
        <v>66.973600000000005</v>
      </c>
      <c r="CA118" s="11">
        <v>67.010800000000003</v>
      </c>
      <c r="CB118" s="9">
        <v>2247036</v>
      </c>
      <c r="CC118" s="10">
        <v>67.0779</v>
      </c>
      <c r="CD118" s="10">
        <v>66.989599999999996</v>
      </c>
      <c r="CE118" s="10">
        <v>66.978300000000004</v>
      </c>
      <c r="CF118" s="11">
        <v>67.015000000000001</v>
      </c>
      <c r="CG118" s="9">
        <v>2253161.04</v>
      </c>
      <c r="CH118" s="10">
        <v>67.081999999999994</v>
      </c>
      <c r="CI118" s="10">
        <v>66.992000000000004</v>
      </c>
      <c r="CJ118" s="10">
        <v>66.982100000000003</v>
      </c>
      <c r="CK118" s="11">
        <v>67.018500000000003</v>
      </c>
      <c r="CL118" s="9">
        <v>2320061.3199999998</v>
      </c>
      <c r="CM118" s="10">
        <v>67.084800000000001</v>
      </c>
      <c r="CN118" s="10">
        <v>66.993899999999996</v>
      </c>
      <c r="CO118" s="10">
        <v>66.988799999999998</v>
      </c>
      <c r="CP118" s="11">
        <v>67.022300000000001</v>
      </c>
      <c r="CQ118" s="34">
        <v>0</v>
      </c>
      <c r="CR118" s="35">
        <v>0</v>
      </c>
      <c r="CS118" s="35">
        <v>0</v>
      </c>
      <c r="CT118" s="35">
        <v>0</v>
      </c>
      <c r="CU118" s="36">
        <v>0</v>
      </c>
      <c r="CV118" s="34">
        <v>0</v>
      </c>
      <c r="CW118" s="35">
        <v>0</v>
      </c>
      <c r="CX118" s="35">
        <v>0</v>
      </c>
      <c r="CY118" s="35">
        <v>0</v>
      </c>
      <c r="CZ118" s="36">
        <v>0</v>
      </c>
      <c r="DA118" s="34">
        <v>0</v>
      </c>
      <c r="DB118" s="35">
        <v>0</v>
      </c>
      <c r="DC118" s="35">
        <v>0</v>
      </c>
      <c r="DD118" s="35">
        <v>0</v>
      </c>
      <c r="DE118" s="36">
        <v>0</v>
      </c>
      <c r="DF118" s="34">
        <v>0</v>
      </c>
      <c r="DG118" s="35">
        <v>0</v>
      </c>
      <c r="DH118" s="35">
        <v>0</v>
      </c>
      <c r="DI118" s="35">
        <v>0</v>
      </c>
      <c r="DJ118" s="36">
        <v>0</v>
      </c>
      <c r="DK118" s="34">
        <v>0</v>
      </c>
      <c r="DL118" s="35">
        <v>0</v>
      </c>
      <c r="DM118" s="35">
        <v>0</v>
      </c>
      <c r="DN118" s="35">
        <v>0</v>
      </c>
      <c r="DO118" s="36">
        <v>0</v>
      </c>
      <c r="DP118" s="34">
        <v>0</v>
      </c>
      <c r="DQ118" s="35">
        <v>0</v>
      </c>
      <c r="DR118" s="35">
        <v>0</v>
      </c>
      <c r="DS118" s="35">
        <v>0</v>
      </c>
      <c r="DT118" s="36">
        <v>0</v>
      </c>
      <c r="DU118" s="9">
        <v>2493582.2400000002</v>
      </c>
      <c r="DV118" s="10">
        <v>67.063800000000001</v>
      </c>
      <c r="DW118" s="10">
        <v>66.975399999999993</v>
      </c>
      <c r="DX118" s="10">
        <v>66.9679</v>
      </c>
      <c r="DY118" s="11">
        <v>67.002200000000002</v>
      </c>
      <c r="DZ118" s="9">
        <v>2359005.7999999998</v>
      </c>
      <c r="EA118" s="10">
        <v>67.070499999999996</v>
      </c>
      <c r="EB118" s="10">
        <v>66.978200000000001</v>
      </c>
      <c r="EC118" s="10">
        <v>66.971699999999998</v>
      </c>
      <c r="ED118" s="11">
        <v>67.006600000000006</v>
      </c>
      <c r="EE118" s="9">
        <v>2278393.64</v>
      </c>
      <c r="EF118" s="10">
        <v>67.075199999999995</v>
      </c>
      <c r="EG118" s="10">
        <v>66.984499999999997</v>
      </c>
      <c r="EH118" s="10">
        <v>66.973500000000001</v>
      </c>
      <c r="EI118" s="11">
        <v>67.010800000000003</v>
      </c>
      <c r="EJ118" s="9">
        <v>2243248.12</v>
      </c>
      <c r="EK118" s="10">
        <v>67.080799999999996</v>
      </c>
      <c r="EL118" s="10">
        <v>66.988799999999998</v>
      </c>
      <c r="EM118" s="10">
        <v>66.977800000000002</v>
      </c>
      <c r="EN118" s="11">
        <v>67.015500000000003</v>
      </c>
      <c r="EO118" s="9">
        <v>2249370.7999999998</v>
      </c>
      <c r="EP118" s="10">
        <v>67.082499999999996</v>
      </c>
      <c r="EQ118" s="10">
        <v>66.989000000000004</v>
      </c>
      <c r="ER118" s="10">
        <v>66.982299999999995</v>
      </c>
      <c r="ES118" s="11">
        <v>67.017700000000005</v>
      </c>
      <c r="ET118" s="9">
        <v>2316303.12</v>
      </c>
      <c r="EU118" s="10">
        <v>67.085899999999995</v>
      </c>
      <c r="EV118" s="10">
        <v>66.995800000000003</v>
      </c>
      <c r="EW118" s="10">
        <v>66.986800000000002</v>
      </c>
      <c r="EX118" s="11">
        <v>67.022599999999997</v>
      </c>
      <c r="EY118" s="34">
        <v>0</v>
      </c>
      <c r="EZ118" s="35">
        <v>0</v>
      </c>
      <c r="FA118" s="35">
        <v>0</v>
      </c>
      <c r="FB118" s="35">
        <v>0</v>
      </c>
      <c r="FC118" s="36">
        <v>0</v>
      </c>
      <c r="FD118" s="34">
        <v>0</v>
      </c>
      <c r="FE118" s="35">
        <v>0</v>
      </c>
      <c r="FF118" s="35">
        <v>0</v>
      </c>
      <c r="FG118" s="35">
        <v>0</v>
      </c>
      <c r="FH118" s="36">
        <v>0</v>
      </c>
      <c r="FI118" s="34">
        <v>0</v>
      </c>
      <c r="FJ118" s="35">
        <v>0</v>
      </c>
      <c r="FK118" s="35">
        <v>0</v>
      </c>
      <c r="FL118" s="35">
        <v>0</v>
      </c>
      <c r="FM118" s="36">
        <v>0</v>
      </c>
      <c r="FN118" s="34">
        <v>0</v>
      </c>
      <c r="FO118" s="35">
        <v>0</v>
      </c>
      <c r="FP118" s="35">
        <v>0</v>
      </c>
      <c r="FQ118" s="35">
        <v>0</v>
      </c>
      <c r="FR118" s="36">
        <v>0</v>
      </c>
      <c r="FS118" s="34">
        <v>0</v>
      </c>
      <c r="FT118" s="35">
        <v>0</v>
      </c>
      <c r="FU118" s="35">
        <v>0</v>
      </c>
      <c r="FV118" s="35">
        <v>0</v>
      </c>
      <c r="FW118" s="36">
        <v>0</v>
      </c>
      <c r="FX118" s="34">
        <v>0</v>
      </c>
      <c r="FY118" s="35">
        <v>0</v>
      </c>
      <c r="FZ118" s="35">
        <v>0</v>
      </c>
      <c r="GA118" s="35">
        <v>0</v>
      </c>
      <c r="GB118" s="36">
        <v>0</v>
      </c>
    </row>
    <row r="119" spans="2:184" ht="15" customHeight="1">
      <c r="B119" s="122"/>
      <c r="C119" s="73"/>
      <c r="D119" s="8">
        <f t="shared" si="9"/>
        <v>-4</v>
      </c>
      <c r="E119" s="9">
        <v>2323184.2400000002</v>
      </c>
      <c r="F119" s="10">
        <v>65.016800000000003</v>
      </c>
      <c r="G119" s="10">
        <v>64.948800000000006</v>
      </c>
      <c r="H119" s="10">
        <v>64.939800000000005</v>
      </c>
      <c r="I119" s="11">
        <v>64.968299999999999</v>
      </c>
      <c r="J119" s="9">
        <v>2208571.2400000002</v>
      </c>
      <c r="K119" s="10">
        <v>65.0197</v>
      </c>
      <c r="L119" s="10">
        <v>64.950900000000004</v>
      </c>
      <c r="M119" s="10">
        <v>64.943299999999994</v>
      </c>
      <c r="N119" s="11">
        <v>64.971100000000007</v>
      </c>
      <c r="O119" s="9">
        <v>2145267.92</v>
      </c>
      <c r="P119" s="10">
        <v>65.025599999999997</v>
      </c>
      <c r="Q119" s="10">
        <v>64.955699999999993</v>
      </c>
      <c r="R119" s="10">
        <v>64.947599999999994</v>
      </c>
      <c r="S119" s="11">
        <v>64.976200000000006</v>
      </c>
      <c r="T119" s="9">
        <v>2124302.2000000002</v>
      </c>
      <c r="U119" s="10">
        <v>65.028400000000005</v>
      </c>
      <c r="V119" s="10">
        <v>64.956800000000001</v>
      </c>
      <c r="W119" s="10">
        <v>64.950900000000004</v>
      </c>
      <c r="X119" s="11">
        <v>64.9786</v>
      </c>
      <c r="Y119" s="9">
        <v>2147706.7200000002</v>
      </c>
      <c r="Z119" s="10">
        <v>65.032300000000006</v>
      </c>
      <c r="AA119" s="10">
        <v>64.960499999999996</v>
      </c>
      <c r="AB119" s="10">
        <v>64.9529</v>
      </c>
      <c r="AC119" s="11">
        <v>64.981800000000007</v>
      </c>
      <c r="AD119" s="9">
        <v>2241477.88</v>
      </c>
      <c r="AE119" s="10">
        <v>65.035200000000003</v>
      </c>
      <c r="AF119" s="10">
        <v>64.966499999999996</v>
      </c>
      <c r="AG119" s="10">
        <v>64.958399999999997</v>
      </c>
      <c r="AH119" s="11">
        <v>64.986599999999996</v>
      </c>
      <c r="AI119" s="34">
        <v>0</v>
      </c>
      <c r="AJ119" s="35">
        <v>0</v>
      </c>
      <c r="AK119" s="35">
        <v>0</v>
      </c>
      <c r="AL119" s="35">
        <v>0</v>
      </c>
      <c r="AM119" s="36">
        <v>0</v>
      </c>
      <c r="AN119" s="34">
        <v>0</v>
      </c>
      <c r="AO119" s="35">
        <v>0</v>
      </c>
      <c r="AP119" s="35">
        <v>0</v>
      </c>
      <c r="AQ119" s="35">
        <v>0</v>
      </c>
      <c r="AR119" s="36">
        <v>0</v>
      </c>
      <c r="AS119" s="34">
        <v>0</v>
      </c>
      <c r="AT119" s="35">
        <v>0</v>
      </c>
      <c r="AU119" s="35">
        <v>0</v>
      </c>
      <c r="AV119" s="35">
        <v>0</v>
      </c>
      <c r="AW119" s="36">
        <v>0</v>
      </c>
      <c r="AX119" s="34">
        <v>0</v>
      </c>
      <c r="AY119" s="35">
        <v>0</v>
      </c>
      <c r="AZ119" s="35">
        <v>0</v>
      </c>
      <c r="BA119" s="35">
        <v>0</v>
      </c>
      <c r="BB119" s="36">
        <v>0</v>
      </c>
      <c r="BC119" s="34">
        <v>0</v>
      </c>
      <c r="BD119" s="35">
        <v>0</v>
      </c>
      <c r="BE119" s="35">
        <v>0</v>
      </c>
      <c r="BF119" s="35">
        <v>0</v>
      </c>
      <c r="BG119" s="36">
        <v>0</v>
      </c>
      <c r="BH119" s="34">
        <v>0</v>
      </c>
      <c r="BI119" s="35">
        <v>0</v>
      </c>
      <c r="BJ119" s="35">
        <v>0</v>
      </c>
      <c r="BK119" s="35">
        <v>0</v>
      </c>
      <c r="BL119" s="36">
        <v>0</v>
      </c>
      <c r="BM119" s="9">
        <v>2332083.16</v>
      </c>
      <c r="BN119" s="10">
        <v>65.016800000000003</v>
      </c>
      <c r="BO119" s="10">
        <v>64.9495</v>
      </c>
      <c r="BP119" s="10">
        <v>64.941500000000005</v>
      </c>
      <c r="BQ119" s="11">
        <v>64.969099999999997</v>
      </c>
      <c r="BR119" s="9">
        <v>2217897.2799999998</v>
      </c>
      <c r="BS119" s="10">
        <v>65.021500000000003</v>
      </c>
      <c r="BT119" s="10">
        <v>64.9529</v>
      </c>
      <c r="BU119" s="10">
        <v>64.944900000000004</v>
      </c>
      <c r="BV119" s="11">
        <v>64.972999999999999</v>
      </c>
      <c r="BW119" s="9">
        <v>2154593.3199999998</v>
      </c>
      <c r="BX119" s="10">
        <v>65.025599999999997</v>
      </c>
      <c r="BY119" s="10">
        <v>64.955299999999994</v>
      </c>
      <c r="BZ119" s="10">
        <v>64.947100000000006</v>
      </c>
      <c r="CA119" s="11">
        <v>64.975899999999996</v>
      </c>
      <c r="CB119" s="9">
        <v>2133335.7200000002</v>
      </c>
      <c r="CC119" s="10">
        <v>65.030699999999996</v>
      </c>
      <c r="CD119" s="10">
        <v>64.957099999999997</v>
      </c>
      <c r="CE119" s="10">
        <v>64.950800000000001</v>
      </c>
      <c r="CF119" s="11">
        <v>64.979399999999998</v>
      </c>
      <c r="CG119" s="9">
        <v>2156981.2000000002</v>
      </c>
      <c r="CH119" s="10">
        <v>65.031199999999998</v>
      </c>
      <c r="CI119" s="10">
        <v>64.962000000000003</v>
      </c>
      <c r="CJ119" s="10">
        <v>64.950699999999998</v>
      </c>
      <c r="CK119" s="11">
        <v>64.981200000000001</v>
      </c>
      <c r="CL119" s="9">
        <v>2251051.7200000002</v>
      </c>
      <c r="CM119" s="10">
        <v>65.035200000000003</v>
      </c>
      <c r="CN119" s="10">
        <v>64.966399999999993</v>
      </c>
      <c r="CO119" s="10">
        <v>64.958500000000001</v>
      </c>
      <c r="CP119" s="11">
        <v>64.986500000000007</v>
      </c>
      <c r="CQ119" s="34">
        <v>0</v>
      </c>
      <c r="CR119" s="35">
        <v>0</v>
      </c>
      <c r="CS119" s="35">
        <v>0</v>
      </c>
      <c r="CT119" s="35">
        <v>0</v>
      </c>
      <c r="CU119" s="36">
        <v>0</v>
      </c>
      <c r="CV119" s="34">
        <v>0</v>
      </c>
      <c r="CW119" s="35">
        <v>0</v>
      </c>
      <c r="CX119" s="35">
        <v>0</v>
      </c>
      <c r="CY119" s="35">
        <v>0</v>
      </c>
      <c r="CZ119" s="36">
        <v>0</v>
      </c>
      <c r="DA119" s="34">
        <v>0</v>
      </c>
      <c r="DB119" s="35">
        <v>0</v>
      </c>
      <c r="DC119" s="35">
        <v>0</v>
      </c>
      <c r="DD119" s="35">
        <v>0</v>
      </c>
      <c r="DE119" s="36">
        <v>0</v>
      </c>
      <c r="DF119" s="34">
        <v>0</v>
      </c>
      <c r="DG119" s="35">
        <v>0</v>
      </c>
      <c r="DH119" s="35">
        <v>0</v>
      </c>
      <c r="DI119" s="35">
        <v>0</v>
      </c>
      <c r="DJ119" s="36">
        <v>0</v>
      </c>
      <c r="DK119" s="34">
        <v>0</v>
      </c>
      <c r="DL119" s="35">
        <v>0</v>
      </c>
      <c r="DM119" s="35">
        <v>0</v>
      </c>
      <c r="DN119" s="35">
        <v>0</v>
      </c>
      <c r="DO119" s="36">
        <v>0</v>
      </c>
      <c r="DP119" s="34">
        <v>0</v>
      </c>
      <c r="DQ119" s="35">
        <v>0</v>
      </c>
      <c r="DR119" s="35">
        <v>0</v>
      </c>
      <c r="DS119" s="35">
        <v>0</v>
      </c>
      <c r="DT119" s="36">
        <v>0</v>
      </c>
      <c r="DU119" s="9">
        <v>2328543.12</v>
      </c>
      <c r="DV119" s="10">
        <v>65.016400000000004</v>
      </c>
      <c r="DW119" s="10">
        <v>64.950199999999995</v>
      </c>
      <c r="DX119" s="10">
        <v>64.94</v>
      </c>
      <c r="DY119" s="11">
        <v>64.968699999999998</v>
      </c>
      <c r="DZ119" s="9">
        <v>2214017.88</v>
      </c>
      <c r="EA119" s="10">
        <v>65.020700000000005</v>
      </c>
      <c r="EB119" s="10">
        <v>64.952100000000002</v>
      </c>
      <c r="EC119" s="10">
        <v>64.944400000000002</v>
      </c>
      <c r="ED119" s="11">
        <v>64.972300000000004</v>
      </c>
      <c r="EE119" s="9">
        <v>2150722.7599999998</v>
      </c>
      <c r="EF119" s="10">
        <v>65.025400000000005</v>
      </c>
      <c r="EG119" s="10">
        <v>64.956100000000006</v>
      </c>
      <c r="EH119" s="10">
        <v>64.946200000000005</v>
      </c>
      <c r="EI119" s="11">
        <v>64.975800000000007</v>
      </c>
      <c r="EJ119" s="9">
        <v>2129580.7999999998</v>
      </c>
      <c r="EK119" s="10">
        <v>65.030799999999999</v>
      </c>
      <c r="EL119" s="10">
        <v>64.959100000000007</v>
      </c>
      <c r="EM119" s="10">
        <v>64.949399999999997</v>
      </c>
      <c r="EN119" s="11">
        <v>64.979600000000005</v>
      </c>
      <c r="EO119" s="9">
        <v>2153127</v>
      </c>
      <c r="EP119" s="10">
        <v>65.030900000000003</v>
      </c>
      <c r="EQ119" s="10">
        <v>64.962000000000003</v>
      </c>
      <c r="ER119" s="10">
        <v>64.950800000000001</v>
      </c>
      <c r="ES119" s="11">
        <v>64.981099999999998</v>
      </c>
      <c r="ET119" s="9">
        <v>2247177.08</v>
      </c>
      <c r="EU119" s="10">
        <v>65.034400000000005</v>
      </c>
      <c r="EV119" s="10">
        <v>64.967399999999998</v>
      </c>
      <c r="EW119" s="10">
        <v>64.957599999999999</v>
      </c>
      <c r="EX119" s="11">
        <v>64.9863</v>
      </c>
      <c r="EY119" s="34">
        <v>0</v>
      </c>
      <c r="EZ119" s="35">
        <v>0</v>
      </c>
      <c r="FA119" s="35">
        <v>0</v>
      </c>
      <c r="FB119" s="35">
        <v>0</v>
      </c>
      <c r="FC119" s="36">
        <v>0</v>
      </c>
      <c r="FD119" s="34">
        <v>0</v>
      </c>
      <c r="FE119" s="35">
        <v>0</v>
      </c>
      <c r="FF119" s="35">
        <v>0</v>
      </c>
      <c r="FG119" s="35">
        <v>0</v>
      </c>
      <c r="FH119" s="36">
        <v>0</v>
      </c>
      <c r="FI119" s="34">
        <v>0</v>
      </c>
      <c r="FJ119" s="35">
        <v>0</v>
      </c>
      <c r="FK119" s="35">
        <v>0</v>
      </c>
      <c r="FL119" s="35">
        <v>0</v>
      </c>
      <c r="FM119" s="36">
        <v>0</v>
      </c>
      <c r="FN119" s="34">
        <v>0</v>
      </c>
      <c r="FO119" s="35">
        <v>0</v>
      </c>
      <c r="FP119" s="35">
        <v>0</v>
      </c>
      <c r="FQ119" s="35">
        <v>0</v>
      </c>
      <c r="FR119" s="36">
        <v>0</v>
      </c>
      <c r="FS119" s="34">
        <v>0</v>
      </c>
      <c r="FT119" s="35">
        <v>0</v>
      </c>
      <c r="FU119" s="35">
        <v>0</v>
      </c>
      <c r="FV119" s="35">
        <v>0</v>
      </c>
      <c r="FW119" s="36">
        <v>0</v>
      </c>
      <c r="FX119" s="34">
        <v>0</v>
      </c>
      <c r="FY119" s="35">
        <v>0</v>
      </c>
      <c r="FZ119" s="35">
        <v>0</v>
      </c>
      <c r="GA119" s="35">
        <v>0</v>
      </c>
      <c r="GB119" s="36">
        <v>0</v>
      </c>
    </row>
    <row r="120" spans="2:184" ht="15" customHeight="1">
      <c r="B120" s="122"/>
      <c r="C120" s="73"/>
      <c r="D120" s="8">
        <f t="shared" si="9"/>
        <v>-2</v>
      </c>
      <c r="E120" s="9">
        <v>2175627.84</v>
      </c>
      <c r="F120" s="10">
        <v>63.335700000000003</v>
      </c>
      <c r="G120" s="10">
        <v>63.277700000000003</v>
      </c>
      <c r="H120" s="10">
        <v>63.27</v>
      </c>
      <c r="I120" s="11">
        <v>63.2943</v>
      </c>
      <c r="J120" s="9">
        <v>2078903.32</v>
      </c>
      <c r="K120" s="10">
        <v>63.341099999999997</v>
      </c>
      <c r="L120" s="10">
        <v>63.281599999999997</v>
      </c>
      <c r="M120" s="10">
        <v>63.271900000000002</v>
      </c>
      <c r="N120" s="11">
        <v>63.298099999999998</v>
      </c>
      <c r="O120" s="9">
        <v>2030639.56</v>
      </c>
      <c r="P120" s="10">
        <v>63.345500000000001</v>
      </c>
      <c r="Q120" s="10">
        <v>63.2834</v>
      </c>
      <c r="R120" s="10">
        <v>63.274900000000002</v>
      </c>
      <c r="S120" s="11">
        <v>63.301200000000001</v>
      </c>
      <c r="T120" s="9">
        <v>2022445.84</v>
      </c>
      <c r="U120" s="10">
        <v>63.3491</v>
      </c>
      <c r="V120" s="10">
        <v>63.285200000000003</v>
      </c>
      <c r="W120" s="10">
        <v>63.276400000000002</v>
      </c>
      <c r="X120" s="11">
        <v>63.3035</v>
      </c>
      <c r="Y120" s="9">
        <v>2064746.76</v>
      </c>
      <c r="Z120" s="10">
        <v>63.350499999999997</v>
      </c>
      <c r="AA120" s="10">
        <v>63.287799999999997</v>
      </c>
      <c r="AB120" s="10">
        <v>63.280900000000003</v>
      </c>
      <c r="AC120" s="11">
        <v>63.3063</v>
      </c>
      <c r="AD120" s="9">
        <v>2185039.84</v>
      </c>
      <c r="AE120" s="10">
        <v>63.354300000000002</v>
      </c>
      <c r="AF120" s="10">
        <v>63.294899999999998</v>
      </c>
      <c r="AG120" s="10">
        <v>63.287500000000001</v>
      </c>
      <c r="AH120" s="11">
        <v>63.312100000000001</v>
      </c>
      <c r="AI120" s="34">
        <v>0</v>
      </c>
      <c r="AJ120" s="35">
        <v>0</v>
      </c>
      <c r="AK120" s="35">
        <v>0</v>
      </c>
      <c r="AL120" s="35">
        <v>0</v>
      </c>
      <c r="AM120" s="36">
        <v>0</v>
      </c>
      <c r="AN120" s="34">
        <v>0</v>
      </c>
      <c r="AO120" s="35">
        <v>0</v>
      </c>
      <c r="AP120" s="35">
        <v>0</v>
      </c>
      <c r="AQ120" s="35">
        <v>0</v>
      </c>
      <c r="AR120" s="36">
        <v>0</v>
      </c>
      <c r="AS120" s="34">
        <v>0</v>
      </c>
      <c r="AT120" s="35">
        <v>0</v>
      </c>
      <c r="AU120" s="35">
        <v>0</v>
      </c>
      <c r="AV120" s="35">
        <v>0</v>
      </c>
      <c r="AW120" s="36">
        <v>0</v>
      </c>
      <c r="AX120" s="34">
        <v>0</v>
      </c>
      <c r="AY120" s="35">
        <v>0</v>
      </c>
      <c r="AZ120" s="35">
        <v>0</v>
      </c>
      <c r="BA120" s="35">
        <v>0</v>
      </c>
      <c r="BB120" s="36">
        <v>0</v>
      </c>
      <c r="BC120" s="34">
        <v>0</v>
      </c>
      <c r="BD120" s="35">
        <v>0</v>
      </c>
      <c r="BE120" s="35">
        <v>0</v>
      </c>
      <c r="BF120" s="35">
        <v>0</v>
      </c>
      <c r="BG120" s="36">
        <v>0</v>
      </c>
      <c r="BH120" s="34">
        <v>0</v>
      </c>
      <c r="BI120" s="35">
        <v>0</v>
      </c>
      <c r="BJ120" s="35">
        <v>0</v>
      </c>
      <c r="BK120" s="35">
        <v>0</v>
      </c>
      <c r="BL120" s="36">
        <v>0</v>
      </c>
      <c r="BM120" s="9">
        <v>2184715.16</v>
      </c>
      <c r="BN120" s="10">
        <v>63.335799999999999</v>
      </c>
      <c r="BO120" s="10">
        <v>63.277799999999999</v>
      </c>
      <c r="BP120" s="10">
        <v>63.269799999999996</v>
      </c>
      <c r="BQ120" s="11">
        <v>63.294400000000003</v>
      </c>
      <c r="BR120" s="9">
        <v>2088361.24</v>
      </c>
      <c r="BS120" s="10">
        <v>63.341700000000003</v>
      </c>
      <c r="BT120" s="10">
        <v>63.281999999999996</v>
      </c>
      <c r="BU120" s="10">
        <v>63.272500000000001</v>
      </c>
      <c r="BV120" s="11">
        <v>63.298699999999997</v>
      </c>
      <c r="BW120" s="9">
        <v>2039927.88</v>
      </c>
      <c r="BX120" s="10">
        <v>63.344200000000001</v>
      </c>
      <c r="BY120" s="10">
        <v>63.284199999999998</v>
      </c>
      <c r="BZ120" s="10">
        <v>63.275199999999998</v>
      </c>
      <c r="CA120" s="11">
        <v>63.301099999999998</v>
      </c>
      <c r="CB120" s="9">
        <v>2031573.56</v>
      </c>
      <c r="CC120" s="10">
        <v>63.349299999999999</v>
      </c>
      <c r="CD120" s="10">
        <v>63.285699999999999</v>
      </c>
      <c r="CE120" s="10">
        <v>63.277799999999999</v>
      </c>
      <c r="CF120" s="11">
        <v>63.304099999999998</v>
      </c>
      <c r="CG120" s="9">
        <v>2074220.2</v>
      </c>
      <c r="CH120" s="10">
        <v>63.352200000000003</v>
      </c>
      <c r="CI120" s="10">
        <v>63.2879</v>
      </c>
      <c r="CJ120" s="10">
        <v>63.280299999999997</v>
      </c>
      <c r="CK120" s="11">
        <v>63.306699999999999</v>
      </c>
      <c r="CL120" s="9">
        <v>2194876.6</v>
      </c>
      <c r="CM120" s="10">
        <v>63.354399999999998</v>
      </c>
      <c r="CN120" s="10">
        <v>63.294600000000003</v>
      </c>
      <c r="CO120" s="10">
        <v>63.2879</v>
      </c>
      <c r="CP120" s="11">
        <v>63.312199999999997</v>
      </c>
      <c r="CQ120" s="34">
        <v>0</v>
      </c>
      <c r="CR120" s="35">
        <v>0</v>
      </c>
      <c r="CS120" s="35">
        <v>0</v>
      </c>
      <c r="CT120" s="35">
        <v>0</v>
      </c>
      <c r="CU120" s="36">
        <v>0</v>
      </c>
      <c r="CV120" s="34">
        <v>0</v>
      </c>
      <c r="CW120" s="35">
        <v>0</v>
      </c>
      <c r="CX120" s="35">
        <v>0</v>
      </c>
      <c r="CY120" s="35">
        <v>0</v>
      </c>
      <c r="CZ120" s="36">
        <v>0</v>
      </c>
      <c r="DA120" s="34">
        <v>0</v>
      </c>
      <c r="DB120" s="35">
        <v>0</v>
      </c>
      <c r="DC120" s="35">
        <v>0</v>
      </c>
      <c r="DD120" s="35">
        <v>0</v>
      </c>
      <c r="DE120" s="36">
        <v>0</v>
      </c>
      <c r="DF120" s="34">
        <v>0</v>
      </c>
      <c r="DG120" s="35">
        <v>0</v>
      </c>
      <c r="DH120" s="35">
        <v>0</v>
      </c>
      <c r="DI120" s="35">
        <v>0</v>
      </c>
      <c r="DJ120" s="36">
        <v>0</v>
      </c>
      <c r="DK120" s="34">
        <v>0</v>
      </c>
      <c r="DL120" s="35">
        <v>0</v>
      </c>
      <c r="DM120" s="35">
        <v>0</v>
      </c>
      <c r="DN120" s="35">
        <v>0</v>
      </c>
      <c r="DO120" s="36">
        <v>0</v>
      </c>
      <c r="DP120" s="34">
        <v>0</v>
      </c>
      <c r="DQ120" s="35">
        <v>0</v>
      </c>
      <c r="DR120" s="35">
        <v>0</v>
      </c>
      <c r="DS120" s="35">
        <v>0</v>
      </c>
      <c r="DT120" s="36">
        <v>0</v>
      </c>
      <c r="DU120" s="9">
        <v>2181030.12</v>
      </c>
      <c r="DV120" s="10">
        <v>63.337000000000003</v>
      </c>
      <c r="DW120" s="10">
        <v>63.277799999999999</v>
      </c>
      <c r="DX120" s="10">
        <v>63.269399999999997</v>
      </c>
      <c r="DY120" s="11">
        <v>63.294600000000003</v>
      </c>
      <c r="DZ120" s="9">
        <v>2084396</v>
      </c>
      <c r="EA120" s="10">
        <v>63.3401</v>
      </c>
      <c r="EB120" s="10">
        <v>63.281199999999998</v>
      </c>
      <c r="EC120" s="10">
        <v>63.271999999999998</v>
      </c>
      <c r="ED120" s="11">
        <v>63.297699999999999</v>
      </c>
      <c r="EE120" s="9">
        <v>2036091.2</v>
      </c>
      <c r="EF120" s="10">
        <v>63.345199999999998</v>
      </c>
      <c r="EG120" s="10">
        <v>63.282800000000002</v>
      </c>
      <c r="EH120" s="10">
        <v>63.2761</v>
      </c>
      <c r="EI120" s="11">
        <v>63.301200000000001</v>
      </c>
      <c r="EJ120" s="9">
        <v>2027853.92</v>
      </c>
      <c r="EK120" s="10">
        <v>63.348599999999998</v>
      </c>
      <c r="EL120" s="10">
        <v>63.286000000000001</v>
      </c>
      <c r="EM120" s="10">
        <v>63.277299999999997</v>
      </c>
      <c r="EN120" s="11">
        <v>63.303899999999999</v>
      </c>
      <c r="EO120" s="9">
        <v>2070350.16</v>
      </c>
      <c r="EP120" s="10">
        <v>63.351599999999998</v>
      </c>
      <c r="EQ120" s="10">
        <v>63.287500000000001</v>
      </c>
      <c r="ER120" s="10">
        <v>63.281300000000002</v>
      </c>
      <c r="ES120" s="11">
        <v>63.306699999999999</v>
      </c>
      <c r="ET120" s="9">
        <v>2190956.56</v>
      </c>
      <c r="EU120" s="10">
        <v>63.355200000000004</v>
      </c>
      <c r="EV120" s="10">
        <v>63.295000000000002</v>
      </c>
      <c r="EW120" s="10">
        <v>63.2864</v>
      </c>
      <c r="EX120" s="11">
        <v>63.312100000000001</v>
      </c>
      <c r="EY120" s="34">
        <v>0</v>
      </c>
      <c r="EZ120" s="35">
        <v>0</v>
      </c>
      <c r="FA120" s="35">
        <v>0</v>
      </c>
      <c r="FB120" s="35">
        <v>0</v>
      </c>
      <c r="FC120" s="36">
        <v>0</v>
      </c>
      <c r="FD120" s="34">
        <v>0</v>
      </c>
      <c r="FE120" s="35">
        <v>0</v>
      </c>
      <c r="FF120" s="35">
        <v>0</v>
      </c>
      <c r="FG120" s="35">
        <v>0</v>
      </c>
      <c r="FH120" s="36">
        <v>0</v>
      </c>
      <c r="FI120" s="34">
        <v>0</v>
      </c>
      <c r="FJ120" s="35">
        <v>0</v>
      </c>
      <c r="FK120" s="35">
        <v>0</v>
      </c>
      <c r="FL120" s="35">
        <v>0</v>
      </c>
      <c r="FM120" s="36">
        <v>0</v>
      </c>
      <c r="FN120" s="34">
        <v>0</v>
      </c>
      <c r="FO120" s="35">
        <v>0</v>
      </c>
      <c r="FP120" s="35">
        <v>0</v>
      </c>
      <c r="FQ120" s="35">
        <v>0</v>
      </c>
      <c r="FR120" s="36">
        <v>0</v>
      </c>
      <c r="FS120" s="34">
        <v>0</v>
      </c>
      <c r="FT120" s="35">
        <v>0</v>
      </c>
      <c r="FU120" s="35">
        <v>0</v>
      </c>
      <c r="FV120" s="35">
        <v>0</v>
      </c>
      <c r="FW120" s="36">
        <v>0</v>
      </c>
      <c r="FX120" s="34">
        <v>0</v>
      </c>
      <c r="FY120" s="35">
        <v>0</v>
      </c>
      <c r="FZ120" s="35">
        <v>0</v>
      </c>
      <c r="GA120" s="35">
        <v>0</v>
      </c>
      <c r="GB120" s="36">
        <v>0</v>
      </c>
    </row>
    <row r="121" spans="2:184" ht="15" customHeight="1">
      <c r="B121" s="122"/>
      <c r="C121" s="73"/>
      <c r="D121" s="8">
        <f t="shared" si="9"/>
        <v>0</v>
      </c>
      <c r="E121" s="9">
        <v>2036479.28</v>
      </c>
      <c r="F121" s="10">
        <v>61.642299999999999</v>
      </c>
      <c r="G121" s="10">
        <v>61.592300000000002</v>
      </c>
      <c r="H121" s="10">
        <v>61.581499999999998</v>
      </c>
      <c r="I121" s="11">
        <v>61.6053</v>
      </c>
      <c r="J121" s="9">
        <v>1956655.88</v>
      </c>
      <c r="K121" s="10">
        <v>61.646799999999999</v>
      </c>
      <c r="L121" s="10">
        <v>61.593800000000002</v>
      </c>
      <c r="M121" s="10">
        <v>61.583500000000001</v>
      </c>
      <c r="N121" s="11">
        <v>61.607900000000001</v>
      </c>
      <c r="O121" s="9">
        <v>1921952.44</v>
      </c>
      <c r="P121" s="10">
        <v>61.651400000000002</v>
      </c>
      <c r="Q121" s="10">
        <v>61.598599999999998</v>
      </c>
      <c r="R121" s="10">
        <v>61.585700000000003</v>
      </c>
      <c r="S121" s="11">
        <v>61.611800000000002</v>
      </c>
      <c r="T121" s="9">
        <v>1926974.72</v>
      </c>
      <c r="U121" s="10">
        <v>61.653399999999998</v>
      </c>
      <c r="V121" s="10">
        <v>61.5989</v>
      </c>
      <c r="W121" s="10">
        <v>61.588799999999999</v>
      </c>
      <c r="X121" s="11">
        <v>61.613599999999998</v>
      </c>
      <c r="Y121" s="9">
        <v>1990356.28</v>
      </c>
      <c r="Z121" s="10">
        <v>61.655700000000003</v>
      </c>
      <c r="AA121" s="10">
        <v>61.603299999999997</v>
      </c>
      <c r="AB121" s="10">
        <v>61.5916</v>
      </c>
      <c r="AC121" s="11">
        <v>61.616799999999998</v>
      </c>
      <c r="AD121" s="9">
        <v>2135470.7599999998</v>
      </c>
      <c r="AE121" s="10">
        <v>61.659300000000002</v>
      </c>
      <c r="AF121" s="10">
        <v>61.6098</v>
      </c>
      <c r="AG121" s="10">
        <v>61.597999999999999</v>
      </c>
      <c r="AH121" s="11">
        <v>61.622300000000003</v>
      </c>
      <c r="AI121" s="34">
        <v>0</v>
      </c>
      <c r="AJ121" s="35">
        <v>0</v>
      </c>
      <c r="AK121" s="35">
        <v>0</v>
      </c>
      <c r="AL121" s="35">
        <v>0</v>
      </c>
      <c r="AM121" s="36">
        <v>0</v>
      </c>
      <c r="AN121" s="34">
        <v>0</v>
      </c>
      <c r="AO121" s="35">
        <v>0</v>
      </c>
      <c r="AP121" s="35">
        <v>0</v>
      </c>
      <c r="AQ121" s="35">
        <v>0</v>
      </c>
      <c r="AR121" s="36">
        <v>0</v>
      </c>
      <c r="AS121" s="34">
        <v>0</v>
      </c>
      <c r="AT121" s="35">
        <v>0</v>
      </c>
      <c r="AU121" s="35">
        <v>0</v>
      </c>
      <c r="AV121" s="35">
        <v>0</v>
      </c>
      <c r="AW121" s="36">
        <v>0</v>
      </c>
      <c r="AX121" s="34">
        <v>0</v>
      </c>
      <c r="AY121" s="35">
        <v>0</v>
      </c>
      <c r="AZ121" s="35">
        <v>0</v>
      </c>
      <c r="BA121" s="35">
        <v>0</v>
      </c>
      <c r="BB121" s="36">
        <v>0</v>
      </c>
      <c r="BC121" s="34">
        <v>0</v>
      </c>
      <c r="BD121" s="35">
        <v>0</v>
      </c>
      <c r="BE121" s="35">
        <v>0</v>
      </c>
      <c r="BF121" s="35">
        <v>0</v>
      </c>
      <c r="BG121" s="36">
        <v>0</v>
      </c>
      <c r="BH121" s="34">
        <v>0</v>
      </c>
      <c r="BI121" s="35">
        <v>0</v>
      </c>
      <c r="BJ121" s="35">
        <v>0</v>
      </c>
      <c r="BK121" s="35">
        <v>0</v>
      </c>
      <c r="BL121" s="36">
        <v>0</v>
      </c>
      <c r="BM121" s="9">
        <v>2045741.36</v>
      </c>
      <c r="BN121" s="10">
        <v>61.642400000000002</v>
      </c>
      <c r="BO121" s="10">
        <v>61.5929</v>
      </c>
      <c r="BP121" s="10">
        <v>61.581499999999998</v>
      </c>
      <c r="BQ121" s="11">
        <v>61.605499999999999</v>
      </c>
      <c r="BR121" s="9">
        <v>1966168.6</v>
      </c>
      <c r="BS121" s="10">
        <v>61.6464</v>
      </c>
      <c r="BT121" s="10">
        <v>61.595399999999998</v>
      </c>
      <c r="BU121" s="10">
        <v>61.584499999999998</v>
      </c>
      <c r="BV121" s="11">
        <v>61.608699999999999</v>
      </c>
      <c r="BW121" s="9">
        <v>1931143.44</v>
      </c>
      <c r="BX121" s="10">
        <v>61.651600000000002</v>
      </c>
      <c r="BY121" s="10">
        <v>61.598399999999998</v>
      </c>
      <c r="BZ121" s="10">
        <v>61.586599999999997</v>
      </c>
      <c r="CA121" s="11">
        <v>61.612099999999998</v>
      </c>
      <c r="CB121" s="9">
        <v>1936246.48</v>
      </c>
      <c r="CC121" s="10">
        <v>61.653100000000002</v>
      </c>
      <c r="CD121" s="10">
        <v>61.599499999999999</v>
      </c>
      <c r="CE121" s="10">
        <v>61.589399999999998</v>
      </c>
      <c r="CF121" s="11">
        <v>61.613900000000001</v>
      </c>
      <c r="CG121" s="9">
        <v>2000006.84</v>
      </c>
      <c r="CH121" s="10">
        <v>61.656399999999998</v>
      </c>
      <c r="CI121" s="10">
        <v>61.6036</v>
      </c>
      <c r="CJ121" s="10">
        <v>61.591700000000003</v>
      </c>
      <c r="CK121" s="11">
        <v>61.617100000000001</v>
      </c>
      <c r="CL121" s="9">
        <v>2145771.96</v>
      </c>
      <c r="CM121" s="10">
        <v>61.658999999999999</v>
      </c>
      <c r="CN121" s="10">
        <v>61.610100000000003</v>
      </c>
      <c r="CO121" s="10">
        <v>61.597000000000001</v>
      </c>
      <c r="CP121" s="11">
        <v>61.621899999999997</v>
      </c>
      <c r="CQ121" s="34">
        <v>0</v>
      </c>
      <c r="CR121" s="35">
        <v>0</v>
      </c>
      <c r="CS121" s="35">
        <v>0</v>
      </c>
      <c r="CT121" s="35">
        <v>0</v>
      </c>
      <c r="CU121" s="36">
        <v>0</v>
      </c>
      <c r="CV121" s="34">
        <v>0</v>
      </c>
      <c r="CW121" s="35">
        <v>0</v>
      </c>
      <c r="CX121" s="35">
        <v>0</v>
      </c>
      <c r="CY121" s="35">
        <v>0</v>
      </c>
      <c r="CZ121" s="36">
        <v>0</v>
      </c>
      <c r="DA121" s="34">
        <v>0</v>
      </c>
      <c r="DB121" s="35">
        <v>0</v>
      </c>
      <c r="DC121" s="35">
        <v>0</v>
      </c>
      <c r="DD121" s="35">
        <v>0</v>
      </c>
      <c r="DE121" s="36">
        <v>0</v>
      </c>
      <c r="DF121" s="34">
        <v>0</v>
      </c>
      <c r="DG121" s="35">
        <v>0</v>
      </c>
      <c r="DH121" s="35">
        <v>0</v>
      </c>
      <c r="DI121" s="35">
        <v>0</v>
      </c>
      <c r="DJ121" s="36">
        <v>0</v>
      </c>
      <c r="DK121" s="34">
        <v>0</v>
      </c>
      <c r="DL121" s="35">
        <v>0</v>
      </c>
      <c r="DM121" s="35">
        <v>0</v>
      </c>
      <c r="DN121" s="35">
        <v>0</v>
      </c>
      <c r="DO121" s="36">
        <v>0</v>
      </c>
      <c r="DP121" s="34">
        <v>0</v>
      </c>
      <c r="DQ121" s="35">
        <v>0</v>
      </c>
      <c r="DR121" s="35">
        <v>0</v>
      </c>
      <c r="DS121" s="35">
        <v>0</v>
      </c>
      <c r="DT121" s="36">
        <v>0</v>
      </c>
      <c r="DU121" s="9">
        <v>2041917.68</v>
      </c>
      <c r="DV121" s="10">
        <v>61.6417</v>
      </c>
      <c r="DW121" s="10">
        <v>61.592100000000002</v>
      </c>
      <c r="DX121" s="10">
        <v>61.581600000000002</v>
      </c>
      <c r="DY121" s="11">
        <v>61.604999999999997</v>
      </c>
      <c r="DZ121" s="9">
        <v>1962257.2</v>
      </c>
      <c r="EA121" s="10">
        <v>61.646500000000003</v>
      </c>
      <c r="EB121" s="10">
        <v>61.593200000000003</v>
      </c>
      <c r="EC121" s="10">
        <v>61.583399999999997</v>
      </c>
      <c r="ED121" s="11">
        <v>61.607599999999998</v>
      </c>
      <c r="EE121" s="9">
        <v>1927295.88</v>
      </c>
      <c r="EF121" s="10">
        <v>61.650799999999997</v>
      </c>
      <c r="EG121" s="10">
        <v>61.598399999999998</v>
      </c>
      <c r="EH121" s="10">
        <v>61.586300000000001</v>
      </c>
      <c r="EI121" s="11">
        <v>61.611699999999999</v>
      </c>
      <c r="EJ121" s="9">
        <v>1932421.72</v>
      </c>
      <c r="EK121" s="10">
        <v>61.652999999999999</v>
      </c>
      <c r="EL121" s="10">
        <v>61.6</v>
      </c>
      <c r="EM121" s="10">
        <v>61.589500000000001</v>
      </c>
      <c r="EN121" s="11">
        <v>61.614100000000001</v>
      </c>
      <c r="EO121" s="9">
        <v>1996084.84</v>
      </c>
      <c r="EP121" s="10">
        <v>61.656599999999997</v>
      </c>
      <c r="EQ121" s="10">
        <v>61.602600000000002</v>
      </c>
      <c r="ER121" s="10">
        <v>61.5914</v>
      </c>
      <c r="ES121" s="11">
        <v>61.616799999999998</v>
      </c>
      <c r="ET121" s="9">
        <v>2141753.44</v>
      </c>
      <c r="EU121" s="10">
        <v>61.659599999999998</v>
      </c>
      <c r="EV121" s="10">
        <v>61.6098</v>
      </c>
      <c r="EW121" s="10">
        <v>61.598399999999998</v>
      </c>
      <c r="EX121" s="11">
        <v>61.622500000000002</v>
      </c>
      <c r="EY121" s="34">
        <v>0</v>
      </c>
      <c r="EZ121" s="35">
        <v>0</v>
      </c>
      <c r="FA121" s="35">
        <v>0</v>
      </c>
      <c r="FB121" s="35">
        <v>0</v>
      </c>
      <c r="FC121" s="36">
        <v>0</v>
      </c>
      <c r="FD121" s="34">
        <v>0</v>
      </c>
      <c r="FE121" s="35">
        <v>0</v>
      </c>
      <c r="FF121" s="35">
        <v>0</v>
      </c>
      <c r="FG121" s="35">
        <v>0</v>
      </c>
      <c r="FH121" s="36">
        <v>0</v>
      </c>
      <c r="FI121" s="34">
        <v>0</v>
      </c>
      <c r="FJ121" s="35">
        <v>0</v>
      </c>
      <c r="FK121" s="35">
        <v>0</v>
      </c>
      <c r="FL121" s="35">
        <v>0</v>
      </c>
      <c r="FM121" s="36">
        <v>0</v>
      </c>
      <c r="FN121" s="34">
        <v>0</v>
      </c>
      <c r="FO121" s="35">
        <v>0</v>
      </c>
      <c r="FP121" s="35">
        <v>0</v>
      </c>
      <c r="FQ121" s="35">
        <v>0</v>
      </c>
      <c r="FR121" s="36">
        <v>0</v>
      </c>
      <c r="FS121" s="34">
        <v>0</v>
      </c>
      <c r="FT121" s="35">
        <v>0</v>
      </c>
      <c r="FU121" s="35">
        <v>0</v>
      </c>
      <c r="FV121" s="35">
        <v>0</v>
      </c>
      <c r="FW121" s="36">
        <v>0</v>
      </c>
      <c r="FX121" s="34">
        <v>0</v>
      </c>
      <c r="FY121" s="35">
        <v>0</v>
      </c>
      <c r="FZ121" s="35">
        <v>0</v>
      </c>
      <c r="GA121" s="35">
        <v>0</v>
      </c>
      <c r="GB121" s="36">
        <v>0</v>
      </c>
    </row>
    <row r="122" spans="2:184" ht="15" customHeight="1">
      <c r="B122" s="122"/>
      <c r="C122" s="73"/>
      <c r="D122" s="8">
        <f t="shared" si="9"/>
        <v>2</v>
      </c>
      <c r="E122" s="9">
        <v>1891524.12</v>
      </c>
      <c r="F122" s="10">
        <v>59.738700000000001</v>
      </c>
      <c r="G122" s="10">
        <v>59.698700000000002</v>
      </c>
      <c r="H122" s="10">
        <v>59.680500000000002</v>
      </c>
      <c r="I122" s="11">
        <v>59.7059</v>
      </c>
      <c r="J122" s="9">
        <v>1829005.72</v>
      </c>
      <c r="K122" s="10">
        <v>59.744</v>
      </c>
      <c r="L122" s="10">
        <v>59.6999</v>
      </c>
      <c r="M122" s="10">
        <v>59.683799999999998</v>
      </c>
      <c r="N122" s="11">
        <v>59.709200000000003</v>
      </c>
      <c r="O122" s="9">
        <v>1807864.64</v>
      </c>
      <c r="P122" s="10">
        <v>59.748199999999997</v>
      </c>
      <c r="Q122" s="10">
        <v>59.702500000000001</v>
      </c>
      <c r="R122" s="10">
        <v>59.686</v>
      </c>
      <c r="S122" s="11">
        <v>59.712200000000003</v>
      </c>
      <c r="T122" s="9">
        <v>1828894.84</v>
      </c>
      <c r="U122" s="10">
        <v>59.750500000000002</v>
      </c>
      <c r="V122" s="10">
        <v>59.704999999999998</v>
      </c>
      <c r="W122" s="10">
        <v>59.686999999999998</v>
      </c>
      <c r="X122" s="11">
        <v>59.714100000000002</v>
      </c>
      <c r="Y122" s="9">
        <v>1917234.2</v>
      </c>
      <c r="Z122" s="10">
        <v>59.753700000000002</v>
      </c>
      <c r="AA122" s="10">
        <v>59.708399999999997</v>
      </c>
      <c r="AB122" s="10">
        <v>59.690199999999997</v>
      </c>
      <c r="AC122" s="11">
        <v>59.717300000000002</v>
      </c>
      <c r="AD122" s="9">
        <v>2086039.52</v>
      </c>
      <c r="AE122" s="10">
        <v>59.754899999999999</v>
      </c>
      <c r="AF122" s="10">
        <v>59.715400000000002</v>
      </c>
      <c r="AG122" s="10">
        <v>59.697699999999998</v>
      </c>
      <c r="AH122" s="11">
        <v>59.7226</v>
      </c>
      <c r="AI122" s="34">
        <v>0</v>
      </c>
      <c r="AJ122" s="35">
        <v>0</v>
      </c>
      <c r="AK122" s="35">
        <v>0</v>
      </c>
      <c r="AL122" s="35">
        <v>0</v>
      </c>
      <c r="AM122" s="36">
        <v>0</v>
      </c>
      <c r="AN122" s="34">
        <v>0</v>
      </c>
      <c r="AO122" s="35">
        <v>0</v>
      </c>
      <c r="AP122" s="35">
        <v>0</v>
      </c>
      <c r="AQ122" s="35">
        <v>0</v>
      </c>
      <c r="AR122" s="36">
        <v>0</v>
      </c>
      <c r="AS122" s="34">
        <v>0</v>
      </c>
      <c r="AT122" s="35">
        <v>0</v>
      </c>
      <c r="AU122" s="35">
        <v>0</v>
      </c>
      <c r="AV122" s="35">
        <v>0</v>
      </c>
      <c r="AW122" s="36">
        <v>0</v>
      </c>
      <c r="AX122" s="34">
        <v>0</v>
      </c>
      <c r="AY122" s="35">
        <v>0</v>
      </c>
      <c r="AZ122" s="35">
        <v>0</v>
      </c>
      <c r="BA122" s="35">
        <v>0</v>
      </c>
      <c r="BB122" s="36">
        <v>0</v>
      </c>
      <c r="BC122" s="34">
        <v>0</v>
      </c>
      <c r="BD122" s="35">
        <v>0</v>
      </c>
      <c r="BE122" s="35">
        <v>0</v>
      </c>
      <c r="BF122" s="35">
        <v>0</v>
      </c>
      <c r="BG122" s="36">
        <v>0</v>
      </c>
      <c r="BH122" s="34">
        <v>0</v>
      </c>
      <c r="BI122" s="35">
        <v>0</v>
      </c>
      <c r="BJ122" s="35">
        <v>0</v>
      </c>
      <c r="BK122" s="35">
        <v>0</v>
      </c>
      <c r="BL122" s="36">
        <v>0</v>
      </c>
      <c r="BM122" s="9">
        <v>1900925.04</v>
      </c>
      <c r="BN122" s="10">
        <v>59.738599999999998</v>
      </c>
      <c r="BO122" s="10">
        <v>59.698700000000002</v>
      </c>
      <c r="BP122" s="10">
        <v>59.680399999999999</v>
      </c>
      <c r="BQ122" s="11">
        <v>59.705800000000004</v>
      </c>
      <c r="BR122" s="9">
        <v>1838444.56</v>
      </c>
      <c r="BS122" s="10">
        <v>59.743299999999998</v>
      </c>
      <c r="BT122" s="10">
        <v>59.700200000000002</v>
      </c>
      <c r="BU122" s="10">
        <v>59.683500000000002</v>
      </c>
      <c r="BV122" s="11">
        <v>59.7089</v>
      </c>
      <c r="BW122" s="9">
        <v>1816990.96</v>
      </c>
      <c r="BX122" s="10">
        <v>59.748800000000003</v>
      </c>
      <c r="BY122" s="10">
        <v>59.701799999999999</v>
      </c>
      <c r="BZ122" s="10">
        <v>59.686900000000001</v>
      </c>
      <c r="CA122" s="11">
        <v>59.712400000000002</v>
      </c>
      <c r="CB122" s="9">
        <v>1838249.32</v>
      </c>
      <c r="CC122" s="10">
        <v>59.75</v>
      </c>
      <c r="CD122" s="10">
        <v>59.703699999999998</v>
      </c>
      <c r="CE122" s="10">
        <v>59.6875</v>
      </c>
      <c r="CF122" s="11">
        <v>59.713700000000003</v>
      </c>
      <c r="CG122" s="9">
        <v>1927286.8</v>
      </c>
      <c r="CH122" s="10">
        <v>59.753500000000003</v>
      </c>
      <c r="CI122" s="10">
        <v>59.708199999999998</v>
      </c>
      <c r="CJ122" s="10">
        <v>59.689700000000002</v>
      </c>
      <c r="CK122" s="11">
        <v>59.716999999999999</v>
      </c>
      <c r="CL122" s="9">
        <v>2097050.08</v>
      </c>
      <c r="CM122" s="10">
        <v>59.754899999999999</v>
      </c>
      <c r="CN122" s="10">
        <v>59.7151</v>
      </c>
      <c r="CO122" s="10">
        <v>59.698300000000003</v>
      </c>
      <c r="CP122" s="11">
        <v>59.722700000000003</v>
      </c>
      <c r="CQ122" s="34">
        <v>0</v>
      </c>
      <c r="CR122" s="35">
        <v>0</v>
      </c>
      <c r="CS122" s="35">
        <v>0</v>
      </c>
      <c r="CT122" s="35">
        <v>0</v>
      </c>
      <c r="CU122" s="36">
        <v>0</v>
      </c>
      <c r="CV122" s="34">
        <v>0</v>
      </c>
      <c r="CW122" s="35">
        <v>0</v>
      </c>
      <c r="CX122" s="35">
        <v>0</v>
      </c>
      <c r="CY122" s="35">
        <v>0</v>
      </c>
      <c r="CZ122" s="36">
        <v>0</v>
      </c>
      <c r="DA122" s="34">
        <v>0</v>
      </c>
      <c r="DB122" s="35">
        <v>0</v>
      </c>
      <c r="DC122" s="35">
        <v>0</v>
      </c>
      <c r="DD122" s="35">
        <v>0</v>
      </c>
      <c r="DE122" s="36">
        <v>0</v>
      </c>
      <c r="DF122" s="34">
        <v>0</v>
      </c>
      <c r="DG122" s="35">
        <v>0</v>
      </c>
      <c r="DH122" s="35">
        <v>0</v>
      </c>
      <c r="DI122" s="35">
        <v>0</v>
      </c>
      <c r="DJ122" s="36">
        <v>0</v>
      </c>
      <c r="DK122" s="34">
        <v>0</v>
      </c>
      <c r="DL122" s="35">
        <v>0</v>
      </c>
      <c r="DM122" s="35">
        <v>0</v>
      </c>
      <c r="DN122" s="35">
        <v>0</v>
      </c>
      <c r="DO122" s="36">
        <v>0</v>
      </c>
      <c r="DP122" s="34">
        <v>0</v>
      </c>
      <c r="DQ122" s="35">
        <v>0</v>
      </c>
      <c r="DR122" s="35">
        <v>0</v>
      </c>
      <c r="DS122" s="35">
        <v>0</v>
      </c>
      <c r="DT122" s="36">
        <v>0</v>
      </c>
      <c r="DU122" s="9">
        <v>1897026.28</v>
      </c>
      <c r="DV122" s="10">
        <v>59.738799999999998</v>
      </c>
      <c r="DW122" s="10">
        <v>59.697800000000001</v>
      </c>
      <c r="DX122" s="10">
        <v>59.680599999999998</v>
      </c>
      <c r="DY122" s="11">
        <v>59.705599999999997</v>
      </c>
      <c r="DZ122" s="9">
        <v>1834562.84</v>
      </c>
      <c r="EA122" s="10">
        <v>59.744300000000003</v>
      </c>
      <c r="EB122" s="10">
        <v>59.700499999999998</v>
      </c>
      <c r="EC122" s="10">
        <v>59.682600000000001</v>
      </c>
      <c r="ED122" s="11">
        <v>59.709099999999999</v>
      </c>
      <c r="EE122" s="9">
        <v>1813201.04</v>
      </c>
      <c r="EF122" s="10">
        <v>59.7483</v>
      </c>
      <c r="EG122" s="10">
        <v>59.701799999999999</v>
      </c>
      <c r="EH122" s="10">
        <v>59.686300000000003</v>
      </c>
      <c r="EI122" s="11">
        <v>59.712000000000003</v>
      </c>
      <c r="EJ122" s="9">
        <v>1834446.48</v>
      </c>
      <c r="EK122" s="10">
        <v>59.750100000000003</v>
      </c>
      <c r="EL122" s="10">
        <v>59.703899999999997</v>
      </c>
      <c r="EM122" s="10">
        <v>59.687399999999997</v>
      </c>
      <c r="EN122" s="11">
        <v>59.713700000000003</v>
      </c>
      <c r="EO122" s="9">
        <v>1923299.76</v>
      </c>
      <c r="EP122" s="10">
        <v>59.753300000000003</v>
      </c>
      <c r="EQ122" s="10">
        <v>59.707700000000003</v>
      </c>
      <c r="ER122" s="10">
        <v>59.6907</v>
      </c>
      <c r="ES122" s="11">
        <v>59.717199999999998</v>
      </c>
      <c r="ET122" s="9">
        <v>2092954.6</v>
      </c>
      <c r="EU122" s="10">
        <v>59.754300000000001</v>
      </c>
      <c r="EV122" s="10">
        <v>59.715800000000002</v>
      </c>
      <c r="EW122" s="10">
        <v>59.6965</v>
      </c>
      <c r="EX122" s="11">
        <v>59.722099999999998</v>
      </c>
      <c r="EY122" s="34">
        <v>0</v>
      </c>
      <c r="EZ122" s="35">
        <v>0</v>
      </c>
      <c r="FA122" s="35">
        <v>0</v>
      </c>
      <c r="FB122" s="35">
        <v>0</v>
      </c>
      <c r="FC122" s="36">
        <v>0</v>
      </c>
      <c r="FD122" s="34">
        <v>0</v>
      </c>
      <c r="FE122" s="35">
        <v>0</v>
      </c>
      <c r="FF122" s="35">
        <v>0</v>
      </c>
      <c r="FG122" s="35">
        <v>0</v>
      </c>
      <c r="FH122" s="36">
        <v>0</v>
      </c>
      <c r="FI122" s="34">
        <v>0</v>
      </c>
      <c r="FJ122" s="35">
        <v>0</v>
      </c>
      <c r="FK122" s="35">
        <v>0</v>
      </c>
      <c r="FL122" s="35">
        <v>0</v>
      </c>
      <c r="FM122" s="36">
        <v>0</v>
      </c>
      <c r="FN122" s="34">
        <v>0</v>
      </c>
      <c r="FO122" s="35">
        <v>0</v>
      </c>
      <c r="FP122" s="35">
        <v>0</v>
      </c>
      <c r="FQ122" s="35">
        <v>0</v>
      </c>
      <c r="FR122" s="36">
        <v>0</v>
      </c>
      <c r="FS122" s="34">
        <v>0</v>
      </c>
      <c r="FT122" s="35">
        <v>0</v>
      </c>
      <c r="FU122" s="35">
        <v>0</v>
      </c>
      <c r="FV122" s="35">
        <v>0</v>
      </c>
      <c r="FW122" s="36">
        <v>0</v>
      </c>
      <c r="FX122" s="34">
        <v>0</v>
      </c>
      <c r="FY122" s="35">
        <v>0</v>
      </c>
      <c r="FZ122" s="35">
        <v>0</v>
      </c>
      <c r="GA122" s="35">
        <v>0</v>
      </c>
      <c r="GB122" s="36">
        <v>0</v>
      </c>
    </row>
    <row r="123" spans="2:184" ht="15" customHeight="1">
      <c r="B123" s="122"/>
      <c r="C123" s="73"/>
      <c r="D123" s="8">
        <f t="shared" si="9"/>
        <v>4</v>
      </c>
      <c r="E123" s="9">
        <v>1761087.16</v>
      </c>
      <c r="F123" s="10">
        <v>57.887999999999998</v>
      </c>
      <c r="G123" s="10">
        <v>57.852699999999999</v>
      </c>
      <c r="H123" s="10">
        <v>57.834299999999999</v>
      </c>
      <c r="I123" s="11">
        <v>57.8583</v>
      </c>
      <c r="J123" s="9">
        <v>1713532.36</v>
      </c>
      <c r="K123" s="10">
        <v>57.893599999999999</v>
      </c>
      <c r="L123" s="10">
        <v>57.853900000000003</v>
      </c>
      <c r="M123" s="10">
        <v>57.837499999999999</v>
      </c>
      <c r="N123" s="11">
        <v>57.861600000000003</v>
      </c>
      <c r="O123" s="9">
        <v>1704241.12</v>
      </c>
      <c r="P123" s="10">
        <v>57.895299999999999</v>
      </c>
      <c r="Q123" s="10">
        <v>57.855800000000002</v>
      </c>
      <c r="R123" s="10">
        <v>57.8386</v>
      </c>
      <c r="S123" s="11">
        <v>57.863199999999999</v>
      </c>
      <c r="T123" s="9">
        <v>1742329.32</v>
      </c>
      <c r="U123" s="10">
        <v>57.897500000000001</v>
      </c>
      <c r="V123" s="10">
        <v>57.858699999999999</v>
      </c>
      <c r="W123" s="10">
        <v>57.840499999999999</v>
      </c>
      <c r="X123" s="11">
        <v>57.865499999999997</v>
      </c>
      <c r="Y123" s="9">
        <v>1854622.52</v>
      </c>
      <c r="Z123" s="10">
        <v>57.902700000000003</v>
      </c>
      <c r="AA123" s="10">
        <v>57.862200000000001</v>
      </c>
      <c r="AB123" s="10">
        <v>57.844499999999996</v>
      </c>
      <c r="AC123" s="11">
        <v>57.869700000000002</v>
      </c>
      <c r="AD123" s="9">
        <v>2040864.8</v>
      </c>
      <c r="AE123" s="10">
        <v>57.902099999999997</v>
      </c>
      <c r="AF123" s="10">
        <v>57.867899999999999</v>
      </c>
      <c r="AG123" s="10">
        <v>57.851900000000001</v>
      </c>
      <c r="AH123" s="11">
        <v>57.873899999999999</v>
      </c>
      <c r="AI123" s="34">
        <v>0</v>
      </c>
      <c r="AJ123" s="35">
        <v>0</v>
      </c>
      <c r="AK123" s="35">
        <v>0</v>
      </c>
      <c r="AL123" s="35">
        <v>0</v>
      </c>
      <c r="AM123" s="36">
        <v>0</v>
      </c>
      <c r="AN123" s="34">
        <v>0</v>
      </c>
      <c r="AO123" s="35">
        <v>0</v>
      </c>
      <c r="AP123" s="35">
        <v>0</v>
      </c>
      <c r="AQ123" s="35">
        <v>0</v>
      </c>
      <c r="AR123" s="36">
        <v>0</v>
      </c>
      <c r="AS123" s="34">
        <v>0</v>
      </c>
      <c r="AT123" s="35">
        <v>0</v>
      </c>
      <c r="AU123" s="35">
        <v>0</v>
      </c>
      <c r="AV123" s="35">
        <v>0</v>
      </c>
      <c r="AW123" s="36">
        <v>0</v>
      </c>
      <c r="AX123" s="34">
        <v>0</v>
      </c>
      <c r="AY123" s="35">
        <v>0</v>
      </c>
      <c r="AZ123" s="35">
        <v>0</v>
      </c>
      <c r="BA123" s="35">
        <v>0</v>
      </c>
      <c r="BB123" s="36">
        <v>0</v>
      </c>
      <c r="BC123" s="34">
        <v>0</v>
      </c>
      <c r="BD123" s="35">
        <v>0</v>
      </c>
      <c r="BE123" s="35">
        <v>0</v>
      </c>
      <c r="BF123" s="35">
        <v>0</v>
      </c>
      <c r="BG123" s="36">
        <v>0</v>
      </c>
      <c r="BH123" s="34">
        <v>0</v>
      </c>
      <c r="BI123" s="35">
        <v>0</v>
      </c>
      <c r="BJ123" s="35">
        <v>0</v>
      </c>
      <c r="BK123" s="35">
        <v>0</v>
      </c>
      <c r="BL123" s="36">
        <v>0</v>
      </c>
      <c r="BM123" s="9">
        <v>1770575.52</v>
      </c>
      <c r="BN123" s="10">
        <v>57.887999999999998</v>
      </c>
      <c r="BO123" s="10">
        <v>57.851700000000001</v>
      </c>
      <c r="BP123" s="10">
        <v>57.8339</v>
      </c>
      <c r="BQ123" s="11">
        <v>57.857799999999997</v>
      </c>
      <c r="BR123" s="9">
        <v>1722828.28</v>
      </c>
      <c r="BS123" s="10">
        <v>57.892899999999997</v>
      </c>
      <c r="BT123" s="10">
        <v>57.853900000000003</v>
      </c>
      <c r="BU123" s="10">
        <v>57.836799999999997</v>
      </c>
      <c r="BV123" s="11">
        <v>57.8611</v>
      </c>
      <c r="BW123" s="9">
        <v>1713432.52</v>
      </c>
      <c r="BX123" s="10">
        <v>57.8962</v>
      </c>
      <c r="BY123" s="10">
        <v>57.854999999999997</v>
      </c>
      <c r="BZ123" s="10">
        <v>57.838999999999999</v>
      </c>
      <c r="CA123" s="11">
        <v>57.863300000000002</v>
      </c>
      <c r="CB123" s="9">
        <v>1751901.24</v>
      </c>
      <c r="CC123" s="10">
        <v>57.899000000000001</v>
      </c>
      <c r="CD123" s="10">
        <v>57.859099999999998</v>
      </c>
      <c r="CE123" s="10">
        <v>57.840499999999999</v>
      </c>
      <c r="CF123" s="11">
        <v>57.866100000000003</v>
      </c>
      <c r="CG123" s="9">
        <v>1865193.76</v>
      </c>
      <c r="CH123" s="10">
        <v>57.901899999999998</v>
      </c>
      <c r="CI123" s="10">
        <v>57.860700000000001</v>
      </c>
      <c r="CJ123" s="10">
        <v>57.845399999999998</v>
      </c>
      <c r="CK123" s="11">
        <v>57.869199999999999</v>
      </c>
      <c r="CL123" s="9">
        <v>2052992.12</v>
      </c>
      <c r="CM123" s="10">
        <v>57.901600000000002</v>
      </c>
      <c r="CN123" s="10">
        <v>57.867899999999999</v>
      </c>
      <c r="CO123" s="10">
        <v>57.850900000000003</v>
      </c>
      <c r="CP123" s="11">
        <v>57.873399999999997</v>
      </c>
      <c r="CQ123" s="34">
        <v>0</v>
      </c>
      <c r="CR123" s="35">
        <v>0</v>
      </c>
      <c r="CS123" s="35">
        <v>0</v>
      </c>
      <c r="CT123" s="35">
        <v>0</v>
      </c>
      <c r="CU123" s="36">
        <v>0</v>
      </c>
      <c r="CV123" s="34">
        <v>0</v>
      </c>
      <c r="CW123" s="35">
        <v>0</v>
      </c>
      <c r="CX123" s="35">
        <v>0</v>
      </c>
      <c r="CY123" s="35">
        <v>0</v>
      </c>
      <c r="CZ123" s="36">
        <v>0</v>
      </c>
      <c r="DA123" s="34">
        <v>0</v>
      </c>
      <c r="DB123" s="35">
        <v>0</v>
      </c>
      <c r="DC123" s="35">
        <v>0</v>
      </c>
      <c r="DD123" s="35">
        <v>0</v>
      </c>
      <c r="DE123" s="36">
        <v>0</v>
      </c>
      <c r="DF123" s="34">
        <v>0</v>
      </c>
      <c r="DG123" s="35">
        <v>0</v>
      </c>
      <c r="DH123" s="35">
        <v>0</v>
      </c>
      <c r="DI123" s="35">
        <v>0</v>
      </c>
      <c r="DJ123" s="36">
        <v>0</v>
      </c>
      <c r="DK123" s="34">
        <v>0</v>
      </c>
      <c r="DL123" s="35">
        <v>0</v>
      </c>
      <c r="DM123" s="35">
        <v>0</v>
      </c>
      <c r="DN123" s="35">
        <v>0</v>
      </c>
      <c r="DO123" s="36">
        <v>0</v>
      </c>
      <c r="DP123" s="34">
        <v>0</v>
      </c>
      <c r="DQ123" s="35">
        <v>0</v>
      </c>
      <c r="DR123" s="35">
        <v>0</v>
      </c>
      <c r="DS123" s="35">
        <v>0</v>
      </c>
      <c r="DT123" s="36">
        <v>0</v>
      </c>
      <c r="DU123" s="9">
        <v>1766667.56</v>
      </c>
      <c r="DV123" s="10">
        <v>57.888199999999998</v>
      </c>
      <c r="DW123" s="10">
        <v>57.851799999999997</v>
      </c>
      <c r="DX123" s="10">
        <v>57.8339</v>
      </c>
      <c r="DY123" s="11">
        <v>57.857900000000001</v>
      </c>
      <c r="DZ123" s="9">
        <v>1718995.4</v>
      </c>
      <c r="EA123" s="10">
        <v>57.893999999999998</v>
      </c>
      <c r="EB123" s="10">
        <v>57.854100000000003</v>
      </c>
      <c r="EC123" s="10">
        <v>57.8369</v>
      </c>
      <c r="ED123" s="11">
        <v>57.861600000000003</v>
      </c>
      <c r="EE123" s="9">
        <v>1709656.52</v>
      </c>
      <c r="EF123" s="10">
        <v>57.895600000000002</v>
      </c>
      <c r="EG123" s="10">
        <v>57.855899999999998</v>
      </c>
      <c r="EH123" s="10">
        <v>57.839199999999998</v>
      </c>
      <c r="EI123" s="11">
        <v>57.863500000000002</v>
      </c>
      <c r="EJ123" s="9">
        <v>1748066.4</v>
      </c>
      <c r="EK123" s="10">
        <v>57.898600000000002</v>
      </c>
      <c r="EL123" s="10">
        <v>57.8596</v>
      </c>
      <c r="EM123" s="10">
        <v>57.840699999999998</v>
      </c>
      <c r="EN123" s="11">
        <v>57.866300000000003</v>
      </c>
      <c r="EO123" s="9">
        <v>1861153.6</v>
      </c>
      <c r="EP123" s="10">
        <v>57.901699999999998</v>
      </c>
      <c r="EQ123" s="10">
        <v>57.861199999999997</v>
      </c>
      <c r="ER123" s="10">
        <v>57.844799999999999</v>
      </c>
      <c r="ES123" s="11">
        <v>57.869199999999999</v>
      </c>
      <c r="ET123" s="9">
        <v>2048867.84</v>
      </c>
      <c r="EU123" s="10">
        <v>57.902200000000001</v>
      </c>
      <c r="EV123" s="10">
        <v>57.868299999999998</v>
      </c>
      <c r="EW123" s="10">
        <v>57.8508</v>
      </c>
      <c r="EX123" s="11">
        <v>57.873699999999999</v>
      </c>
      <c r="EY123" s="34">
        <v>0</v>
      </c>
      <c r="EZ123" s="35">
        <v>0</v>
      </c>
      <c r="FA123" s="35">
        <v>0</v>
      </c>
      <c r="FB123" s="35">
        <v>0</v>
      </c>
      <c r="FC123" s="36">
        <v>0</v>
      </c>
      <c r="FD123" s="34">
        <v>0</v>
      </c>
      <c r="FE123" s="35">
        <v>0</v>
      </c>
      <c r="FF123" s="35">
        <v>0</v>
      </c>
      <c r="FG123" s="35">
        <v>0</v>
      </c>
      <c r="FH123" s="36">
        <v>0</v>
      </c>
      <c r="FI123" s="34">
        <v>0</v>
      </c>
      <c r="FJ123" s="35">
        <v>0</v>
      </c>
      <c r="FK123" s="35">
        <v>0</v>
      </c>
      <c r="FL123" s="35">
        <v>0</v>
      </c>
      <c r="FM123" s="36">
        <v>0</v>
      </c>
      <c r="FN123" s="34">
        <v>0</v>
      </c>
      <c r="FO123" s="35">
        <v>0</v>
      </c>
      <c r="FP123" s="35">
        <v>0</v>
      </c>
      <c r="FQ123" s="35">
        <v>0</v>
      </c>
      <c r="FR123" s="36">
        <v>0</v>
      </c>
      <c r="FS123" s="34">
        <v>0</v>
      </c>
      <c r="FT123" s="35">
        <v>0</v>
      </c>
      <c r="FU123" s="35">
        <v>0</v>
      </c>
      <c r="FV123" s="35">
        <v>0</v>
      </c>
      <c r="FW123" s="36">
        <v>0</v>
      </c>
      <c r="FX123" s="34">
        <v>0</v>
      </c>
      <c r="FY123" s="35">
        <v>0</v>
      </c>
      <c r="FZ123" s="35">
        <v>0</v>
      </c>
      <c r="GA123" s="35">
        <v>0</v>
      </c>
      <c r="GB123" s="36">
        <v>0</v>
      </c>
    </row>
    <row r="124" spans="2:184" ht="15" customHeight="1">
      <c r="B124" s="122"/>
      <c r="C124" s="73"/>
      <c r="D124" s="8">
        <f t="shared" si="9"/>
        <v>6</v>
      </c>
      <c r="E124" s="9">
        <v>1637577.28</v>
      </c>
      <c r="F124" s="10">
        <v>56.015099999999997</v>
      </c>
      <c r="G124" s="10">
        <v>55.980600000000003</v>
      </c>
      <c r="H124" s="10">
        <v>55.962299999999999</v>
      </c>
      <c r="I124" s="11">
        <v>55.985900000000001</v>
      </c>
      <c r="J124" s="9">
        <v>1603070.6</v>
      </c>
      <c r="K124" s="10">
        <v>56.017800000000001</v>
      </c>
      <c r="L124" s="10">
        <v>55.983800000000002</v>
      </c>
      <c r="M124" s="10">
        <v>55.965000000000003</v>
      </c>
      <c r="N124" s="11">
        <v>55.988799999999998</v>
      </c>
      <c r="O124" s="9">
        <v>1605588.56</v>
      </c>
      <c r="P124" s="10">
        <v>56.020400000000002</v>
      </c>
      <c r="Q124" s="10">
        <v>55.985100000000003</v>
      </c>
      <c r="R124" s="10">
        <v>55.9666</v>
      </c>
      <c r="S124" s="11">
        <v>55.990600000000001</v>
      </c>
      <c r="T124" s="9">
        <v>1662027.6</v>
      </c>
      <c r="U124" s="10">
        <v>56.022199999999998</v>
      </c>
      <c r="V124" s="10">
        <v>55.987400000000001</v>
      </c>
      <c r="W124" s="10">
        <v>55.968299999999999</v>
      </c>
      <c r="X124" s="11">
        <v>55.992600000000003</v>
      </c>
      <c r="Y124" s="9">
        <v>1795910.04</v>
      </c>
      <c r="Z124" s="10">
        <v>56.025300000000001</v>
      </c>
      <c r="AA124" s="10">
        <v>55.990900000000003</v>
      </c>
      <c r="AB124" s="10">
        <v>55.972200000000001</v>
      </c>
      <c r="AC124" s="11">
        <v>55.996099999999998</v>
      </c>
      <c r="AD124" s="9">
        <v>1994949</v>
      </c>
      <c r="AE124" s="10">
        <v>56.024700000000003</v>
      </c>
      <c r="AF124" s="10">
        <v>55.994399999999999</v>
      </c>
      <c r="AG124" s="10">
        <v>55.976599999999998</v>
      </c>
      <c r="AH124" s="11">
        <v>55.9985</v>
      </c>
      <c r="AI124" s="34">
        <v>0</v>
      </c>
      <c r="AJ124" s="35">
        <v>0</v>
      </c>
      <c r="AK124" s="35">
        <v>0</v>
      </c>
      <c r="AL124" s="35">
        <v>0</v>
      </c>
      <c r="AM124" s="36">
        <v>0</v>
      </c>
      <c r="AN124" s="34">
        <v>0</v>
      </c>
      <c r="AO124" s="35">
        <v>0</v>
      </c>
      <c r="AP124" s="35">
        <v>0</v>
      </c>
      <c r="AQ124" s="35">
        <v>0</v>
      </c>
      <c r="AR124" s="36">
        <v>0</v>
      </c>
      <c r="AS124" s="34">
        <v>0</v>
      </c>
      <c r="AT124" s="35">
        <v>0</v>
      </c>
      <c r="AU124" s="35">
        <v>0</v>
      </c>
      <c r="AV124" s="35">
        <v>0</v>
      </c>
      <c r="AW124" s="36">
        <v>0</v>
      </c>
      <c r="AX124" s="34">
        <v>0</v>
      </c>
      <c r="AY124" s="35">
        <v>0</v>
      </c>
      <c r="AZ124" s="35">
        <v>0</v>
      </c>
      <c r="BA124" s="35">
        <v>0</v>
      </c>
      <c r="BB124" s="36">
        <v>0</v>
      </c>
      <c r="BC124" s="34">
        <v>0</v>
      </c>
      <c r="BD124" s="35">
        <v>0</v>
      </c>
      <c r="BE124" s="35">
        <v>0</v>
      </c>
      <c r="BF124" s="35">
        <v>0</v>
      </c>
      <c r="BG124" s="36">
        <v>0</v>
      </c>
      <c r="BH124" s="34">
        <v>0</v>
      </c>
      <c r="BI124" s="35">
        <v>0</v>
      </c>
      <c r="BJ124" s="35">
        <v>0</v>
      </c>
      <c r="BK124" s="35">
        <v>0</v>
      </c>
      <c r="BL124" s="36">
        <v>0</v>
      </c>
      <c r="BM124" s="9">
        <v>1647115.48</v>
      </c>
      <c r="BN124" s="10">
        <v>56.014400000000002</v>
      </c>
      <c r="BO124" s="10">
        <v>55.980499999999999</v>
      </c>
      <c r="BP124" s="10">
        <v>55.962200000000003</v>
      </c>
      <c r="BQ124" s="11">
        <v>55.985599999999998</v>
      </c>
      <c r="BR124" s="9">
        <v>1612291.76</v>
      </c>
      <c r="BS124" s="10">
        <v>56.017800000000001</v>
      </c>
      <c r="BT124" s="10">
        <v>55.983600000000003</v>
      </c>
      <c r="BU124" s="10">
        <v>55.964100000000002</v>
      </c>
      <c r="BV124" s="11">
        <v>55.988500000000002</v>
      </c>
      <c r="BW124" s="9">
        <v>1614897.48</v>
      </c>
      <c r="BX124" s="10">
        <v>56.021000000000001</v>
      </c>
      <c r="BY124" s="10">
        <v>55.985500000000002</v>
      </c>
      <c r="BZ124" s="10">
        <v>55.966799999999999</v>
      </c>
      <c r="CA124" s="11">
        <v>55.991100000000003</v>
      </c>
      <c r="CB124" s="9">
        <v>1671923.64</v>
      </c>
      <c r="CC124" s="10">
        <v>56.022300000000001</v>
      </c>
      <c r="CD124" s="10">
        <v>55.986800000000002</v>
      </c>
      <c r="CE124" s="10">
        <v>55.9679</v>
      </c>
      <c r="CF124" s="11">
        <v>55.9923</v>
      </c>
      <c r="CG124" s="9">
        <v>1807326.04</v>
      </c>
      <c r="CH124" s="10">
        <v>56.024999999999999</v>
      </c>
      <c r="CI124" s="10">
        <v>55.991300000000003</v>
      </c>
      <c r="CJ124" s="10">
        <v>55.972900000000003</v>
      </c>
      <c r="CK124" s="11">
        <v>55.996299999999998</v>
      </c>
      <c r="CL124" s="9">
        <v>2008773.96</v>
      </c>
      <c r="CM124" s="10">
        <v>56.023899999999998</v>
      </c>
      <c r="CN124" s="10">
        <v>55.995100000000001</v>
      </c>
      <c r="CO124" s="10">
        <v>55.976999999999997</v>
      </c>
      <c r="CP124" s="11">
        <v>55.998600000000003</v>
      </c>
      <c r="CQ124" s="34">
        <v>0</v>
      </c>
      <c r="CR124" s="35">
        <v>0</v>
      </c>
      <c r="CS124" s="35">
        <v>0</v>
      </c>
      <c r="CT124" s="35">
        <v>0</v>
      </c>
      <c r="CU124" s="36">
        <v>0</v>
      </c>
      <c r="CV124" s="34">
        <v>0</v>
      </c>
      <c r="CW124" s="35">
        <v>0</v>
      </c>
      <c r="CX124" s="35">
        <v>0</v>
      </c>
      <c r="CY124" s="35">
        <v>0</v>
      </c>
      <c r="CZ124" s="36">
        <v>0</v>
      </c>
      <c r="DA124" s="34">
        <v>0</v>
      </c>
      <c r="DB124" s="35">
        <v>0</v>
      </c>
      <c r="DC124" s="35">
        <v>0</v>
      </c>
      <c r="DD124" s="35">
        <v>0</v>
      </c>
      <c r="DE124" s="36">
        <v>0</v>
      </c>
      <c r="DF124" s="34">
        <v>0</v>
      </c>
      <c r="DG124" s="35">
        <v>0</v>
      </c>
      <c r="DH124" s="35">
        <v>0</v>
      </c>
      <c r="DI124" s="35">
        <v>0</v>
      </c>
      <c r="DJ124" s="36">
        <v>0</v>
      </c>
      <c r="DK124" s="34">
        <v>0</v>
      </c>
      <c r="DL124" s="35">
        <v>0</v>
      </c>
      <c r="DM124" s="35">
        <v>0</v>
      </c>
      <c r="DN124" s="35">
        <v>0</v>
      </c>
      <c r="DO124" s="36">
        <v>0</v>
      </c>
      <c r="DP124" s="34">
        <v>0</v>
      </c>
      <c r="DQ124" s="35">
        <v>0</v>
      </c>
      <c r="DR124" s="35">
        <v>0</v>
      </c>
      <c r="DS124" s="35">
        <v>0</v>
      </c>
      <c r="DT124" s="36">
        <v>0</v>
      </c>
      <c r="DU124" s="9">
        <v>1643173.56</v>
      </c>
      <c r="DV124" s="10">
        <v>56.014000000000003</v>
      </c>
      <c r="DW124" s="10">
        <v>55.980899999999998</v>
      </c>
      <c r="DX124" s="10">
        <v>55.962600000000002</v>
      </c>
      <c r="DY124" s="11">
        <v>55.985799999999998</v>
      </c>
      <c r="DZ124" s="9">
        <v>1608437.64</v>
      </c>
      <c r="EA124" s="10">
        <v>56.0167</v>
      </c>
      <c r="EB124" s="10">
        <v>55.9831</v>
      </c>
      <c r="EC124" s="10">
        <v>55.964599999999997</v>
      </c>
      <c r="ED124" s="11">
        <v>55.988100000000003</v>
      </c>
      <c r="EE124" s="9">
        <v>1611055.8</v>
      </c>
      <c r="EF124" s="10">
        <v>56.020499999999998</v>
      </c>
      <c r="EG124" s="10">
        <v>55.984400000000001</v>
      </c>
      <c r="EH124" s="10">
        <v>55.966299999999997</v>
      </c>
      <c r="EI124" s="11">
        <v>55.990299999999998</v>
      </c>
      <c r="EJ124" s="9">
        <v>1668061.56</v>
      </c>
      <c r="EK124" s="10">
        <v>56.0227</v>
      </c>
      <c r="EL124" s="10">
        <v>55.987299999999998</v>
      </c>
      <c r="EM124" s="10">
        <v>55.968200000000003</v>
      </c>
      <c r="EN124" s="11">
        <v>55.992699999999999</v>
      </c>
      <c r="EO124" s="9">
        <v>1803298.48</v>
      </c>
      <c r="EP124" s="10">
        <v>56.024999999999999</v>
      </c>
      <c r="EQ124" s="10">
        <v>55.990099999999998</v>
      </c>
      <c r="ER124" s="10">
        <v>55.972900000000003</v>
      </c>
      <c r="ES124" s="11">
        <v>55.996000000000002</v>
      </c>
      <c r="ET124" s="9">
        <v>2004594.2</v>
      </c>
      <c r="EU124" s="10">
        <v>56.0227</v>
      </c>
      <c r="EV124" s="10">
        <v>55.994399999999999</v>
      </c>
      <c r="EW124" s="10">
        <v>55.977699999999999</v>
      </c>
      <c r="EX124" s="11">
        <v>55.9983</v>
      </c>
      <c r="EY124" s="34">
        <v>0</v>
      </c>
      <c r="EZ124" s="35">
        <v>0</v>
      </c>
      <c r="FA124" s="35">
        <v>0</v>
      </c>
      <c r="FB124" s="35">
        <v>0</v>
      </c>
      <c r="FC124" s="36">
        <v>0</v>
      </c>
      <c r="FD124" s="34">
        <v>0</v>
      </c>
      <c r="FE124" s="35">
        <v>0</v>
      </c>
      <c r="FF124" s="35">
        <v>0</v>
      </c>
      <c r="FG124" s="35">
        <v>0</v>
      </c>
      <c r="FH124" s="36">
        <v>0</v>
      </c>
      <c r="FI124" s="34">
        <v>0</v>
      </c>
      <c r="FJ124" s="35">
        <v>0</v>
      </c>
      <c r="FK124" s="35">
        <v>0</v>
      </c>
      <c r="FL124" s="35">
        <v>0</v>
      </c>
      <c r="FM124" s="36">
        <v>0</v>
      </c>
      <c r="FN124" s="34">
        <v>0</v>
      </c>
      <c r="FO124" s="35">
        <v>0</v>
      </c>
      <c r="FP124" s="35">
        <v>0</v>
      </c>
      <c r="FQ124" s="35">
        <v>0</v>
      </c>
      <c r="FR124" s="36">
        <v>0</v>
      </c>
      <c r="FS124" s="34">
        <v>0</v>
      </c>
      <c r="FT124" s="35">
        <v>0</v>
      </c>
      <c r="FU124" s="35">
        <v>0</v>
      </c>
      <c r="FV124" s="35">
        <v>0</v>
      </c>
      <c r="FW124" s="36">
        <v>0</v>
      </c>
      <c r="FX124" s="34">
        <v>0</v>
      </c>
      <c r="FY124" s="35">
        <v>0</v>
      </c>
      <c r="FZ124" s="35">
        <v>0</v>
      </c>
      <c r="GA124" s="35">
        <v>0</v>
      </c>
      <c r="GB124" s="36">
        <v>0</v>
      </c>
    </row>
    <row r="125" spans="2:184" ht="15" customHeight="1">
      <c r="B125" s="122"/>
      <c r="C125" s="73"/>
      <c r="D125" s="8">
        <f t="shared" si="9"/>
        <v>8</v>
      </c>
      <c r="E125" s="9">
        <v>1507756.96</v>
      </c>
      <c r="F125" s="10">
        <v>53.961100000000002</v>
      </c>
      <c r="G125" s="10">
        <v>53.929900000000004</v>
      </c>
      <c r="H125" s="10">
        <v>53.912799999999997</v>
      </c>
      <c r="I125" s="11">
        <v>53.934600000000003</v>
      </c>
      <c r="J125" s="9">
        <v>1485889.04</v>
      </c>
      <c r="K125" s="10">
        <v>53.963799999999999</v>
      </c>
      <c r="L125" s="10">
        <v>53.932600000000001</v>
      </c>
      <c r="M125" s="10">
        <v>53.915199999999999</v>
      </c>
      <c r="N125" s="11">
        <v>53.937100000000001</v>
      </c>
      <c r="O125" s="9">
        <v>1501840.96</v>
      </c>
      <c r="P125" s="10">
        <v>53.967500000000001</v>
      </c>
      <c r="Q125" s="10">
        <v>53.934399999999997</v>
      </c>
      <c r="R125" s="10">
        <v>53.917400000000001</v>
      </c>
      <c r="S125" s="11">
        <v>53.939700000000002</v>
      </c>
      <c r="T125" s="9">
        <v>1579216.28</v>
      </c>
      <c r="U125" s="10">
        <v>53.968000000000004</v>
      </c>
      <c r="V125" s="10">
        <v>53.935899999999997</v>
      </c>
      <c r="W125" s="10">
        <v>53.9193</v>
      </c>
      <c r="X125" s="11">
        <v>53.941000000000003</v>
      </c>
      <c r="Y125" s="9">
        <v>1732408.08</v>
      </c>
      <c r="Z125" s="10">
        <v>53.968299999999999</v>
      </c>
      <c r="AA125" s="10">
        <v>53.939599999999999</v>
      </c>
      <c r="AB125" s="10">
        <v>53.921700000000001</v>
      </c>
      <c r="AC125" s="11">
        <v>53.943199999999997</v>
      </c>
      <c r="AD125" s="9">
        <v>1941209.08</v>
      </c>
      <c r="AE125" s="10">
        <v>53.965499999999999</v>
      </c>
      <c r="AF125" s="10">
        <v>53.942799999999998</v>
      </c>
      <c r="AG125" s="10">
        <v>53.924599999999998</v>
      </c>
      <c r="AH125" s="11">
        <v>53.944299999999998</v>
      </c>
      <c r="AI125" s="34">
        <v>0</v>
      </c>
      <c r="AJ125" s="35">
        <v>0</v>
      </c>
      <c r="AK125" s="35">
        <v>0</v>
      </c>
      <c r="AL125" s="35">
        <v>0</v>
      </c>
      <c r="AM125" s="36">
        <v>0</v>
      </c>
      <c r="AN125" s="34">
        <v>0</v>
      </c>
      <c r="AO125" s="35">
        <v>0</v>
      </c>
      <c r="AP125" s="35">
        <v>0</v>
      </c>
      <c r="AQ125" s="35">
        <v>0</v>
      </c>
      <c r="AR125" s="36">
        <v>0</v>
      </c>
      <c r="AS125" s="34">
        <v>0</v>
      </c>
      <c r="AT125" s="35">
        <v>0</v>
      </c>
      <c r="AU125" s="35">
        <v>0</v>
      </c>
      <c r="AV125" s="35">
        <v>0</v>
      </c>
      <c r="AW125" s="36">
        <v>0</v>
      </c>
      <c r="AX125" s="34">
        <v>0</v>
      </c>
      <c r="AY125" s="35">
        <v>0</v>
      </c>
      <c r="AZ125" s="35">
        <v>0</v>
      </c>
      <c r="BA125" s="35">
        <v>0</v>
      </c>
      <c r="BB125" s="36">
        <v>0</v>
      </c>
      <c r="BC125" s="34">
        <v>0</v>
      </c>
      <c r="BD125" s="35">
        <v>0</v>
      </c>
      <c r="BE125" s="35">
        <v>0</v>
      </c>
      <c r="BF125" s="35">
        <v>0</v>
      </c>
      <c r="BG125" s="36">
        <v>0</v>
      </c>
      <c r="BH125" s="34">
        <v>0</v>
      </c>
      <c r="BI125" s="35">
        <v>0</v>
      </c>
      <c r="BJ125" s="35">
        <v>0</v>
      </c>
      <c r="BK125" s="35">
        <v>0</v>
      </c>
      <c r="BL125" s="36">
        <v>0</v>
      </c>
      <c r="BM125" s="9">
        <v>1517216.04</v>
      </c>
      <c r="BN125" s="10">
        <v>53.960999999999999</v>
      </c>
      <c r="BO125" s="10">
        <v>53.930300000000003</v>
      </c>
      <c r="BP125" s="10">
        <v>53.913600000000002</v>
      </c>
      <c r="BQ125" s="11">
        <v>53.934899999999999</v>
      </c>
      <c r="BR125" s="9">
        <v>1495056.96</v>
      </c>
      <c r="BS125" s="10">
        <v>53.963900000000002</v>
      </c>
      <c r="BT125" s="10">
        <v>53.932000000000002</v>
      </c>
      <c r="BU125" s="10">
        <v>53.916400000000003</v>
      </c>
      <c r="BV125" s="11">
        <v>53.937399999999997</v>
      </c>
      <c r="BW125" s="9">
        <v>1511249.68</v>
      </c>
      <c r="BX125" s="10">
        <v>53.966799999999999</v>
      </c>
      <c r="BY125" s="10">
        <v>53.934399999999997</v>
      </c>
      <c r="BZ125" s="10">
        <v>53.917000000000002</v>
      </c>
      <c r="CA125" s="11">
        <v>53.939399999999999</v>
      </c>
      <c r="CB125" s="9">
        <v>1589744.72</v>
      </c>
      <c r="CC125" s="10">
        <v>53.968899999999998</v>
      </c>
      <c r="CD125" s="10">
        <v>53.936300000000003</v>
      </c>
      <c r="CE125" s="10">
        <v>53.919699999999999</v>
      </c>
      <c r="CF125" s="11">
        <v>53.941600000000001</v>
      </c>
      <c r="CG125" s="9">
        <v>1745310.16</v>
      </c>
      <c r="CH125" s="10">
        <v>53.968299999999999</v>
      </c>
      <c r="CI125" s="10">
        <v>53.939599999999999</v>
      </c>
      <c r="CJ125" s="10">
        <v>53.9223</v>
      </c>
      <c r="CK125" s="11">
        <v>53.943300000000001</v>
      </c>
      <c r="CL125" s="9">
        <v>1957808.76</v>
      </c>
      <c r="CM125" s="10">
        <v>53.9649</v>
      </c>
      <c r="CN125" s="10">
        <v>53.943199999999997</v>
      </c>
      <c r="CO125" s="10">
        <v>53.925800000000002</v>
      </c>
      <c r="CP125" s="11">
        <v>53.944600000000001</v>
      </c>
      <c r="CQ125" s="34">
        <v>0</v>
      </c>
      <c r="CR125" s="35">
        <v>0</v>
      </c>
      <c r="CS125" s="35">
        <v>0</v>
      </c>
      <c r="CT125" s="35">
        <v>0</v>
      </c>
      <c r="CU125" s="36">
        <v>0</v>
      </c>
      <c r="CV125" s="34">
        <v>0</v>
      </c>
      <c r="CW125" s="35">
        <v>0</v>
      </c>
      <c r="CX125" s="35">
        <v>0</v>
      </c>
      <c r="CY125" s="35">
        <v>0</v>
      </c>
      <c r="CZ125" s="36">
        <v>0</v>
      </c>
      <c r="DA125" s="34">
        <v>0</v>
      </c>
      <c r="DB125" s="35">
        <v>0</v>
      </c>
      <c r="DC125" s="35">
        <v>0</v>
      </c>
      <c r="DD125" s="35">
        <v>0</v>
      </c>
      <c r="DE125" s="36">
        <v>0</v>
      </c>
      <c r="DF125" s="34">
        <v>0</v>
      </c>
      <c r="DG125" s="35">
        <v>0</v>
      </c>
      <c r="DH125" s="35">
        <v>0</v>
      </c>
      <c r="DI125" s="35">
        <v>0</v>
      </c>
      <c r="DJ125" s="36">
        <v>0</v>
      </c>
      <c r="DK125" s="34">
        <v>0</v>
      </c>
      <c r="DL125" s="35">
        <v>0</v>
      </c>
      <c r="DM125" s="35">
        <v>0</v>
      </c>
      <c r="DN125" s="35">
        <v>0</v>
      </c>
      <c r="DO125" s="36">
        <v>0</v>
      </c>
      <c r="DP125" s="34">
        <v>0</v>
      </c>
      <c r="DQ125" s="35">
        <v>0</v>
      </c>
      <c r="DR125" s="35">
        <v>0</v>
      </c>
      <c r="DS125" s="35">
        <v>0</v>
      </c>
      <c r="DT125" s="36">
        <v>0</v>
      </c>
      <c r="DU125" s="9">
        <v>1513317.88</v>
      </c>
      <c r="DV125" s="10">
        <v>53.961100000000002</v>
      </c>
      <c r="DW125" s="10">
        <v>53.929600000000001</v>
      </c>
      <c r="DX125" s="10">
        <v>53.913600000000002</v>
      </c>
      <c r="DY125" s="11">
        <v>53.934699999999999</v>
      </c>
      <c r="DZ125" s="9">
        <v>1491276.16</v>
      </c>
      <c r="EA125" s="10">
        <v>53.964399999999998</v>
      </c>
      <c r="EB125" s="10">
        <v>53.932899999999997</v>
      </c>
      <c r="EC125" s="10">
        <v>53.915700000000001</v>
      </c>
      <c r="ED125" s="11">
        <v>53.937600000000003</v>
      </c>
      <c r="EE125" s="9">
        <v>1507403.96</v>
      </c>
      <c r="EF125" s="10">
        <v>53.966799999999999</v>
      </c>
      <c r="EG125" s="10">
        <v>53.934399999999997</v>
      </c>
      <c r="EH125" s="10">
        <v>53.916800000000002</v>
      </c>
      <c r="EI125" s="11">
        <v>53.939300000000003</v>
      </c>
      <c r="EJ125" s="9">
        <v>1585818.44</v>
      </c>
      <c r="EK125" s="10">
        <v>53.968200000000003</v>
      </c>
      <c r="EL125" s="10">
        <v>53.936300000000003</v>
      </c>
      <c r="EM125" s="10">
        <v>53.919699999999999</v>
      </c>
      <c r="EN125" s="11">
        <v>53.941299999999998</v>
      </c>
      <c r="EO125" s="9">
        <v>1741184.16</v>
      </c>
      <c r="EP125" s="10">
        <v>53.968400000000003</v>
      </c>
      <c r="EQ125" s="10">
        <v>53.9392</v>
      </c>
      <c r="ER125" s="10">
        <v>53.922699999999999</v>
      </c>
      <c r="ES125" s="11">
        <v>53.943399999999997</v>
      </c>
      <c r="ET125" s="9">
        <v>1953631</v>
      </c>
      <c r="EU125" s="10">
        <v>53.965699999999998</v>
      </c>
      <c r="EV125" s="10">
        <v>53.942500000000003</v>
      </c>
      <c r="EW125" s="10">
        <v>53.925899999999999</v>
      </c>
      <c r="EX125" s="11">
        <v>53.944699999999997</v>
      </c>
      <c r="EY125" s="34">
        <v>0</v>
      </c>
      <c r="EZ125" s="35">
        <v>0</v>
      </c>
      <c r="FA125" s="35">
        <v>0</v>
      </c>
      <c r="FB125" s="35">
        <v>0</v>
      </c>
      <c r="FC125" s="36">
        <v>0</v>
      </c>
      <c r="FD125" s="34">
        <v>0</v>
      </c>
      <c r="FE125" s="35">
        <v>0</v>
      </c>
      <c r="FF125" s="35">
        <v>0</v>
      </c>
      <c r="FG125" s="35">
        <v>0</v>
      </c>
      <c r="FH125" s="36">
        <v>0</v>
      </c>
      <c r="FI125" s="34">
        <v>0</v>
      </c>
      <c r="FJ125" s="35">
        <v>0</v>
      </c>
      <c r="FK125" s="35">
        <v>0</v>
      </c>
      <c r="FL125" s="35">
        <v>0</v>
      </c>
      <c r="FM125" s="36">
        <v>0</v>
      </c>
      <c r="FN125" s="34">
        <v>0</v>
      </c>
      <c r="FO125" s="35">
        <v>0</v>
      </c>
      <c r="FP125" s="35">
        <v>0</v>
      </c>
      <c r="FQ125" s="35">
        <v>0</v>
      </c>
      <c r="FR125" s="36">
        <v>0</v>
      </c>
      <c r="FS125" s="34">
        <v>0</v>
      </c>
      <c r="FT125" s="35">
        <v>0</v>
      </c>
      <c r="FU125" s="35">
        <v>0</v>
      </c>
      <c r="FV125" s="35">
        <v>0</v>
      </c>
      <c r="FW125" s="36">
        <v>0</v>
      </c>
      <c r="FX125" s="34">
        <v>0</v>
      </c>
      <c r="FY125" s="35">
        <v>0</v>
      </c>
      <c r="FZ125" s="35">
        <v>0</v>
      </c>
      <c r="GA125" s="35">
        <v>0</v>
      </c>
      <c r="GB125" s="36">
        <v>0</v>
      </c>
    </row>
    <row r="126" spans="2:184" ht="15.75" customHeight="1" thickBot="1">
      <c r="B126" s="123"/>
      <c r="C126" s="74"/>
      <c r="D126" s="64">
        <f t="shared" si="9"/>
        <v>10</v>
      </c>
      <c r="E126" s="13">
        <v>1389912.08</v>
      </c>
      <c r="F126" s="14">
        <v>52.026299999999999</v>
      </c>
      <c r="G126" s="14">
        <v>51.996899999999997</v>
      </c>
      <c r="H126" s="14">
        <v>51.9816</v>
      </c>
      <c r="I126" s="15">
        <v>52.001600000000003</v>
      </c>
      <c r="J126" s="13">
        <v>1378335.8</v>
      </c>
      <c r="K126" s="14">
        <v>52.028399999999998</v>
      </c>
      <c r="L126" s="14">
        <v>51.9985</v>
      </c>
      <c r="M126" s="14">
        <v>51.983600000000003</v>
      </c>
      <c r="N126" s="15">
        <v>52.003500000000003</v>
      </c>
      <c r="O126" s="13">
        <v>1407581.36</v>
      </c>
      <c r="P126" s="14">
        <v>52.031199999999998</v>
      </c>
      <c r="Q126" s="14">
        <v>52.001100000000001</v>
      </c>
      <c r="R126" s="14">
        <v>51.984699999999997</v>
      </c>
      <c r="S126" s="15">
        <v>52.005600000000001</v>
      </c>
      <c r="T126" s="13">
        <v>1503964.48</v>
      </c>
      <c r="U126" s="14">
        <v>52.0319</v>
      </c>
      <c r="V126" s="14">
        <v>52.002000000000002</v>
      </c>
      <c r="W126" s="14">
        <v>51.987099999999998</v>
      </c>
      <c r="X126" s="15">
        <v>52.006999999999998</v>
      </c>
      <c r="Y126" s="13">
        <v>1670073.76</v>
      </c>
      <c r="Z126" s="14">
        <v>52.0304</v>
      </c>
      <c r="AA126" s="14">
        <v>52.004899999999999</v>
      </c>
      <c r="AB126" s="14">
        <v>51.988500000000002</v>
      </c>
      <c r="AC126" s="15">
        <v>52.007899999999999</v>
      </c>
      <c r="AD126" s="13">
        <v>1884320.24</v>
      </c>
      <c r="AE126" s="14">
        <v>52.0261</v>
      </c>
      <c r="AF126" s="14">
        <v>52.006900000000002</v>
      </c>
      <c r="AG126" s="14">
        <v>51.989800000000002</v>
      </c>
      <c r="AH126" s="15">
        <v>52.007599999999996</v>
      </c>
      <c r="AI126" s="37">
        <v>0</v>
      </c>
      <c r="AJ126" s="38">
        <v>0</v>
      </c>
      <c r="AK126" s="38">
        <v>0</v>
      </c>
      <c r="AL126" s="38">
        <v>0</v>
      </c>
      <c r="AM126" s="39">
        <v>0</v>
      </c>
      <c r="AN126" s="37">
        <v>0</v>
      </c>
      <c r="AO126" s="38">
        <v>0</v>
      </c>
      <c r="AP126" s="38">
        <v>0</v>
      </c>
      <c r="AQ126" s="38">
        <v>0</v>
      </c>
      <c r="AR126" s="39">
        <v>0</v>
      </c>
      <c r="AS126" s="37">
        <v>0</v>
      </c>
      <c r="AT126" s="38">
        <v>0</v>
      </c>
      <c r="AU126" s="38">
        <v>0</v>
      </c>
      <c r="AV126" s="38">
        <v>0</v>
      </c>
      <c r="AW126" s="39">
        <v>0</v>
      </c>
      <c r="AX126" s="37">
        <v>0</v>
      </c>
      <c r="AY126" s="38">
        <v>0</v>
      </c>
      <c r="AZ126" s="38">
        <v>0</v>
      </c>
      <c r="BA126" s="38">
        <v>0</v>
      </c>
      <c r="BB126" s="39">
        <v>0</v>
      </c>
      <c r="BC126" s="37">
        <v>0</v>
      </c>
      <c r="BD126" s="38">
        <v>0</v>
      </c>
      <c r="BE126" s="38">
        <v>0</v>
      </c>
      <c r="BF126" s="38">
        <v>0</v>
      </c>
      <c r="BG126" s="39">
        <v>0</v>
      </c>
      <c r="BH126" s="37">
        <v>0</v>
      </c>
      <c r="BI126" s="38">
        <v>0</v>
      </c>
      <c r="BJ126" s="38">
        <v>0</v>
      </c>
      <c r="BK126" s="38">
        <v>0</v>
      </c>
      <c r="BL126" s="39">
        <v>0</v>
      </c>
      <c r="BM126" s="13">
        <v>1399228.16</v>
      </c>
      <c r="BN126" s="14">
        <v>52.026200000000003</v>
      </c>
      <c r="BO126" s="14">
        <v>51.996699999999997</v>
      </c>
      <c r="BP126" s="14">
        <v>51.981099999999998</v>
      </c>
      <c r="BQ126" s="15">
        <v>52.001300000000001</v>
      </c>
      <c r="BR126" s="13">
        <v>1387560.96</v>
      </c>
      <c r="BS126" s="14">
        <v>52.029400000000003</v>
      </c>
      <c r="BT126" s="14">
        <v>51.998399999999997</v>
      </c>
      <c r="BU126" s="14">
        <v>51.982999999999997</v>
      </c>
      <c r="BV126" s="15">
        <v>52.003599999999999</v>
      </c>
      <c r="BW126" s="13">
        <v>1417249.48</v>
      </c>
      <c r="BX126" s="14">
        <v>52.031399999999998</v>
      </c>
      <c r="BY126" s="14">
        <v>52.000900000000001</v>
      </c>
      <c r="BZ126" s="14">
        <v>51.984499999999997</v>
      </c>
      <c r="CA126" s="15">
        <v>52.005600000000001</v>
      </c>
      <c r="CB126" s="13">
        <v>1515358.6</v>
      </c>
      <c r="CC126" s="14">
        <v>52.031399999999998</v>
      </c>
      <c r="CD126" s="14">
        <v>52.003300000000003</v>
      </c>
      <c r="CE126" s="14">
        <v>51.9863</v>
      </c>
      <c r="CF126" s="15">
        <v>52.006999999999998</v>
      </c>
      <c r="CG126" s="13">
        <v>1685082.04</v>
      </c>
      <c r="CH126" s="14">
        <v>52.03</v>
      </c>
      <c r="CI126" s="14">
        <v>52.005000000000003</v>
      </c>
      <c r="CJ126" s="14">
        <v>51.989100000000001</v>
      </c>
      <c r="CK126" s="15">
        <v>52.008000000000003</v>
      </c>
      <c r="CL126" s="13">
        <v>1904525.76</v>
      </c>
      <c r="CM126" s="14">
        <v>52.025300000000001</v>
      </c>
      <c r="CN126" s="14">
        <v>52.006999999999998</v>
      </c>
      <c r="CO126" s="14">
        <v>51.990099999999998</v>
      </c>
      <c r="CP126" s="15">
        <v>52.0075</v>
      </c>
      <c r="CQ126" s="37">
        <v>0</v>
      </c>
      <c r="CR126" s="38">
        <v>0</v>
      </c>
      <c r="CS126" s="38">
        <v>0</v>
      </c>
      <c r="CT126" s="38">
        <v>0</v>
      </c>
      <c r="CU126" s="39">
        <v>0</v>
      </c>
      <c r="CV126" s="37">
        <v>0</v>
      </c>
      <c r="CW126" s="38">
        <v>0</v>
      </c>
      <c r="CX126" s="38">
        <v>0</v>
      </c>
      <c r="CY126" s="38">
        <v>0</v>
      </c>
      <c r="CZ126" s="39">
        <v>0</v>
      </c>
      <c r="DA126" s="37">
        <v>0</v>
      </c>
      <c r="DB126" s="38">
        <v>0</v>
      </c>
      <c r="DC126" s="38">
        <v>0</v>
      </c>
      <c r="DD126" s="38">
        <v>0</v>
      </c>
      <c r="DE126" s="39">
        <v>0</v>
      </c>
      <c r="DF126" s="37">
        <v>0</v>
      </c>
      <c r="DG126" s="38">
        <v>0</v>
      </c>
      <c r="DH126" s="38">
        <v>0</v>
      </c>
      <c r="DI126" s="38">
        <v>0</v>
      </c>
      <c r="DJ126" s="39">
        <v>0</v>
      </c>
      <c r="DK126" s="37">
        <v>0</v>
      </c>
      <c r="DL126" s="38">
        <v>0</v>
      </c>
      <c r="DM126" s="38">
        <v>0</v>
      </c>
      <c r="DN126" s="38">
        <v>0</v>
      </c>
      <c r="DO126" s="39">
        <v>0</v>
      </c>
      <c r="DP126" s="37">
        <v>0</v>
      </c>
      <c r="DQ126" s="38">
        <v>0</v>
      </c>
      <c r="DR126" s="38">
        <v>0</v>
      </c>
      <c r="DS126" s="38">
        <v>0</v>
      </c>
      <c r="DT126" s="39">
        <v>0</v>
      </c>
      <c r="DU126" s="13">
        <v>1395354.96</v>
      </c>
      <c r="DV126" s="14">
        <v>52.025700000000001</v>
      </c>
      <c r="DW126" s="14">
        <v>51.997199999999999</v>
      </c>
      <c r="DX126" s="14">
        <v>51.980800000000002</v>
      </c>
      <c r="DY126" s="15">
        <v>52.001199999999997</v>
      </c>
      <c r="DZ126" s="13">
        <v>1383782.56</v>
      </c>
      <c r="EA126" s="14">
        <v>52.029000000000003</v>
      </c>
      <c r="EB126" s="14">
        <v>51.998699999999999</v>
      </c>
      <c r="EC126" s="14">
        <v>51.9831</v>
      </c>
      <c r="ED126" s="15">
        <v>52.003500000000003</v>
      </c>
      <c r="EE126" s="13">
        <v>1413330.08</v>
      </c>
      <c r="EF126" s="14">
        <v>52.031300000000002</v>
      </c>
      <c r="EG126" s="14">
        <v>52.000799999999998</v>
      </c>
      <c r="EH126" s="14">
        <v>51.984699999999997</v>
      </c>
      <c r="EI126" s="15">
        <v>52.005600000000001</v>
      </c>
      <c r="EJ126" s="13">
        <v>1511391.4</v>
      </c>
      <c r="EK126" s="14">
        <v>52.032400000000003</v>
      </c>
      <c r="EL126" s="14">
        <v>52.002899999999997</v>
      </c>
      <c r="EM126" s="14">
        <v>51.985999999999997</v>
      </c>
      <c r="EN126" s="15">
        <v>52.007100000000001</v>
      </c>
      <c r="EO126" s="13">
        <v>1680980.08</v>
      </c>
      <c r="EP126" s="14">
        <v>52.030900000000003</v>
      </c>
      <c r="EQ126" s="14">
        <v>52.005000000000003</v>
      </c>
      <c r="ER126" s="14">
        <v>51.988399999999999</v>
      </c>
      <c r="ES126" s="15">
        <v>52.008099999999999</v>
      </c>
      <c r="ET126" s="13">
        <v>1900370.52</v>
      </c>
      <c r="EU126" s="14">
        <v>52.026699999999998</v>
      </c>
      <c r="EV126" s="14">
        <v>52.0077</v>
      </c>
      <c r="EW126" s="14">
        <v>51.990299999999998</v>
      </c>
      <c r="EX126" s="15">
        <v>52.008200000000002</v>
      </c>
      <c r="EY126" s="37">
        <v>0</v>
      </c>
      <c r="EZ126" s="38">
        <v>0</v>
      </c>
      <c r="FA126" s="38">
        <v>0</v>
      </c>
      <c r="FB126" s="38">
        <v>0</v>
      </c>
      <c r="FC126" s="39">
        <v>0</v>
      </c>
      <c r="FD126" s="37">
        <v>0</v>
      </c>
      <c r="FE126" s="38">
        <v>0</v>
      </c>
      <c r="FF126" s="38">
        <v>0</v>
      </c>
      <c r="FG126" s="38">
        <v>0</v>
      </c>
      <c r="FH126" s="39">
        <v>0</v>
      </c>
      <c r="FI126" s="37">
        <v>0</v>
      </c>
      <c r="FJ126" s="38">
        <v>0</v>
      </c>
      <c r="FK126" s="38">
        <v>0</v>
      </c>
      <c r="FL126" s="38">
        <v>0</v>
      </c>
      <c r="FM126" s="39">
        <v>0</v>
      </c>
      <c r="FN126" s="37">
        <v>0</v>
      </c>
      <c r="FO126" s="38">
        <v>0</v>
      </c>
      <c r="FP126" s="38">
        <v>0</v>
      </c>
      <c r="FQ126" s="38">
        <v>0</v>
      </c>
      <c r="FR126" s="39">
        <v>0</v>
      </c>
      <c r="FS126" s="37">
        <v>0</v>
      </c>
      <c r="FT126" s="38">
        <v>0</v>
      </c>
      <c r="FU126" s="38">
        <v>0</v>
      </c>
      <c r="FV126" s="38">
        <v>0</v>
      </c>
      <c r="FW126" s="39">
        <v>0</v>
      </c>
      <c r="FX126" s="37">
        <v>0</v>
      </c>
      <c r="FY126" s="38">
        <v>0</v>
      </c>
      <c r="FZ126" s="38">
        <v>0</v>
      </c>
      <c r="GA126" s="38">
        <v>0</v>
      </c>
      <c r="GB126" s="39">
        <v>0</v>
      </c>
    </row>
    <row r="127" spans="2:184" ht="15" customHeight="1">
      <c r="B127" s="121">
        <v>12</v>
      </c>
      <c r="C127" s="70" t="s">
        <v>16</v>
      </c>
      <c r="D127" s="63">
        <f>-(($B127 - 8) * 6)</f>
        <v>-24</v>
      </c>
      <c r="E127" s="5">
        <v>4151755.76</v>
      </c>
      <c r="F127" s="6">
        <v>100.3182</v>
      </c>
      <c r="G127" s="6">
        <v>96.822299999999998</v>
      </c>
      <c r="H127" s="6">
        <v>96.8245</v>
      </c>
      <c r="I127" s="7">
        <v>97.706699999999998</v>
      </c>
      <c r="J127" s="5">
        <v>3799619.6</v>
      </c>
      <c r="K127" s="6">
        <v>100.4926</v>
      </c>
      <c r="L127" s="6">
        <v>96.871499999999997</v>
      </c>
      <c r="M127" s="6">
        <v>96.875500000000002</v>
      </c>
      <c r="N127" s="7">
        <v>97.779700000000005</v>
      </c>
      <c r="O127" s="5">
        <v>3517890.64</v>
      </c>
      <c r="P127" s="6">
        <v>101.6789</v>
      </c>
      <c r="Q127" s="6">
        <v>97.512100000000004</v>
      </c>
      <c r="R127" s="6">
        <v>97.481700000000004</v>
      </c>
      <c r="S127" s="7">
        <v>98.498000000000005</v>
      </c>
      <c r="T127" s="5">
        <v>3333877.52</v>
      </c>
      <c r="U127" s="6">
        <v>102.6155</v>
      </c>
      <c r="V127" s="6">
        <v>98.2059</v>
      </c>
      <c r="W127" s="6">
        <v>98.213300000000004</v>
      </c>
      <c r="X127" s="7">
        <v>99.245400000000004</v>
      </c>
      <c r="Y127" s="5">
        <v>3222425.88</v>
      </c>
      <c r="Z127" s="6">
        <v>102.786</v>
      </c>
      <c r="AA127" s="6">
        <v>98.403800000000004</v>
      </c>
      <c r="AB127" s="6">
        <v>98.414100000000005</v>
      </c>
      <c r="AC127" s="7">
        <v>99.441199999999995</v>
      </c>
      <c r="AD127" s="5">
        <v>3164897.36</v>
      </c>
      <c r="AE127" s="6">
        <v>102.458</v>
      </c>
      <c r="AF127" s="6">
        <v>98.240399999999994</v>
      </c>
      <c r="AG127" s="6">
        <v>98.253699999999995</v>
      </c>
      <c r="AH127" s="7">
        <v>99.252300000000005</v>
      </c>
      <c r="AI127" s="5">
        <v>3146433.72</v>
      </c>
      <c r="AJ127" s="6">
        <v>102.4195</v>
      </c>
      <c r="AK127" s="6">
        <v>98.094899999999996</v>
      </c>
      <c r="AL127" s="6">
        <v>98.072699999999998</v>
      </c>
      <c r="AM127" s="7">
        <v>99.109800000000007</v>
      </c>
      <c r="AN127" s="5">
        <v>3157468.6</v>
      </c>
      <c r="AO127" s="6">
        <v>103.45010000000001</v>
      </c>
      <c r="AP127" s="6">
        <v>98.462400000000002</v>
      </c>
      <c r="AQ127" s="6">
        <v>98.464799999999997</v>
      </c>
      <c r="AR127" s="7">
        <v>99.584000000000003</v>
      </c>
      <c r="AS127" s="31">
        <v>0</v>
      </c>
      <c r="AT127" s="32">
        <v>0</v>
      </c>
      <c r="AU127" s="32">
        <v>0</v>
      </c>
      <c r="AV127" s="32">
        <v>0</v>
      </c>
      <c r="AW127" s="33">
        <v>0</v>
      </c>
      <c r="AX127" s="31">
        <v>0</v>
      </c>
      <c r="AY127" s="32">
        <v>0</v>
      </c>
      <c r="AZ127" s="32">
        <v>0</v>
      </c>
      <c r="BA127" s="32">
        <v>0</v>
      </c>
      <c r="BB127" s="33">
        <v>0</v>
      </c>
      <c r="BC127" s="31">
        <v>0</v>
      </c>
      <c r="BD127" s="32">
        <v>0</v>
      </c>
      <c r="BE127" s="32">
        <v>0</v>
      </c>
      <c r="BF127" s="32">
        <v>0</v>
      </c>
      <c r="BG127" s="33">
        <v>0</v>
      </c>
      <c r="BH127" s="31">
        <v>0</v>
      </c>
      <c r="BI127" s="32">
        <v>0</v>
      </c>
      <c r="BJ127" s="32">
        <v>0</v>
      </c>
      <c r="BK127" s="32">
        <v>0</v>
      </c>
      <c r="BL127" s="33">
        <v>0</v>
      </c>
      <c r="BM127" s="5">
        <v>4160179.96</v>
      </c>
      <c r="BN127" s="6">
        <v>100.34520000000001</v>
      </c>
      <c r="BO127" s="6">
        <v>96.826899999999995</v>
      </c>
      <c r="BP127" s="6">
        <v>96.835599999999999</v>
      </c>
      <c r="BQ127" s="7">
        <v>97.717799999999997</v>
      </c>
      <c r="BR127" s="5">
        <v>3808185.68</v>
      </c>
      <c r="BS127" s="6">
        <v>100.4761</v>
      </c>
      <c r="BT127" s="6">
        <v>96.855800000000002</v>
      </c>
      <c r="BU127" s="6">
        <v>96.864400000000003</v>
      </c>
      <c r="BV127" s="7">
        <v>97.765900000000002</v>
      </c>
      <c r="BW127" s="5">
        <v>3527123.72</v>
      </c>
      <c r="BX127" s="6">
        <v>101.64449999999999</v>
      </c>
      <c r="BY127" s="6">
        <v>97.495800000000003</v>
      </c>
      <c r="BZ127" s="6">
        <v>97.4739</v>
      </c>
      <c r="CA127" s="7">
        <v>98.482399999999998</v>
      </c>
      <c r="CB127" s="5">
        <v>3343552.12</v>
      </c>
      <c r="CC127" s="6">
        <v>102.6849</v>
      </c>
      <c r="CD127" s="6">
        <v>98.189899999999994</v>
      </c>
      <c r="CE127" s="6">
        <v>98.237700000000004</v>
      </c>
      <c r="CF127" s="7">
        <v>99.259799999999998</v>
      </c>
      <c r="CG127" s="5">
        <v>3231778.04</v>
      </c>
      <c r="CH127" s="6">
        <v>102.8182</v>
      </c>
      <c r="CI127" s="6">
        <v>98.415000000000006</v>
      </c>
      <c r="CJ127" s="6">
        <v>98.408900000000003</v>
      </c>
      <c r="CK127" s="7">
        <v>99.4482</v>
      </c>
      <c r="CL127" s="5">
        <v>3174208.84</v>
      </c>
      <c r="CM127" s="6">
        <v>102.47410000000001</v>
      </c>
      <c r="CN127" s="6">
        <v>98.26</v>
      </c>
      <c r="CO127" s="6">
        <v>98.265199999999993</v>
      </c>
      <c r="CP127" s="7">
        <v>99.268199999999993</v>
      </c>
      <c r="CQ127" s="5">
        <v>3155371.56</v>
      </c>
      <c r="CR127" s="6">
        <v>102.3039</v>
      </c>
      <c r="CS127" s="6">
        <v>98.0655</v>
      </c>
      <c r="CT127" s="6">
        <v>98.0595</v>
      </c>
      <c r="CU127" s="7">
        <v>99.071799999999996</v>
      </c>
      <c r="CV127" s="5">
        <v>3166990.04</v>
      </c>
      <c r="CW127" s="6">
        <v>103.2527</v>
      </c>
      <c r="CX127" s="6">
        <v>98.529200000000003</v>
      </c>
      <c r="CY127" s="6">
        <v>98.509</v>
      </c>
      <c r="CZ127" s="7">
        <v>99.600700000000003</v>
      </c>
      <c r="DA127" s="31">
        <v>0</v>
      </c>
      <c r="DB127" s="32">
        <v>0</v>
      </c>
      <c r="DC127" s="32">
        <v>0</v>
      </c>
      <c r="DD127" s="32">
        <v>0</v>
      </c>
      <c r="DE127" s="33">
        <v>0</v>
      </c>
      <c r="DF127" s="31">
        <v>0</v>
      </c>
      <c r="DG127" s="32">
        <v>0</v>
      </c>
      <c r="DH127" s="32">
        <v>0</v>
      </c>
      <c r="DI127" s="32">
        <v>0</v>
      </c>
      <c r="DJ127" s="33">
        <v>0</v>
      </c>
      <c r="DK127" s="31">
        <v>0</v>
      </c>
      <c r="DL127" s="32">
        <v>0</v>
      </c>
      <c r="DM127" s="32">
        <v>0</v>
      </c>
      <c r="DN127" s="32">
        <v>0</v>
      </c>
      <c r="DO127" s="33">
        <v>0</v>
      </c>
      <c r="DP127" s="31">
        <v>0</v>
      </c>
      <c r="DQ127" s="32">
        <v>0</v>
      </c>
      <c r="DR127" s="32">
        <v>0</v>
      </c>
      <c r="DS127" s="32">
        <v>0</v>
      </c>
      <c r="DT127" s="33">
        <v>0</v>
      </c>
      <c r="DU127" s="5">
        <v>4156638.28</v>
      </c>
      <c r="DV127" s="6">
        <v>100.30719999999999</v>
      </c>
      <c r="DW127" s="6">
        <v>96.805199999999999</v>
      </c>
      <c r="DX127" s="6">
        <v>96.802099999999996</v>
      </c>
      <c r="DY127" s="7">
        <v>97.688199999999995</v>
      </c>
      <c r="DZ127" s="5">
        <v>3804495.88</v>
      </c>
      <c r="EA127" s="6">
        <v>100.49290000000001</v>
      </c>
      <c r="EB127" s="6">
        <v>96.862099999999998</v>
      </c>
      <c r="EC127" s="6">
        <v>96.867599999999996</v>
      </c>
      <c r="ED127" s="7">
        <v>97.772499999999994</v>
      </c>
      <c r="EE127" s="5">
        <v>3522910.84</v>
      </c>
      <c r="EF127" s="6">
        <v>101.68340000000001</v>
      </c>
      <c r="EG127" s="6">
        <v>97.507000000000005</v>
      </c>
      <c r="EH127" s="6">
        <v>97.4803</v>
      </c>
      <c r="EI127" s="7">
        <v>98.496099999999998</v>
      </c>
      <c r="EJ127" s="5">
        <v>3339049.56</v>
      </c>
      <c r="EK127" s="6">
        <v>102.6486</v>
      </c>
      <c r="EL127" s="6">
        <v>98.188299999999998</v>
      </c>
      <c r="EM127" s="6">
        <v>98.215599999999995</v>
      </c>
      <c r="EN127" s="7">
        <v>99.244200000000006</v>
      </c>
      <c r="EO127" s="5">
        <v>3227717</v>
      </c>
      <c r="EP127" s="6">
        <v>102.83499999999999</v>
      </c>
      <c r="EQ127" s="6">
        <v>98.386600000000001</v>
      </c>
      <c r="ER127" s="6">
        <v>98.404899999999998</v>
      </c>
      <c r="ES127" s="7">
        <v>99.437299999999993</v>
      </c>
      <c r="ET127" s="5">
        <v>3170313.68</v>
      </c>
      <c r="EU127" s="6">
        <v>102.52889999999999</v>
      </c>
      <c r="EV127" s="6">
        <v>98.270099999999999</v>
      </c>
      <c r="EW127" s="6">
        <v>98.265100000000004</v>
      </c>
      <c r="EX127" s="7">
        <v>99.281300000000002</v>
      </c>
      <c r="EY127" s="5">
        <v>3151649.24</v>
      </c>
      <c r="EZ127" s="6">
        <v>102.349</v>
      </c>
      <c r="FA127" s="6">
        <v>98.074200000000005</v>
      </c>
      <c r="FB127" s="6">
        <v>98.058599999999998</v>
      </c>
      <c r="FC127" s="7">
        <v>99.082300000000004</v>
      </c>
      <c r="FD127" s="5">
        <v>3162850.16</v>
      </c>
      <c r="FE127" s="6">
        <v>103.41800000000001</v>
      </c>
      <c r="FF127" s="6">
        <v>98.507199999999997</v>
      </c>
      <c r="FG127" s="6">
        <v>98.484899999999996</v>
      </c>
      <c r="FH127" s="7">
        <v>99.606999999999999</v>
      </c>
      <c r="FI127" s="31">
        <v>0</v>
      </c>
      <c r="FJ127" s="32">
        <v>0</v>
      </c>
      <c r="FK127" s="32">
        <v>0</v>
      </c>
      <c r="FL127" s="32">
        <v>0</v>
      </c>
      <c r="FM127" s="33">
        <v>0</v>
      </c>
      <c r="FN127" s="31">
        <v>0</v>
      </c>
      <c r="FO127" s="32">
        <v>0</v>
      </c>
      <c r="FP127" s="32">
        <v>0</v>
      </c>
      <c r="FQ127" s="32">
        <v>0</v>
      </c>
      <c r="FR127" s="33">
        <v>0</v>
      </c>
      <c r="FS127" s="31">
        <v>0</v>
      </c>
      <c r="FT127" s="32">
        <v>0</v>
      </c>
      <c r="FU127" s="32">
        <v>0</v>
      </c>
      <c r="FV127" s="32">
        <v>0</v>
      </c>
      <c r="FW127" s="33">
        <v>0</v>
      </c>
      <c r="FX127" s="31">
        <v>0</v>
      </c>
      <c r="FY127" s="32">
        <v>0</v>
      </c>
      <c r="FZ127" s="32">
        <v>0</v>
      </c>
      <c r="GA127" s="32">
        <v>0</v>
      </c>
      <c r="GB127" s="33">
        <v>0</v>
      </c>
    </row>
    <row r="128" spans="2:184" ht="15" customHeight="1">
      <c r="B128" s="122"/>
      <c r="C128" s="87"/>
      <c r="D128" s="8">
        <f>$D127 + 2</f>
        <v>-22</v>
      </c>
      <c r="E128" s="9">
        <v>3928666.96</v>
      </c>
      <c r="F128" s="10">
        <v>93.172899999999998</v>
      </c>
      <c r="G128" s="10">
        <v>88.913600000000002</v>
      </c>
      <c r="H128" s="10">
        <v>88.895799999999994</v>
      </c>
      <c r="I128" s="11">
        <v>89.920500000000004</v>
      </c>
      <c r="J128" s="9">
        <v>3598292.88</v>
      </c>
      <c r="K128" s="10">
        <v>93.619200000000006</v>
      </c>
      <c r="L128" s="10">
        <v>89.062700000000007</v>
      </c>
      <c r="M128" s="10">
        <v>89.046300000000002</v>
      </c>
      <c r="N128" s="11">
        <v>90.115399999999994</v>
      </c>
      <c r="O128" s="9">
        <v>3351536.16</v>
      </c>
      <c r="P128" s="10">
        <v>94.329499999999996</v>
      </c>
      <c r="Q128" s="10">
        <v>89.294300000000007</v>
      </c>
      <c r="R128" s="10">
        <v>89.274500000000003</v>
      </c>
      <c r="S128" s="11">
        <v>90.413799999999995</v>
      </c>
      <c r="T128" s="9">
        <v>3198835.32</v>
      </c>
      <c r="U128" s="10">
        <v>95.145700000000005</v>
      </c>
      <c r="V128" s="10">
        <v>89.509200000000007</v>
      </c>
      <c r="W128" s="10">
        <v>89.503799999999998</v>
      </c>
      <c r="X128" s="11">
        <v>90.710700000000003</v>
      </c>
      <c r="Y128" s="9">
        <v>3111518.08</v>
      </c>
      <c r="Z128" s="10">
        <v>95.682000000000002</v>
      </c>
      <c r="AA128" s="10">
        <v>89.744299999999996</v>
      </c>
      <c r="AB128" s="10">
        <v>89.739699999999999</v>
      </c>
      <c r="AC128" s="11">
        <v>90.979100000000003</v>
      </c>
      <c r="AD128" s="9">
        <v>3074015.56</v>
      </c>
      <c r="AE128" s="10">
        <v>95.975499999999997</v>
      </c>
      <c r="AF128" s="10">
        <v>89.964299999999994</v>
      </c>
      <c r="AG128" s="10">
        <v>89.972999999999999</v>
      </c>
      <c r="AH128" s="11">
        <v>91.213800000000006</v>
      </c>
      <c r="AI128" s="9">
        <v>3066363.32</v>
      </c>
      <c r="AJ128" s="10">
        <v>95.962299999999999</v>
      </c>
      <c r="AK128" s="10">
        <v>90.018900000000002</v>
      </c>
      <c r="AL128" s="10">
        <v>90.0274</v>
      </c>
      <c r="AM128" s="11">
        <v>91.2607</v>
      </c>
      <c r="AN128" s="9">
        <v>3087728.88</v>
      </c>
      <c r="AO128" s="10">
        <v>96.763999999999996</v>
      </c>
      <c r="AP128" s="10">
        <v>90.080500000000001</v>
      </c>
      <c r="AQ128" s="10">
        <v>90.096000000000004</v>
      </c>
      <c r="AR128" s="11">
        <v>91.403199999999998</v>
      </c>
      <c r="AS128" s="34">
        <v>0</v>
      </c>
      <c r="AT128" s="35">
        <v>0</v>
      </c>
      <c r="AU128" s="35">
        <v>0</v>
      </c>
      <c r="AV128" s="35">
        <v>0</v>
      </c>
      <c r="AW128" s="36">
        <v>0</v>
      </c>
      <c r="AX128" s="34">
        <v>0</v>
      </c>
      <c r="AY128" s="35">
        <v>0</v>
      </c>
      <c r="AZ128" s="35">
        <v>0</v>
      </c>
      <c r="BA128" s="35">
        <v>0</v>
      </c>
      <c r="BB128" s="36">
        <v>0</v>
      </c>
      <c r="BC128" s="34">
        <v>0</v>
      </c>
      <c r="BD128" s="35">
        <v>0</v>
      </c>
      <c r="BE128" s="35">
        <v>0</v>
      </c>
      <c r="BF128" s="35">
        <v>0</v>
      </c>
      <c r="BG128" s="36">
        <v>0</v>
      </c>
      <c r="BH128" s="34">
        <v>0</v>
      </c>
      <c r="BI128" s="35">
        <v>0</v>
      </c>
      <c r="BJ128" s="35">
        <v>0</v>
      </c>
      <c r="BK128" s="35">
        <v>0</v>
      </c>
      <c r="BL128" s="36">
        <v>0</v>
      </c>
      <c r="BM128" s="9">
        <v>3939002.64</v>
      </c>
      <c r="BN128" s="10">
        <v>93.168199999999999</v>
      </c>
      <c r="BO128" s="10">
        <v>88.913899999999998</v>
      </c>
      <c r="BP128" s="10">
        <v>88.893199999999993</v>
      </c>
      <c r="BQ128" s="11">
        <v>89.918700000000001</v>
      </c>
      <c r="BR128" s="9">
        <v>3609050.16</v>
      </c>
      <c r="BS128" s="10">
        <v>93.656400000000005</v>
      </c>
      <c r="BT128" s="10">
        <v>89.0642</v>
      </c>
      <c r="BU128" s="10">
        <v>89.053299999999993</v>
      </c>
      <c r="BV128" s="11">
        <v>90.124300000000005</v>
      </c>
      <c r="BW128" s="9">
        <v>3361888.24</v>
      </c>
      <c r="BX128" s="10">
        <v>94.335899999999995</v>
      </c>
      <c r="BY128" s="10">
        <v>89.288499999999999</v>
      </c>
      <c r="BZ128" s="10">
        <v>89.2791</v>
      </c>
      <c r="CA128" s="11">
        <v>90.414100000000005</v>
      </c>
      <c r="CB128" s="9">
        <v>3208252.12</v>
      </c>
      <c r="CC128" s="10">
        <v>95.051100000000005</v>
      </c>
      <c r="CD128" s="10">
        <v>89.503600000000006</v>
      </c>
      <c r="CE128" s="10">
        <v>89.499799999999993</v>
      </c>
      <c r="CF128" s="11">
        <v>90.695499999999996</v>
      </c>
      <c r="CG128" s="9">
        <v>3122034.08</v>
      </c>
      <c r="CH128" s="10">
        <v>95.9328</v>
      </c>
      <c r="CI128" s="10">
        <v>89.757300000000001</v>
      </c>
      <c r="CJ128" s="10">
        <v>89.751400000000004</v>
      </c>
      <c r="CK128" s="11">
        <v>91.0184</v>
      </c>
      <c r="CL128" s="9">
        <v>3083060</v>
      </c>
      <c r="CM128" s="10">
        <v>95.943799999999996</v>
      </c>
      <c r="CN128" s="10">
        <v>89.974800000000002</v>
      </c>
      <c r="CO128" s="10">
        <v>89.980900000000005</v>
      </c>
      <c r="CP128" s="11">
        <v>91.2196</v>
      </c>
      <c r="CQ128" s="9">
        <v>3076047.92</v>
      </c>
      <c r="CR128" s="10">
        <v>96.084999999999994</v>
      </c>
      <c r="CS128" s="10">
        <v>90.025800000000004</v>
      </c>
      <c r="CT128" s="10">
        <v>90.039400000000001</v>
      </c>
      <c r="CU128" s="11">
        <v>91.2821</v>
      </c>
      <c r="CV128" s="9">
        <v>3096782.84</v>
      </c>
      <c r="CW128" s="10">
        <v>96.614900000000006</v>
      </c>
      <c r="CX128" s="10">
        <v>90.081800000000001</v>
      </c>
      <c r="CY128" s="10">
        <v>90.099400000000003</v>
      </c>
      <c r="CZ128" s="11">
        <v>91.391499999999994</v>
      </c>
      <c r="DA128" s="34">
        <v>0</v>
      </c>
      <c r="DB128" s="35">
        <v>0</v>
      </c>
      <c r="DC128" s="35">
        <v>0</v>
      </c>
      <c r="DD128" s="35">
        <v>0</v>
      </c>
      <c r="DE128" s="36">
        <v>0</v>
      </c>
      <c r="DF128" s="34">
        <v>0</v>
      </c>
      <c r="DG128" s="35">
        <v>0</v>
      </c>
      <c r="DH128" s="35">
        <v>0</v>
      </c>
      <c r="DI128" s="35">
        <v>0</v>
      </c>
      <c r="DJ128" s="36">
        <v>0</v>
      </c>
      <c r="DK128" s="34">
        <v>0</v>
      </c>
      <c r="DL128" s="35">
        <v>0</v>
      </c>
      <c r="DM128" s="35">
        <v>0</v>
      </c>
      <c r="DN128" s="35">
        <v>0</v>
      </c>
      <c r="DO128" s="36">
        <v>0</v>
      </c>
      <c r="DP128" s="34">
        <v>0</v>
      </c>
      <c r="DQ128" s="35">
        <v>0</v>
      </c>
      <c r="DR128" s="35">
        <v>0</v>
      </c>
      <c r="DS128" s="35">
        <v>0</v>
      </c>
      <c r="DT128" s="36">
        <v>0</v>
      </c>
      <c r="DU128" s="9">
        <v>3934237.6</v>
      </c>
      <c r="DV128" s="10">
        <v>93.168499999999995</v>
      </c>
      <c r="DW128" s="10">
        <v>88.914900000000003</v>
      </c>
      <c r="DX128" s="10">
        <v>88.897300000000001</v>
      </c>
      <c r="DY128" s="11">
        <v>89.920900000000003</v>
      </c>
      <c r="DZ128" s="9">
        <v>3603871.56</v>
      </c>
      <c r="EA128" s="10">
        <v>93.616500000000002</v>
      </c>
      <c r="EB128" s="10">
        <v>89.061700000000002</v>
      </c>
      <c r="EC128" s="10">
        <v>89.049000000000007</v>
      </c>
      <c r="ED128" s="11">
        <v>90.116</v>
      </c>
      <c r="EE128" s="9">
        <v>3357098.12</v>
      </c>
      <c r="EF128" s="10">
        <v>94.328699999999998</v>
      </c>
      <c r="EG128" s="10">
        <v>89.291799999999995</v>
      </c>
      <c r="EH128" s="10">
        <v>89.273899999999998</v>
      </c>
      <c r="EI128" s="11">
        <v>90.412300000000002</v>
      </c>
      <c r="EJ128" s="9">
        <v>3203856.76</v>
      </c>
      <c r="EK128" s="10">
        <v>95.038399999999996</v>
      </c>
      <c r="EL128" s="10">
        <v>89.499799999999993</v>
      </c>
      <c r="EM128" s="10">
        <v>89.495099999999994</v>
      </c>
      <c r="EN128" s="11">
        <v>90.69</v>
      </c>
      <c r="EO128" s="9">
        <v>3118316.24</v>
      </c>
      <c r="EP128" s="10">
        <v>95.982600000000005</v>
      </c>
      <c r="EQ128" s="10">
        <v>89.749600000000001</v>
      </c>
      <c r="ER128" s="10">
        <v>89.744900000000001</v>
      </c>
      <c r="ES128" s="11">
        <v>91.015900000000002</v>
      </c>
      <c r="ET128" s="9">
        <v>3079263.36</v>
      </c>
      <c r="EU128" s="10">
        <v>95.960099999999997</v>
      </c>
      <c r="EV128" s="10">
        <v>89.964299999999994</v>
      </c>
      <c r="EW128" s="10">
        <v>89.974199999999996</v>
      </c>
      <c r="EX128" s="11">
        <v>91.212900000000005</v>
      </c>
      <c r="EY128" s="9">
        <v>3072224.56</v>
      </c>
      <c r="EZ128" s="10">
        <v>96.069400000000002</v>
      </c>
      <c r="FA128" s="10">
        <v>90.023099999999999</v>
      </c>
      <c r="FB128" s="10">
        <v>90.031199999999998</v>
      </c>
      <c r="FC128" s="11">
        <v>91.275599999999997</v>
      </c>
      <c r="FD128" s="9">
        <v>3093049.44</v>
      </c>
      <c r="FE128" s="10">
        <v>96.6858</v>
      </c>
      <c r="FF128" s="10">
        <v>90.084100000000007</v>
      </c>
      <c r="FG128" s="10">
        <v>90.101500000000001</v>
      </c>
      <c r="FH128" s="11">
        <v>91.400499999999994</v>
      </c>
      <c r="FI128" s="34">
        <v>0</v>
      </c>
      <c r="FJ128" s="35">
        <v>0</v>
      </c>
      <c r="FK128" s="35">
        <v>0</v>
      </c>
      <c r="FL128" s="35">
        <v>0</v>
      </c>
      <c r="FM128" s="36">
        <v>0</v>
      </c>
      <c r="FN128" s="34">
        <v>0</v>
      </c>
      <c r="FO128" s="35">
        <v>0</v>
      </c>
      <c r="FP128" s="35">
        <v>0</v>
      </c>
      <c r="FQ128" s="35">
        <v>0</v>
      </c>
      <c r="FR128" s="36">
        <v>0</v>
      </c>
      <c r="FS128" s="34">
        <v>0</v>
      </c>
      <c r="FT128" s="35">
        <v>0</v>
      </c>
      <c r="FU128" s="35">
        <v>0</v>
      </c>
      <c r="FV128" s="35">
        <v>0</v>
      </c>
      <c r="FW128" s="36">
        <v>0</v>
      </c>
      <c r="FX128" s="34">
        <v>0</v>
      </c>
      <c r="FY128" s="35">
        <v>0</v>
      </c>
      <c r="FZ128" s="35">
        <v>0</v>
      </c>
      <c r="GA128" s="35">
        <v>0</v>
      </c>
      <c r="GB128" s="36">
        <v>0</v>
      </c>
    </row>
    <row r="129" spans="2:184" ht="15" customHeight="1">
      <c r="B129" s="122"/>
      <c r="C129" s="87"/>
      <c r="D129" s="8">
        <f t="shared" ref="D129:D138" si="10">$D128 + 2</f>
        <v>-20</v>
      </c>
      <c r="E129" s="9">
        <v>3709406.6</v>
      </c>
      <c r="F129" s="10">
        <v>87.956800000000001</v>
      </c>
      <c r="G129" s="10">
        <v>84.643299999999996</v>
      </c>
      <c r="H129" s="10">
        <v>84.601699999999994</v>
      </c>
      <c r="I129" s="11">
        <v>85.476900000000001</v>
      </c>
      <c r="J129" s="9">
        <v>3405989.44</v>
      </c>
      <c r="K129" s="10">
        <v>88.514300000000006</v>
      </c>
      <c r="L129" s="10">
        <v>84.835899999999995</v>
      </c>
      <c r="M129" s="10">
        <v>84.785899999999998</v>
      </c>
      <c r="N129" s="11">
        <v>85.732399999999998</v>
      </c>
      <c r="O129" s="9">
        <v>3197658.08</v>
      </c>
      <c r="P129" s="10">
        <v>89.050200000000004</v>
      </c>
      <c r="Q129" s="10">
        <v>84.979100000000003</v>
      </c>
      <c r="R129" s="10">
        <v>84.926699999999997</v>
      </c>
      <c r="S129" s="11">
        <v>85.941000000000003</v>
      </c>
      <c r="T129" s="9">
        <v>3072270.96</v>
      </c>
      <c r="U129" s="10">
        <v>89.5017</v>
      </c>
      <c r="V129" s="10">
        <v>85.114400000000003</v>
      </c>
      <c r="W129" s="10">
        <v>85.065299999999993</v>
      </c>
      <c r="X129" s="11">
        <v>86.127700000000004</v>
      </c>
      <c r="Y129" s="9">
        <v>3006443.32</v>
      </c>
      <c r="Z129" s="10">
        <v>90.094700000000003</v>
      </c>
      <c r="AA129" s="10">
        <v>85.417699999999996</v>
      </c>
      <c r="AB129" s="10">
        <v>85.356099999999998</v>
      </c>
      <c r="AC129" s="11">
        <v>86.468800000000002</v>
      </c>
      <c r="AD129" s="9">
        <v>2983310.6</v>
      </c>
      <c r="AE129" s="10">
        <v>90.590999999999994</v>
      </c>
      <c r="AF129" s="10">
        <v>85.756799999999998</v>
      </c>
      <c r="AG129" s="10">
        <v>85.703599999999994</v>
      </c>
      <c r="AH129" s="11">
        <v>86.833799999999997</v>
      </c>
      <c r="AI129" s="9">
        <v>2985036.44</v>
      </c>
      <c r="AJ129" s="10">
        <v>90.958299999999994</v>
      </c>
      <c r="AK129" s="10">
        <v>85.898399999999995</v>
      </c>
      <c r="AL129" s="10">
        <v>85.852800000000002</v>
      </c>
      <c r="AM129" s="11">
        <v>87.009399999999999</v>
      </c>
      <c r="AN129" s="9">
        <v>3022196.96</v>
      </c>
      <c r="AO129" s="10">
        <v>91.588499999999996</v>
      </c>
      <c r="AP129" s="10">
        <v>86.087800000000001</v>
      </c>
      <c r="AQ129" s="10">
        <v>86.030299999999997</v>
      </c>
      <c r="AR129" s="11">
        <v>87.250699999999995</v>
      </c>
      <c r="AS129" s="34">
        <v>0</v>
      </c>
      <c r="AT129" s="35">
        <v>0</v>
      </c>
      <c r="AU129" s="35">
        <v>0</v>
      </c>
      <c r="AV129" s="35">
        <v>0</v>
      </c>
      <c r="AW129" s="36">
        <v>0</v>
      </c>
      <c r="AX129" s="34">
        <v>0</v>
      </c>
      <c r="AY129" s="35">
        <v>0</v>
      </c>
      <c r="AZ129" s="35">
        <v>0</v>
      </c>
      <c r="BA129" s="35">
        <v>0</v>
      </c>
      <c r="BB129" s="36">
        <v>0</v>
      </c>
      <c r="BC129" s="34">
        <v>0</v>
      </c>
      <c r="BD129" s="35">
        <v>0</v>
      </c>
      <c r="BE129" s="35">
        <v>0</v>
      </c>
      <c r="BF129" s="35">
        <v>0</v>
      </c>
      <c r="BG129" s="36">
        <v>0</v>
      </c>
      <c r="BH129" s="34">
        <v>0</v>
      </c>
      <c r="BI129" s="35">
        <v>0</v>
      </c>
      <c r="BJ129" s="35">
        <v>0</v>
      </c>
      <c r="BK129" s="35">
        <v>0</v>
      </c>
      <c r="BL129" s="36">
        <v>0</v>
      </c>
      <c r="BM129" s="9">
        <v>3719413.2</v>
      </c>
      <c r="BN129" s="10">
        <v>87.965800000000002</v>
      </c>
      <c r="BO129" s="10">
        <v>84.647000000000006</v>
      </c>
      <c r="BP129" s="10">
        <v>84.600499999999997</v>
      </c>
      <c r="BQ129" s="11">
        <v>85.479600000000005</v>
      </c>
      <c r="BR129" s="9">
        <v>3415906.88</v>
      </c>
      <c r="BS129" s="10">
        <v>88.513800000000003</v>
      </c>
      <c r="BT129" s="10">
        <v>84.838300000000004</v>
      </c>
      <c r="BU129" s="10">
        <v>84.789299999999997</v>
      </c>
      <c r="BV129" s="11">
        <v>85.734700000000004</v>
      </c>
      <c r="BW129" s="9">
        <v>3207514.56</v>
      </c>
      <c r="BX129" s="10">
        <v>89.052199999999999</v>
      </c>
      <c r="BY129" s="10">
        <v>84.979200000000006</v>
      </c>
      <c r="BZ129" s="10">
        <v>84.926699999999997</v>
      </c>
      <c r="CA129" s="11">
        <v>85.941299999999998</v>
      </c>
      <c r="CB129" s="9">
        <v>3081879.84</v>
      </c>
      <c r="CC129" s="10">
        <v>89.498800000000003</v>
      </c>
      <c r="CD129" s="10">
        <v>85.116900000000001</v>
      </c>
      <c r="CE129" s="10">
        <v>85.063699999999997</v>
      </c>
      <c r="CF129" s="11">
        <v>86.127700000000004</v>
      </c>
      <c r="CG129" s="9">
        <v>3016076.32</v>
      </c>
      <c r="CH129" s="10">
        <v>90.101399999999998</v>
      </c>
      <c r="CI129" s="10">
        <v>85.414500000000004</v>
      </c>
      <c r="CJ129" s="10">
        <v>85.355000000000004</v>
      </c>
      <c r="CK129" s="11">
        <v>86.4679</v>
      </c>
      <c r="CL129" s="9">
        <v>2992625.4</v>
      </c>
      <c r="CM129" s="10">
        <v>90.621600000000001</v>
      </c>
      <c r="CN129" s="10">
        <v>85.7577</v>
      </c>
      <c r="CO129" s="10">
        <v>85.703500000000005</v>
      </c>
      <c r="CP129" s="11">
        <v>86.838399999999993</v>
      </c>
      <c r="CQ129" s="9">
        <v>2994135.84</v>
      </c>
      <c r="CR129" s="10">
        <v>90.953100000000006</v>
      </c>
      <c r="CS129" s="10">
        <v>85.896500000000003</v>
      </c>
      <c r="CT129" s="10">
        <v>85.843299999999999</v>
      </c>
      <c r="CU129" s="11">
        <v>87.003799999999998</v>
      </c>
      <c r="CV129" s="9">
        <v>3031864.28</v>
      </c>
      <c r="CW129" s="10">
        <v>91.618399999999994</v>
      </c>
      <c r="CX129" s="10">
        <v>86.079499999999996</v>
      </c>
      <c r="CY129" s="10">
        <v>86.0261</v>
      </c>
      <c r="CZ129" s="11">
        <v>87.248800000000003</v>
      </c>
      <c r="DA129" s="34">
        <v>0</v>
      </c>
      <c r="DB129" s="35">
        <v>0</v>
      </c>
      <c r="DC129" s="35">
        <v>0</v>
      </c>
      <c r="DD129" s="35">
        <v>0</v>
      </c>
      <c r="DE129" s="36">
        <v>0</v>
      </c>
      <c r="DF129" s="34">
        <v>0</v>
      </c>
      <c r="DG129" s="35">
        <v>0</v>
      </c>
      <c r="DH129" s="35">
        <v>0</v>
      </c>
      <c r="DI129" s="35">
        <v>0</v>
      </c>
      <c r="DJ129" s="36">
        <v>0</v>
      </c>
      <c r="DK129" s="34">
        <v>0</v>
      </c>
      <c r="DL129" s="35">
        <v>0</v>
      </c>
      <c r="DM129" s="35">
        <v>0</v>
      </c>
      <c r="DN129" s="35">
        <v>0</v>
      </c>
      <c r="DO129" s="36">
        <v>0</v>
      </c>
      <c r="DP129" s="34">
        <v>0</v>
      </c>
      <c r="DQ129" s="35">
        <v>0</v>
      </c>
      <c r="DR129" s="35">
        <v>0</v>
      </c>
      <c r="DS129" s="35">
        <v>0</v>
      </c>
      <c r="DT129" s="36">
        <v>0</v>
      </c>
      <c r="DU129" s="9">
        <v>3715071.24</v>
      </c>
      <c r="DV129" s="10">
        <v>87.962199999999996</v>
      </c>
      <c r="DW129" s="10">
        <v>84.644999999999996</v>
      </c>
      <c r="DX129" s="10">
        <v>84.597099999999998</v>
      </c>
      <c r="DY129" s="11">
        <v>85.476699999999994</v>
      </c>
      <c r="DZ129" s="9">
        <v>3411601.48</v>
      </c>
      <c r="EA129" s="10">
        <v>88.511099999999999</v>
      </c>
      <c r="EB129" s="10">
        <v>84.837000000000003</v>
      </c>
      <c r="EC129" s="10">
        <v>84.790099999999995</v>
      </c>
      <c r="ED129" s="11">
        <v>85.734099999999998</v>
      </c>
      <c r="EE129" s="9">
        <v>3203166.28</v>
      </c>
      <c r="EF129" s="10">
        <v>89.043099999999995</v>
      </c>
      <c r="EG129" s="10">
        <v>84.976200000000006</v>
      </c>
      <c r="EH129" s="10">
        <v>84.926199999999994</v>
      </c>
      <c r="EI129" s="11">
        <v>85.938400000000001</v>
      </c>
      <c r="EJ129" s="9">
        <v>3077876.36</v>
      </c>
      <c r="EK129" s="10">
        <v>89.503900000000002</v>
      </c>
      <c r="EL129" s="10">
        <v>85.115799999999993</v>
      </c>
      <c r="EM129" s="10">
        <v>85.066400000000002</v>
      </c>
      <c r="EN129" s="11">
        <v>86.129099999999994</v>
      </c>
      <c r="EO129" s="9">
        <v>3012121.2</v>
      </c>
      <c r="EP129" s="10">
        <v>90.098399999999998</v>
      </c>
      <c r="EQ129" s="10">
        <v>85.417199999999994</v>
      </c>
      <c r="ER129" s="10">
        <v>85.352099999999993</v>
      </c>
      <c r="ES129" s="11">
        <v>86.467399999999998</v>
      </c>
      <c r="ET129" s="9">
        <v>2988786.12</v>
      </c>
      <c r="EU129" s="10">
        <v>90.604399999999998</v>
      </c>
      <c r="EV129" s="10">
        <v>85.759600000000006</v>
      </c>
      <c r="EW129" s="10">
        <v>85.703199999999995</v>
      </c>
      <c r="EX129" s="11">
        <v>86.836699999999993</v>
      </c>
      <c r="EY129" s="9">
        <v>2990553.16</v>
      </c>
      <c r="EZ129" s="10">
        <v>90.964699999999993</v>
      </c>
      <c r="FA129" s="10">
        <v>85.895700000000005</v>
      </c>
      <c r="FB129" s="10">
        <v>85.848399999999998</v>
      </c>
      <c r="FC129" s="11">
        <v>87.007300000000001</v>
      </c>
      <c r="FD129" s="9">
        <v>3027954.76</v>
      </c>
      <c r="FE129" s="10">
        <v>91.608099999999993</v>
      </c>
      <c r="FF129" s="10">
        <v>86.081900000000005</v>
      </c>
      <c r="FG129" s="10">
        <v>86.026899999999998</v>
      </c>
      <c r="FH129" s="11">
        <v>87.249099999999999</v>
      </c>
      <c r="FI129" s="34">
        <v>0</v>
      </c>
      <c r="FJ129" s="35">
        <v>0</v>
      </c>
      <c r="FK129" s="35">
        <v>0</v>
      </c>
      <c r="FL129" s="35">
        <v>0</v>
      </c>
      <c r="FM129" s="36">
        <v>0</v>
      </c>
      <c r="FN129" s="34">
        <v>0</v>
      </c>
      <c r="FO129" s="35">
        <v>0</v>
      </c>
      <c r="FP129" s="35">
        <v>0</v>
      </c>
      <c r="FQ129" s="35">
        <v>0</v>
      </c>
      <c r="FR129" s="36">
        <v>0</v>
      </c>
      <c r="FS129" s="34">
        <v>0</v>
      </c>
      <c r="FT129" s="35">
        <v>0</v>
      </c>
      <c r="FU129" s="35">
        <v>0</v>
      </c>
      <c r="FV129" s="35">
        <v>0</v>
      </c>
      <c r="FW129" s="36">
        <v>0</v>
      </c>
      <c r="FX129" s="34">
        <v>0</v>
      </c>
      <c r="FY129" s="35">
        <v>0</v>
      </c>
      <c r="FZ129" s="35">
        <v>0</v>
      </c>
      <c r="GA129" s="35">
        <v>0</v>
      </c>
      <c r="GB129" s="36">
        <v>0</v>
      </c>
    </row>
    <row r="130" spans="2:184" ht="15" customHeight="1">
      <c r="B130" s="122"/>
      <c r="C130" s="87"/>
      <c r="D130" s="8">
        <f t="shared" si="10"/>
        <v>-18</v>
      </c>
      <c r="E130" s="9">
        <v>3491884.76</v>
      </c>
      <c r="F130" s="10">
        <v>81.177400000000006</v>
      </c>
      <c r="G130" s="10">
        <v>79.822400000000002</v>
      </c>
      <c r="H130" s="10">
        <v>79.820999999999998</v>
      </c>
      <c r="I130" s="11">
        <v>80.228300000000004</v>
      </c>
      <c r="J130" s="9">
        <v>3211718.88</v>
      </c>
      <c r="K130" s="10">
        <v>81.455500000000001</v>
      </c>
      <c r="L130" s="10">
        <v>79.912199999999999</v>
      </c>
      <c r="M130" s="10">
        <v>79.908000000000001</v>
      </c>
      <c r="N130" s="11">
        <v>80.366699999999994</v>
      </c>
      <c r="O130" s="9">
        <v>3028399.04</v>
      </c>
      <c r="P130" s="10">
        <v>81.699600000000004</v>
      </c>
      <c r="Q130" s="10">
        <v>80.013400000000004</v>
      </c>
      <c r="R130" s="10">
        <v>80.004499999999993</v>
      </c>
      <c r="S130" s="11">
        <v>80.502799999999993</v>
      </c>
      <c r="T130" s="9">
        <v>2920411.6</v>
      </c>
      <c r="U130" s="10">
        <v>81.875500000000002</v>
      </c>
      <c r="V130" s="10">
        <v>80.090500000000006</v>
      </c>
      <c r="W130" s="10">
        <v>80.080500000000001</v>
      </c>
      <c r="X130" s="11">
        <v>80.604200000000006</v>
      </c>
      <c r="Y130" s="9">
        <v>2867905.64</v>
      </c>
      <c r="Z130" s="10">
        <v>81.981999999999999</v>
      </c>
      <c r="AA130" s="10">
        <v>80.144599999999997</v>
      </c>
      <c r="AB130" s="10">
        <v>80.130799999999994</v>
      </c>
      <c r="AC130" s="11">
        <v>80.669700000000006</v>
      </c>
      <c r="AD130" s="9">
        <v>2851714.56</v>
      </c>
      <c r="AE130" s="10">
        <v>81.997600000000006</v>
      </c>
      <c r="AF130" s="10">
        <v>80.172499999999999</v>
      </c>
      <c r="AG130" s="10">
        <v>80.165700000000001</v>
      </c>
      <c r="AH130" s="11">
        <v>80.697299999999998</v>
      </c>
      <c r="AI130" s="9">
        <v>2859846.28</v>
      </c>
      <c r="AJ130" s="10">
        <v>82.067700000000002</v>
      </c>
      <c r="AK130" s="10">
        <v>80.186000000000007</v>
      </c>
      <c r="AL130" s="10">
        <v>80.176900000000003</v>
      </c>
      <c r="AM130" s="11">
        <v>80.723799999999997</v>
      </c>
      <c r="AN130" s="9">
        <v>2923541.28</v>
      </c>
      <c r="AO130" s="10">
        <v>82.325800000000001</v>
      </c>
      <c r="AP130" s="10">
        <v>80.217200000000005</v>
      </c>
      <c r="AQ130" s="10">
        <v>80.208299999999994</v>
      </c>
      <c r="AR130" s="11">
        <v>80.809600000000003</v>
      </c>
      <c r="AS130" s="34">
        <v>0</v>
      </c>
      <c r="AT130" s="35">
        <v>0</v>
      </c>
      <c r="AU130" s="35">
        <v>0</v>
      </c>
      <c r="AV130" s="35">
        <v>0</v>
      </c>
      <c r="AW130" s="36">
        <v>0</v>
      </c>
      <c r="AX130" s="34">
        <v>0</v>
      </c>
      <c r="AY130" s="35">
        <v>0</v>
      </c>
      <c r="AZ130" s="35">
        <v>0</v>
      </c>
      <c r="BA130" s="35">
        <v>0</v>
      </c>
      <c r="BB130" s="36">
        <v>0</v>
      </c>
      <c r="BC130" s="34">
        <v>0</v>
      </c>
      <c r="BD130" s="35">
        <v>0</v>
      </c>
      <c r="BE130" s="35">
        <v>0</v>
      </c>
      <c r="BF130" s="35">
        <v>0</v>
      </c>
      <c r="BG130" s="36">
        <v>0</v>
      </c>
      <c r="BH130" s="34">
        <v>0</v>
      </c>
      <c r="BI130" s="35">
        <v>0</v>
      </c>
      <c r="BJ130" s="35">
        <v>0</v>
      </c>
      <c r="BK130" s="35">
        <v>0</v>
      </c>
      <c r="BL130" s="36">
        <v>0</v>
      </c>
      <c r="BM130" s="9">
        <v>3501876.16</v>
      </c>
      <c r="BN130" s="10">
        <v>81.182000000000002</v>
      </c>
      <c r="BO130" s="10">
        <v>79.824399999999997</v>
      </c>
      <c r="BP130" s="10">
        <v>79.821299999999994</v>
      </c>
      <c r="BQ130" s="11">
        <v>80.230400000000003</v>
      </c>
      <c r="BR130" s="9">
        <v>3221930.24</v>
      </c>
      <c r="BS130" s="10">
        <v>81.457300000000004</v>
      </c>
      <c r="BT130" s="10">
        <v>79.910499999999999</v>
      </c>
      <c r="BU130" s="10">
        <v>79.906700000000001</v>
      </c>
      <c r="BV130" s="11">
        <v>80.366100000000003</v>
      </c>
      <c r="BW130" s="9">
        <v>3038456.92</v>
      </c>
      <c r="BX130" s="10">
        <v>81.695400000000006</v>
      </c>
      <c r="BY130" s="10">
        <v>80.013800000000003</v>
      </c>
      <c r="BZ130" s="10">
        <v>80.004999999999995</v>
      </c>
      <c r="CA130" s="11">
        <v>80.502099999999999</v>
      </c>
      <c r="CB130" s="9">
        <v>2930261.2</v>
      </c>
      <c r="CC130" s="10">
        <v>81.893699999999995</v>
      </c>
      <c r="CD130" s="10">
        <v>80.083799999999997</v>
      </c>
      <c r="CE130" s="10">
        <v>80.077200000000005</v>
      </c>
      <c r="CF130" s="11">
        <v>80.604900000000001</v>
      </c>
      <c r="CG130" s="9">
        <v>2876965.28</v>
      </c>
      <c r="CH130" s="10">
        <v>81.976100000000002</v>
      </c>
      <c r="CI130" s="10">
        <v>80.147300000000001</v>
      </c>
      <c r="CJ130" s="10">
        <v>80.134600000000006</v>
      </c>
      <c r="CK130" s="11">
        <v>80.6708</v>
      </c>
      <c r="CL130" s="9">
        <v>2860866.48</v>
      </c>
      <c r="CM130" s="10">
        <v>82.005200000000002</v>
      </c>
      <c r="CN130" s="10">
        <v>80.172799999999995</v>
      </c>
      <c r="CO130" s="10">
        <v>80.165499999999994</v>
      </c>
      <c r="CP130" s="11">
        <v>80.699200000000005</v>
      </c>
      <c r="CQ130" s="9">
        <v>2869596.12</v>
      </c>
      <c r="CR130" s="10">
        <v>82.0809</v>
      </c>
      <c r="CS130" s="10">
        <v>80.183000000000007</v>
      </c>
      <c r="CT130" s="10">
        <v>80.172499999999999</v>
      </c>
      <c r="CU130" s="11">
        <v>80.724199999999996</v>
      </c>
      <c r="CV130" s="9">
        <v>2933434.6</v>
      </c>
      <c r="CW130" s="10">
        <v>82.316500000000005</v>
      </c>
      <c r="CX130" s="10">
        <v>80.2149</v>
      </c>
      <c r="CY130" s="10">
        <v>80.207300000000004</v>
      </c>
      <c r="CZ130" s="11">
        <v>80.806100000000001</v>
      </c>
      <c r="DA130" s="34">
        <v>0</v>
      </c>
      <c r="DB130" s="35">
        <v>0</v>
      </c>
      <c r="DC130" s="35">
        <v>0</v>
      </c>
      <c r="DD130" s="35">
        <v>0</v>
      </c>
      <c r="DE130" s="36">
        <v>0</v>
      </c>
      <c r="DF130" s="34">
        <v>0</v>
      </c>
      <c r="DG130" s="35">
        <v>0</v>
      </c>
      <c r="DH130" s="35">
        <v>0</v>
      </c>
      <c r="DI130" s="35">
        <v>0</v>
      </c>
      <c r="DJ130" s="36">
        <v>0</v>
      </c>
      <c r="DK130" s="34">
        <v>0</v>
      </c>
      <c r="DL130" s="35">
        <v>0</v>
      </c>
      <c r="DM130" s="35">
        <v>0</v>
      </c>
      <c r="DN130" s="35">
        <v>0</v>
      </c>
      <c r="DO130" s="36">
        <v>0</v>
      </c>
      <c r="DP130" s="34">
        <v>0</v>
      </c>
      <c r="DQ130" s="35">
        <v>0</v>
      </c>
      <c r="DR130" s="35">
        <v>0</v>
      </c>
      <c r="DS130" s="35">
        <v>0</v>
      </c>
      <c r="DT130" s="36">
        <v>0</v>
      </c>
      <c r="DU130" s="9">
        <v>3497071</v>
      </c>
      <c r="DV130" s="10">
        <v>81.1738</v>
      </c>
      <c r="DW130" s="10">
        <v>79.825400000000002</v>
      </c>
      <c r="DX130" s="10">
        <v>79.817300000000003</v>
      </c>
      <c r="DY130" s="11">
        <v>80.227099999999993</v>
      </c>
      <c r="DZ130" s="9">
        <v>3217150.48</v>
      </c>
      <c r="EA130" s="10">
        <v>81.457499999999996</v>
      </c>
      <c r="EB130" s="10">
        <v>79.9114</v>
      </c>
      <c r="EC130" s="10">
        <v>79.907700000000006</v>
      </c>
      <c r="ED130" s="11">
        <v>80.366900000000001</v>
      </c>
      <c r="EE130" s="9">
        <v>3033720.08</v>
      </c>
      <c r="EF130" s="10">
        <v>81.693100000000001</v>
      </c>
      <c r="EG130" s="10">
        <v>80.013199999999998</v>
      </c>
      <c r="EH130" s="10">
        <v>80.004300000000001</v>
      </c>
      <c r="EI130" s="11">
        <v>80.501000000000005</v>
      </c>
      <c r="EJ130" s="9">
        <v>2926182</v>
      </c>
      <c r="EK130" s="10">
        <v>81.8904</v>
      </c>
      <c r="EL130" s="10">
        <v>80.085400000000007</v>
      </c>
      <c r="EM130" s="10">
        <v>80.076800000000006</v>
      </c>
      <c r="EN130" s="11">
        <v>80.604600000000005</v>
      </c>
      <c r="EO130" s="9">
        <v>2873086.6</v>
      </c>
      <c r="EP130" s="10">
        <v>81.982399999999998</v>
      </c>
      <c r="EQ130" s="10">
        <v>80.1434</v>
      </c>
      <c r="ER130" s="10">
        <v>80.133399999999995</v>
      </c>
      <c r="ES130" s="11">
        <v>80.670500000000004</v>
      </c>
      <c r="ET130" s="9">
        <v>2856830.8</v>
      </c>
      <c r="EU130" s="10">
        <v>81.994500000000002</v>
      </c>
      <c r="EV130" s="10">
        <v>80.172899999999998</v>
      </c>
      <c r="EW130" s="10">
        <v>80.162499999999994</v>
      </c>
      <c r="EX130" s="11">
        <v>80.695400000000006</v>
      </c>
      <c r="EY130" s="9">
        <v>2865312.16</v>
      </c>
      <c r="EZ130" s="10">
        <v>82.069699999999997</v>
      </c>
      <c r="FA130" s="10">
        <v>80.188999999999993</v>
      </c>
      <c r="FB130" s="10">
        <v>80.174599999999998</v>
      </c>
      <c r="FC130" s="11">
        <v>80.724500000000006</v>
      </c>
      <c r="FD130" s="9">
        <v>2928969.12</v>
      </c>
      <c r="FE130" s="10">
        <v>82.322199999999995</v>
      </c>
      <c r="FF130" s="10">
        <v>80.215699999999998</v>
      </c>
      <c r="FG130" s="10">
        <v>80.208600000000004</v>
      </c>
      <c r="FH130" s="11">
        <v>80.808300000000003</v>
      </c>
      <c r="FI130" s="34">
        <v>0</v>
      </c>
      <c r="FJ130" s="35">
        <v>0</v>
      </c>
      <c r="FK130" s="35">
        <v>0</v>
      </c>
      <c r="FL130" s="35">
        <v>0</v>
      </c>
      <c r="FM130" s="36">
        <v>0</v>
      </c>
      <c r="FN130" s="34">
        <v>0</v>
      </c>
      <c r="FO130" s="35">
        <v>0</v>
      </c>
      <c r="FP130" s="35">
        <v>0</v>
      </c>
      <c r="FQ130" s="35">
        <v>0</v>
      </c>
      <c r="FR130" s="36">
        <v>0</v>
      </c>
      <c r="FS130" s="34">
        <v>0</v>
      </c>
      <c r="FT130" s="35">
        <v>0</v>
      </c>
      <c r="FU130" s="35">
        <v>0</v>
      </c>
      <c r="FV130" s="35">
        <v>0</v>
      </c>
      <c r="FW130" s="36">
        <v>0</v>
      </c>
      <c r="FX130" s="34">
        <v>0</v>
      </c>
      <c r="FY130" s="35">
        <v>0</v>
      </c>
      <c r="FZ130" s="35">
        <v>0</v>
      </c>
      <c r="GA130" s="35">
        <v>0</v>
      </c>
      <c r="GB130" s="36">
        <v>0</v>
      </c>
    </row>
    <row r="131" spans="2:184" ht="15" customHeight="1">
      <c r="B131" s="122"/>
      <c r="C131" s="87"/>
      <c r="D131" s="8">
        <f t="shared" si="10"/>
        <v>-16</v>
      </c>
      <c r="E131" s="9">
        <v>3257663.4</v>
      </c>
      <c r="F131" s="10">
        <v>78.511300000000006</v>
      </c>
      <c r="G131" s="10">
        <v>77.587500000000006</v>
      </c>
      <c r="H131" s="10">
        <v>77.583699999999993</v>
      </c>
      <c r="I131" s="11">
        <v>77.872799999999998</v>
      </c>
      <c r="J131" s="9">
        <v>3014267.76</v>
      </c>
      <c r="K131" s="10">
        <v>78.725800000000007</v>
      </c>
      <c r="L131" s="10">
        <v>77.67</v>
      </c>
      <c r="M131" s="10">
        <v>77.665599999999998</v>
      </c>
      <c r="N131" s="11">
        <v>77.992599999999996</v>
      </c>
      <c r="O131" s="9">
        <v>2863369.56</v>
      </c>
      <c r="P131" s="10">
        <v>78.896799999999999</v>
      </c>
      <c r="Q131" s="10">
        <v>77.750500000000002</v>
      </c>
      <c r="R131" s="10">
        <v>77.744200000000006</v>
      </c>
      <c r="S131" s="11">
        <v>78.097700000000003</v>
      </c>
      <c r="T131" s="9">
        <v>2777984.24</v>
      </c>
      <c r="U131" s="10">
        <v>79.010499999999993</v>
      </c>
      <c r="V131" s="10">
        <v>77.806200000000004</v>
      </c>
      <c r="W131" s="10">
        <v>77.797799999999995</v>
      </c>
      <c r="X131" s="11">
        <v>78.168599999999998</v>
      </c>
      <c r="Y131" s="9">
        <v>2741134.88</v>
      </c>
      <c r="Z131" s="10">
        <v>79.058099999999996</v>
      </c>
      <c r="AA131" s="10">
        <v>77.845100000000002</v>
      </c>
      <c r="AB131" s="10">
        <v>77.834999999999994</v>
      </c>
      <c r="AC131" s="11">
        <v>78.209199999999996</v>
      </c>
      <c r="AD131" s="9">
        <v>2734664.44</v>
      </c>
      <c r="AE131" s="10">
        <v>79.094300000000004</v>
      </c>
      <c r="AF131" s="10">
        <v>77.865899999999996</v>
      </c>
      <c r="AG131" s="10">
        <v>77.857200000000006</v>
      </c>
      <c r="AH131" s="11">
        <v>78.234700000000004</v>
      </c>
      <c r="AI131" s="9">
        <v>2756469.2</v>
      </c>
      <c r="AJ131" s="10">
        <v>79.208799999999997</v>
      </c>
      <c r="AK131" s="10">
        <v>77.892600000000002</v>
      </c>
      <c r="AL131" s="10">
        <v>77.886899999999997</v>
      </c>
      <c r="AM131" s="11">
        <v>78.286500000000004</v>
      </c>
      <c r="AN131" s="9">
        <v>2854296.48</v>
      </c>
      <c r="AO131" s="10">
        <v>79.420599999999993</v>
      </c>
      <c r="AP131" s="10">
        <v>77.959999999999994</v>
      </c>
      <c r="AQ131" s="10">
        <v>77.950299999999999</v>
      </c>
      <c r="AR131" s="11">
        <v>78.390900000000002</v>
      </c>
      <c r="AS131" s="34">
        <v>0</v>
      </c>
      <c r="AT131" s="35">
        <v>0</v>
      </c>
      <c r="AU131" s="35">
        <v>0</v>
      </c>
      <c r="AV131" s="35">
        <v>0</v>
      </c>
      <c r="AW131" s="36">
        <v>0</v>
      </c>
      <c r="AX131" s="34">
        <v>0</v>
      </c>
      <c r="AY131" s="35">
        <v>0</v>
      </c>
      <c r="AZ131" s="35">
        <v>0</v>
      </c>
      <c r="BA131" s="35">
        <v>0</v>
      </c>
      <c r="BB131" s="36">
        <v>0</v>
      </c>
      <c r="BC131" s="34">
        <v>0</v>
      </c>
      <c r="BD131" s="35">
        <v>0</v>
      </c>
      <c r="BE131" s="35">
        <v>0</v>
      </c>
      <c r="BF131" s="35">
        <v>0</v>
      </c>
      <c r="BG131" s="36">
        <v>0</v>
      </c>
      <c r="BH131" s="34">
        <v>0</v>
      </c>
      <c r="BI131" s="35">
        <v>0</v>
      </c>
      <c r="BJ131" s="35">
        <v>0</v>
      </c>
      <c r="BK131" s="35">
        <v>0</v>
      </c>
      <c r="BL131" s="36">
        <v>0</v>
      </c>
      <c r="BM131" s="9">
        <v>3268055</v>
      </c>
      <c r="BN131" s="10">
        <v>78.508499999999998</v>
      </c>
      <c r="BO131" s="10">
        <v>77.587800000000001</v>
      </c>
      <c r="BP131" s="10">
        <v>77.583399999999997</v>
      </c>
      <c r="BQ131" s="11">
        <v>77.872</v>
      </c>
      <c r="BR131" s="9">
        <v>3025005.48</v>
      </c>
      <c r="BS131" s="10">
        <v>78.733900000000006</v>
      </c>
      <c r="BT131" s="10">
        <v>77.674800000000005</v>
      </c>
      <c r="BU131" s="10">
        <v>77.668599999999998</v>
      </c>
      <c r="BV131" s="11">
        <v>77.997699999999995</v>
      </c>
      <c r="BW131" s="9">
        <v>2873370.12</v>
      </c>
      <c r="BX131" s="10">
        <v>78.903700000000001</v>
      </c>
      <c r="BY131" s="10">
        <v>77.753399999999999</v>
      </c>
      <c r="BZ131" s="10">
        <v>77.744799999999998</v>
      </c>
      <c r="CA131" s="11">
        <v>78.100899999999996</v>
      </c>
      <c r="CB131" s="9">
        <v>2788412.56</v>
      </c>
      <c r="CC131" s="10">
        <v>79.040300000000002</v>
      </c>
      <c r="CD131" s="10">
        <v>77.807400000000001</v>
      </c>
      <c r="CE131" s="10">
        <v>77.8001</v>
      </c>
      <c r="CF131" s="11">
        <v>78.178100000000001</v>
      </c>
      <c r="CG131" s="9">
        <v>2750934.68</v>
      </c>
      <c r="CH131" s="10">
        <v>79.079700000000003</v>
      </c>
      <c r="CI131" s="10">
        <v>77.848299999999995</v>
      </c>
      <c r="CJ131" s="10">
        <v>77.840299999999999</v>
      </c>
      <c r="CK131" s="11">
        <v>78.218199999999996</v>
      </c>
      <c r="CL131" s="9">
        <v>2744405.44</v>
      </c>
      <c r="CM131" s="10">
        <v>79.106999999999999</v>
      </c>
      <c r="CN131" s="10">
        <v>77.861800000000002</v>
      </c>
      <c r="CO131" s="10">
        <v>77.854399999999998</v>
      </c>
      <c r="CP131" s="11">
        <v>78.235699999999994</v>
      </c>
      <c r="CQ131" s="9">
        <v>2766887.08</v>
      </c>
      <c r="CR131" s="10">
        <v>79.230099999999993</v>
      </c>
      <c r="CS131" s="10">
        <v>77.889700000000005</v>
      </c>
      <c r="CT131" s="10">
        <v>77.882499999999993</v>
      </c>
      <c r="CU131" s="11">
        <v>78.289500000000004</v>
      </c>
      <c r="CV131" s="9">
        <v>2864197.24</v>
      </c>
      <c r="CW131" s="10">
        <v>79.408799999999999</v>
      </c>
      <c r="CX131" s="10">
        <v>77.9559</v>
      </c>
      <c r="CY131" s="10">
        <v>77.949299999999994</v>
      </c>
      <c r="CZ131" s="11">
        <v>78.385900000000007</v>
      </c>
      <c r="DA131" s="34">
        <v>0</v>
      </c>
      <c r="DB131" s="35">
        <v>0</v>
      </c>
      <c r="DC131" s="35">
        <v>0</v>
      </c>
      <c r="DD131" s="35">
        <v>0</v>
      </c>
      <c r="DE131" s="36">
        <v>0</v>
      </c>
      <c r="DF131" s="34">
        <v>0</v>
      </c>
      <c r="DG131" s="35">
        <v>0</v>
      </c>
      <c r="DH131" s="35">
        <v>0</v>
      </c>
      <c r="DI131" s="35">
        <v>0</v>
      </c>
      <c r="DJ131" s="36">
        <v>0</v>
      </c>
      <c r="DK131" s="34">
        <v>0</v>
      </c>
      <c r="DL131" s="35">
        <v>0</v>
      </c>
      <c r="DM131" s="35">
        <v>0</v>
      </c>
      <c r="DN131" s="35">
        <v>0</v>
      </c>
      <c r="DO131" s="36">
        <v>0</v>
      </c>
      <c r="DP131" s="34">
        <v>0</v>
      </c>
      <c r="DQ131" s="35">
        <v>0</v>
      </c>
      <c r="DR131" s="35">
        <v>0</v>
      </c>
      <c r="DS131" s="35">
        <v>0</v>
      </c>
      <c r="DT131" s="36">
        <v>0</v>
      </c>
      <c r="DU131" s="9">
        <v>3262911.28</v>
      </c>
      <c r="DV131" s="10">
        <v>78.501199999999997</v>
      </c>
      <c r="DW131" s="10">
        <v>77.584500000000006</v>
      </c>
      <c r="DX131" s="10">
        <v>77.579800000000006</v>
      </c>
      <c r="DY131" s="11">
        <v>77.867400000000004</v>
      </c>
      <c r="DZ131" s="9">
        <v>3019874.84</v>
      </c>
      <c r="EA131" s="10">
        <v>78.731899999999996</v>
      </c>
      <c r="EB131" s="10">
        <v>77.674000000000007</v>
      </c>
      <c r="EC131" s="10">
        <v>77.668199999999999</v>
      </c>
      <c r="ED131" s="11">
        <v>77.996700000000004</v>
      </c>
      <c r="EE131" s="9">
        <v>2868778.56</v>
      </c>
      <c r="EF131" s="10">
        <v>78.898899999999998</v>
      </c>
      <c r="EG131" s="10">
        <v>77.753</v>
      </c>
      <c r="EH131" s="10">
        <v>77.7453</v>
      </c>
      <c r="EI131" s="11">
        <v>78.099599999999995</v>
      </c>
      <c r="EJ131" s="9">
        <v>2783982.4</v>
      </c>
      <c r="EK131" s="10">
        <v>79.028300000000002</v>
      </c>
      <c r="EL131" s="10">
        <v>77.807299999999998</v>
      </c>
      <c r="EM131" s="10">
        <v>77.801400000000001</v>
      </c>
      <c r="EN131" s="11">
        <v>78.175200000000004</v>
      </c>
      <c r="EO131" s="9">
        <v>2746528.88</v>
      </c>
      <c r="EP131" s="10">
        <v>79.063000000000002</v>
      </c>
      <c r="EQ131" s="10">
        <v>77.846599999999995</v>
      </c>
      <c r="ER131" s="10">
        <v>77.84</v>
      </c>
      <c r="ES131" s="11">
        <v>78.212999999999994</v>
      </c>
      <c r="ET131" s="9">
        <v>2740114.96</v>
      </c>
      <c r="EU131" s="10">
        <v>79.093599999999995</v>
      </c>
      <c r="EV131" s="10">
        <v>77.865799999999993</v>
      </c>
      <c r="EW131" s="10">
        <v>77.857799999999997</v>
      </c>
      <c r="EX131" s="11">
        <v>78.234700000000004</v>
      </c>
      <c r="EY131" s="9">
        <v>2762336.56</v>
      </c>
      <c r="EZ131" s="10">
        <v>79.218599999999995</v>
      </c>
      <c r="FA131" s="10">
        <v>77.890500000000003</v>
      </c>
      <c r="FB131" s="10">
        <v>77.883600000000001</v>
      </c>
      <c r="FC131" s="11">
        <v>78.287099999999995</v>
      </c>
      <c r="FD131" s="9">
        <v>2859743.84</v>
      </c>
      <c r="FE131" s="10">
        <v>79.412899999999993</v>
      </c>
      <c r="FF131" s="10">
        <v>77.955200000000005</v>
      </c>
      <c r="FG131" s="10">
        <v>77.950599999999994</v>
      </c>
      <c r="FH131" s="11">
        <v>78.387200000000007</v>
      </c>
      <c r="FI131" s="34">
        <v>0</v>
      </c>
      <c r="FJ131" s="35">
        <v>0</v>
      </c>
      <c r="FK131" s="35">
        <v>0</v>
      </c>
      <c r="FL131" s="35">
        <v>0</v>
      </c>
      <c r="FM131" s="36">
        <v>0</v>
      </c>
      <c r="FN131" s="34">
        <v>0</v>
      </c>
      <c r="FO131" s="35">
        <v>0</v>
      </c>
      <c r="FP131" s="35">
        <v>0</v>
      </c>
      <c r="FQ131" s="35">
        <v>0</v>
      </c>
      <c r="FR131" s="36">
        <v>0</v>
      </c>
      <c r="FS131" s="34">
        <v>0</v>
      </c>
      <c r="FT131" s="35">
        <v>0</v>
      </c>
      <c r="FU131" s="35">
        <v>0</v>
      </c>
      <c r="FV131" s="35">
        <v>0</v>
      </c>
      <c r="FW131" s="36">
        <v>0</v>
      </c>
      <c r="FX131" s="34">
        <v>0</v>
      </c>
      <c r="FY131" s="35">
        <v>0</v>
      </c>
      <c r="FZ131" s="35">
        <v>0</v>
      </c>
      <c r="GA131" s="35">
        <v>0</v>
      </c>
      <c r="GB131" s="36">
        <v>0</v>
      </c>
    </row>
    <row r="132" spans="2:184" ht="15" customHeight="1">
      <c r="B132" s="122"/>
      <c r="C132" s="87"/>
      <c r="D132" s="8">
        <f t="shared" si="10"/>
        <v>-14</v>
      </c>
      <c r="E132" s="9">
        <v>3053165.48</v>
      </c>
      <c r="F132" s="10">
        <v>76.594999999999999</v>
      </c>
      <c r="G132" s="10">
        <v>75.806700000000006</v>
      </c>
      <c r="H132" s="10">
        <v>75.800799999999995</v>
      </c>
      <c r="I132" s="11">
        <v>76.0518</v>
      </c>
      <c r="J132" s="9">
        <v>2843664.28</v>
      </c>
      <c r="K132" s="10">
        <v>76.776799999999994</v>
      </c>
      <c r="L132" s="10">
        <v>75.881399999999999</v>
      </c>
      <c r="M132" s="10">
        <v>75.879300000000001</v>
      </c>
      <c r="N132" s="11">
        <v>76.159099999999995</v>
      </c>
      <c r="O132" s="9">
        <v>2717224.44</v>
      </c>
      <c r="P132" s="10">
        <v>76.900400000000005</v>
      </c>
      <c r="Q132" s="10">
        <v>75.9452</v>
      </c>
      <c r="R132" s="10">
        <v>75.937799999999996</v>
      </c>
      <c r="S132" s="11">
        <v>76.238200000000006</v>
      </c>
      <c r="T132" s="9">
        <v>2651904.48</v>
      </c>
      <c r="U132" s="10">
        <v>77.022000000000006</v>
      </c>
      <c r="V132" s="10">
        <v>75.982600000000005</v>
      </c>
      <c r="W132" s="10">
        <v>75.977500000000006</v>
      </c>
      <c r="X132" s="11">
        <v>76.300299999999993</v>
      </c>
      <c r="Y132" s="9">
        <v>2626576.44</v>
      </c>
      <c r="Z132" s="10">
        <v>77.037000000000006</v>
      </c>
      <c r="AA132" s="10">
        <v>76.007499999999993</v>
      </c>
      <c r="AB132" s="10">
        <v>76.004099999999994</v>
      </c>
      <c r="AC132" s="11">
        <v>76.322999999999993</v>
      </c>
      <c r="AD132" s="9">
        <v>2625911.16</v>
      </c>
      <c r="AE132" s="10">
        <v>77.033799999999999</v>
      </c>
      <c r="AF132" s="10">
        <v>76.028400000000005</v>
      </c>
      <c r="AG132" s="10">
        <v>76.023300000000006</v>
      </c>
      <c r="AH132" s="11">
        <v>76.336399999999998</v>
      </c>
      <c r="AI132" s="9">
        <v>2667002.56</v>
      </c>
      <c r="AJ132" s="10">
        <v>77.187899999999999</v>
      </c>
      <c r="AK132" s="10">
        <v>76.067499999999995</v>
      </c>
      <c r="AL132" s="10">
        <v>76.063900000000004</v>
      </c>
      <c r="AM132" s="11">
        <v>76.408500000000004</v>
      </c>
      <c r="AN132" s="9">
        <v>2799319.64</v>
      </c>
      <c r="AO132" s="10">
        <v>77.330100000000002</v>
      </c>
      <c r="AP132" s="10">
        <v>76.157499999999999</v>
      </c>
      <c r="AQ132" s="10">
        <v>76.150000000000006</v>
      </c>
      <c r="AR132" s="11">
        <v>76.511600000000001</v>
      </c>
      <c r="AS132" s="34">
        <v>0</v>
      </c>
      <c r="AT132" s="35">
        <v>0</v>
      </c>
      <c r="AU132" s="35">
        <v>0</v>
      </c>
      <c r="AV132" s="35">
        <v>0</v>
      </c>
      <c r="AW132" s="36">
        <v>0</v>
      </c>
      <c r="AX132" s="34">
        <v>0</v>
      </c>
      <c r="AY132" s="35">
        <v>0</v>
      </c>
      <c r="AZ132" s="35">
        <v>0</v>
      </c>
      <c r="BA132" s="35">
        <v>0</v>
      </c>
      <c r="BB132" s="36">
        <v>0</v>
      </c>
      <c r="BC132" s="34">
        <v>0</v>
      </c>
      <c r="BD132" s="35">
        <v>0</v>
      </c>
      <c r="BE132" s="35">
        <v>0</v>
      </c>
      <c r="BF132" s="35">
        <v>0</v>
      </c>
      <c r="BG132" s="36">
        <v>0</v>
      </c>
      <c r="BH132" s="34">
        <v>0</v>
      </c>
      <c r="BI132" s="35">
        <v>0</v>
      </c>
      <c r="BJ132" s="35">
        <v>0</v>
      </c>
      <c r="BK132" s="35">
        <v>0</v>
      </c>
      <c r="BL132" s="36">
        <v>0</v>
      </c>
      <c r="BM132" s="9">
        <v>3063482.68</v>
      </c>
      <c r="BN132" s="10">
        <v>76.593500000000006</v>
      </c>
      <c r="BO132" s="10">
        <v>75.804599999999994</v>
      </c>
      <c r="BP132" s="10">
        <v>75.801900000000003</v>
      </c>
      <c r="BQ132" s="11">
        <v>76.051000000000002</v>
      </c>
      <c r="BR132" s="9">
        <v>2854177.36</v>
      </c>
      <c r="BS132" s="10">
        <v>76.775099999999995</v>
      </c>
      <c r="BT132" s="10">
        <v>75.883300000000006</v>
      </c>
      <c r="BU132" s="10">
        <v>75.876900000000006</v>
      </c>
      <c r="BV132" s="11">
        <v>76.1584</v>
      </c>
      <c r="BW132" s="9">
        <v>2727323.84</v>
      </c>
      <c r="BX132" s="10">
        <v>76.909000000000006</v>
      </c>
      <c r="BY132" s="10">
        <v>75.945899999999995</v>
      </c>
      <c r="BZ132" s="10">
        <v>75.9405</v>
      </c>
      <c r="CA132" s="11">
        <v>76.241900000000001</v>
      </c>
      <c r="CB132" s="9">
        <v>2661853.04</v>
      </c>
      <c r="CC132" s="10">
        <v>77.0398</v>
      </c>
      <c r="CD132" s="10">
        <v>75.984700000000004</v>
      </c>
      <c r="CE132" s="10">
        <v>75.980800000000002</v>
      </c>
      <c r="CF132" s="11">
        <v>76.307299999999998</v>
      </c>
      <c r="CG132" s="9">
        <v>2636179.3199999998</v>
      </c>
      <c r="CH132" s="10">
        <v>77.047799999999995</v>
      </c>
      <c r="CI132" s="10">
        <v>76.004999999999995</v>
      </c>
      <c r="CJ132" s="10">
        <v>75.998900000000006</v>
      </c>
      <c r="CK132" s="11">
        <v>76.323300000000003</v>
      </c>
      <c r="CL132" s="9">
        <v>2634424.16</v>
      </c>
      <c r="CM132" s="10">
        <v>77.008300000000006</v>
      </c>
      <c r="CN132" s="10">
        <v>76.027500000000003</v>
      </c>
      <c r="CO132" s="10">
        <v>76.021199999999993</v>
      </c>
      <c r="CP132" s="11">
        <v>76.328199999999995</v>
      </c>
      <c r="CQ132" s="9">
        <v>2676754.6800000002</v>
      </c>
      <c r="CR132" s="10">
        <v>77.193200000000004</v>
      </c>
      <c r="CS132" s="10">
        <v>76.072199999999995</v>
      </c>
      <c r="CT132" s="10">
        <v>76.066500000000005</v>
      </c>
      <c r="CU132" s="11">
        <v>76.412599999999998</v>
      </c>
      <c r="CV132" s="9">
        <v>2809853.88</v>
      </c>
      <c r="CW132" s="10">
        <v>77.334599999999995</v>
      </c>
      <c r="CX132" s="10">
        <v>76.158199999999994</v>
      </c>
      <c r="CY132" s="10">
        <v>76.150400000000005</v>
      </c>
      <c r="CZ132" s="11">
        <v>76.513300000000001</v>
      </c>
      <c r="DA132" s="34">
        <v>0</v>
      </c>
      <c r="DB132" s="35">
        <v>0</v>
      </c>
      <c r="DC132" s="35">
        <v>0</v>
      </c>
      <c r="DD132" s="35">
        <v>0</v>
      </c>
      <c r="DE132" s="36">
        <v>0</v>
      </c>
      <c r="DF132" s="34">
        <v>0</v>
      </c>
      <c r="DG132" s="35">
        <v>0</v>
      </c>
      <c r="DH132" s="35">
        <v>0</v>
      </c>
      <c r="DI132" s="35">
        <v>0</v>
      </c>
      <c r="DJ132" s="36">
        <v>0</v>
      </c>
      <c r="DK132" s="34">
        <v>0</v>
      </c>
      <c r="DL132" s="35">
        <v>0</v>
      </c>
      <c r="DM132" s="35">
        <v>0</v>
      </c>
      <c r="DN132" s="35">
        <v>0</v>
      </c>
      <c r="DO132" s="36">
        <v>0</v>
      </c>
      <c r="DP132" s="34">
        <v>0</v>
      </c>
      <c r="DQ132" s="35">
        <v>0</v>
      </c>
      <c r="DR132" s="35">
        <v>0</v>
      </c>
      <c r="DS132" s="35">
        <v>0</v>
      </c>
      <c r="DT132" s="36">
        <v>0</v>
      </c>
      <c r="DU132" s="9">
        <v>3058598.68</v>
      </c>
      <c r="DV132" s="10">
        <v>76.595699999999994</v>
      </c>
      <c r="DW132" s="10">
        <v>75.809100000000001</v>
      </c>
      <c r="DX132" s="10">
        <v>75.802999999999997</v>
      </c>
      <c r="DY132" s="11">
        <v>76.053700000000006</v>
      </c>
      <c r="DZ132" s="9">
        <v>2849526.36</v>
      </c>
      <c r="EA132" s="10">
        <v>76.779899999999998</v>
      </c>
      <c r="EB132" s="10">
        <v>75.884699999999995</v>
      </c>
      <c r="EC132" s="10">
        <v>75.878600000000006</v>
      </c>
      <c r="ED132" s="11">
        <v>76.160899999999998</v>
      </c>
      <c r="EE132" s="9">
        <v>2722760.44</v>
      </c>
      <c r="EF132" s="10">
        <v>76.9011</v>
      </c>
      <c r="EG132" s="10">
        <v>75.944500000000005</v>
      </c>
      <c r="EH132" s="10">
        <v>75.939400000000006</v>
      </c>
      <c r="EI132" s="11">
        <v>76.238699999999994</v>
      </c>
      <c r="EJ132" s="9">
        <v>2657273.7999999998</v>
      </c>
      <c r="EK132" s="10">
        <v>77.024199999999993</v>
      </c>
      <c r="EL132" s="10">
        <v>75.986199999999997</v>
      </c>
      <c r="EM132" s="10">
        <v>75.980999999999995</v>
      </c>
      <c r="EN132" s="11">
        <v>76.3035</v>
      </c>
      <c r="EO132" s="9">
        <v>2630349.16</v>
      </c>
      <c r="EP132" s="10">
        <v>76.994699999999995</v>
      </c>
      <c r="EQ132" s="10">
        <v>76.011099999999999</v>
      </c>
      <c r="ER132" s="10">
        <v>76.003900000000002</v>
      </c>
      <c r="ES132" s="11">
        <v>76.312200000000004</v>
      </c>
      <c r="ET132" s="9">
        <v>2630411.2000000002</v>
      </c>
      <c r="EU132" s="10">
        <v>77.005200000000002</v>
      </c>
      <c r="EV132" s="10">
        <v>76.027500000000003</v>
      </c>
      <c r="EW132" s="10">
        <v>76.020799999999994</v>
      </c>
      <c r="EX132" s="11">
        <v>76.327200000000005</v>
      </c>
      <c r="EY132" s="9">
        <v>2672451.64</v>
      </c>
      <c r="EZ132" s="10">
        <v>77.188400000000001</v>
      </c>
      <c r="FA132" s="10">
        <v>76.070499999999996</v>
      </c>
      <c r="FB132" s="10">
        <v>76.063999999999993</v>
      </c>
      <c r="FC132" s="11">
        <v>76.409700000000001</v>
      </c>
      <c r="FD132" s="9">
        <v>2805070.72</v>
      </c>
      <c r="FE132" s="10">
        <v>77.331699999999998</v>
      </c>
      <c r="FF132" s="10">
        <v>76.156300000000002</v>
      </c>
      <c r="FG132" s="10">
        <v>76.149699999999996</v>
      </c>
      <c r="FH132" s="11">
        <v>76.511499999999998</v>
      </c>
      <c r="FI132" s="34">
        <v>0</v>
      </c>
      <c r="FJ132" s="35">
        <v>0</v>
      </c>
      <c r="FK132" s="35">
        <v>0</v>
      </c>
      <c r="FL132" s="35">
        <v>0</v>
      </c>
      <c r="FM132" s="36">
        <v>0</v>
      </c>
      <c r="FN132" s="34">
        <v>0</v>
      </c>
      <c r="FO132" s="35">
        <v>0</v>
      </c>
      <c r="FP132" s="35">
        <v>0</v>
      </c>
      <c r="FQ132" s="35">
        <v>0</v>
      </c>
      <c r="FR132" s="36">
        <v>0</v>
      </c>
      <c r="FS132" s="34">
        <v>0</v>
      </c>
      <c r="FT132" s="35">
        <v>0</v>
      </c>
      <c r="FU132" s="35">
        <v>0</v>
      </c>
      <c r="FV132" s="35">
        <v>0</v>
      </c>
      <c r="FW132" s="36">
        <v>0</v>
      </c>
      <c r="FX132" s="34">
        <v>0</v>
      </c>
      <c r="FY132" s="35">
        <v>0</v>
      </c>
      <c r="FZ132" s="35">
        <v>0</v>
      </c>
      <c r="GA132" s="35">
        <v>0</v>
      </c>
      <c r="GB132" s="36">
        <v>0</v>
      </c>
    </row>
    <row r="133" spans="2:184" ht="15" customHeight="1">
      <c r="B133" s="122"/>
      <c r="C133" s="87"/>
      <c r="D133" s="8">
        <f t="shared" si="10"/>
        <v>-12</v>
      </c>
      <c r="E133" s="9">
        <v>2870134.24</v>
      </c>
      <c r="F133" s="10">
        <v>74.856200000000001</v>
      </c>
      <c r="G133" s="10">
        <v>74.136099999999999</v>
      </c>
      <c r="H133" s="10">
        <v>74.131500000000003</v>
      </c>
      <c r="I133" s="11">
        <v>74.361500000000007</v>
      </c>
      <c r="J133" s="9">
        <v>2690687.68</v>
      </c>
      <c r="K133" s="10">
        <v>75.016999999999996</v>
      </c>
      <c r="L133" s="10">
        <v>74.212999999999994</v>
      </c>
      <c r="M133" s="10">
        <v>74.207800000000006</v>
      </c>
      <c r="N133" s="11">
        <v>74.462999999999994</v>
      </c>
      <c r="O133" s="9">
        <v>2586093.04</v>
      </c>
      <c r="P133" s="10">
        <v>75.148899999999998</v>
      </c>
      <c r="Q133" s="10">
        <v>74.2697</v>
      </c>
      <c r="R133" s="10">
        <v>74.263599999999997</v>
      </c>
      <c r="S133" s="11">
        <v>74.541300000000007</v>
      </c>
      <c r="T133" s="9">
        <v>2535361.2799999998</v>
      </c>
      <c r="U133" s="10">
        <v>75.223399999999998</v>
      </c>
      <c r="V133" s="10">
        <v>74.307299999999998</v>
      </c>
      <c r="W133" s="10">
        <v>74.2971</v>
      </c>
      <c r="X133" s="11">
        <v>74.588099999999997</v>
      </c>
      <c r="Y133" s="9">
        <v>2519430.04</v>
      </c>
      <c r="Z133" s="10">
        <v>75.231399999999994</v>
      </c>
      <c r="AA133" s="10">
        <v>74.328699999999998</v>
      </c>
      <c r="AB133" s="10">
        <v>74.321899999999999</v>
      </c>
      <c r="AC133" s="11">
        <v>74.606700000000004</v>
      </c>
      <c r="AD133" s="9">
        <v>2527499.48</v>
      </c>
      <c r="AE133" s="10">
        <v>75.258700000000005</v>
      </c>
      <c r="AF133" s="10">
        <v>74.346800000000002</v>
      </c>
      <c r="AG133" s="10">
        <v>74.338800000000006</v>
      </c>
      <c r="AH133" s="11">
        <v>74.627099999999999</v>
      </c>
      <c r="AI133" s="9">
        <v>2592461.12</v>
      </c>
      <c r="AJ133" s="10">
        <v>75.411799999999999</v>
      </c>
      <c r="AK133" s="10">
        <v>74.411199999999994</v>
      </c>
      <c r="AL133" s="10">
        <v>74.401899999999998</v>
      </c>
      <c r="AM133" s="11">
        <v>74.716499999999996</v>
      </c>
      <c r="AN133" s="9">
        <v>2757155.64</v>
      </c>
      <c r="AO133" s="10">
        <v>75.458600000000004</v>
      </c>
      <c r="AP133" s="10">
        <v>74.502899999999997</v>
      </c>
      <c r="AQ133" s="10">
        <v>74.493700000000004</v>
      </c>
      <c r="AR133" s="11">
        <v>74.795400000000001</v>
      </c>
      <c r="AS133" s="34">
        <v>0</v>
      </c>
      <c r="AT133" s="35">
        <v>0</v>
      </c>
      <c r="AU133" s="35">
        <v>0</v>
      </c>
      <c r="AV133" s="35">
        <v>0</v>
      </c>
      <c r="AW133" s="36">
        <v>0</v>
      </c>
      <c r="AX133" s="34">
        <v>0</v>
      </c>
      <c r="AY133" s="35">
        <v>0</v>
      </c>
      <c r="AZ133" s="35">
        <v>0</v>
      </c>
      <c r="BA133" s="35">
        <v>0</v>
      </c>
      <c r="BB133" s="36">
        <v>0</v>
      </c>
      <c r="BC133" s="34">
        <v>0</v>
      </c>
      <c r="BD133" s="35">
        <v>0</v>
      </c>
      <c r="BE133" s="35">
        <v>0</v>
      </c>
      <c r="BF133" s="35">
        <v>0</v>
      </c>
      <c r="BG133" s="36">
        <v>0</v>
      </c>
      <c r="BH133" s="34">
        <v>0</v>
      </c>
      <c r="BI133" s="35">
        <v>0</v>
      </c>
      <c r="BJ133" s="35">
        <v>0</v>
      </c>
      <c r="BK133" s="35">
        <v>0</v>
      </c>
      <c r="BL133" s="36">
        <v>0</v>
      </c>
      <c r="BM133" s="9">
        <v>2880697.32</v>
      </c>
      <c r="BN133" s="10">
        <v>74.860900000000001</v>
      </c>
      <c r="BO133" s="10">
        <v>74.137299999999996</v>
      </c>
      <c r="BP133" s="10">
        <v>74.132999999999996</v>
      </c>
      <c r="BQ133" s="11">
        <v>74.363799999999998</v>
      </c>
      <c r="BR133" s="9">
        <v>2701204.68</v>
      </c>
      <c r="BS133" s="10">
        <v>75.021100000000004</v>
      </c>
      <c r="BT133" s="10">
        <v>74.214799999999997</v>
      </c>
      <c r="BU133" s="10">
        <v>74.212699999999998</v>
      </c>
      <c r="BV133" s="11">
        <v>74.466499999999996</v>
      </c>
      <c r="BW133" s="9">
        <v>2594845.48</v>
      </c>
      <c r="BX133" s="10">
        <v>75.132900000000006</v>
      </c>
      <c r="BY133" s="10">
        <v>74.2697</v>
      </c>
      <c r="BZ133" s="10">
        <v>74.261099999999999</v>
      </c>
      <c r="CA133" s="11">
        <v>74.535700000000006</v>
      </c>
      <c r="CB133" s="9">
        <v>2543974.7999999998</v>
      </c>
      <c r="CC133" s="10">
        <v>75.211299999999994</v>
      </c>
      <c r="CD133" s="10">
        <v>74.305099999999996</v>
      </c>
      <c r="CE133" s="10">
        <v>74.298500000000004</v>
      </c>
      <c r="CF133" s="11">
        <v>74.584299999999999</v>
      </c>
      <c r="CG133" s="9">
        <v>2529159</v>
      </c>
      <c r="CH133" s="10">
        <v>75.241200000000006</v>
      </c>
      <c r="CI133" s="10">
        <v>74.327399999999997</v>
      </c>
      <c r="CJ133" s="10">
        <v>74.321600000000004</v>
      </c>
      <c r="CK133" s="11">
        <v>74.608999999999995</v>
      </c>
      <c r="CL133" s="9">
        <v>2537082.96</v>
      </c>
      <c r="CM133" s="10">
        <v>75.258300000000006</v>
      </c>
      <c r="CN133" s="10">
        <v>74.349599999999995</v>
      </c>
      <c r="CO133" s="10">
        <v>74.340800000000002</v>
      </c>
      <c r="CP133" s="11">
        <v>74.628699999999995</v>
      </c>
      <c r="CQ133" s="9">
        <v>2602413.4</v>
      </c>
      <c r="CR133" s="10">
        <v>75.412599999999998</v>
      </c>
      <c r="CS133" s="10">
        <v>74.410499999999999</v>
      </c>
      <c r="CT133" s="10">
        <v>74.404300000000006</v>
      </c>
      <c r="CU133" s="11">
        <v>74.717299999999994</v>
      </c>
      <c r="CV133" s="9">
        <v>2767867.32</v>
      </c>
      <c r="CW133" s="10">
        <v>75.463099999999997</v>
      </c>
      <c r="CX133" s="10">
        <v>74.503399999999999</v>
      </c>
      <c r="CY133" s="10">
        <v>74.496300000000005</v>
      </c>
      <c r="CZ133" s="11">
        <v>74.797799999999995</v>
      </c>
      <c r="DA133" s="34">
        <v>0</v>
      </c>
      <c r="DB133" s="35">
        <v>0</v>
      </c>
      <c r="DC133" s="35">
        <v>0</v>
      </c>
      <c r="DD133" s="35">
        <v>0</v>
      </c>
      <c r="DE133" s="36">
        <v>0</v>
      </c>
      <c r="DF133" s="34">
        <v>0</v>
      </c>
      <c r="DG133" s="35">
        <v>0</v>
      </c>
      <c r="DH133" s="35">
        <v>0</v>
      </c>
      <c r="DI133" s="35">
        <v>0</v>
      </c>
      <c r="DJ133" s="36">
        <v>0</v>
      </c>
      <c r="DK133" s="34">
        <v>0</v>
      </c>
      <c r="DL133" s="35">
        <v>0</v>
      </c>
      <c r="DM133" s="35">
        <v>0</v>
      </c>
      <c r="DN133" s="35">
        <v>0</v>
      </c>
      <c r="DO133" s="36">
        <v>0</v>
      </c>
      <c r="DP133" s="34">
        <v>0</v>
      </c>
      <c r="DQ133" s="35">
        <v>0</v>
      </c>
      <c r="DR133" s="35">
        <v>0</v>
      </c>
      <c r="DS133" s="35">
        <v>0</v>
      </c>
      <c r="DT133" s="36">
        <v>0</v>
      </c>
      <c r="DU133" s="9">
        <v>2876051.2</v>
      </c>
      <c r="DV133" s="10">
        <v>74.865799999999993</v>
      </c>
      <c r="DW133" s="10">
        <v>74.138099999999994</v>
      </c>
      <c r="DX133" s="10">
        <v>74.134799999999998</v>
      </c>
      <c r="DY133" s="11">
        <v>74.366200000000006</v>
      </c>
      <c r="DZ133" s="9">
        <v>2696505</v>
      </c>
      <c r="EA133" s="10">
        <v>75.021199999999993</v>
      </c>
      <c r="EB133" s="10">
        <v>74.216099999999997</v>
      </c>
      <c r="EC133" s="10">
        <v>74.210099999999997</v>
      </c>
      <c r="ED133" s="11">
        <v>74.466099999999997</v>
      </c>
      <c r="EE133" s="9">
        <v>2591268.6800000002</v>
      </c>
      <c r="EF133" s="10">
        <v>75.143299999999996</v>
      </c>
      <c r="EG133" s="10">
        <v>74.272499999999994</v>
      </c>
      <c r="EH133" s="10">
        <v>74.266000000000005</v>
      </c>
      <c r="EI133" s="11">
        <v>74.541499999999999</v>
      </c>
      <c r="EJ133" s="9">
        <v>2540493.2799999998</v>
      </c>
      <c r="EK133" s="10">
        <v>75.221699999999998</v>
      </c>
      <c r="EL133" s="10">
        <v>74.305300000000003</v>
      </c>
      <c r="EM133" s="10">
        <v>74.297300000000007</v>
      </c>
      <c r="EN133" s="11">
        <v>74.5869</v>
      </c>
      <c r="EO133" s="9">
        <v>2524760.48</v>
      </c>
      <c r="EP133" s="10">
        <v>75.225499999999997</v>
      </c>
      <c r="EQ133" s="10">
        <v>74.325599999999994</v>
      </c>
      <c r="ER133" s="10">
        <v>74.318299999999994</v>
      </c>
      <c r="ES133" s="11">
        <v>74.602699999999999</v>
      </c>
      <c r="ET133" s="9">
        <v>2533882.7999999998</v>
      </c>
      <c r="EU133" s="10">
        <v>75.280500000000004</v>
      </c>
      <c r="EV133" s="10">
        <v>74.351200000000006</v>
      </c>
      <c r="EW133" s="10">
        <v>74.342500000000001</v>
      </c>
      <c r="EX133" s="11">
        <v>74.636300000000006</v>
      </c>
      <c r="EY133" s="9">
        <v>2598201.52</v>
      </c>
      <c r="EZ133" s="10">
        <v>75.414100000000005</v>
      </c>
      <c r="FA133" s="10">
        <v>74.409899999999993</v>
      </c>
      <c r="FB133" s="10">
        <v>74.401700000000005</v>
      </c>
      <c r="FC133" s="11">
        <v>74.7166</v>
      </c>
      <c r="FD133" s="9">
        <v>2762905.92</v>
      </c>
      <c r="FE133" s="10">
        <v>75.4589</v>
      </c>
      <c r="FF133" s="10">
        <v>74.502700000000004</v>
      </c>
      <c r="FG133" s="10">
        <v>74.494100000000003</v>
      </c>
      <c r="FH133" s="11">
        <v>74.795599999999993</v>
      </c>
      <c r="FI133" s="34">
        <v>0</v>
      </c>
      <c r="FJ133" s="35">
        <v>0</v>
      </c>
      <c r="FK133" s="35">
        <v>0</v>
      </c>
      <c r="FL133" s="35">
        <v>0</v>
      </c>
      <c r="FM133" s="36">
        <v>0</v>
      </c>
      <c r="FN133" s="34">
        <v>0</v>
      </c>
      <c r="FO133" s="35">
        <v>0</v>
      </c>
      <c r="FP133" s="35">
        <v>0</v>
      </c>
      <c r="FQ133" s="35">
        <v>0</v>
      </c>
      <c r="FR133" s="36">
        <v>0</v>
      </c>
      <c r="FS133" s="34">
        <v>0</v>
      </c>
      <c r="FT133" s="35">
        <v>0</v>
      </c>
      <c r="FU133" s="35">
        <v>0</v>
      </c>
      <c r="FV133" s="35">
        <v>0</v>
      </c>
      <c r="FW133" s="36">
        <v>0</v>
      </c>
      <c r="FX133" s="34">
        <v>0</v>
      </c>
      <c r="FY133" s="35">
        <v>0</v>
      </c>
      <c r="FZ133" s="35">
        <v>0</v>
      </c>
      <c r="GA133" s="35">
        <v>0</v>
      </c>
      <c r="GB133" s="36">
        <v>0</v>
      </c>
    </row>
    <row r="134" spans="2:184" ht="15" customHeight="1">
      <c r="B134" s="122"/>
      <c r="C134" s="87"/>
      <c r="D134" s="8">
        <f t="shared" si="10"/>
        <v>-10</v>
      </c>
      <c r="E134" s="9">
        <v>2684879.2</v>
      </c>
      <c r="F134" s="10">
        <v>72.975999999999999</v>
      </c>
      <c r="G134" s="10">
        <v>72.203500000000005</v>
      </c>
      <c r="H134" s="10">
        <v>72.196600000000004</v>
      </c>
      <c r="I134" s="11">
        <v>72.443600000000004</v>
      </c>
      <c r="J134" s="9">
        <v>2535720.92</v>
      </c>
      <c r="K134" s="10">
        <v>73.119299999999996</v>
      </c>
      <c r="L134" s="10">
        <v>72.266800000000003</v>
      </c>
      <c r="M134" s="10">
        <v>72.262900000000002</v>
      </c>
      <c r="N134" s="11">
        <v>72.531400000000005</v>
      </c>
      <c r="O134" s="9">
        <v>2452071.48</v>
      </c>
      <c r="P134" s="10">
        <v>73.228700000000003</v>
      </c>
      <c r="Q134" s="10">
        <v>72.308499999999995</v>
      </c>
      <c r="R134" s="10">
        <v>72.301900000000003</v>
      </c>
      <c r="S134" s="11">
        <v>72.591700000000003</v>
      </c>
      <c r="T134" s="9">
        <v>2415768.12</v>
      </c>
      <c r="U134" s="10">
        <v>73.268100000000004</v>
      </c>
      <c r="V134" s="10">
        <v>72.329899999999995</v>
      </c>
      <c r="W134" s="10">
        <v>72.325599999999994</v>
      </c>
      <c r="X134" s="11">
        <v>72.619100000000003</v>
      </c>
      <c r="Y134" s="9">
        <v>2408313.04</v>
      </c>
      <c r="Z134" s="10">
        <v>73.268500000000003</v>
      </c>
      <c r="AA134" s="10">
        <v>72.350899999999996</v>
      </c>
      <c r="AB134" s="10">
        <v>72.346000000000004</v>
      </c>
      <c r="AC134" s="11">
        <v>72.633899999999997</v>
      </c>
      <c r="AD134" s="9">
        <v>2431095.2000000002</v>
      </c>
      <c r="AE134" s="10">
        <v>73.382599999999996</v>
      </c>
      <c r="AF134" s="10">
        <v>72.390699999999995</v>
      </c>
      <c r="AG134" s="10">
        <v>72.384799999999998</v>
      </c>
      <c r="AH134" s="11">
        <v>72.694699999999997</v>
      </c>
      <c r="AI134" s="9">
        <v>2527166.7599999998</v>
      </c>
      <c r="AJ134" s="10">
        <v>73.477500000000006</v>
      </c>
      <c r="AK134" s="10">
        <v>72.475899999999996</v>
      </c>
      <c r="AL134" s="10">
        <v>72.467500000000001</v>
      </c>
      <c r="AM134" s="11">
        <v>72.781800000000004</v>
      </c>
      <c r="AN134" s="9">
        <v>2723969.08</v>
      </c>
      <c r="AO134" s="10">
        <v>73.535300000000007</v>
      </c>
      <c r="AP134" s="10">
        <v>72.576700000000002</v>
      </c>
      <c r="AQ134" s="10">
        <v>72.569199999999995</v>
      </c>
      <c r="AR134" s="11">
        <v>72.870699999999999</v>
      </c>
      <c r="AS134" s="34">
        <v>0</v>
      </c>
      <c r="AT134" s="35">
        <v>0</v>
      </c>
      <c r="AU134" s="35">
        <v>0</v>
      </c>
      <c r="AV134" s="35">
        <v>0</v>
      </c>
      <c r="AW134" s="36">
        <v>0</v>
      </c>
      <c r="AX134" s="34">
        <v>0</v>
      </c>
      <c r="AY134" s="35">
        <v>0</v>
      </c>
      <c r="AZ134" s="35">
        <v>0</v>
      </c>
      <c r="BA134" s="35">
        <v>0</v>
      </c>
      <c r="BB134" s="36">
        <v>0</v>
      </c>
      <c r="BC134" s="34">
        <v>0</v>
      </c>
      <c r="BD134" s="35">
        <v>0</v>
      </c>
      <c r="BE134" s="35">
        <v>0</v>
      </c>
      <c r="BF134" s="35">
        <v>0</v>
      </c>
      <c r="BG134" s="36">
        <v>0</v>
      </c>
      <c r="BH134" s="34">
        <v>0</v>
      </c>
      <c r="BI134" s="35">
        <v>0</v>
      </c>
      <c r="BJ134" s="35">
        <v>0</v>
      </c>
      <c r="BK134" s="35">
        <v>0</v>
      </c>
      <c r="BL134" s="36">
        <v>0</v>
      </c>
      <c r="BM134" s="9">
        <v>2695286.48</v>
      </c>
      <c r="BN134" s="10">
        <v>72.973100000000002</v>
      </c>
      <c r="BO134" s="10">
        <v>72.201499999999996</v>
      </c>
      <c r="BP134" s="10">
        <v>72.195499999999996</v>
      </c>
      <c r="BQ134" s="11">
        <v>72.441699999999997</v>
      </c>
      <c r="BR134" s="9">
        <v>2545826.7200000002</v>
      </c>
      <c r="BS134" s="10">
        <v>73.120599999999996</v>
      </c>
      <c r="BT134" s="10">
        <v>72.266499999999994</v>
      </c>
      <c r="BU134" s="10">
        <v>72.261200000000002</v>
      </c>
      <c r="BV134" s="11">
        <v>72.531099999999995</v>
      </c>
      <c r="BW134" s="9">
        <v>2461036.48</v>
      </c>
      <c r="BX134" s="10">
        <v>73.217799999999997</v>
      </c>
      <c r="BY134" s="10">
        <v>72.308700000000002</v>
      </c>
      <c r="BZ134" s="10">
        <v>72.302099999999996</v>
      </c>
      <c r="CA134" s="11">
        <v>72.588700000000003</v>
      </c>
      <c r="CB134" s="9">
        <v>2424904.4</v>
      </c>
      <c r="CC134" s="10">
        <v>73.268900000000002</v>
      </c>
      <c r="CD134" s="10">
        <v>72.331199999999995</v>
      </c>
      <c r="CE134" s="10">
        <v>72.326999999999998</v>
      </c>
      <c r="CF134" s="11">
        <v>72.6203</v>
      </c>
      <c r="CG134" s="9">
        <v>2416679.7599999998</v>
      </c>
      <c r="CH134" s="10">
        <v>73.249300000000005</v>
      </c>
      <c r="CI134" s="10">
        <v>72.352599999999995</v>
      </c>
      <c r="CJ134" s="10">
        <v>72.346699999999998</v>
      </c>
      <c r="CK134" s="11">
        <v>72.629300000000001</v>
      </c>
      <c r="CL134" s="9">
        <v>2440837.7200000002</v>
      </c>
      <c r="CM134" s="10">
        <v>73.384900000000002</v>
      </c>
      <c r="CN134" s="10">
        <v>72.392399999999995</v>
      </c>
      <c r="CO134" s="10">
        <v>72.385300000000001</v>
      </c>
      <c r="CP134" s="11">
        <v>72.696100000000001</v>
      </c>
      <c r="CQ134" s="9">
        <v>2537192.92</v>
      </c>
      <c r="CR134" s="10">
        <v>73.474400000000003</v>
      </c>
      <c r="CS134" s="10">
        <v>72.474900000000005</v>
      </c>
      <c r="CT134" s="10">
        <v>72.469200000000001</v>
      </c>
      <c r="CU134" s="11">
        <v>72.781099999999995</v>
      </c>
      <c r="CV134" s="9">
        <v>2734492.08</v>
      </c>
      <c r="CW134" s="10">
        <v>73.530699999999996</v>
      </c>
      <c r="CX134" s="10">
        <v>72.578800000000001</v>
      </c>
      <c r="CY134" s="10">
        <v>72.570899999999995</v>
      </c>
      <c r="CZ134" s="11">
        <v>72.870699999999999</v>
      </c>
      <c r="DA134" s="34">
        <v>0</v>
      </c>
      <c r="DB134" s="35">
        <v>0</v>
      </c>
      <c r="DC134" s="35">
        <v>0</v>
      </c>
      <c r="DD134" s="35">
        <v>0</v>
      </c>
      <c r="DE134" s="36">
        <v>0</v>
      </c>
      <c r="DF134" s="34">
        <v>0</v>
      </c>
      <c r="DG134" s="35">
        <v>0</v>
      </c>
      <c r="DH134" s="35">
        <v>0</v>
      </c>
      <c r="DI134" s="35">
        <v>0</v>
      </c>
      <c r="DJ134" s="36">
        <v>0</v>
      </c>
      <c r="DK134" s="34">
        <v>0</v>
      </c>
      <c r="DL134" s="35">
        <v>0</v>
      </c>
      <c r="DM134" s="35">
        <v>0</v>
      </c>
      <c r="DN134" s="35">
        <v>0</v>
      </c>
      <c r="DO134" s="36">
        <v>0</v>
      </c>
      <c r="DP134" s="34">
        <v>0</v>
      </c>
      <c r="DQ134" s="35">
        <v>0</v>
      </c>
      <c r="DR134" s="35">
        <v>0</v>
      </c>
      <c r="DS134" s="35">
        <v>0</v>
      </c>
      <c r="DT134" s="36">
        <v>0</v>
      </c>
      <c r="DU134" s="9">
        <v>2690407.32</v>
      </c>
      <c r="DV134" s="10">
        <v>72.970200000000006</v>
      </c>
      <c r="DW134" s="10">
        <v>72.1995</v>
      </c>
      <c r="DX134" s="10">
        <v>72.197699999999998</v>
      </c>
      <c r="DY134" s="11">
        <v>72.440899999999999</v>
      </c>
      <c r="DZ134" s="9">
        <v>2541079.48</v>
      </c>
      <c r="EA134" s="10">
        <v>73.112700000000004</v>
      </c>
      <c r="EB134" s="10">
        <v>72.264099999999999</v>
      </c>
      <c r="EC134" s="10">
        <v>72.260099999999994</v>
      </c>
      <c r="ED134" s="11">
        <v>72.527500000000003</v>
      </c>
      <c r="EE134" s="9">
        <v>2456963.52</v>
      </c>
      <c r="EF134" s="10">
        <v>73.213200000000001</v>
      </c>
      <c r="EG134" s="10">
        <v>72.310299999999998</v>
      </c>
      <c r="EH134" s="10">
        <v>72.306399999999996</v>
      </c>
      <c r="EI134" s="11">
        <v>72.589500000000001</v>
      </c>
      <c r="EJ134" s="9">
        <v>2420447.64</v>
      </c>
      <c r="EK134" s="10">
        <v>73.257199999999997</v>
      </c>
      <c r="EL134" s="10">
        <v>72.331000000000003</v>
      </c>
      <c r="EM134" s="10">
        <v>72.3262</v>
      </c>
      <c r="EN134" s="11">
        <v>72.616500000000002</v>
      </c>
      <c r="EO134" s="9">
        <v>2413929.12</v>
      </c>
      <c r="EP134" s="10">
        <v>73.272300000000001</v>
      </c>
      <c r="EQ134" s="10">
        <v>72.350999999999999</v>
      </c>
      <c r="ER134" s="10">
        <v>72.346400000000003</v>
      </c>
      <c r="ES134" s="11">
        <v>72.635199999999998</v>
      </c>
      <c r="ET134" s="9">
        <v>2436619.12</v>
      </c>
      <c r="EU134" s="10">
        <v>73.381</v>
      </c>
      <c r="EV134" s="10">
        <v>72.391999999999996</v>
      </c>
      <c r="EW134" s="10">
        <v>72.386099999999999</v>
      </c>
      <c r="EX134" s="11">
        <v>72.6952</v>
      </c>
      <c r="EY134" s="9">
        <v>2532762.7599999998</v>
      </c>
      <c r="EZ134" s="10">
        <v>73.476799999999997</v>
      </c>
      <c r="FA134" s="10">
        <v>72.474100000000007</v>
      </c>
      <c r="FB134" s="10">
        <v>72.467399999999998</v>
      </c>
      <c r="FC134" s="11">
        <v>72.780900000000003</v>
      </c>
      <c r="FD134" s="9">
        <v>2729735.56</v>
      </c>
      <c r="FE134" s="10">
        <v>73.532700000000006</v>
      </c>
      <c r="FF134" s="10">
        <v>72.575299999999999</v>
      </c>
      <c r="FG134" s="10">
        <v>72.572800000000001</v>
      </c>
      <c r="FH134" s="11">
        <v>72.870699999999999</v>
      </c>
      <c r="FI134" s="34">
        <v>0</v>
      </c>
      <c r="FJ134" s="35">
        <v>0</v>
      </c>
      <c r="FK134" s="35">
        <v>0</v>
      </c>
      <c r="FL134" s="35">
        <v>0</v>
      </c>
      <c r="FM134" s="36">
        <v>0</v>
      </c>
      <c r="FN134" s="34">
        <v>0</v>
      </c>
      <c r="FO134" s="35">
        <v>0</v>
      </c>
      <c r="FP134" s="35">
        <v>0</v>
      </c>
      <c r="FQ134" s="35">
        <v>0</v>
      </c>
      <c r="FR134" s="36">
        <v>0</v>
      </c>
      <c r="FS134" s="34">
        <v>0</v>
      </c>
      <c r="FT134" s="35">
        <v>0</v>
      </c>
      <c r="FU134" s="35">
        <v>0</v>
      </c>
      <c r="FV134" s="35">
        <v>0</v>
      </c>
      <c r="FW134" s="36">
        <v>0</v>
      </c>
      <c r="FX134" s="34">
        <v>0</v>
      </c>
      <c r="FY134" s="35">
        <v>0</v>
      </c>
      <c r="FZ134" s="35">
        <v>0</v>
      </c>
      <c r="GA134" s="35">
        <v>0</v>
      </c>
      <c r="GB134" s="36">
        <v>0</v>
      </c>
    </row>
    <row r="135" spans="2:184" ht="15" customHeight="1">
      <c r="B135" s="122"/>
      <c r="C135" s="87"/>
      <c r="D135" s="8">
        <f t="shared" si="10"/>
        <v>-8</v>
      </c>
      <c r="E135" s="9">
        <v>2523021.08</v>
      </c>
      <c r="F135" s="10">
        <v>71.224500000000006</v>
      </c>
      <c r="G135" s="10">
        <v>70.416499999999999</v>
      </c>
      <c r="H135" s="10">
        <v>70.406700000000001</v>
      </c>
      <c r="I135" s="11">
        <v>70.665999999999997</v>
      </c>
      <c r="J135" s="9">
        <v>2398366.7200000002</v>
      </c>
      <c r="K135" s="10">
        <v>71.335599999999999</v>
      </c>
      <c r="L135" s="10">
        <v>70.459000000000003</v>
      </c>
      <c r="M135" s="10">
        <v>70.451099999999997</v>
      </c>
      <c r="N135" s="11">
        <v>70.729200000000006</v>
      </c>
      <c r="O135" s="9">
        <v>2333792.88</v>
      </c>
      <c r="P135" s="10">
        <v>71.450299999999999</v>
      </c>
      <c r="Q135" s="10">
        <v>70.498199999999997</v>
      </c>
      <c r="R135" s="10">
        <v>70.489000000000004</v>
      </c>
      <c r="S135" s="11">
        <v>70.789699999999996</v>
      </c>
      <c r="T135" s="9">
        <v>2309280.7999999998</v>
      </c>
      <c r="U135" s="10">
        <v>71.473399999999998</v>
      </c>
      <c r="V135" s="10">
        <v>70.517600000000002</v>
      </c>
      <c r="W135" s="10">
        <v>70.509299999999996</v>
      </c>
      <c r="X135" s="11">
        <v>70.810400000000001</v>
      </c>
      <c r="Y135" s="9">
        <v>2309418.3199999998</v>
      </c>
      <c r="Z135" s="10">
        <v>71.495099999999994</v>
      </c>
      <c r="AA135" s="10">
        <v>70.537999999999997</v>
      </c>
      <c r="AB135" s="10">
        <v>70.530900000000003</v>
      </c>
      <c r="AC135" s="11">
        <v>70.831599999999995</v>
      </c>
      <c r="AD135" s="9">
        <v>2348547.7200000002</v>
      </c>
      <c r="AE135" s="10">
        <v>71.604799999999997</v>
      </c>
      <c r="AF135" s="10">
        <v>70.601299999999995</v>
      </c>
      <c r="AG135" s="10">
        <v>70.594399999999993</v>
      </c>
      <c r="AH135" s="11">
        <v>70.908299999999997</v>
      </c>
      <c r="AI135" s="9">
        <v>2477846.2799999998</v>
      </c>
      <c r="AJ135" s="10">
        <v>71.678100000000001</v>
      </c>
      <c r="AK135" s="10">
        <v>70.753200000000007</v>
      </c>
      <c r="AL135" s="10">
        <v>70.743399999999994</v>
      </c>
      <c r="AM135" s="11">
        <v>71.036600000000007</v>
      </c>
      <c r="AN135" s="9">
        <v>2696862.56</v>
      </c>
      <c r="AO135" s="10">
        <v>71.682900000000004</v>
      </c>
      <c r="AP135" s="10">
        <v>70.899600000000007</v>
      </c>
      <c r="AQ135" s="10">
        <v>70.888499999999993</v>
      </c>
      <c r="AR135" s="11">
        <v>71.141400000000004</v>
      </c>
      <c r="AS135" s="34">
        <v>0</v>
      </c>
      <c r="AT135" s="35">
        <v>0</v>
      </c>
      <c r="AU135" s="35">
        <v>0</v>
      </c>
      <c r="AV135" s="35">
        <v>0</v>
      </c>
      <c r="AW135" s="36">
        <v>0</v>
      </c>
      <c r="AX135" s="34">
        <v>0</v>
      </c>
      <c r="AY135" s="35">
        <v>0</v>
      </c>
      <c r="AZ135" s="35">
        <v>0</v>
      </c>
      <c r="BA135" s="35">
        <v>0</v>
      </c>
      <c r="BB135" s="36">
        <v>0</v>
      </c>
      <c r="BC135" s="34">
        <v>0</v>
      </c>
      <c r="BD135" s="35">
        <v>0</v>
      </c>
      <c r="BE135" s="35">
        <v>0</v>
      </c>
      <c r="BF135" s="35">
        <v>0</v>
      </c>
      <c r="BG135" s="36">
        <v>0</v>
      </c>
      <c r="BH135" s="34">
        <v>0</v>
      </c>
      <c r="BI135" s="35">
        <v>0</v>
      </c>
      <c r="BJ135" s="35">
        <v>0</v>
      </c>
      <c r="BK135" s="35">
        <v>0</v>
      </c>
      <c r="BL135" s="36">
        <v>0</v>
      </c>
      <c r="BM135" s="9">
        <v>2532964.52</v>
      </c>
      <c r="BN135" s="10">
        <v>71.228800000000007</v>
      </c>
      <c r="BO135" s="10">
        <v>70.415800000000004</v>
      </c>
      <c r="BP135" s="10">
        <v>70.407399999999996</v>
      </c>
      <c r="BQ135" s="11">
        <v>70.667299999999997</v>
      </c>
      <c r="BR135" s="9">
        <v>2408226.2000000002</v>
      </c>
      <c r="BS135" s="10">
        <v>71.339100000000002</v>
      </c>
      <c r="BT135" s="10">
        <v>70.458500000000001</v>
      </c>
      <c r="BU135" s="10">
        <v>70.450100000000006</v>
      </c>
      <c r="BV135" s="11">
        <v>70.729600000000005</v>
      </c>
      <c r="BW135" s="9">
        <v>2343491.6</v>
      </c>
      <c r="BX135" s="10">
        <v>71.457599999999999</v>
      </c>
      <c r="BY135" s="10">
        <v>70.498999999999995</v>
      </c>
      <c r="BZ135" s="10">
        <v>70.491399999999999</v>
      </c>
      <c r="CA135" s="11">
        <v>70.792900000000003</v>
      </c>
      <c r="CB135" s="9">
        <v>2318069.16</v>
      </c>
      <c r="CC135" s="10">
        <v>71.464799999999997</v>
      </c>
      <c r="CD135" s="10">
        <v>70.515100000000004</v>
      </c>
      <c r="CE135" s="10">
        <v>70.507099999999994</v>
      </c>
      <c r="CF135" s="11">
        <v>70.806299999999993</v>
      </c>
      <c r="CG135" s="9">
        <v>2318396.64</v>
      </c>
      <c r="CH135" s="10">
        <v>71.484300000000005</v>
      </c>
      <c r="CI135" s="10">
        <v>70.536699999999996</v>
      </c>
      <c r="CJ135" s="10">
        <v>70.5304</v>
      </c>
      <c r="CK135" s="11">
        <v>70.827799999999996</v>
      </c>
      <c r="CL135" s="9">
        <v>2358244.16</v>
      </c>
      <c r="CM135" s="10">
        <v>71.604799999999997</v>
      </c>
      <c r="CN135" s="10">
        <v>70.600499999999997</v>
      </c>
      <c r="CO135" s="10">
        <v>70.594999999999999</v>
      </c>
      <c r="CP135" s="11">
        <v>70.908199999999994</v>
      </c>
      <c r="CQ135" s="9">
        <v>2487947.3199999998</v>
      </c>
      <c r="CR135" s="10">
        <v>71.681200000000004</v>
      </c>
      <c r="CS135" s="10">
        <v>70.752700000000004</v>
      </c>
      <c r="CT135" s="10">
        <v>70.743099999999998</v>
      </c>
      <c r="CU135" s="11">
        <v>71.037300000000002</v>
      </c>
      <c r="CV135" s="9">
        <v>2707130.52</v>
      </c>
      <c r="CW135" s="10">
        <v>71.682199999999995</v>
      </c>
      <c r="CX135" s="10">
        <v>70.897000000000006</v>
      </c>
      <c r="CY135" s="10">
        <v>70.887600000000006</v>
      </c>
      <c r="CZ135" s="11">
        <v>71.14</v>
      </c>
      <c r="DA135" s="34">
        <v>0</v>
      </c>
      <c r="DB135" s="35">
        <v>0</v>
      </c>
      <c r="DC135" s="35">
        <v>0</v>
      </c>
      <c r="DD135" s="35">
        <v>0</v>
      </c>
      <c r="DE135" s="36">
        <v>0</v>
      </c>
      <c r="DF135" s="34">
        <v>0</v>
      </c>
      <c r="DG135" s="35">
        <v>0</v>
      </c>
      <c r="DH135" s="35">
        <v>0</v>
      </c>
      <c r="DI135" s="35">
        <v>0</v>
      </c>
      <c r="DJ135" s="36">
        <v>0</v>
      </c>
      <c r="DK135" s="34">
        <v>0</v>
      </c>
      <c r="DL135" s="35">
        <v>0</v>
      </c>
      <c r="DM135" s="35">
        <v>0</v>
      </c>
      <c r="DN135" s="35">
        <v>0</v>
      </c>
      <c r="DO135" s="36">
        <v>0</v>
      </c>
      <c r="DP135" s="34">
        <v>0</v>
      </c>
      <c r="DQ135" s="35">
        <v>0</v>
      </c>
      <c r="DR135" s="35">
        <v>0</v>
      </c>
      <c r="DS135" s="35">
        <v>0</v>
      </c>
      <c r="DT135" s="36">
        <v>0</v>
      </c>
      <c r="DU135" s="9">
        <v>2528564.7999999998</v>
      </c>
      <c r="DV135" s="10">
        <v>71.227000000000004</v>
      </c>
      <c r="DW135" s="10">
        <v>70.417900000000003</v>
      </c>
      <c r="DX135" s="10">
        <v>70.408600000000007</v>
      </c>
      <c r="DY135" s="11">
        <v>70.667900000000003</v>
      </c>
      <c r="DZ135" s="9">
        <v>2404219.6</v>
      </c>
      <c r="EA135" s="10">
        <v>71.345100000000002</v>
      </c>
      <c r="EB135" s="10">
        <v>70.460899999999995</v>
      </c>
      <c r="EC135" s="10">
        <v>70.452200000000005</v>
      </c>
      <c r="ED135" s="11">
        <v>70.733000000000004</v>
      </c>
      <c r="EE135" s="9">
        <v>2338593.6</v>
      </c>
      <c r="EF135" s="10">
        <v>71.433199999999999</v>
      </c>
      <c r="EG135" s="10">
        <v>70.496899999999997</v>
      </c>
      <c r="EH135" s="10">
        <v>70.488799999999998</v>
      </c>
      <c r="EI135" s="11">
        <v>70.784199999999998</v>
      </c>
      <c r="EJ135" s="9">
        <v>2314687.2000000002</v>
      </c>
      <c r="EK135" s="10">
        <v>71.475700000000003</v>
      </c>
      <c r="EL135" s="10">
        <v>70.516499999999994</v>
      </c>
      <c r="EM135" s="10">
        <v>70.507000000000005</v>
      </c>
      <c r="EN135" s="11">
        <v>70.809799999999996</v>
      </c>
      <c r="EO135" s="9">
        <v>2314871.56</v>
      </c>
      <c r="EP135" s="10">
        <v>71.493200000000002</v>
      </c>
      <c r="EQ135" s="10">
        <v>70.538499999999999</v>
      </c>
      <c r="ER135" s="10">
        <v>70.531700000000001</v>
      </c>
      <c r="ES135" s="11">
        <v>70.831500000000005</v>
      </c>
      <c r="ET135" s="9">
        <v>2354021.96</v>
      </c>
      <c r="EU135" s="10">
        <v>71.600099999999998</v>
      </c>
      <c r="EV135" s="10">
        <v>70.6023</v>
      </c>
      <c r="EW135" s="10">
        <v>70.595200000000006</v>
      </c>
      <c r="EX135" s="11">
        <v>70.907600000000002</v>
      </c>
      <c r="EY135" s="9">
        <v>2483724.88</v>
      </c>
      <c r="EZ135" s="10">
        <v>71.679100000000005</v>
      </c>
      <c r="FA135" s="10">
        <v>70.753</v>
      </c>
      <c r="FB135" s="10">
        <v>70.743899999999996</v>
      </c>
      <c r="FC135" s="11">
        <v>71.037099999999995</v>
      </c>
      <c r="FD135" s="9">
        <v>2702799.04</v>
      </c>
      <c r="FE135" s="10">
        <v>71.681299999999993</v>
      </c>
      <c r="FF135" s="10">
        <v>70.8977</v>
      </c>
      <c r="FG135" s="10">
        <v>70.886899999999997</v>
      </c>
      <c r="FH135" s="11">
        <v>71.139700000000005</v>
      </c>
      <c r="FI135" s="34">
        <v>0</v>
      </c>
      <c r="FJ135" s="35">
        <v>0</v>
      </c>
      <c r="FK135" s="35">
        <v>0</v>
      </c>
      <c r="FL135" s="35">
        <v>0</v>
      </c>
      <c r="FM135" s="36">
        <v>0</v>
      </c>
      <c r="FN135" s="34">
        <v>0</v>
      </c>
      <c r="FO135" s="35">
        <v>0</v>
      </c>
      <c r="FP135" s="35">
        <v>0</v>
      </c>
      <c r="FQ135" s="35">
        <v>0</v>
      </c>
      <c r="FR135" s="36">
        <v>0</v>
      </c>
      <c r="FS135" s="34">
        <v>0</v>
      </c>
      <c r="FT135" s="35">
        <v>0</v>
      </c>
      <c r="FU135" s="35">
        <v>0</v>
      </c>
      <c r="FV135" s="35">
        <v>0</v>
      </c>
      <c r="FW135" s="36">
        <v>0</v>
      </c>
      <c r="FX135" s="34">
        <v>0</v>
      </c>
      <c r="FY135" s="35">
        <v>0</v>
      </c>
      <c r="FZ135" s="35">
        <v>0</v>
      </c>
      <c r="GA135" s="35">
        <v>0</v>
      </c>
      <c r="GB135" s="36">
        <v>0</v>
      </c>
    </row>
    <row r="136" spans="2:184" ht="15" customHeight="1">
      <c r="B136" s="122"/>
      <c r="C136" s="87"/>
      <c r="D136" s="8">
        <f t="shared" si="10"/>
        <v>-6</v>
      </c>
      <c r="E136" s="9">
        <v>2372548.16</v>
      </c>
      <c r="F136" s="10">
        <v>69.261099999999999</v>
      </c>
      <c r="G136" s="10">
        <v>68.447999999999993</v>
      </c>
      <c r="H136" s="10">
        <v>68.441100000000006</v>
      </c>
      <c r="I136" s="11">
        <v>68.7</v>
      </c>
      <c r="J136" s="9">
        <v>2268001.92</v>
      </c>
      <c r="K136" s="10">
        <v>69.368600000000001</v>
      </c>
      <c r="L136" s="10">
        <v>68.494600000000005</v>
      </c>
      <c r="M136" s="10">
        <v>68.487700000000004</v>
      </c>
      <c r="N136" s="11">
        <v>68.764399999999995</v>
      </c>
      <c r="O136" s="9">
        <v>2217514.3199999998</v>
      </c>
      <c r="P136" s="10">
        <v>69.438000000000002</v>
      </c>
      <c r="Q136" s="10">
        <v>68.519400000000005</v>
      </c>
      <c r="R136" s="10">
        <v>68.512699999999995</v>
      </c>
      <c r="S136" s="11">
        <v>68.802099999999996</v>
      </c>
      <c r="T136" s="9">
        <v>2201460.64</v>
      </c>
      <c r="U136" s="10">
        <v>69.435599999999994</v>
      </c>
      <c r="V136" s="10">
        <v>68.539000000000001</v>
      </c>
      <c r="W136" s="10">
        <v>68.53</v>
      </c>
      <c r="X136" s="11">
        <v>68.814499999999995</v>
      </c>
      <c r="Y136" s="9">
        <v>2211434.04</v>
      </c>
      <c r="Z136" s="10">
        <v>69.513000000000005</v>
      </c>
      <c r="AA136" s="10">
        <v>68.563400000000001</v>
      </c>
      <c r="AB136" s="10">
        <v>68.555199999999999</v>
      </c>
      <c r="AC136" s="11">
        <v>68.854500000000002</v>
      </c>
      <c r="AD136" s="9">
        <v>2273666.2400000002</v>
      </c>
      <c r="AE136" s="10">
        <v>69.611699999999999</v>
      </c>
      <c r="AF136" s="10">
        <v>68.634100000000004</v>
      </c>
      <c r="AG136" s="10">
        <v>68.624600000000001</v>
      </c>
      <c r="AH136" s="11">
        <v>68.932699999999997</v>
      </c>
      <c r="AI136" s="9">
        <v>2433591.7200000002</v>
      </c>
      <c r="AJ136" s="10">
        <v>69.608800000000002</v>
      </c>
      <c r="AK136" s="10">
        <v>68.735699999999994</v>
      </c>
      <c r="AL136" s="10">
        <v>68.725499999999997</v>
      </c>
      <c r="AM136" s="11">
        <v>69.004000000000005</v>
      </c>
      <c r="AN136" s="9">
        <v>2668183.16</v>
      </c>
      <c r="AO136" s="10">
        <v>69.537800000000004</v>
      </c>
      <c r="AP136" s="10">
        <v>68.802899999999994</v>
      </c>
      <c r="AQ136" s="10">
        <v>68.792299999999997</v>
      </c>
      <c r="AR136" s="11">
        <v>69.030600000000007</v>
      </c>
      <c r="AS136" s="34">
        <v>0</v>
      </c>
      <c r="AT136" s="35">
        <v>0</v>
      </c>
      <c r="AU136" s="35">
        <v>0</v>
      </c>
      <c r="AV136" s="35">
        <v>0</v>
      </c>
      <c r="AW136" s="36">
        <v>0</v>
      </c>
      <c r="AX136" s="34">
        <v>0</v>
      </c>
      <c r="AY136" s="35">
        <v>0</v>
      </c>
      <c r="AZ136" s="35">
        <v>0</v>
      </c>
      <c r="BA136" s="35">
        <v>0</v>
      </c>
      <c r="BB136" s="36">
        <v>0</v>
      </c>
      <c r="BC136" s="34">
        <v>0</v>
      </c>
      <c r="BD136" s="35">
        <v>0</v>
      </c>
      <c r="BE136" s="35">
        <v>0</v>
      </c>
      <c r="BF136" s="35">
        <v>0</v>
      </c>
      <c r="BG136" s="36">
        <v>0</v>
      </c>
      <c r="BH136" s="34">
        <v>0</v>
      </c>
      <c r="BI136" s="35">
        <v>0</v>
      </c>
      <c r="BJ136" s="35">
        <v>0</v>
      </c>
      <c r="BK136" s="35">
        <v>0</v>
      </c>
      <c r="BL136" s="36">
        <v>0</v>
      </c>
      <c r="BM136" s="9">
        <v>2382263.48</v>
      </c>
      <c r="BN136" s="10">
        <v>69.254099999999994</v>
      </c>
      <c r="BO136" s="10">
        <v>68.445300000000003</v>
      </c>
      <c r="BP136" s="10">
        <v>68.439400000000006</v>
      </c>
      <c r="BQ136" s="11">
        <v>68.6965</v>
      </c>
      <c r="BR136" s="9">
        <v>2278422</v>
      </c>
      <c r="BS136" s="10">
        <v>69.389399999999995</v>
      </c>
      <c r="BT136" s="10">
        <v>68.496799999999993</v>
      </c>
      <c r="BU136" s="10">
        <v>68.486599999999996</v>
      </c>
      <c r="BV136" s="11">
        <v>68.770799999999994</v>
      </c>
      <c r="BW136" s="9">
        <v>2226320.2799999998</v>
      </c>
      <c r="BX136" s="10">
        <v>69.426100000000005</v>
      </c>
      <c r="BY136" s="10">
        <v>68.522300000000001</v>
      </c>
      <c r="BZ136" s="10">
        <v>68.5124</v>
      </c>
      <c r="CA136" s="11">
        <v>68.799599999999998</v>
      </c>
      <c r="CB136" s="9">
        <v>2209859.08</v>
      </c>
      <c r="CC136" s="10">
        <v>69.417900000000003</v>
      </c>
      <c r="CD136" s="10">
        <v>68.539500000000004</v>
      </c>
      <c r="CE136" s="10">
        <v>68.5321</v>
      </c>
      <c r="CF136" s="11">
        <v>68.810299999999998</v>
      </c>
      <c r="CG136" s="9">
        <v>2220465.44</v>
      </c>
      <c r="CH136" s="10">
        <v>69.498800000000003</v>
      </c>
      <c r="CI136" s="10">
        <v>68.564400000000006</v>
      </c>
      <c r="CJ136" s="10">
        <v>68.553799999999995</v>
      </c>
      <c r="CK136" s="11">
        <v>68.850300000000004</v>
      </c>
      <c r="CL136" s="9">
        <v>2283004.44</v>
      </c>
      <c r="CM136" s="10">
        <v>69.603899999999996</v>
      </c>
      <c r="CN136" s="10">
        <v>68.631600000000006</v>
      </c>
      <c r="CO136" s="10">
        <v>68.624499999999998</v>
      </c>
      <c r="CP136" s="11">
        <v>68.929599999999994</v>
      </c>
      <c r="CQ136" s="9">
        <v>2443789.36</v>
      </c>
      <c r="CR136" s="10">
        <v>69.608900000000006</v>
      </c>
      <c r="CS136" s="10">
        <v>68.735900000000001</v>
      </c>
      <c r="CT136" s="10">
        <v>68.725200000000001</v>
      </c>
      <c r="CU136" s="11">
        <v>69.004000000000005</v>
      </c>
      <c r="CV136" s="9">
        <v>2678825.7200000002</v>
      </c>
      <c r="CW136" s="10">
        <v>69.5411</v>
      </c>
      <c r="CX136" s="10">
        <v>68.803700000000006</v>
      </c>
      <c r="CY136" s="10">
        <v>68.792199999999994</v>
      </c>
      <c r="CZ136" s="11">
        <v>69.031800000000004</v>
      </c>
      <c r="DA136" s="34">
        <v>0</v>
      </c>
      <c r="DB136" s="35">
        <v>0</v>
      </c>
      <c r="DC136" s="35">
        <v>0</v>
      </c>
      <c r="DD136" s="35">
        <v>0</v>
      </c>
      <c r="DE136" s="36">
        <v>0</v>
      </c>
      <c r="DF136" s="34">
        <v>0</v>
      </c>
      <c r="DG136" s="35">
        <v>0</v>
      </c>
      <c r="DH136" s="35">
        <v>0</v>
      </c>
      <c r="DI136" s="35">
        <v>0</v>
      </c>
      <c r="DJ136" s="36">
        <v>0</v>
      </c>
      <c r="DK136" s="34">
        <v>0</v>
      </c>
      <c r="DL136" s="35">
        <v>0</v>
      </c>
      <c r="DM136" s="35">
        <v>0</v>
      </c>
      <c r="DN136" s="35">
        <v>0</v>
      </c>
      <c r="DO136" s="36">
        <v>0</v>
      </c>
      <c r="DP136" s="34">
        <v>0</v>
      </c>
      <c r="DQ136" s="35">
        <v>0</v>
      </c>
      <c r="DR136" s="35">
        <v>0</v>
      </c>
      <c r="DS136" s="35">
        <v>0</v>
      </c>
      <c r="DT136" s="36">
        <v>0</v>
      </c>
      <c r="DU136" s="9">
        <v>2377981.96</v>
      </c>
      <c r="DV136" s="10">
        <v>69.256799999999998</v>
      </c>
      <c r="DW136" s="10">
        <v>68.445300000000003</v>
      </c>
      <c r="DX136" s="10">
        <v>68.439899999999994</v>
      </c>
      <c r="DY136" s="11">
        <v>68.697400000000002</v>
      </c>
      <c r="DZ136" s="9">
        <v>2274610.7999999998</v>
      </c>
      <c r="EA136" s="10">
        <v>69.391900000000007</v>
      </c>
      <c r="EB136" s="10">
        <v>68.491900000000001</v>
      </c>
      <c r="EC136" s="10">
        <v>68.486599999999996</v>
      </c>
      <c r="ED136" s="11">
        <v>68.7697</v>
      </c>
      <c r="EE136" s="9">
        <v>2222522.6800000002</v>
      </c>
      <c r="EF136" s="10">
        <v>69.429100000000005</v>
      </c>
      <c r="EG136" s="10">
        <v>68.519599999999997</v>
      </c>
      <c r="EH136" s="10">
        <v>68.511899999999997</v>
      </c>
      <c r="EI136" s="11">
        <v>68.799300000000002</v>
      </c>
      <c r="EJ136" s="9">
        <v>2206463.88</v>
      </c>
      <c r="EK136" s="10">
        <v>69.428899999999999</v>
      </c>
      <c r="EL136" s="10">
        <v>68.540099999999995</v>
      </c>
      <c r="EM136" s="10">
        <v>68.531899999999993</v>
      </c>
      <c r="EN136" s="11">
        <v>68.813599999999994</v>
      </c>
      <c r="EO136" s="9">
        <v>2216792.08</v>
      </c>
      <c r="EP136" s="10">
        <v>69.506100000000004</v>
      </c>
      <c r="EQ136" s="10">
        <v>68.565399999999997</v>
      </c>
      <c r="ER136" s="10">
        <v>68.556299999999993</v>
      </c>
      <c r="ES136" s="11">
        <v>68.8536</v>
      </c>
      <c r="ET136" s="9">
        <v>2278991.92</v>
      </c>
      <c r="EU136" s="10">
        <v>69.607100000000003</v>
      </c>
      <c r="EV136" s="10">
        <v>68.631799999999998</v>
      </c>
      <c r="EW136" s="10">
        <v>68.623800000000003</v>
      </c>
      <c r="EX136" s="11">
        <v>68.930300000000003</v>
      </c>
      <c r="EY136" s="9">
        <v>2439371.92</v>
      </c>
      <c r="EZ136" s="10">
        <v>69.607699999999994</v>
      </c>
      <c r="FA136" s="10">
        <v>68.736800000000002</v>
      </c>
      <c r="FB136" s="10">
        <v>68.723699999999994</v>
      </c>
      <c r="FC136" s="11">
        <v>69.003500000000003</v>
      </c>
      <c r="FD136" s="9">
        <v>2674116.16</v>
      </c>
      <c r="FE136" s="10">
        <v>69.537599999999998</v>
      </c>
      <c r="FF136" s="10">
        <v>68.802899999999994</v>
      </c>
      <c r="FG136" s="10">
        <v>68.792599999999993</v>
      </c>
      <c r="FH136" s="11">
        <v>69.030600000000007</v>
      </c>
      <c r="FI136" s="34">
        <v>0</v>
      </c>
      <c r="FJ136" s="35">
        <v>0</v>
      </c>
      <c r="FK136" s="35">
        <v>0</v>
      </c>
      <c r="FL136" s="35">
        <v>0</v>
      </c>
      <c r="FM136" s="36">
        <v>0</v>
      </c>
      <c r="FN136" s="34">
        <v>0</v>
      </c>
      <c r="FO136" s="35">
        <v>0</v>
      </c>
      <c r="FP136" s="35">
        <v>0</v>
      </c>
      <c r="FQ136" s="35">
        <v>0</v>
      </c>
      <c r="FR136" s="36">
        <v>0</v>
      </c>
      <c r="FS136" s="34">
        <v>0</v>
      </c>
      <c r="FT136" s="35">
        <v>0</v>
      </c>
      <c r="FU136" s="35">
        <v>0</v>
      </c>
      <c r="FV136" s="35">
        <v>0</v>
      </c>
      <c r="FW136" s="36">
        <v>0</v>
      </c>
      <c r="FX136" s="34">
        <v>0</v>
      </c>
      <c r="FY136" s="35">
        <v>0</v>
      </c>
      <c r="FZ136" s="35">
        <v>0</v>
      </c>
      <c r="GA136" s="35">
        <v>0</v>
      </c>
      <c r="GB136" s="36">
        <v>0</v>
      </c>
    </row>
    <row r="137" spans="2:184" ht="15" customHeight="1">
      <c r="B137" s="122"/>
      <c r="C137" s="87"/>
      <c r="D137" s="8">
        <f t="shared" si="10"/>
        <v>-4</v>
      </c>
      <c r="E137" s="9">
        <v>2218975.08</v>
      </c>
      <c r="F137" s="10">
        <v>67.253900000000002</v>
      </c>
      <c r="G137" s="10">
        <v>66.439300000000003</v>
      </c>
      <c r="H137" s="10">
        <v>66.431799999999996</v>
      </c>
      <c r="I137" s="11">
        <v>66.691500000000005</v>
      </c>
      <c r="J137" s="9">
        <v>2136287.56</v>
      </c>
      <c r="K137" s="10">
        <v>67.359399999999994</v>
      </c>
      <c r="L137" s="10">
        <v>66.476799999999997</v>
      </c>
      <c r="M137" s="10">
        <v>66.4696</v>
      </c>
      <c r="N137" s="11">
        <v>66.748999999999995</v>
      </c>
      <c r="O137" s="9">
        <v>2099087.7999999998</v>
      </c>
      <c r="P137" s="10">
        <v>67.371799999999993</v>
      </c>
      <c r="Q137" s="10">
        <v>66.4923</v>
      </c>
      <c r="R137" s="10">
        <v>66.482799999999997</v>
      </c>
      <c r="S137" s="11">
        <v>66.762699999999995</v>
      </c>
      <c r="T137" s="9">
        <v>2092280.4</v>
      </c>
      <c r="U137" s="10">
        <v>67.384</v>
      </c>
      <c r="V137" s="10">
        <v>66.512699999999995</v>
      </c>
      <c r="W137" s="10">
        <v>66.498400000000004</v>
      </c>
      <c r="X137" s="11">
        <v>66.778899999999993</v>
      </c>
      <c r="Y137" s="9">
        <v>2113835.6</v>
      </c>
      <c r="Z137" s="10">
        <v>67.468400000000003</v>
      </c>
      <c r="AA137" s="10">
        <v>66.558000000000007</v>
      </c>
      <c r="AB137" s="10">
        <v>66.549099999999996</v>
      </c>
      <c r="AC137" s="11">
        <v>66.837599999999995</v>
      </c>
      <c r="AD137" s="9">
        <v>2206453.52</v>
      </c>
      <c r="AE137" s="10">
        <v>67.539699999999996</v>
      </c>
      <c r="AF137" s="10">
        <v>66.645300000000006</v>
      </c>
      <c r="AG137" s="10">
        <v>66.636300000000006</v>
      </c>
      <c r="AH137" s="11">
        <v>66.920299999999997</v>
      </c>
      <c r="AI137" s="9">
        <v>2395367.64</v>
      </c>
      <c r="AJ137" s="10">
        <v>67.499799999999993</v>
      </c>
      <c r="AK137" s="10">
        <v>66.741500000000002</v>
      </c>
      <c r="AL137" s="10">
        <v>66.734099999999998</v>
      </c>
      <c r="AM137" s="11">
        <v>66.9773</v>
      </c>
      <c r="AN137" s="9">
        <v>2641672.48</v>
      </c>
      <c r="AO137" s="10">
        <v>67.384699999999995</v>
      </c>
      <c r="AP137" s="10">
        <v>66.790300000000002</v>
      </c>
      <c r="AQ137" s="10">
        <v>66.778700000000001</v>
      </c>
      <c r="AR137" s="11">
        <v>66.975499999999997</v>
      </c>
      <c r="AS137" s="34">
        <v>0</v>
      </c>
      <c r="AT137" s="35">
        <v>0</v>
      </c>
      <c r="AU137" s="35">
        <v>0</v>
      </c>
      <c r="AV137" s="35">
        <v>0</v>
      </c>
      <c r="AW137" s="36">
        <v>0</v>
      </c>
      <c r="AX137" s="34">
        <v>0</v>
      </c>
      <c r="AY137" s="35">
        <v>0</v>
      </c>
      <c r="AZ137" s="35">
        <v>0</v>
      </c>
      <c r="BA137" s="35">
        <v>0</v>
      </c>
      <c r="BB137" s="36">
        <v>0</v>
      </c>
      <c r="BC137" s="34">
        <v>0</v>
      </c>
      <c r="BD137" s="35">
        <v>0</v>
      </c>
      <c r="BE137" s="35">
        <v>0</v>
      </c>
      <c r="BF137" s="35">
        <v>0</v>
      </c>
      <c r="BG137" s="36">
        <v>0</v>
      </c>
      <c r="BH137" s="34">
        <v>0</v>
      </c>
      <c r="BI137" s="35">
        <v>0</v>
      </c>
      <c r="BJ137" s="35">
        <v>0</v>
      </c>
      <c r="BK137" s="35">
        <v>0</v>
      </c>
      <c r="BL137" s="36">
        <v>0</v>
      </c>
      <c r="BM137" s="9">
        <v>2228742.7599999998</v>
      </c>
      <c r="BN137" s="10">
        <v>67.257900000000006</v>
      </c>
      <c r="BO137" s="10">
        <v>66.438400000000001</v>
      </c>
      <c r="BP137" s="10">
        <v>66.433800000000005</v>
      </c>
      <c r="BQ137" s="11">
        <v>66.693100000000001</v>
      </c>
      <c r="BR137" s="9">
        <v>2146171.16</v>
      </c>
      <c r="BS137" s="10">
        <v>67.369600000000005</v>
      </c>
      <c r="BT137" s="10">
        <v>66.4773</v>
      </c>
      <c r="BU137" s="10">
        <v>66.468199999999996</v>
      </c>
      <c r="BV137" s="11">
        <v>66.751499999999993</v>
      </c>
      <c r="BW137" s="9">
        <v>2109057.92</v>
      </c>
      <c r="BX137" s="10">
        <v>67.387900000000002</v>
      </c>
      <c r="BY137" s="10">
        <v>66.493799999999993</v>
      </c>
      <c r="BZ137" s="10">
        <v>66.482100000000003</v>
      </c>
      <c r="CA137" s="11">
        <v>66.767700000000005</v>
      </c>
      <c r="CB137" s="9">
        <v>2101495.12</v>
      </c>
      <c r="CC137" s="10">
        <v>67.384299999999996</v>
      </c>
      <c r="CD137" s="10">
        <v>66.512299999999996</v>
      </c>
      <c r="CE137" s="10">
        <v>66.498800000000003</v>
      </c>
      <c r="CF137" s="11">
        <v>66.7791</v>
      </c>
      <c r="CG137" s="9">
        <v>2123462.7599999998</v>
      </c>
      <c r="CH137" s="10">
        <v>67.470600000000005</v>
      </c>
      <c r="CI137" s="10">
        <v>66.557500000000005</v>
      </c>
      <c r="CJ137" s="10">
        <v>66.547899999999998</v>
      </c>
      <c r="CK137" s="11">
        <v>66.837599999999995</v>
      </c>
      <c r="CL137" s="9">
        <v>2216291.16</v>
      </c>
      <c r="CM137" s="10">
        <v>67.537999999999997</v>
      </c>
      <c r="CN137" s="10">
        <v>66.643799999999999</v>
      </c>
      <c r="CO137" s="10">
        <v>66.637</v>
      </c>
      <c r="CP137" s="11">
        <v>66.919499999999999</v>
      </c>
      <c r="CQ137" s="9">
        <v>2405449.3199999998</v>
      </c>
      <c r="CR137" s="10">
        <v>67.499399999999994</v>
      </c>
      <c r="CS137" s="10">
        <v>66.742199999999997</v>
      </c>
      <c r="CT137" s="10">
        <v>66.732399999999998</v>
      </c>
      <c r="CU137" s="11">
        <v>66.976799999999997</v>
      </c>
      <c r="CV137" s="9">
        <v>2651984.96</v>
      </c>
      <c r="CW137" s="10">
        <v>67.383300000000006</v>
      </c>
      <c r="CX137" s="10">
        <v>66.788200000000003</v>
      </c>
      <c r="CY137" s="10">
        <v>66.778000000000006</v>
      </c>
      <c r="CZ137" s="11">
        <v>66.974100000000007</v>
      </c>
      <c r="DA137" s="34">
        <v>0</v>
      </c>
      <c r="DB137" s="35">
        <v>0</v>
      </c>
      <c r="DC137" s="35">
        <v>0</v>
      </c>
      <c r="DD137" s="35">
        <v>0</v>
      </c>
      <c r="DE137" s="36">
        <v>0</v>
      </c>
      <c r="DF137" s="34">
        <v>0</v>
      </c>
      <c r="DG137" s="35">
        <v>0</v>
      </c>
      <c r="DH137" s="35">
        <v>0</v>
      </c>
      <c r="DI137" s="35">
        <v>0</v>
      </c>
      <c r="DJ137" s="36">
        <v>0</v>
      </c>
      <c r="DK137" s="34">
        <v>0</v>
      </c>
      <c r="DL137" s="35">
        <v>0</v>
      </c>
      <c r="DM137" s="35">
        <v>0</v>
      </c>
      <c r="DN137" s="35">
        <v>0</v>
      </c>
      <c r="DO137" s="36">
        <v>0</v>
      </c>
      <c r="DP137" s="34">
        <v>0</v>
      </c>
      <c r="DQ137" s="35">
        <v>0</v>
      </c>
      <c r="DR137" s="35">
        <v>0</v>
      </c>
      <c r="DS137" s="35">
        <v>0</v>
      </c>
      <c r="DT137" s="36">
        <v>0</v>
      </c>
      <c r="DU137" s="9">
        <v>2224629.6800000002</v>
      </c>
      <c r="DV137" s="10">
        <v>67.254999999999995</v>
      </c>
      <c r="DW137" s="10">
        <v>66.437700000000007</v>
      </c>
      <c r="DX137" s="10">
        <v>66.431100000000001</v>
      </c>
      <c r="DY137" s="11">
        <v>66.691000000000003</v>
      </c>
      <c r="DZ137" s="9">
        <v>2142316.52</v>
      </c>
      <c r="EA137" s="10">
        <v>67.372399999999999</v>
      </c>
      <c r="EB137" s="10">
        <v>66.477099999999993</v>
      </c>
      <c r="EC137" s="10">
        <v>66.471100000000007</v>
      </c>
      <c r="ED137" s="11">
        <v>66.753299999999996</v>
      </c>
      <c r="EE137" s="9">
        <v>2105629.64</v>
      </c>
      <c r="EF137" s="10">
        <v>67.398899999999998</v>
      </c>
      <c r="EG137" s="10">
        <v>66.490200000000002</v>
      </c>
      <c r="EH137" s="10">
        <v>66.484200000000001</v>
      </c>
      <c r="EI137" s="11">
        <v>66.770300000000006</v>
      </c>
      <c r="EJ137" s="9">
        <v>2098053.56</v>
      </c>
      <c r="EK137" s="10">
        <v>67.394300000000001</v>
      </c>
      <c r="EL137" s="10">
        <v>66.511600000000001</v>
      </c>
      <c r="EM137" s="10">
        <v>66.504000000000005</v>
      </c>
      <c r="EN137" s="11">
        <v>66.783600000000007</v>
      </c>
      <c r="EO137" s="9">
        <v>2119621.6</v>
      </c>
      <c r="EP137" s="10">
        <v>67.473399999999998</v>
      </c>
      <c r="EQ137" s="10">
        <v>66.556100000000001</v>
      </c>
      <c r="ER137" s="10">
        <v>66.547600000000003</v>
      </c>
      <c r="ES137" s="11">
        <v>66.837800000000001</v>
      </c>
      <c r="ET137" s="9">
        <v>2212041.56</v>
      </c>
      <c r="EU137" s="10">
        <v>67.5334</v>
      </c>
      <c r="EV137" s="10">
        <v>66.644499999999994</v>
      </c>
      <c r="EW137" s="10">
        <v>66.635800000000003</v>
      </c>
      <c r="EX137" s="11">
        <v>66.917900000000003</v>
      </c>
      <c r="EY137" s="9">
        <v>2401154.12</v>
      </c>
      <c r="EZ137" s="10">
        <v>67.497699999999995</v>
      </c>
      <c r="FA137" s="10">
        <v>66.742800000000003</v>
      </c>
      <c r="FB137" s="10">
        <v>66.731099999999998</v>
      </c>
      <c r="FC137" s="11">
        <v>66.975999999999999</v>
      </c>
      <c r="FD137" s="9">
        <v>2647717.56</v>
      </c>
      <c r="FE137" s="10">
        <v>67.385300000000001</v>
      </c>
      <c r="FF137" s="10">
        <v>66.788700000000006</v>
      </c>
      <c r="FG137" s="10">
        <v>66.779700000000005</v>
      </c>
      <c r="FH137" s="11">
        <v>66.975499999999997</v>
      </c>
      <c r="FI137" s="34">
        <v>0</v>
      </c>
      <c r="FJ137" s="35">
        <v>0</v>
      </c>
      <c r="FK137" s="35">
        <v>0</v>
      </c>
      <c r="FL137" s="35">
        <v>0</v>
      </c>
      <c r="FM137" s="36">
        <v>0</v>
      </c>
      <c r="FN137" s="34">
        <v>0</v>
      </c>
      <c r="FO137" s="35">
        <v>0</v>
      </c>
      <c r="FP137" s="35">
        <v>0</v>
      </c>
      <c r="FQ137" s="35">
        <v>0</v>
      </c>
      <c r="FR137" s="36">
        <v>0</v>
      </c>
      <c r="FS137" s="34">
        <v>0</v>
      </c>
      <c r="FT137" s="35">
        <v>0</v>
      </c>
      <c r="FU137" s="35">
        <v>0</v>
      </c>
      <c r="FV137" s="35">
        <v>0</v>
      </c>
      <c r="FW137" s="36">
        <v>0</v>
      </c>
      <c r="FX137" s="34">
        <v>0</v>
      </c>
      <c r="FY137" s="35">
        <v>0</v>
      </c>
      <c r="FZ137" s="35">
        <v>0</v>
      </c>
      <c r="GA137" s="35">
        <v>0</v>
      </c>
      <c r="GB137" s="36">
        <v>0</v>
      </c>
    </row>
    <row r="138" spans="2:184" ht="15.75" customHeight="1" thickBot="1">
      <c r="B138" s="122"/>
      <c r="C138" s="71"/>
      <c r="D138" s="64">
        <f t="shared" si="10"/>
        <v>-2</v>
      </c>
      <c r="E138" s="13">
        <v>2081612.4</v>
      </c>
      <c r="F138" s="14">
        <v>65.295900000000003</v>
      </c>
      <c r="G138" s="14">
        <v>64.440600000000003</v>
      </c>
      <c r="H138" s="14">
        <v>64.451099999999997</v>
      </c>
      <c r="I138" s="15">
        <v>64.711100000000002</v>
      </c>
      <c r="J138" s="13">
        <v>2015723.44</v>
      </c>
      <c r="K138" s="14">
        <v>65.375600000000006</v>
      </c>
      <c r="L138" s="14">
        <v>64.479200000000006</v>
      </c>
      <c r="M138" s="14">
        <v>64.476699999999994</v>
      </c>
      <c r="N138" s="15">
        <v>64.757000000000005</v>
      </c>
      <c r="O138" s="13">
        <v>1988980.72</v>
      </c>
      <c r="P138" s="14">
        <v>65.352000000000004</v>
      </c>
      <c r="Q138" s="14">
        <v>64.501999999999995</v>
      </c>
      <c r="R138" s="14">
        <v>64.504300000000001</v>
      </c>
      <c r="S138" s="15">
        <v>64.768000000000001</v>
      </c>
      <c r="T138" s="13">
        <v>1989755.84</v>
      </c>
      <c r="U138" s="14">
        <v>65.391499999999994</v>
      </c>
      <c r="V138" s="14">
        <v>64.527299999999997</v>
      </c>
      <c r="W138" s="14">
        <v>64.524799999999999</v>
      </c>
      <c r="X138" s="15">
        <v>64.7958</v>
      </c>
      <c r="Y138" s="13">
        <v>2029236.36</v>
      </c>
      <c r="Z138" s="14">
        <v>65.517200000000003</v>
      </c>
      <c r="AA138" s="14">
        <v>64.591399999999993</v>
      </c>
      <c r="AB138" s="14">
        <v>64.585700000000003</v>
      </c>
      <c r="AC138" s="15">
        <v>64.876599999999996</v>
      </c>
      <c r="AD138" s="13">
        <v>2152048.92</v>
      </c>
      <c r="AE138" s="14">
        <v>65.521799999999999</v>
      </c>
      <c r="AF138" s="14">
        <v>64.683499999999995</v>
      </c>
      <c r="AG138" s="14">
        <v>64.6738</v>
      </c>
      <c r="AH138" s="15">
        <v>64.941900000000004</v>
      </c>
      <c r="AI138" s="13">
        <v>2359981.2400000002</v>
      </c>
      <c r="AJ138" s="14">
        <v>65.416600000000003</v>
      </c>
      <c r="AK138" s="14">
        <v>64.748599999999996</v>
      </c>
      <c r="AL138" s="14">
        <v>64.738</v>
      </c>
      <c r="AM138" s="15">
        <v>64.956299999999999</v>
      </c>
      <c r="AN138" s="13">
        <v>2613169.84</v>
      </c>
      <c r="AO138" s="14">
        <v>65.27</v>
      </c>
      <c r="AP138" s="14">
        <v>64.768199999999993</v>
      </c>
      <c r="AQ138" s="14">
        <v>64.760800000000003</v>
      </c>
      <c r="AR138" s="15">
        <v>64.926500000000004</v>
      </c>
      <c r="AS138" s="37">
        <v>0</v>
      </c>
      <c r="AT138" s="38">
        <v>0</v>
      </c>
      <c r="AU138" s="38">
        <v>0</v>
      </c>
      <c r="AV138" s="38">
        <v>0</v>
      </c>
      <c r="AW138" s="39">
        <v>0</v>
      </c>
      <c r="AX138" s="37">
        <v>0</v>
      </c>
      <c r="AY138" s="38">
        <v>0</v>
      </c>
      <c r="AZ138" s="38">
        <v>0</v>
      </c>
      <c r="BA138" s="38">
        <v>0</v>
      </c>
      <c r="BB138" s="39">
        <v>0</v>
      </c>
      <c r="BC138" s="37">
        <v>0</v>
      </c>
      <c r="BD138" s="38">
        <v>0</v>
      </c>
      <c r="BE138" s="38">
        <v>0</v>
      </c>
      <c r="BF138" s="38">
        <v>0</v>
      </c>
      <c r="BG138" s="39">
        <v>0</v>
      </c>
      <c r="BH138" s="37">
        <v>0</v>
      </c>
      <c r="BI138" s="38">
        <v>0</v>
      </c>
      <c r="BJ138" s="38">
        <v>0</v>
      </c>
      <c r="BK138" s="38">
        <v>0</v>
      </c>
      <c r="BL138" s="39">
        <v>0</v>
      </c>
      <c r="BM138" s="13">
        <v>2090873</v>
      </c>
      <c r="BN138" s="14">
        <v>65.292500000000004</v>
      </c>
      <c r="BO138" s="14">
        <v>64.441000000000003</v>
      </c>
      <c r="BP138" s="14">
        <v>64.449399999999997</v>
      </c>
      <c r="BQ138" s="15">
        <v>64.709699999999998</v>
      </c>
      <c r="BR138" s="13">
        <v>2025627.48</v>
      </c>
      <c r="BS138" s="14">
        <v>65.384</v>
      </c>
      <c r="BT138" s="14">
        <v>64.474500000000006</v>
      </c>
      <c r="BU138" s="14">
        <v>64.472499999999997</v>
      </c>
      <c r="BV138" s="15">
        <v>64.756200000000007</v>
      </c>
      <c r="BW138" s="13">
        <v>1998423.04</v>
      </c>
      <c r="BX138" s="14">
        <v>65.362499999999997</v>
      </c>
      <c r="BY138" s="14">
        <v>64.499300000000005</v>
      </c>
      <c r="BZ138" s="14">
        <v>64.503399999999999</v>
      </c>
      <c r="CA138" s="15">
        <v>64.769800000000004</v>
      </c>
      <c r="CB138" s="13">
        <v>1999180.36</v>
      </c>
      <c r="CC138" s="14">
        <v>65.393699999999995</v>
      </c>
      <c r="CD138" s="14">
        <v>64.527199999999993</v>
      </c>
      <c r="CE138" s="14">
        <v>64.525199999999998</v>
      </c>
      <c r="CF138" s="15">
        <v>64.796499999999995</v>
      </c>
      <c r="CG138" s="13">
        <v>2038726.32</v>
      </c>
      <c r="CH138" s="14">
        <v>65.514499999999998</v>
      </c>
      <c r="CI138" s="14">
        <v>64.593100000000007</v>
      </c>
      <c r="CJ138" s="14">
        <v>64.584400000000002</v>
      </c>
      <c r="CK138" s="15">
        <v>64.875900000000001</v>
      </c>
      <c r="CL138" s="13">
        <v>2161671.92</v>
      </c>
      <c r="CM138" s="14">
        <v>65.518500000000003</v>
      </c>
      <c r="CN138" s="14">
        <v>64.683099999999996</v>
      </c>
      <c r="CO138" s="14">
        <v>64.674599999999998</v>
      </c>
      <c r="CP138" s="15">
        <v>64.941100000000006</v>
      </c>
      <c r="CQ138" s="13">
        <v>2370180.52</v>
      </c>
      <c r="CR138" s="14">
        <v>65.416600000000003</v>
      </c>
      <c r="CS138" s="14">
        <v>64.749899999999997</v>
      </c>
      <c r="CT138" s="14">
        <v>64.738699999999994</v>
      </c>
      <c r="CU138" s="15">
        <v>64.956999999999994</v>
      </c>
      <c r="CV138" s="13">
        <v>2623647.88</v>
      </c>
      <c r="CW138" s="14">
        <v>65.268199999999993</v>
      </c>
      <c r="CX138" s="14">
        <v>64.767600000000002</v>
      </c>
      <c r="CY138" s="14">
        <v>64.757599999999996</v>
      </c>
      <c r="CZ138" s="15">
        <v>64.924700000000001</v>
      </c>
      <c r="DA138" s="37">
        <v>0</v>
      </c>
      <c r="DB138" s="38">
        <v>0</v>
      </c>
      <c r="DC138" s="38">
        <v>0</v>
      </c>
      <c r="DD138" s="38">
        <v>0</v>
      </c>
      <c r="DE138" s="39">
        <v>0</v>
      </c>
      <c r="DF138" s="37">
        <v>0</v>
      </c>
      <c r="DG138" s="38">
        <v>0</v>
      </c>
      <c r="DH138" s="38">
        <v>0</v>
      </c>
      <c r="DI138" s="38">
        <v>0</v>
      </c>
      <c r="DJ138" s="39">
        <v>0</v>
      </c>
      <c r="DK138" s="37">
        <v>0</v>
      </c>
      <c r="DL138" s="38">
        <v>0</v>
      </c>
      <c r="DM138" s="38">
        <v>0</v>
      </c>
      <c r="DN138" s="38">
        <v>0</v>
      </c>
      <c r="DO138" s="39">
        <v>0</v>
      </c>
      <c r="DP138" s="37">
        <v>0</v>
      </c>
      <c r="DQ138" s="38">
        <v>0</v>
      </c>
      <c r="DR138" s="38">
        <v>0</v>
      </c>
      <c r="DS138" s="38">
        <v>0</v>
      </c>
      <c r="DT138" s="39">
        <v>0</v>
      </c>
      <c r="DU138" s="13">
        <v>2087027.48</v>
      </c>
      <c r="DV138" s="14">
        <v>65.2958</v>
      </c>
      <c r="DW138" s="14">
        <v>64.445700000000002</v>
      </c>
      <c r="DX138" s="14">
        <v>64.448400000000007</v>
      </c>
      <c r="DY138" s="15">
        <v>64.7119</v>
      </c>
      <c r="DZ138" s="13">
        <v>2021326.32</v>
      </c>
      <c r="EA138" s="14">
        <v>65.378600000000006</v>
      </c>
      <c r="EB138" s="14">
        <v>64.4773</v>
      </c>
      <c r="EC138" s="14">
        <v>64.478200000000001</v>
      </c>
      <c r="ED138" s="15">
        <v>64.7577</v>
      </c>
      <c r="EE138" s="13">
        <v>1994965.84</v>
      </c>
      <c r="EF138" s="14">
        <v>65.370500000000007</v>
      </c>
      <c r="EG138" s="14">
        <v>64.499899999999997</v>
      </c>
      <c r="EH138" s="14">
        <v>64.504599999999996</v>
      </c>
      <c r="EI138" s="15">
        <v>64.772800000000004</v>
      </c>
      <c r="EJ138" s="13">
        <v>1995258.8</v>
      </c>
      <c r="EK138" s="14">
        <v>65.393299999999996</v>
      </c>
      <c r="EL138" s="14">
        <v>64.526499999999999</v>
      </c>
      <c r="EM138" s="14">
        <v>64.525700000000001</v>
      </c>
      <c r="EN138" s="15">
        <v>64.796300000000002</v>
      </c>
      <c r="EO138" s="13">
        <v>2034691.36</v>
      </c>
      <c r="EP138" s="14">
        <v>65.5124</v>
      </c>
      <c r="EQ138" s="14">
        <v>64.590900000000005</v>
      </c>
      <c r="ER138" s="14">
        <v>64.582800000000006</v>
      </c>
      <c r="ES138" s="15">
        <v>64.873999999999995</v>
      </c>
      <c r="ET138" s="13">
        <v>2157656.2400000002</v>
      </c>
      <c r="EU138" s="14">
        <v>65.517700000000005</v>
      </c>
      <c r="EV138" s="14">
        <v>64.683999999999997</v>
      </c>
      <c r="EW138" s="14">
        <v>64.675600000000003</v>
      </c>
      <c r="EX138" s="15">
        <v>64.941599999999994</v>
      </c>
      <c r="EY138" s="13">
        <v>2366227.04</v>
      </c>
      <c r="EZ138" s="14">
        <v>65.423900000000003</v>
      </c>
      <c r="FA138" s="14">
        <v>64.748500000000007</v>
      </c>
      <c r="FB138" s="14">
        <v>64.739099999999993</v>
      </c>
      <c r="FC138" s="15">
        <v>64.958799999999997</v>
      </c>
      <c r="FD138" s="13">
        <v>2619469.92</v>
      </c>
      <c r="FE138" s="14">
        <v>65.269900000000007</v>
      </c>
      <c r="FF138" s="14">
        <v>64.769499999999994</v>
      </c>
      <c r="FG138" s="14">
        <v>64.758300000000006</v>
      </c>
      <c r="FH138" s="15">
        <v>64.926100000000005</v>
      </c>
      <c r="FI138" s="37">
        <v>0</v>
      </c>
      <c r="FJ138" s="38">
        <v>0</v>
      </c>
      <c r="FK138" s="38">
        <v>0</v>
      </c>
      <c r="FL138" s="38">
        <v>0</v>
      </c>
      <c r="FM138" s="39">
        <v>0</v>
      </c>
      <c r="FN138" s="37">
        <v>0</v>
      </c>
      <c r="FO138" s="38">
        <v>0</v>
      </c>
      <c r="FP138" s="38">
        <v>0</v>
      </c>
      <c r="FQ138" s="38">
        <v>0</v>
      </c>
      <c r="FR138" s="39">
        <v>0</v>
      </c>
      <c r="FS138" s="37">
        <v>0</v>
      </c>
      <c r="FT138" s="38">
        <v>0</v>
      </c>
      <c r="FU138" s="38">
        <v>0</v>
      </c>
      <c r="FV138" s="38">
        <v>0</v>
      </c>
      <c r="FW138" s="39">
        <v>0</v>
      </c>
      <c r="FX138" s="37">
        <v>0</v>
      </c>
      <c r="FY138" s="38">
        <v>0</v>
      </c>
      <c r="FZ138" s="38">
        <v>0</v>
      </c>
      <c r="GA138" s="38">
        <v>0</v>
      </c>
      <c r="GB138" s="39">
        <v>0</v>
      </c>
    </row>
    <row r="139" spans="2:184" ht="15" customHeight="1">
      <c r="B139" s="122"/>
      <c r="C139" s="70" t="s">
        <v>17</v>
      </c>
      <c r="D139" s="63">
        <f>-(($B127 - 8) * 6)</f>
        <v>-24</v>
      </c>
      <c r="E139" s="5">
        <v>4161601.64</v>
      </c>
      <c r="F139" s="6">
        <v>99.372</v>
      </c>
      <c r="G139" s="6">
        <v>96.344700000000003</v>
      </c>
      <c r="H139" s="6">
        <v>96.347099999999998</v>
      </c>
      <c r="I139" s="7">
        <v>97.139499999999998</v>
      </c>
      <c r="J139" s="5">
        <v>3806474</v>
      </c>
      <c r="K139" s="6">
        <v>99.846599999999995</v>
      </c>
      <c r="L139" s="6">
        <v>96.607600000000005</v>
      </c>
      <c r="M139" s="6">
        <v>96.598299999999995</v>
      </c>
      <c r="N139" s="7">
        <v>97.439700000000002</v>
      </c>
      <c r="O139" s="5">
        <v>3521187.92</v>
      </c>
      <c r="P139" s="6">
        <v>101.206</v>
      </c>
      <c r="Q139" s="6">
        <v>97.351200000000006</v>
      </c>
      <c r="R139" s="6">
        <v>97.355000000000004</v>
      </c>
      <c r="S139" s="7">
        <v>98.300200000000004</v>
      </c>
      <c r="T139" s="5">
        <v>3333827.6</v>
      </c>
      <c r="U139" s="6">
        <v>102.4455</v>
      </c>
      <c r="V139" s="6">
        <v>98.193600000000004</v>
      </c>
      <c r="W139" s="6">
        <v>98.206699999999998</v>
      </c>
      <c r="X139" s="7">
        <v>99.211200000000005</v>
      </c>
      <c r="Y139" s="5">
        <v>3221232.16</v>
      </c>
      <c r="Z139" s="6">
        <v>102.86799999999999</v>
      </c>
      <c r="AA139" s="6">
        <v>98.566199999999995</v>
      </c>
      <c r="AB139" s="6">
        <v>98.575299999999999</v>
      </c>
      <c r="AC139" s="7">
        <v>99.590500000000006</v>
      </c>
      <c r="AD139" s="5">
        <v>3163746.8</v>
      </c>
      <c r="AE139" s="6">
        <v>102.65479999999999</v>
      </c>
      <c r="AF139" s="6">
        <v>98.503100000000003</v>
      </c>
      <c r="AG139" s="6">
        <v>98.496899999999997</v>
      </c>
      <c r="AH139" s="7">
        <v>99.495400000000004</v>
      </c>
      <c r="AI139" s="5">
        <v>3145766.6</v>
      </c>
      <c r="AJ139" s="6">
        <v>102.36879999999999</v>
      </c>
      <c r="AK139" s="6">
        <v>98.353999999999999</v>
      </c>
      <c r="AL139" s="6">
        <v>98.358900000000006</v>
      </c>
      <c r="AM139" s="7">
        <v>99.322800000000001</v>
      </c>
      <c r="AN139" s="5">
        <v>3156728.68</v>
      </c>
      <c r="AO139" s="6">
        <v>103.4456</v>
      </c>
      <c r="AP139" s="6">
        <v>98.818600000000004</v>
      </c>
      <c r="AQ139" s="6">
        <v>98.824200000000005</v>
      </c>
      <c r="AR139" s="7">
        <v>99.885400000000004</v>
      </c>
      <c r="AS139" s="31">
        <v>0</v>
      </c>
      <c r="AT139" s="32">
        <v>0</v>
      </c>
      <c r="AU139" s="32">
        <v>0</v>
      </c>
      <c r="AV139" s="32">
        <v>0</v>
      </c>
      <c r="AW139" s="33">
        <v>0</v>
      </c>
      <c r="AX139" s="31">
        <v>0</v>
      </c>
      <c r="AY139" s="32">
        <v>0</v>
      </c>
      <c r="AZ139" s="32">
        <v>0</v>
      </c>
      <c r="BA139" s="32">
        <v>0</v>
      </c>
      <c r="BB139" s="33">
        <v>0</v>
      </c>
      <c r="BC139" s="31">
        <v>0</v>
      </c>
      <c r="BD139" s="32">
        <v>0</v>
      </c>
      <c r="BE139" s="32">
        <v>0</v>
      </c>
      <c r="BF139" s="32">
        <v>0</v>
      </c>
      <c r="BG139" s="33">
        <v>0</v>
      </c>
      <c r="BH139" s="31">
        <v>0</v>
      </c>
      <c r="BI139" s="32">
        <v>0</v>
      </c>
      <c r="BJ139" s="32">
        <v>0</v>
      </c>
      <c r="BK139" s="32">
        <v>0</v>
      </c>
      <c r="BL139" s="33">
        <v>0</v>
      </c>
      <c r="BM139" s="5">
        <v>4168140.92</v>
      </c>
      <c r="BN139" s="6">
        <v>99.396299999999997</v>
      </c>
      <c r="BO139" s="6">
        <v>96.344499999999996</v>
      </c>
      <c r="BP139" s="6">
        <v>96.347499999999997</v>
      </c>
      <c r="BQ139" s="7">
        <v>97.144999999999996</v>
      </c>
      <c r="BR139" s="5">
        <v>3813744.6400000001</v>
      </c>
      <c r="BS139" s="6">
        <v>99.891099999999994</v>
      </c>
      <c r="BT139" s="6">
        <v>96.592200000000005</v>
      </c>
      <c r="BU139" s="6">
        <v>96.617999999999995</v>
      </c>
      <c r="BV139" s="7">
        <v>97.450400000000002</v>
      </c>
      <c r="BW139" s="5">
        <v>3529700.68</v>
      </c>
      <c r="BX139" s="6">
        <v>101.22620000000001</v>
      </c>
      <c r="BY139" s="6">
        <v>97.355900000000005</v>
      </c>
      <c r="BZ139" s="6">
        <v>97.360500000000002</v>
      </c>
      <c r="CA139" s="7">
        <v>98.3078</v>
      </c>
      <c r="CB139" s="5">
        <v>3343364.36</v>
      </c>
      <c r="CC139" s="6">
        <v>102.4875</v>
      </c>
      <c r="CD139" s="6">
        <v>98.19</v>
      </c>
      <c r="CE139" s="6">
        <v>98.238399999999999</v>
      </c>
      <c r="CF139" s="7">
        <v>99.229600000000005</v>
      </c>
      <c r="CG139" s="5">
        <v>3230628.32</v>
      </c>
      <c r="CH139" s="6">
        <v>102.9306</v>
      </c>
      <c r="CI139" s="6">
        <v>98.583600000000004</v>
      </c>
      <c r="CJ139" s="6">
        <v>98.595200000000006</v>
      </c>
      <c r="CK139" s="7">
        <v>99.615200000000002</v>
      </c>
      <c r="CL139" s="5">
        <v>3173204.12</v>
      </c>
      <c r="CM139" s="6">
        <v>102.7762</v>
      </c>
      <c r="CN139" s="6">
        <v>98.561499999999995</v>
      </c>
      <c r="CO139" s="6">
        <v>98.542000000000002</v>
      </c>
      <c r="CP139" s="7">
        <v>99.558400000000006</v>
      </c>
      <c r="CQ139" s="5">
        <v>3154634.48</v>
      </c>
      <c r="CR139" s="6">
        <v>102.38849999999999</v>
      </c>
      <c r="CS139" s="6">
        <v>98.356200000000001</v>
      </c>
      <c r="CT139" s="6">
        <v>98.343599999999995</v>
      </c>
      <c r="CU139" s="7">
        <v>99.3202</v>
      </c>
      <c r="CV139" s="5">
        <v>3165808.6400000001</v>
      </c>
      <c r="CW139" s="6">
        <v>103.50879999999999</v>
      </c>
      <c r="CX139" s="6">
        <v>98.812399999999997</v>
      </c>
      <c r="CY139" s="6">
        <v>98.812399999999997</v>
      </c>
      <c r="CZ139" s="7">
        <v>99.889200000000002</v>
      </c>
      <c r="DA139" s="31">
        <v>0</v>
      </c>
      <c r="DB139" s="32">
        <v>0</v>
      </c>
      <c r="DC139" s="32">
        <v>0</v>
      </c>
      <c r="DD139" s="32">
        <v>0</v>
      </c>
      <c r="DE139" s="33">
        <v>0</v>
      </c>
      <c r="DF139" s="31">
        <v>0</v>
      </c>
      <c r="DG139" s="32">
        <v>0</v>
      </c>
      <c r="DH139" s="32">
        <v>0</v>
      </c>
      <c r="DI139" s="32">
        <v>0</v>
      </c>
      <c r="DJ139" s="33">
        <v>0</v>
      </c>
      <c r="DK139" s="31">
        <v>0</v>
      </c>
      <c r="DL139" s="32">
        <v>0</v>
      </c>
      <c r="DM139" s="32">
        <v>0</v>
      </c>
      <c r="DN139" s="32">
        <v>0</v>
      </c>
      <c r="DO139" s="33">
        <v>0</v>
      </c>
      <c r="DP139" s="31">
        <v>0</v>
      </c>
      <c r="DQ139" s="32">
        <v>0</v>
      </c>
      <c r="DR139" s="32">
        <v>0</v>
      </c>
      <c r="DS139" s="32">
        <v>0</v>
      </c>
      <c r="DT139" s="33">
        <v>0</v>
      </c>
      <c r="DU139" s="5">
        <v>4165857.72</v>
      </c>
      <c r="DV139" s="6">
        <v>99.389099999999999</v>
      </c>
      <c r="DW139" s="6">
        <v>96.348500000000001</v>
      </c>
      <c r="DX139" s="6">
        <v>96.338499999999996</v>
      </c>
      <c r="DY139" s="7">
        <v>97.141199999999998</v>
      </c>
      <c r="DZ139" s="5">
        <v>3810940.6</v>
      </c>
      <c r="EA139" s="6">
        <v>99.8994</v>
      </c>
      <c r="EB139" s="6">
        <v>96.612700000000004</v>
      </c>
      <c r="EC139" s="6">
        <v>96.611699999999999</v>
      </c>
      <c r="ED139" s="7">
        <v>97.457700000000003</v>
      </c>
      <c r="EE139" s="5">
        <v>3525951.48</v>
      </c>
      <c r="EF139" s="6">
        <v>101.2255</v>
      </c>
      <c r="EG139" s="6">
        <v>97.351399999999998</v>
      </c>
      <c r="EH139" s="6">
        <v>97.365200000000002</v>
      </c>
      <c r="EI139" s="7">
        <v>98.307699999999997</v>
      </c>
      <c r="EJ139" s="5">
        <v>3338960.56</v>
      </c>
      <c r="EK139" s="6">
        <v>102.4564</v>
      </c>
      <c r="EL139" s="6">
        <v>98.186499999999995</v>
      </c>
      <c r="EM139" s="6">
        <v>98.236199999999997</v>
      </c>
      <c r="EN139" s="7">
        <v>99.2226</v>
      </c>
      <c r="EO139" s="5">
        <v>3226534.28</v>
      </c>
      <c r="EP139" s="6">
        <v>102.94450000000001</v>
      </c>
      <c r="EQ139" s="6">
        <v>98.564700000000002</v>
      </c>
      <c r="ER139" s="6">
        <v>98.591700000000003</v>
      </c>
      <c r="ES139" s="7">
        <v>99.608199999999997</v>
      </c>
      <c r="ET139" s="5">
        <v>3169074.96</v>
      </c>
      <c r="EU139" s="6">
        <v>102.7865</v>
      </c>
      <c r="EV139" s="6">
        <v>98.532600000000002</v>
      </c>
      <c r="EW139" s="6">
        <v>98.518000000000001</v>
      </c>
      <c r="EX139" s="7">
        <v>99.538600000000002</v>
      </c>
      <c r="EY139" s="5">
        <v>3150779.48</v>
      </c>
      <c r="EZ139" s="6">
        <v>102.50709999999999</v>
      </c>
      <c r="FA139" s="6">
        <v>98.353399999999993</v>
      </c>
      <c r="FB139" s="6">
        <v>98.359899999999996</v>
      </c>
      <c r="FC139" s="7">
        <v>99.349500000000006</v>
      </c>
      <c r="FD139" s="5">
        <v>3162172.48</v>
      </c>
      <c r="FE139" s="6">
        <v>103.27460000000001</v>
      </c>
      <c r="FF139" s="6">
        <v>98.830399999999997</v>
      </c>
      <c r="FG139" s="6">
        <v>98.803299999999993</v>
      </c>
      <c r="FH139" s="7">
        <v>99.850499999999997</v>
      </c>
      <c r="FI139" s="31">
        <v>0</v>
      </c>
      <c r="FJ139" s="32">
        <v>0</v>
      </c>
      <c r="FK139" s="32">
        <v>0</v>
      </c>
      <c r="FL139" s="32">
        <v>0</v>
      </c>
      <c r="FM139" s="33">
        <v>0</v>
      </c>
      <c r="FN139" s="31">
        <v>0</v>
      </c>
      <c r="FO139" s="32">
        <v>0</v>
      </c>
      <c r="FP139" s="32">
        <v>0</v>
      </c>
      <c r="FQ139" s="32">
        <v>0</v>
      </c>
      <c r="FR139" s="33">
        <v>0</v>
      </c>
      <c r="FS139" s="31">
        <v>0</v>
      </c>
      <c r="FT139" s="32">
        <v>0</v>
      </c>
      <c r="FU139" s="32">
        <v>0</v>
      </c>
      <c r="FV139" s="32">
        <v>0</v>
      </c>
      <c r="FW139" s="33">
        <v>0</v>
      </c>
      <c r="FX139" s="31">
        <v>0</v>
      </c>
      <c r="FY139" s="32">
        <v>0</v>
      </c>
      <c r="FZ139" s="32">
        <v>0</v>
      </c>
      <c r="GA139" s="32">
        <v>0</v>
      </c>
      <c r="GB139" s="33">
        <v>0</v>
      </c>
    </row>
    <row r="140" spans="2:184" ht="15" customHeight="1">
      <c r="B140" s="122"/>
      <c r="C140" s="87"/>
      <c r="D140" s="8">
        <f>$D139 + 2</f>
        <v>-22</v>
      </c>
      <c r="E140" s="9">
        <v>3941583.88</v>
      </c>
      <c r="F140" s="10">
        <v>91.185100000000006</v>
      </c>
      <c r="G140" s="10">
        <v>88.099599999999995</v>
      </c>
      <c r="H140" s="10">
        <v>88.092299999999994</v>
      </c>
      <c r="I140" s="11">
        <v>88.903300000000002</v>
      </c>
      <c r="J140" s="9">
        <v>3604404.76</v>
      </c>
      <c r="K140" s="10">
        <v>91.75</v>
      </c>
      <c r="L140" s="10">
        <v>88.274799999999999</v>
      </c>
      <c r="M140" s="10">
        <v>88.277799999999999</v>
      </c>
      <c r="N140" s="11">
        <v>89.156800000000004</v>
      </c>
      <c r="O140" s="9">
        <v>3351472.4</v>
      </c>
      <c r="P140" s="10">
        <v>92.627899999999997</v>
      </c>
      <c r="Q140" s="10">
        <v>88.564800000000005</v>
      </c>
      <c r="R140" s="10">
        <v>88.565399999999997</v>
      </c>
      <c r="S140" s="11">
        <v>89.547899999999998</v>
      </c>
      <c r="T140" s="9">
        <v>3192605.68</v>
      </c>
      <c r="U140" s="10">
        <v>93.474900000000005</v>
      </c>
      <c r="V140" s="10">
        <v>88.834199999999996</v>
      </c>
      <c r="W140" s="10">
        <v>88.837400000000002</v>
      </c>
      <c r="X140" s="11">
        <v>89.907700000000006</v>
      </c>
      <c r="Y140" s="9">
        <v>3102967.76</v>
      </c>
      <c r="Z140" s="10">
        <v>94.137799999999999</v>
      </c>
      <c r="AA140" s="10">
        <v>89.019400000000005</v>
      </c>
      <c r="AB140" s="10">
        <v>89.026600000000002</v>
      </c>
      <c r="AC140" s="11">
        <v>90.160600000000002</v>
      </c>
      <c r="AD140" s="9">
        <v>3063192.6</v>
      </c>
      <c r="AE140" s="10">
        <v>94.218599999999995</v>
      </c>
      <c r="AF140" s="10">
        <v>89.15</v>
      </c>
      <c r="AG140" s="10">
        <v>89.1554</v>
      </c>
      <c r="AH140" s="11">
        <v>90.283699999999996</v>
      </c>
      <c r="AI140" s="9">
        <v>3055057.32</v>
      </c>
      <c r="AJ140" s="10">
        <v>94.239800000000002</v>
      </c>
      <c r="AK140" s="10">
        <v>89.203599999999994</v>
      </c>
      <c r="AL140" s="10">
        <v>89.214699999999993</v>
      </c>
      <c r="AM140" s="11">
        <v>90.336299999999994</v>
      </c>
      <c r="AN140" s="9">
        <v>3076918.04</v>
      </c>
      <c r="AO140" s="10">
        <v>95.081100000000006</v>
      </c>
      <c r="AP140" s="10">
        <v>89.259500000000003</v>
      </c>
      <c r="AQ140" s="10">
        <v>89.265799999999999</v>
      </c>
      <c r="AR140" s="11">
        <v>90.488399999999999</v>
      </c>
      <c r="AS140" s="34">
        <v>0</v>
      </c>
      <c r="AT140" s="35">
        <v>0</v>
      </c>
      <c r="AU140" s="35">
        <v>0</v>
      </c>
      <c r="AV140" s="35">
        <v>0</v>
      </c>
      <c r="AW140" s="36">
        <v>0</v>
      </c>
      <c r="AX140" s="34">
        <v>0</v>
      </c>
      <c r="AY140" s="35">
        <v>0</v>
      </c>
      <c r="AZ140" s="35">
        <v>0</v>
      </c>
      <c r="BA140" s="35">
        <v>0</v>
      </c>
      <c r="BB140" s="36">
        <v>0</v>
      </c>
      <c r="BC140" s="34">
        <v>0</v>
      </c>
      <c r="BD140" s="35">
        <v>0</v>
      </c>
      <c r="BE140" s="35">
        <v>0</v>
      </c>
      <c r="BF140" s="35">
        <v>0</v>
      </c>
      <c r="BG140" s="36">
        <v>0</v>
      </c>
      <c r="BH140" s="34">
        <v>0</v>
      </c>
      <c r="BI140" s="35">
        <v>0</v>
      </c>
      <c r="BJ140" s="35">
        <v>0</v>
      </c>
      <c r="BK140" s="35">
        <v>0</v>
      </c>
      <c r="BL140" s="36">
        <v>0</v>
      </c>
      <c r="BM140" s="9">
        <v>3948735.44</v>
      </c>
      <c r="BN140" s="10">
        <v>91.185299999999998</v>
      </c>
      <c r="BO140" s="10">
        <v>88.095799999999997</v>
      </c>
      <c r="BP140" s="10">
        <v>88.097499999999997</v>
      </c>
      <c r="BQ140" s="11">
        <v>88.903999999999996</v>
      </c>
      <c r="BR140" s="9">
        <v>3612493.2</v>
      </c>
      <c r="BS140" s="10">
        <v>91.7577</v>
      </c>
      <c r="BT140" s="10">
        <v>88.276499999999999</v>
      </c>
      <c r="BU140" s="10">
        <v>88.274799999999999</v>
      </c>
      <c r="BV140" s="11">
        <v>89.157700000000006</v>
      </c>
      <c r="BW140" s="9">
        <v>3360866.76</v>
      </c>
      <c r="BX140" s="10">
        <v>92.628500000000003</v>
      </c>
      <c r="BY140" s="10">
        <v>88.565100000000001</v>
      </c>
      <c r="BZ140" s="10">
        <v>88.567700000000002</v>
      </c>
      <c r="CA140" s="11">
        <v>89.549199999999999</v>
      </c>
      <c r="CB140" s="9">
        <v>3203014.72</v>
      </c>
      <c r="CC140" s="10">
        <v>93.552800000000005</v>
      </c>
      <c r="CD140" s="10">
        <v>88.828400000000002</v>
      </c>
      <c r="CE140" s="10">
        <v>88.836500000000001</v>
      </c>
      <c r="CF140" s="11">
        <v>89.915999999999997</v>
      </c>
      <c r="CG140" s="9">
        <v>3112631.44</v>
      </c>
      <c r="CH140" s="10">
        <v>94.22</v>
      </c>
      <c r="CI140" s="10">
        <v>89.011200000000002</v>
      </c>
      <c r="CJ140" s="10">
        <v>89.019000000000005</v>
      </c>
      <c r="CK140" s="11">
        <v>90.164500000000004</v>
      </c>
      <c r="CL140" s="9">
        <v>3072347.12</v>
      </c>
      <c r="CM140" s="10">
        <v>94.256</v>
      </c>
      <c r="CN140" s="10">
        <v>89.152600000000007</v>
      </c>
      <c r="CO140" s="10">
        <v>89.158299999999997</v>
      </c>
      <c r="CP140" s="11">
        <v>90.2911</v>
      </c>
      <c r="CQ140" s="9">
        <v>3064395.84</v>
      </c>
      <c r="CR140" s="10">
        <v>94.320499999999996</v>
      </c>
      <c r="CS140" s="10">
        <v>89.1982</v>
      </c>
      <c r="CT140" s="10">
        <v>89.212100000000007</v>
      </c>
      <c r="CU140" s="11">
        <v>90.343299999999999</v>
      </c>
      <c r="CV140" s="9">
        <v>3086422.8</v>
      </c>
      <c r="CW140" s="10">
        <v>95.051500000000004</v>
      </c>
      <c r="CX140" s="10">
        <v>89.259200000000007</v>
      </c>
      <c r="CY140" s="10">
        <v>89.265100000000004</v>
      </c>
      <c r="CZ140" s="11">
        <v>90.484399999999994</v>
      </c>
      <c r="DA140" s="34">
        <v>0</v>
      </c>
      <c r="DB140" s="35">
        <v>0</v>
      </c>
      <c r="DC140" s="35">
        <v>0</v>
      </c>
      <c r="DD140" s="35">
        <v>0</v>
      </c>
      <c r="DE140" s="36">
        <v>0</v>
      </c>
      <c r="DF140" s="34">
        <v>0</v>
      </c>
      <c r="DG140" s="35">
        <v>0</v>
      </c>
      <c r="DH140" s="35">
        <v>0</v>
      </c>
      <c r="DI140" s="35">
        <v>0</v>
      </c>
      <c r="DJ140" s="36">
        <v>0</v>
      </c>
      <c r="DK140" s="34">
        <v>0</v>
      </c>
      <c r="DL140" s="35">
        <v>0</v>
      </c>
      <c r="DM140" s="35">
        <v>0</v>
      </c>
      <c r="DN140" s="35">
        <v>0</v>
      </c>
      <c r="DO140" s="36">
        <v>0</v>
      </c>
      <c r="DP140" s="34">
        <v>0</v>
      </c>
      <c r="DQ140" s="35">
        <v>0</v>
      </c>
      <c r="DR140" s="35">
        <v>0</v>
      </c>
      <c r="DS140" s="35">
        <v>0</v>
      </c>
      <c r="DT140" s="36">
        <v>0</v>
      </c>
      <c r="DU140" s="9">
        <v>3945865.76</v>
      </c>
      <c r="DV140" s="10">
        <v>91.183899999999994</v>
      </c>
      <c r="DW140" s="10">
        <v>88.098200000000006</v>
      </c>
      <c r="DX140" s="10">
        <v>88.098299999999995</v>
      </c>
      <c r="DY140" s="11">
        <v>88.904899999999998</v>
      </c>
      <c r="DZ140" s="9">
        <v>3608942.36</v>
      </c>
      <c r="EA140" s="10">
        <v>91.752300000000005</v>
      </c>
      <c r="EB140" s="10">
        <v>88.278599999999997</v>
      </c>
      <c r="EC140" s="10">
        <v>88.275400000000005</v>
      </c>
      <c r="ED140" s="11">
        <v>89.157899999999998</v>
      </c>
      <c r="EE140" s="9">
        <v>3356454.08</v>
      </c>
      <c r="EF140" s="10">
        <v>92.635000000000005</v>
      </c>
      <c r="EG140" s="10">
        <v>88.565399999999997</v>
      </c>
      <c r="EH140" s="10">
        <v>88.568399999999997</v>
      </c>
      <c r="EI140" s="11">
        <v>89.550600000000003</v>
      </c>
      <c r="EJ140" s="9">
        <v>3197961.32</v>
      </c>
      <c r="EK140" s="10">
        <v>93.468199999999996</v>
      </c>
      <c r="EL140" s="10">
        <v>88.829099999999997</v>
      </c>
      <c r="EM140" s="10">
        <v>88.835800000000006</v>
      </c>
      <c r="EN140" s="11">
        <v>89.903800000000004</v>
      </c>
      <c r="EO140" s="9">
        <v>3108379.64</v>
      </c>
      <c r="EP140" s="10">
        <v>94.143199999999993</v>
      </c>
      <c r="EQ140" s="10">
        <v>89.021100000000004</v>
      </c>
      <c r="ER140" s="10">
        <v>89.026200000000003</v>
      </c>
      <c r="ES140" s="11">
        <v>90.162000000000006</v>
      </c>
      <c r="ET140" s="9">
        <v>3068143.92</v>
      </c>
      <c r="EU140" s="10">
        <v>94.165400000000005</v>
      </c>
      <c r="EV140" s="10">
        <v>89.157399999999996</v>
      </c>
      <c r="EW140" s="10">
        <v>89.163499999999999</v>
      </c>
      <c r="EX140" s="11">
        <v>90.284000000000006</v>
      </c>
      <c r="EY140" s="9">
        <v>3060478.48</v>
      </c>
      <c r="EZ140" s="10">
        <v>94.275499999999994</v>
      </c>
      <c r="FA140" s="10">
        <v>89.205500000000001</v>
      </c>
      <c r="FB140" s="10">
        <v>89.215699999999998</v>
      </c>
      <c r="FC140" s="11">
        <v>90.341999999999999</v>
      </c>
      <c r="FD140" s="9">
        <v>3082498</v>
      </c>
      <c r="FE140" s="10">
        <v>95.122699999999995</v>
      </c>
      <c r="FF140" s="10">
        <v>89.251400000000004</v>
      </c>
      <c r="FG140" s="10">
        <v>89.266999999999996</v>
      </c>
      <c r="FH140" s="11">
        <v>90.489699999999999</v>
      </c>
      <c r="FI140" s="34">
        <v>0</v>
      </c>
      <c r="FJ140" s="35">
        <v>0</v>
      </c>
      <c r="FK140" s="35">
        <v>0</v>
      </c>
      <c r="FL140" s="35">
        <v>0</v>
      </c>
      <c r="FM140" s="36">
        <v>0</v>
      </c>
      <c r="FN140" s="34">
        <v>0</v>
      </c>
      <c r="FO140" s="35">
        <v>0</v>
      </c>
      <c r="FP140" s="35">
        <v>0</v>
      </c>
      <c r="FQ140" s="35">
        <v>0</v>
      </c>
      <c r="FR140" s="36">
        <v>0</v>
      </c>
      <c r="FS140" s="34">
        <v>0</v>
      </c>
      <c r="FT140" s="35">
        <v>0</v>
      </c>
      <c r="FU140" s="35">
        <v>0</v>
      </c>
      <c r="FV140" s="35">
        <v>0</v>
      </c>
      <c r="FW140" s="36">
        <v>0</v>
      </c>
      <c r="FX140" s="34">
        <v>0</v>
      </c>
      <c r="FY140" s="35">
        <v>0</v>
      </c>
      <c r="FZ140" s="35">
        <v>0</v>
      </c>
      <c r="GA140" s="35">
        <v>0</v>
      </c>
      <c r="GB140" s="36">
        <v>0</v>
      </c>
    </row>
    <row r="141" spans="2:184" ht="15" customHeight="1">
      <c r="B141" s="122"/>
      <c r="C141" s="87"/>
      <c r="D141" s="8">
        <f t="shared" ref="D141:D150" si="11">$D140 + 2</f>
        <v>-20</v>
      </c>
      <c r="E141" s="9">
        <v>3720637.04</v>
      </c>
      <c r="F141" s="10">
        <v>85.094800000000006</v>
      </c>
      <c r="G141" s="10">
        <v>83.212400000000002</v>
      </c>
      <c r="H141" s="10">
        <v>83.192700000000002</v>
      </c>
      <c r="I141" s="11">
        <v>83.746499999999997</v>
      </c>
      <c r="J141" s="9">
        <v>3406283.32</v>
      </c>
      <c r="K141" s="10">
        <v>85.454499999999996</v>
      </c>
      <c r="L141" s="10">
        <v>83.323700000000002</v>
      </c>
      <c r="M141" s="10">
        <v>83.308199999999999</v>
      </c>
      <c r="N141" s="11">
        <v>83.918800000000005</v>
      </c>
      <c r="O141" s="9">
        <v>3187039.48</v>
      </c>
      <c r="P141" s="10">
        <v>85.879099999999994</v>
      </c>
      <c r="Q141" s="10">
        <v>83.470100000000002</v>
      </c>
      <c r="R141" s="10">
        <v>83.456400000000002</v>
      </c>
      <c r="S141" s="11">
        <v>84.129400000000004</v>
      </c>
      <c r="T141" s="9">
        <v>3053591.12</v>
      </c>
      <c r="U141" s="10">
        <v>86.198099999999997</v>
      </c>
      <c r="V141" s="10">
        <v>83.590500000000006</v>
      </c>
      <c r="W141" s="10">
        <v>83.575299999999999</v>
      </c>
      <c r="X141" s="11">
        <v>84.292699999999996</v>
      </c>
      <c r="Y141" s="9">
        <v>2982923</v>
      </c>
      <c r="Z141" s="10">
        <v>86.401899999999998</v>
      </c>
      <c r="AA141" s="10">
        <v>83.675200000000004</v>
      </c>
      <c r="AB141" s="10">
        <v>83.656599999999997</v>
      </c>
      <c r="AC141" s="11">
        <v>84.401399999999995</v>
      </c>
      <c r="AD141" s="9">
        <v>2956791.72</v>
      </c>
      <c r="AE141" s="10">
        <v>86.469899999999996</v>
      </c>
      <c r="AF141" s="10">
        <v>83.725999999999999</v>
      </c>
      <c r="AG141" s="10">
        <v>83.709400000000002</v>
      </c>
      <c r="AH141" s="11">
        <v>84.456599999999995</v>
      </c>
      <c r="AI141" s="9">
        <v>2956427.36</v>
      </c>
      <c r="AJ141" s="10">
        <v>86.532499999999999</v>
      </c>
      <c r="AK141" s="10">
        <v>83.744500000000002</v>
      </c>
      <c r="AL141" s="10">
        <v>83.7286</v>
      </c>
      <c r="AM141" s="11">
        <v>84.484499999999997</v>
      </c>
      <c r="AN141" s="9">
        <v>2994022.72</v>
      </c>
      <c r="AO141" s="10">
        <v>86.783100000000005</v>
      </c>
      <c r="AP141" s="10">
        <v>83.769599999999997</v>
      </c>
      <c r="AQ141" s="10">
        <v>83.754099999999994</v>
      </c>
      <c r="AR141" s="11">
        <v>84.555800000000005</v>
      </c>
      <c r="AS141" s="34">
        <v>0</v>
      </c>
      <c r="AT141" s="35">
        <v>0</v>
      </c>
      <c r="AU141" s="35">
        <v>0</v>
      </c>
      <c r="AV141" s="35">
        <v>0</v>
      </c>
      <c r="AW141" s="36">
        <v>0</v>
      </c>
      <c r="AX141" s="34">
        <v>0</v>
      </c>
      <c r="AY141" s="35">
        <v>0</v>
      </c>
      <c r="AZ141" s="35">
        <v>0</v>
      </c>
      <c r="BA141" s="35">
        <v>0</v>
      </c>
      <c r="BB141" s="36">
        <v>0</v>
      </c>
      <c r="BC141" s="34">
        <v>0</v>
      </c>
      <c r="BD141" s="35">
        <v>0</v>
      </c>
      <c r="BE141" s="35">
        <v>0</v>
      </c>
      <c r="BF141" s="35">
        <v>0</v>
      </c>
      <c r="BG141" s="36">
        <v>0</v>
      </c>
      <c r="BH141" s="34">
        <v>0</v>
      </c>
      <c r="BI141" s="35">
        <v>0</v>
      </c>
      <c r="BJ141" s="35">
        <v>0</v>
      </c>
      <c r="BK141" s="35">
        <v>0</v>
      </c>
      <c r="BL141" s="36">
        <v>0</v>
      </c>
      <c r="BM141" s="9">
        <v>3728114.2</v>
      </c>
      <c r="BN141" s="10">
        <v>85.087599999999995</v>
      </c>
      <c r="BO141" s="10">
        <v>83.208799999999997</v>
      </c>
      <c r="BP141" s="10">
        <v>83.192999999999998</v>
      </c>
      <c r="BQ141" s="11">
        <v>83.743499999999997</v>
      </c>
      <c r="BR141" s="9">
        <v>3415160.52</v>
      </c>
      <c r="BS141" s="10">
        <v>85.456699999999998</v>
      </c>
      <c r="BT141" s="10">
        <v>83.324200000000005</v>
      </c>
      <c r="BU141" s="10">
        <v>83.308700000000002</v>
      </c>
      <c r="BV141" s="11">
        <v>83.919700000000006</v>
      </c>
      <c r="BW141" s="9">
        <v>3196646.16</v>
      </c>
      <c r="BX141" s="10">
        <v>85.871099999999998</v>
      </c>
      <c r="BY141" s="10">
        <v>83.47</v>
      </c>
      <c r="BZ141" s="10">
        <v>83.455399999999997</v>
      </c>
      <c r="CA141" s="11">
        <v>84.127200000000002</v>
      </c>
      <c r="CB141" s="9">
        <v>3062961.08</v>
      </c>
      <c r="CC141" s="10">
        <v>86.190700000000007</v>
      </c>
      <c r="CD141" s="10">
        <v>83.587900000000005</v>
      </c>
      <c r="CE141" s="10">
        <v>83.573599999999999</v>
      </c>
      <c r="CF141" s="11">
        <v>84.289400000000001</v>
      </c>
      <c r="CG141" s="9">
        <v>2992274.72</v>
      </c>
      <c r="CH141" s="10">
        <v>86.403700000000001</v>
      </c>
      <c r="CI141" s="10">
        <v>83.672399999999996</v>
      </c>
      <c r="CJ141" s="10">
        <v>83.659499999999994</v>
      </c>
      <c r="CK141" s="11">
        <v>84.401799999999994</v>
      </c>
      <c r="CL141" s="9">
        <v>2965593</v>
      </c>
      <c r="CM141" s="10">
        <v>86.459500000000006</v>
      </c>
      <c r="CN141" s="10">
        <v>83.7273</v>
      </c>
      <c r="CO141" s="10">
        <v>83.708200000000005</v>
      </c>
      <c r="CP141" s="11">
        <v>84.454400000000007</v>
      </c>
      <c r="CQ141" s="9">
        <v>2965682.8</v>
      </c>
      <c r="CR141" s="10">
        <v>86.531199999999998</v>
      </c>
      <c r="CS141" s="10">
        <v>83.745900000000006</v>
      </c>
      <c r="CT141" s="10">
        <v>83.73</v>
      </c>
      <c r="CU141" s="11">
        <v>84.485299999999995</v>
      </c>
      <c r="CV141" s="9">
        <v>3003899.28</v>
      </c>
      <c r="CW141" s="10">
        <v>86.8018</v>
      </c>
      <c r="CX141" s="10">
        <v>83.766300000000001</v>
      </c>
      <c r="CY141" s="10">
        <v>83.755200000000002</v>
      </c>
      <c r="CZ141" s="11">
        <v>84.558599999999998</v>
      </c>
      <c r="DA141" s="34">
        <v>0</v>
      </c>
      <c r="DB141" s="35">
        <v>0</v>
      </c>
      <c r="DC141" s="35">
        <v>0</v>
      </c>
      <c r="DD141" s="35">
        <v>0</v>
      </c>
      <c r="DE141" s="36">
        <v>0</v>
      </c>
      <c r="DF141" s="34">
        <v>0</v>
      </c>
      <c r="DG141" s="35">
        <v>0</v>
      </c>
      <c r="DH141" s="35">
        <v>0</v>
      </c>
      <c r="DI141" s="35">
        <v>0</v>
      </c>
      <c r="DJ141" s="36">
        <v>0</v>
      </c>
      <c r="DK141" s="34">
        <v>0</v>
      </c>
      <c r="DL141" s="35">
        <v>0</v>
      </c>
      <c r="DM141" s="35">
        <v>0</v>
      </c>
      <c r="DN141" s="35">
        <v>0</v>
      </c>
      <c r="DO141" s="36">
        <v>0</v>
      </c>
      <c r="DP141" s="34">
        <v>0</v>
      </c>
      <c r="DQ141" s="35">
        <v>0</v>
      </c>
      <c r="DR141" s="35">
        <v>0</v>
      </c>
      <c r="DS141" s="35">
        <v>0</v>
      </c>
      <c r="DT141" s="36">
        <v>0</v>
      </c>
      <c r="DU141" s="9">
        <v>3724671.92</v>
      </c>
      <c r="DV141" s="10">
        <v>85.086399999999998</v>
      </c>
      <c r="DW141" s="10">
        <v>83.208399999999997</v>
      </c>
      <c r="DX141" s="10">
        <v>83.191500000000005</v>
      </c>
      <c r="DY141" s="11">
        <v>83.742500000000007</v>
      </c>
      <c r="DZ141" s="9">
        <v>3411040.56</v>
      </c>
      <c r="EA141" s="10">
        <v>85.453800000000001</v>
      </c>
      <c r="EB141" s="10">
        <v>83.322500000000005</v>
      </c>
      <c r="EC141" s="10">
        <v>83.307900000000004</v>
      </c>
      <c r="ED141" s="11">
        <v>83.918099999999995</v>
      </c>
      <c r="EE141" s="9">
        <v>3192276.04</v>
      </c>
      <c r="EF141" s="10">
        <v>85.881</v>
      </c>
      <c r="EG141" s="10">
        <v>83.469800000000006</v>
      </c>
      <c r="EH141" s="10">
        <v>83.454700000000003</v>
      </c>
      <c r="EI141" s="11">
        <v>84.129099999999994</v>
      </c>
      <c r="EJ141" s="9">
        <v>3058948.08</v>
      </c>
      <c r="EK141" s="10">
        <v>86.195099999999996</v>
      </c>
      <c r="EL141" s="10">
        <v>83.587999999999994</v>
      </c>
      <c r="EM141" s="10">
        <v>83.576099999999997</v>
      </c>
      <c r="EN141" s="11">
        <v>84.291399999999996</v>
      </c>
      <c r="EO141" s="9">
        <v>2988280</v>
      </c>
      <c r="EP141" s="10">
        <v>86.400899999999993</v>
      </c>
      <c r="EQ141" s="10">
        <v>83.671999999999997</v>
      </c>
      <c r="ER141" s="10">
        <v>83.655299999999997</v>
      </c>
      <c r="ES141" s="11">
        <v>84.399299999999997</v>
      </c>
      <c r="ET141" s="9">
        <v>2961878.96</v>
      </c>
      <c r="EU141" s="10">
        <v>86.461100000000002</v>
      </c>
      <c r="EV141" s="10">
        <v>83.725499999999997</v>
      </c>
      <c r="EW141" s="10">
        <v>83.711100000000002</v>
      </c>
      <c r="EX141" s="11">
        <v>84.455200000000005</v>
      </c>
      <c r="EY141" s="9">
        <v>2961778.44</v>
      </c>
      <c r="EZ141" s="10">
        <v>86.529499999999999</v>
      </c>
      <c r="FA141" s="10">
        <v>83.741799999999998</v>
      </c>
      <c r="FB141" s="10">
        <v>83.731300000000005</v>
      </c>
      <c r="FC141" s="11">
        <v>84.483900000000006</v>
      </c>
      <c r="FD141" s="9">
        <v>2999509.36</v>
      </c>
      <c r="FE141" s="10">
        <v>86.792599999999993</v>
      </c>
      <c r="FF141" s="10">
        <v>83.766800000000003</v>
      </c>
      <c r="FG141" s="10">
        <v>83.757300000000001</v>
      </c>
      <c r="FH141" s="11">
        <v>84.5578</v>
      </c>
      <c r="FI141" s="34">
        <v>0</v>
      </c>
      <c r="FJ141" s="35">
        <v>0</v>
      </c>
      <c r="FK141" s="35">
        <v>0</v>
      </c>
      <c r="FL141" s="35">
        <v>0</v>
      </c>
      <c r="FM141" s="36">
        <v>0</v>
      </c>
      <c r="FN141" s="34">
        <v>0</v>
      </c>
      <c r="FO141" s="35">
        <v>0</v>
      </c>
      <c r="FP141" s="35">
        <v>0</v>
      </c>
      <c r="FQ141" s="35">
        <v>0</v>
      </c>
      <c r="FR141" s="36">
        <v>0</v>
      </c>
      <c r="FS141" s="34">
        <v>0</v>
      </c>
      <c r="FT141" s="35">
        <v>0</v>
      </c>
      <c r="FU141" s="35">
        <v>0</v>
      </c>
      <c r="FV141" s="35">
        <v>0</v>
      </c>
      <c r="FW141" s="36">
        <v>0</v>
      </c>
      <c r="FX141" s="34">
        <v>0</v>
      </c>
      <c r="FY141" s="35">
        <v>0</v>
      </c>
      <c r="FZ141" s="35">
        <v>0</v>
      </c>
      <c r="GA141" s="35">
        <v>0</v>
      </c>
      <c r="GB141" s="36">
        <v>0</v>
      </c>
    </row>
    <row r="142" spans="2:184" ht="15" customHeight="1">
      <c r="B142" s="122"/>
      <c r="C142" s="87"/>
      <c r="D142" s="8">
        <f t="shared" si="11"/>
        <v>-18</v>
      </c>
      <c r="E142" s="9">
        <v>3497181.44</v>
      </c>
      <c r="F142" s="10">
        <v>81.031599999999997</v>
      </c>
      <c r="G142" s="10">
        <v>79.797600000000003</v>
      </c>
      <c r="H142" s="10">
        <v>79.791399999999996</v>
      </c>
      <c r="I142" s="11">
        <v>80.168999999999997</v>
      </c>
      <c r="J142" s="9">
        <v>3213593.8</v>
      </c>
      <c r="K142" s="10">
        <v>81.295699999999997</v>
      </c>
      <c r="L142" s="10">
        <v>79.885800000000003</v>
      </c>
      <c r="M142" s="10">
        <v>79.879800000000003</v>
      </c>
      <c r="N142" s="11">
        <v>80.304699999999997</v>
      </c>
      <c r="O142" s="9">
        <v>3027923.92</v>
      </c>
      <c r="P142" s="10">
        <v>81.543499999999995</v>
      </c>
      <c r="Q142" s="10">
        <v>79.989000000000004</v>
      </c>
      <c r="R142" s="10">
        <v>79.980400000000003</v>
      </c>
      <c r="S142" s="11">
        <v>80.444800000000001</v>
      </c>
      <c r="T142" s="9">
        <v>2917969.16</v>
      </c>
      <c r="U142" s="10">
        <v>81.704099999999997</v>
      </c>
      <c r="V142" s="10">
        <v>80.067400000000006</v>
      </c>
      <c r="W142" s="10">
        <v>80.058199999999999</v>
      </c>
      <c r="X142" s="11">
        <v>80.543999999999997</v>
      </c>
      <c r="Y142" s="9">
        <v>2864729.72</v>
      </c>
      <c r="Z142" s="10">
        <v>81.797300000000007</v>
      </c>
      <c r="AA142" s="10">
        <v>80.118200000000002</v>
      </c>
      <c r="AB142" s="10">
        <v>80.109200000000001</v>
      </c>
      <c r="AC142" s="11">
        <v>80.605699999999999</v>
      </c>
      <c r="AD142" s="9">
        <v>2848501</v>
      </c>
      <c r="AE142" s="10">
        <v>81.809399999999997</v>
      </c>
      <c r="AF142" s="10">
        <v>80.145700000000005</v>
      </c>
      <c r="AG142" s="10">
        <v>80.14</v>
      </c>
      <c r="AH142" s="11">
        <v>80.630499999999998</v>
      </c>
      <c r="AI142" s="9">
        <v>2856361.72</v>
      </c>
      <c r="AJ142" s="10">
        <v>81.863100000000003</v>
      </c>
      <c r="AK142" s="10">
        <v>80.1631</v>
      </c>
      <c r="AL142" s="10">
        <v>80.155500000000004</v>
      </c>
      <c r="AM142" s="11">
        <v>80.656499999999994</v>
      </c>
      <c r="AN142" s="9">
        <v>2920059.24</v>
      </c>
      <c r="AO142" s="10">
        <v>82.085999999999999</v>
      </c>
      <c r="AP142" s="10">
        <v>80.183300000000003</v>
      </c>
      <c r="AQ142" s="10">
        <v>80.174300000000002</v>
      </c>
      <c r="AR142" s="11">
        <v>80.726299999999995</v>
      </c>
      <c r="AS142" s="34">
        <v>0</v>
      </c>
      <c r="AT142" s="35">
        <v>0</v>
      </c>
      <c r="AU142" s="35">
        <v>0</v>
      </c>
      <c r="AV142" s="35">
        <v>0</v>
      </c>
      <c r="AW142" s="36">
        <v>0</v>
      </c>
      <c r="AX142" s="34">
        <v>0</v>
      </c>
      <c r="AY142" s="35">
        <v>0</v>
      </c>
      <c r="AZ142" s="35">
        <v>0</v>
      </c>
      <c r="BA142" s="35">
        <v>0</v>
      </c>
      <c r="BB142" s="36">
        <v>0</v>
      </c>
      <c r="BC142" s="34">
        <v>0</v>
      </c>
      <c r="BD142" s="35">
        <v>0</v>
      </c>
      <c r="BE142" s="35">
        <v>0</v>
      </c>
      <c r="BF142" s="35">
        <v>0</v>
      </c>
      <c r="BG142" s="36">
        <v>0</v>
      </c>
      <c r="BH142" s="34">
        <v>0</v>
      </c>
      <c r="BI142" s="35">
        <v>0</v>
      </c>
      <c r="BJ142" s="35">
        <v>0</v>
      </c>
      <c r="BK142" s="35">
        <v>0</v>
      </c>
      <c r="BL142" s="36">
        <v>0</v>
      </c>
      <c r="BM142" s="9">
        <v>3505598.4</v>
      </c>
      <c r="BN142" s="10">
        <v>81.032899999999998</v>
      </c>
      <c r="BO142" s="10">
        <v>79.799400000000006</v>
      </c>
      <c r="BP142" s="10">
        <v>79.790899999999993</v>
      </c>
      <c r="BQ142" s="11">
        <v>80.169899999999998</v>
      </c>
      <c r="BR142" s="9">
        <v>3223205.28</v>
      </c>
      <c r="BS142" s="10">
        <v>81.2988</v>
      </c>
      <c r="BT142" s="10">
        <v>79.889899999999997</v>
      </c>
      <c r="BU142" s="10">
        <v>79.880399999999995</v>
      </c>
      <c r="BV142" s="11">
        <v>80.307199999999995</v>
      </c>
      <c r="BW142" s="9">
        <v>3037270.04</v>
      </c>
      <c r="BX142" s="10">
        <v>81.530600000000007</v>
      </c>
      <c r="BY142" s="10">
        <v>79.990700000000004</v>
      </c>
      <c r="BZ142" s="10">
        <v>79.980800000000002</v>
      </c>
      <c r="CA142" s="11">
        <v>80.4422</v>
      </c>
      <c r="CB142" s="9">
        <v>2927700.84</v>
      </c>
      <c r="CC142" s="10">
        <v>81.712999999999994</v>
      </c>
      <c r="CD142" s="10">
        <v>80.063400000000001</v>
      </c>
      <c r="CE142" s="10">
        <v>80.056399999999996</v>
      </c>
      <c r="CF142" s="11">
        <v>80.5441</v>
      </c>
      <c r="CG142" s="9">
        <v>2873586.44</v>
      </c>
      <c r="CH142" s="10">
        <v>81.781599999999997</v>
      </c>
      <c r="CI142" s="10">
        <v>80.121200000000002</v>
      </c>
      <c r="CJ142" s="10">
        <v>80.1126</v>
      </c>
      <c r="CK142" s="11">
        <v>80.604100000000003</v>
      </c>
      <c r="CL142" s="9">
        <v>2858039.96</v>
      </c>
      <c r="CM142" s="10">
        <v>81.8279</v>
      </c>
      <c r="CN142" s="10">
        <v>80.143600000000006</v>
      </c>
      <c r="CO142" s="10">
        <v>80.135199999999998</v>
      </c>
      <c r="CP142" s="11">
        <v>80.632499999999993</v>
      </c>
      <c r="CQ142" s="9">
        <v>2865874.24</v>
      </c>
      <c r="CR142" s="10">
        <v>81.866799999999998</v>
      </c>
      <c r="CS142" s="10">
        <v>80.160300000000007</v>
      </c>
      <c r="CT142" s="10">
        <v>80.153000000000006</v>
      </c>
      <c r="CU142" s="11">
        <v>80.655299999999997</v>
      </c>
      <c r="CV142" s="9">
        <v>2929740.64</v>
      </c>
      <c r="CW142" s="10">
        <v>82.073499999999996</v>
      </c>
      <c r="CX142" s="10">
        <v>80.182699999999997</v>
      </c>
      <c r="CY142" s="10">
        <v>80.174599999999998</v>
      </c>
      <c r="CZ142" s="11">
        <v>80.723200000000006</v>
      </c>
      <c r="DA142" s="34">
        <v>0</v>
      </c>
      <c r="DB142" s="35">
        <v>0</v>
      </c>
      <c r="DC142" s="35">
        <v>0</v>
      </c>
      <c r="DD142" s="35">
        <v>0</v>
      </c>
      <c r="DE142" s="36">
        <v>0</v>
      </c>
      <c r="DF142" s="34">
        <v>0</v>
      </c>
      <c r="DG142" s="35">
        <v>0</v>
      </c>
      <c r="DH142" s="35">
        <v>0</v>
      </c>
      <c r="DI142" s="35">
        <v>0</v>
      </c>
      <c r="DJ142" s="36">
        <v>0</v>
      </c>
      <c r="DK142" s="34">
        <v>0</v>
      </c>
      <c r="DL142" s="35">
        <v>0</v>
      </c>
      <c r="DM142" s="35">
        <v>0</v>
      </c>
      <c r="DN142" s="35">
        <v>0</v>
      </c>
      <c r="DO142" s="36">
        <v>0</v>
      </c>
      <c r="DP142" s="34">
        <v>0</v>
      </c>
      <c r="DQ142" s="35">
        <v>0</v>
      </c>
      <c r="DR142" s="35">
        <v>0</v>
      </c>
      <c r="DS142" s="35">
        <v>0</v>
      </c>
      <c r="DT142" s="36">
        <v>0</v>
      </c>
      <c r="DU142" s="9">
        <v>3501875.64</v>
      </c>
      <c r="DV142" s="10">
        <v>81.032499999999999</v>
      </c>
      <c r="DW142" s="10">
        <v>79.801400000000001</v>
      </c>
      <c r="DX142" s="10">
        <v>79.788399999999996</v>
      </c>
      <c r="DY142" s="11">
        <v>80.169499999999999</v>
      </c>
      <c r="DZ142" s="9">
        <v>3218682.84</v>
      </c>
      <c r="EA142" s="10">
        <v>81.297499999999999</v>
      </c>
      <c r="EB142" s="10">
        <v>79.889399999999995</v>
      </c>
      <c r="EC142" s="10">
        <v>79.877700000000004</v>
      </c>
      <c r="ED142" s="11">
        <v>80.305700000000002</v>
      </c>
      <c r="EE142" s="9">
        <v>3033081.16</v>
      </c>
      <c r="EF142" s="10">
        <v>81.538300000000007</v>
      </c>
      <c r="EG142" s="10">
        <v>79.989599999999996</v>
      </c>
      <c r="EH142" s="10">
        <v>79.982200000000006</v>
      </c>
      <c r="EI142" s="11">
        <v>80.444400000000002</v>
      </c>
      <c r="EJ142" s="9">
        <v>2923578.28</v>
      </c>
      <c r="EK142" s="10">
        <v>81.711100000000002</v>
      </c>
      <c r="EL142" s="10">
        <v>80.065100000000001</v>
      </c>
      <c r="EM142" s="10">
        <v>80.054900000000004</v>
      </c>
      <c r="EN142" s="11">
        <v>80.543800000000005</v>
      </c>
      <c r="EO142" s="9">
        <v>2870455.08</v>
      </c>
      <c r="EP142" s="10">
        <v>81.812700000000007</v>
      </c>
      <c r="EQ142" s="10">
        <v>80.113</v>
      </c>
      <c r="ER142" s="10">
        <v>80.106800000000007</v>
      </c>
      <c r="ES142" s="11">
        <v>80.606700000000004</v>
      </c>
      <c r="ET142" s="9">
        <v>2853944.16</v>
      </c>
      <c r="EU142" s="10">
        <v>81.815700000000007</v>
      </c>
      <c r="EV142" s="10">
        <v>80.144900000000007</v>
      </c>
      <c r="EW142" s="10">
        <v>80.141599999999997</v>
      </c>
      <c r="EX142" s="11">
        <v>80.632400000000004</v>
      </c>
      <c r="EY142" s="9">
        <v>2862253.76</v>
      </c>
      <c r="EZ142" s="10">
        <v>81.878500000000003</v>
      </c>
      <c r="FA142" s="10">
        <v>80.157899999999998</v>
      </c>
      <c r="FB142" s="10">
        <v>80.150999999999996</v>
      </c>
      <c r="FC142" s="11">
        <v>80.656599999999997</v>
      </c>
      <c r="FD142" s="9">
        <v>2925362.64</v>
      </c>
      <c r="FE142" s="10">
        <v>82.075699999999998</v>
      </c>
      <c r="FF142" s="10">
        <v>80.180499999999995</v>
      </c>
      <c r="FG142" s="10">
        <v>80.177700000000002</v>
      </c>
      <c r="FH142" s="11">
        <v>80.724100000000007</v>
      </c>
      <c r="FI142" s="34">
        <v>0</v>
      </c>
      <c r="FJ142" s="35">
        <v>0</v>
      </c>
      <c r="FK142" s="35">
        <v>0</v>
      </c>
      <c r="FL142" s="35">
        <v>0</v>
      </c>
      <c r="FM142" s="36">
        <v>0</v>
      </c>
      <c r="FN142" s="34">
        <v>0</v>
      </c>
      <c r="FO142" s="35">
        <v>0</v>
      </c>
      <c r="FP142" s="35">
        <v>0</v>
      </c>
      <c r="FQ142" s="35">
        <v>0</v>
      </c>
      <c r="FR142" s="36">
        <v>0</v>
      </c>
      <c r="FS142" s="34">
        <v>0</v>
      </c>
      <c r="FT142" s="35">
        <v>0</v>
      </c>
      <c r="FU142" s="35">
        <v>0</v>
      </c>
      <c r="FV142" s="35">
        <v>0</v>
      </c>
      <c r="FW142" s="36">
        <v>0</v>
      </c>
      <c r="FX142" s="34">
        <v>0</v>
      </c>
      <c r="FY142" s="35">
        <v>0</v>
      </c>
      <c r="FZ142" s="35">
        <v>0</v>
      </c>
      <c r="GA142" s="35">
        <v>0</v>
      </c>
      <c r="GB142" s="36">
        <v>0</v>
      </c>
    </row>
    <row r="143" spans="2:184" ht="15" customHeight="1">
      <c r="B143" s="122"/>
      <c r="C143" s="87"/>
      <c r="D143" s="8">
        <f t="shared" si="11"/>
        <v>-16</v>
      </c>
      <c r="E143" s="9">
        <v>3263959.28</v>
      </c>
      <c r="F143" s="10">
        <v>78.376800000000003</v>
      </c>
      <c r="G143" s="10">
        <v>77.554299999999998</v>
      </c>
      <c r="H143" s="10">
        <v>77.547300000000007</v>
      </c>
      <c r="I143" s="11">
        <v>77.809100000000001</v>
      </c>
      <c r="J143" s="9">
        <v>3016511.56</v>
      </c>
      <c r="K143" s="10">
        <v>78.591800000000006</v>
      </c>
      <c r="L143" s="10">
        <v>77.645099999999999</v>
      </c>
      <c r="M143" s="10">
        <v>77.638599999999997</v>
      </c>
      <c r="N143" s="11">
        <v>77.936000000000007</v>
      </c>
      <c r="O143" s="9">
        <v>2862214.64</v>
      </c>
      <c r="P143" s="10">
        <v>78.761899999999997</v>
      </c>
      <c r="Q143" s="10">
        <v>77.726500000000001</v>
      </c>
      <c r="R143" s="10">
        <v>77.720399999999998</v>
      </c>
      <c r="S143" s="11">
        <v>78.0428</v>
      </c>
      <c r="T143" s="9">
        <v>2775816.68</v>
      </c>
      <c r="U143" s="10">
        <v>78.882400000000004</v>
      </c>
      <c r="V143" s="10">
        <v>77.784499999999994</v>
      </c>
      <c r="W143" s="10">
        <v>77.775499999999994</v>
      </c>
      <c r="X143" s="11">
        <v>78.117199999999997</v>
      </c>
      <c r="Y143" s="9">
        <v>2738729.84</v>
      </c>
      <c r="Z143" s="10">
        <v>78.929000000000002</v>
      </c>
      <c r="AA143" s="10">
        <v>77.821799999999996</v>
      </c>
      <c r="AB143" s="10">
        <v>77.812899999999999</v>
      </c>
      <c r="AC143" s="11">
        <v>78.157200000000003</v>
      </c>
      <c r="AD143" s="9">
        <v>2731060.68</v>
      </c>
      <c r="AE143" s="10">
        <v>78.929100000000005</v>
      </c>
      <c r="AF143" s="10">
        <v>77.835499999999996</v>
      </c>
      <c r="AG143" s="10">
        <v>77.8245</v>
      </c>
      <c r="AH143" s="11">
        <v>78.166300000000007</v>
      </c>
      <c r="AI143" s="9">
        <v>2753251.08</v>
      </c>
      <c r="AJ143" s="10">
        <v>79.0364</v>
      </c>
      <c r="AK143" s="10">
        <v>77.859399999999994</v>
      </c>
      <c r="AL143" s="10">
        <v>77.848399999999998</v>
      </c>
      <c r="AM143" s="11">
        <v>78.213399999999993</v>
      </c>
      <c r="AN143" s="9">
        <v>2849445.04</v>
      </c>
      <c r="AO143" s="10">
        <v>79.158299999999997</v>
      </c>
      <c r="AP143" s="10">
        <v>77.906599999999997</v>
      </c>
      <c r="AQ143" s="10">
        <v>77.896799999999999</v>
      </c>
      <c r="AR143" s="11">
        <v>78.281499999999994</v>
      </c>
      <c r="AS143" s="34">
        <v>0</v>
      </c>
      <c r="AT143" s="35">
        <v>0</v>
      </c>
      <c r="AU143" s="35">
        <v>0</v>
      </c>
      <c r="AV143" s="35">
        <v>0</v>
      </c>
      <c r="AW143" s="36">
        <v>0</v>
      </c>
      <c r="AX143" s="34">
        <v>0</v>
      </c>
      <c r="AY143" s="35">
        <v>0</v>
      </c>
      <c r="AZ143" s="35">
        <v>0</v>
      </c>
      <c r="BA143" s="35">
        <v>0</v>
      </c>
      <c r="BB143" s="36">
        <v>0</v>
      </c>
      <c r="BC143" s="34">
        <v>0</v>
      </c>
      <c r="BD143" s="35">
        <v>0</v>
      </c>
      <c r="BE143" s="35">
        <v>0</v>
      </c>
      <c r="BF143" s="35">
        <v>0</v>
      </c>
      <c r="BG143" s="36">
        <v>0</v>
      </c>
      <c r="BH143" s="34">
        <v>0</v>
      </c>
      <c r="BI143" s="35">
        <v>0</v>
      </c>
      <c r="BJ143" s="35">
        <v>0</v>
      </c>
      <c r="BK143" s="35">
        <v>0</v>
      </c>
      <c r="BL143" s="36">
        <v>0</v>
      </c>
      <c r="BM143" s="9">
        <v>3273161.28</v>
      </c>
      <c r="BN143" s="10">
        <v>78.376199999999997</v>
      </c>
      <c r="BO143" s="10">
        <v>77.557500000000005</v>
      </c>
      <c r="BP143" s="10">
        <v>77.5471</v>
      </c>
      <c r="BQ143" s="11">
        <v>77.809899999999999</v>
      </c>
      <c r="BR143" s="9">
        <v>3026587.44</v>
      </c>
      <c r="BS143" s="10">
        <v>78.593299999999999</v>
      </c>
      <c r="BT143" s="10">
        <v>77.644199999999998</v>
      </c>
      <c r="BU143" s="10">
        <v>77.639200000000002</v>
      </c>
      <c r="BV143" s="11">
        <v>77.936300000000003</v>
      </c>
      <c r="BW143" s="9">
        <v>2872225.24</v>
      </c>
      <c r="BX143" s="10">
        <v>78.765799999999999</v>
      </c>
      <c r="BY143" s="10">
        <v>77.727599999999995</v>
      </c>
      <c r="BZ143" s="10">
        <v>77.721999999999994</v>
      </c>
      <c r="CA143" s="11">
        <v>78.044899999999998</v>
      </c>
      <c r="CB143" s="9">
        <v>2785655.48</v>
      </c>
      <c r="CC143" s="10">
        <v>78.892300000000006</v>
      </c>
      <c r="CD143" s="10">
        <v>77.784000000000006</v>
      </c>
      <c r="CE143" s="10">
        <v>77.775800000000004</v>
      </c>
      <c r="CF143" s="11">
        <v>78.119900000000001</v>
      </c>
      <c r="CG143" s="9">
        <v>2747551.36</v>
      </c>
      <c r="CH143" s="10">
        <v>78.923100000000005</v>
      </c>
      <c r="CI143" s="10">
        <v>77.820499999999996</v>
      </c>
      <c r="CJ143" s="10">
        <v>77.812299999999993</v>
      </c>
      <c r="CK143" s="11">
        <v>78.154799999999994</v>
      </c>
      <c r="CL143" s="9">
        <v>2740326.32</v>
      </c>
      <c r="CM143" s="10">
        <v>78.9315</v>
      </c>
      <c r="CN143" s="10">
        <v>77.836399999999998</v>
      </c>
      <c r="CO143" s="10">
        <v>77.827799999999996</v>
      </c>
      <c r="CP143" s="11">
        <v>78.168499999999995</v>
      </c>
      <c r="CQ143" s="9">
        <v>2763276</v>
      </c>
      <c r="CR143" s="10">
        <v>79.046700000000001</v>
      </c>
      <c r="CS143" s="10">
        <v>77.854900000000001</v>
      </c>
      <c r="CT143" s="10">
        <v>77.847300000000004</v>
      </c>
      <c r="CU143" s="11">
        <v>78.214200000000005</v>
      </c>
      <c r="CV143" s="9">
        <v>2859577.2</v>
      </c>
      <c r="CW143" s="10">
        <v>79.160799999999995</v>
      </c>
      <c r="CX143" s="10">
        <v>77.906700000000001</v>
      </c>
      <c r="CY143" s="10">
        <v>77.897300000000001</v>
      </c>
      <c r="CZ143" s="11">
        <v>78.282399999999996</v>
      </c>
      <c r="DA143" s="34">
        <v>0</v>
      </c>
      <c r="DB143" s="35">
        <v>0</v>
      </c>
      <c r="DC143" s="35">
        <v>0</v>
      </c>
      <c r="DD143" s="35">
        <v>0</v>
      </c>
      <c r="DE143" s="36">
        <v>0</v>
      </c>
      <c r="DF143" s="34">
        <v>0</v>
      </c>
      <c r="DG143" s="35">
        <v>0</v>
      </c>
      <c r="DH143" s="35">
        <v>0</v>
      </c>
      <c r="DI143" s="35">
        <v>0</v>
      </c>
      <c r="DJ143" s="36">
        <v>0</v>
      </c>
      <c r="DK143" s="34">
        <v>0</v>
      </c>
      <c r="DL143" s="35">
        <v>0</v>
      </c>
      <c r="DM143" s="35">
        <v>0</v>
      </c>
      <c r="DN143" s="35">
        <v>0</v>
      </c>
      <c r="DO143" s="36">
        <v>0</v>
      </c>
      <c r="DP143" s="34">
        <v>0</v>
      </c>
      <c r="DQ143" s="35">
        <v>0</v>
      </c>
      <c r="DR143" s="35">
        <v>0</v>
      </c>
      <c r="DS143" s="35">
        <v>0</v>
      </c>
      <c r="DT143" s="36">
        <v>0</v>
      </c>
      <c r="DU143" s="9">
        <v>3268966.76</v>
      </c>
      <c r="DV143" s="10">
        <v>78.375699999999995</v>
      </c>
      <c r="DW143" s="10">
        <v>77.554699999999997</v>
      </c>
      <c r="DX143" s="10">
        <v>77.547300000000007</v>
      </c>
      <c r="DY143" s="11">
        <v>77.808899999999994</v>
      </c>
      <c r="DZ143" s="9">
        <v>3021945.76</v>
      </c>
      <c r="EA143" s="10">
        <v>78.594200000000001</v>
      </c>
      <c r="EB143" s="10">
        <v>77.644400000000005</v>
      </c>
      <c r="EC143" s="10">
        <v>77.640100000000004</v>
      </c>
      <c r="ED143" s="11">
        <v>77.936999999999998</v>
      </c>
      <c r="EE143" s="9">
        <v>2867735.72</v>
      </c>
      <c r="EF143" s="10">
        <v>78.763199999999998</v>
      </c>
      <c r="EG143" s="10">
        <v>77.728700000000003</v>
      </c>
      <c r="EH143" s="10">
        <v>77.721299999999999</v>
      </c>
      <c r="EI143" s="11">
        <v>78.044300000000007</v>
      </c>
      <c r="EJ143" s="9">
        <v>2781619.2</v>
      </c>
      <c r="EK143" s="10">
        <v>78.8917</v>
      </c>
      <c r="EL143" s="10">
        <v>77.781300000000002</v>
      </c>
      <c r="EM143" s="10">
        <v>77.773799999999994</v>
      </c>
      <c r="EN143" s="11">
        <v>78.118099999999998</v>
      </c>
      <c r="EO143" s="9">
        <v>2743327.08</v>
      </c>
      <c r="EP143" s="10">
        <v>78.911799999999999</v>
      </c>
      <c r="EQ143" s="10">
        <v>77.823999999999998</v>
      </c>
      <c r="ER143" s="10">
        <v>77.813400000000001</v>
      </c>
      <c r="ES143" s="11">
        <v>78.153300000000002</v>
      </c>
      <c r="ET143" s="9">
        <v>2736204.8</v>
      </c>
      <c r="EU143" s="10">
        <v>78.921400000000006</v>
      </c>
      <c r="EV143" s="10">
        <v>77.834800000000001</v>
      </c>
      <c r="EW143" s="10">
        <v>77.828500000000005</v>
      </c>
      <c r="EX143" s="11">
        <v>78.165300000000002</v>
      </c>
      <c r="EY143" s="9">
        <v>2759406.92</v>
      </c>
      <c r="EZ143" s="10">
        <v>79.052199999999999</v>
      </c>
      <c r="FA143" s="10">
        <v>77.854399999999998</v>
      </c>
      <c r="FB143" s="10">
        <v>77.846900000000005</v>
      </c>
      <c r="FC143" s="11">
        <v>78.215400000000002</v>
      </c>
      <c r="FD143" s="9">
        <v>2854875.72</v>
      </c>
      <c r="FE143" s="10">
        <v>79.156400000000005</v>
      </c>
      <c r="FF143" s="10">
        <v>77.905500000000004</v>
      </c>
      <c r="FG143" s="10">
        <v>77.895799999999994</v>
      </c>
      <c r="FH143" s="11">
        <v>78.280299999999997</v>
      </c>
      <c r="FI143" s="34">
        <v>0</v>
      </c>
      <c r="FJ143" s="35">
        <v>0</v>
      </c>
      <c r="FK143" s="35">
        <v>0</v>
      </c>
      <c r="FL143" s="35">
        <v>0</v>
      </c>
      <c r="FM143" s="36">
        <v>0</v>
      </c>
      <c r="FN143" s="34">
        <v>0</v>
      </c>
      <c r="FO143" s="35">
        <v>0</v>
      </c>
      <c r="FP143" s="35">
        <v>0</v>
      </c>
      <c r="FQ143" s="35">
        <v>0</v>
      </c>
      <c r="FR143" s="36">
        <v>0</v>
      </c>
      <c r="FS143" s="34">
        <v>0</v>
      </c>
      <c r="FT143" s="35">
        <v>0</v>
      </c>
      <c r="FU143" s="35">
        <v>0</v>
      </c>
      <c r="FV143" s="35">
        <v>0</v>
      </c>
      <c r="FW143" s="36">
        <v>0</v>
      </c>
      <c r="FX143" s="34">
        <v>0</v>
      </c>
      <c r="FY143" s="35">
        <v>0</v>
      </c>
      <c r="FZ143" s="35">
        <v>0</v>
      </c>
      <c r="GA143" s="35">
        <v>0</v>
      </c>
      <c r="GB143" s="36">
        <v>0</v>
      </c>
    </row>
    <row r="144" spans="2:184" ht="15" customHeight="1">
      <c r="B144" s="122"/>
      <c r="C144" s="87"/>
      <c r="D144" s="8">
        <f t="shared" si="11"/>
        <v>-14</v>
      </c>
      <c r="E144" s="9">
        <v>3059890.6</v>
      </c>
      <c r="F144" s="10">
        <v>76.525999999999996</v>
      </c>
      <c r="G144" s="10">
        <v>75.781099999999995</v>
      </c>
      <c r="H144" s="10">
        <v>75.772999999999996</v>
      </c>
      <c r="I144" s="11">
        <v>76.012699999999995</v>
      </c>
      <c r="J144" s="9">
        <v>2846371.16</v>
      </c>
      <c r="K144" s="10">
        <v>76.713300000000004</v>
      </c>
      <c r="L144" s="10">
        <v>75.866900000000001</v>
      </c>
      <c r="M144" s="10">
        <v>75.858000000000004</v>
      </c>
      <c r="N144" s="11">
        <v>76.128</v>
      </c>
      <c r="O144" s="9">
        <v>2717727.64</v>
      </c>
      <c r="P144" s="10">
        <v>76.856099999999998</v>
      </c>
      <c r="Q144" s="10">
        <v>75.9315</v>
      </c>
      <c r="R144" s="10">
        <v>75.924599999999998</v>
      </c>
      <c r="S144" s="11">
        <v>76.215900000000005</v>
      </c>
      <c r="T144" s="9">
        <v>2650309.56</v>
      </c>
      <c r="U144" s="10">
        <v>76.955799999999996</v>
      </c>
      <c r="V144" s="10">
        <v>75.972499999999997</v>
      </c>
      <c r="W144" s="10">
        <v>75.9649</v>
      </c>
      <c r="X144" s="11">
        <v>76.273399999999995</v>
      </c>
      <c r="Y144" s="9">
        <v>2625514.08</v>
      </c>
      <c r="Z144" s="10">
        <v>76.983999999999995</v>
      </c>
      <c r="AA144" s="10">
        <v>75.998800000000003</v>
      </c>
      <c r="AB144" s="10">
        <v>75.991100000000003</v>
      </c>
      <c r="AC144" s="11">
        <v>76.300200000000004</v>
      </c>
      <c r="AD144" s="9">
        <v>2624220.08</v>
      </c>
      <c r="AE144" s="10">
        <v>76.974199999999996</v>
      </c>
      <c r="AF144" s="10">
        <v>76.016000000000005</v>
      </c>
      <c r="AG144" s="10">
        <v>76.009600000000006</v>
      </c>
      <c r="AH144" s="11">
        <v>76.310199999999995</v>
      </c>
      <c r="AI144" s="9">
        <v>2665160.7999999998</v>
      </c>
      <c r="AJ144" s="10">
        <v>77.108199999999997</v>
      </c>
      <c r="AK144" s="10">
        <v>76.044700000000006</v>
      </c>
      <c r="AL144" s="10">
        <v>76.040199999999999</v>
      </c>
      <c r="AM144" s="11">
        <v>76.369500000000002</v>
      </c>
      <c r="AN144" s="9">
        <v>2796040.52</v>
      </c>
      <c r="AO144" s="10">
        <v>77.190399999999997</v>
      </c>
      <c r="AP144" s="10">
        <v>76.112899999999996</v>
      </c>
      <c r="AQ144" s="10">
        <v>76.106099999999998</v>
      </c>
      <c r="AR144" s="11">
        <v>76.440799999999996</v>
      </c>
      <c r="AS144" s="34">
        <v>0</v>
      </c>
      <c r="AT144" s="35">
        <v>0</v>
      </c>
      <c r="AU144" s="35">
        <v>0</v>
      </c>
      <c r="AV144" s="35">
        <v>0</v>
      </c>
      <c r="AW144" s="36">
        <v>0</v>
      </c>
      <c r="AX144" s="34">
        <v>0</v>
      </c>
      <c r="AY144" s="35">
        <v>0</v>
      </c>
      <c r="AZ144" s="35">
        <v>0</v>
      </c>
      <c r="BA144" s="35">
        <v>0</v>
      </c>
      <c r="BB144" s="36">
        <v>0</v>
      </c>
      <c r="BC144" s="34">
        <v>0</v>
      </c>
      <c r="BD144" s="35">
        <v>0</v>
      </c>
      <c r="BE144" s="35">
        <v>0</v>
      </c>
      <c r="BF144" s="35">
        <v>0</v>
      </c>
      <c r="BG144" s="36">
        <v>0</v>
      </c>
      <c r="BH144" s="34">
        <v>0</v>
      </c>
      <c r="BI144" s="35">
        <v>0</v>
      </c>
      <c r="BJ144" s="35">
        <v>0</v>
      </c>
      <c r="BK144" s="35">
        <v>0</v>
      </c>
      <c r="BL144" s="36">
        <v>0</v>
      </c>
      <c r="BM144" s="9">
        <v>3069644.56</v>
      </c>
      <c r="BN144" s="10">
        <v>76.525199999999998</v>
      </c>
      <c r="BO144" s="10">
        <v>75.780699999999996</v>
      </c>
      <c r="BP144" s="10">
        <v>75.772800000000004</v>
      </c>
      <c r="BQ144" s="11">
        <v>76.012200000000007</v>
      </c>
      <c r="BR144" s="9">
        <v>2856240</v>
      </c>
      <c r="BS144" s="10">
        <v>76.712900000000005</v>
      </c>
      <c r="BT144" s="10">
        <v>75.866</v>
      </c>
      <c r="BU144" s="10">
        <v>75.857399999999998</v>
      </c>
      <c r="BV144" s="11">
        <v>76.127300000000005</v>
      </c>
      <c r="BW144" s="9">
        <v>2726798.36</v>
      </c>
      <c r="BX144" s="10">
        <v>76.8476</v>
      </c>
      <c r="BY144" s="10">
        <v>75.931299999999993</v>
      </c>
      <c r="BZ144" s="10">
        <v>75.925200000000004</v>
      </c>
      <c r="CA144" s="11">
        <v>76.2136</v>
      </c>
      <c r="CB144" s="9">
        <v>2660396.16</v>
      </c>
      <c r="CC144" s="10">
        <v>76.972099999999998</v>
      </c>
      <c r="CD144" s="10">
        <v>75.970299999999995</v>
      </c>
      <c r="CE144" s="10">
        <v>75.963399999999993</v>
      </c>
      <c r="CF144" s="11">
        <v>76.276799999999994</v>
      </c>
      <c r="CG144" s="9">
        <v>2634521.7999999998</v>
      </c>
      <c r="CH144" s="10">
        <v>76.981700000000004</v>
      </c>
      <c r="CI144" s="10">
        <v>75.994699999999995</v>
      </c>
      <c r="CJ144" s="10">
        <v>75.987799999999993</v>
      </c>
      <c r="CK144" s="11">
        <v>76.296899999999994</v>
      </c>
      <c r="CL144" s="9">
        <v>2633060.48</v>
      </c>
      <c r="CM144" s="10">
        <v>76.960499999999996</v>
      </c>
      <c r="CN144" s="10">
        <v>76.015199999999993</v>
      </c>
      <c r="CO144" s="10">
        <v>76.011099999999999</v>
      </c>
      <c r="CP144" s="11">
        <v>76.3065</v>
      </c>
      <c r="CQ144" s="9">
        <v>2675084.96</v>
      </c>
      <c r="CR144" s="10">
        <v>77.112499999999997</v>
      </c>
      <c r="CS144" s="10">
        <v>76.046800000000005</v>
      </c>
      <c r="CT144" s="10">
        <v>76.040599999999998</v>
      </c>
      <c r="CU144" s="11">
        <v>76.371600000000001</v>
      </c>
      <c r="CV144" s="9">
        <v>2806404.92</v>
      </c>
      <c r="CW144" s="10">
        <v>77.197100000000006</v>
      </c>
      <c r="CX144" s="10">
        <v>76.113100000000003</v>
      </c>
      <c r="CY144" s="10">
        <v>76.109200000000001</v>
      </c>
      <c r="CZ144" s="11">
        <v>76.443799999999996</v>
      </c>
      <c r="DA144" s="34">
        <v>0</v>
      </c>
      <c r="DB144" s="35">
        <v>0</v>
      </c>
      <c r="DC144" s="35">
        <v>0</v>
      </c>
      <c r="DD144" s="35">
        <v>0</v>
      </c>
      <c r="DE144" s="36">
        <v>0</v>
      </c>
      <c r="DF144" s="34">
        <v>0</v>
      </c>
      <c r="DG144" s="35">
        <v>0</v>
      </c>
      <c r="DH144" s="35">
        <v>0</v>
      </c>
      <c r="DI144" s="35">
        <v>0</v>
      </c>
      <c r="DJ144" s="36">
        <v>0</v>
      </c>
      <c r="DK144" s="34">
        <v>0</v>
      </c>
      <c r="DL144" s="35">
        <v>0</v>
      </c>
      <c r="DM144" s="35">
        <v>0</v>
      </c>
      <c r="DN144" s="35">
        <v>0</v>
      </c>
      <c r="DO144" s="36">
        <v>0</v>
      </c>
      <c r="DP144" s="34">
        <v>0</v>
      </c>
      <c r="DQ144" s="35">
        <v>0</v>
      </c>
      <c r="DR144" s="35">
        <v>0</v>
      </c>
      <c r="DS144" s="35">
        <v>0</v>
      </c>
      <c r="DT144" s="36">
        <v>0</v>
      </c>
      <c r="DU144" s="9">
        <v>3065141.64</v>
      </c>
      <c r="DV144" s="10">
        <v>76.524900000000002</v>
      </c>
      <c r="DW144" s="10">
        <v>75.781899999999993</v>
      </c>
      <c r="DX144" s="10">
        <v>75.774299999999997</v>
      </c>
      <c r="DY144" s="11">
        <v>76.013000000000005</v>
      </c>
      <c r="DZ144" s="9">
        <v>2851756.04</v>
      </c>
      <c r="EA144" s="10">
        <v>76.713899999999995</v>
      </c>
      <c r="EB144" s="10">
        <v>75.864900000000006</v>
      </c>
      <c r="EC144" s="10">
        <v>75.8566</v>
      </c>
      <c r="ED144" s="11">
        <v>76.126900000000006</v>
      </c>
      <c r="EE144" s="9">
        <v>2722711.08</v>
      </c>
      <c r="EF144" s="10">
        <v>76.847300000000004</v>
      </c>
      <c r="EG144" s="10">
        <v>75.9315</v>
      </c>
      <c r="EH144" s="10">
        <v>75.923500000000004</v>
      </c>
      <c r="EI144" s="11">
        <v>76.212999999999994</v>
      </c>
      <c r="EJ144" s="9">
        <v>2656281.2799999998</v>
      </c>
      <c r="EK144" s="10">
        <v>76.966399999999993</v>
      </c>
      <c r="EL144" s="10">
        <v>75.966800000000006</v>
      </c>
      <c r="EM144" s="10">
        <v>75.962800000000001</v>
      </c>
      <c r="EN144" s="11">
        <v>76.273700000000005</v>
      </c>
      <c r="EO144" s="9">
        <v>2630733</v>
      </c>
      <c r="EP144" s="10">
        <v>76.984899999999996</v>
      </c>
      <c r="EQ144" s="10">
        <v>75.999099999999999</v>
      </c>
      <c r="ER144" s="10">
        <v>75.992900000000006</v>
      </c>
      <c r="ES144" s="11">
        <v>76.301199999999994</v>
      </c>
      <c r="ET144" s="9">
        <v>2629376.3199999998</v>
      </c>
      <c r="EU144" s="10">
        <v>76.963099999999997</v>
      </c>
      <c r="EV144" s="10">
        <v>76.014700000000005</v>
      </c>
      <c r="EW144" s="10">
        <v>76.0077</v>
      </c>
      <c r="EX144" s="11">
        <v>76.305899999999994</v>
      </c>
      <c r="EY144" s="9">
        <v>2670820.6800000002</v>
      </c>
      <c r="EZ144" s="10">
        <v>77.111000000000004</v>
      </c>
      <c r="FA144" s="10">
        <v>76.045699999999997</v>
      </c>
      <c r="FB144" s="10">
        <v>76.039599999999993</v>
      </c>
      <c r="FC144" s="11">
        <v>76.370400000000004</v>
      </c>
      <c r="FD144" s="9">
        <v>2801718.8</v>
      </c>
      <c r="FE144" s="10">
        <v>77.195999999999998</v>
      </c>
      <c r="FF144" s="10">
        <v>76.113900000000001</v>
      </c>
      <c r="FG144" s="10">
        <v>76.106700000000004</v>
      </c>
      <c r="FH144" s="11">
        <v>76.442899999999995</v>
      </c>
      <c r="FI144" s="34">
        <v>0</v>
      </c>
      <c r="FJ144" s="35">
        <v>0</v>
      </c>
      <c r="FK144" s="35">
        <v>0</v>
      </c>
      <c r="FL144" s="35">
        <v>0</v>
      </c>
      <c r="FM144" s="36">
        <v>0</v>
      </c>
      <c r="FN144" s="34">
        <v>0</v>
      </c>
      <c r="FO144" s="35">
        <v>0</v>
      </c>
      <c r="FP144" s="35">
        <v>0</v>
      </c>
      <c r="FQ144" s="35">
        <v>0</v>
      </c>
      <c r="FR144" s="36">
        <v>0</v>
      </c>
      <c r="FS144" s="34">
        <v>0</v>
      </c>
      <c r="FT144" s="35">
        <v>0</v>
      </c>
      <c r="FU144" s="35">
        <v>0</v>
      </c>
      <c r="FV144" s="35">
        <v>0</v>
      </c>
      <c r="FW144" s="36">
        <v>0</v>
      </c>
      <c r="FX144" s="34">
        <v>0</v>
      </c>
      <c r="FY144" s="35">
        <v>0</v>
      </c>
      <c r="FZ144" s="35">
        <v>0</v>
      </c>
      <c r="GA144" s="35">
        <v>0</v>
      </c>
      <c r="GB144" s="36">
        <v>0</v>
      </c>
    </row>
    <row r="145" spans="2:184" ht="15" customHeight="1">
      <c r="B145" s="122"/>
      <c r="C145" s="87"/>
      <c r="D145" s="8">
        <f t="shared" si="11"/>
        <v>-12</v>
      </c>
      <c r="E145" s="9">
        <v>2875244.12</v>
      </c>
      <c r="F145" s="10">
        <v>74.819400000000002</v>
      </c>
      <c r="G145" s="10">
        <v>74.129199999999997</v>
      </c>
      <c r="H145" s="10">
        <v>74.121499999999997</v>
      </c>
      <c r="I145" s="11">
        <v>74.3446</v>
      </c>
      <c r="J145" s="9">
        <v>2692867.44</v>
      </c>
      <c r="K145" s="10">
        <v>74.991100000000003</v>
      </c>
      <c r="L145" s="10">
        <v>74.213999999999999</v>
      </c>
      <c r="M145" s="10">
        <v>74.207300000000004</v>
      </c>
      <c r="N145" s="11">
        <v>74.455500000000001</v>
      </c>
      <c r="O145" s="9">
        <v>2585695.48</v>
      </c>
      <c r="P145" s="10">
        <v>75.112399999999994</v>
      </c>
      <c r="Q145" s="10">
        <v>74.269499999999994</v>
      </c>
      <c r="R145" s="10">
        <v>74.261799999999994</v>
      </c>
      <c r="S145" s="11">
        <v>74.53</v>
      </c>
      <c r="T145" s="9">
        <v>2534843.48</v>
      </c>
      <c r="U145" s="10">
        <v>75.203599999999994</v>
      </c>
      <c r="V145" s="10">
        <v>74.306799999999996</v>
      </c>
      <c r="W145" s="10">
        <v>74.295900000000003</v>
      </c>
      <c r="X145" s="11">
        <v>74.581699999999998</v>
      </c>
      <c r="Y145" s="9">
        <v>2519714.56</v>
      </c>
      <c r="Z145" s="10">
        <v>75.223500000000001</v>
      </c>
      <c r="AA145" s="10">
        <v>74.326099999999997</v>
      </c>
      <c r="AB145" s="10">
        <v>74.319100000000006</v>
      </c>
      <c r="AC145" s="11">
        <v>74.602599999999995</v>
      </c>
      <c r="AD145" s="9">
        <v>2527429.48</v>
      </c>
      <c r="AE145" s="10">
        <v>75.242699999999999</v>
      </c>
      <c r="AF145" s="10">
        <v>74.343599999999995</v>
      </c>
      <c r="AG145" s="10">
        <v>74.337100000000007</v>
      </c>
      <c r="AH145" s="11">
        <v>74.620800000000003</v>
      </c>
      <c r="AI145" s="9">
        <v>2590727.88</v>
      </c>
      <c r="AJ145" s="10">
        <v>75.343100000000007</v>
      </c>
      <c r="AK145" s="10">
        <v>74.3977</v>
      </c>
      <c r="AL145" s="10">
        <v>74.389300000000006</v>
      </c>
      <c r="AM145" s="11">
        <v>74.6875</v>
      </c>
      <c r="AN145" s="9">
        <v>2754974.04</v>
      </c>
      <c r="AO145" s="10">
        <v>75.364699999999999</v>
      </c>
      <c r="AP145" s="10">
        <v>74.4739</v>
      </c>
      <c r="AQ145" s="10">
        <v>74.465100000000007</v>
      </c>
      <c r="AR145" s="11">
        <v>74.747900000000001</v>
      </c>
      <c r="AS145" s="34">
        <v>0</v>
      </c>
      <c r="AT145" s="35">
        <v>0</v>
      </c>
      <c r="AU145" s="35">
        <v>0</v>
      </c>
      <c r="AV145" s="35">
        <v>0</v>
      </c>
      <c r="AW145" s="36">
        <v>0</v>
      </c>
      <c r="AX145" s="34">
        <v>0</v>
      </c>
      <c r="AY145" s="35">
        <v>0</v>
      </c>
      <c r="AZ145" s="35">
        <v>0</v>
      </c>
      <c r="BA145" s="35">
        <v>0</v>
      </c>
      <c r="BB145" s="36">
        <v>0</v>
      </c>
      <c r="BC145" s="34">
        <v>0</v>
      </c>
      <c r="BD145" s="35">
        <v>0</v>
      </c>
      <c r="BE145" s="35">
        <v>0</v>
      </c>
      <c r="BF145" s="35">
        <v>0</v>
      </c>
      <c r="BG145" s="36">
        <v>0</v>
      </c>
      <c r="BH145" s="34">
        <v>0</v>
      </c>
      <c r="BI145" s="35">
        <v>0</v>
      </c>
      <c r="BJ145" s="35">
        <v>0</v>
      </c>
      <c r="BK145" s="35">
        <v>0</v>
      </c>
      <c r="BL145" s="36">
        <v>0</v>
      </c>
      <c r="BM145" s="9">
        <v>2885381.2</v>
      </c>
      <c r="BN145" s="10">
        <v>74.819500000000005</v>
      </c>
      <c r="BO145" s="10">
        <v>74.129000000000005</v>
      </c>
      <c r="BP145" s="10">
        <v>74.121300000000005</v>
      </c>
      <c r="BQ145" s="11">
        <v>74.344499999999996</v>
      </c>
      <c r="BR145" s="9">
        <v>2702754.28</v>
      </c>
      <c r="BS145" s="10">
        <v>74.989199999999997</v>
      </c>
      <c r="BT145" s="10">
        <v>74.212299999999999</v>
      </c>
      <c r="BU145" s="10">
        <v>74.206199999999995</v>
      </c>
      <c r="BV145" s="11">
        <v>74.453999999999994</v>
      </c>
      <c r="BW145" s="9">
        <v>2595358.84</v>
      </c>
      <c r="BX145" s="10">
        <v>75.1143</v>
      </c>
      <c r="BY145" s="10">
        <v>74.267399999999995</v>
      </c>
      <c r="BZ145" s="10">
        <v>74.261899999999997</v>
      </c>
      <c r="CA145" s="11">
        <v>74.529799999999994</v>
      </c>
      <c r="CB145" s="9">
        <v>2543794.96</v>
      </c>
      <c r="CC145" s="10">
        <v>75.194199999999995</v>
      </c>
      <c r="CD145" s="10">
        <v>74.304100000000005</v>
      </c>
      <c r="CE145" s="10">
        <v>74.297600000000003</v>
      </c>
      <c r="CF145" s="11">
        <v>74.578699999999998</v>
      </c>
      <c r="CG145" s="9">
        <v>2528925.08</v>
      </c>
      <c r="CH145" s="10">
        <v>75.227000000000004</v>
      </c>
      <c r="CI145" s="10">
        <v>74.327500000000001</v>
      </c>
      <c r="CJ145" s="10">
        <v>74.317899999999995</v>
      </c>
      <c r="CK145" s="11">
        <v>74.603700000000003</v>
      </c>
      <c r="CL145" s="9">
        <v>2536593.52</v>
      </c>
      <c r="CM145" s="10">
        <v>75.240099999999998</v>
      </c>
      <c r="CN145" s="10">
        <v>74.347999999999999</v>
      </c>
      <c r="CO145" s="10">
        <v>74.338800000000006</v>
      </c>
      <c r="CP145" s="11">
        <v>74.622200000000007</v>
      </c>
      <c r="CQ145" s="9">
        <v>2600877.7599999998</v>
      </c>
      <c r="CR145" s="10">
        <v>75.346900000000005</v>
      </c>
      <c r="CS145" s="10">
        <v>74.397300000000001</v>
      </c>
      <c r="CT145" s="10">
        <v>74.389799999999994</v>
      </c>
      <c r="CU145" s="11">
        <v>74.688699999999997</v>
      </c>
      <c r="CV145" s="9">
        <v>2765175.64</v>
      </c>
      <c r="CW145" s="10">
        <v>75.3583</v>
      </c>
      <c r="CX145" s="10">
        <v>74.475200000000001</v>
      </c>
      <c r="CY145" s="10">
        <v>74.466499999999996</v>
      </c>
      <c r="CZ145" s="11">
        <v>74.747</v>
      </c>
      <c r="DA145" s="34">
        <v>0</v>
      </c>
      <c r="DB145" s="35">
        <v>0</v>
      </c>
      <c r="DC145" s="35">
        <v>0</v>
      </c>
      <c r="DD145" s="35">
        <v>0</v>
      </c>
      <c r="DE145" s="36">
        <v>0</v>
      </c>
      <c r="DF145" s="34">
        <v>0</v>
      </c>
      <c r="DG145" s="35">
        <v>0</v>
      </c>
      <c r="DH145" s="35">
        <v>0</v>
      </c>
      <c r="DI145" s="35">
        <v>0</v>
      </c>
      <c r="DJ145" s="36">
        <v>0</v>
      </c>
      <c r="DK145" s="34">
        <v>0</v>
      </c>
      <c r="DL145" s="35">
        <v>0</v>
      </c>
      <c r="DM145" s="35">
        <v>0</v>
      </c>
      <c r="DN145" s="35">
        <v>0</v>
      </c>
      <c r="DO145" s="36">
        <v>0</v>
      </c>
      <c r="DP145" s="34">
        <v>0</v>
      </c>
      <c r="DQ145" s="35">
        <v>0</v>
      </c>
      <c r="DR145" s="35">
        <v>0</v>
      </c>
      <c r="DS145" s="35">
        <v>0</v>
      </c>
      <c r="DT145" s="36">
        <v>0</v>
      </c>
      <c r="DU145" s="9">
        <v>2880708.76</v>
      </c>
      <c r="DV145" s="10">
        <v>74.821100000000001</v>
      </c>
      <c r="DW145" s="10">
        <v>74.129900000000006</v>
      </c>
      <c r="DX145" s="10">
        <v>74.122900000000001</v>
      </c>
      <c r="DY145" s="11">
        <v>74.345799999999997</v>
      </c>
      <c r="DZ145" s="9">
        <v>2697964.04</v>
      </c>
      <c r="EA145" s="10">
        <v>74.986199999999997</v>
      </c>
      <c r="EB145" s="10">
        <v>74.213099999999997</v>
      </c>
      <c r="EC145" s="10">
        <v>74.203900000000004</v>
      </c>
      <c r="ED145" s="11">
        <v>74.452600000000004</v>
      </c>
      <c r="EE145" s="9">
        <v>2591873.3199999998</v>
      </c>
      <c r="EF145" s="10">
        <v>75.128200000000007</v>
      </c>
      <c r="EG145" s="10">
        <v>74.270200000000003</v>
      </c>
      <c r="EH145" s="10">
        <v>74.264200000000002</v>
      </c>
      <c r="EI145" s="11">
        <v>74.535600000000002</v>
      </c>
      <c r="EJ145" s="9">
        <v>2540453.7999999998</v>
      </c>
      <c r="EK145" s="10">
        <v>75.205399999999997</v>
      </c>
      <c r="EL145" s="10">
        <v>74.301400000000001</v>
      </c>
      <c r="EM145" s="10">
        <v>74.294799999999995</v>
      </c>
      <c r="EN145" s="11">
        <v>74.58</v>
      </c>
      <c r="EO145" s="9">
        <v>2525612.6800000002</v>
      </c>
      <c r="EP145" s="10">
        <v>75.237899999999996</v>
      </c>
      <c r="EQ145" s="10">
        <v>74.328800000000001</v>
      </c>
      <c r="ER145" s="10">
        <v>74.322199999999995</v>
      </c>
      <c r="ES145" s="11">
        <v>74.608800000000002</v>
      </c>
      <c r="ET145" s="9">
        <v>2532699.92</v>
      </c>
      <c r="EU145" s="10">
        <v>75.239800000000002</v>
      </c>
      <c r="EV145" s="10">
        <v>74.344999999999999</v>
      </c>
      <c r="EW145" s="10">
        <v>74.338200000000001</v>
      </c>
      <c r="EX145" s="11">
        <v>74.620800000000003</v>
      </c>
      <c r="EY145" s="9">
        <v>2596541.08</v>
      </c>
      <c r="EZ145" s="10">
        <v>75.349000000000004</v>
      </c>
      <c r="FA145" s="10">
        <v>74.398499999999999</v>
      </c>
      <c r="FB145" s="10">
        <v>74.390699999999995</v>
      </c>
      <c r="FC145" s="11">
        <v>74.69</v>
      </c>
      <c r="FD145" s="9">
        <v>2760488.56</v>
      </c>
      <c r="FE145" s="10">
        <v>75.3613</v>
      </c>
      <c r="FF145" s="10">
        <v>74.473699999999994</v>
      </c>
      <c r="FG145" s="10">
        <v>74.465900000000005</v>
      </c>
      <c r="FH145" s="11">
        <v>74.747100000000003</v>
      </c>
      <c r="FI145" s="34">
        <v>0</v>
      </c>
      <c r="FJ145" s="35">
        <v>0</v>
      </c>
      <c r="FK145" s="35">
        <v>0</v>
      </c>
      <c r="FL145" s="35">
        <v>0</v>
      </c>
      <c r="FM145" s="36">
        <v>0</v>
      </c>
      <c r="FN145" s="34">
        <v>0</v>
      </c>
      <c r="FO145" s="35">
        <v>0</v>
      </c>
      <c r="FP145" s="35">
        <v>0</v>
      </c>
      <c r="FQ145" s="35">
        <v>0</v>
      </c>
      <c r="FR145" s="36">
        <v>0</v>
      </c>
      <c r="FS145" s="34">
        <v>0</v>
      </c>
      <c r="FT145" s="35">
        <v>0</v>
      </c>
      <c r="FU145" s="35">
        <v>0</v>
      </c>
      <c r="FV145" s="35">
        <v>0</v>
      </c>
      <c r="FW145" s="36">
        <v>0</v>
      </c>
      <c r="FX145" s="34">
        <v>0</v>
      </c>
      <c r="FY145" s="35">
        <v>0</v>
      </c>
      <c r="FZ145" s="35">
        <v>0</v>
      </c>
      <c r="GA145" s="35">
        <v>0</v>
      </c>
      <c r="GB145" s="36">
        <v>0</v>
      </c>
    </row>
    <row r="146" spans="2:184" ht="15" customHeight="1">
      <c r="B146" s="122"/>
      <c r="C146" s="87"/>
      <c r="D146" s="8">
        <f t="shared" si="11"/>
        <v>-10</v>
      </c>
      <c r="E146" s="9">
        <v>2688954.56</v>
      </c>
      <c r="F146" s="10">
        <v>72.911500000000004</v>
      </c>
      <c r="G146" s="10">
        <v>72.181899999999999</v>
      </c>
      <c r="H146" s="10">
        <v>72.176599999999993</v>
      </c>
      <c r="I146" s="11">
        <v>72.409899999999993</v>
      </c>
      <c r="J146" s="9">
        <v>2536206.04</v>
      </c>
      <c r="K146" s="10">
        <v>73.056899999999999</v>
      </c>
      <c r="L146" s="10">
        <v>72.250799999999998</v>
      </c>
      <c r="M146" s="10">
        <v>72.245699999999999</v>
      </c>
      <c r="N146" s="11">
        <v>72.501400000000004</v>
      </c>
      <c r="O146" s="9">
        <v>2450808.4</v>
      </c>
      <c r="P146" s="10">
        <v>73.165599999999998</v>
      </c>
      <c r="Q146" s="10">
        <v>72.295299999999997</v>
      </c>
      <c r="R146" s="10">
        <v>72.291499999999999</v>
      </c>
      <c r="S146" s="11">
        <v>72.565100000000001</v>
      </c>
      <c r="T146" s="9">
        <v>2414777.04</v>
      </c>
      <c r="U146" s="10">
        <v>73.2196</v>
      </c>
      <c r="V146" s="10">
        <v>72.313900000000004</v>
      </c>
      <c r="W146" s="10">
        <v>72.307599999999994</v>
      </c>
      <c r="X146" s="11">
        <v>72.593000000000004</v>
      </c>
      <c r="Y146" s="9">
        <v>2407717.52</v>
      </c>
      <c r="Z146" s="10">
        <v>73.230199999999996</v>
      </c>
      <c r="AA146" s="10">
        <v>72.334100000000007</v>
      </c>
      <c r="AB146" s="10">
        <v>72.327600000000004</v>
      </c>
      <c r="AC146" s="11">
        <v>72.610399999999998</v>
      </c>
      <c r="AD146" s="9">
        <v>2429586.4</v>
      </c>
      <c r="AE146" s="10">
        <v>73.316500000000005</v>
      </c>
      <c r="AF146" s="10">
        <v>72.374099999999999</v>
      </c>
      <c r="AG146" s="10">
        <v>72.365099999999998</v>
      </c>
      <c r="AH146" s="11">
        <v>72.662800000000004</v>
      </c>
      <c r="AI146" s="9">
        <v>2524884.6800000002</v>
      </c>
      <c r="AJ146" s="10">
        <v>73.378900000000002</v>
      </c>
      <c r="AK146" s="10">
        <v>72.433999999999997</v>
      </c>
      <c r="AL146" s="10">
        <v>72.428799999999995</v>
      </c>
      <c r="AM146" s="11">
        <v>72.724800000000002</v>
      </c>
      <c r="AN146" s="9">
        <v>2721082.48</v>
      </c>
      <c r="AO146" s="10">
        <v>73.399600000000007</v>
      </c>
      <c r="AP146" s="10">
        <v>72.505300000000005</v>
      </c>
      <c r="AQ146" s="10">
        <v>72.497900000000001</v>
      </c>
      <c r="AR146" s="11">
        <v>72.780799999999999</v>
      </c>
      <c r="AS146" s="34">
        <v>0</v>
      </c>
      <c r="AT146" s="35">
        <v>0</v>
      </c>
      <c r="AU146" s="35">
        <v>0</v>
      </c>
      <c r="AV146" s="35">
        <v>0</v>
      </c>
      <c r="AW146" s="36">
        <v>0</v>
      </c>
      <c r="AX146" s="34">
        <v>0</v>
      </c>
      <c r="AY146" s="35">
        <v>0</v>
      </c>
      <c r="AZ146" s="35">
        <v>0</v>
      </c>
      <c r="BA146" s="35">
        <v>0</v>
      </c>
      <c r="BB146" s="36">
        <v>0</v>
      </c>
      <c r="BC146" s="34">
        <v>0</v>
      </c>
      <c r="BD146" s="35">
        <v>0</v>
      </c>
      <c r="BE146" s="35">
        <v>0</v>
      </c>
      <c r="BF146" s="35">
        <v>0</v>
      </c>
      <c r="BG146" s="36">
        <v>0</v>
      </c>
      <c r="BH146" s="34">
        <v>0</v>
      </c>
      <c r="BI146" s="35">
        <v>0</v>
      </c>
      <c r="BJ146" s="35">
        <v>0</v>
      </c>
      <c r="BK146" s="35">
        <v>0</v>
      </c>
      <c r="BL146" s="36">
        <v>0</v>
      </c>
      <c r="BM146" s="9">
        <v>2699141.72</v>
      </c>
      <c r="BN146" s="10">
        <v>72.909899999999993</v>
      </c>
      <c r="BO146" s="10">
        <v>72.179500000000004</v>
      </c>
      <c r="BP146" s="10">
        <v>72.176599999999993</v>
      </c>
      <c r="BQ146" s="11">
        <v>72.408600000000007</v>
      </c>
      <c r="BR146" s="9">
        <v>2546276.88</v>
      </c>
      <c r="BS146" s="10">
        <v>73.064999999999998</v>
      </c>
      <c r="BT146" s="10">
        <v>72.255200000000002</v>
      </c>
      <c r="BU146" s="10">
        <v>72.247600000000006</v>
      </c>
      <c r="BV146" s="11">
        <v>72.506</v>
      </c>
      <c r="BW146" s="9">
        <v>2460416.52</v>
      </c>
      <c r="BX146" s="10">
        <v>73.167599999999993</v>
      </c>
      <c r="BY146" s="10">
        <v>72.2958</v>
      </c>
      <c r="BZ146" s="10">
        <v>72.290400000000005</v>
      </c>
      <c r="CA146" s="11">
        <v>72.5655</v>
      </c>
      <c r="CB146" s="9">
        <v>2424120.12</v>
      </c>
      <c r="CC146" s="10">
        <v>73.223200000000006</v>
      </c>
      <c r="CD146" s="10">
        <v>72.313599999999994</v>
      </c>
      <c r="CE146" s="10">
        <v>72.308700000000002</v>
      </c>
      <c r="CF146" s="11">
        <v>72.594399999999993</v>
      </c>
      <c r="CG146" s="9">
        <v>2416775.96</v>
      </c>
      <c r="CH146" s="10">
        <v>73.223699999999994</v>
      </c>
      <c r="CI146" s="10">
        <v>72.333500000000001</v>
      </c>
      <c r="CJ146" s="10">
        <v>72.329899999999995</v>
      </c>
      <c r="CK146" s="11">
        <v>72.609099999999998</v>
      </c>
      <c r="CL146" s="9">
        <v>2439133.6800000002</v>
      </c>
      <c r="CM146" s="10">
        <v>73.315799999999996</v>
      </c>
      <c r="CN146" s="10">
        <v>72.370999999999995</v>
      </c>
      <c r="CO146" s="10">
        <v>72.366699999999994</v>
      </c>
      <c r="CP146" s="11">
        <v>72.662099999999995</v>
      </c>
      <c r="CQ146" s="9">
        <v>2535032.4</v>
      </c>
      <c r="CR146" s="10">
        <v>73.377700000000004</v>
      </c>
      <c r="CS146" s="10">
        <v>72.433999999999997</v>
      </c>
      <c r="CT146" s="10">
        <v>72.427599999999998</v>
      </c>
      <c r="CU146" s="11">
        <v>72.724100000000007</v>
      </c>
      <c r="CV146" s="9">
        <v>2731616.52</v>
      </c>
      <c r="CW146" s="10">
        <v>73.397199999999998</v>
      </c>
      <c r="CX146" s="10">
        <v>72.503900000000002</v>
      </c>
      <c r="CY146" s="10">
        <v>72.496799999999993</v>
      </c>
      <c r="CZ146" s="11">
        <v>72.779200000000003</v>
      </c>
      <c r="DA146" s="34">
        <v>0</v>
      </c>
      <c r="DB146" s="35">
        <v>0</v>
      </c>
      <c r="DC146" s="35">
        <v>0</v>
      </c>
      <c r="DD146" s="35">
        <v>0</v>
      </c>
      <c r="DE146" s="36">
        <v>0</v>
      </c>
      <c r="DF146" s="34">
        <v>0</v>
      </c>
      <c r="DG146" s="35">
        <v>0</v>
      </c>
      <c r="DH146" s="35">
        <v>0</v>
      </c>
      <c r="DI146" s="35">
        <v>0</v>
      </c>
      <c r="DJ146" s="36">
        <v>0</v>
      </c>
      <c r="DK146" s="34">
        <v>0</v>
      </c>
      <c r="DL146" s="35">
        <v>0</v>
      </c>
      <c r="DM146" s="35">
        <v>0</v>
      </c>
      <c r="DN146" s="35">
        <v>0</v>
      </c>
      <c r="DO146" s="36">
        <v>0</v>
      </c>
      <c r="DP146" s="34">
        <v>0</v>
      </c>
      <c r="DQ146" s="35">
        <v>0</v>
      </c>
      <c r="DR146" s="35">
        <v>0</v>
      </c>
      <c r="DS146" s="35">
        <v>0</v>
      </c>
      <c r="DT146" s="36">
        <v>0</v>
      </c>
      <c r="DU146" s="9">
        <v>2694322.68</v>
      </c>
      <c r="DV146" s="10">
        <v>72.908500000000004</v>
      </c>
      <c r="DW146" s="10">
        <v>72.179699999999997</v>
      </c>
      <c r="DX146" s="10">
        <v>72.1751</v>
      </c>
      <c r="DY146" s="11">
        <v>72.407700000000006</v>
      </c>
      <c r="DZ146" s="9">
        <v>2541727.7599999998</v>
      </c>
      <c r="EA146" s="10">
        <v>73.063500000000005</v>
      </c>
      <c r="EB146" s="10">
        <v>72.252300000000005</v>
      </c>
      <c r="EC146" s="10">
        <v>72.245800000000003</v>
      </c>
      <c r="ED146" s="11">
        <v>72.504000000000005</v>
      </c>
      <c r="EE146" s="9">
        <v>2456362.6</v>
      </c>
      <c r="EF146" s="10">
        <v>73.166499999999999</v>
      </c>
      <c r="EG146" s="10">
        <v>72.294700000000006</v>
      </c>
      <c r="EH146" s="10">
        <v>72.286799999999999</v>
      </c>
      <c r="EI146" s="11">
        <v>72.563500000000005</v>
      </c>
      <c r="EJ146" s="9">
        <v>2420404.7200000002</v>
      </c>
      <c r="EK146" s="10">
        <v>73.226299999999995</v>
      </c>
      <c r="EL146" s="10">
        <v>72.313699999999997</v>
      </c>
      <c r="EM146" s="10">
        <v>72.308499999999995</v>
      </c>
      <c r="EN146" s="11">
        <v>72.595299999999995</v>
      </c>
      <c r="EO146" s="9">
        <v>2413250.12</v>
      </c>
      <c r="EP146" s="10">
        <v>73.23</v>
      </c>
      <c r="EQ146" s="10">
        <v>72.333500000000001</v>
      </c>
      <c r="ER146" s="10">
        <v>72.328999999999994</v>
      </c>
      <c r="ES146" s="11">
        <v>72.610600000000005</v>
      </c>
      <c r="ET146" s="9">
        <v>2435452.6800000002</v>
      </c>
      <c r="EU146" s="10">
        <v>73.323700000000002</v>
      </c>
      <c r="EV146" s="10">
        <v>72.373400000000004</v>
      </c>
      <c r="EW146" s="10">
        <v>72.368600000000001</v>
      </c>
      <c r="EX146" s="11">
        <v>72.665899999999993</v>
      </c>
      <c r="EY146" s="9">
        <v>2530528.56</v>
      </c>
      <c r="EZ146" s="10">
        <v>73.375699999999995</v>
      </c>
      <c r="FA146" s="10">
        <v>72.433999999999997</v>
      </c>
      <c r="FB146" s="10">
        <v>72.427400000000006</v>
      </c>
      <c r="FC146" s="11">
        <v>72.723399999999998</v>
      </c>
      <c r="FD146" s="9">
        <v>2726747.72</v>
      </c>
      <c r="FE146" s="10">
        <v>73.3977</v>
      </c>
      <c r="FF146" s="10">
        <v>72.503699999999995</v>
      </c>
      <c r="FG146" s="10">
        <v>72.500600000000006</v>
      </c>
      <c r="FH146" s="11">
        <v>72.780600000000007</v>
      </c>
      <c r="FI146" s="34">
        <v>0</v>
      </c>
      <c r="FJ146" s="35">
        <v>0</v>
      </c>
      <c r="FK146" s="35">
        <v>0</v>
      </c>
      <c r="FL146" s="35">
        <v>0</v>
      </c>
      <c r="FM146" s="36">
        <v>0</v>
      </c>
      <c r="FN146" s="34">
        <v>0</v>
      </c>
      <c r="FO146" s="35">
        <v>0</v>
      </c>
      <c r="FP146" s="35">
        <v>0</v>
      </c>
      <c r="FQ146" s="35">
        <v>0</v>
      </c>
      <c r="FR146" s="36">
        <v>0</v>
      </c>
      <c r="FS146" s="34">
        <v>0</v>
      </c>
      <c r="FT146" s="35">
        <v>0</v>
      </c>
      <c r="FU146" s="35">
        <v>0</v>
      </c>
      <c r="FV146" s="35">
        <v>0</v>
      </c>
      <c r="FW146" s="36">
        <v>0</v>
      </c>
      <c r="FX146" s="34">
        <v>0</v>
      </c>
      <c r="FY146" s="35">
        <v>0</v>
      </c>
      <c r="FZ146" s="35">
        <v>0</v>
      </c>
      <c r="GA146" s="35">
        <v>0</v>
      </c>
      <c r="GB146" s="36">
        <v>0</v>
      </c>
    </row>
    <row r="147" spans="2:184" ht="15" customHeight="1">
      <c r="B147" s="122"/>
      <c r="C147" s="87"/>
      <c r="D147" s="8">
        <f t="shared" si="11"/>
        <v>-8</v>
      </c>
      <c r="E147" s="9">
        <v>2525641.08</v>
      </c>
      <c r="F147" s="10">
        <v>71.091700000000003</v>
      </c>
      <c r="G147" s="10">
        <v>70.347999999999999</v>
      </c>
      <c r="H147" s="10">
        <v>70.340999999999994</v>
      </c>
      <c r="I147" s="11">
        <v>70.579599999999999</v>
      </c>
      <c r="J147" s="9">
        <v>2397829.52</v>
      </c>
      <c r="K147" s="10">
        <v>71.226799999999997</v>
      </c>
      <c r="L147" s="10">
        <v>70.407200000000003</v>
      </c>
      <c r="M147" s="10">
        <v>70.399199999999993</v>
      </c>
      <c r="N147" s="11">
        <v>70.660700000000006</v>
      </c>
      <c r="O147" s="9">
        <v>2330487.08</v>
      </c>
      <c r="P147" s="10">
        <v>71.311499999999995</v>
      </c>
      <c r="Q147" s="10">
        <v>70.436800000000005</v>
      </c>
      <c r="R147" s="10">
        <v>70.428700000000006</v>
      </c>
      <c r="S147" s="11">
        <v>70.706299999999999</v>
      </c>
      <c r="T147" s="9">
        <v>2305571.6</v>
      </c>
      <c r="U147" s="10">
        <v>71.336600000000004</v>
      </c>
      <c r="V147" s="10">
        <v>70.461200000000005</v>
      </c>
      <c r="W147" s="10">
        <v>70.454499999999996</v>
      </c>
      <c r="X147" s="11">
        <v>70.731399999999994</v>
      </c>
      <c r="Y147" s="9">
        <v>2305347.88</v>
      </c>
      <c r="Z147" s="10">
        <v>71.346800000000002</v>
      </c>
      <c r="AA147" s="10">
        <v>70.476100000000002</v>
      </c>
      <c r="AB147" s="10">
        <v>70.469899999999996</v>
      </c>
      <c r="AC147" s="11">
        <v>70.745199999999997</v>
      </c>
      <c r="AD147" s="9">
        <v>2345547.7999999998</v>
      </c>
      <c r="AE147" s="10">
        <v>71.462800000000001</v>
      </c>
      <c r="AF147" s="10">
        <v>70.526300000000006</v>
      </c>
      <c r="AG147" s="10">
        <v>70.517799999999994</v>
      </c>
      <c r="AH147" s="11">
        <v>70.813599999999994</v>
      </c>
      <c r="AI147" s="9">
        <v>2473776.56</v>
      </c>
      <c r="AJ147" s="10">
        <v>71.483099999999993</v>
      </c>
      <c r="AK147" s="10">
        <v>70.600499999999997</v>
      </c>
      <c r="AL147" s="10">
        <v>70.590599999999995</v>
      </c>
      <c r="AM147" s="11">
        <v>70.871700000000004</v>
      </c>
      <c r="AN147" s="9">
        <v>2692264.52</v>
      </c>
      <c r="AO147" s="10">
        <v>71.432199999999995</v>
      </c>
      <c r="AP147" s="10">
        <v>70.659899999999993</v>
      </c>
      <c r="AQ147" s="10">
        <v>70.651300000000006</v>
      </c>
      <c r="AR147" s="11">
        <v>70.899299999999997</v>
      </c>
      <c r="AS147" s="34">
        <v>0</v>
      </c>
      <c r="AT147" s="35">
        <v>0</v>
      </c>
      <c r="AU147" s="35">
        <v>0</v>
      </c>
      <c r="AV147" s="35">
        <v>0</v>
      </c>
      <c r="AW147" s="36">
        <v>0</v>
      </c>
      <c r="AX147" s="34">
        <v>0</v>
      </c>
      <c r="AY147" s="35">
        <v>0</v>
      </c>
      <c r="AZ147" s="35">
        <v>0</v>
      </c>
      <c r="BA147" s="35">
        <v>0</v>
      </c>
      <c r="BB147" s="36">
        <v>0</v>
      </c>
      <c r="BC147" s="34">
        <v>0</v>
      </c>
      <c r="BD147" s="35">
        <v>0</v>
      </c>
      <c r="BE147" s="35">
        <v>0</v>
      </c>
      <c r="BF147" s="35">
        <v>0</v>
      </c>
      <c r="BG147" s="36">
        <v>0</v>
      </c>
      <c r="BH147" s="34">
        <v>0</v>
      </c>
      <c r="BI147" s="35">
        <v>0</v>
      </c>
      <c r="BJ147" s="35">
        <v>0</v>
      </c>
      <c r="BK147" s="35">
        <v>0</v>
      </c>
      <c r="BL147" s="36">
        <v>0</v>
      </c>
      <c r="BM147" s="9">
        <v>2535722.04</v>
      </c>
      <c r="BN147" s="10">
        <v>71.091099999999997</v>
      </c>
      <c r="BO147" s="10">
        <v>70.349000000000004</v>
      </c>
      <c r="BP147" s="10">
        <v>70.340100000000007</v>
      </c>
      <c r="BQ147" s="11">
        <v>70.579400000000007</v>
      </c>
      <c r="BR147" s="9">
        <v>2407435.56</v>
      </c>
      <c r="BS147" s="10">
        <v>71.227199999999996</v>
      </c>
      <c r="BT147" s="10">
        <v>70.409400000000005</v>
      </c>
      <c r="BU147" s="10">
        <v>70.400499999999994</v>
      </c>
      <c r="BV147" s="11">
        <v>70.662099999999995</v>
      </c>
      <c r="BW147" s="9">
        <v>2340705.52</v>
      </c>
      <c r="BX147" s="10">
        <v>71.328000000000003</v>
      </c>
      <c r="BY147" s="10">
        <v>70.4358</v>
      </c>
      <c r="BZ147" s="10">
        <v>70.428600000000003</v>
      </c>
      <c r="CA147" s="11">
        <v>70.710800000000006</v>
      </c>
      <c r="CB147" s="9">
        <v>2314912.84</v>
      </c>
      <c r="CC147" s="10">
        <v>71.339500000000001</v>
      </c>
      <c r="CD147" s="10">
        <v>70.459800000000001</v>
      </c>
      <c r="CE147" s="10">
        <v>70.452399999999997</v>
      </c>
      <c r="CF147" s="11">
        <v>70.730999999999995</v>
      </c>
      <c r="CG147" s="9">
        <v>2315437.04</v>
      </c>
      <c r="CH147" s="10">
        <v>71.357600000000005</v>
      </c>
      <c r="CI147" s="10">
        <v>70.479399999999998</v>
      </c>
      <c r="CJ147" s="10">
        <v>70.470100000000002</v>
      </c>
      <c r="CK147" s="11">
        <v>70.749499999999998</v>
      </c>
      <c r="CL147" s="9">
        <v>2355109.6800000002</v>
      </c>
      <c r="CM147" s="10">
        <v>71.457700000000003</v>
      </c>
      <c r="CN147" s="10">
        <v>70.5261</v>
      </c>
      <c r="CO147" s="10">
        <v>70.517799999999994</v>
      </c>
      <c r="CP147" s="11">
        <v>70.811999999999998</v>
      </c>
      <c r="CQ147" s="9">
        <v>2484180.04</v>
      </c>
      <c r="CR147" s="10">
        <v>71.482399999999998</v>
      </c>
      <c r="CS147" s="10">
        <v>70.598600000000005</v>
      </c>
      <c r="CT147" s="10">
        <v>70.592600000000004</v>
      </c>
      <c r="CU147" s="11">
        <v>70.871600000000001</v>
      </c>
      <c r="CV147" s="9">
        <v>2703110.48</v>
      </c>
      <c r="CW147" s="10">
        <v>71.433400000000006</v>
      </c>
      <c r="CX147" s="10">
        <v>70.661199999999994</v>
      </c>
      <c r="CY147" s="10">
        <v>70.653199999999998</v>
      </c>
      <c r="CZ147" s="11">
        <v>70.900899999999993</v>
      </c>
      <c r="DA147" s="34">
        <v>0</v>
      </c>
      <c r="DB147" s="35">
        <v>0</v>
      </c>
      <c r="DC147" s="35">
        <v>0</v>
      </c>
      <c r="DD147" s="35">
        <v>0</v>
      </c>
      <c r="DE147" s="36">
        <v>0</v>
      </c>
      <c r="DF147" s="34">
        <v>0</v>
      </c>
      <c r="DG147" s="35">
        <v>0</v>
      </c>
      <c r="DH147" s="35">
        <v>0</v>
      </c>
      <c r="DI147" s="35">
        <v>0</v>
      </c>
      <c r="DJ147" s="36">
        <v>0</v>
      </c>
      <c r="DK147" s="34">
        <v>0</v>
      </c>
      <c r="DL147" s="35">
        <v>0</v>
      </c>
      <c r="DM147" s="35">
        <v>0</v>
      </c>
      <c r="DN147" s="35">
        <v>0</v>
      </c>
      <c r="DO147" s="36">
        <v>0</v>
      </c>
      <c r="DP147" s="34">
        <v>0</v>
      </c>
      <c r="DQ147" s="35">
        <v>0</v>
      </c>
      <c r="DR147" s="35">
        <v>0</v>
      </c>
      <c r="DS147" s="35">
        <v>0</v>
      </c>
      <c r="DT147" s="36">
        <v>0</v>
      </c>
      <c r="DU147" s="9">
        <v>2531264.36</v>
      </c>
      <c r="DV147" s="10">
        <v>71.091700000000003</v>
      </c>
      <c r="DW147" s="10">
        <v>70.3489</v>
      </c>
      <c r="DX147" s="10">
        <v>70.340100000000007</v>
      </c>
      <c r="DY147" s="11">
        <v>70.579599999999999</v>
      </c>
      <c r="DZ147" s="9">
        <v>2403267.7599999998</v>
      </c>
      <c r="EA147" s="10">
        <v>71.224900000000005</v>
      </c>
      <c r="EB147" s="10">
        <v>70.406999999999996</v>
      </c>
      <c r="EC147" s="10">
        <v>70.400099999999995</v>
      </c>
      <c r="ED147" s="11">
        <v>70.660499999999999</v>
      </c>
      <c r="EE147" s="9">
        <v>2336505.56</v>
      </c>
      <c r="EF147" s="10">
        <v>71.324600000000004</v>
      </c>
      <c r="EG147" s="10">
        <v>70.436700000000002</v>
      </c>
      <c r="EH147" s="10">
        <v>70.428299999999993</v>
      </c>
      <c r="EI147" s="11">
        <v>70.709999999999994</v>
      </c>
      <c r="EJ147" s="9">
        <v>2311366.08</v>
      </c>
      <c r="EK147" s="10">
        <v>71.344499999999996</v>
      </c>
      <c r="EL147" s="10">
        <v>70.459100000000007</v>
      </c>
      <c r="EM147" s="10">
        <v>70.451800000000006</v>
      </c>
      <c r="EN147" s="11">
        <v>70.731999999999999</v>
      </c>
      <c r="EO147" s="9">
        <v>2311176.16</v>
      </c>
      <c r="EP147" s="10">
        <v>71.351699999999994</v>
      </c>
      <c r="EQ147" s="10">
        <v>70.478499999999997</v>
      </c>
      <c r="ER147" s="10">
        <v>70.470299999999995</v>
      </c>
      <c r="ES147" s="11">
        <v>70.747500000000002</v>
      </c>
      <c r="ET147" s="9">
        <v>2351084.92</v>
      </c>
      <c r="EU147" s="10">
        <v>71.459400000000002</v>
      </c>
      <c r="EV147" s="10">
        <v>70.527799999999999</v>
      </c>
      <c r="EW147" s="10">
        <v>70.516900000000007</v>
      </c>
      <c r="EX147" s="11">
        <v>70.812799999999996</v>
      </c>
      <c r="EY147" s="9">
        <v>2479556.4</v>
      </c>
      <c r="EZ147" s="10">
        <v>71.485500000000002</v>
      </c>
      <c r="FA147" s="10">
        <v>70.599100000000007</v>
      </c>
      <c r="FB147" s="10">
        <v>70.590699999999998</v>
      </c>
      <c r="FC147" s="11">
        <v>70.872</v>
      </c>
      <c r="FD147" s="9">
        <v>2698191.16</v>
      </c>
      <c r="FE147" s="10">
        <v>71.434299999999993</v>
      </c>
      <c r="FF147" s="10">
        <v>70.659700000000001</v>
      </c>
      <c r="FG147" s="10">
        <v>70.652100000000004</v>
      </c>
      <c r="FH147" s="11">
        <v>70.900199999999998</v>
      </c>
      <c r="FI147" s="34">
        <v>0</v>
      </c>
      <c r="FJ147" s="35">
        <v>0</v>
      </c>
      <c r="FK147" s="35">
        <v>0</v>
      </c>
      <c r="FL147" s="35">
        <v>0</v>
      </c>
      <c r="FM147" s="36">
        <v>0</v>
      </c>
      <c r="FN147" s="34">
        <v>0</v>
      </c>
      <c r="FO147" s="35">
        <v>0</v>
      </c>
      <c r="FP147" s="35">
        <v>0</v>
      </c>
      <c r="FQ147" s="35">
        <v>0</v>
      </c>
      <c r="FR147" s="36">
        <v>0</v>
      </c>
      <c r="FS147" s="34">
        <v>0</v>
      </c>
      <c r="FT147" s="35">
        <v>0</v>
      </c>
      <c r="FU147" s="35">
        <v>0</v>
      </c>
      <c r="FV147" s="35">
        <v>0</v>
      </c>
      <c r="FW147" s="36">
        <v>0</v>
      </c>
      <c r="FX147" s="34">
        <v>0</v>
      </c>
      <c r="FY147" s="35">
        <v>0</v>
      </c>
      <c r="FZ147" s="35">
        <v>0</v>
      </c>
      <c r="GA147" s="35">
        <v>0</v>
      </c>
      <c r="GB147" s="36">
        <v>0</v>
      </c>
    </row>
    <row r="148" spans="2:184" ht="15" customHeight="1">
      <c r="B148" s="122"/>
      <c r="C148" s="87"/>
      <c r="D148" s="8">
        <f t="shared" si="11"/>
        <v>-6</v>
      </c>
      <c r="E148" s="9">
        <v>2374227.2799999998</v>
      </c>
      <c r="F148" s="10">
        <v>69.211399999999998</v>
      </c>
      <c r="G148" s="10">
        <v>68.436599999999999</v>
      </c>
      <c r="H148" s="10">
        <v>68.427599999999998</v>
      </c>
      <c r="I148" s="11">
        <v>68.676599999999993</v>
      </c>
      <c r="J148" s="9">
        <v>2268183.7999999998</v>
      </c>
      <c r="K148" s="10">
        <v>69.333500000000001</v>
      </c>
      <c r="L148" s="10">
        <v>68.481300000000005</v>
      </c>
      <c r="M148" s="10">
        <v>68.4739</v>
      </c>
      <c r="N148" s="11">
        <v>68.744600000000005</v>
      </c>
      <c r="O148" s="9">
        <v>2216769.84</v>
      </c>
      <c r="P148" s="10">
        <v>69.402100000000004</v>
      </c>
      <c r="Q148" s="10">
        <v>68.509399999999999</v>
      </c>
      <c r="R148" s="10">
        <v>68.498099999999994</v>
      </c>
      <c r="S148" s="11">
        <v>68.783000000000001</v>
      </c>
      <c r="T148" s="9">
        <v>2200283.64</v>
      </c>
      <c r="U148" s="10">
        <v>69.388599999999997</v>
      </c>
      <c r="V148" s="10">
        <v>68.528700000000001</v>
      </c>
      <c r="W148" s="10">
        <v>68.519900000000007</v>
      </c>
      <c r="X148" s="11">
        <v>68.793599999999998</v>
      </c>
      <c r="Y148" s="9">
        <v>2211041.7200000002</v>
      </c>
      <c r="Z148" s="10">
        <v>69.483599999999996</v>
      </c>
      <c r="AA148" s="10">
        <v>68.548599999999993</v>
      </c>
      <c r="AB148" s="10">
        <v>68.540800000000004</v>
      </c>
      <c r="AC148" s="11">
        <v>68.835599999999999</v>
      </c>
      <c r="AD148" s="9">
        <v>2271788.2799999998</v>
      </c>
      <c r="AE148" s="10">
        <v>69.536000000000001</v>
      </c>
      <c r="AF148" s="10">
        <v>68.608699999999999</v>
      </c>
      <c r="AG148" s="10">
        <v>68.598200000000006</v>
      </c>
      <c r="AH148" s="11">
        <v>68.892600000000002</v>
      </c>
      <c r="AI148" s="9">
        <v>2431797.56</v>
      </c>
      <c r="AJ148" s="10">
        <v>69.519000000000005</v>
      </c>
      <c r="AK148" s="10">
        <v>68.684200000000004</v>
      </c>
      <c r="AL148" s="10">
        <v>68.673100000000005</v>
      </c>
      <c r="AM148" s="11">
        <v>68.941100000000006</v>
      </c>
      <c r="AN148" s="9">
        <v>2666899.4</v>
      </c>
      <c r="AO148" s="10">
        <v>69.434600000000003</v>
      </c>
      <c r="AP148" s="10">
        <v>68.731200000000001</v>
      </c>
      <c r="AQ148" s="10">
        <v>68.72</v>
      </c>
      <c r="AR148" s="11">
        <v>68.949299999999994</v>
      </c>
      <c r="AS148" s="34">
        <v>0</v>
      </c>
      <c r="AT148" s="35">
        <v>0</v>
      </c>
      <c r="AU148" s="35">
        <v>0</v>
      </c>
      <c r="AV148" s="35">
        <v>0</v>
      </c>
      <c r="AW148" s="36">
        <v>0</v>
      </c>
      <c r="AX148" s="34">
        <v>0</v>
      </c>
      <c r="AY148" s="35">
        <v>0</v>
      </c>
      <c r="AZ148" s="35">
        <v>0</v>
      </c>
      <c r="BA148" s="35">
        <v>0</v>
      </c>
      <c r="BB148" s="36">
        <v>0</v>
      </c>
      <c r="BC148" s="34">
        <v>0</v>
      </c>
      <c r="BD148" s="35">
        <v>0</v>
      </c>
      <c r="BE148" s="35">
        <v>0</v>
      </c>
      <c r="BF148" s="35">
        <v>0</v>
      </c>
      <c r="BG148" s="36">
        <v>0</v>
      </c>
      <c r="BH148" s="34">
        <v>0</v>
      </c>
      <c r="BI148" s="35">
        <v>0</v>
      </c>
      <c r="BJ148" s="35">
        <v>0</v>
      </c>
      <c r="BK148" s="35">
        <v>0</v>
      </c>
      <c r="BL148" s="36">
        <v>0</v>
      </c>
      <c r="BM148" s="9">
        <v>2384154.56</v>
      </c>
      <c r="BN148" s="10">
        <v>69.211200000000005</v>
      </c>
      <c r="BO148" s="10">
        <v>68.434600000000003</v>
      </c>
      <c r="BP148" s="10">
        <v>68.427400000000006</v>
      </c>
      <c r="BQ148" s="11">
        <v>68.675799999999995</v>
      </c>
      <c r="BR148" s="9">
        <v>2277711.2799999998</v>
      </c>
      <c r="BS148" s="10">
        <v>69.330500000000001</v>
      </c>
      <c r="BT148" s="10">
        <v>68.482600000000005</v>
      </c>
      <c r="BU148" s="10">
        <v>68.474299999999999</v>
      </c>
      <c r="BV148" s="11">
        <v>68.744299999999996</v>
      </c>
      <c r="BW148" s="9">
        <v>2225758.64</v>
      </c>
      <c r="BX148" s="10">
        <v>69.394099999999995</v>
      </c>
      <c r="BY148" s="10">
        <v>68.512900000000002</v>
      </c>
      <c r="BZ148" s="10">
        <v>68.501000000000005</v>
      </c>
      <c r="CA148" s="11">
        <v>68.783000000000001</v>
      </c>
      <c r="CB148" s="9">
        <v>2209358.92</v>
      </c>
      <c r="CC148" s="10">
        <v>69.3857</v>
      </c>
      <c r="CD148" s="10">
        <v>68.526899999999998</v>
      </c>
      <c r="CE148" s="10">
        <v>68.517300000000006</v>
      </c>
      <c r="CF148" s="11">
        <v>68.791300000000007</v>
      </c>
      <c r="CG148" s="9">
        <v>2219976.16</v>
      </c>
      <c r="CH148" s="10">
        <v>69.470299999999995</v>
      </c>
      <c r="CI148" s="10">
        <v>68.552800000000005</v>
      </c>
      <c r="CJ148" s="10">
        <v>68.545900000000003</v>
      </c>
      <c r="CK148" s="11">
        <v>68.835099999999997</v>
      </c>
      <c r="CL148" s="9">
        <v>2281751.7599999998</v>
      </c>
      <c r="CM148" s="10">
        <v>69.538600000000002</v>
      </c>
      <c r="CN148" s="10">
        <v>68.609499999999997</v>
      </c>
      <c r="CO148" s="10">
        <v>68.599199999999996</v>
      </c>
      <c r="CP148" s="11">
        <v>68.894000000000005</v>
      </c>
      <c r="CQ148" s="9">
        <v>2442230.48</v>
      </c>
      <c r="CR148" s="10">
        <v>69.517600000000002</v>
      </c>
      <c r="CS148" s="10">
        <v>68.684399999999997</v>
      </c>
      <c r="CT148" s="10">
        <v>68.672799999999995</v>
      </c>
      <c r="CU148" s="11">
        <v>68.940600000000003</v>
      </c>
      <c r="CV148" s="9">
        <v>2677743.44</v>
      </c>
      <c r="CW148" s="10">
        <v>69.438299999999998</v>
      </c>
      <c r="CX148" s="10">
        <v>68.731099999999998</v>
      </c>
      <c r="CY148" s="10">
        <v>68.721199999999996</v>
      </c>
      <c r="CZ148" s="11">
        <v>68.950800000000001</v>
      </c>
      <c r="DA148" s="34">
        <v>0</v>
      </c>
      <c r="DB148" s="35">
        <v>0</v>
      </c>
      <c r="DC148" s="35">
        <v>0</v>
      </c>
      <c r="DD148" s="35">
        <v>0</v>
      </c>
      <c r="DE148" s="36">
        <v>0</v>
      </c>
      <c r="DF148" s="34">
        <v>0</v>
      </c>
      <c r="DG148" s="35">
        <v>0</v>
      </c>
      <c r="DH148" s="35">
        <v>0</v>
      </c>
      <c r="DI148" s="35">
        <v>0</v>
      </c>
      <c r="DJ148" s="36">
        <v>0</v>
      </c>
      <c r="DK148" s="34">
        <v>0</v>
      </c>
      <c r="DL148" s="35">
        <v>0</v>
      </c>
      <c r="DM148" s="35">
        <v>0</v>
      </c>
      <c r="DN148" s="35">
        <v>0</v>
      </c>
      <c r="DO148" s="36">
        <v>0</v>
      </c>
      <c r="DP148" s="34">
        <v>0</v>
      </c>
      <c r="DQ148" s="35">
        <v>0</v>
      </c>
      <c r="DR148" s="35">
        <v>0</v>
      </c>
      <c r="DS148" s="35">
        <v>0</v>
      </c>
      <c r="DT148" s="36">
        <v>0</v>
      </c>
      <c r="DU148" s="9">
        <v>2379781.6800000002</v>
      </c>
      <c r="DV148" s="10">
        <v>69.210800000000006</v>
      </c>
      <c r="DW148" s="10">
        <v>68.435500000000005</v>
      </c>
      <c r="DX148" s="10">
        <v>68.428299999999993</v>
      </c>
      <c r="DY148" s="11">
        <v>68.676299999999998</v>
      </c>
      <c r="DZ148" s="9">
        <v>2273621</v>
      </c>
      <c r="EA148" s="10">
        <v>69.333699999999993</v>
      </c>
      <c r="EB148" s="10">
        <v>68.483900000000006</v>
      </c>
      <c r="EC148" s="10">
        <v>68.475499999999997</v>
      </c>
      <c r="ED148" s="11">
        <v>68.746099999999998</v>
      </c>
      <c r="EE148" s="9">
        <v>2221973.6</v>
      </c>
      <c r="EF148" s="10">
        <v>69.397199999999998</v>
      </c>
      <c r="EG148" s="10">
        <v>68.509399999999999</v>
      </c>
      <c r="EH148" s="10">
        <v>68.499799999999993</v>
      </c>
      <c r="EI148" s="11">
        <v>68.782200000000003</v>
      </c>
      <c r="EJ148" s="9">
        <v>2206106.52</v>
      </c>
      <c r="EK148" s="10">
        <v>69.399600000000007</v>
      </c>
      <c r="EL148" s="10">
        <v>68.527699999999996</v>
      </c>
      <c r="EM148" s="10">
        <v>68.520600000000002</v>
      </c>
      <c r="EN148" s="11">
        <v>68.796700000000001</v>
      </c>
      <c r="EO148" s="9">
        <v>2216126.08</v>
      </c>
      <c r="EP148" s="10">
        <v>69.471800000000002</v>
      </c>
      <c r="EQ148" s="10">
        <v>68.550299999999993</v>
      </c>
      <c r="ER148" s="10">
        <v>68.5428</v>
      </c>
      <c r="ES148" s="11">
        <v>68.833600000000004</v>
      </c>
      <c r="ET148" s="9">
        <v>2277452.12</v>
      </c>
      <c r="EU148" s="10">
        <v>69.5334</v>
      </c>
      <c r="EV148" s="10">
        <v>68.609700000000004</v>
      </c>
      <c r="EW148" s="10">
        <v>68.597800000000007</v>
      </c>
      <c r="EX148" s="11">
        <v>68.891999999999996</v>
      </c>
      <c r="EY148" s="9">
        <v>2437595.44</v>
      </c>
      <c r="EZ148" s="10">
        <v>69.518799999999999</v>
      </c>
      <c r="FA148" s="10">
        <v>68.682900000000004</v>
      </c>
      <c r="FB148" s="10">
        <v>68.674800000000005</v>
      </c>
      <c r="FC148" s="11">
        <v>68.941199999999995</v>
      </c>
      <c r="FD148" s="9">
        <v>2672736.2000000002</v>
      </c>
      <c r="FE148" s="10">
        <v>69.434200000000004</v>
      </c>
      <c r="FF148" s="10">
        <v>68.730199999999996</v>
      </c>
      <c r="FG148" s="10">
        <v>68.720799999999997</v>
      </c>
      <c r="FH148" s="11">
        <v>68.949100000000001</v>
      </c>
      <c r="FI148" s="34">
        <v>0</v>
      </c>
      <c r="FJ148" s="35">
        <v>0</v>
      </c>
      <c r="FK148" s="35">
        <v>0</v>
      </c>
      <c r="FL148" s="35">
        <v>0</v>
      </c>
      <c r="FM148" s="36">
        <v>0</v>
      </c>
      <c r="FN148" s="34">
        <v>0</v>
      </c>
      <c r="FO148" s="35">
        <v>0</v>
      </c>
      <c r="FP148" s="35">
        <v>0</v>
      </c>
      <c r="FQ148" s="35">
        <v>0</v>
      </c>
      <c r="FR148" s="36">
        <v>0</v>
      </c>
      <c r="FS148" s="34">
        <v>0</v>
      </c>
      <c r="FT148" s="35">
        <v>0</v>
      </c>
      <c r="FU148" s="35">
        <v>0</v>
      </c>
      <c r="FV148" s="35">
        <v>0</v>
      </c>
      <c r="FW148" s="36">
        <v>0</v>
      </c>
      <c r="FX148" s="34">
        <v>0</v>
      </c>
      <c r="FY148" s="35">
        <v>0</v>
      </c>
      <c r="FZ148" s="35">
        <v>0</v>
      </c>
      <c r="GA148" s="35">
        <v>0</v>
      </c>
      <c r="GB148" s="36">
        <v>0</v>
      </c>
    </row>
    <row r="149" spans="2:184" ht="15" customHeight="1">
      <c r="B149" s="122"/>
      <c r="C149" s="87"/>
      <c r="D149" s="8">
        <f t="shared" si="11"/>
        <v>-4</v>
      </c>
      <c r="E149" s="9">
        <v>2219697.08</v>
      </c>
      <c r="F149" s="10">
        <v>67.185000000000002</v>
      </c>
      <c r="G149" s="10">
        <v>66.415700000000001</v>
      </c>
      <c r="H149" s="10">
        <v>66.406499999999994</v>
      </c>
      <c r="I149" s="11">
        <v>66.653999999999996</v>
      </c>
      <c r="J149" s="9">
        <v>2134747.84</v>
      </c>
      <c r="K149" s="10">
        <v>67.285300000000007</v>
      </c>
      <c r="L149" s="10">
        <v>66.454300000000003</v>
      </c>
      <c r="M149" s="10">
        <v>66.445599999999999</v>
      </c>
      <c r="N149" s="11">
        <v>66.710899999999995</v>
      </c>
      <c r="O149" s="9">
        <v>2098563.2400000002</v>
      </c>
      <c r="P149" s="10">
        <v>67.328999999999994</v>
      </c>
      <c r="Q149" s="10">
        <v>66.471199999999996</v>
      </c>
      <c r="R149" s="10">
        <v>66.460400000000007</v>
      </c>
      <c r="S149" s="11">
        <v>66.734899999999996</v>
      </c>
      <c r="T149" s="9">
        <v>2090879.84</v>
      </c>
      <c r="U149" s="10">
        <v>67.331299999999999</v>
      </c>
      <c r="V149" s="10">
        <v>66.494699999999995</v>
      </c>
      <c r="W149" s="10">
        <v>66.487200000000001</v>
      </c>
      <c r="X149" s="11">
        <v>66.753299999999996</v>
      </c>
      <c r="Y149" s="9">
        <v>2112778.12</v>
      </c>
      <c r="Z149" s="10">
        <v>67.411199999999994</v>
      </c>
      <c r="AA149" s="10">
        <v>66.529399999999995</v>
      </c>
      <c r="AB149" s="10">
        <v>66.521199999999993</v>
      </c>
      <c r="AC149" s="11">
        <v>66.801000000000002</v>
      </c>
      <c r="AD149" s="9">
        <v>2204541.04</v>
      </c>
      <c r="AE149" s="10">
        <v>67.441000000000003</v>
      </c>
      <c r="AF149" s="10">
        <v>66.590999999999994</v>
      </c>
      <c r="AG149" s="10">
        <v>66.583100000000002</v>
      </c>
      <c r="AH149" s="11">
        <v>66.853499999999997</v>
      </c>
      <c r="AI149" s="9">
        <v>2393416.6</v>
      </c>
      <c r="AJ149" s="10">
        <v>67.378500000000003</v>
      </c>
      <c r="AK149" s="10">
        <v>66.652799999999999</v>
      </c>
      <c r="AL149" s="10">
        <v>66.644000000000005</v>
      </c>
      <c r="AM149" s="11">
        <v>66.878399999999999</v>
      </c>
      <c r="AN149" s="9">
        <v>2640416.16</v>
      </c>
      <c r="AO149" s="10">
        <v>67.251800000000003</v>
      </c>
      <c r="AP149" s="10">
        <v>66.680700000000002</v>
      </c>
      <c r="AQ149" s="10">
        <v>66.671099999999996</v>
      </c>
      <c r="AR149" s="11">
        <v>66.859499999999997</v>
      </c>
      <c r="AS149" s="34">
        <v>0</v>
      </c>
      <c r="AT149" s="35">
        <v>0</v>
      </c>
      <c r="AU149" s="35">
        <v>0</v>
      </c>
      <c r="AV149" s="35">
        <v>0</v>
      </c>
      <c r="AW149" s="36">
        <v>0</v>
      </c>
      <c r="AX149" s="34">
        <v>0</v>
      </c>
      <c r="AY149" s="35">
        <v>0</v>
      </c>
      <c r="AZ149" s="35">
        <v>0</v>
      </c>
      <c r="BA149" s="35">
        <v>0</v>
      </c>
      <c r="BB149" s="36">
        <v>0</v>
      </c>
      <c r="BC149" s="34">
        <v>0</v>
      </c>
      <c r="BD149" s="35">
        <v>0</v>
      </c>
      <c r="BE149" s="35">
        <v>0</v>
      </c>
      <c r="BF149" s="35">
        <v>0</v>
      </c>
      <c r="BG149" s="36">
        <v>0</v>
      </c>
      <c r="BH149" s="34">
        <v>0</v>
      </c>
      <c r="BI149" s="35">
        <v>0</v>
      </c>
      <c r="BJ149" s="35">
        <v>0</v>
      </c>
      <c r="BK149" s="35">
        <v>0</v>
      </c>
      <c r="BL149" s="36">
        <v>0</v>
      </c>
      <c r="BM149" s="9">
        <v>2229319.16</v>
      </c>
      <c r="BN149" s="10">
        <v>67.187899999999999</v>
      </c>
      <c r="BO149" s="10">
        <v>66.416499999999999</v>
      </c>
      <c r="BP149" s="10">
        <v>66.409599999999998</v>
      </c>
      <c r="BQ149" s="11">
        <v>66.656300000000002</v>
      </c>
      <c r="BR149" s="9">
        <v>2145532.52</v>
      </c>
      <c r="BS149" s="10">
        <v>67.308099999999996</v>
      </c>
      <c r="BT149" s="10">
        <v>66.450400000000002</v>
      </c>
      <c r="BU149" s="10">
        <v>66.443799999999996</v>
      </c>
      <c r="BV149" s="11">
        <v>66.715500000000006</v>
      </c>
      <c r="BW149" s="9">
        <v>2107412.88</v>
      </c>
      <c r="BX149" s="10">
        <v>67.322100000000006</v>
      </c>
      <c r="BY149" s="10">
        <v>66.475499999999997</v>
      </c>
      <c r="BZ149" s="10">
        <v>66.460499999999996</v>
      </c>
      <c r="CA149" s="11">
        <v>66.734399999999994</v>
      </c>
      <c r="CB149" s="9">
        <v>2099751.48</v>
      </c>
      <c r="CC149" s="10">
        <v>67.321700000000007</v>
      </c>
      <c r="CD149" s="10">
        <v>66.493799999999993</v>
      </c>
      <c r="CE149" s="10">
        <v>66.488200000000006</v>
      </c>
      <c r="CF149" s="11">
        <v>66.750600000000006</v>
      </c>
      <c r="CG149" s="9">
        <v>2121920.16</v>
      </c>
      <c r="CH149" s="10">
        <v>67.4024</v>
      </c>
      <c r="CI149" s="10">
        <v>66.528099999999995</v>
      </c>
      <c r="CJ149" s="10">
        <v>66.520600000000002</v>
      </c>
      <c r="CK149" s="11">
        <v>66.797799999999995</v>
      </c>
      <c r="CL149" s="9">
        <v>2214401.88</v>
      </c>
      <c r="CM149" s="10">
        <v>67.440700000000007</v>
      </c>
      <c r="CN149" s="10">
        <v>66.5916</v>
      </c>
      <c r="CO149" s="10">
        <v>66.582599999999999</v>
      </c>
      <c r="CP149" s="11">
        <v>66.853399999999993</v>
      </c>
      <c r="CQ149" s="9">
        <v>2403614.88</v>
      </c>
      <c r="CR149" s="10">
        <v>67.376199999999997</v>
      </c>
      <c r="CS149" s="10">
        <v>66.651399999999995</v>
      </c>
      <c r="CT149" s="10">
        <v>66.644099999999995</v>
      </c>
      <c r="CU149" s="11">
        <v>66.877200000000002</v>
      </c>
      <c r="CV149" s="9">
        <v>2651879.36</v>
      </c>
      <c r="CW149" s="10">
        <v>67.264399999999995</v>
      </c>
      <c r="CX149" s="10">
        <v>66.680999999999997</v>
      </c>
      <c r="CY149" s="10">
        <v>66.67</v>
      </c>
      <c r="CZ149" s="11">
        <v>66.863</v>
      </c>
      <c r="DA149" s="34">
        <v>0</v>
      </c>
      <c r="DB149" s="35">
        <v>0</v>
      </c>
      <c r="DC149" s="35">
        <v>0</v>
      </c>
      <c r="DD149" s="35">
        <v>0</v>
      </c>
      <c r="DE149" s="36">
        <v>0</v>
      </c>
      <c r="DF149" s="34">
        <v>0</v>
      </c>
      <c r="DG149" s="35">
        <v>0</v>
      </c>
      <c r="DH149" s="35">
        <v>0</v>
      </c>
      <c r="DI149" s="35">
        <v>0</v>
      </c>
      <c r="DJ149" s="36">
        <v>0</v>
      </c>
      <c r="DK149" s="34">
        <v>0</v>
      </c>
      <c r="DL149" s="35">
        <v>0</v>
      </c>
      <c r="DM149" s="35">
        <v>0</v>
      </c>
      <c r="DN149" s="35">
        <v>0</v>
      </c>
      <c r="DO149" s="36">
        <v>0</v>
      </c>
      <c r="DP149" s="34">
        <v>0</v>
      </c>
      <c r="DQ149" s="35">
        <v>0</v>
      </c>
      <c r="DR149" s="35">
        <v>0</v>
      </c>
      <c r="DS149" s="35">
        <v>0</v>
      </c>
      <c r="DT149" s="36">
        <v>0</v>
      </c>
      <c r="DU149" s="9">
        <v>2225370.04</v>
      </c>
      <c r="DV149" s="10">
        <v>67.186099999999996</v>
      </c>
      <c r="DW149" s="10">
        <v>66.415000000000006</v>
      </c>
      <c r="DX149" s="10">
        <v>66.408699999999996</v>
      </c>
      <c r="DY149" s="11">
        <v>66.654899999999998</v>
      </c>
      <c r="DZ149" s="9">
        <v>2140226.3199999998</v>
      </c>
      <c r="EA149" s="10">
        <v>67.281800000000004</v>
      </c>
      <c r="EB149" s="10">
        <v>66.452699999999993</v>
      </c>
      <c r="EC149" s="10">
        <v>66.4435</v>
      </c>
      <c r="ED149" s="11">
        <v>66.708600000000004</v>
      </c>
      <c r="EE149" s="9">
        <v>2104319.2799999998</v>
      </c>
      <c r="EF149" s="10">
        <v>67.3369</v>
      </c>
      <c r="EG149" s="10">
        <v>66.471500000000006</v>
      </c>
      <c r="EH149" s="10">
        <v>66.4602</v>
      </c>
      <c r="EI149" s="11">
        <v>66.737200000000001</v>
      </c>
      <c r="EJ149" s="9">
        <v>2095754.68</v>
      </c>
      <c r="EK149" s="10">
        <v>67.314300000000003</v>
      </c>
      <c r="EL149" s="10">
        <v>66.493799999999993</v>
      </c>
      <c r="EM149" s="10">
        <v>66.485900000000001</v>
      </c>
      <c r="EN149" s="11">
        <v>66.747600000000006</v>
      </c>
      <c r="EO149" s="9">
        <v>2117692.96</v>
      </c>
      <c r="EP149" s="10">
        <v>67.399199999999993</v>
      </c>
      <c r="EQ149" s="10">
        <v>66.531300000000002</v>
      </c>
      <c r="ER149" s="10">
        <v>66.522599999999997</v>
      </c>
      <c r="ES149" s="11">
        <v>66.798699999999997</v>
      </c>
      <c r="ET149" s="9">
        <v>2210289.92</v>
      </c>
      <c r="EU149" s="10">
        <v>67.444500000000005</v>
      </c>
      <c r="EV149" s="10">
        <v>66.591300000000004</v>
      </c>
      <c r="EW149" s="10">
        <v>66.582999999999998</v>
      </c>
      <c r="EX149" s="11">
        <v>66.854500000000002</v>
      </c>
      <c r="EY149" s="9">
        <v>2399348.84</v>
      </c>
      <c r="EZ149" s="10">
        <v>67.379300000000001</v>
      </c>
      <c r="FA149" s="10">
        <v>66.6541</v>
      </c>
      <c r="FB149" s="10">
        <v>66.642099999999999</v>
      </c>
      <c r="FC149" s="11">
        <v>66.878399999999999</v>
      </c>
      <c r="FD149" s="9">
        <v>2647509.2400000002</v>
      </c>
      <c r="FE149" s="10">
        <v>67.266400000000004</v>
      </c>
      <c r="FF149" s="10">
        <v>66.680499999999995</v>
      </c>
      <c r="FG149" s="10">
        <v>66.670599999999993</v>
      </c>
      <c r="FH149" s="11">
        <v>66.863699999999994</v>
      </c>
      <c r="FI149" s="34">
        <v>0</v>
      </c>
      <c r="FJ149" s="35">
        <v>0</v>
      </c>
      <c r="FK149" s="35">
        <v>0</v>
      </c>
      <c r="FL149" s="35">
        <v>0</v>
      </c>
      <c r="FM149" s="36">
        <v>0</v>
      </c>
      <c r="FN149" s="34">
        <v>0</v>
      </c>
      <c r="FO149" s="35">
        <v>0</v>
      </c>
      <c r="FP149" s="35">
        <v>0</v>
      </c>
      <c r="FQ149" s="35">
        <v>0</v>
      </c>
      <c r="FR149" s="36">
        <v>0</v>
      </c>
      <c r="FS149" s="34">
        <v>0</v>
      </c>
      <c r="FT149" s="35">
        <v>0</v>
      </c>
      <c r="FU149" s="35">
        <v>0</v>
      </c>
      <c r="FV149" s="35">
        <v>0</v>
      </c>
      <c r="FW149" s="36">
        <v>0</v>
      </c>
      <c r="FX149" s="34">
        <v>0</v>
      </c>
      <c r="FY149" s="35">
        <v>0</v>
      </c>
      <c r="FZ149" s="35">
        <v>0</v>
      </c>
      <c r="GA149" s="35">
        <v>0</v>
      </c>
      <c r="GB149" s="36">
        <v>0</v>
      </c>
    </row>
    <row r="150" spans="2:184" ht="15.75" customHeight="1" thickBot="1">
      <c r="B150" s="122"/>
      <c r="C150" s="71"/>
      <c r="D150" s="64">
        <f t="shared" si="11"/>
        <v>-2</v>
      </c>
      <c r="E150" s="13">
        <v>2081590.16</v>
      </c>
      <c r="F150" s="14">
        <v>65.247399999999999</v>
      </c>
      <c r="G150" s="14">
        <v>64.438000000000002</v>
      </c>
      <c r="H150" s="14">
        <v>64.437100000000001</v>
      </c>
      <c r="I150" s="15">
        <v>64.691000000000003</v>
      </c>
      <c r="J150" s="13">
        <v>2014526.88</v>
      </c>
      <c r="K150" s="14">
        <v>65.321299999999994</v>
      </c>
      <c r="L150" s="14">
        <v>64.470500000000001</v>
      </c>
      <c r="M150" s="14">
        <v>64.469200000000001</v>
      </c>
      <c r="N150" s="15">
        <v>64.735500000000002</v>
      </c>
      <c r="O150" s="13">
        <v>1988821.4</v>
      </c>
      <c r="P150" s="14">
        <v>65.325000000000003</v>
      </c>
      <c r="Q150" s="14">
        <v>64.480500000000006</v>
      </c>
      <c r="R150" s="14">
        <v>64.488</v>
      </c>
      <c r="S150" s="15">
        <v>64.746799999999993</v>
      </c>
      <c r="T150" s="13">
        <v>1988484.24</v>
      </c>
      <c r="U150" s="14">
        <v>65.344499999999996</v>
      </c>
      <c r="V150" s="14">
        <v>64.512200000000007</v>
      </c>
      <c r="W150" s="14">
        <v>64.513199999999998</v>
      </c>
      <c r="X150" s="15">
        <v>64.772599999999997</v>
      </c>
      <c r="Y150" s="13">
        <v>2028551</v>
      </c>
      <c r="Z150" s="14">
        <v>65.467699999999994</v>
      </c>
      <c r="AA150" s="14">
        <v>64.567800000000005</v>
      </c>
      <c r="AB150" s="14">
        <v>64.561800000000005</v>
      </c>
      <c r="AC150" s="15">
        <v>64.845399999999998</v>
      </c>
      <c r="AD150" s="13">
        <v>2150372.7599999998</v>
      </c>
      <c r="AE150" s="14">
        <v>65.437700000000007</v>
      </c>
      <c r="AF150" s="14">
        <v>64.638300000000001</v>
      </c>
      <c r="AG150" s="14">
        <v>64.628299999999996</v>
      </c>
      <c r="AH150" s="15">
        <v>64.885199999999998</v>
      </c>
      <c r="AI150" s="13">
        <v>2359350.6</v>
      </c>
      <c r="AJ150" s="14">
        <v>65.330500000000001</v>
      </c>
      <c r="AK150" s="14">
        <v>64.680499999999995</v>
      </c>
      <c r="AL150" s="14">
        <v>64.671199999999999</v>
      </c>
      <c r="AM150" s="15">
        <v>64.883300000000006</v>
      </c>
      <c r="AN150" s="13">
        <v>2613923</v>
      </c>
      <c r="AO150" s="14">
        <v>65.185199999999995</v>
      </c>
      <c r="AP150" s="14">
        <v>64.692300000000003</v>
      </c>
      <c r="AQ150" s="14">
        <v>64.681899999999999</v>
      </c>
      <c r="AR150" s="15">
        <v>64.846800000000002</v>
      </c>
      <c r="AS150" s="37">
        <v>0</v>
      </c>
      <c r="AT150" s="38">
        <v>0</v>
      </c>
      <c r="AU150" s="38">
        <v>0</v>
      </c>
      <c r="AV150" s="38">
        <v>0</v>
      </c>
      <c r="AW150" s="39">
        <v>0</v>
      </c>
      <c r="AX150" s="37">
        <v>0</v>
      </c>
      <c r="AY150" s="38">
        <v>0</v>
      </c>
      <c r="AZ150" s="38">
        <v>0</v>
      </c>
      <c r="BA150" s="38">
        <v>0</v>
      </c>
      <c r="BB150" s="39">
        <v>0</v>
      </c>
      <c r="BC150" s="37">
        <v>0</v>
      </c>
      <c r="BD150" s="38">
        <v>0</v>
      </c>
      <c r="BE150" s="38">
        <v>0</v>
      </c>
      <c r="BF150" s="38">
        <v>0</v>
      </c>
      <c r="BG150" s="39">
        <v>0</v>
      </c>
      <c r="BH150" s="37">
        <v>0</v>
      </c>
      <c r="BI150" s="38">
        <v>0</v>
      </c>
      <c r="BJ150" s="38">
        <v>0</v>
      </c>
      <c r="BK150" s="38">
        <v>0</v>
      </c>
      <c r="BL150" s="39">
        <v>0</v>
      </c>
      <c r="BM150" s="13">
        <v>2091246.04</v>
      </c>
      <c r="BN150" s="14">
        <v>65.251300000000001</v>
      </c>
      <c r="BO150" s="14">
        <v>64.437299999999993</v>
      </c>
      <c r="BP150" s="14">
        <v>64.4392</v>
      </c>
      <c r="BQ150" s="15">
        <v>64.692700000000002</v>
      </c>
      <c r="BR150" s="13">
        <v>2024382.92</v>
      </c>
      <c r="BS150" s="14">
        <v>65.328199999999995</v>
      </c>
      <c r="BT150" s="14">
        <v>64.463800000000006</v>
      </c>
      <c r="BU150" s="14">
        <v>64.463399999999993</v>
      </c>
      <c r="BV150" s="15">
        <v>64.733099999999993</v>
      </c>
      <c r="BW150" s="13">
        <v>1997943.24</v>
      </c>
      <c r="BX150" s="14">
        <v>65.329400000000007</v>
      </c>
      <c r="BY150" s="14">
        <v>64.489500000000007</v>
      </c>
      <c r="BZ150" s="14">
        <v>64.490600000000001</v>
      </c>
      <c r="CA150" s="15">
        <v>64.752200000000002</v>
      </c>
      <c r="CB150" s="13">
        <v>1997927.16</v>
      </c>
      <c r="CC150" s="14">
        <v>65.342299999999994</v>
      </c>
      <c r="CD150" s="14">
        <v>64.513300000000001</v>
      </c>
      <c r="CE150" s="14">
        <v>64.513400000000004</v>
      </c>
      <c r="CF150" s="15">
        <v>64.772400000000005</v>
      </c>
      <c r="CG150" s="13">
        <v>2037632.88</v>
      </c>
      <c r="CH150" s="14">
        <v>65.455799999999996</v>
      </c>
      <c r="CI150" s="14">
        <v>64.569100000000006</v>
      </c>
      <c r="CJ150" s="14">
        <v>64.563100000000006</v>
      </c>
      <c r="CK150" s="15">
        <v>64.8429</v>
      </c>
      <c r="CL150" s="13">
        <v>2160116.2400000002</v>
      </c>
      <c r="CM150" s="14">
        <v>65.436300000000003</v>
      </c>
      <c r="CN150" s="14">
        <v>64.636799999999994</v>
      </c>
      <c r="CO150" s="14">
        <v>64.628699999999995</v>
      </c>
      <c r="CP150" s="15">
        <v>64.884399999999999</v>
      </c>
      <c r="CQ150" s="13">
        <v>2369621.96</v>
      </c>
      <c r="CR150" s="14">
        <v>65.330500000000001</v>
      </c>
      <c r="CS150" s="14">
        <v>64.676199999999994</v>
      </c>
      <c r="CT150" s="14">
        <v>64.673299999999998</v>
      </c>
      <c r="CU150" s="15">
        <v>64.882499999999993</v>
      </c>
      <c r="CV150" s="13">
        <v>2624269.12</v>
      </c>
      <c r="CW150" s="14">
        <v>65.178700000000006</v>
      </c>
      <c r="CX150" s="14">
        <v>64.690399999999997</v>
      </c>
      <c r="CY150" s="14">
        <v>64.680599999999998</v>
      </c>
      <c r="CZ150" s="15">
        <v>64.843699999999998</v>
      </c>
      <c r="DA150" s="37">
        <v>0</v>
      </c>
      <c r="DB150" s="38">
        <v>0</v>
      </c>
      <c r="DC150" s="38">
        <v>0</v>
      </c>
      <c r="DD150" s="38">
        <v>0</v>
      </c>
      <c r="DE150" s="39">
        <v>0</v>
      </c>
      <c r="DF150" s="37">
        <v>0</v>
      </c>
      <c r="DG150" s="38">
        <v>0</v>
      </c>
      <c r="DH150" s="38">
        <v>0</v>
      </c>
      <c r="DI150" s="38">
        <v>0</v>
      </c>
      <c r="DJ150" s="39">
        <v>0</v>
      </c>
      <c r="DK150" s="37">
        <v>0</v>
      </c>
      <c r="DL150" s="38">
        <v>0</v>
      </c>
      <c r="DM150" s="38">
        <v>0</v>
      </c>
      <c r="DN150" s="38">
        <v>0</v>
      </c>
      <c r="DO150" s="39">
        <v>0</v>
      </c>
      <c r="DP150" s="37">
        <v>0</v>
      </c>
      <c r="DQ150" s="38">
        <v>0</v>
      </c>
      <c r="DR150" s="38">
        <v>0</v>
      </c>
      <c r="DS150" s="38">
        <v>0</v>
      </c>
      <c r="DT150" s="39">
        <v>0</v>
      </c>
      <c r="DU150" s="13">
        <v>2087096.52</v>
      </c>
      <c r="DV150" s="14">
        <v>65.248199999999997</v>
      </c>
      <c r="DW150" s="14">
        <v>64.438100000000006</v>
      </c>
      <c r="DX150" s="14">
        <v>64.441400000000002</v>
      </c>
      <c r="DY150" s="15">
        <v>64.692899999999995</v>
      </c>
      <c r="DZ150" s="13">
        <v>2020436.2</v>
      </c>
      <c r="EA150" s="14">
        <v>65.328100000000006</v>
      </c>
      <c r="EB150" s="14">
        <v>64.467100000000002</v>
      </c>
      <c r="EC150" s="14">
        <v>64.462199999999996</v>
      </c>
      <c r="ED150" s="15">
        <v>64.733800000000002</v>
      </c>
      <c r="EE150" s="13">
        <v>1994597.88</v>
      </c>
      <c r="EF150" s="14">
        <v>65.335599999999999</v>
      </c>
      <c r="EG150" s="14">
        <v>64.4863</v>
      </c>
      <c r="EH150" s="14">
        <v>64.488699999999994</v>
      </c>
      <c r="EI150" s="15">
        <v>64.752099999999999</v>
      </c>
      <c r="EJ150" s="13">
        <v>1993691.56</v>
      </c>
      <c r="EK150" s="14">
        <v>65.334999999999994</v>
      </c>
      <c r="EL150" s="14">
        <v>64.514899999999997</v>
      </c>
      <c r="EM150" s="14">
        <v>64.514099999999999</v>
      </c>
      <c r="EN150" s="15">
        <v>64.771100000000004</v>
      </c>
      <c r="EO150" s="13">
        <v>2033668.28</v>
      </c>
      <c r="EP150" s="14">
        <v>65.457400000000007</v>
      </c>
      <c r="EQ150" s="14">
        <v>64.568600000000004</v>
      </c>
      <c r="ER150" s="14">
        <v>64.562299999999993</v>
      </c>
      <c r="ES150" s="15">
        <v>64.8429</v>
      </c>
      <c r="ET150" s="13">
        <v>2156263.84</v>
      </c>
      <c r="EU150" s="14">
        <v>65.441500000000005</v>
      </c>
      <c r="EV150" s="14">
        <v>64.636300000000006</v>
      </c>
      <c r="EW150" s="14">
        <v>64.626499999999993</v>
      </c>
      <c r="EX150" s="15">
        <v>64.885000000000005</v>
      </c>
      <c r="EY150" s="13">
        <v>2365467.7599999998</v>
      </c>
      <c r="EZ150" s="14">
        <v>65.332899999999995</v>
      </c>
      <c r="FA150" s="14">
        <v>64.681600000000003</v>
      </c>
      <c r="FB150" s="14">
        <v>64.670199999999994</v>
      </c>
      <c r="FC150" s="15">
        <v>64.884</v>
      </c>
      <c r="FD150" s="13">
        <v>2620666.4</v>
      </c>
      <c r="FE150" s="14">
        <v>65.188999999999993</v>
      </c>
      <c r="FF150" s="14">
        <v>64.691299999999998</v>
      </c>
      <c r="FG150" s="14">
        <v>64.682100000000005</v>
      </c>
      <c r="FH150" s="15">
        <v>64.847700000000003</v>
      </c>
      <c r="FI150" s="37">
        <v>0</v>
      </c>
      <c r="FJ150" s="38">
        <v>0</v>
      </c>
      <c r="FK150" s="38">
        <v>0</v>
      </c>
      <c r="FL150" s="38">
        <v>0</v>
      </c>
      <c r="FM150" s="39">
        <v>0</v>
      </c>
      <c r="FN150" s="37">
        <v>0</v>
      </c>
      <c r="FO150" s="38">
        <v>0</v>
      </c>
      <c r="FP150" s="38">
        <v>0</v>
      </c>
      <c r="FQ150" s="38">
        <v>0</v>
      </c>
      <c r="FR150" s="39">
        <v>0</v>
      </c>
      <c r="FS150" s="37">
        <v>0</v>
      </c>
      <c r="FT150" s="38">
        <v>0</v>
      </c>
      <c r="FU150" s="38">
        <v>0</v>
      </c>
      <c r="FV150" s="38">
        <v>0</v>
      </c>
      <c r="FW150" s="39">
        <v>0</v>
      </c>
      <c r="FX150" s="37">
        <v>0</v>
      </c>
      <c r="FY150" s="38">
        <v>0</v>
      </c>
      <c r="FZ150" s="38">
        <v>0</v>
      </c>
      <c r="GA150" s="38">
        <v>0</v>
      </c>
      <c r="GB150" s="39">
        <v>0</v>
      </c>
    </row>
    <row r="151" spans="2:184" ht="15" customHeight="1">
      <c r="B151" s="122"/>
      <c r="C151" s="72" t="s">
        <v>18</v>
      </c>
      <c r="D151" s="63">
        <f>-(($B127 - 8) * 6)</f>
        <v>-24</v>
      </c>
      <c r="E151" s="5">
        <v>4211889.6399999997</v>
      </c>
      <c r="F151" s="6">
        <v>95.584999999999994</v>
      </c>
      <c r="G151" s="6">
        <v>93.618899999999996</v>
      </c>
      <c r="H151" s="6">
        <v>93.629099999999994</v>
      </c>
      <c r="I151" s="7">
        <v>94.1845</v>
      </c>
      <c r="J151" s="5">
        <v>3854840.28</v>
      </c>
      <c r="K151" s="6">
        <v>95.950699999999998</v>
      </c>
      <c r="L151" s="6">
        <v>93.770300000000006</v>
      </c>
      <c r="M151" s="6">
        <v>93.782799999999995</v>
      </c>
      <c r="N151" s="7">
        <v>94.387600000000006</v>
      </c>
      <c r="O151" s="5">
        <v>3569005.28</v>
      </c>
      <c r="P151" s="6">
        <v>96.641099999999994</v>
      </c>
      <c r="Q151" s="6">
        <v>94.069599999999994</v>
      </c>
      <c r="R151" s="6">
        <v>94.069199999999995</v>
      </c>
      <c r="S151" s="7">
        <v>94.7697</v>
      </c>
      <c r="T151" s="5">
        <v>3377687.12</v>
      </c>
      <c r="U151" s="6">
        <v>97.296499999999995</v>
      </c>
      <c r="V151" s="6">
        <v>94.379000000000005</v>
      </c>
      <c r="W151" s="6">
        <v>94.388599999999997</v>
      </c>
      <c r="X151" s="7">
        <v>95.155699999999996</v>
      </c>
      <c r="Y151" s="5">
        <v>3253650.56</v>
      </c>
      <c r="Z151" s="6">
        <v>97.742199999999997</v>
      </c>
      <c r="AA151" s="6">
        <v>94.611099999999993</v>
      </c>
      <c r="AB151" s="6">
        <v>94.620999999999995</v>
      </c>
      <c r="AC151" s="7">
        <v>95.430599999999998</v>
      </c>
      <c r="AD151" s="5">
        <v>3183655.72</v>
      </c>
      <c r="AE151" s="6">
        <v>98.032600000000002</v>
      </c>
      <c r="AF151" s="6">
        <v>94.783199999999994</v>
      </c>
      <c r="AG151" s="6">
        <v>94.777299999999997</v>
      </c>
      <c r="AH151" s="7">
        <v>95.619200000000006</v>
      </c>
      <c r="AI151" s="5">
        <v>3156766.12</v>
      </c>
      <c r="AJ151" s="6">
        <v>98.3249</v>
      </c>
      <c r="AK151" s="6">
        <v>94.899199999999993</v>
      </c>
      <c r="AL151" s="6">
        <v>94.910200000000003</v>
      </c>
      <c r="AM151" s="7">
        <v>95.775300000000001</v>
      </c>
      <c r="AN151" s="5">
        <v>3166144.84</v>
      </c>
      <c r="AO151" s="6">
        <v>98.9024</v>
      </c>
      <c r="AP151" s="6">
        <v>95.052700000000002</v>
      </c>
      <c r="AQ151" s="6">
        <v>95.083699999999993</v>
      </c>
      <c r="AR151" s="7">
        <v>96.012500000000003</v>
      </c>
      <c r="AS151" s="31">
        <v>0</v>
      </c>
      <c r="AT151" s="32">
        <v>0</v>
      </c>
      <c r="AU151" s="32">
        <v>0</v>
      </c>
      <c r="AV151" s="32">
        <v>0</v>
      </c>
      <c r="AW151" s="33">
        <v>0</v>
      </c>
      <c r="AX151" s="31">
        <v>0</v>
      </c>
      <c r="AY151" s="32">
        <v>0</v>
      </c>
      <c r="AZ151" s="32">
        <v>0</v>
      </c>
      <c r="BA151" s="32">
        <v>0</v>
      </c>
      <c r="BB151" s="33">
        <v>0</v>
      </c>
      <c r="BC151" s="31">
        <v>0</v>
      </c>
      <c r="BD151" s="32">
        <v>0</v>
      </c>
      <c r="BE151" s="32">
        <v>0</v>
      </c>
      <c r="BF151" s="32">
        <v>0</v>
      </c>
      <c r="BG151" s="33">
        <v>0</v>
      </c>
      <c r="BH151" s="31">
        <v>0</v>
      </c>
      <c r="BI151" s="32">
        <v>0</v>
      </c>
      <c r="BJ151" s="32">
        <v>0</v>
      </c>
      <c r="BK151" s="32">
        <v>0</v>
      </c>
      <c r="BL151" s="33">
        <v>0</v>
      </c>
      <c r="BM151" s="5">
        <v>4218258.68</v>
      </c>
      <c r="BN151" s="6">
        <v>95.576700000000002</v>
      </c>
      <c r="BO151" s="6">
        <v>93.619399999999999</v>
      </c>
      <c r="BP151" s="6">
        <v>93.622299999999996</v>
      </c>
      <c r="BQ151" s="7">
        <v>94.180099999999996</v>
      </c>
      <c r="BR151" s="5">
        <v>3861669.4</v>
      </c>
      <c r="BS151" s="6">
        <v>95.949100000000001</v>
      </c>
      <c r="BT151" s="6">
        <v>93.766099999999994</v>
      </c>
      <c r="BU151" s="6">
        <v>93.773399999999995</v>
      </c>
      <c r="BV151" s="7">
        <v>94.382000000000005</v>
      </c>
      <c r="BW151" s="5">
        <v>3576592</v>
      </c>
      <c r="BX151" s="6">
        <v>96.6387</v>
      </c>
      <c r="BY151" s="6">
        <v>94.077200000000005</v>
      </c>
      <c r="BZ151" s="6">
        <v>94.070099999999996</v>
      </c>
      <c r="CA151" s="7">
        <v>94.772499999999994</v>
      </c>
      <c r="CB151" s="5">
        <v>3385922.12</v>
      </c>
      <c r="CC151" s="6">
        <v>97.268299999999996</v>
      </c>
      <c r="CD151" s="6">
        <v>94.383700000000005</v>
      </c>
      <c r="CE151" s="6">
        <v>94.381699999999995</v>
      </c>
      <c r="CF151" s="7">
        <v>95.149000000000001</v>
      </c>
      <c r="CG151" s="5">
        <v>3262785.88</v>
      </c>
      <c r="CH151" s="6">
        <v>97.730699999999999</v>
      </c>
      <c r="CI151" s="6">
        <v>94.609200000000001</v>
      </c>
      <c r="CJ151" s="6">
        <v>94.614000000000004</v>
      </c>
      <c r="CK151" s="7">
        <v>95.424800000000005</v>
      </c>
      <c r="CL151" s="5">
        <v>3192776.52</v>
      </c>
      <c r="CM151" s="6">
        <v>98.048699999999997</v>
      </c>
      <c r="CN151" s="6">
        <v>94.775099999999995</v>
      </c>
      <c r="CO151" s="6">
        <v>94.780600000000007</v>
      </c>
      <c r="CP151" s="7">
        <v>95.6203</v>
      </c>
      <c r="CQ151" s="5">
        <v>3165730.44</v>
      </c>
      <c r="CR151" s="6">
        <v>98.312299999999993</v>
      </c>
      <c r="CS151" s="6">
        <v>94.895899999999997</v>
      </c>
      <c r="CT151" s="6">
        <v>94.915599999999998</v>
      </c>
      <c r="CU151" s="7">
        <v>95.773799999999994</v>
      </c>
      <c r="CV151" s="5">
        <v>3175357.96</v>
      </c>
      <c r="CW151" s="6">
        <v>98.909099999999995</v>
      </c>
      <c r="CX151" s="6">
        <v>95.063299999999998</v>
      </c>
      <c r="CY151" s="6">
        <v>95.078100000000006</v>
      </c>
      <c r="CZ151" s="7">
        <v>96.015799999999999</v>
      </c>
      <c r="DA151" s="31">
        <v>0</v>
      </c>
      <c r="DB151" s="32">
        <v>0</v>
      </c>
      <c r="DC151" s="32">
        <v>0</v>
      </c>
      <c r="DD151" s="32">
        <v>0</v>
      </c>
      <c r="DE151" s="33">
        <v>0</v>
      </c>
      <c r="DF151" s="31">
        <v>0</v>
      </c>
      <c r="DG151" s="32">
        <v>0</v>
      </c>
      <c r="DH151" s="32">
        <v>0</v>
      </c>
      <c r="DI151" s="32">
        <v>0</v>
      </c>
      <c r="DJ151" s="33">
        <v>0</v>
      </c>
      <c r="DK151" s="31">
        <v>0</v>
      </c>
      <c r="DL151" s="32">
        <v>0</v>
      </c>
      <c r="DM151" s="32">
        <v>0</v>
      </c>
      <c r="DN151" s="32">
        <v>0</v>
      </c>
      <c r="DO151" s="33">
        <v>0</v>
      </c>
      <c r="DP151" s="31">
        <v>0</v>
      </c>
      <c r="DQ151" s="32">
        <v>0</v>
      </c>
      <c r="DR151" s="32">
        <v>0</v>
      </c>
      <c r="DS151" s="32">
        <v>0</v>
      </c>
      <c r="DT151" s="33">
        <v>0</v>
      </c>
      <c r="DU151" s="5">
        <v>4216739.24</v>
      </c>
      <c r="DV151" s="6">
        <v>95.583600000000004</v>
      </c>
      <c r="DW151" s="6">
        <v>93.624600000000001</v>
      </c>
      <c r="DX151" s="6">
        <v>93.623500000000007</v>
      </c>
      <c r="DY151" s="7">
        <v>94.184200000000004</v>
      </c>
      <c r="DZ151" s="5">
        <v>3859681</v>
      </c>
      <c r="EA151" s="6">
        <v>95.954599999999999</v>
      </c>
      <c r="EB151" s="6">
        <v>93.773200000000003</v>
      </c>
      <c r="EC151" s="6">
        <v>93.774299999999997</v>
      </c>
      <c r="ED151" s="7">
        <v>94.386300000000006</v>
      </c>
      <c r="EE151" s="5">
        <v>3573937.04</v>
      </c>
      <c r="EF151" s="6">
        <v>96.641800000000003</v>
      </c>
      <c r="EG151" s="6">
        <v>94.073999999999998</v>
      </c>
      <c r="EH151" s="6">
        <v>94.072000000000003</v>
      </c>
      <c r="EI151" s="7">
        <v>94.7727</v>
      </c>
      <c r="EJ151" s="5">
        <v>3382546.24</v>
      </c>
      <c r="EK151" s="6">
        <v>97.278300000000002</v>
      </c>
      <c r="EL151" s="6">
        <v>94.376999999999995</v>
      </c>
      <c r="EM151" s="6">
        <v>94.376300000000001</v>
      </c>
      <c r="EN151" s="7">
        <v>95.146299999999997</v>
      </c>
      <c r="EO151" s="5">
        <v>3258900.12</v>
      </c>
      <c r="EP151" s="6">
        <v>97.740700000000004</v>
      </c>
      <c r="EQ151" s="6">
        <v>94.621399999999994</v>
      </c>
      <c r="ER151" s="6">
        <v>94.615099999999998</v>
      </c>
      <c r="ES151" s="7">
        <v>95.432100000000005</v>
      </c>
      <c r="ET151" s="5">
        <v>3188977.64</v>
      </c>
      <c r="EU151" s="6">
        <v>98.041300000000007</v>
      </c>
      <c r="EV151" s="6">
        <v>94.783199999999994</v>
      </c>
      <c r="EW151" s="6">
        <v>94.782899999999998</v>
      </c>
      <c r="EX151" s="7">
        <v>95.623099999999994</v>
      </c>
      <c r="EY151" s="5">
        <v>3161936.68</v>
      </c>
      <c r="EZ151" s="6">
        <v>98.315200000000004</v>
      </c>
      <c r="FA151" s="6">
        <v>94.906499999999994</v>
      </c>
      <c r="FB151" s="6">
        <v>94.912800000000004</v>
      </c>
      <c r="FC151" s="7">
        <v>95.777500000000003</v>
      </c>
      <c r="FD151" s="5">
        <v>3171441.56</v>
      </c>
      <c r="FE151" s="6">
        <v>98.904200000000003</v>
      </c>
      <c r="FF151" s="6">
        <v>95.055700000000002</v>
      </c>
      <c r="FG151" s="6">
        <v>95.076800000000006</v>
      </c>
      <c r="FH151" s="7">
        <v>96.011099999999999</v>
      </c>
      <c r="FI151" s="31">
        <v>0</v>
      </c>
      <c r="FJ151" s="32">
        <v>0</v>
      </c>
      <c r="FK151" s="32">
        <v>0</v>
      </c>
      <c r="FL151" s="32">
        <v>0</v>
      </c>
      <c r="FM151" s="33">
        <v>0</v>
      </c>
      <c r="FN151" s="31">
        <v>0</v>
      </c>
      <c r="FO151" s="32">
        <v>0</v>
      </c>
      <c r="FP151" s="32">
        <v>0</v>
      </c>
      <c r="FQ151" s="32">
        <v>0</v>
      </c>
      <c r="FR151" s="33">
        <v>0</v>
      </c>
      <c r="FS151" s="31">
        <v>0</v>
      </c>
      <c r="FT151" s="32">
        <v>0</v>
      </c>
      <c r="FU151" s="32">
        <v>0</v>
      </c>
      <c r="FV151" s="32">
        <v>0</v>
      </c>
      <c r="FW151" s="33">
        <v>0</v>
      </c>
      <c r="FX151" s="31">
        <v>0</v>
      </c>
      <c r="FY151" s="32">
        <v>0</v>
      </c>
      <c r="FZ151" s="32">
        <v>0</v>
      </c>
      <c r="GA151" s="32">
        <v>0</v>
      </c>
      <c r="GB151" s="33">
        <v>0</v>
      </c>
    </row>
    <row r="152" spans="2:184" ht="15" customHeight="1">
      <c r="B152" s="122"/>
      <c r="C152" s="73"/>
      <c r="D152" s="8">
        <f>$D151 + 2</f>
        <v>-22</v>
      </c>
      <c r="E152" s="9">
        <v>3983705.88</v>
      </c>
      <c r="F152" s="10">
        <v>87.6584</v>
      </c>
      <c r="G152" s="10">
        <v>86.3322</v>
      </c>
      <c r="H152" s="10">
        <v>86.327500000000001</v>
      </c>
      <c r="I152" s="11">
        <v>86.729200000000006</v>
      </c>
      <c r="J152" s="9">
        <v>3645216.28</v>
      </c>
      <c r="K152" s="10">
        <v>87.886399999999995</v>
      </c>
      <c r="L152" s="10">
        <v>86.394499999999994</v>
      </c>
      <c r="M152" s="10">
        <v>86.381299999999996</v>
      </c>
      <c r="N152" s="11">
        <v>86.832300000000004</v>
      </c>
      <c r="O152" s="9">
        <v>3392524.96</v>
      </c>
      <c r="P152" s="10">
        <v>88.161199999999994</v>
      </c>
      <c r="Q152" s="10">
        <v>86.485200000000006</v>
      </c>
      <c r="R152" s="10">
        <v>86.477099999999993</v>
      </c>
      <c r="S152" s="11">
        <v>86.972300000000004</v>
      </c>
      <c r="T152" s="9">
        <v>3227168.96</v>
      </c>
      <c r="U152" s="10">
        <v>88.370599999999996</v>
      </c>
      <c r="V152" s="10">
        <v>86.572800000000001</v>
      </c>
      <c r="W152" s="10">
        <v>86.563199999999995</v>
      </c>
      <c r="X152" s="11">
        <v>87.0899</v>
      </c>
      <c r="Y152" s="9">
        <v>3122778.4</v>
      </c>
      <c r="Z152" s="10">
        <v>88.515799999999999</v>
      </c>
      <c r="AA152" s="10">
        <v>86.641400000000004</v>
      </c>
      <c r="AB152" s="10">
        <v>86.624700000000004</v>
      </c>
      <c r="AC152" s="11">
        <v>87.174700000000001</v>
      </c>
      <c r="AD152" s="9">
        <v>3069228.84</v>
      </c>
      <c r="AE152" s="10">
        <v>88.619900000000001</v>
      </c>
      <c r="AF152" s="10">
        <v>86.680800000000005</v>
      </c>
      <c r="AG152" s="10">
        <v>86.677099999999996</v>
      </c>
      <c r="AH152" s="11">
        <v>87.234800000000007</v>
      </c>
      <c r="AI152" s="9">
        <v>3053724.52</v>
      </c>
      <c r="AJ152" s="10">
        <v>88.694000000000003</v>
      </c>
      <c r="AK152" s="10">
        <v>86.714600000000004</v>
      </c>
      <c r="AL152" s="10">
        <v>86.704300000000003</v>
      </c>
      <c r="AM152" s="11">
        <v>87.275800000000004</v>
      </c>
      <c r="AN152" s="9">
        <v>3078567.56</v>
      </c>
      <c r="AO152" s="10">
        <v>88.821100000000001</v>
      </c>
      <c r="AP152" s="10">
        <v>86.736999999999995</v>
      </c>
      <c r="AQ152" s="10">
        <v>86.735699999999994</v>
      </c>
      <c r="AR152" s="11">
        <v>87.326599999999999</v>
      </c>
      <c r="AS152" s="34">
        <v>0</v>
      </c>
      <c r="AT152" s="35">
        <v>0</v>
      </c>
      <c r="AU152" s="35">
        <v>0</v>
      </c>
      <c r="AV152" s="35">
        <v>0</v>
      </c>
      <c r="AW152" s="36">
        <v>0</v>
      </c>
      <c r="AX152" s="34">
        <v>0</v>
      </c>
      <c r="AY152" s="35">
        <v>0</v>
      </c>
      <c r="AZ152" s="35">
        <v>0</v>
      </c>
      <c r="BA152" s="35">
        <v>0</v>
      </c>
      <c r="BB152" s="36">
        <v>0</v>
      </c>
      <c r="BC152" s="34">
        <v>0</v>
      </c>
      <c r="BD152" s="35">
        <v>0</v>
      </c>
      <c r="BE152" s="35">
        <v>0</v>
      </c>
      <c r="BF152" s="35">
        <v>0</v>
      </c>
      <c r="BG152" s="36">
        <v>0</v>
      </c>
      <c r="BH152" s="34">
        <v>0</v>
      </c>
      <c r="BI152" s="35">
        <v>0</v>
      </c>
      <c r="BJ152" s="35">
        <v>0</v>
      </c>
      <c r="BK152" s="35">
        <v>0</v>
      </c>
      <c r="BL152" s="36">
        <v>0</v>
      </c>
      <c r="BM152" s="9">
        <v>3990390.04</v>
      </c>
      <c r="BN152" s="10">
        <v>87.654399999999995</v>
      </c>
      <c r="BO152" s="10">
        <v>86.327799999999996</v>
      </c>
      <c r="BP152" s="10">
        <v>86.325500000000005</v>
      </c>
      <c r="BQ152" s="11">
        <v>86.725700000000003</v>
      </c>
      <c r="BR152" s="9">
        <v>3652577.04</v>
      </c>
      <c r="BS152" s="10">
        <v>87.881699999999995</v>
      </c>
      <c r="BT152" s="10">
        <v>86.395600000000002</v>
      </c>
      <c r="BU152" s="10">
        <v>86.388099999999994</v>
      </c>
      <c r="BV152" s="11">
        <v>86.834000000000003</v>
      </c>
      <c r="BW152" s="9">
        <v>3400431.16</v>
      </c>
      <c r="BX152" s="10">
        <v>88.160499999999999</v>
      </c>
      <c r="BY152" s="10">
        <v>86.484099999999998</v>
      </c>
      <c r="BZ152" s="10">
        <v>86.471800000000002</v>
      </c>
      <c r="CA152" s="11">
        <v>86.969700000000003</v>
      </c>
      <c r="CB152" s="9">
        <v>3235793.56</v>
      </c>
      <c r="CC152" s="10">
        <v>88.372100000000003</v>
      </c>
      <c r="CD152" s="10">
        <v>86.571100000000001</v>
      </c>
      <c r="CE152" s="10">
        <v>86.564700000000002</v>
      </c>
      <c r="CF152" s="11">
        <v>87.090199999999996</v>
      </c>
      <c r="CG152" s="9">
        <v>3132009.28</v>
      </c>
      <c r="CH152" s="10">
        <v>88.512299999999996</v>
      </c>
      <c r="CI152" s="10">
        <v>86.642499999999998</v>
      </c>
      <c r="CJ152" s="10">
        <v>86.630600000000001</v>
      </c>
      <c r="CK152" s="11">
        <v>87.176500000000004</v>
      </c>
      <c r="CL152" s="9">
        <v>3078326.56</v>
      </c>
      <c r="CM152" s="10">
        <v>88.619100000000003</v>
      </c>
      <c r="CN152" s="10">
        <v>86.685299999999998</v>
      </c>
      <c r="CO152" s="10">
        <v>86.676599999999993</v>
      </c>
      <c r="CP152" s="11">
        <v>87.236099999999993</v>
      </c>
      <c r="CQ152" s="9">
        <v>3062810.2</v>
      </c>
      <c r="CR152" s="10">
        <v>88.696100000000001</v>
      </c>
      <c r="CS152" s="10">
        <v>86.718400000000003</v>
      </c>
      <c r="CT152" s="10">
        <v>86.704300000000003</v>
      </c>
      <c r="CU152" s="11">
        <v>87.277799999999999</v>
      </c>
      <c r="CV152" s="9">
        <v>3087944.52</v>
      </c>
      <c r="CW152" s="10">
        <v>88.8262</v>
      </c>
      <c r="CX152" s="10">
        <v>86.7393</v>
      </c>
      <c r="CY152" s="10">
        <v>86.732299999999995</v>
      </c>
      <c r="CZ152" s="11">
        <v>87.327399999999997</v>
      </c>
      <c r="DA152" s="34">
        <v>0</v>
      </c>
      <c r="DB152" s="35">
        <v>0</v>
      </c>
      <c r="DC152" s="35">
        <v>0</v>
      </c>
      <c r="DD152" s="35">
        <v>0</v>
      </c>
      <c r="DE152" s="36">
        <v>0</v>
      </c>
      <c r="DF152" s="34">
        <v>0</v>
      </c>
      <c r="DG152" s="35">
        <v>0</v>
      </c>
      <c r="DH152" s="35">
        <v>0</v>
      </c>
      <c r="DI152" s="35">
        <v>0</v>
      </c>
      <c r="DJ152" s="36">
        <v>0</v>
      </c>
      <c r="DK152" s="34">
        <v>0</v>
      </c>
      <c r="DL152" s="35">
        <v>0</v>
      </c>
      <c r="DM152" s="35">
        <v>0</v>
      </c>
      <c r="DN152" s="35">
        <v>0</v>
      </c>
      <c r="DO152" s="36">
        <v>0</v>
      </c>
      <c r="DP152" s="34">
        <v>0</v>
      </c>
      <c r="DQ152" s="35">
        <v>0</v>
      </c>
      <c r="DR152" s="35">
        <v>0</v>
      </c>
      <c r="DS152" s="35">
        <v>0</v>
      </c>
      <c r="DT152" s="36">
        <v>0</v>
      </c>
      <c r="DU152" s="9">
        <v>3988532.24</v>
      </c>
      <c r="DV152" s="10">
        <v>87.656999999999996</v>
      </c>
      <c r="DW152" s="10">
        <v>86.327299999999994</v>
      </c>
      <c r="DX152" s="10">
        <v>86.3279</v>
      </c>
      <c r="DY152" s="11">
        <v>86.727099999999993</v>
      </c>
      <c r="DZ152" s="9">
        <v>3650155.48</v>
      </c>
      <c r="EA152" s="10">
        <v>87.885400000000004</v>
      </c>
      <c r="EB152" s="10">
        <v>86.391900000000007</v>
      </c>
      <c r="EC152" s="10">
        <v>86.387200000000007</v>
      </c>
      <c r="ED152" s="11">
        <v>86.833299999999994</v>
      </c>
      <c r="EE152" s="9">
        <v>3397489.48</v>
      </c>
      <c r="EF152" s="10">
        <v>88.161500000000004</v>
      </c>
      <c r="EG152" s="10">
        <v>86.481300000000005</v>
      </c>
      <c r="EH152" s="10">
        <v>86.478899999999996</v>
      </c>
      <c r="EI152" s="11">
        <v>86.971599999999995</v>
      </c>
      <c r="EJ152" s="9">
        <v>3232227.96</v>
      </c>
      <c r="EK152" s="10">
        <v>88.369699999999995</v>
      </c>
      <c r="EL152" s="10">
        <v>86.575500000000005</v>
      </c>
      <c r="EM152" s="10">
        <v>86.563599999999994</v>
      </c>
      <c r="EN152" s="11">
        <v>87.090800000000002</v>
      </c>
      <c r="EO152" s="9">
        <v>3128002.2</v>
      </c>
      <c r="EP152" s="10">
        <v>88.510900000000007</v>
      </c>
      <c r="EQ152" s="10">
        <v>86.639300000000006</v>
      </c>
      <c r="ER152" s="10">
        <v>86.6297</v>
      </c>
      <c r="ES152" s="11">
        <v>87.174599999999998</v>
      </c>
      <c r="ET152" s="9">
        <v>3074502</v>
      </c>
      <c r="EU152" s="10">
        <v>88.621399999999994</v>
      </c>
      <c r="EV152" s="10">
        <v>86.687299999999993</v>
      </c>
      <c r="EW152" s="10">
        <v>86.671800000000005</v>
      </c>
      <c r="EX152" s="11">
        <v>87.235600000000005</v>
      </c>
      <c r="EY152" s="9">
        <v>3058992.76</v>
      </c>
      <c r="EZ152" s="10">
        <v>88.698400000000007</v>
      </c>
      <c r="FA152" s="10">
        <v>86.713300000000004</v>
      </c>
      <c r="FB152" s="10">
        <v>86.702500000000001</v>
      </c>
      <c r="FC152" s="11">
        <v>87.275700000000001</v>
      </c>
      <c r="FD152" s="9">
        <v>3083954.48</v>
      </c>
      <c r="FE152" s="10">
        <v>88.822100000000006</v>
      </c>
      <c r="FF152" s="10">
        <v>86.740300000000005</v>
      </c>
      <c r="FG152" s="10">
        <v>86.734999999999999</v>
      </c>
      <c r="FH152" s="11">
        <v>87.327799999999996</v>
      </c>
      <c r="FI152" s="34">
        <v>0</v>
      </c>
      <c r="FJ152" s="35">
        <v>0</v>
      </c>
      <c r="FK152" s="35">
        <v>0</v>
      </c>
      <c r="FL152" s="35">
        <v>0</v>
      </c>
      <c r="FM152" s="36">
        <v>0</v>
      </c>
      <c r="FN152" s="34">
        <v>0</v>
      </c>
      <c r="FO152" s="35">
        <v>0</v>
      </c>
      <c r="FP152" s="35">
        <v>0</v>
      </c>
      <c r="FQ152" s="35">
        <v>0</v>
      </c>
      <c r="FR152" s="36">
        <v>0</v>
      </c>
      <c r="FS152" s="34">
        <v>0</v>
      </c>
      <c r="FT152" s="35">
        <v>0</v>
      </c>
      <c r="FU152" s="35">
        <v>0</v>
      </c>
      <c r="FV152" s="35">
        <v>0</v>
      </c>
      <c r="FW152" s="36">
        <v>0</v>
      </c>
      <c r="FX152" s="34">
        <v>0</v>
      </c>
      <c r="FY152" s="35">
        <v>0</v>
      </c>
      <c r="FZ152" s="35">
        <v>0</v>
      </c>
      <c r="GA152" s="35">
        <v>0</v>
      </c>
      <c r="GB152" s="36">
        <v>0</v>
      </c>
    </row>
    <row r="153" spans="2:184" ht="15" customHeight="1">
      <c r="B153" s="122"/>
      <c r="C153" s="73"/>
      <c r="D153" s="8">
        <f t="shared" ref="D153:D162" si="12">$D152 + 2</f>
        <v>-20</v>
      </c>
      <c r="E153" s="9">
        <v>3759085.8</v>
      </c>
      <c r="F153" s="10">
        <v>82.848500000000001</v>
      </c>
      <c r="G153" s="10">
        <v>82.117000000000004</v>
      </c>
      <c r="H153" s="10">
        <v>82.111900000000006</v>
      </c>
      <c r="I153" s="11">
        <v>82.345600000000005</v>
      </c>
      <c r="J153" s="9">
        <v>3445114.56</v>
      </c>
      <c r="K153" s="10">
        <v>82.9846</v>
      </c>
      <c r="L153" s="10">
        <v>82.160300000000007</v>
      </c>
      <c r="M153" s="10">
        <v>82.150400000000005</v>
      </c>
      <c r="N153" s="11">
        <v>82.414599999999993</v>
      </c>
      <c r="O153" s="9">
        <v>3225227.72</v>
      </c>
      <c r="P153" s="10">
        <v>83.117199999999997</v>
      </c>
      <c r="Q153" s="10">
        <v>82.2149</v>
      </c>
      <c r="R153" s="10">
        <v>82.208100000000002</v>
      </c>
      <c r="S153" s="11">
        <v>82.492900000000006</v>
      </c>
      <c r="T153" s="9">
        <v>3081969</v>
      </c>
      <c r="U153" s="10">
        <v>83.210400000000007</v>
      </c>
      <c r="V153" s="10">
        <v>82.259799999999998</v>
      </c>
      <c r="W153" s="10">
        <v>82.250699999999995</v>
      </c>
      <c r="X153" s="11">
        <v>82.550899999999999</v>
      </c>
      <c r="Y153" s="9">
        <v>2995596.8</v>
      </c>
      <c r="Z153" s="10">
        <v>83.266999999999996</v>
      </c>
      <c r="AA153" s="10">
        <v>82.296999999999997</v>
      </c>
      <c r="AB153" s="10">
        <v>82.286199999999994</v>
      </c>
      <c r="AC153" s="11">
        <v>82.593000000000004</v>
      </c>
      <c r="AD153" s="9">
        <v>2956101.24</v>
      </c>
      <c r="AE153" s="10">
        <v>83.305800000000005</v>
      </c>
      <c r="AF153" s="10">
        <v>82.324100000000001</v>
      </c>
      <c r="AG153" s="10">
        <v>82.310400000000001</v>
      </c>
      <c r="AH153" s="11">
        <v>82.622399999999999</v>
      </c>
      <c r="AI153" s="9">
        <v>2952050.36</v>
      </c>
      <c r="AJ153" s="10">
        <v>83.353899999999996</v>
      </c>
      <c r="AK153" s="10">
        <v>82.337400000000002</v>
      </c>
      <c r="AL153" s="10">
        <v>82.328500000000005</v>
      </c>
      <c r="AM153" s="11">
        <v>82.647300000000001</v>
      </c>
      <c r="AN153" s="9">
        <v>2998082.8</v>
      </c>
      <c r="AO153" s="10">
        <v>83.427099999999996</v>
      </c>
      <c r="AP153" s="10">
        <v>82.355500000000006</v>
      </c>
      <c r="AQ153" s="10">
        <v>82.346900000000005</v>
      </c>
      <c r="AR153" s="11">
        <v>82.680999999999997</v>
      </c>
      <c r="AS153" s="34">
        <v>0</v>
      </c>
      <c r="AT153" s="35">
        <v>0</v>
      </c>
      <c r="AU153" s="35">
        <v>0</v>
      </c>
      <c r="AV153" s="35">
        <v>0</v>
      </c>
      <c r="AW153" s="36">
        <v>0</v>
      </c>
      <c r="AX153" s="34">
        <v>0</v>
      </c>
      <c r="AY153" s="35">
        <v>0</v>
      </c>
      <c r="AZ153" s="35">
        <v>0</v>
      </c>
      <c r="BA153" s="35">
        <v>0</v>
      </c>
      <c r="BB153" s="36">
        <v>0</v>
      </c>
      <c r="BC153" s="34">
        <v>0</v>
      </c>
      <c r="BD153" s="35">
        <v>0</v>
      </c>
      <c r="BE153" s="35">
        <v>0</v>
      </c>
      <c r="BF153" s="35">
        <v>0</v>
      </c>
      <c r="BG153" s="36">
        <v>0</v>
      </c>
      <c r="BH153" s="34">
        <v>0</v>
      </c>
      <c r="BI153" s="35">
        <v>0</v>
      </c>
      <c r="BJ153" s="35">
        <v>0</v>
      </c>
      <c r="BK153" s="35">
        <v>0</v>
      </c>
      <c r="BL153" s="36">
        <v>0</v>
      </c>
      <c r="BM153" s="9">
        <v>3766086.52</v>
      </c>
      <c r="BN153" s="10">
        <v>82.846500000000006</v>
      </c>
      <c r="BO153" s="10">
        <v>82.120199999999997</v>
      </c>
      <c r="BP153" s="10">
        <v>82.108999999999995</v>
      </c>
      <c r="BQ153" s="11">
        <v>82.345100000000002</v>
      </c>
      <c r="BR153" s="9">
        <v>3452794.64</v>
      </c>
      <c r="BS153" s="10">
        <v>82.983199999999997</v>
      </c>
      <c r="BT153" s="10">
        <v>82.159099999999995</v>
      </c>
      <c r="BU153" s="10">
        <v>82.153599999999997</v>
      </c>
      <c r="BV153" s="11">
        <v>82.4148</v>
      </c>
      <c r="BW153" s="9">
        <v>3233274.96</v>
      </c>
      <c r="BX153" s="10">
        <v>83.115700000000004</v>
      </c>
      <c r="BY153" s="10">
        <v>82.215800000000002</v>
      </c>
      <c r="BZ153" s="10">
        <v>82.205200000000005</v>
      </c>
      <c r="CA153" s="11">
        <v>82.491799999999998</v>
      </c>
      <c r="CB153" s="9">
        <v>3090980.8</v>
      </c>
      <c r="CC153" s="10">
        <v>83.210099999999997</v>
      </c>
      <c r="CD153" s="10">
        <v>82.262100000000004</v>
      </c>
      <c r="CE153" s="10">
        <v>82.253699999999995</v>
      </c>
      <c r="CF153" s="11">
        <v>82.552700000000002</v>
      </c>
      <c r="CG153" s="9">
        <v>3004850.2</v>
      </c>
      <c r="CH153" s="10">
        <v>83.271799999999999</v>
      </c>
      <c r="CI153" s="10">
        <v>82.297799999999995</v>
      </c>
      <c r="CJ153" s="10">
        <v>82.287599999999998</v>
      </c>
      <c r="CK153" s="11">
        <v>82.595200000000006</v>
      </c>
      <c r="CL153" s="9">
        <v>2965252.6</v>
      </c>
      <c r="CM153" s="10">
        <v>83.308300000000003</v>
      </c>
      <c r="CN153" s="10">
        <v>82.323499999999996</v>
      </c>
      <c r="CO153" s="10">
        <v>82.310299999999998</v>
      </c>
      <c r="CP153" s="11">
        <v>82.622900000000001</v>
      </c>
      <c r="CQ153" s="9">
        <v>2961140.64</v>
      </c>
      <c r="CR153" s="10">
        <v>83.358400000000003</v>
      </c>
      <c r="CS153" s="10">
        <v>82.339500000000001</v>
      </c>
      <c r="CT153" s="10">
        <v>82.3249</v>
      </c>
      <c r="CU153" s="11">
        <v>82.648099999999999</v>
      </c>
      <c r="CV153" s="9">
        <v>3007412.32</v>
      </c>
      <c r="CW153" s="10">
        <v>83.429500000000004</v>
      </c>
      <c r="CX153" s="10">
        <v>82.355500000000006</v>
      </c>
      <c r="CY153" s="10">
        <v>82.344499999999996</v>
      </c>
      <c r="CZ153" s="11">
        <v>82.680899999999994</v>
      </c>
      <c r="DA153" s="34">
        <v>0</v>
      </c>
      <c r="DB153" s="35">
        <v>0</v>
      </c>
      <c r="DC153" s="35">
        <v>0</v>
      </c>
      <c r="DD153" s="35">
        <v>0</v>
      </c>
      <c r="DE153" s="36">
        <v>0</v>
      </c>
      <c r="DF153" s="34">
        <v>0</v>
      </c>
      <c r="DG153" s="35">
        <v>0</v>
      </c>
      <c r="DH153" s="35">
        <v>0</v>
      </c>
      <c r="DI153" s="35">
        <v>0</v>
      </c>
      <c r="DJ153" s="36">
        <v>0</v>
      </c>
      <c r="DK153" s="34">
        <v>0</v>
      </c>
      <c r="DL153" s="35">
        <v>0</v>
      </c>
      <c r="DM153" s="35">
        <v>0</v>
      </c>
      <c r="DN153" s="35">
        <v>0</v>
      </c>
      <c r="DO153" s="36">
        <v>0</v>
      </c>
      <c r="DP153" s="34">
        <v>0</v>
      </c>
      <c r="DQ153" s="35">
        <v>0</v>
      </c>
      <c r="DR153" s="35">
        <v>0</v>
      </c>
      <c r="DS153" s="35">
        <v>0</v>
      </c>
      <c r="DT153" s="36">
        <v>0</v>
      </c>
      <c r="DU153" s="9">
        <v>3764108.88</v>
      </c>
      <c r="DV153" s="10">
        <v>82.848600000000005</v>
      </c>
      <c r="DW153" s="10">
        <v>82.121099999999998</v>
      </c>
      <c r="DX153" s="10">
        <v>82.110299999999995</v>
      </c>
      <c r="DY153" s="11">
        <v>82.346599999999995</v>
      </c>
      <c r="DZ153" s="9">
        <v>3450148.24</v>
      </c>
      <c r="EA153" s="10">
        <v>82.985500000000002</v>
      </c>
      <c r="EB153" s="10">
        <v>82.159000000000006</v>
      </c>
      <c r="EC153" s="10">
        <v>82.151899999999998</v>
      </c>
      <c r="ED153" s="11">
        <v>82.414900000000003</v>
      </c>
      <c r="EE153" s="9">
        <v>3230110.76</v>
      </c>
      <c r="EF153" s="10">
        <v>83.116399999999999</v>
      </c>
      <c r="EG153" s="10">
        <v>82.215599999999995</v>
      </c>
      <c r="EH153" s="10">
        <v>82.206500000000005</v>
      </c>
      <c r="EI153" s="11">
        <v>82.492400000000004</v>
      </c>
      <c r="EJ153" s="9">
        <v>3087176.76</v>
      </c>
      <c r="EK153" s="10">
        <v>83.207899999999995</v>
      </c>
      <c r="EL153" s="10">
        <v>82.261499999999998</v>
      </c>
      <c r="EM153" s="10">
        <v>82.255899999999997</v>
      </c>
      <c r="EN153" s="11">
        <v>82.552599999999998</v>
      </c>
      <c r="EO153" s="9">
        <v>3000908.92</v>
      </c>
      <c r="EP153" s="10">
        <v>83.268199999999993</v>
      </c>
      <c r="EQ153" s="10">
        <v>82.295100000000005</v>
      </c>
      <c r="ER153" s="10">
        <v>82.284300000000002</v>
      </c>
      <c r="ES153" s="11">
        <v>82.591999999999999</v>
      </c>
      <c r="ET153" s="9">
        <v>2961350.04</v>
      </c>
      <c r="EU153" s="10">
        <v>83.311099999999996</v>
      </c>
      <c r="EV153" s="10">
        <v>82.323899999999995</v>
      </c>
      <c r="EW153" s="10">
        <v>82.309200000000004</v>
      </c>
      <c r="EX153" s="11">
        <v>82.623400000000004</v>
      </c>
      <c r="EY153" s="9">
        <v>2957336.64</v>
      </c>
      <c r="EZ153" s="10">
        <v>83.355999999999995</v>
      </c>
      <c r="FA153" s="10">
        <v>82.338499999999996</v>
      </c>
      <c r="FB153" s="10">
        <v>82.326700000000002</v>
      </c>
      <c r="FC153" s="11">
        <v>82.6477</v>
      </c>
      <c r="FD153" s="9">
        <v>3003402.88</v>
      </c>
      <c r="FE153" s="10">
        <v>83.427199999999999</v>
      </c>
      <c r="FF153" s="10">
        <v>82.354399999999998</v>
      </c>
      <c r="FG153" s="10">
        <v>82.345799999999997</v>
      </c>
      <c r="FH153" s="11">
        <v>82.680300000000003</v>
      </c>
      <c r="FI153" s="34">
        <v>0</v>
      </c>
      <c r="FJ153" s="35">
        <v>0</v>
      </c>
      <c r="FK153" s="35">
        <v>0</v>
      </c>
      <c r="FL153" s="35">
        <v>0</v>
      </c>
      <c r="FM153" s="36">
        <v>0</v>
      </c>
      <c r="FN153" s="34">
        <v>0</v>
      </c>
      <c r="FO153" s="35">
        <v>0</v>
      </c>
      <c r="FP153" s="35">
        <v>0</v>
      </c>
      <c r="FQ153" s="35">
        <v>0</v>
      </c>
      <c r="FR153" s="36">
        <v>0</v>
      </c>
      <c r="FS153" s="34">
        <v>0</v>
      </c>
      <c r="FT153" s="35">
        <v>0</v>
      </c>
      <c r="FU153" s="35">
        <v>0</v>
      </c>
      <c r="FV153" s="35">
        <v>0</v>
      </c>
      <c r="FW153" s="36">
        <v>0</v>
      </c>
      <c r="FX153" s="34">
        <v>0</v>
      </c>
      <c r="FY153" s="35">
        <v>0</v>
      </c>
      <c r="FZ153" s="35">
        <v>0</v>
      </c>
      <c r="GA153" s="35">
        <v>0</v>
      </c>
      <c r="GB153" s="36">
        <v>0</v>
      </c>
    </row>
    <row r="154" spans="2:184" ht="15" customHeight="1">
      <c r="B154" s="122"/>
      <c r="C154" s="73"/>
      <c r="D154" s="8">
        <f t="shared" si="12"/>
        <v>-18</v>
      </c>
      <c r="E154" s="9">
        <v>3541240.48</v>
      </c>
      <c r="F154" s="10">
        <v>79.844099999999997</v>
      </c>
      <c r="G154" s="10">
        <v>79.354500000000002</v>
      </c>
      <c r="H154" s="10">
        <v>79.349599999999995</v>
      </c>
      <c r="I154" s="11">
        <v>79.510000000000005</v>
      </c>
      <c r="J154" s="9">
        <v>3257252.52</v>
      </c>
      <c r="K154" s="10">
        <v>79.968299999999999</v>
      </c>
      <c r="L154" s="10">
        <v>79.397400000000005</v>
      </c>
      <c r="M154" s="10">
        <v>79.3887</v>
      </c>
      <c r="N154" s="11">
        <v>79.576400000000007</v>
      </c>
      <c r="O154" s="9">
        <v>3066811.52</v>
      </c>
      <c r="P154" s="10">
        <v>80.058800000000005</v>
      </c>
      <c r="Q154" s="10">
        <v>79.4435</v>
      </c>
      <c r="R154" s="10">
        <v>79.436300000000003</v>
      </c>
      <c r="S154" s="11">
        <v>79.636499999999998</v>
      </c>
      <c r="T154" s="9">
        <v>2943685.04</v>
      </c>
      <c r="U154" s="10">
        <v>80.123500000000007</v>
      </c>
      <c r="V154" s="10">
        <v>79.475200000000001</v>
      </c>
      <c r="W154" s="10">
        <v>79.468900000000005</v>
      </c>
      <c r="X154" s="11">
        <v>79.6785</v>
      </c>
      <c r="Y154" s="9">
        <v>2874290.64</v>
      </c>
      <c r="Z154" s="10">
        <v>80.162400000000005</v>
      </c>
      <c r="AA154" s="10">
        <v>79.501199999999997</v>
      </c>
      <c r="AB154" s="10">
        <v>79.494399999999999</v>
      </c>
      <c r="AC154" s="11">
        <v>79.708200000000005</v>
      </c>
      <c r="AD154" s="9">
        <v>2847355.72</v>
      </c>
      <c r="AE154" s="10">
        <v>80.190299999999993</v>
      </c>
      <c r="AF154" s="10">
        <v>79.518799999999999</v>
      </c>
      <c r="AG154" s="10">
        <v>79.511600000000001</v>
      </c>
      <c r="AH154" s="11">
        <v>79.728800000000007</v>
      </c>
      <c r="AI154" s="9">
        <v>2855717.4</v>
      </c>
      <c r="AJ154" s="10">
        <v>80.236599999999996</v>
      </c>
      <c r="AK154" s="10">
        <v>79.531499999999994</v>
      </c>
      <c r="AL154" s="10">
        <v>79.523600000000002</v>
      </c>
      <c r="AM154" s="11">
        <v>79.751300000000001</v>
      </c>
      <c r="AN154" s="9">
        <v>2926792.36</v>
      </c>
      <c r="AO154" s="10">
        <v>80.295000000000002</v>
      </c>
      <c r="AP154" s="10">
        <v>79.552899999999994</v>
      </c>
      <c r="AQ154" s="10">
        <v>79.545900000000003</v>
      </c>
      <c r="AR154" s="11">
        <v>79.784000000000006</v>
      </c>
      <c r="AS154" s="34">
        <v>0</v>
      </c>
      <c r="AT154" s="35">
        <v>0</v>
      </c>
      <c r="AU154" s="35">
        <v>0</v>
      </c>
      <c r="AV154" s="35">
        <v>0</v>
      </c>
      <c r="AW154" s="36">
        <v>0</v>
      </c>
      <c r="AX154" s="34">
        <v>0</v>
      </c>
      <c r="AY154" s="35">
        <v>0</v>
      </c>
      <c r="AZ154" s="35">
        <v>0</v>
      </c>
      <c r="BA154" s="35">
        <v>0</v>
      </c>
      <c r="BB154" s="36">
        <v>0</v>
      </c>
      <c r="BC154" s="34">
        <v>0</v>
      </c>
      <c r="BD154" s="35">
        <v>0</v>
      </c>
      <c r="BE154" s="35">
        <v>0</v>
      </c>
      <c r="BF154" s="35">
        <v>0</v>
      </c>
      <c r="BG154" s="36">
        <v>0</v>
      </c>
      <c r="BH154" s="34">
        <v>0</v>
      </c>
      <c r="BI154" s="35">
        <v>0</v>
      </c>
      <c r="BJ154" s="35">
        <v>0</v>
      </c>
      <c r="BK154" s="35">
        <v>0</v>
      </c>
      <c r="BL154" s="36">
        <v>0</v>
      </c>
      <c r="BM154" s="9">
        <v>3548502</v>
      </c>
      <c r="BN154" s="10">
        <v>79.846199999999996</v>
      </c>
      <c r="BO154" s="10">
        <v>79.353899999999996</v>
      </c>
      <c r="BP154" s="10">
        <v>79.349800000000002</v>
      </c>
      <c r="BQ154" s="11">
        <v>79.510499999999993</v>
      </c>
      <c r="BR154" s="9">
        <v>3265152.12</v>
      </c>
      <c r="BS154" s="10">
        <v>79.968500000000006</v>
      </c>
      <c r="BT154" s="10">
        <v>79.395799999999994</v>
      </c>
      <c r="BU154" s="10">
        <v>79.391900000000007</v>
      </c>
      <c r="BV154" s="11">
        <v>79.577100000000002</v>
      </c>
      <c r="BW154" s="9">
        <v>3075152.64</v>
      </c>
      <c r="BX154" s="10">
        <v>80.058099999999996</v>
      </c>
      <c r="BY154" s="10">
        <v>79.441100000000006</v>
      </c>
      <c r="BZ154" s="10">
        <v>79.435199999999995</v>
      </c>
      <c r="CA154" s="11">
        <v>79.635099999999994</v>
      </c>
      <c r="CB154" s="9">
        <v>2952875.92</v>
      </c>
      <c r="CC154" s="10">
        <v>80.123699999999999</v>
      </c>
      <c r="CD154" s="10">
        <v>79.477800000000002</v>
      </c>
      <c r="CE154" s="10">
        <v>79.468100000000007</v>
      </c>
      <c r="CF154" s="11">
        <v>79.679199999999994</v>
      </c>
      <c r="CG154" s="9">
        <v>2883496.04</v>
      </c>
      <c r="CH154" s="10">
        <v>80.164299999999997</v>
      </c>
      <c r="CI154" s="10">
        <v>79.500799999999998</v>
      </c>
      <c r="CJ154" s="10">
        <v>79.493799999999993</v>
      </c>
      <c r="CK154" s="11">
        <v>79.708500000000001</v>
      </c>
      <c r="CL154" s="9">
        <v>2856502.16</v>
      </c>
      <c r="CM154" s="10">
        <v>80.198599999999999</v>
      </c>
      <c r="CN154" s="10">
        <v>79.519400000000005</v>
      </c>
      <c r="CO154" s="10">
        <v>79.513300000000001</v>
      </c>
      <c r="CP154" s="11">
        <v>79.732100000000003</v>
      </c>
      <c r="CQ154" s="9">
        <v>2864966.88</v>
      </c>
      <c r="CR154" s="10">
        <v>80.235399999999998</v>
      </c>
      <c r="CS154" s="10">
        <v>79.530299999999997</v>
      </c>
      <c r="CT154" s="10">
        <v>79.526799999999994</v>
      </c>
      <c r="CU154" s="11">
        <v>79.751599999999996</v>
      </c>
      <c r="CV154" s="9">
        <v>2936146.12</v>
      </c>
      <c r="CW154" s="10">
        <v>80.290499999999994</v>
      </c>
      <c r="CX154" s="10">
        <v>79.554299999999998</v>
      </c>
      <c r="CY154" s="10">
        <v>79.544300000000007</v>
      </c>
      <c r="CZ154" s="11">
        <v>79.782600000000002</v>
      </c>
      <c r="DA154" s="34">
        <v>0</v>
      </c>
      <c r="DB154" s="35">
        <v>0</v>
      </c>
      <c r="DC154" s="35">
        <v>0</v>
      </c>
      <c r="DD154" s="35">
        <v>0</v>
      </c>
      <c r="DE154" s="36">
        <v>0</v>
      </c>
      <c r="DF154" s="34">
        <v>0</v>
      </c>
      <c r="DG154" s="35">
        <v>0</v>
      </c>
      <c r="DH154" s="35">
        <v>0</v>
      </c>
      <c r="DI154" s="35">
        <v>0</v>
      </c>
      <c r="DJ154" s="36">
        <v>0</v>
      </c>
      <c r="DK154" s="34">
        <v>0</v>
      </c>
      <c r="DL154" s="35">
        <v>0</v>
      </c>
      <c r="DM154" s="35">
        <v>0</v>
      </c>
      <c r="DN154" s="35">
        <v>0</v>
      </c>
      <c r="DO154" s="36">
        <v>0</v>
      </c>
      <c r="DP154" s="34">
        <v>0</v>
      </c>
      <c r="DQ154" s="35">
        <v>0</v>
      </c>
      <c r="DR154" s="35">
        <v>0</v>
      </c>
      <c r="DS154" s="35">
        <v>0</v>
      </c>
      <c r="DT154" s="36">
        <v>0</v>
      </c>
      <c r="DU154" s="9">
        <v>3546455.96</v>
      </c>
      <c r="DV154" s="10">
        <v>79.844999999999999</v>
      </c>
      <c r="DW154" s="10">
        <v>79.3553</v>
      </c>
      <c r="DX154" s="10">
        <v>79.352000000000004</v>
      </c>
      <c r="DY154" s="11">
        <v>79.511399999999995</v>
      </c>
      <c r="DZ154" s="9">
        <v>3262202.96</v>
      </c>
      <c r="EA154" s="10">
        <v>79.966200000000001</v>
      </c>
      <c r="EB154" s="10">
        <v>79.395399999999995</v>
      </c>
      <c r="EC154" s="10">
        <v>79.390199999999993</v>
      </c>
      <c r="ED154" s="11">
        <v>79.575599999999994</v>
      </c>
      <c r="EE154" s="9">
        <v>3071717.48</v>
      </c>
      <c r="EF154" s="10">
        <v>80.060500000000005</v>
      </c>
      <c r="EG154" s="10">
        <v>79.440299999999993</v>
      </c>
      <c r="EH154" s="10">
        <v>79.435500000000005</v>
      </c>
      <c r="EI154" s="11">
        <v>79.6357</v>
      </c>
      <c r="EJ154" s="9">
        <v>2948934.04</v>
      </c>
      <c r="EK154" s="10">
        <v>80.125</v>
      </c>
      <c r="EL154" s="10">
        <v>79.474400000000003</v>
      </c>
      <c r="EM154" s="10">
        <v>79.4696</v>
      </c>
      <c r="EN154" s="11">
        <v>79.678899999999999</v>
      </c>
      <c r="EO154" s="9">
        <v>2879699.56</v>
      </c>
      <c r="EP154" s="10">
        <v>80.165400000000005</v>
      </c>
      <c r="EQ154" s="10">
        <v>79.502300000000005</v>
      </c>
      <c r="ER154" s="10">
        <v>79.493300000000005</v>
      </c>
      <c r="ES154" s="11">
        <v>79.709100000000007</v>
      </c>
      <c r="ET154" s="9">
        <v>2852724.24</v>
      </c>
      <c r="EU154" s="10">
        <v>80.194999999999993</v>
      </c>
      <c r="EV154" s="10">
        <v>79.519099999999995</v>
      </c>
      <c r="EW154" s="10">
        <v>79.511799999999994</v>
      </c>
      <c r="EX154" s="11">
        <v>79.730400000000003</v>
      </c>
      <c r="EY154" s="9">
        <v>2861058.32</v>
      </c>
      <c r="EZ154" s="10">
        <v>80.236599999999996</v>
      </c>
      <c r="FA154" s="10">
        <v>79.533900000000003</v>
      </c>
      <c r="FB154" s="10">
        <v>79.521299999999997</v>
      </c>
      <c r="FC154" s="11">
        <v>79.751300000000001</v>
      </c>
      <c r="FD154" s="9">
        <v>2932163.48</v>
      </c>
      <c r="FE154" s="10">
        <v>80.292699999999996</v>
      </c>
      <c r="FF154" s="10">
        <v>79.55</v>
      </c>
      <c r="FG154" s="10">
        <v>79.545400000000001</v>
      </c>
      <c r="FH154" s="11">
        <v>79.7821</v>
      </c>
      <c r="FI154" s="34">
        <v>0</v>
      </c>
      <c r="FJ154" s="35">
        <v>0</v>
      </c>
      <c r="FK154" s="35">
        <v>0</v>
      </c>
      <c r="FL154" s="35">
        <v>0</v>
      </c>
      <c r="FM154" s="36">
        <v>0</v>
      </c>
      <c r="FN154" s="34">
        <v>0</v>
      </c>
      <c r="FO154" s="35">
        <v>0</v>
      </c>
      <c r="FP154" s="35">
        <v>0</v>
      </c>
      <c r="FQ154" s="35">
        <v>0</v>
      </c>
      <c r="FR154" s="36">
        <v>0</v>
      </c>
      <c r="FS154" s="34">
        <v>0</v>
      </c>
      <c r="FT154" s="35">
        <v>0</v>
      </c>
      <c r="FU154" s="35">
        <v>0</v>
      </c>
      <c r="FV154" s="35">
        <v>0</v>
      </c>
      <c r="FW154" s="36">
        <v>0</v>
      </c>
      <c r="FX154" s="34">
        <v>0</v>
      </c>
      <c r="FY154" s="35">
        <v>0</v>
      </c>
      <c r="FZ154" s="35">
        <v>0</v>
      </c>
      <c r="GA154" s="35">
        <v>0</v>
      </c>
      <c r="GB154" s="36">
        <v>0</v>
      </c>
    </row>
    <row r="155" spans="2:184" ht="15" customHeight="1">
      <c r="B155" s="122"/>
      <c r="C155" s="73"/>
      <c r="D155" s="8">
        <f t="shared" si="12"/>
        <v>-16</v>
      </c>
      <c r="E155" s="9">
        <v>3313167.36</v>
      </c>
      <c r="F155" s="10">
        <v>77.548900000000003</v>
      </c>
      <c r="G155" s="10">
        <v>77.200599999999994</v>
      </c>
      <c r="H155" s="10">
        <v>77.194000000000003</v>
      </c>
      <c r="I155" s="11">
        <v>77.311400000000006</v>
      </c>
      <c r="J155" s="9">
        <v>3063978.32</v>
      </c>
      <c r="K155" s="10">
        <v>77.643199999999993</v>
      </c>
      <c r="L155" s="10">
        <v>77.236099999999993</v>
      </c>
      <c r="M155" s="10">
        <v>77.232799999999997</v>
      </c>
      <c r="N155" s="11">
        <v>77.366500000000002</v>
      </c>
      <c r="O155" s="9">
        <v>2900671.96</v>
      </c>
      <c r="P155" s="10">
        <v>77.707099999999997</v>
      </c>
      <c r="Q155" s="10">
        <v>77.2714</v>
      </c>
      <c r="R155" s="10">
        <v>77.266599999999997</v>
      </c>
      <c r="S155" s="11">
        <v>77.410200000000003</v>
      </c>
      <c r="T155" s="9">
        <v>2797844.16</v>
      </c>
      <c r="U155" s="10">
        <v>77.750100000000003</v>
      </c>
      <c r="V155" s="10">
        <v>77.296000000000006</v>
      </c>
      <c r="W155" s="10">
        <v>77.292000000000002</v>
      </c>
      <c r="X155" s="11">
        <v>77.440799999999996</v>
      </c>
      <c r="Y155" s="9">
        <v>2745073.28</v>
      </c>
      <c r="Z155" s="10">
        <v>77.774500000000003</v>
      </c>
      <c r="AA155" s="10">
        <v>77.315700000000007</v>
      </c>
      <c r="AB155" s="10">
        <v>77.309799999999996</v>
      </c>
      <c r="AC155" s="11">
        <v>77.461299999999994</v>
      </c>
      <c r="AD155" s="9">
        <v>2730919.88</v>
      </c>
      <c r="AE155" s="10">
        <v>77.804699999999997</v>
      </c>
      <c r="AF155" s="10">
        <v>77.332499999999996</v>
      </c>
      <c r="AG155" s="10">
        <v>77.326400000000007</v>
      </c>
      <c r="AH155" s="11">
        <v>77.482100000000003</v>
      </c>
      <c r="AI155" s="9">
        <v>2757296.68</v>
      </c>
      <c r="AJ155" s="10">
        <v>77.858400000000003</v>
      </c>
      <c r="AK155" s="10">
        <v>77.349299999999999</v>
      </c>
      <c r="AL155" s="10">
        <v>77.342200000000005</v>
      </c>
      <c r="AM155" s="11">
        <v>77.510000000000005</v>
      </c>
      <c r="AN155" s="9">
        <v>2860005.04</v>
      </c>
      <c r="AO155" s="10">
        <v>77.904300000000006</v>
      </c>
      <c r="AP155" s="10">
        <v>77.371300000000005</v>
      </c>
      <c r="AQ155" s="10">
        <v>77.367900000000006</v>
      </c>
      <c r="AR155" s="11">
        <v>77.540599999999998</v>
      </c>
      <c r="AS155" s="34">
        <v>0</v>
      </c>
      <c r="AT155" s="35">
        <v>0</v>
      </c>
      <c r="AU155" s="35">
        <v>0</v>
      </c>
      <c r="AV155" s="35">
        <v>0</v>
      </c>
      <c r="AW155" s="36">
        <v>0</v>
      </c>
      <c r="AX155" s="34">
        <v>0</v>
      </c>
      <c r="AY155" s="35">
        <v>0</v>
      </c>
      <c r="AZ155" s="35">
        <v>0</v>
      </c>
      <c r="BA155" s="35">
        <v>0</v>
      </c>
      <c r="BB155" s="36">
        <v>0</v>
      </c>
      <c r="BC155" s="34">
        <v>0</v>
      </c>
      <c r="BD155" s="35">
        <v>0</v>
      </c>
      <c r="BE155" s="35">
        <v>0</v>
      </c>
      <c r="BF155" s="35">
        <v>0</v>
      </c>
      <c r="BG155" s="36">
        <v>0</v>
      </c>
      <c r="BH155" s="34">
        <v>0</v>
      </c>
      <c r="BI155" s="35">
        <v>0</v>
      </c>
      <c r="BJ155" s="35">
        <v>0</v>
      </c>
      <c r="BK155" s="35">
        <v>0</v>
      </c>
      <c r="BL155" s="36">
        <v>0</v>
      </c>
      <c r="BM155" s="9">
        <v>3320936.48</v>
      </c>
      <c r="BN155" s="10">
        <v>77.548400000000001</v>
      </c>
      <c r="BO155" s="10">
        <v>77.201599999999999</v>
      </c>
      <c r="BP155" s="10">
        <v>77.194999999999993</v>
      </c>
      <c r="BQ155" s="11">
        <v>77.311899999999994</v>
      </c>
      <c r="BR155" s="9">
        <v>3072032.36</v>
      </c>
      <c r="BS155" s="10">
        <v>77.641499999999994</v>
      </c>
      <c r="BT155" s="10">
        <v>77.236400000000003</v>
      </c>
      <c r="BU155" s="10">
        <v>77.230699999999999</v>
      </c>
      <c r="BV155" s="11">
        <v>77.365300000000005</v>
      </c>
      <c r="BW155" s="9">
        <v>2909476.36</v>
      </c>
      <c r="BX155" s="10">
        <v>77.705799999999996</v>
      </c>
      <c r="BY155" s="10">
        <v>77.272000000000006</v>
      </c>
      <c r="BZ155" s="10">
        <v>77.266599999999997</v>
      </c>
      <c r="CA155" s="11">
        <v>77.41</v>
      </c>
      <c r="CB155" s="9">
        <v>2807176.2</v>
      </c>
      <c r="CC155" s="10">
        <v>77.753500000000003</v>
      </c>
      <c r="CD155" s="10">
        <v>77.2988</v>
      </c>
      <c r="CE155" s="10">
        <v>77.290199999999999</v>
      </c>
      <c r="CF155" s="11">
        <v>77.4422</v>
      </c>
      <c r="CG155" s="9">
        <v>2754308.36</v>
      </c>
      <c r="CH155" s="10">
        <v>77.777500000000003</v>
      </c>
      <c r="CI155" s="10">
        <v>77.316699999999997</v>
      </c>
      <c r="CJ155" s="10">
        <v>77.310900000000004</v>
      </c>
      <c r="CK155" s="11">
        <v>77.462900000000005</v>
      </c>
      <c r="CL155" s="9">
        <v>2740065.2</v>
      </c>
      <c r="CM155" s="10">
        <v>77.806399999999996</v>
      </c>
      <c r="CN155" s="10">
        <v>77.332800000000006</v>
      </c>
      <c r="CO155" s="10">
        <v>77.325400000000002</v>
      </c>
      <c r="CP155" s="11">
        <v>77.482399999999998</v>
      </c>
      <c r="CQ155" s="9">
        <v>2766579.04</v>
      </c>
      <c r="CR155" s="10">
        <v>77.855599999999995</v>
      </c>
      <c r="CS155" s="10">
        <v>77.347399999999993</v>
      </c>
      <c r="CT155" s="10">
        <v>77.340800000000002</v>
      </c>
      <c r="CU155" s="11">
        <v>77.507999999999996</v>
      </c>
      <c r="CV155" s="9">
        <v>2869165.32</v>
      </c>
      <c r="CW155" s="10">
        <v>77.908500000000004</v>
      </c>
      <c r="CX155" s="10">
        <v>77.371600000000001</v>
      </c>
      <c r="CY155" s="10">
        <v>77.366399999999999</v>
      </c>
      <c r="CZ155" s="11">
        <v>77.541499999999999</v>
      </c>
      <c r="DA155" s="34">
        <v>0</v>
      </c>
      <c r="DB155" s="35">
        <v>0</v>
      </c>
      <c r="DC155" s="35">
        <v>0</v>
      </c>
      <c r="DD155" s="35">
        <v>0</v>
      </c>
      <c r="DE155" s="36">
        <v>0</v>
      </c>
      <c r="DF155" s="34">
        <v>0</v>
      </c>
      <c r="DG155" s="35">
        <v>0</v>
      </c>
      <c r="DH155" s="35">
        <v>0</v>
      </c>
      <c r="DI155" s="35">
        <v>0</v>
      </c>
      <c r="DJ155" s="36">
        <v>0</v>
      </c>
      <c r="DK155" s="34">
        <v>0</v>
      </c>
      <c r="DL155" s="35">
        <v>0</v>
      </c>
      <c r="DM155" s="35">
        <v>0</v>
      </c>
      <c r="DN155" s="35">
        <v>0</v>
      </c>
      <c r="DO155" s="36">
        <v>0</v>
      </c>
      <c r="DP155" s="34">
        <v>0</v>
      </c>
      <c r="DQ155" s="35">
        <v>0</v>
      </c>
      <c r="DR155" s="35">
        <v>0</v>
      </c>
      <c r="DS155" s="35">
        <v>0</v>
      </c>
      <c r="DT155" s="36">
        <v>0</v>
      </c>
      <c r="DU155" s="9">
        <v>3318116.32</v>
      </c>
      <c r="DV155" s="10">
        <v>77.547600000000003</v>
      </c>
      <c r="DW155" s="10">
        <v>77.200599999999994</v>
      </c>
      <c r="DX155" s="10">
        <v>77.194400000000002</v>
      </c>
      <c r="DY155" s="11">
        <v>77.311099999999996</v>
      </c>
      <c r="DZ155" s="9">
        <v>3069052.6</v>
      </c>
      <c r="EA155" s="10">
        <v>77.645200000000003</v>
      </c>
      <c r="EB155" s="10">
        <v>77.235900000000001</v>
      </c>
      <c r="EC155" s="10">
        <v>77.232799999999997</v>
      </c>
      <c r="ED155" s="11">
        <v>77.367000000000004</v>
      </c>
      <c r="EE155" s="9">
        <v>2905843.96</v>
      </c>
      <c r="EF155" s="10">
        <v>77.706400000000002</v>
      </c>
      <c r="EG155" s="10">
        <v>77.271000000000001</v>
      </c>
      <c r="EH155" s="10">
        <v>77.266800000000003</v>
      </c>
      <c r="EI155" s="11">
        <v>77.409899999999993</v>
      </c>
      <c r="EJ155" s="9">
        <v>2803146.24</v>
      </c>
      <c r="EK155" s="10">
        <v>77.751000000000005</v>
      </c>
      <c r="EL155" s="10">
        <v>77.297499999999999</v>
      </c>
      <c r="EM155" s="10">
        <v>77.292000000000002</v>
      </c>
      <c r="EN155" s="11">
        <v>77.441599999999994</v>
      </c>
      <c r="EO155" s="9">
        <v>2750510.16</v>
      </c>
      <c r="EP155" s="10">
        <v>77.776200000000003</v>
      </c>
      <c r="EQ155" s="10">
        <v>77.314999999999998</v>
      </c>
      <c r="ER155" s="10">
        <v>77.309700000000007</v>
      </c>
      <c r="ES155" s="11">
        <v>77.461500000000001</v>
      </c>
      <c r="ET155" s="9">
        <v>2736213.44</v>
      </c>
      <c r="EU155" s="10">
        <v>77.806799999999996</v>
      </c>
      <c r="EV155" s="10">
        <v>77.331000000000003</v>
      </c>
      <c r="EW155" s="10">
        <v>77.3262</v>
      </c>
      <c r="EX155" s="11">
        <v>77.482200000000006</v>
      </c>
      <c r="EY155" s="9">
        <v>2762610.4</v>
      </c>
      <c r="EZ155" s="10">
        <v>77.854900000000001</v>
      </c>
      <c r="FA155" s="10">
        <v>77.349000000000004</v>
      </c>
      <c r="FB155" s="10">
        <v>77.341999999999999</v>
      </c>
      <c r="FC155" s="11">
        <v>77.508700000000005</v>
      </c>
      <c r="FD155" s="9">
        <v>2865403.72</v>
      </c>
      <c r="FE155" s="10">
        <v>77.9054</v>
      </c>
      <c r="FF155" s="10">
        <v>77.373199999999997</v>
      </c>
      <c r="FG155" s="10">
        <v>77.365899999999996</v>
      </c>
      <c r="FH155" s="11">
        <v>77.540899999999993</v>
      </c>
      <c r="FI155" s="34">
        <v>0</v>
      </c>
      <c r="FJ155" s="35">
        <v>0</v>
      </c>
      <c r="FK155" s="35">
        <v>0</v>
      </c>
      <c r="FL155" s="35">
        <v>0</v>
      </c>
      <c r="FM155" s="36">
        <v>0</v>
      </c>
      <c r="FN155" s="34">
        <v>0</v>
      </c>
      <c r="FO155" s="35">
        <v>0</v>
      </c>
      <c r="FP155" s="35">
        <v>0</v>
      </c>
      <c r="FQ155" s="35">
        <v>0</v>
      </c>
      <c r="FR155" s="36">
        <v>0</v>
      </c>
      <c r="FS155" s="34">
        <v>0</v>
      </c>
      <c r="FT155" s="35">
        <v>0</v>
      </c>
      <c r="FU155" s="35">
        <v>0</v>
      </c>
      <c r="FV155" s="35">
        <v>0</v>
      </c>
      <c r="FW155" s="36">
        <v>0</v>
      </c>
      <c r="FX155" s="34">
        <v>0</v>
      </c>
      <c r="FY155" s="35">
        <v>0</v>
      </c>
      <c r="FZ155" s="35">
        <v>0</v>
      </c>
      <c r="GA155" s="35">
        <v>0</v>
      </c>
      <c r="GB155" s="36">
        <v>0</v>
      </c>
    </row>
    <row r="156" spans="2:184" ht="15" customHeight="1">
      <c r="B156" s="122"/>
      <c r="C156" s="73"/>
      <c r="D156" s="8">
        <f t="shared" si="12"/>
        <v>-14</v>
      </c>
      <c r="E156" s="9">
        <v>3113251.36</v>
      </c>
      <c r="F156" s="10">
        <v>75.817400000000006</v>
      </c>
      <c r="G156" s="10">
        <v>75.516499999999994</v>
      </c>
      <c r="H156" s="10">
        <v>75.507300000000001</v>
      </c>
      <c r="I156" s="11">
        <v>75.6113</v>
      </c>
      <c r="J156" s="9">
        <v>2895839.28</v>
      </c>
      <c r="K156" s="10">
        <v>75.893199999999993</v>
      </c>
      <c r="L156" s="10">
        <v>75.550700000000006</v>
      </c>
      <c r="M156" s="10">
        <v>75.544399999999996</v>
      </c>
      <c r="N156" s="11">
        <v>75.659700000000001</v>
      </c>
      <c r="O156" s="9">
        <v>2754195.92</v>
      </c>
      <c r="P156" s="10">
        <v>75.943700000000007</v>
      </c>
      <c r="Q156" s="10">
        <v>75.577699999999993</v>
      </c>
      <c r="R156" s="10">
        <v>75.569699999999997</v>
      </c>
      <c r="S156" s="11">
        <v>75.693600000000004</v>
      </c>
      <c r="T156" s="9">
        <v>2668852.12</v>
      </c>
      <c r="U156" s="10">
        <v>75.974999999999994</v>
      </c>
      <c r="V156" s="10">
        <v>75.598299999999995</v>
      </c>
      <c r="W156" s="10">
        <v>75.588899999999995</v>
      </c>
      <c r="X156" s="11">
        <v>75.716999999999999</v>
      </c>
      <c r="Y156" s="9">
        <v>2630100.36</v>
      </c>
      <c r="Z156" s="10">
        <v>75.987899999999996</v>
      </c>
      <c r="AA156" s="10">
        <v>75.611699999999999</v>
      </c>
      <c r="AB156" s="10">
        <v>75.605099999999993</v>
      </c>
      <c r="AC156" s="11">
        <v>75.731200000000001</v>
      </c>
      <c r="AD156" s="9">
        <v>2627508.96</v>
      </c>
      <c r="AE156" s="10">
        <v>76.0274</v>
      </c>
      <c r="AF156" s="10">
        <v>75.630499999999998</v>
      </c>
      <c r="AG156" s="10">
        <v>75.621799999999993</v>
      </c>
      <c r="AH156" s="11">
        <v>75.755799999999994</v>
      </c>
      <c r="AI156" s="9">
        <v>2674893.96</v>
      </c>
      <c r="AJ156" s="10">
        <v>76.098699999999994</v>
      </c>
      <c r="AK156" s="10">
        <v>75.655299999999997</v>
      </c>
      <c r="AL156" s="10">
        <v>75.643199999999993</v>
      </c>
      <c r="AM156" s="11">
        <v>75.793999999999997</v>
      </c>
      <c r="AN156" s="9">
        <v>2808822.88</v>
      </c>
      <c r="AO156" s="10">
        <v>76.145700000000005</v>
      </c>
      <c r="AP156" s="10">
        <v>75.685699999999997</v>
      </c>
      <c r="AQ156" s="10">
        <v>75.6768</v>
      </c>
      <c r="AR156" s="11">
        <v>75.830600000000004</v>
      </c>
      <c r="AS156" s="34">
        <v>0</v>
      </c>
      <c r="AT156" s="35">
        <v>0</v>
      </c>
      <c r="AU156" s="35">
        <v>0</v>
      </c>
      <c r="AV156" s="35">
        <v>0</v>
      </c>
      <c r="AW156" s="36">
        <v>0</v>
      </c>
      <c r="AX156" s="34">
        <v>0</v>
      </c>
      <c r="AY156" s="35">
        <v>0</v>
      </c>
      <c r="AZ156" s="35">
        <v>0</v>
      </c>
      <c r="BA156" s="35">
        <v>0</v>
      </c>
      <c r="BB156" s="36">
        <v>0</v>
      </c>
      <c r="BC156" s="34">
        <v>0</v>
      </c>
      <c r="BD156" s="35">
        <v>0</v>
      </c>
      <c r="BE156" s="35">
        <v>0</v>
      </c>
      <c r="BF156" s="35">
        <v>0</v>
      </c>
      <c r="BG156" s="36">
        <v>0</v>
      </c>
      <c r="BH156" s="34">
        <v>0</v>
      </c>
      <c r="BI156" s="35">
        <v>0</v>
      </c>
      <c r="BJ156" s="35">
        <v>0</v>
      </c>
      <c r="BK156" s="35">
        <v>0</v>
      </c>
      <c r="BL156" s="36">
        <v>0</v>
      </c>
      <c r="BM156" s="9">
        <v>3121216.88</v>
      </c>
      <c r="BN156" s="10">
        <v>75.811499999999995</v>
      </c>
      <c r="BO156" s="10">
        <v>75.516000000000005</v>
      </c>
      <c r="BP156" s="10">
        <v>75.508300000000006</v>
      </c>
      <c r="BQ156" s="11">
        <v>75.6096</v>
      </c>
      <c r="BR156" s="9">
        <v>2904132.12</v>
      </c>
      <c r="BS156" s="10">
        <v>75.890500000000003</v>
      </c>
      <c r="BT156" s="10">
        <v>75.549400000000006</v>
      </c>
      <c r="BU156" s="10">
        <v>75.542100000000005</v>
      </c>
      <c r="BV156" s="11">
        <v>75.657600000000002</v>
      </c>
      <c r="BW156" s="9">
        <v>2763296.32</v>
      </c>
      <c r="BX156" s="10">
        <v>75.945999999999998</v>
      </c>
      <c r="BY156" s="10">
        <v>75.581400000000002</v>
      </c>
      <c r="BZ156" s="10">
        <v>75.570599999999999</v>
      </c>
      <c r="CA156" s="11">
        <v>75.695899999999995</v>
      </c>
      <c r="CB156" s="9">
        <v>2678187.7999999998</v>
      </c>
      <c r="CC156" s="10">
        <v>75.973100000000002</v>
      </c>
      <c r="CD156" s="10">
        <v>75.597300000000004</v>
      </c>
      <c r="CE156" s="10">
        <v>75.590999999999994</v>
      </c>
      <c r="CF156" s="11">
        <v>75.716800000000006</v>
      </c>
      <c r="CG156" s="9">
        <v>2639366.7999999998</v>
      </c>
      <c r="CH156" s="10">
        <v>75.994600000000005</v>
      </c>
      <c r="CI156" s="10">
        <v>75.614500000000007</v>
      </c>
      <c r="CJ156" s="10">
        <v>75.605800000000002</v>
      </c>
      <c r="CK156" s="11">
        <v>75.7346</v>
      </c>
      <c r="CL156" s="9">
        <v>2636722.96</v>
      </c>
      <c r="CM156" s="10">
        <v>76.031700000000001</v>
      </c>
      <c r="CN156" s="10">
        <v>75.632300000000001</v>
      </c>
      <c r="CO156" s="10">
        <v>75.624899999999997</v>
      </c>
      <c r="CP156" s="11">
        <v>75.758799999999994</v>
      </c>
      <c r="CQ156" s="9">
        <v>2684378.6</v>
      </c>
      <c r="CR156" s="10">
        <v>76.097399999999993</v>
      </c>
      <c r="CS156" s="10">
        <v>75.656199999999998</v>
      </c>
      <c r="CT156" s="10">
        <v>75.643699999999995</v>
      </c>
      <c r="CU156" s="11">
        <v>75.793999999999997</v>
      </c>
      <c r="CV156" s="9">
        <v>2817878.4</v>
      </c>
      <c r="CW156" s="10">
        <v>76.143900000000002</v>
      </c>
      <c r="CX156" s="10">
        <v>75.684799999999996</v>
      </c>
      <c r="CY156" s="10">
        <v>75.677000000000007</v>
      </c>
      <c r="CZ156" s="11">
        <v>75.829800000000006</v>
      </c>
      <c r="DA156" s="34">
        <v>0</v>
      </c>
      <c r="DB156" s="35">
        <v>0</v>
      </c>
      <c r="DC156" s="35">
        <v>0</v>
      </c>
      <c r="DD156" s="35">
        <v>0</v>
      </c>
      <c r="DE156" s="36">
        <v>0</v>
      </c>
      <c r="DF156" s="34">
        <v>0</v>
      </c>
      <c r="DG156" s="35">
        <v>0</v>
      </c>
      <c r="DH156" s="35">
        <v>0</v>
      </c>
      <c r="DI156" s="35">
        <v>0</v>
      </c>
      <c r="DJ156" s="36">
        <v>0</v>
      </c>
      <c r="DK156" s="34">
        <v>0</v>
      </c>
      <c r="DL156" s="35">
        <v>0</v>
      </c>
      <c r="DM156" s="35">
        <v>0</v>
      </c>
      <c r="DN156" s="35">
        <v>0</v>
      </c>
      <c r="DO156" s="36">
        <v>0</v>
      </c>
      <c r="DP156" s="34">
        <v>0</v>
      </c>
      <c r="DQ156" s="35">
        <v>0</v>
      </c>
      <c r="DR156" s="35">
        <v>0</v>
      </c>
      <c r="DS156" s="35">
        <v>0</v>
      </c>
      <c r="DT156" s="36">
        <v>0</v>
      </c>
      <c r="DU156" s="9">
        <v>3118273.44</v>
      </c>
      <c r="DV156" s="10">
        <v>75.814999999999998</v>
      </c>
      <c r="DW156" s="10">
        <v>75.516099999999994</v>
      </c>
      <c r="DX156" s="10">
        <v>75.506299999999996</v>
      </c>
      <c r="DY156" s="11">
        <v>75.610100000000003</v>
      </c>
      <c r="DZ156" s="9">
        <v>2900805.16</v>
      </c>
      <c r="EA156" s="10">
        <v>75.891499999999994</v>
      </c>
      <c r="EB156" s="10">
        <v>75.550299999999993</v>
      </c>
      <c r="EC156" s="10">
        <v>75.541899999999998</v>
      </c>
      <c r="ED156" s="11">
        <v>75.658199999999994</v>
      </c>
      <c r="EE156" s="9">
        <v>2759503.44</v>
      </c>
      <c r="EF156" s="10">
        <v>75.945800000000006</v>
      </c>
      <c r="EG156" s="10">
        <v>75.579599999999999</v>
      </c>
      <c r="EH156" s="10">
        <v>75.5715</v>
      </c>
      <c r="EI156" s="11">
        <v>75.695499999999996</v>
      </c>
      <c r="EJ156" s="9">
        <v>2674283.56</v>
      </c>
      <c r="EK156" s="10">
        <v>75.972499999999997</v>
      </c>
      <c r="EL156" s="10">
        <v>75.597800000000007</v>
      </c>
      <c r="EM156" s="10">
        <v>75.589699999999993</v>
      </c>
      <c r="EN156" s="11">
        <v>75.716399999999993</v>
      </c>
      <c r="EO156" s="9">
        <v>2635586.2400000002</v>
      </c>
      <c r="EP156" s="10">
        <v>75.998199999999997</v>
      </c>
      <c r="EQ156" s="10">
        <v>75.614199999999997</v>
      </c>
      <c r="ER156" s="10">
        <v>75.606300000000005</v>
      </c>
      <c r="ES156" s="11">
        <v>75.735799999999998</v>
      </c>
      <c r="ET156" s="9">
        <v>2632981.7200000002</v>
      </c>
      <c r="EU156" s="10">
        <v>76.033799999999999</v>
      </c>
      <c r="EV156" s="10">
        <v>75.633700000000005</v>
      </c>
      <c r="EW156" s="10">
        <v>75.624499999999998</v>
      </c>
      <c r="EX156" s="11">
        <v>75.759799999999998</v>
      </c>
      <c r="EY156" s="9">
        <v>2680301.88</v>
      </c>
      <c r="EZ156" s="10">
        <v>76.0886</v>
      </c>
      <c r="FA156" s="10">
        <v>75.654300000000006</v>
      </c>
      <c r="FB156" s="10">
        <v>75.644800000000004</v>
      </c>
      <c r="FC156" s="11">
        <v>75.790999999999997</v>
      </c>
      <c r="FD156" s="9">
        <v>2814139.12</v>
      </c>
      <c r="FE156" s="10">
        <v>76.14</v>
      </c>
      <c r="FF156" s="10">
        <v>75.686300000000003</v>
      </c>
      <c r="FG156" s="10">
        <v>75.675899999999999</v>
      </c>
      <c r="FH156" s="11">
        <v>75.828800000000001</v>
      </c>
      <c r="FI156" s="34">
        <v>0</v>
      </c>
      <c r="FJ156" s="35">
        <v>0</v>
      </c>
      <c r="FK156" s="35">
        <v>0</v>
      </c>
      <c r="FL156" s="35">
        <v>0</v>
      </c>
      <c r="FM156" s="36">
        <v>0</v>
      </c>
      <c r="FN156" s="34">
        <v>0</v>
      </c>
      <c r="FO156" s="35">
        <v>0</v>
      </c>
      <c r="FP156" s="35">
        <v>0</v>
      </c>
      <c r="FQ156" s="35">
        <v>0</v>
      </c>
      <c r="FR156" s="36">
        <v>0</v>
      </c>
      <c r="FS156" s="34">
        <v>0</v>
      </c>
      <c r="FT156" s="35">
        <v>0</v>
      </c>
      <c r="FU156" s="35">
        <v>0</v>
      </c>
      <c r="FV156" s="35">
        <v>0</v>
      </c>
      <c r="FW156" s="36">
        <v>0</v>
      </c>
      <c r="FX156" s="34">
        <v>0</v>
      </c>
      <c r="FY156" s="35">
        <v>0</v>
      </c>
      <c r="FZ156" s="35">
        <v>0</v>
      </c>
      <c r="GA156" s="35">
        <v>0</v>
      </c>
      <c r="GB156" s="36">
        <v>0</v>
      </c>
    </row>
    <row r="157" spans="2:184" ht="15" customHeight="1">
      <c r="B157" s="122"/>
      <c r="C157" s="73"/>
      <c r="D157" s="8">
        <f t="shared" si="12"/>
        <v>-12</v>
      </c>
      <c r="E157" s="9">
        <v>2929160.2</v>
      </c>
      <c r="F157" s="10">
        <v>74.0989</v>
      </c>
      <c r="G157" s="10">
        <v>73.805099999999996</v>
      </c>
      <c r="H157" s="10">
        <v>73.797300000000007</v>
      </c>
      <c r="I157" s="11">
        <v>73.898200000000003</v>
      </c>
      <c r="J157" s="9">
        <v>2739936.28</v>
      </c>
      <c r="K157" s="10">
        <v>74.162599999999998</v>
      </c>
      <c r="L157" s="10">
        <v>73.834199999999996</v>
      </c>
      <c r="M157" s="10">
        <v>73.826599999999999</v>
      </c>
      <c r="N157" s="11">
        <v>73.938299999999998</v>
      </c>
      <c r="O157" s="9">
        <v>2617517.7999999998</v>
      </c>
      <c r="P157" s="10">
        <v>74.204099999999997</v>
      </c>
      <c r="Q157" s="10">
        <v>73.858500000000006</v>
      </c>
      <c r="R157" s="10">
        <v>73.850300000000004</v>
      </c>
      <c r="S157" s="11">
        <v>73.967799999999997</v>
      </c>
      <c r="T157" s="9">
        <v>2548575.08</v>
      </c>
      <c r="U157" s="10">
        <v>74.229399999999998</v>
      </c>
      <c r="V157" s="10">
        <v>73.873699999999999</v>
      </c>
      <c r="W157" s="10">
        <v>73.866699999999994</v>
      </c>
      <c r="X157" s="11">
        <v>73.986699999999999</v>
      </c>
      <c r="Y157" s="9">
        <v>2522252.16</v>
      </c>
      <c r="Z157" s="10">
        <v>74.245699999999999</v>
      </c>
      <c r="AA157" s="10">
        <v>73.889399999999995</v>
      </c>
      <c r="AB157" s="10">
        <v>73.882599999999996</v>
      </c>
      <c r="AC157" s="11">
        <v>74.002600000000001</v>
      </c>
      <c r="AD157" s="9">
        <v>2532235.88</v>
      </c>
      <c r="AE157" s="10">
        <v>74.290300000000002</v>
      </c>
      <c r="AF157" s="10">
        <v>73.908900000000003</v>
      </c>
      <c r="AG157" s="10">
        <v>73.900300000000001</v>
      </c>
      <c r="AH157" s="11">
        <v>74.029399999999995</v>
      </c>
      <c r="AI157" s="9">
        <v>2604241.88</v>
      </c>
      <c r="AJ157" s="10">
        <v>74.355999999999995</v>
      </c>
      <c r="AK157" s="10">
        <v>73.932100000000005</v>
      </c>
      <c r="AL157" s="10">
        <v>73.925899999999999</v>
      </c>
      <c r="AM157" s="11">
        <v>74.066699999999997</v>
      </c>
      <c r="AN157" s="9">
        <v>2767159.32</v>
      </c>
      <c r="AO157" s="10">
        <v>74.396600000000007</v>
      </c>
      <c r="AP157" s="10">
        <v>73.963499999999996</v>
      </c>
      <c r="AQ157" s="10">
        <v>73.957499999999996</v>
      </c>
      <c r="AR157" s="11">
        <v>74.101100000000002</v>
      </c>
      <c r="AS157" s="34">
        <v>0</v>
      </c>
      <c r="AT157" s="35">
        <v>0</v>
      </c>
      <c r="AU157" s="35">
        <v>0</v>
      </c>
      <c r="AV157" s="35">
        <v>0</v>
      </c>
      <c r="AW157" s="36">
        <v>0</v>
      </c>
      <c r="AX157" s="34">
        <v>0</v>
      </c>
      <c r="AY157" s="35">
        <v>0</v>
      </c>
      <c r="AZ157" s="35">
        <v>0</v>
      </c>
      <c r="BA157" s="35">
        <v>0</v>
      </c>
      <c r="BB157" s="36">
        <v>0</v>
      </c>
      <c r="BC157" s="34">
        <v>0</v>
      </c>
      <c r="BD157" s="35">
        <v>0</v>
      </c>
      <c r="BE157" s="35">
        <v>0</v>
      </c>
      <c r="BF157" s="35">
        <v>0</v>
      </c>
      <c r="BG157" s="36">
        <v>0</v>
      </c>
      <c r="BH157" s="34">
        <v>0</v>
      </c>
      <c r="BI157" s="35">
        <v>0</v>
      </c>
      <c r="BJ157" s="35">
        <v>0</v>
      </c>
      <c r="BK157" s="35">
        <v>0</v>
      </c>
      <c r="BL157" s="36">
        <v>0</v>
      </c>
      <c r="BM157" s="9">
        <v>2937429.12</v>
      </c>
      <c r="BN157" s="10">
        <v>74.101799999999997</v>
      </c>
      <c r="BO157" s="10">
        <v>73.804100000000005</v>
      </c>
      <c r="BP157" s="10">
        <v>73.797399999999996</v>
      </c>
      <c r="BQ157" s="11">
        <v>73.898799999999994</v>
      </c>
      <c r="BR157" s="9">
        <v>2748664.96</v>
      </c>
      <c r="BS157" s="10">
        <v>74.160899999999998</v>
      </c>
      <c r="BT157" s="10">
        <v>73.834999999999994</v>
      </c>
      <c r="BU157" s="10">
        <v>73.827200000000005</v>
      </c>
      <c r="BV157" s="11">
        <v>73.938299999999998</v>
      </c>
      <c r="BW157" s="9">
        <v>2626893.08</v>
      </c>
      <c r="BX157" s="10">
        <v>74.206199999999995</v>
      </c>
      <c r="BY157" s="10">
        <v>73.856899999999996</v>
      </c>
      <c r="BZ157" s="10">
        <v>73.851299999999995</v>
      </c>
      <c r="CA157" s="11">
        <v>73.968299999999999</v>
      </c>
      <c r="CB157" s="9">
        <v>2557706.92</v>
      </c>
      <c r="CC157" s="10">
        <v>74.224500000000006</v>
      </c>
      <c r="CD157" s="10">
        <v>73.875200000000007</v>
      </c>
      <c r="CE157" s="10">
        <v>73.865700000000004</v>
      </c>
      <c r="CF157" s="11">
        <v>73.985299999999995</v>
      </c>
      <c r="CG157" s="9">
        <v>2531409.2400000002</v>
      </c>
      <c r="CH157" s="10">
        <v>74.242800000000003</v>
      </c>
      <c r="CI157" s="10">
        <v>73.889799999999994</v>
      </c>
      <c r="CJ157" s="10">
        <v>73.883700000000005</v>
      </c>
      <c r="CK157" s="11">
        <v>74.002200000000002</v>
      </c>
      <c r="CL157" s="9">
        <v>2541440.44</v>
      </c>
      <c r="CM157" s="10">
        <v>74.295599999999993</v>
      </c>
      <c r="CN157" s="10">
        <v>73.908299999999997</v>
      </c>
      <c r="CO157" s="10">
        <v>73.898799999999994</v>
      </c>
      <c r="CP157" s="11">
        <v>74.030299999999997</v>
      </c>
      <c r="CQ157" s="9">
        <v>2613641.6</v>
      </c>
      <c r="CR157" s="10">
        <v>74.355400000000003</v>
      </c>
      <c r="CS157" s="10">
        <v>73.931100000000001</v>
      </c>
      <c r="CT157" s="10">
        <v>73.924300000000002</v>
      </c>
      <c r="CU157" s="11">
        <v>74.065600000000003</v>
      </c>
      <c r="CV157" s="9">
        <v>2776307.56</v>
      </c>
      <c r="CW157" s="10">
        <v>74.400700000000001</v>
      </c>
      <c r="CX157" s="10">
        <v>73.963700000000003</v>
      </c>
      <c r="CY157" s="10">
        <v>73.956100000000006</v>
      </c>
      <c r="CZ157" s="11">
        <v>74.101900000000001</v>
      </c>
      <c r="DA157" s="34">
        <v>0</v>
      </c>
      <c r="DB157" s="35">
        <v>0</v>
      </c>
      <c r="DC157" s="35">
        <v>0</v>
      </c>
      <c r="DD157" s="35">
        <v>0</v>
      </c>
      <c r="DE157" s="36">
        <v>0</v>
      </c>
      <c r="DF157" s="34">
        <v>0</v>
      </c>
      <c r="DG157" s="35">
        <v>0</v>
      </c>
      <c r="DH157" s="35">
        <v>0</v>
      </c>
      <c r="DI157" s="35">
        <v>0</v>
      </c>
      <c r="DJ157" s="36">
        <v>0</v>
      </c>
      <c r="DK157" s="34">
        <v>0</v>
      </c>
      <c r="DL157" s="35">
        <v>0</v>
      </c>
      <c r="DM157" s="35">
        <v>0</v>
      </c>
      <c r="DN157" s="35">
        <v>0</v>
      </c>
      <c r="DO157" s="36">
        <v>0</v>
      </c>
      <c r="DP157" s="34">
        <v>0</v>
      </c>
      <c r="DQ157" s="35">
        <v>0</v>
      </c>
      <c r="DR157" s="35">
        <v>0</v>
      </c>
      <c r="DS157" s="35">
        <v>0</v>
      </c>
      <c r="DT157" s="36">
        <v>0</v>
      </c>
      <c r="DU157" s="9">
        <v>2934337.8</v>
      </c>
      <c r="DV157" s="10">
        <v>74.101600000000005</v>
      </c>
      <c r="DW157" s="10">
        <v>73.805099999999996</v>
      </c>
      <c r="DX157" s="10">
        <v>73.797399999999996</v>
      </c>
      <c r="DY157" s="11">
        <v>73.899100000000004</v>
      </c>
      <c r="DZ157" s="9">
        <v>2745143.64</v>
      </c>
      <c r="EA157" s="10">
        <v>74.164199999999994</v>
      </c>
      <c r="EB157" s="10">
        <v>73.835400000000007</v>
      </c>
      <c r="EC157" s="10">
        <v>73.828299999999999</v>
      </c>
      <c r="ED157" s="11">
        <v>73.939800000000005</v>
      </c>
      <c r="EE157" s="9">
        <v>2622827.16</v>
      </c>
      <c r="EF157" s="10">
        <v>74.200400000000002</v>
      </c>
      <c r="EG157" s="10">
        <v>73.855800000000002</v>
      </c>
      <c r="EH157" s="10">
        <v>73.851299999999995</v>
      </c>
      <c r="EI157" s="11">
        <v>73.966099999999997</v>
      </c>
      <c r="EJ157" s="9">
        <v>2553847.7999999998</v>
      </c>
      <c r="EK157" s="10">
        <v>74.220299999999995</v>
      </c>
      <c r="EL157" s="10">
        <v>73.873900000000006</v>
      </c>
      <c r="EM157" s="10">
        <v>73.865799999999993</v>
      </c>
      <c r="EN157" s="11">
        <v>73.983500000000006</v>
      </c>
      <c r="EO157" s="9">
        <v>2527553.6</v>
      </c>
      <c r="EP157" s="10">
        <v>74.241699999999994</v>
      </c>
      <c r="EQ157" s="10">
        <v>73.890199999999993</v>
      </c>
      <c r="ER157" s="10">
        <v>73.882800000000003</v>
      </c>
      <c r="ES157" s="11">
        <v>74.0017</v>
      </c>
      <c r="ET157" s="9">
        <v>2537585.08</v>
      </c>
      <c r="EU157" s="10">
        <v>74.287700000000001</v>
      </c>
      <c r="EV157" s="10">
        <v>73.908600000000007</v>
      </c>
      <c r="EW157" s="10">
        <v>73.900199999999998</v>
      </c>
      <c r="EX157" s="11">
        <v>74.028400000000005</v>
      </c>
      <c r="EY157" s="9">
        <v>2609658.36</v>
      </c>
      <c r="EZ157" s="10">
        <v>74.349800000000002</v>
      </c>
      <c r="FA157" s="10">
        <v>73.930999999999997</v>
      </c>
      <c r="FB157" s="10">
        <v>73.9255</v>
      </c>
      <c r="FC157" s="11">
        <v>74.0642</v>
      </c>
      <c r="FD157" s="9">
        <v>2772566.44</v>
      </c>
      <c r="FE157" s="10">
        <v>74.391400000000004</v>
      </c>
      <c r="FF157" s="10">
        <v>73.964200000000005</v>
      </c>
      <c r="FG157" s="10">
        <v>73.955699999999993</v>
      </c>
      <c r="FH157" s="11">
        <v>74.099000000000004</v>
      </c>
      <c r="FI157" s="34">
        <v>0</v>
      </c>
      <c r="FJ157" s="35">
        <v>0</v>
      </c>
      <c r="FK157" s="35">
        <v>0</v>
      </c>
      <c r="FL157" s="35">
        <v>0</v>
      </c>
      <c r="FM157" s="36">
        <v>0</v>
      </c>
      <c r="FN157" s="34">
        <v>0</v>
      </c>
      <c r="FO157" s="35">
        <v>0</v>
      </c>
      <c r="FP157" s="35">
        <v>0</v>
      </c>
      <c r="FQ157" s="35">
        <v>0</v>
      </c>
      <c r="FR157" s="36">
        <v>0</v>
      </c>
      <c r="FS157" s="34">
        <v>0</v>
      </c>
      <c r="FT157" s="35">
        <v>0</v>
      </c>
      <c r="FU157" s="35">
        <v>0</v>
      </c>
      <c r="FV157" s="35">
        <v>0</v>
      </c>
      <c r="FW157" s="36">
        <v>0</v>
      </c>
      <c r="FX157" s="34">
        <v>0</v>
      </c>
      <c r="FY157" s="35">
        <v>0</v>
      </c>
      <c r="FZ157" s="35">
        <v>0</v>
      </c>
      <c r="GA157" s="35">
        <v>0</v>
      </c>
      <c r="GB157" s="36">
        <v>0</v>
      </c>
    </row>
    <row r="158" spans="2:184" ht="15" customHeight="1">
      <c r="B158" s="122"/>
      <c r="C158" s="73"/>
      <c r="D158" s="8">
        <f t="shared" si="12"/>
        <v>-10</v>
      </c>
      <c r="E158" s="9">
        <v>2741889.32</v>
      </c>
      <c r="F158" s="10">
        <v>72.198499999999996</v>
      </c>
      <c r="G158" s="10">
        <v>71.891300000000001</v>
      </c>
      <c r="H158" s="10">
        <v>71.886600000000001</v>
      </c>
      <c r="I158" s="11">
        <v>71.989699999999999</v>
      </c>
      <c r="J158" s="9">
        <v>2579305.16</v>
      </c>
      <c r="K158" s="10">
        <v>72.250799999999998</v>
      </c>
      <c r="L158" s="10">
        <v>71.916899999999998</v>
      </c>
      <c r="M158" s="10">
        <v>71.910899999999998</v>
      </c>
      <c r="N158" s="11">
        <v>72.023300000000006</v>
      </c>
      <c r="O158" s="9">
        <v>2476714.96</v>
      </c>
      <c r="P158" s="10">
        <v>72.284499999999994</v>
      </c>
      <c r="Q158" s="10">
        <v>71.935900000000004</v>
      </c>
      <c r="R158" s="10">
        <v>71.931200000000004</v>
      </c>
      <c r="S158" s="11">
        <v>72.047399999999996</v>
      </c>
      <c r="T158" s="9">
        <v>2423984.44</v>
      </c>
      <c r="U158" s="10">
        <v>72.297399999999996</v>
      </c>
      <c r="V158" s="10">
        <v>71.948999999999998</v>
      </c>
      <c r="W158" s="10">
        <v>71.946299999999994</v>
      </c>
      <c r="X158" s="11">
        <v>72.061099999999996</v>
      </c>
      <c r="Y158" s="9">
        <v>2410327.6</v>
      </c>
      <c r="Z158" s="10">
        <v>72.330500000000001</v>
      </c>
      <c r="AA158" s="10">
        <v>71.968199999999996</v>
      </c>
      <c r="AB158" s="10">
        <v>71.962599999999995</v>
      </c>
      <c r="AC158" s="11">
        <v>72.083699999999993</v>
      </c>
      <c r="AD158" s="9">
        <v>2437250.92</v>
      </c>
      <c r="AE158" s="10">
        <v>72.394599999999997</v>
      </c>
      <c r="AF158" s="10">
        <v>71.985299999999995</v>
      </c>
      <c r="AG158" s="10">
        <v>71.982600000000005</v>
      </c>
      <c r="AH158" s="11">
        <v>72.116600000000005</v>
      </c>
      <c r="AI158" s="9">
        <v>2539450.84</v>
      </c>
      <c r="AJ158" s="10">
        <v>72.438500000000005</v>
      </c>
      <c r="AK158" s="10">
        <v>72.013900000000007</v>
      </c>
      <c r="AL158" s="10">
        <v>72.009699999999995</v>
      </c>
      <c r="AM158" s="11">
        <v>72.1494</v>
      </c>
      <c r="AN158" s="9">
        <v>2729974.76</v>
      </c>
      <c r="AO158" s="10">
        <v>72.475099999999998</v>
      </c>
      <c r="AP158" s="10">
        <v>72.043899999999994</v>
      </c>
      <c r="AQ158" s="10">
        <v>72.035499999999999</v>
      </c>
      <c r="AR158" s="11">
        <v>72.180000000000007</v>
      </c>
      <c r="AS158" s="34">
        <v>0</v>
      </c>
      <c r="AT158" s="35">
        <v>0</v>
      </c>
      <c r="AU158" s="35">
        <v>0</v>
      </c>
      <c r="AV158" s="35">
        <v>0</v>
      </c>
      <c r="AW158" s="36">
        <v>0</v>
      </c>
      <c r="AX158" s="34">
        <v>0</v>
      </c>
      <c r="AY158" s="35">
        <v>0</v>
      </c>
      <c r="AZ158" s="35">
        <v>0</v>
      </c>
      <c r="BA158" s="35">
        <v>0</v>
      </c>
      <c r="BB158" s="36">
        <v>0</v>
      </c>
      <c r="BC158" s="34">
        <v>0</v>
      </c>
      <c r="BD158" s="35">
        <v>0</v>
      </c>
      <c r="BE158" s="35">
        <v>0</v>
      </c>
      <c r="BF158" s="35">
        <v>0</v>
      </c>
      <c r="BG158" s="36">
        <v>0</v>
      </c>
      <c r="BH158" s="34">
        <v>0</v>
      </c>
      <c r="BI158" s="35">
        <v>0</v>
      </c>
      <c r="BJ158" s="35">
        <v>0</v>
      </c>
      <c r="BK158" s="35">
        <v>0</v>
      </c>
      <c r="BL158" s="36">
        <v>0</v>
      </c>
      <c r="BM158" s="9">
        <v>2750453.04</v>
      </c>
      <c r="BN158" s="10">
        <v>72.197999999999993</v>
      </c>
      <c r="BO158" s="10">
        <v>71.892799999999994</v>
      </c>
      <c r="BP158" s="10">
        <v>71.886499999999998</v>
      </c>
      <c r="BQ158" s="11">
        <v>71.989999999999995</v>
      </c>
      <c r="BR158" s="9">
        <v>2588370.6800000002</v>
      </c>
      <c r="BS158" s="10">
        <v>72.253299999999996</v>
      </c>
      <c r="BT158" s="10">
        <v>71.917100000000005</v>
      </c>
      <c r="BU158" s="10">
        <v>71.914199999999994</v>
      </c>
      <c r="BV158" s="11">
        <v>72.025300000000001</v>
      </c>
      <c r="BW158" s="9">
        <v>2486022.04</v>
      </c>
      <c r="BX158" s="10">
        <v>72.283000000000001</v>
      </c>
      <c r="BY158" s="10">
        <v>71.935699999999997</v>
      </c>
      <c r="BZ158" s="10">
        <v>71.929599999999994</v>
      </c>
      <c r="CA158" s="11">
        <v>72.046300000000002</v>
      </c>
      <c r="CB158" s="9">
        <v>2433154.44</v>
      </c>
      <c r="CC158" s="10">
        <v>72.290700000000001</v>
      </c>
      <c r="CD158" s="10">
        <v>71.9495</v>
      </c>
      <c r="CE158" s="10">
        <v>71.944999999999993</v>
      </c>
      <c r="CF158" s="11">
        <v>72.058700000000002</v>
      </c>
      <c r="CG158" s="9">
        <v>2419378.7599999998</v>
      </c>
      <c r="CH158" s="10">
        <v>72.324799999999996</v>
      </c>
      <c r="CI158" s="10">
        <v>71.966300000000004</v>
      </c>
      <c r="CJ158" s="10">
        <v>71.962900000000005</v>
      </c>
      <c r="CK158" s="11">
        <v>72.081400000000002</v>
      </c>
      <c r="CL158" s="9">
        <v>2446620.08</v>
      </c>
      <c r="CM158" s="10">
        <v>72.378900000000002</v>
      </c>
      <c r="CN158" s="10">
        <v>71.986500000000007</v>
      </c>
      <c r="CO158" s="10">
        <v>71.981899999999996</v>
      </c>
      <c r="CP158" s="11">
        <v>72.111800000000002</v>
      </c>
      <c r="CQ158" s="9">
        <v>2548991.48</v>
      </c>
      <c r="CR158" s="10">
        <v>72.440299999999993</v>
      </c>
      <c r="CS158" s="10">
        <v>72.014099999999999</v>
      </c>
      <c r="CT158" s="10">
        <v>72.009600000000006</v>
      </c>
      <c r="CU158" s="11">
        <v>72.150000000000006</v>
      </c>
      <c r="CV158" s="9">
        <v>2739183.28</v>
      </c>
      <c r="CW158" s="10">
        <v>72.471100000000007</v>
      </c>
      <c r="CX158" s="10">
        <v>72.043999999999997</v>
      </c>
      <c r="CY158" s="10">
        <v>72.038200000000003</v>
      </c>
      <c r="CZ158" s="11">
        <v>72.179699999999997</v>
      </c>
      <c r="DA158" s="34">
        <v>0</v>
      </c>
      <c r="DB158" s="35">
        <v>0</v>
      </c>
      <c r="DC158" s="35">
        <v>0</v>
      </c>
      <c r="DD158" s="35">
        <v>0</v>
      </c>
      <c r="DE158" s="36">
        <v>0</v>
      </c>
      <c r="DF158" s="34">
        <v>0</v>
      </c>
      <c r="DG158" s="35">
        <v>0</v>
      </c>
      <c r="DH158" s="35">
        <v>0</v>
      </c>
      <c r="DI158" s="35">
        <v>0</v>
      </c>
      <c r="DJ158" s="36">
        <v>0</v>
      </c>
      <c r="DK158" s="34">
        <v>0</v>
      </c>
      <c r="DL158" s="35">
        <v>0</v>
      </c>
      <c r="DM158" s="35">
        <v>0</v>
      </c>
      <c r="DN158" s="35">
        <v>0</v>
      </c>
      <c r="DO158" s="36">
        <v>0</v>
      </c>
      <c r="DP158" s="34">
        <v>0</v>
      </c>
      <c r="DQ158" s="35">
        <v>0</v>
      </c>
      <c r="DR158" s="35">
        <v>0</v>
      </c>
      <c r="DS158" s="35">
        <v>0</v>
      </c>
      <c r="DT158" s="36">
        <v>0</v>
      </c>
      <c r="DU158" s="9">
        <v>2747139.6</v>
      </c>
      <c r="DV158" s="10">
        <v>72.199200000000005</v>
      </c>
      <c r="DW158" s="10">
        <v>71.8917</v>
      </c>
      <c r="DX158" s="10">
        <v>71.885999999999996</v>
      </c>
      <c r="DY158" s="11">
        <v>71.989900000000006</v>
      </c>
      <c r="DZ158" s="9">
        <v>2584577.44</v>
      </c>
      <c r="EA158" s="10">
        <v>72.250299999999996</v>
      </c>
      <c r="EB158" s="10">
        <v>71.917400000000001</v>
      </c>
      <c r="EC158" s="10">
        <v>71.911799999999999</v>
      </c>
      <c r="ED158" s="11">
        <v>72.023700000000005</v>
      </c>
      <c r="EE158" s="9">
        <v>2482143.64</v>
      </c>
      <c r="EF158" s="10">
        <v>72.283600000000007</v>
      </c>
      <c r="EG158" s="10">
        <v>71.935299999999998</v>
      </c>
      <c r="EH158" s="10">
        <v>71.930999999999997</v>
      </c>
      <c r="EI158" s="11">
        <v>72.046899999999994</v>
      </c>
      <c r="EJ158" s="9">
        <v>2429404.4</v>
      </c>
      <c r="EK158" s="10">
        <v>72.299099999999996</v>
      </c>
      <c r="EL158" s="10">
        <v>71.9495</v>
      </c>
      <c r="EM158" s="10">
        <v>71.944900000000004</v>
      </c>
      <c r="EN158" s="11">
        <v>72.061400000000006</v>
      </c>
      <c r="EO158" s="9">
        <v>2415590.56</v>
      </c>
      <c r="EP158" s="10">
        <v>72.3232</v>
      </c>
      <c r="EQ158" s="10">
        <v>71.9666</v>
      </c>
      <c r="ER158" s="10">
        <v>71.963700000000003</v>
      </c>
      <c r="ES158" s="11">
        <v>72.081299999999999</v>
      </c>
      <c r="ET158" s="9">
        <v>2442775.64</v>
      </c>
      <c r="EU158" s="10">
        <v>72.388599999999997</v>
      </c>
      <c r="EV158" s="10">
        <v>71.986999999999995</v>
      </c>
      <c r="EW158" s="10">
        <v>71.983099999999993</v>
      </c>
      <c r="EX158" s="11">
        <v>72.115399999999994</v>
      </c>
      <c r="EY158" s="9">
        <v>2545007.36</v>
      </c>
      <c r="EZ158" s="10">
        <v>72.438299999999998</v>
      </c>
      <c r="FA158" s="10">
        <v>72.014499999999998</v>
      </c>
      <c r="FB158" s="10">
        <v>72.008499999999998</v>
      </c>
      <c r="FC158" s="11">
        <v>72.149199999999993</v>
      </c>
      <c r="FD158" s="9">
        <v>2735483</v>
      </c>
      <c r="FE158" s="10">
        <v>72.465900000000005</v>
      </c>
      <c r="FF158" s="10">
        <v>72.043700000000001</v>
      </c>
      <c r="FG158" s="10">
        <v>72.037599999999998</v>
      </c>
      <c r="FH158" s="11">
        <v>72.177800000000005</v>
      </c>
      <c r="FI158" s="34">
        <v>0</v>
      </c>
      <c r="FJ158" s="35">
        <v>0</v>
      </c>
      <c r="FK158" s="35">
        <v>0</v>
      </c>
      <c r="FL158" s="35">
        <v>0</v>
      </c>
      <c r="FM158" s="36">
        <v>0</v>
      </c>
      <c r="FN158" s="34">
        <v>0</v>
      </c>
      <c r="FO158" s="35">
        <v>0</v>
      </c>
      <c r="FP158" s="35">
        <v>0</v>
      </c>
      <c r="FQ158" s="35">
        <v>0</v>
      </c>
      <c r="FR158" s="36">
        <v>0</v>
      </c>
      <c r="FS158" s="34">
        <v>0</v>
      </c>
      <c r="FT158" s="35">
        <v>0</v>
      </c>
      <c r="FU158" s="35">
        <v>0</v>
      </c>
      <c r="FV158" s="35">
        <v>0</v>
      </c>
      <c r="FW158" s="36">
        <v>0</v>
      </c>
      <c r="FX158" s="34">
        <v>0</v>
      </c>
      <c r="FY158" s="35">
        <v>0</v>
      </c>
      <c r="FZ158" s="35">
        <v>0</v>
      </c>
      <c r="GA158" s="35">
        <v>0</v>
      </c>
      <c r="GB158" s="36">
        <v>0</v>
      </c>
    </row>
    <row r="159" spans="2:184" ht="15" customHeight="1">
      <c r="B159" s="122"/>
      <c r="C159" s="73"/>
      <c r="D159" s="8">
        <f t="shared" si="12"/>
        <v>-8</v>
      </c>
      <c r="E159" s="9">
        <v>2577096.6800000002</v>
      </c>
      <c r="F159" s="10">
        <v>70.351600000000005</v>
      </c>
      <c r="G159" s="10">
        <v>70.036000000000001</v>
      </c>
      <c r="H159" s="10">
        <v>70.028199999999998</v>
      </c>
      <c r="I159" s="11">
        <v>70.135999999999996</v>
      </c>
      <c r="J159" s="9">
        <v>2435952.7200000002</v>
      </c>
      <c r="K159" s="10">
        <v>70.391900000000007</v>
      </c>
      <c r="L159" s="10">
        <v>70.058700000000002</v>
      </c>
      <c r="M159" s="10">
        <v>70.052400000000006</v>
      </c>
      <c r="N159" s="11">
        <v>70.1648</v>
      </c>
      <c r="O159" s="9">
        <v>2350997.16</v>
      </c>
      <c r="P159" s="10">
        <v>70.417199999999994</v>
      </c>
      <c r="Q159" s="10">
        <v>70.0762</v>
      </c>
      <c r="R159" s="10">
        <v>70.068399999999997</v>
      </c>
      <c r="S159" s="11">
        <v>70.184200000000004</v>
      </c>
      <c r="T159" s="9">
        <v>2312411.4</v>
      </c>
      <c r="U159" s="10">
        <v>70.439899999999994</v>
      </c>
      <c r="V159" s="10">
        <v>70.087999999999994</v>
      </c>
      <c r="W159" s="10">
        <v>70.082499999999996</v>
      </c>
      <c r="X159" s="11">
        <v>70.200299999999999</v>
      </c>
      <c r="Y159" s="9">
        <v>2309974.56</v>
      </c>
      <c r="Z159" s="10">
        <v>70.479799999999997</v>
      </c>
      <c r="AA159" s="10">
        <v>70.107699999999994</v>
      </c>
      <c r="AB159" s="10">
        <v>70.101600000000005</v>
      </c>
      <c r="AC159" s="11">
        <v>70.226100000000002</v>
      </c>
      <c r="AD159" s="9">
        <v>2356729.2000000002</v>
      </c>
      <c r="AE159" s="10">
        <v>70.539000000000001</v>
      </c>
      <c r="AF159" s="10">
        <v>70.127499999999998</v>
      </c>
      <c r="AG159" s="10">
        <v>70.120999999999995</v>
      </c>
      <c r="AH159" s="11">
        <v>70.258099999999999</v>
      </c>
      <c r="AI159" s="9">
        <v>2488544.2799999998</v>
      </c>
      <c r="AJ159" s="10">
        <v>70.588099999999997</v>
      </c>
      <c r="AK159" s="10">
        <v>70.159499999999994</v>
      </c>
      <c r="AL159" s="10">
        <v>70.149900000000002</v>
      </c>
      <c r="AM159" s="11">
        <v>70.294399999999996</v>
      </c>
      <c r="AN159" s="9">
        <v>2699755.48</v>
      </c>
      <c r="AO159" s="10">
        <v>70.594999999999999</v>
      </c>
      <c r="AP159" s="10">
        <v>70.183899999999994</v>
      </c>
      <c r="AQ159" s="10">
        <v>70.176500000000004</v>
      </c>
      <c r="AR159" s="11">
        <v>70.314099999999996</v>
      </c>
      <c r="AS159" s="34">
        <v>0</v>
      </c>
      <c r="AT159" s="35">
        <v>0</v>
      </c>
      <c r="AU159" s="35">
        <v>0</v>
      </c>
      <c r="AV159" s="35">
        <v>0</v>
      </c>
      <c r="AW159" s="36">
        <v>0</v>
      </c>
      <c r="AX159" s="34">
        <v>0</v>
      </c>
      <c r="AY159" s="35">
        <v>0</v>
      </c>
      <c r="AZ159" s="35">
        <v>0</v>
      </c>
      <c r="BA159" s="35">
        <v>0</v>
      </c>
      <c r="BB159" s="36">
        <v>0</v>
      </c>
      <c r="BC159" s="34">
        <v>0</v>
      </c>
      <c r="BD159" s="35">
        <v>0</v>
      </c>
      <c r="BE159" s="35">
        <v>0</v>
      </c>
      <c r="BF159" s="35">
        <v>0</v>
      </c>
      <c r="BG159" s="36">
        <v>0</v>
      </c>
      <c r="BH159" s="34">
        <v>0</v>
      </c>
      <c r="BI159" s="35">
        <v>0</v>
      </c>
      <c r="BJ159" s="35">
        <v>0</v>
      </c>
      <c r="BK159" s="35">
        <v>0</v>
      </c>
      <c r="BL159" s="36">
        <v>0</v>
      </c>
      <c r="BM159" s="9">
        <v>2585978.56</v>
      </c>
      <c r="BN159" s="10">
        <v>70.353700000000003</v>
      </c>
      <c r="BO159" s="10">
        <v>70.037300000000002</v>
      </c>
      <c r="BP159" s="10">
        <v>70.03</v>
      </c>
      <c r="BQ159" s="11">
        <v>70.137699999999995</v>
      </c>
      <c r="BR159" s="9">
        <v>2445255.64</v>
      </c>
      <c r="BS159" s="10">
        <v>70.3964</v>
      </c>
      <c r="BT159" s="10">
        <v>70.058199999999999</v>
      </c>
      <c r="BU159" s="10">
        <v>70.054000000000002</v>
      </c>
      <c r="BV159" s="11">
        <v>70.166600000000003</v>
      </c>
      <c r="BW159" s="9">
        <v>2360472.2799999998</v>
      </c>
      <c r="BX159" s="10">
        <v>70.424000000000007</v>
      </c>
      <c r="BY159" s="10">
        <v>70.077299999999994</v>
      </c>
      <c r="BZ159" s="10">
        <v>70.069000000000003</v>
      </c>
      <c r="CA159" s="11">
        <v>70.186999999999998</v>
      </c>
      <c r="CB159" s="9">
        <v>2321633.04</v>
      </c>
      <c r="CC159" s="10">
        <v>70.437299999999993</v>
      </c>
      <c r="CD159" s="10">
        <v>70.089100000000002</v>
      </c>
      <c r="CE159" s="10">
        <v>70.081599999999995</v>
      </c>
      <c r="CF159" s="11">
        <v>70.1995</v>
      </c>
      <c r="CG159" s="9">
        <v>2319234.2400000002</v>
      </c>
      <c r="CH159" s="10">
        <v>70.478999999999999</v>
      </c>
      <c r="CI159" s="10">
        <v>70.107200000000006</v>
      </c>
      <c r="CJ159" s="10">
        <v>70.1006</v>
      </c>
      <c r="CK159" s="11">
        <v>70.225399999999993</v>
      </c>
      <c r="CL159" s="9">
        <v>2366253.92</v>
      </c>
      <c r="CM159" s="10">
        <v>70.543499999999995</v>
      </c>
      <c r="CN159" s="10">
        <v>70.126900000000006</v>
      </c>
      <c r="CO159" s="10">
        <v>70.119900000000001</v>
      </c>
      <c r="CP159" s="11">
        <v>70.259</v>
      </c>
      <c r="CQ159" s="9">
        <v>2498123.36</v>
      </c>
      <c r="CR159" s="10">
        <v>70.582099999999997</v>
      </c>
      <c r="CS159" s="10">
        <v>70.1584</v>
      </c>
      <c r="CT159" s="10">
        <v>70.151799999999994</v>
      </c>
      <c r="CU159" s="11">
        <v>70.2928</v>
      </c>
      <c r="CV159" s="9">
        <v>2709150.08</v>
      </c>
      <c r="CW159" s="10">
        <v>70.593100000000007</v>
      </c>
      <c r="CX159" s="10">
        <v>70.185400000000001</v>
      </c>
      <c r="CY159" s="10">
        <v>70.174800000000005</v>
      </c>
      <c r="CZ159" s="11">
        <v>70.313500000000005</v>
      </c>
      <c r="DA159" s="34">
        <v>0</v>
      </c>
      <c r="DB159" s="35">
        <v>0</v>
      </c>
      <c r="DC159" s="35">
        <v>0</v>
      </c>
      <c r="DD159" s="35">
        <v>0</v>
      </c>
      <c r="DE159" s="36">
        <v>0</v>
      </c>
      <c r="DF159" s="34">
        <v>0</v>
      </c>
      <c r="DG159" s="35">
        <v>0</v>
      </c>
      <c r="DH159" s="35">
        <v>0</v>
      </c>
      <c r="DI159" s="35">
        <v>0</v>
      </c>
      <c r="DJ159" s="36">
        <v>0</v>
      </c>
      <c r="DK159" s="34">
        <v>0</v>
      </c>
      <c r="DL159" s="35">
        <v>0</v>
      </c>
      <c r="DM159" s="35">
        <v>0</v>
      </c>
      <c r="DN159" s="35">
        <v>0</v>
      </c>
      <c r="DO159" s="36">
        <v>0</v>
      </c>
      <c r="DP159" s="34">
        <v>0</v>
      </c>
      <c r="DQ159" s="35">
        <v>0</v>
      </c>
      <c r="DR159" s="35">
        <v>0</v>
      </c>
      <c r="DS159" s="35">
        <v>0</v>
      </c>
      <c r="DT159" s="36">
        <v>0</v>
      </c>
      <c r="DU159" s="9">
        <v>2582366.3199999998</v>
      </c>
      <c r="DV159" s="10">
        <v>70.351299999999995</v>
      </c>
      <c r="DW159" s="10">
        <v>70.036600000000007</v>
      </c>
      <c r="DX159" s="10">
        <v>70.028899999999993</v>
      </c>
      <c r="DY159" s="11">
        <v>70.136399999999995</v>
      </c>
      <c r="DZ159" s="9">
        <v>2441379.08</v>
      </c>
      <c r="EA159" s="10">
        <v>70.394499999999994</v>
      </c>
      <c r="EB159" s="10">
        <v>70.059600000000003</v>
      </c>
      <c r="EC159" s="10">
        <v>70.053299999999993</v>
      </c>
      <c r="ED159" s="11">
        <v>70.166200000000003</v>
      </c>
      <c r="EE159" s="9">
        <v>2356503.6800000002</v>
      </c>
      <c r="EF159" s="10">
        <v>70.416399999999996</v>
      </c>
      <c r="EG159" s="10">
        <v>70.076800000000006</v>
      </c>
      <c r="EH159" s="10">
        <v>70.068600000000004</v>
      </c>
      <c r="EI159" s="11">
        <v>70.184299999999993</v>
      </c>
      <c r="EJ159" s="9">
        <v>2317680.52</v>
      </c>
      <c r="EK159" s="10">
        <v>70.430599999999998</v>
      </c>
      <c r="EL159" s="10">
        <v>70.0886</v>
      </c>
      <c r="EM159" s="10">
        <v>70.081900000000005</v>
      </c>
      <c r="EN159" s="11">
        <v>70.197299999999998</v>
      </c>
      <c r="EO159" s="9">
        <v>2315396.2400000002</v>
      </c>
      <c r="EP159" s="10">
        <v>70.481099999999998</v>
      </c>
      <c r="EQ159" s="10">
        <v>70.107799999999997</v>
      </c>
      <c r="ER159" s="10">
        <v>70.102199999999996</v>
      </c>
      <c r="ES159" s="11">
        <v>70.226799999999997</v>
      </c>
      <c r="ET159" s="9">
        <v>2362263.04</v>
      </c>
      <c r="EU159" s="10">
        <v>70.540099999999995</v>
      </c>
      <c r="EV159" s="10">
        <v>70.128100000000003</v>
      </c>
      <c r="EW159" s="10">
        <v>70.120999999999995</v>
      </c>
      <c r="EX159" s="11">
        <v>70.258700000000005</v>
      </c>
      <c r="EY159" s="9">
        <v>2494108.56</v>
      </c>
      <c r="EZ159" s="10">
        <v>70.581299999999999</v>
      </c>
      <c r="FA159" s="10">
        <v>70.156999999999996</v>
      </c>
      <c r="FB159" s="10">
        <v>70.151700000000005</v>
      </c>
      <c r="FC159" s="11">
        <v>70.292000000000002</v>
      </c>
      <c r="FD159" s="9">
        <v>2705439.12</v>
      </c>
      <c r="FE159" s="10">
        <v>70.598399999999998</v>
      </c>
      <c r="FF159" s="10">
        <v>70.185400000000001</v>
      </c>
      <c r="FG159" s="10">
        <v>70.176100000000005</v>
      </c>
      <c r="FH159" s="11">
        <v>70.3155</v>
      </c>
      <c r="FI159" s="34">
        <v>0</v>
      </c>
      <c r="FJ159" s="35">
        <v>0</v>
      </c>
      <c r="FK159" s="35">
        <v>0</v>
      </c>
      <c r="FL159" s="35">
        <v>0</v>
      </c>
      <c r="FM159" s="36">
        <v>0</v>
      </c>
      <c r="FN159" s="34">
        <v>0</v>
      </c>
      <c r="FO159" s="35">
        <v>0</v>
      </c>
      <c r="FP159" s="35">
        <v>0</v>
      </c>
      <c r="FQ159" s="35">
        <v>0</v>
      </c>
      <c r="FR159" s="36">
        <v>0</v>
      </c>
      <c r="FS159" s="34">
        <v>0</v>
      </c>
      <c r="FT159" s="35">
        <v>0</v>
      </c>
      <c r="FU159" s="35">
        <v>0</v>
      </c>
      <c r="FV159" s="35">
        <v>0</v>
      </c>
      <c r="FW159" s="36">
        <v>0</v>
      </c>
      <c r="FX159" s="34">
        <v>0</v>
      </c>
      <c r="FY159" s="35">
        <v>0</v>
      </c>
      <c r="FZ159" s="35">
        <v>0</v>
      </c>
      <c r="GA159" s="35">
        <v>0</v>
      </c>
      <c r="GB159" s="36">
        <v>0</v>
      </c>
    </row>
    <row r="160" spans="2:184" ht="15" customHeight="1">
      <c r="B160" s="122"/>
      <c r="C160" s="73"/>
      <c r="D160" s="8">
        <f t="shared" si="12"/>
        <v>-6</v>
      </c>
      <c r="E160" s="9">
        <v>2422613.48</v>
      </c>
      <c r="F160" s="10">
        <v>68.473100000000002</v>
      </c>
      <c r="G160" s="10">
        <v>68.151300000000006</v>
      </c>
      <c r="H160" s="10">
        <v>68.145399999999995</v>
      </c>
      <c r="I160" s="11">
        <v>68.253900000000002</v>
      </c>
      <c r="J160" s="9">
        <v>2300844.84</v>
      </c>
      <c r="K160" s="10">
        <v>68.512500000000003</v>
      </c>
      <c r="L160" s="10">
        <v>68.171300000000002</v>
      </c>
      <c r="M160" s="10">
        <v>68.168400000000005</v>
      </c>
      <c r="N160" s="11">
        <v>68.281099999999995</v>
      </c>
      <c r="O160" s="9">
        <v>2232065.08</v>
      </c>
      <c r="P160" s="10">
        <v>68.531000000000006</v>
      </c>
      <c r="Q160" s="10">
        <v>68.187700000000007</v>
      </c>
      <c r="R160" s="10">
        <v>68.181700000000006</v>
      </c>
      <c r="S160" s="11">
        <v>68.2971</v>
      </c>
      <c r="T160" s="9">
        <v>2205833.2000000002</v>
      </c>
      <c r="U160" s="10">
        <v>68.543899999999994</v>
      </c>
      <c r="V160" s="10">
        <v>68.202600000000004</v>
      </c>
      <c r="W160" s="10">
        <v>68.197100000000006</v>
      </c>
      <c r="X160" s="11">
        <v>68.311499999999995</v>
      </c>
      <c r="Y160" s="9">
        <v>2215657.56</v>
      </c>
      <c r="Z160" s="10">
        <v>68.604200000000006</v>
      </c>
      <c r="AA160" s="10">
        <v>68.220600000000005</v>
      </c>
      <c r="AB160" s="10">
        <v>68.212100000000007</v>
      </c>
      <c r="AC160" s="11">
        <v>68.341800000000006</v>
      </c>
      <c r="AD160" s="9">
        <v>2285902.7999999998</v>
      </c>
      <c r="AE160" s="10">
        <v>68.660499999999999</v>
      </c>
      <c r="AF160" s="10">
        <v>68.244500000000002</v>
      </c>
      <c r="AG160" s="10">
        <v>68.237099999999998</v>
      </c>
      <c r="AH160" s="11">
        <v>68.376199999999997</v>
      </c>
      <c r="AI160" s="9">
        <v>2445573.52</v>
      </c>
      <c r="AJ160" s="10">
        <v>68.693200000000004</v>
      </c>
      <c r="AK160" s="10">
        <v>68.274600000000007</v>
      </c>
      <c r="AL160" s="10">
        <v>68.267399999999995</v>
      </c>
      <c r="AM160" s="11">
        <v>68.407200000000003</v>
      </c>
      <c r="AN160" s="9">
        <v>2672865.4</v>
      </c>
      <c r="AO160" s="10">
        <v>68.688599999999994</v>
      </c>
      <c r="AP160" s="10">
        <v>68.298599999999993</v>
      </c>
      <c r="AQ160" s="10">
        <v>68.290800000000004</v>
      </c>
      <c r="AR160" s="11">
        <v>68.4221</v>
      </c>
      <c r="AS160" s="34">
        <v>0</v>
      </c>
      <c r="AT160" s="35">
        <v>0</v>
      </c>
      <c r="AU160" s="35">
        <v>0</v>
      </c>
      <c r="AV160" s="35">
        <v>0</v>
      </c>
      <c r="AW160" s="36">
        <v>0</v>
      </c>
      <c r="AX160" s="34">
        <v>0</v>
      </c>
      <c r="AY160" s="35">
        <v>0</v>
      </c>
      <c r="AZ160" s="35">
        <v>0</v>
      </c>
      <c r="BA160" s="35">
        <v>0</v>
      </c>
      <c r="BB160" s="36">
        <v>0</v>
      </c>
      <c r="BC160" s="34">
        <v>0</v>
      </c>
      <c r="BD160" s="35">
        <v>0</v>
      </c>
      <c r="BE160" s="35">
        <v>0</v>
      </c>
      <c r="BF160" s="35">
        <v>0</v>
      </c>
      <c r="BG160" s="36">
        <v>0</v>
      </c>
      <c r="BH160" s="34">
        <v>0</v>
      </c>
      <c r="BI160" s="35">
        <v>0</v>
      </c>
      <c r="BJ160" s="35">
        <v>0</v>
      </c>
      <c r="BK160" s="35">
        <v>0</v>
      </c>
      <c r="BL160" s="36">
        <v>0</v>
      </c>
      <c r="BM160" s="9">
        <v>2431640.4</v>
      </c>
      <c r="BN160" s="10">
        <v>68.473399999999998</v>
      </c>
      <c r="BO160" s="10">
        <v>68.155299999999997</v>
      </c>
      <c r="BP160" s="10">
        <v>68.147999999999996</v>
      </c>
      <c r="BQ160" s="11">
        <v>68.256299999999996</v>
      </c>
      <c r="BR160" s="9">
        <v>2310196.56</v>
      </c>
      <c r="BS160" s="10">
        <v>68.514099999999999</v>
      </c>
      <c r="BT160" s="10">
        <v>68.174899999999994</v>
      </c>
      <c r="BU160" s="10">
        <v>68.169499999999999</v>
      </c>
      <c r="BV160" s="11">
        <v>68.283199999999994</v>
      </c>
      <c r="BW160" s="9">
        <v>2241357</v>
      </c>
      <c r="BX160" s="10">
        <v>68.525800000000004</v>
      </c>
      <c r="BY160" s="10">
        <v>68.188699999999997</v>
      </c>
      <c r="BZ160" s="10">
        <v>68.182900000000004</v>
      </c>
      <c r="CA160" s="11">
        <v>68.296199999999999</v>
      </c>
      <c r="CB160" s="9">
        <v>2214992.52</v>
      </c>
      <c r="CC160" s="10">
        <v>68.543000000000006</v>
      </c>
      <c r="CD160" s="10">
        <v>68.2029</v>
      </c>
      <c r="CE160" s="10">
        <v>68.198999999999998</v>
      </c>
      <c r="CF160" s="11">
        <v>68.311999999999998</v>
      </c>
      <c r="CG160" s="9">
        <v>2225088.56</v>
      </c>
      <c r="CH160" s="10">
        <v>68.609099999999998</v>
      </c>
      <c r="CI160" s="10">
        <v>68.218800000000002</v>
      </c>
      <c r="CJ160" s="10">
        <v>68.213099999999997</v>
      </c>
      <c r="CK160" s="11">
        <v>68.343100000000007</v>
      </c>
      <c r="CL160" s="9">
        <v>2295613.2400000002</v>
      </c>
      <c r="CM160" s="10">
        <v>68.661799999999999</v>
      </c>
      <c r="CN160" s="10">
        <v>68.243799999999993</v>
      </c>
      <c r="CO160" s="10">
        <v>68.238799999999998</v>
      </c>
      <c r="CP160" s="11">
        <v>68.376999999999995</v>
      </c>
      <c r="CQ160" s="9">
        <v>2455321.88</v>
      </c>
      <c r="CR160" s="10">
        <v>68.686199999999999</v>
      </c>
      <c r="CS160" s="10">
        <v>68.275000000000006</v>
      </c>
      <c r="CT160" s="10">
        <v>68.271199999999993</v>
      </c>
      <c r="CU160" s="11">
        <v>68.406499999999994</v>
      </c>
      <c r="CV160" s="9">
        <v>2682577.16</v>
      </c>
      <c r="CW160" s="10">
        <v>68.688199999999995</v>
      </c>
      <c r="CX160" s="10">
        <v>68.298100000000005</v>
      </c>
      <c r="CY160" s="10">
        <v>68.290199999999999</v>
      </c>
      <c r="CZ160" s="11">
        <v>68.421499999999995</v>
      </c>
      <c r="DA160" s="34">
        <v>0</v>
      </c>
      <c r="DB160" s="35">
        <v>0</v>
      </c>
      <c r="DC160" s="35">
        <v>0</v>
      </c>
      <c r="DD160" s="35">
        <v>0</v>
      </c>
      <c r="DE160" s="36">
        <v>0</v>
      </c>
      <c r="DF160" s="34">
        <v>0</v>
      </c>
      <c r="DG160" s="35">
        <v>0</v>
      </c>
      <c r="DH160" s="35">
        <v>0</v>
      </c>
      <c r="DI160" s="35">
        <v>0</v>
      </c>
      <c r="DJ160" s="36">
        <v>0</v>
      </c>
      <c r="DK160" s="34">
        <v>0</v>
      </c>
      <c r="DL160" s="35">
        <v>0</v>
      </c>
      <c r="DM160" s="35">
        <v>0</v>
      </c>
      <c r="DN160" s="35">
        <v>0</v>
      </c>
      <c r="DO160" s="36">
        <v>0</v>
      </c>
      <c r="DP160" s="34">
        <v>0</v>
      </c>
      <c r="DQ160" s="35">
        <v>0</v>
      </c>
      <c r="DR160" s="35">
        <v>0</v>
      </c>
      <c r="DS160" s="35">
        <v>0</v>
      </c>
      <c r="DT160" s="36">
        <v>0</v>
      </c>
      <c r="DU160" s="9">
        <v>2427969.16</v>
      </c>
      <c r="DV160" s="10">
        <v>68.473699999999994</v>
      </c>
      <c r="DW160" s="10">
        <v>68.154399999999995</v>
      </c>
      <c r="DX160" s="10">
        <v>68.147499999999994</v>
      </c>
      <c r="DY160" s="11">
        <v>68.255899999999997</v>
      </c>
      <c r="DZ160" s="9">
        <v>2306205.2400000002</v>
      </c>
      <c r="EA160" s="10">
        <v>68.510999999999996</v>
      </c>
      <c r="EB160" s="10">
        <v>68.1751</v>
      </c>
      <c r="EC160" s="10">
        <v>68.168800000000005</v>
      </c>
      <c r="ED160" s="11">
        <v>68.281999999999996</v>
      </c>
      <c r="EE160" s="9">
        <v>2237453.3199999998</v>
      </c>
      <c r="EF160" s="10">
        <v>68.525000000000006</v>
      </c>
      <c r="EG160" s="10">
        <v>68.188299999999998</v>
      </c>
      <c r="EH160" s="10">
        <v>68.181600000000003</v>
      </c>
      <c r="EI160" s="11">
        <v>68.295400000000001</v>
      </c>
      <c r="EJ160" s="9">
        <v>2211124.2000000002</v>
      </c>
      <c r="EK160" s="10">
        <v>68.541799999999995</v>
      </c>
      <c r="EL160" s="10">
        <v>68.1982</v>
      </c>
      <c r="EM160" s="10">
        <v>68.197000000000003</v>
      </c>
      <c r="EN160" s="11">
        <v>68.309299999999993</v>
      </c>
      <c r="EO160" s="9">
        <v>2221008.7999999998</v>
      </c>
      <c r="EP160" s="10">
        <v>68.5959</v>
      </c>
      <c r="EQ160" s="10">
        <v>68.221199999999996</v>
      </c>
      <c r="ER160" s="10">
        <v>68.212800000000001</v>
      </c>
      <c r="ES160" s="11">
        <v>68.339600000000004</v>
      </c>
      <c r="ET160" s="9">
        <v>2291633.6800000002</v>
      </c>
      <c r="EU160" s="10">
        <v>68.667100000000005</v>
      </c>
      <c r="EV160" s="10">
        <v>68.243499999999997</v>
      </c>
      <c r="EW160" s="10">
        <v>68.239699999999999</v>
      </c>
      <c r="EX160" s="11">
        <v>68.378900000000002</v>
      </c>
      <c r="EY160" s="9">
        <v>2451367.7999999998</v>
      </c>
      <c r="EZ160" s="10">
        <v>68.692700000000002</v>
      </c>
      <c r="FA160" s="10">
        <v>68.276300000000006</v>
      </c>
      <c r="FB160" s="10">
        <v>68.270099999999999</v>
      </c>
      <c r="FC160" s="11">
        <v>68.408600000000007</v>
      </c>
      <c r="FD160" s="9">
        <v>2678738.12</v>
      </c>
      <c r="FE160" s="10">
        <v>68.686199999999999</v>
      </c>
      <c r="FF160" s="10">
        <v>68.297799999999995</v>
      </c>
      <c r="FG160" s="10">
        <v>68.287800000000004</v>
      </c>
      <c r="FH160" s="11">
        <v>68.42</v>
      </c>
      <c r="FI160" s="34">
        <v>0</v>
      </c>
      <c r="FJ160" s="35">
        <v>0</v>
      </c>
      <c r="FK160" s="35">
        <v>0</v>
      </c>
      <c r="FL160" s="35">
        <v>0</v>
      </c>
      <c r="FM160" s="36">
        <v>0</v>
      </c>
      <c r="FN160" s="34">
        <v>0</v>
      </c>
      <c r="FO160" s="35">
        <v>0</v>
      </c>
      <c r="FP160" s="35">
        <v>0</v>
      </c>
      <c r="FQ160" s="35">
        <v>0</v>
      </c>
      <c r="FR160" s="36">
        <v>0</v>
      </c>
      <c r="FS160" s="34">
        <v>0</v>
      </c>
      <c r="FT160" s="35">
        <v>0</v>
      </c>
      <c r="FU160" s="35">
        <v>0</v>
      </c>
      <c r="FV160" s="35">
        <v>0</v>
      </c>
      <c r="FW160" s="36">
        <v>0</v>
      </c>
      <c r="FX160" s="34">
        <v>0</v>
      </c>
      <c r="FY160" s="35">
        <v>0</v>
      </c>
      <c r="FZ160" s="35">
        <v>0</v>
      </c>
      <c r="GA160" s="35">
        <v>0</v>
      </c>
      <c r="GB160" s="36">
        <v>0</v>
      </c>
    </row>
    <row r="161" spans="2:184" ht="15" customHeight="1">
      <c r="B161" s="122"/>
      <c r="C161" s="73"/>
      <c r="D161" s="8">
        <f t="shared" si="12"/>
        <v>-4</v>
      </c>
      <c r="E161" s="9">
        <v>2262722.08</v>
      </c>
      <c r="F161" s="10">
        <v>66.427999999999997</v>
      </c>
      <c r="G161" s="10">
        <v>66.091499999999996</v>
      </c>
      <c r="H161" s="10">
        <v>66.084299999999999</v>
      </c>
      <c r="I161" s="11">
        <v>66.198300000000003</v>
      </c>
      <c r="J161" s="9">
        <v>2160760.7599999998</v>
      </c>
      <c r="K161" s="10">
        <v>66.457499999999996</v>
      </c>
      <c r="L161" s="10">
        <v>66.111800000000002</v>
      </c>
      <c r="M161" s="10">
        <v>66.103800000000007</v>
      </c>
      <c r="N161" s="11">
        <v>66.221199999999996</v>
      </c>
      <c r="O161" s="9">
        <v>2108509.44</v>
      </c>
      <c r="P161" s="10">
        <v>66.477400000000003</v>
      </c>
      <c r="Q161" s="10">
        <v>66.120599999999996</v>
      </c>
      <c r="R161" s="10">
        <v>66.101100000000002</v>
      </c>
      <c r="S161" s="11">
        <v>66.229600000000005</v>
      </c>
      <c r="T161" s="9">
        <v>2094707.28</v>
      </c>
      <c r="U161" s="10">
        <v>66.505600000000001</v>
      </c>
      <c r="V161" s="10">
        <v>66.142799999999994</v>
      </c>
      <c r="W161" s="10">
        <v>66.132499999999993</v>
      </c>
      <c r="X161" s="11">
        <v>66.256799999999998</v>
      </c>
      <c r="Y161" s="9">
        <v>2120601</v>
      </c>
      <c r="Z161" s="10">
        <v>66.564300000000003</v>
      </c>
      <c r="AA161" s="10">
        <v>66.159499999999994</v>
      </c>
      <c r="AB161" s="10">
        <v>66.148499999999999</v>
      </c>
      <c r="AC161" s="11">
        <v>66.286500000000004</v>
      </c>
      <c r="AD161" s="9">
        <v>2219727.52</v>
      </c>
      <c r="AE161" s="10">
        <v>66.611400000000003</v>
      </c>
      <c r="AF161" s="10">
        <v>66.188400000000001</v>
      </c>
      <c r="AG161" s="10">
        <v>66.1815</v>
      </c>
      <c r="AH161" s="11">
        <v>66.322500000000005</v>
      </c>
      <c r="AI161" s="9">
        <v>2405088.44</v>
      </c>
      <c r="AJ161" s="10">
        <v>66.620699999999999</v>
      </c>
      <c r="AK161" s="10">
        <v>66.214799999999997</v>
      </c>
      <c r="AL161" s="10">
        <v>66.204599999999999</v>
      </c>
      <c r="AM161" s="11">
        <v>66.342399999999998</v>
      </c>
      <c r="AN161" s="9">
        <v>2645665.16</v>
      </c>
      <c r="AO161" s="10">
        <v>66.592699999999994</v>
      </c>
      <c r="AP161" s="10">
        <v>66.224100000000007</v>
      </c>
      <c r="AQ161" s="10">
        <v>66.221000000000004</v>
      </c>
      <c r="AR161" s="11">
        <v>66.342500000000001</v>
      </c>
      <c r="AS161" s="34">
        <v>0</v>
      </c>
      <c r="AT161" s="35">
        <v>0</v>
      </c>
      <c r="AU161" s="35">
        <v>0</v>
      </c>
      <c r="AV161" s="35">
        <v>0</v>
      </c>
      <c r="AW161" s="36">
        <v>0</v>
      </c>
      <c r="AX161" s="34">
        <v>0</v>
      </c>
      <c r="AY161" s="35">
        <v>0</v>
      </c>
      <c r="AZ161" s="35">
        <v>0</v>
      </c>
      <c r="BA161" s="35">
        <v>0</v>
      </c>
      <c r="BB161" s="36">
        <v>0</v>
      </c>
      <c r="BC161" s="34">
        <v>0</v>
      </c>
      <c r="BD161" s="35">
        <v>0</v>
      </c>
      <c r="BE161" s="35">
        <v>0</v>
      </c>
      <c r="BF161" s="35">
        <v>0</v>
      </c>
      <c r="BG161" s="36">
        <v>0</v>
      </c>
      <c r="BH161" s="34">
        <v>0</v>
      </c>
      <c r="BI161" s="35">
        <v>0</v>
      </c>
      <c r="BJ161" s="35">
        <v>0</v>
      </c>
      <c r="BK161" s="35">
        <v>0</v>
      </c>
      <c r="BL161" s="36">
        <v>0</v>
      </c>
      <c r="BM161" s="9">
        <v>2272012.12</v>
      </c>
      <c r="BN161" s="10">
        <v>66.427099999999996</v>
      </c>
      <c r="BO161" s="10">
        <v>66.082599999999999</v>
      </c>
      <c r="BP161" s="10">
        <v>66.086399999999998</v>
      </c>
      <c r="BQ161" s="11">
        <v>66.195700000000002</v>
      </c>
      <c r="BR161" s="9">
        <v>2170185.2400000002</v>
      </c>
      <c r="BS161" s="10">
        <v>66.456000000000003</v>
      </c>
      <c r="BT161" s="10">
        <v>66.1113</v>
      </c>
      <c r="BU161" s="10">
        <v>66.099999999999994</v>
      </c>
      <c r="BV161" s="11">
        <v>66.219300000000004</v>
      </c>
      <c r="BW161" s="9">
        <v>2117743.64</v>
      </c>
      <c r="BX161" s="10">
        <v>66.477800000000002</v>
      </c>
      <c r="BY161" s="10">
        <v>66.122</v>
      </c>
      <c r="BZ161" s="10">
        <v>66.116799999999998</v>
      </c>
      <c r="CA161" s="11">
        <v>66.235600000000005</v>
      </c>
      <c r="CB161" s="9">
        <v>2103976.08</v>
      </c>
      <c r="CC161" s="10">
        <v>66.506900000000002</v>
      </c>
      <c r="CD161" s="10">
        <v>66.138599999999997</v>
      </c>
      <c r="CE161" s="10">
        <v>66.133499999999998</v>
      </c>
      <c r="CF161" s="11">
        <v>66.256100000000004</v>
      </c>
      <c r="CG161" s="9">
        <v>2130110.2400000002</v>
      </c>
      <c r="CH161" s="10">
        <v>66.567700000000002</v>
      </c>
      <c r="CI161" s="10">
        <v>66.159800000000004</v>
      </c>
      <c r="CJ161" s="10">
        <v>66.155100000000004</v>
      </c>
      <c r="CK161" s="11">
        <v>66.289900000000003</v>
      </c>
      <c r="CL161" s="9">
        <v>2229441.4</v>
      </c>
      <c r="CM161" s="10">
        <v>66.609200000000001</v>
      </c>
      <c r="CN161" s="10">
        <v>66.187100000000001</v>
      </c>
      <c r="CO161" s="10">
        <v>66.180300000000003</v>
      </c>
      <c r="CP161" s="11">
        <v>66.320899999999995</v>
      </c>
      <c r="CQ161" s="9">
        <v>2415000.48</v>
      </c>
      <c r="CR161" s="10">
        <v>66.621099999999998</v>
      </c>
      <c r="CS161" s="10">
        <v>66.215699999999998</v>
      </c>
      <c r="CT161" s="10">
        <v>66.2089</v>
      </c>
      <c r="CU161" s="11">
        <v>66.344300000000004</v>
      </c>
      <c r="CV161" s="9">
        <v>2655744.56</v>
      </c>
      <c r="CW161" s="10">
        <v>66.596000000000004</v>
      </c>
      <c r="CX161" s="10">
        <v>66.222899999999996</v>
      </c>
      <c r="CY161" s="10">
        <v>66.217100000000002</v>
      </c>
      <c r="CZ161" s="11">
        <v>66.341800000000006</v>
      </c>
      <c r="DA161" s="34">
        <v>0</v>
      </c>
      <c r="DB161" s="35">
        <v>0</v>
      </c>
      <c r="DC161" s="35">
        <v>0</v>
      </c>
      <c r="DD161" s="35">
        <v>0</v>
      </c>
      <c r="DE161" s="36">
        <v>0</v>
      </c>
      <c r="DF161" s="34">
        <v>0</v>
      </c>
      <c r="DG161" s="35">
        <v>0</v>
      </c>
      <c r="DH161" s="35">
        <v>0</v>
      </c>
      <c r="DI161" s="35">
        <v>0</v>
      </c>
      <c r="DJ161" s="36">
        <v>0</v>
      </c>
      <c r="DK161" s="34">
        <v>0</v>
      </c>
      <c r="DL161" s="35">
        <v>0</v>
      </c>
      <c r="DM161" s="35">
        <v>0</v>
      </c>
      <c r="DN161" s="35">
        <v>0</v>
      </c>
      <c r="DO161" s="36">
        <v>0</v>
      </c>
      <c r="DP161" s="34">
        <v>0</v>
      </c>
      <c r="DQ161" s="35">
        <v>0</v>
      </c>
      <c r="DR161" s="35">
        <v>0</v>
      </c>
      <c r="DS161" s="35">
        <v>0</v>
      </c>
      <c r="DT161" s="36">
        <v>0</v>
      </c>
      <c r="DU161" s="9">
        <v>2268165.2799999998</v>
      </c>
      <c r="DV161" s="10">
        <v>66.429599999999994</v>
      </c>
      <c r="DW161" s="10">
        <v>66.093900000000005</v>
      </c>
      <c r="DX161" s="10">
        <v>66.084299999999999</v>
      </c>
      <c r="DY161" s="11">
        <v>66.199600000000004</v>
      </c>
      <c r="DZ161" s="9">
        <v>2166300.2400000002</v>
      </c>
      <c r="EA161" s="10">
        <v>66.462000000000003</v>
      </c>
      <c r="EB161" s="10">
        <v>66.114900000000006</v>
      </c>
      <c r="EC161" s="10">
        <v>66.111400000000003</v>
      </c>
      <c r="ED161" s="11">
        <v>66.226299999999995</v>
      </c>
      <c r="EE161" s="9">
        <v>2113940.6800000002</v>
      </c>
      <c r="EF161" s="10">
        <v>66.472899999999996</v>
      </c>
      <c r="EG161" s="10">
        <v>66.121399999999994</v>
      </c>
      <c r="EH161" s="10">
        <v>66.113799999999998</v>
      </c>
      <c r="EI161" s="11">
        <v>66.232799999999997</v>
      </c>
      <c r="EJ161" s="9">
        <v>2100047.48</v>
      </c>
      <c r="EK161" s="10">
        <v>66.503</v>
      </c>
      <c r="EL161" s="10">
        <v>66.134399999999999</v>
      </c>
      <c r="EM161" s="10">
        <v>66.130200000000002</v>
      </c>
      <c r="EN161" s="11">
        <v>66.252399999999994</v>
      </c>
      <c r="EO161" s="9">
        <v>2126199.7599999998</v>
      </c>
      <c r="EP161" s="10">
        <v>66.565100000000001</v>
      </c>
      <c r="EQ161" s="10">
        <v>66.161000000000001</v>
      </c>
      <c r="ER161" s="10">
        <v>66.155600000000007</v>
      </c>
      <c r="ES161" s="11">
        <v>66.289699999999996</v>
      </c>
      <c r="ET161" s="9">
        <v>2225418.2000000002</v>
      </c>
      <c r="EU161" s="10">
        <v>66.612700000000004</v>
      </c>
      <c r="EV161" s="10">
        <v>66.184899999999999</v>
      </c>
      <c r="EW161" s="10">
        <v>66.178899999999999</v>
      </c>
      <c r="EX161" s="11">
        <v>66.320800000000006</v>
      </c>
      <c r="EY161" s="9">
        <v>2411048.52</v>
      </c>
      <c r="EZ161" s="10">
        <v>66.623199999999997</v>
      </c>
      <c r="FA161" s="10">
        <v>66.213300000000004</v>
      </c>
      <c r="FB161" s="10">
        <v>66.211299999999994</v>
      </c>
      <c r="FC161" s="11">
        <v>66.344999999999999</v>
      </c>
      <c r="FD161" s="9">
        <v>2651884.6</v>
      </c>
      <c r="FE161" s="10">
        <v>66.595699999999994</v>
      </c>
      <c r="FF161" s="10">
        <v>66.224500000000006</v>
      </c>
      <c r="FG161" s="10">
        <v>66.214500000000001</v>
      </c>
      <c r="FH161" s="11">
        <v>66.341300000000004</v>
      </c>
      <c r="FI161" s="34">
        <v>0</v>
      </c>
      <c r="FJ161" s="35">
        <v>0</v>
      </c>
      <c r="FK161" s="35">
        <v>0</v>
      </c>
      <c r="FL161" s="35">
        <v>0</v>
      </c>
      <c r="FM161" s="36">
        <v>0</v>
      </c>
      <c r="FN161" s="34">
        <v>0</v>
      </c>
      <c r="FO161" s="35">
        <v>0</v>
      </c>
      <c r="FP161" s="35">
        <v>0</v>
      </c>
      <c r="FQ161" s="35">
        <v>0</v>
      </c>
      <c r="FR161" s="36">
        <v>0</v>
      </c>
      <c r="FS161" s="34">
        <v>0</v>
      </c>
      <c r="FT161" s="35">
        <v>0</v>
      </c>
      <c r="FU161" s="35">
        <v>0</v>
      </c>
      <c r="FV161" s="35">
        <v>0</v>
      </c>
      <c r="FW161" s="36">
        <v>0</v>
      </c>
      <c r="FX161" s="34">
        <v>0</v>
      </c>
      <c r="FY161" s="35">
        <v>0</v>
      </c>
      <c r="FZ161" s="35">
        <v>0</v>
      </c>
      <c r="GA161" s="35">
        <v>0</v>
      </c>
      <c r="GB161" s="36">
        <v>0</v>
      </c>
    </row>
    <row r="162" spans="2:184" ht="15.75" customHeight="1" thickBot="1">
      <c r="B162" s="122"/>
      <c r="C162" s="74"/>
      <c r="D162" s="64">
        <f t="shared" si="12"/>
        <v>-2</v>
      </c>
      <c r="E162" s="13">
        <v>2119543.52</v>
      </c>
      <c r="F162" s="14">
        <v>64.495500000000007</v>
      </c>
      <c r="G162" s="14">
        <v>64.1173</v>
      </c>
      <c r="H162" s="14">
        <v>64.1203</v>
      </c>
      <c r="I162" s="15">
        <v>64.240799999999993</v>
      </c>
      <c r="J162" s="13">
        <v>2035252.68</v>
      </c>
      <c r="K162" s="14">
        <v>64.518799999999999</v>
      </c>
      <c r="L162" s="14">
        <v>64.130700000000004</v>
      </c>
      <c r="M162" s="14">
        <v>64.139899999999997</v>
      </c>
      <c r="N162" s="15">
        <v>64.259399999999999</v>
      </c>
      <c r="O162" s="13">
        <v>1996883.88</v>
      </c>
      <c r="P162" s="14">
        <v>64.535499999999999</v>
      </c>
      <c r="Q162" s="14">
        <v>64.151399999999995</v>
      </c>
      <c r="R162" s="14">
        <v>64.160399999999996</v>
      </c>
      <c r="S162" s="15">
        <v>64.278800000000004</v>
      </c>
      <c r="T162" s="13">
        <v>1994223.32</v>
      </c>
      <c r="U162" s="14">
        <v>64.588099999999997</v>
      </c>
      <c r="V162" s="14">
        <v>64.179400000000001</v>
      </c>
      <c r="W162" s="14">
        <v>64.172799999999995</v>
      </c>
      <c r="X162" s="15">
        <v>64.309100000000001</v>
      </c>
      <c r="Y162" s="13">
        <v>2038745.68</v>
      </c>
      <c r="Z162" s="14">
        <v>64.629599999999996</v>
      </c>
      <c r="AA162" s="14">
        <v>64.199100000000001</v>
      </c>
      <c r="AB162" s="14">
        <v>64.191299999999998</v>
      </c>
      <c r="AC162" s="15">
        <v>64.3352</v>
      </c>
      <c r="AD162" s="13">
        <v>2165663.2000000002</v>
      </c>
      <c r="AE162" s="14">
        <v>64.660399999999996</v>
      </c>
      <c r="AF162" s="14">
        <v>64.234700000000004</v>
      </c>
      <c r="AG162" s="14">
        <v>64.233099999999993</v>
      </c>
      <c r="AH162" s="15">
        <v>64.371499999999997</v>
      </c>
      <c r="AI162" s="13">
        <v>2370020.04</v>
      </c>
      <c r="AJ162" s="14">
        <v>64.651300000000006</v>
      </c>
      <c r="AK162" s="14">
        <v>64.256100000000004</v>
      </c>
      <c r="AL162" s="14">
        <v>64.254400000000004</v>
      </c>
      <c r="AM162" s="15">
        <v>64.383300000000006</v>
      </c>
      <c r="AN162" s="13">
        <v>2619682.6800000002</v>
      </c>
      <c r="AO162" s="14">
        <v>64.611000000000004</v>
      </c>
      <c r="AP162" s="14">
        <v>64.272300000000001</v>
      </c>
      <c r="AQ162" s="14">
        <v>64.261600000000001</v>
      </c>
      <c r="AR162" s="15">
        <v>64.378600000000006</v>
      </c>
      <c r="AS162" s="37">
        <v>0</v>
      </c>
      <c r="AT162" s="38">
        <v>0</v>
      </c>
      <c r="AU162" s="38">
        <v>0</v>
      </c>
      <c r="AV162" s="38">
        <v>0</v>
      </c>
      <c r="AW162" s="39">
        <v>0</v>
      </c>
      <c r="AX162" s="37">
        <v>0</v>
      </c>
      <c r="AY162" s="38">
        <v>0</v>
      </c>
      <c r="AZ162" s="38">
        <v>0</v>
      </c>
      <c r="BA162" s="38">
        <v>0</v>
      </c>
      <c r="BB162" s="39">
        <v>0</v>
      </c>
      <c r="BC162" s="37">
        <v>0</v>
      </c>
      <c r="BD162" s="38">
        <v>0</v>
      </c>
      <c r="BE162" s="38">
        <v>0</v>
      </c>
      <c r="BF162" s="38">
        <v>0</v>
      </c>
      <c r="BG162" s="39">
        <v>0</v>
      </c>
      <c r="BH162" s="37">
        <v>0</v>
      </c>
      <c r="BI162" s="38">
        <v>0</v>
      </c>
      <c r="BJ162" s="38">
        <v>0</v>
      </c>
      <c r="BK162" s="38">
        <v>0</v>
      </c>
      <c r="BL162" s="39">
        <v>0</v>
      </c>
      <c r="BM162" s="13">
        <v>2128892.44</v>
      </c>
      <c r="BN162" s="14">
        <v>64.489900000000006</v>
      </c>
      <c r="BO162" s="14">
        <v>64.116</v>
      </c>
      <c r="BP162" s="14">
        <v>64.125100000000003</v>
      </c>
      <c r="BQ162" s="15">
        <v>64.240200000000002</v>
      </c>
      <c r="BR162" s="13">
        <v>2044607.56</v>
      </c>
      <c r="BS162" s="14">
        <v>64.512900000000002</v>
      </c>
      <c r="BT162" s="14">
        <v>64.131600000000006</v>
      </c>
      <c r="BU162" s="14">
        <v>64.139899999999997</v>
      </c>
      <c r="BV162" s="15">
        <v>64.257800000000003</v>
      </c>
      <c r="BW162" s="13">
        <v>2006149.36</v>
      </c>
      <c r="BX162" s="14">
        <v>64.533500000000004</v>
      </c>
      <c r="BY162" s="14">
        <v>64.144199999999998</v>
      </c>
      <c r="BZ162" s="14">
        <v>64.1494</v>
      </c>
      <c r="CA162" s="15">
        <v>64.271900000000002</v>
      </c>
      <c r="CB162" s="13">
        <v>2003406.64</v>
      </c>
      <c r="CC162" s="14">
        <v>64.583500000000001</v>
      </c>
      <c r="CD162" s="14">
        <v>64.172799999999995</v>
      </c>
      <c r="CE162" s="14">
        <v>64.172499999999999</v>
      </c>
      <c r="CF162" s="15">
        <v>64.305300000000003</v>
      </c>
      <c r="CG162" s="13">
        <v>2048332.2</v>
      </c>
      <c r="CH162" s="14">
        <v>64.634100000000004</v>
      </c>
      <c r="CI162" s="14">
        <v>64.199799999999996</v>
      </c>
      <c r="CJ162" s="14">
        <v>64.192400000000006</v>
      </c>
      <c r="CK162" s="15">
        <v>64.337199999999996</v>
      </c>
      <c r="CL162" s="13">
        <v>2175507.44</v>
      </c>
      <c r="CM162" s="14">
        <v>64.660399999999996</v>
      </c>
      <c r="CN162" s="14">
        <v>64.234800000000007</v>
      </c>
      <c r="CO162" s="14">
        <v>64.2286</v>
      </c>
      <c r="CP162" s="15">
        <v>64.369900000000001</v>
      </c>
      <c r="CQ162" s="13">
        <v>2380177.96</v>
      </c>
      <c r="CR162" s="14">
        <v>64.6511</v>
      </c>
      <c r="CS162" s="14">
        <v>64.257099999999994</v>
      </c>
      <c r="CT162" s="14">
        <v>64.2517</v>
      </c>
      <c r="CU162" s="15">
        <v>64.3827</v>
      </c>
      <c r="CV162" s="13">
        <v>2630389.92</v>
      </c>
      <c r="CW162" s="14">
        <v>64.612300000000005</v>
      </c>
      <c r="CX162" s="14">
        <v>64.275300000000001</v>
      </c>
      <c r="CY162" s="14">
        <v>64.264099999999999</v>
      </c>
      <c r="CZ162" s="15">
        <v>64.380899999999997</v>
      </c>
      <c r="DA162" s="37">
        <v>0</v>
      </c>
      <c r="DB162" s="38">
        <v>0</v>
      </c>
      <c r="DC162" s="38">
        <v>0</v>
      </c>
      <c r="DD162" s="38">
        <v>0</v>
      </c>
      <c r="DE162" s="39">
        <v>0</v>
      </c>
      <c r="DF162" s="37">
        <v>0</v>
      </c>
      <c r="DG162" s="38">
        <v>0</v>
      </c>
      <c r="DH162" s="38">
        <v>0</v>
      </c>
      <c r="DI162" s="38">
        <v>0</v>
      </c>
      <c r="DJ162" s="39">
        <v>0</v>
      </c>
      <c r="DK162" s="37">
        <v>0</v>
      </c>
      <c r="DL162" s="38">
        <v>0</v>
      </c>
      <c r="DM162" s="38">
        <v>0</v>
      </c>
      <c r="DN162" s="38">
        <v>0</v>
      </c>
      <c r="DO162" s="39">
        <v>0</v>
      </c>
      <c r="DP162" s="37">
        <v>0</v>
      </c>
      <c r="DQ162" s="38">
        <v>0</v>
      </c>
      <c r="DR162" s="38">
        <v>0</v>
      </c>
      <c r="DS162" s="38">
        <v>0</v>
      </c>
      <c r="DT162" s="39">
        <v>0</v>
      </c>
      <c r="DU162" s="13">
        <v>2124956.7200000002</v>
      </c>
      <c r="DV162" s="14">
        <v>64.494399999999999</v>
      </c>
      <c r="DW162" s="14">
        <v>64.1173</v>
      </c>
      <c r="DX162" s="14">
        <v>64.121700000000004</v>
      </c>
      <c r="DY162" s="15">
        <v>64.240799999999993</v>
      </c>
      <c r="DZ162" s="13">
        <v>2040732</v>
      </c>
      <c r="EA162" s="14">
        <v>64.515199999999993</v>
      </c>
      <c r="EB162" s="14">
        <v>64.124700000000004</v>
      </c>
      <c r="EC162" s="14">
        <v>64.138499999999993</v>
      </c>
      <c r="ED162" s="15">
        <v>64.255700000000004</v>
      </c>
      <c r="EE162" s="13">
        <v>2002283.8</v>
      </c>
      <c r="EF162" s="14">
        <v>64.533299999999997</v>
      </c>
      <c r="EG162" s="14">
        <v>64.149799999999999</v>
      </c>
      <c r="EH162" s="14">
        <v>64.154600000000002</v>
      </c>
      <c r="EI162" s="15">
        <v>64.275499999999994</v>
      </c>
      <c r="EJ162" s="13">
        <v>1999635.88</v>
      </c>
      <c r="EK162" s="14">
        <v>64.584699999999998</v>
      </c>
      <c r="EL162" s="14">
        <v>64.178200000000004</v>
      </c>
      <c r="EM162" s="14">
        <v>64.174300000000002</v>
      </c>
      <c r="EN162" s="15">
        <v>64.308099999999996</v>
      </c>
      <c r="EO162" s="13">
        <v>2044399.28</v>
      </c>
      <c r="EP162" s="14">
        <v>64.636200000000002</v>
      </c>
      <c r="EQ162" s="14">
        <v>64.187200000000004</v>
      </c>
      <c r="ER162" s="14">
        <v>64.196399999999997</v>
      </c>
      <c r="ES162" s="15">
        <v>64.334900000000005</v>
      </c>
      <c r="ET162" s="13">
        <v>2171556.7200000002</v>
      </c>
      <c r="EU162" s="14">
        <v>64.662999999999997</v>
      </c>
      <c r="EV162" s="14">
        <v>64.220799999999997</v>
      </c>
      <c r="EW162" s="14">
        <v>64.213200000000001</v>
      </c>
      <c r="EX162" s="15">
        <v>64.360600000000005</v>
      </c>
      <c r="EY162" s="13">
        <v>2376145.9199999999</v>
      </c>
      <c r="EZ162" s="14">
        <v>64.6511</v>
      </c>
      <c r="FA162" s="14">
        <v>64.262</v>
      </c>
      <c r="FB162" s="14">
        <v>64.257400000000004</v>
      </c>
      <c r="FC162" s="15">
        <v>64.386300000000006</v>
      </c>
      <c r="FD162" s="13">
        <v>2626515.92</v>
      </c>
      <c r="FE162" s="14">
        <v>64.611199999999997</v>
      </c>
      <c r="FF162" s="14">
        <v>64.274299999999997</v>
      </c>
      <c r="FG162" s="14">
        <v>64.266099999999994</v>
      </c>
      <c r="FH162" s="15">
        <v>64.380899999999997</v>
      </c>
      <c r="FI162" s="37">
        <v>0</v>
      </c>
      <c r="FJ162" s="38">
        <v>0</v>
      </c>
      <c r="FK162" s="38">
        <v>0</v>
      </c>
      <c r="FL162" s="38">
        <v>0</v>
      </c>
      <c r="FM162" s="39">
        <v>0</v>
      </c>
      <c r="FN162" s="37">
        <v>0</v>
      </c>
      <c r="FO162" s="38">
        <v>0</v>
      </c>
      <c r="FP162" s="38">
        <v>0</v>
      </c>
      <c r="FQ162" s="38">
        <v>0</v>
      </c>
      <c r="FR162" s="39">
        <v>0</v>
      </c>
      <c r="FS162" s="37">
        <v>0</v>
      </c>
      <c r="FT162" s="38">
        <v>0</v>
      </c>
      <c r="FU162" s="38">
        <v>0</v>
      </c>
      <c r="FV162" s="38">
        <v>0</v>
      </c>
      <c r="FW162" s="39">
        <v>0</v>
      </c>
      <c r="FX162" s="37">
        <v>0</v>
      </c>
      <c r="FY162" s="38">
        <v>0</v>
      </c>
      <c r="FZ162" s="38">
        <v>0</v>
      </c>
      <c r="GA162" s="38">
        <v>0</v>
      </c>
      <c r="GB162" s="39">
        <v>0</v>
      </c>
    </row>
    <row r="163" spans="2:184" ht="15" customHeight="1">
      <c r="B163" s="122"/>
      <c r="C163" s="72" t="s">
        <v>19</v>
      </c>
      <c r="D163" s="63">
        <f>-(($B127 - 8) * 6)</f>
        <v>-24</v>
      </c>
      <c r="E163" s="5">
        <v>4246281.84</v>
      </c>
      <c r="F163" s="6">
        <v>93.109200000000001</v>
      </c>
      <c r="G163" s="6">
        <v>92.242099999999994</v>
      </c>
      <c r="H163" s="6">
        <v>92.258499999999998</v>
      </c>
      <c r="I163" s="7">
        <v>92.518100000000004</v>
      </c>
      <c r="J163" s="5">
        <v>3888752.8</v>
      </c>
      <c r="K163" s="6">
        <v>93.193399999999997</v>
      </c>
      <c r="L163" s="6">
        <v>92.297899999999998</v>
      </c>
      <c r="M163" s="6">
        <v>92.313100000000006</v>
      </c>
      <c r="N163" s="7">
        <v>92.581699999999998</v>
      </c>
      <c r="O163" s="5">
        <v>3601869.8</v>
      </c>
      <c r="P163" s="6">
        <v>93.334999999999994</v>
      </c>
      <c r="Q163" s="6">
        <v>92.383600000000001</v>
      </c>
      <c r="R163" s="6">
        <v>92.402799999999999</v>
      </c>
      <c r="S163" s="7">
        <v>92.684899999999999</v>
      </c>
      <c r="T163" s="5">
        <v>3405288.2</v>
      </c>
      <c r="U163" s="6">
        <v>93.473799999999997</v>
      </c>
      <c r="V163" s="6">
        <v>92.486800000000002</v>
      </c>
      <c r="W163" s="6">
        <v>92.509600000000006</v>
      </c>
      <c r="X163" s="7">
        <v>92.799599999999998</v>
      </c>
      <c r="Y163" s="5">
        <v>3273948.56</v>
      </c>
      <c r="Z163" s="6">
        <v>93.576599999999999</v>
      </c>
      <c r="AA163" s="6">
        <v>92.563599999999994</v>
      </c>
      <c r="AB163" s="6">
        <v>92.597300000000004</v>
      </c>
      <c r="AC163" s="7">
        <v>92.887600000000006</v>
      </c>
      <c r="AD163" s="5">
        <v>3196706.28</v>
      </c>
      <c r="AE163" s="6">
        <v>93.665300000000002</v>
      </c>
      <c r="AF163" s="6">
        <v>92.631699999999995</v>
      </c>
      <c r="AG163" s="6">
        <v>92.659700000000001</v>
      </c>
      <c r="AH163" s="7">
        <v>92.959599999999995</v>
      </c>
      <c r="AI163" s="5">
        <v>3165123.68</v>
      </c>
      <c r="AJ163" s="6">
        <v>93.721100000000007</v>
      </c>
      <c r="AK163" s="6">
        <v>92.672300000000007</v>
      </c>
      <c r="AL163" s="6">
        <v>92.691299999999998</v>
      </c>
      <c r="AM163" s="7">
        <v>93.001300000000001</v>
      </c>
      <c r="AN163" s="5">
        <v>3174777.76</v>
      </c>
      <c r="AO163" s="6">
        <v>93.760499999999993</v>
      </c>
      <c r="AP163" s="6">
        <v>92.71</v>
      </c>
      <c r="AQ163" s="6">
        <v>92.731099999999998</v>
      </c>
      <c r="AR163" s="7">
        <v>93.040199999999999</v>
      </c>
      <c r="AS163" s="31">
        <v>0</v>
      </c>
      <c r="AT163" s="32">
        <v>0</v>
      </c>
      <c r="AU163" s="32">
        <v>0</v>
      </c>
      <c r="AV163" s="32">
        <v>0</v>
      </c>
      <c r="AW163" s="33">
        <v>0</v>
      </c>
      <c r="AX163" s="31">
        <v>0</v>
      </c>
      <c r="AY163" s="32">
        <v>0</v>
      </c>
      <c r="AZ163" s="32">
        <v>0</v>
      </c>
      <c r="BA163" s="32">
        <v>0</v>
      </c>
      <c r="BB163" s="33">
        <v>0</v>
      </c>
      <c r="BC163" s="31">
        <v>0</v>
      </c>
      <c r="BD163" s="32">
        <v>0</v>
      </c>
      <c r="BE163" s="32">
        <v>0</v>
      </c>
      <c r="BF163" s="32">
        <v>0</v>
      </c>
      <c r="BG163" s="33">
        <v>0</v>
      </c>
      <c r="BH163" s="31">
        <v>0</v>
      </c>
      <c r="BI163" s="32">
        <v>0</v>
      </c>
      <c r="BJ163" s="32">
        <v>0</v>
      </c>
      <c r="BK163" s="32">
        <v>0</v>
      </c>
      <c r="BL163" s="33">
        <v>0</v>
      </c>
      <c r="BM163" s="5">
        <v>4252291.24</v>
      </c>
      <c r="BN163" s="6">
        <v>93.113900000000001</v>
      </c>
      <c r="BO163" s="6">
        <v>92.242400000000004</v>
      </c>
      <c r="BP163" s="6">
        <v>92.259200000000007</v>
      </c>
      <c r="BQ163" s="7">
        <v>92.519800000000004</v>
      </c>
      <c r="BR163" s="5">
        <v>3894979.96</v>
      </c>
      <c r="BS163" s="6">
        <v>93.193399999999997</v>
      </c>
      <c r="BT163" s="6">
        <v>92.297200000000004</v>
      </c>
      <c r="BU163" s="6">
        <v>92.310400000000001</v>
      </c>
      <c r="BV163" s="7">
        <v>92.580500000000001</v>
      </c>
      <c r="BW163" s="5">
        <v>3608756.04</v>
      </c>
      <c r="BX163" s="6">
        <v>93.334199999999996</v>
      </c>
      <c r="BY163" s="6">
        <v>92.380799999999994</v>
      </c>
      <c r="BZ163" s="6">
        <v>92.400899999999993</v>
      </c>
      <c r="CA163" s="7">
        <v>92.683000000000007</v>
      </c>
      <c r="CB163" s="5">
        <v>3413344.4</v>
      </c>
      <c r="CC163" s="6">
        <v>93.475099999999998</v>
      </c>
      <c r="CD163" s="6">
        <v>92.488799999999998</v>
      </c>
      <c r="CE163" s="6">
        <v>92.508399999999995</v>
      </c>
      <c r="CF163" s="7">
        <v>92.800299999999993</v>
      </c>
      <c r="CG163" s="5">
        <v>3283069.6</v>
      </c>
      <c r="CH163" s="6">
        <v>93.582499999999996</v>
      </c>
      <c r="CI163" s="6">
        <v>92.564599999999999</v>
      </c>
      <c r="CJ163" s="6">
        <v>92.589100000000002</v>
      </c>
      <c r="CK163" s="7">
        <v>92.886799999999994</v>
      </c>
      <c r="CL163" s="5">
        <v>3205750.68</v>
      </c>
      <c r="CM163" s="6">
        <v>93.665000000000006</v>
      </c>
      <c r="CN163" s="6">
        <v>92.635199999999998</v>
      </c>
      <c r="CO163" s="6">
        <v>92.64</v>
      </c>
      <c r="CP163" s="7">
        <v>92.953699999999998</v>
      </c>
      <c r="CQ163" s="5">
        <v>3173996.32</v>
      </c>
      <c r="CR163" s="6">
        <v>93.712699999999998</v>
      </c>
      <c r="CS163" s="6">
        <v>92.658900000000003</v>
      </c>
      <c r="CT163" s="6">
        <v>92.697999999999993</v>
      </c>
      <c r="CU163" s="7">
        <v>92.996399999999994</v>
      </c>
      <c r="CV163" s="5">
        <v>3183741.4</v>
      </c>
      <c r="CW163" s="6">
        <v>93.764200000000002</v>
      </c>
      <c r="CX163" s="6">
        <v>92.706699999999998</v>
      </c>
      <c r="CY163" s="6">
        <v>92.732799999999997</v>
      </c>
      <c r="CZ163" s="7">
        <v>93.040700000000001</v>
      </c>
      <c r="DA163" s="31">
        <v>0</v>
      </c>
      <c r="DB163" s="32">
        <v>0</v>
      </c>
      <c r="DC163" s="32">
        <v>0</v>
      </c>
      <c r="DD163" s="32">
        <v>0</v>
      </c>
      <c r="DE163" s="33">
        <v>0</v>
      </c>
      <c r="DF163" s="31">
        <v>0</v>
      </c>
      <c r="DG163" s="32">
        <v>0</v>
      </c>
      <c r="DH163" s="32">
        <v>0</v>
      </c>
      <c r="DI163" s="32">
        <v>0</v>
      </c>
      <c r="DJ163" s="33">
        <v>0</v>
      </c>
      <c r="DK163" s="31">
        <v>0</v>
      </c>
      <c r="DL163" s="32">
        <v>0</v>
      </c>
      <c r="DM163" s="32">
        <v>0</v>
      </c>
      <c r="DN163" s="32">
        <v>0</v>
      </c>
      <c r="DO163" s="33">
        <v>0</v>
      </c>
      <c r="DP163" s="31">
        <v>0</v>
      </c>
      <c r="DQ163" s="32">
        <v>0</v>
      </c>
      <c r="DR163" s="32">
        <v>0</v>
      </c>
      <c r="DS163" s="32">
        <v>0</v>
      </c>
      <c r="DT163" s="33">
        <v>0</v>
      </c>
      <c r="DU163" s="5">
        <v>4251129.92</v>
      </c>
      <c r="DV163" s="6">
        <v>93.107399999999998</v>
      </c>
      <c r="DW163" s="6">
        <v>92.241200000000006</v>
      </c>
      <c r="DX163" s="6">
        <v>92.261799999999994</v>
      </c>
      <c r="DY163" s="7">
        <v>92.5184</v>
      </c>
      <c r="DZ163" s="5">
        <v>3893490.28</v>
      </c>
      <c r="EA163" s="6">
        <v>93.199700000000007</v>
      </c>
      <c r="EB163" s="6">
        <v>92.295500000000004</v>
      </c>
      <c r="EC163" s="6">
        <v>92.306799999999996</v>
      </c>
      <c r="ED163" s="7">
        <v>92.580399999999997</v>
      </c>
      <c r="EE163" s="5">
        <v>3606492.12</v>
      </c>
      <c r="EF163" s="6">
        <v>93.334000000000003</v>
      </c>
      <c r="EG163" s="6">
        <v>92.380700000000004</v>
      </c>
      <c r="EH163" s="6">
        <v>92.394099999999995</v>
      </c>
      <c r="EI163" s="7">
        <v>92.680499999999995</v>
      </c>
      <c r="EJ163" s="5">
        <v>3410114.36</v>
      </c>
      <c r="EK163" s="6">
        <v>93.476299999999995</v>
      </c>
      <c r="EL163" s="6">
        <v>92.489000000000004</v>
      </c>
      <c r="EM163" s="6">
        <v>92.505799999999994</v>
      </c>
      <c r="EN163" s="7">
        <v>92.799700000000001</v>
      </c>
      <c r="EO163" s="5">
        <v>3279123.24</v>
      </c>
      <c r="EP163" s="6">
        <v>93.578199999999995</v>
      </c>
      <c r="EQ163" s="6">
        <v>92.564400000000006</v>
      </c>
      <c r="ER163" s="6">
        <v>92.5929</v>
      </c>
      <c r="ES163" s="7">
        <v>92.886899999999997</v>
      </c>
      <c r="ET163" s="5">
        <v>3201950.28</v>
      </c>
      <c r="EU163" s="6">
        <v>93.666399999999996</v>
      </c>
      <c r="EV163" s="6">
        <v>92.631500000000003</v>
      </c>
      <c r="EW163" s="6">
        <v>92.644800000000004</v>
      </c>
      <c r="EX163" s="7">
        <v>92.954499999999996</v>
      </c>
      <c r="EY163" s="5">
        <v>3170227.72</v>
      </c>
      <c r="EZ163" s="6">
        <v>93.7102</v>
      </c>
      <c r="FA163" s="6">
        <v>92.673000000000002</v>
      </c>
      <c r="FB163" s="6">
        <v>92.6935</v>
      </c>
      <c r="FC163" s="7">
        <v>92.999200000000002</v>
      </c>
      <c r="FD163" s="5">
        <v>3179936.24</v>
      </c>
      <c r="FE163" s="6">
        <v>93.760400000000004</v>
      </c>
      <c r="FF163" s="6">
        <v>92.709500000000006</v>
      </c>
      <c r="FG163" s="6">
        <v>92.734899999999996</v>
      </c>
      <c r="FH163" s="7">
        <v>93.041300000000007</v>
      </c>
      <c r="FI163" s="31">
        <v>0</v>
      </c>
      <c r="FJ163" s="32">
        <v>0</v>
      </c>
      <c r="FK163" s="32">
        <v>0</v>
      </c>
      <c r="FL163" s="32">
        <v>0</v>
      </c>
      <c r="FM163" s="33">
        <v>0</v>
      </c>
      <c r="FN163" s="31">
        <v>0</v>
      </c>
      <c r="FO163" s="32">
        <v>0</v>
      </c>
      <c r="FP163" s="32">
        <v>0</v>
      </c>
      <c r="FQ163" s="32">
        <v>0</v>
      </c>
      <c r="FR163" s="33">
        <v>0</v>
      </c>
      <c r="FS163" s="31">
        <v>0</v>
      </c>
      <c r="FT163" s="32">
        <v>0</v>
      </c>
      <c r="FU163" s="32">
        <v>0</v>
      </c>
      <c r="FV163" s="32">
        <v>0</v>
      </c>
      <c r="FW163" s="33">
        <v>0</v>
      </c>
      <c r="FX163" s="31">
        <v>0</v>
      </c>
      <c r="FY163" s="32">
        <v>0</v>
      </c>
      <c r="FZ163" s="32">
        <v>0</v>
      </c>
      <c r="GA163" s="32">
        <v>0</v>
      </c>
      <c r="GB163" s="33">
        <v>0</v>
      </c>
    </row>
    <row r="164" spans="2:184" ht="15" customHeight="1">
      <c r="B164" s="122"/>
      <c r="C164" s="73"/>
      <c r="D164" s="8">
        <f>$D163 + 2</f>
        <v>-22</v>
      </c>
      <c r="E164" s="9">
        <v>4007637.36</v>
      </c>
      <c r="F164" s="10">
        <v>85.943399999999997</v>
      </c>
      <c r="G164" s="10">
        <v>85.536100000000005</v>
      </c>
      <c r="H164" s="10">
        <v>85.536799999999999</v>
      </c>
      <c r="I164" s="11">
        <v>85.667900000000003</v>
      </c>
      <c r="J164" s="9">
        <v>3669569.36</v>
      </c>
      <c r="K164" s="10">
        <v>85.978899999999996</v>
      </c>
      <c r="L164" s="10">
        <v>85.555800000000005</v>
      </c>
      <c r="M164" s="10">
        <v>85.5548</v>
      </c>
      <c r="N164" s="11">
        <v>85.691999999999993</v>
      </c>
      <c r="O164" s="9">
        <v>3415830.4</v>
      </c>
      <c r="P164" s="10">
        <v>86.025499999999994</v>
      </c>
      <c r="Q164" s="10">
        <v>85.588899999999995</v>
      </c>
      <c r="R164" s="10">
        <v>85.590900000000005</v>
      </c>
      <c r="S164" s="11">
        <v>85.7303</v>
      </c>
      <c r="T164" s="9">
        <v>3244577.56</v>
      </c>
      <c r="U164" s="10">
        <v>86.057699999999997</v>
      </c>
      <c r="V164" s="10">
        <v>85.617900000000006</v>
      </c>
      <c r="W164" s="10">
        <v>85.621700000000004</v>
      </c>
      <c r="X164" s="11">
        <v>85.760900000000007</v>
      </c>
      <c r="Y164" s="9">
        <v>3132944.32</v>
      </c>
      <c r="Z164" s="10">
        <v>86.090299999999999</v>
      </c>
      <c r="AA164" s="10">
        <v>85.647400000000005</v>
      </c>
      <c r="AB164" s="10">
        <v>85.641000000000005</v>
      </c>
      <c r="AC164" s="11">
        <v>85.787899999999993</v>
      </c>
      <c r="AD164" s="9">
        <v>3072533.72</v>
      </c>
      <c r="AE164" s="10">
        <v>86.110699999999994</v>
      </c>
      <c r="AF164" s="10">
        <v>85.665499999999994</v>
      </c>
      <c r="AG164" s="10">
        <v>85.663899999999998</v>
      </c>
      <c r="AH164" s="11">
        <v>85.808300000000003</v>
      </c>
      <c r="AI164" s="9">
        <v>3054840.68</v>
      </c>
      <c r="AJ164" s="10">
        <v>86.119200000000006</v>
      </c>
      <c r="AK164" s="10">
        <v>85.682199999999995</v>
      </c>
      <c r="AL164" s="10">
        <v>85.674400000000006</v>
      </c>
      <c r="AM164" s="11">
        <v>85.820300000000003</v>
      </c>
      <c r="AN164" s="9">
        <v>3082566.88</v>
      </c>
      <c r="AO164" s="10">
        <v>86.134900000000002</v>
      </c>
      <c r="AP164" s="10">
        <v>85.694299999999998</v>
      </c>
      <c r="AQ164" s="10">
        <v>85.693799999999996</v>
      </c>
      <c r="AR164" s="11">
        <v>85.836100000000002</v>
      </c>
      <c r="AS164" s="34">
        <v>0</v>
      </c>
      <c r="AT164" s="35">
        <v>0</v>
      </c>
      <c r="AU164" s="35">
        <v>0</v>
      </c>
      <c r="AV164" s="35">
        <v>0</v>
      </c>
      <c r="AW164" s="36">
        <v>0</v>
      </c>
      <c r="AX164" s="34">
        <v>0</v>
      </c>
      <c r="AY164" s="35">
        <v>0</v>
      </c>
      <c r="AZ164" s="35">
        <v>0</v>
      </c>
      <c r="BA164" s="35">
        <v>0</v>
      </c>
      <c r="BB164" s="36">
        <v>0</v>
      </c>
      <c r="BC164" s="34">
        <v>0</v>
      </c>
      <c r="BD164" s="35">
        <v>0</v>
      </c>
      <c r="BE164" s="35">
        <v>0</v>
      </c>
      <c r="BF164" s="35">
        <v>0</v>
      </c>
      <c r="BG164" s="36">
        <v>0</v>
      </c>
      <c r="BH164" s="34">
        <v>0</v>
      </c>
      <c r="BI164" s="35">
        <v>0</v>
      </c>
      <c r="BJ164" s="35">
        <v>0</v>
      </c>
      <c r="BK164" s="35">
        <v>0</v>
      </c>
      <c r="BL164" s="36">
        <v>0</v>
      </c>
      <c r="BM164" s="9">
        <v>4013697.32</v>
      </c>
      <c r="BN164" s="10">
        <v>85.941000000000003</v>
      </c>
      <c r="BO164" s="10">
        <v>85.534199999999998</v>
      </c>
      <c r="BP164" s="10">
        <v>85.533799999999999</v>
      </c>
      <c r="BQ164" s="11">
        <v>85.665499999999994</v>
      </c>
      <c r="BR164" s="9">
        <v>3675971.48</v>
      </c>
      <c r="BS164" s="10">
        <v>85.975200000000001</v>
      </c>
      <c r="BT164" s="10">
        <v>85.5535</v>
      </c>
      <c r="BU164" s="10">
        <v>85.552899999999994</v>
      </c>
      <c r="BV164" s="11">
        <v>85.689400000000006</v>
      </c>
      <c r="BW164" s="9">
        <v>3423164.84</v>
      </c>
      <c r="BX164" s="10">
        <v>86.026899999999998</v>
      </c>
      <c r="BY164" s="10">
        <v>85.590500000000006</v>
      </c>
      <c r="BZ164" s="10">
        <v>85.588099999999997</v>
      </c>
      <c r="CA164" s="11">
        <v>85.7303</v>
      </c>
      <c r="CB164" s="9">
        <v>3253073.48</v>
      </c>
      <c r="CC164" s="10">
        <v>86.054500000000004</v>
      </c>
      <c r="CD164" s="10">
        <v>85.618099999999998</v>
      </c>
      <c r="CE164" s="10">
        <v>85.615899999999996</v>
      </c>
      <c r="CF164" s="11">
        <v>85.757999999999996</v>
      </c>
      <c r="CG164" s="9">
        <v>3142095.92</v>
      </c>
      <c r="CH164" s="10">
        <v>86.086799999999997</v>
      </c>
      <c r="CI164" s="10">
        <v>85.645700000000005</v>
      </c>
      <c r="CJ164" s="10">
        <v>85.646600000000007</v>
      </c>
      <c r="CK164" s="11">
        <v>85.7881</v>
      </c>
      <c r="CL164" s="9">
        <v>3081550.36</v>
      </c>
      <c r="CM164" s="10">
        <v>86.106700000000004</v>
      </c>
      <c r="CN164" s="10">
        <v>85.660600000000002</v>
      </c>
      <c r="CO164" s="10">
        <v>85.665199999999999</v>
      </c>
      <c r="CP164" s="11">
        <v>85.805800000000005</v>
      </c>
      <c r="CQ164" s="9">
        <v>3063735.84</v>
      </c>
      <c r="CR164" s="10">
        <v>86.123999999999995</v>
      </c>
      <c r="CS164" s="10">
        <v>85.677099999999996</v>
      </c>
      <c r="CT164" s="10">
        <v>85.676100000000005</v>
      </c>
      <c r="CU164" s="11">
        <v>85.820599999999999</v>
      </c>
      <c r="CV164" s="9">
        <v>3091667.24</v>
      </c>
      <c r="CW164" s="10">
        <v>86.1374</v>
      </c>
      <c r="CX164" s="10">
        <v>85.695800000000006</v>
      </c>
      <c r="CY164" s="10">
        <v>85.690799999999996</v>
      </c>
      <c r="CZ164" s="11">
        <v>85.836399999999998</v>
      </c>
      <c r="DA164" s="34">
        <v>0</v>
      </c>
      <c r="DB164" s="35">
        <v>0</v>
      </c>
      <c r="DC164" s="35">
        <v>0</v>
      </c>
      <c r="DD164" s="35">
        <v>0</v>
      </c>
      <c r="DE164" s="36">
        <v>0</v>
      </c>
      <c r="DF164" s="34">
        <v>0</v>
      </c>
      <c r="DG164" s="35">
        <v>0</v>
      </c>
      <c r="DH164" s="35">
        <v>0</v>
      </c>
      <c r="DI164" s="35">
        <v>0</v>
      </c>
      <c r="DJ164" s="36">
        <v>0</v>
      </c>
      <c r="DK164" s="34">
        <v>0</v>
      </c>
      <c r="DL164" s="35">
        <v>0</v>
      </c>
      <c r="DM164" s="35">
        <v>0</v>
      </c>
      <c r="DN164" s="35">
        <v>0</v>
      </c>
      <c r="DO164" s="36">
        <v>0</v>
      </c>
      <c r="DP164" s="34">
        <v>0</v>
      </c>
      <c r="DQ164" s="35">
        <v>0</v>
      </c>
      <c r="DR164" s="35">
        <v>0</v>
      </c>
      <c r="DS164" s="35">
        <v>0</v>
      </c>
      <c r="DT164" s="36">
        <v>0</v>
      </c>
      <c r="DU164" s="9">
        <v>4012432</v>
      </c>
      <c r="DV164" s="10">
        <v>85.937700000000007</v>
      </c>
      <c r="DW164" s="10">
        <v>85.5381</v>
      </c>
      <c r="DX164" s="10">
        <v>85.534999999999997</v>
      </c>
      <c r="DY164" s="11">
        <v>85.666200000000003</v>
      </c>
      <c r="DZ164" s="9">
        <v>3674236.48</v>
      </c>
      <c r="EA164" s="10">
        <v>85.975700000000003</v>
      </c>
      <c r="EB164" s="10">
        <v>85.551599999999993</v>
      </c>
      <c r="EC164" s="10">
        <v>85.554000000000002</v>
      </c>
      <c r="ED164" s="11">
        <v>85.689300000000003</v>
      </c>
      <c r="EE164" s="9">
        <v>3420480.36</v>
      </c>
      <c r="EF164" s="10">
        <v>86.025000000000006</v>
      </c>
      <c r="EG164" s="10">
        <v>85.586500000000001</v>
      </c>
      <c r="EH164" s="10">
        <v>85.584900000000005</v>
      </c>
      <c r="EI164" s="11">
        <v>85.727199999999996</v>
      </c>
      <c r="EJ164" s="9">
        <v>3249550.48</v>
      </c>
      <c r="EK164" s="10">
        <v>86.058400000000006</v>
      </c>
      <c r="EL164" s="10">
        <v>85.617800000000003</v>
      </c>
      <c r="EM164" s="10">
        <v>85.620400000000004</v>
      </c>
      <c r="EN164" s="11">
        <v>85.7607</v>
      </c>
      <c r="EO164" s="9">
        <v>3138141.96</v>
      </c>
      <c r="EP164" s="10">
        <v>86.086699999999993</v>
      </c>
      <c r="EQ164" s="10">
        <v>85.644199999999998</v>
      </c>
      <c r="ER164" s="10">
        <v>85.647199999999998</v>
      </c>
      <c r="ES164" s="11">
        <v>85.787700000000001</v>
      </c>
      <c r="ET164" s="9">
        <v>3077832.64</v>
      </c>
      <c r="EU164" s="10">
        <v>86.112499999999997</v>
      </c>
      <c r="EV164" s="10">
        <v>85.662400000000005</v>
      </c>
      <c r="EW164" s="10">
        <v>85.665400000000005</v>
      </c>
      <c r="EX164" s="11">
        <v>85.808300000000003</v>
      </c>
      <c r="EY164" s="9">
        <v>3059968.68</v>
      </c>
      <c r="EZ164" s="10">
        <v>86.119600000000005</v>
      </c>
      <c r="FA164" s="10">
        <v>85.683400000000006</v>
      </c>
      <c r="FB164" s="10">
        <v>85.677800000000005</v>
      </c>
      <c r="FC164" s="11">
        <v>85.822000000000003</v>
      </c>
      <c r="FD164" s="9">
        <v>3087778.6</v>
      </c>
      <c r="FE164" s="10">
        <v>86.14</v>
      </c>
      <c r="FF164" s="10">
        <v>85.694400000000002</v>
      </c>
      <c r="FG164" s="10">
        <v>85.691299999999998</v>
      </c>
      <c r="FH164" s="11">
        <v>85.836799999999997</v>
      </c>
      <c r="FI164" s="34">
        <v>0</v>
      </c>
      <c r="FJ164" s="35">
        <v>0</v>
      </c>
      <c r="FK164" s="35">
        <v>0</v>
      </c>
      <c r="FL164" s="35">
        <v>0</v>
      </c>
      <c r="FM164" s="36">
        <v>0</v>
      </c>
      <c r="FN164" s="34">
        <v>0</v>
      </c>
      <c r="FO164" s="35">
        <v>0</v>
      </c>
      <c r="FP164" s="35">
        <v>0</v>
      </c>
      <c r="FQ164" s="35">
        <v>0</v>
      </c>
      <c r="FR164" s="36">
        <v>0</v>
      </c>
      <c r="FS164" s="34">
        <v>0</v>
      </c>
      <c r="FT164" s="35">
        <v>0</v>
      </c>
      <c r="FU164" s="35">
        <v>0</v>
      </c>
      <c r="FV164" s="35">
        <v>0</v>
      </c>
      <c r="FW164" s="36">
        <v>0</v>
      </c>
      <c r="FX164" s="34">
        <v>0</v>
      </c>
      <c r="FY164" s="35">
        <v>0</v>
      </c>
      <c r="FZ164" s="35">
        <v>0</v>
      </c>
      <c r="GA164" s="35">
        <v>0</v>
      </c>
      <c r="GB164" s="36">
        <v>0</v>
      </c>
    </row>
    <row r="165" spans="2:184" ht="15" customHeight="1">
      <c r="B165" s="122"/>
      <c r="C165" s="73"/>
      <c r="D165" s="8">
        <f t="shared" ref="D165:D174" si="13">$D164 + 2</f>
        <v>-20</v>
      </c>
      <c r="E165" s="9">
        <v>3787250.16</v>
      </c>
      <c r="F165" s="10">
        <v>82.023300000000006</v>
      </c>
      <c r="G165" s="10">
        <v>81.7941</v>
      </c>
      <c r="H165" s="10">
        <v>81.782799999999995</v>
      </c>
      <c r="I165" s="11">
        <v>81.865300000000005</v>
      </c>
      <c r="J165" s="9">
        <v>3472994.04</v>
      </c>
      <c r="K165" s="10">
        <v>82.050799999999995</v>
      </c>
      <c r="L165" s="10">
        <v>81.808999999999997</v>
      </c>
      <c r="M165" s="10">
        <v>81.801900000000003</v>
      </c>
      <c r="N165" s="11">
        <v>81.8857</v>
      </c>
      <c r="O165" s="9">
        <v>3249330.56</v>
      </c>
      <c r="P165" s="10">
        <v>82.080699999999993</v>
      </c>
      <c r="Q165" s="10">
        <v>81.830600000000004</v>
      </c>
      <c r="R165" s="10">
        <v>81.825199999999995</v>
      </c>
      <c r="S165" s="11">
        <v>81.910499999999999</v>
      </c>
      <c r="T165" s="9">
        <v>3099014.48</v>
      </c>
      <c r="U165" s="10">
        <v>82.101699999999994</v>
      </c>
      <c r="V165" s="10">
        <v>81.853999999999999</v>
      </c>
      <c r="W165" s="10">
        <v>81.843199999999996</v>
      </c>
      <c r="X165" s="11">
        <v>81.931299999999993</v>
      </c>
      <c r="Y165" s="9">
        <v>3004997.04</v>
      </c>
      <c r="Z165" s="10">
        <v>82.120099999999994</v>
      </c>
      <c r="AA165" s="10">
        <v>81.868399999999994</v>
      </c>
      <c r="AB165" s="10">
        <v>81.860900000000001</v>
      </c>
      <c r="AC165" s="11">
        <v>81.948099999999997</v>
      </c>
      <c r="AD165" s="9">
        <v>2959825.72</v>
      </c>
      <c r="AE165" s="10">
        <v>82.134100000000004</v>
      </c>
      <c r="AF165" s="10">
        <v>81.880499999999998</v>
      </c>
      <c r="AG165" s="10">
        <v>81.869399999999999</v>
      </c>
      <c r="AH165" s="11">
        <v>81.959599999999995</v>
      </c>
      <c r="AI165" s="9">
        <v>2955375.4</v>
      </c>
      <c r="AJ165" s="10">
        <v>82.139399999999995</v>
      </c>
      <c r="AK165" s="10">
        <v>81.890100000000004</v>
      </c>
      <c r="AL165" s="10">
        <v>81.880899999999997</v>
      </c>
      <c r="AM165" s="11">
        <v>81.968500000000006</v>
      </c>
      <c r="AN165" s="9">
        <v>3003482.72</v>
      </c>
      <c r="AO165" s="10">
        <v>82.150400000000005</v>
      </c>
      <c r="AP165" s="10">
        <v>81.901200000000003</v>
      </c>
      <c r="AQ165" s="10">
        <v>81.892700000000005</v>
      </c>
      <c r="AR165" s="11">
        <v>81.979799999999997</v>
      </c>
      <c r="AS165" s="34">
        <v>0</v>
      </c>
      <c r="AT165" s="35">
        <v>0</v>
      </c>
      <c r="AU165" s="35">
        <v>0</v>
      </c>
      <c r="AV165" s="35">
        <v>0</v>
      </c>
      <c r="AW165" s="36">
        <v>0</v>
      </c>
      <c r="AX165" s="34">
        <v>0</v>
      </c>
      <c r="AY165" s="35">
        <v>0</v>
      </c>
      <c r="AZ165" s="35">
        <v>0</v>
      </c>
      <c r="BA165" s="35">
        <v>0</v>
      </c>
      <c r="BB165" s="36">
        <v>0</v>
      </c>
      <c r="BC165" s="34">
        <v>0</v>
      </c>
      <c r="BD165" s="35">
        <v>0</v>
      </c>
      <c r="BE165" s="35">
        <v>0</v>
      </c>
      <c r="BF165" s="35">
        <v>0</v>
      </c>
      <c r="BG165" s="36">
        <v>0</v>
      </c>
      <c r="BH165" s="34">
        <v>0</v>
      </c>
      <c r="BI165" s="35">
        <v>0</v>
      </c>
      <c r="BJ165" s="35">
        <v>0</v>
      </c>
      <c r="BK165" s="35">
        <v>0</v>
      </c>
      <c r="BL165" s="36">
        <v>0</v>
      </c>
      <c r="BM165" s="9">
        <v>3793769.08</v>
      </c>
      <c r="BN165" s="10">
        <v>82.020899999999997</v>
      </c>
      <c r="BO165" s="10">
        <v>81.794600000000003</v>
      </c>
      <c r="BP165" s="10">
        <v>81.786299999999997</v>
      </c>
      <c r="BQ165" s="11">
        <v>81.865899999999996</v>
      </c>
      <c r="BR165" s="9">
        <v>3479792.68</v>
      </c>
      <c r="BS165" s="10">
        <v>82.054500000000004</v>
      </c>
      <c r="BT165" s="10">
        <v>81.809299999999993</v>
      </c>
      <c r="BU165" s="10">
        <v>81.802800000000005</v>
      </c>
      <c r="BV165" s="11">
        <v>81.887299999999996</v>
      </c>
      <c r="BW165" s="9">
        <v>3257100.8</v>
      </c>
      <c r="BX165" s="10">
        <v>82.081299999999999</v>
      </c>
      <c r="BY165" s="10">
        <v>81.837000000000003</v>
      </c>
      <c r="BZ165" s="10">
        <v>81.822100000000006</v>
      </c>
      <c r="CA165" s="11">
        <v>81.911799999999999</v>
      </c>
      <c r="CB165" s="9">
        <v>3108002.36</v>
      </c>
      <c r="CC165" s="10">
        <v>82.100899999999996</v>
      </c>
      <c r="CD165" s="10">
        <v>81.853200000000001</v>
      </c>
      <c r="CE165" s="10">
        <v>81.847700000000003</v>
      </c>
      <c r="CF165" s="11">
        <v>81.932299999999998</v>
      </c>
      <c r="CG165" s="9">
        <v>3014315.52</v>
      </c>
      <c r="CH165" s="10">
        <v>82.120900000000006</v>
      </c>
      <c r="CI165" s="10">
        <v>81.869600000000005</v>
      </c>
      <c r="CJ165" s="10">
        <v>81.858999999999995</v>
      </c>
      <c r="CK165" s="11">
        <v>81.948099999999997</v>
      </c>
      <c r="CL165" s="9">
        <v>2968947.72</v>
      </c>
      <c r="CM165" s="10">
        <v>82.130799999999994</v>
      </c>
      <c r="CN165" s="10">
        <v>81.882599999999996</v>
      </c>
      <c r="CO165" s="10">
        <v>81.870699999999999</v>
      </c>
      <c r="CP165" s="11">
        <v>81.959699999999998</v>
      </c>
      <c r="CQ165" s="9">
        <v>2964302.24</v>
      </c>
      <c r="CR165" s="10">
        <v>82.136700000000005</v>
      </c>
      <c r="CS165" s="10">
        <v>81.893100000000004</v>
      </c>
      <c r="CT165" s="10">
        <v>81.879199999999997</v>
      </c>
      <c r="CU165" s="11">
        <v>81.968100000000007</v>
      </c>
      <c r="CV165" s="9">
        <v>3012702.52</v>
      </c>
      <c r="CW165" s="10">
        <v>82.150800000000004</v>
      </c>
      <c r="CX165" s="10">
        <v>81.898499999999999</v>
      </c>
      <c r="CY165" s="10">
        <v>81.893199999999993</v>
      </c>
      <c r="CZ165" s="11">
        <v>81.979200000000006</v>
      </c>
      <c r="DA165" s="34">
        <v>0</v>
      </c>
      <c r="DB165" s="35">
        <v>0</v>
      </c>
      <c r="DC165" s="35">
        <v>0</v>
      </c>
      <c r="DD165" s="35">
        <v>0</v>
      </c>
      <c r="DE165" s="36">
        <v>0</v>
      </c>
      <c r="DF165" s="34">
        <v>0</v>
      </c>
      <c r="DG165" s="35">
        <v>0</v>
      </c>
      <c r="DH165" s="35">
        <v>0</v>
      </c>
      <c r="DI165" s="35">
        <v>0</v>
      </c>
      <c r="DJ165" s="36">
        <v>0</v>
      </c>
      <c r="DK165" s="34">
        <v>0</v>
      </c>
      <c r="DL165" s="35">
        <v>0</v>
      </c>
      <c r="DM165" s="35">
        <v>0</v>
      </c>
      <c r="DN165" s="35">
        <v>0</v>
      </c>
      <c r="DO165" s="36">
        <v>0</v>
      </c>
      <c r="DP165" s="34">
        <v>0</v>
      </c>
      <c r="DQ165" s="35">
        <v>0</v>
      </c>
      <c r="DR165" s="35">
        <v>0</v>
      </c>
      <c r="DS165" s="35">
        <v>0</v>
      </c>
      <c r="DT165" s="36">
        <v>0</v>
      </c>
      <c r="DU165" s="9">
        <v>3792152.16</v>
      </c>
      <c r="DV165" s="10">
        <v>82.026799999999994</v>
      </c>
      <c r="DW165" s="10">
        <v>81.793899999999994</v>
      </c>
      <c r="DX165" s="10">
        <v>81.785200000000003</v>
      </c>
      <c r="DY165" s="11">
        <v>81.867199999999997</v>
      </c>
      <c r="DZ165" s="9">
        <v>3477656.04</v>
      </c>
      <c r="EA165" s="10">
        <v>82.052999999999997</v>
      </c>
      <c r="EB165" s="10">
        <v>81.8108</v>
      </c>
      <c r="EC165" s="10">
        <v>81.800700000000006</v>
      </c>
      <c r="ED165" s="11">
        <v>81.886600000000001</v>
      </c>
      <c r="EE165" s="9">
        <v>3254151.8</v>
      </c>
      <c r="EF165" s="10">
        <v>82.081199999999995</v>
      </c>
      <c r="EG165" s="10">
        <v>81.834800000000001</v>
      </c>
      <c r="EH165" s="10">
        <v>81.824600000000004</v>
      </c>
      <c r="EI165" s="11">
        <v>81.911900000000003</v>
      </c>
      <c r="EJ165" s="9">
        <v>3104191.84</v>
      </c>
      <c r="EK165" s="10">
        <v>82.104699999999994</v>
      </c>
      <c r="EL165" s="10">
        <v>81.8536</v>
      </c>
      <c r="EM165" s="10">
        <v>81.843299999999999</v>
      </c>
      <c r="EN165" s="11">
        <v>81.932199999999995</v>
      </c>
      <c r="EO165" s="9">
        <v>3010336.36</v>
      </c>
      <c r="EP165" s="10">
        <v>82.117699999999999</v>
      </c>
      <c r="EQ165" s="10">
        <v>81.871600000000001</v>
      </c>
      <c r="ER165" s="10">
        <v>81.8596</v>
      </c>
      <c r="ES165" s="11">
        <v>81.948099999999997</v>
      </c>
      <c r="ET165" s="9">
        <v>2965087.88</v>
      </c>
      <c r="EU165" s="10">
        <v>82.134200000000007</v>
      </c>
      <c r="EV165" s="10">
        <v>81.877399999999994</v>
      </c>
      <c r="EW165" s="10">
        <v>81.871300000000005</v>
      </c>
      <c r="EX165" s="11">
        <v>81.959199999999996</v>
      </c>
      <c r="EY165" s="9">
        <v>2960533.12</v>
      </c>
      <c r="EZ165" s="10">
        <v>82.142200000000003</v>
      </c>
      <c r="FA165" s="10">
        <v>81.886499999999998</v>
      </c>
      <c r="FB165" s="10">
        <v>81.879199999999997</v>
      </c>
      <c r="FC165" s="11">
        <v>81.967600000000004</v>
      </c>
      <c r="FD165" s="9">
        <v>3008746.16</v>
      </c>
      <c r="FE165" s="10">
        <v>82.150499999999994</v>
      </c>
      <c r="FF165" s="10">
        <v>81.902000000000001</v>
      </c>
      <c r="FG165" s="10">
        <v>81.892200000000003</v>
      </c>
      <c r="FH165" s="11">
        <v>81.979900000000001</v>
      </c>
      <c r="FI165" s="34">
        <v>0</v>
      </c>
      <c r="FJ165" s="35">
        <v>0</v>
      </c>
      <c r="FK165" s="35">
        <v>0</v>
      </c>
      <c r="FL165" s="35">
        <v>0</v>
      </c>
      <c r="FM165" s="36">
        <v>0</v>
      </c>
      <c r="FN165" s="34">
        <v>0</v>
      </c>
      <c r="FO165" s="35">
        <v>0</v>
      </c>
      <c r="FP165" s="35">
        <v>0</v>
      </c>
      <c r="FQ165" s="35">
        <v>0</v>
      </c>
      <c r="FR165" s="36">
        <v>0</v>
      </c>
      <c r="FS165" s="34">
        <v>0</v>
      </c>
      <c r="FT165" s="35">
        <v>0</v>
      </c>
      <c r="FU165" s="35">
        <v>0</v>
      </c>
      <c r="FV165" s="35">
        <v>0</v>
      </c>
      <c r="FW165" s="36">
        <v>0</v>
      </c>
      <c r="FX165" s="34">
        <v>0</v>
      </c>
      <c r="FY165" s="35">
        <v>0</v>
      </c>
      <c r="FZ165" s="35">
        <v>0</v>
      </c>
      <c r="GA165" s="35">
        <v>0</v>
      </c>
      <c r="GB165" s="36">
        <v>0</v>
      </c>
    </row>
    <row r="166" spans="2:184" ht="15" customHeight="1">
      <c r="B166" s="122"/>
      <c r="C166" s="73"/>
      <c r="D166" s="8">
        <f t="shared" si="13"/>
        <v>-18</v>
      </c>
      <c r="E166" s="9">
        <v>3570778.2</v>
      </c>
      <c r="F166" s="10">
        <v>79.242999999999995</v>
      </c>
      <c r="G166" s="10">
        <v>79.097399999999993</v>
      </c>
      <c r="H166" s="10">
        <v>79.089500000000001</v>
      </c>
      <c r="I166" s="11">
        <v>79.142700000000005</v>
      </c>
      <c r="J166" s="9">
        <v>3285420.12</v>
      </c>
      <c r="K166" s="10">
        <v>79.266199999999998</v>
      </c>
      <c r="L166" s="10">
        <v>79.106200000000001</v>
      </c>
      <c r="M166" s="10">
        <v>79.098299999999995</v>
      </c>
      <c r="N166" s="11">
        <v>79.156199999999998</v>
      </c>
      <c r="O166" s="9">
        <v>3089370.72</v>
      </c>
      <c r="P166" s="10">
        <v>79.284300000000002</v>
      </c>
      <c r="Q166" s="10">
        <v>79.119799999999998</v>
      </c>
      <c r="R166" s="10">
        <v>79.115099999999998</v>
      </c>
      <c r="S166" s="11">
        <v>79.172300000000007</v>
      </c>
      <c r="T166" s="9">
        <v>2958423.96</v>
      </c>
      <c r="U166" s="10">
        <v>79.3001</v>
      </c>
      <c r="V166" s="10">
        <v>79.132099999999994</v>
      </c>
      <c r="W166" s="10">
        <v>79.125699999999995</v>
      </c>
      <c r="X166" s="11">
        <v>79.185199999999995</v>
      </c>
      <c r="Y166" s="9">
        <v>2881246.36</v>
      </c>
      <c r="Z166" s="10">
        <v>79.310599999999994</v>
      </c>
      <c r="AA166" s="10">
        <v>79.143000000000001</v>
      </c>
      <c r="AB166" s="10">
        <v>79.134399999999999</v>
      </c>
      <c r="AC166" s="11">
        <v>79.1952</v>
      </c>
      <c r="AD166" s="9">
        <v>2849758.56</v>
      </c>
      <c r="AE166" s="10">
        <v>79.317999999999998</v>
      </c>
      <c r="AF166" s="10">
        <v>79.151499999999999</v>
      </c>
      <c r="AG166" s="10">
        <v>79.141599999999997</v>
      </c>
      <c r="AH166" s="11">
        <v>79.203000000000003</v>
      </c>
      <c r="AI166" s="9">
        <v>2859519</v>
      </c>
      <c r="AJ166" s="10">
        <v>79.325599999999994</v>
      </c>
      <c r="AK166" s="10">
        <v>79.158699999999996</v>
      </c>
      <c r="AL166" s="10">
        <v>79.149199999999993</v>
      </c>
      <c r="AM166" s="11">
        <v>79.210400000000007</v>
      </c>
      <c r="AN166" s="9">
        <v>2931862.52</v>
      </c>
      <c r="AO166" s="10">
        <v>79.336799999999997</v>
      </c>
      <c r="AP166" s="10">
        <v>79.172799999999995</v>
      </c>
      <c r="AQ166" s="10">
        <v>79.163399999999996</v>
      </c>
      <c r="AR166" s="11">
        <v>79.223600000000005</v>
      </c>
      <c r="AS166" s="34">
        <v>0</v>
      </c>
      <c r="AT166" s="35">
        <v>0</v>
      </c>
      <c r="AU166" s="35">
        <v>0</v>
      </c>
      <c r="AV166" s="35">
        <v>0</v>
      </c>
      <c r="AW166" s="36">
        <v>0</v>
      </c>
      <c r="AX166" s="34">
        <v>0</v>
      </c>
      <c r="AY166" s="35">
        <v>0</v>
      </c>
      <c r="AZ166" s="35">
        <v>0</v>
      </c>
      <c r="BA166" s="35">
        <v>0</v>
      </c>
      <c r="BB166" s="36">
        <v>0</v>
      </c>
      <c r="BC166" s="34">
        <v>0</v>
      </c>
      <c r="BD166" s="35">
        <v>0</v>
      </c>
      <c r="BE166" s="35">
        <v>0</v>
      </c>
      <c r="BF166" s="35">
        <v>0</v>
      </c>
      <c r="BG166" s="36">
        <v>0</v>
      </c>
      <c r="BH166" s="34">
        <v>0</v>
      </c>
      <c r="BI166" s="35">
        <v>0</v>
      </c>
      <c r="BJ166" s="35">
        <v>0</v>
      </c>
      <c r="BK166" s="35">
        <v>0</v>
      </c>
      <c r="BL166" s="36">
        <v>0</v>
      </c>
      <c r="BM166" s="9">
        <v>3577374.04</v>
      </c>
      <c r="BN166" s="10">
        <v>79.243499999999997</v>
      </c>
      <c r="BO166" s="10">
        <v>79.097499999999997</v>
      </c>
      <c r="BP166" s="10">
        <v>79.088899999999995</v>
      </c>
      <c r="BQ166" s="11">
        <v>79.142700000000005</v>
      </c>
      <c r="BR166" s="9">
        <v>3292609.48</v>
      </c>
      <c r="BS166" s="10">
        <v>79.265299999999996</v>
      </c>
      <c r="BT166" s="10">
        <v>79.108800000000002</v>
      </c>
      <c r="BU166" s="10">
        <v>79.099100000000007</v>
      </c>
      <c r="BV166" s="11">
        <v>79.1571</v>
      </c>
      <c r="BW166" s="9">
        <v>3097583.44</v>
      </c>
      <c r="BX166" s="10">
        <v>79.284000000000006</v>
      </c>
      <c r="BY166" s="10">
        <v>79.119299999999996</v>
      </c>
      <c r="BZ166" s="10">
        <v>79.111599999999996</v>
      </c>
      <c r="CA166" s="11">
        <v>79.170900000000003</v>
      </c>
      <c r="CB166" s="9">
        <v>2967642.56</v>
      </c>
      <c r="CC166" s="10">
        <v>79.299199999999999</v>
      </c>
      <c r="CD166" s="10">
        <v>79.134699999999995</v>
      </c>
      <c r="CE166" s="10">
        <v>79.125100000000003</v>
      </c>
      <c r="CF166" s="11">
        <v>79.185599999999994</v>
      </c>
      <c r="CG166" s="9">
        <v>2890441.76</v>
      </c>
      <c r="CH166" s="10">
        <v>79.308599999999998</v>
      </c>
      <c r="CI166" s="10">
        <v>79.141999999999996</v>
      </c>
      <c r="CJ166" s="10">
        <v>79.135000000000005</v>
      </c>
      <c r="CK166" s="11">
        <v>79.194500000000005</v>
      </c>
      <c r="CL166" s="9">
        <v>2858631.08</v>
      </c>
      <c r="CM166" s="10">
        <v>79.317300000000003</v>
      </c>
      <c r="CN166" s="10">
        <v>79.150099999999995</v>
      </c>
      <c r="CO166" s="10">
        <v>79.142399999999995</v>
      </c>
      <c r="CP166" s="11">
        <v>79.202500000000001</v>
      </c>
      <c r="CQ166" s="9">
        <v>2868513.36</v>
      </c>
      <c r="CR166" s="10">
        <v>79.322400000000002</v>
      </c>
      <c r="CS166" s="10">
        <v>79.157300000000006</v>
      </c>
      <c r="CT166" s="10">
        <v>79.150499999999994</v>
      </c>
      <c r="CU166" s="11">
        <v>79.209299999999999</v>
      </c>
      <c r="CV166" s="9">
        <v>2940868.24</v>
      </c>
      <c r="CW166" s="10">
        <v>79.335300000000004</v>
      </c>
      <c r="CX166" s="10">
        <v>79.168599999999998</v>
      </c>
      <c r="CY166" s="10">
        <v>79.164599999999993</v>
      </c>
      <c r="CZ166" s="11">
        <v>79.222099999999998</v>
      </c>
      <c r="DA166" s="34">
        <v>0</v>
      </c>
      <c r="DB166" s="35">
        <v>0</v>
      </c>
      <c r="DC166" s="35">
        <v>0</v>
      </c>
      <c r="DD166" s="35">
        <v>0</v>
      </c>
      <c r="DE166" s="36">
        <v>0</v>
      </c>
      <c r="DF166" s="34">
        <v>0</v>
      </c>
      <c r="DG166" s="35">
        <v>0</v>
      </c>
      <c r="DH166" s="35">
        <v>0</v>
      </c>
      <c r="DI166" s="35">
        <v>0</v>
      </c>
      <c r="DJ166" s="36">
        <v>0</v>
      </c>
      <c r="DK166" s="34">
        <v>0</v>
      </c>
      <c r="DL166" s="35">
        <v>0</v>
      </c>
      <c r="DM166" s="35">
        <v>0</v>
      </c>
      <c r="DN166" s="35">
        <v>0</v>
      </c>
      <c r="DO166" s="36">
        <v>0</v>
      </c>
      <c r="DP166" s="34">
        <v>0</v>
      </c>
      <c r="DQ166" s="35">
        <v>0</v>
      </c>
      <c r="DR166" s="35">
        <v>0</v>
      </c>
      <c r="DS166" s="35">
        <v>0</v>
      </c>
      <c r="DT166" s="36">
        <v>0</v>
      </c>
      <c r="DU166" s="9">
        <v>3575643.28</v>
      </c>
      <c r="DV166" s="10">
        <v>79.243799999999993</v>
      </c>
      <c r="DW166" s="10">
        <v>79.097099999999998</v>
      </c>
      <c r="DX166" s="10">
        <v>79.087900000000005</v>
      </c>
      <c r="DY166" s="11">
        <v>79.142399999999995</v>
      </c>
      <c r="DZ166" s="9">
        <v>3290214.72</v>
      </c>
      <c r="EA166" s="10">
        <v>79.263499999999993</v>
      </c>
      <c r="EB166" s="10">
        <v>79.107799999999997</v>
      </c>
      <c r="EC166" s="10">
        <v>79.096100000000007</v>
      </c>
      <c r="ED166" s="11">
        <v>79.155100000000004</v>
      </c>
      <c r="EE166" s="9">
        <v>3094278.84</v>
      </c>
      <c r="EF166" s="10">
        <v>79.283100000000005</v>
      </c>
      <c r="EG166" s="10">
        <v>79.121799999999993</v>
      </c>
      <c r="EH166" s="10">
        <v>79.112799999999993</v>
      </c>
      <c r="EI166" s="11">
        <v>79.171800000000005</v>
      </c>
      <c r="EJ166" s="9">
        <v>2963675.04</v>
      </c>
      <c r="EK166" s="10">
        <v>79.298400000000001</v>
      </c>
      <c r="EL166" s="10">
        <v>79.133700000000005</v>
      </c>
      <c r="EM166" s="10">
        <v>79.127200000000002</v>
      </c>
      <c r="EN166" s="11">
        <v>79.185699999999997</v>
      </c>
      <c r="EO166" s="9">
        <v>2886577.2</v>
      </c>
      <c r="EP166" s="10">
        <v>79.308999999999997</v>
      </c>
      <c r="EQ166" s="10">
        <v>79.141800000000003</v>
      </c>
      <c r="ER166" s="10">
        <v>79.134500000000003</v>
      </c>
      <c r="ES166" s="11">
        <v>79.194400000000002</v>
      </c>
      <c r="ET166" s="9">
        <v>2854884.36</v>
      </c>
      <c r="EU166" s="10">
        <v>79.318100000000001</v>
      </c>
      <c r="EV166" s="10">
        <v>79.152500000000003</v>
      </c>
      <c r="EW166" s="10">
        <v>79.143500000000003</v>
      </c>
      <c r="EX166" s="11">
        <v>79.203999999999994</v>
      </c>
      <c r="EY166" s="9">
        <v>2864806.56</v>
      </c>
      <c r="EZ166" s="10">
        <v>79.324700000000007</v>
      </c>
      <c r="FA166" s="10">
        <v>79.160200000000003</v>
      </c>
      <c r="FB166" s="10">
        <v>79.150800000000004</v>
      </c>
      <c r="FC166" s="11">
        <v>79.211200000000005</v>
      </c>
      <c r="FD166" s="9">
        <v>2937044.8</v>
      </c>
      <c r="FE166" s="10">
        <v>79.334000000000003</v>
      </c>
      <c r="FF166" s="10">
        <v>79.169499999999999</v>
      </c>
      <c r="FG166" s="10">
        <v>79.165599999999998</v>
      </c>
      <c r="FH166" s="11">
        <v>79.222300000000004</v>
      </c>
      <c r="FI166" s="34">
        <v>0</v>
      </c>
      <c r="FJ166" s="35">
        <v>0</v>
      </c>
      <c r="FK166" s="35">
        <v>0</v>
      </c>
      <c r="FL166" s="35">
        <v>0</v>
      </c>
      <c r="FM166" s="36">
        <v>0</v>
      </c>
      <c r="FN166" s="34">
        <v>0</v>
      </c>
      <c r="FO166" s="35">
        <v>0</v>
      </c>
      <c r="FP166" s="35">
        <v>0</v>
      </c>
      <c r="FQ166" s="35">
        <v>0</v>
      </c>
      <c r="FR166" s="36">
        <v>0</v>
      </c>
      <c r="FS166" s="34">
        <v>0</v>
      </c>
      <c r="FT166" s="35">
        <v>0</v>
      </c>
      <c r="FU166" s="35">
        <v>0</v>
      </c>
      <c r="FV166" s="35">
        <v>0</v>
      </c>
      <c r="FW166" s="36">
        <v>0</v>
      </c>
      <c r="FX166" s="34">
        <v>0</v>
      </c>
      <c r="FY166" s="35">
        <v>0</v>
      </c>
      <c r="FZ166" s="35">
        <v>0</v>
      </c>
      <c r="GA166" s="35">
        <v>0</v>
      </c>
      <c r="GB166" s="36">
        <v>0</v>
      </c>
    </row>
    <row r="167" spans="2:184" ht="15" customHeight="1">
      <c r="B167" s="122"/>
      <c r="C167" s="73"/>
      <c r="D167" s="8">
        <f t="shared" si="13"/>
        <v>-16</v>
      </c>
      <c r="E167" s="9">
        <v>3348085.28</v>
      </c>
      <c r="F167" s="10">
        <v>77.160499999999999</v>
      </c>
      <c r="G167" s="10">
        <v>77.035600000000002</v>
      </c>
      <c r="H167" s="10">
        <v>77.032700000000006</v>
      </c>
      <c r="I167" s="11">
        <v>77.075900000000004</v>
      </c>
      <c r="J167" s="9">
        <v>3095845.6</v>
      </c>
      <c r="K167" s="10">
        <v>77.180999999999997</v>
      </c>
      <c r="L167" s="10">
        <v>77.049000000000007</v>
      </c>
      <c r="M167" s="10">
        <v>77.045000000000002</v>
      </c>
      <c r="N167" s="11">
        <v>77.091200000000001</v>
      </c>
      <c r="O167" s="9">
        <v>2925442.84</v>
      </c>
      <c r="P167" s="10">
        <v>77.197599999999994</v>
      </c>
      <c r="Q167" s="10">
        <v>77.059600000000003</v>
      </c>
      <c r="R167" s="10">
        <v>77.058499999999995</v>
      </c>
      <c r="S167" s="11">
        <v>77.104699999999994</v>
      </c>
      <c r="T167" s="9">
        <v>2814409</v>
      </c>
      <c r="U167" s="10">
        <v>77.215500000000006</v>
      </c>
      <c r="V167" s="10">
        <v>77.069400000000002</v>
      </c>
      <c r="W167" s="10">
        <v>77.066999999999993</v>
      </c>
      <c r="X167" s="11">
        <v>77.116699999999994</v>
      </c>
      <c r="Y167" s="9">
        <v>2754589.2</v>
      </c>
      <c r="Z167" s="10">
        <v>77.225200000000001</v>
      </c>
      <c r="AA167" s="10">
        <v>77.080100000000002</v>
      </c>
      <c r="AB167" s="10">
        <v>77.076099999999997</v>
      </c>
      <c r="AC167" s="11">
        <v>77.126599999999996</v>
      </c>
      <c r="AD167" s="9">
        <v>2737207.72</v>
      </c>
      <c r="AE167" s="10">
        <v>77.229399999999998</v>
      </c>
      <c r="AF167" s="10">
        <v>77.084199999999996</v>
      </c>
      <c r="AG167" s="10">
        <v>77.082700000000003</v>
      </c>
      <c r="AH167" s="11">
        <v>77.131500000000003</v>
      </c>
      <c r="AI167" s="9">
        <v>2765038.52</v>
      </c>
      <c r="AJ167" s="10">
        <v>77.235799999999998</v>
      </c>
      <c r="AK167" s="10">
        <v>77.091399999999993</v>
      </c>
      <c r="AL167" s="10">
        <v>77.088499999999996</v>
      </c>
      <c r="AM167" s="11">
        <v>77.138000000000005</v>
      </c>
      <c r="AN167" s="9">
        <v>2866408.2</v>
      </c>
      <c r="AO167" s="10">
        <v>77.247699999999995</v>
      </c>
      <c r="AP167" s="10">
        <v>77.105800000000002</v>
      </c>
      <c r="AQ167" s="10">
        <v>77.103700000000003</v>
      </c>
      <c r="AR167" s="11">
        <v>77.151899999999998</v>
      </c>
      <c r="AS167" s="34">
        <v>0</v>
      </c>
      <c r="AT167" s="35">
        <v>0</v>
      </c>
      <c r="AU167" s="35">
        <v>0</v>
      </c>
      <c r="AV167" s="35">
        <v>0</v>
      </c>
      <c r="AW167" s="36">
        <v>0</v>
      </c>
      <c r="AX167" s="34">
        <v>0</v>
      </c>
      <c r="AY167" s="35">
        <v>0</v>
      </c>
      <c r="AZ167" s="35">
        <v>0</v>
      </c>
      <c r="BA167" s="35">
        <v>0</v>
      </c>
      <c r="BB167" s="36">
        <v>0</v>
      </c>
      <c r="BC167" s="34">
        <v>0</v>
      </c>
      <c r="BD167" s="35">
        <v>0</v>
      </c>
      <c r="BE167" s="35">
        <v>0</v>
      </c>
      <c r="BF167" s="35">
        <v>0</v>
      </c>
      <c r="BG167" s="36">
        <v>0</v>
      </c>
      <c r="BH167" s="34">
        <v>0</v>
      </c>
      <c r="BI167" s="35">
        <v>0</v>
      </c>
      <c r="BJ167" s="35">
        <v>0</v>
      </c>
      <c r="BK167" s="35">
        <v>0</v>
      </c>
      <c r="BL167" s="36">
        <v>0</v>
      </c>
      <c r="BM167" s="9">
        <v>3355211.4</v>
      </c>
      <c r="BN167" s="10">
        <v>77.162499999999994</v>
      </c>
      <c r="BO167" s="10">
        <v>77.036199999999994</v>
      </c>
      <c r="BP167" s="10">
        <v>77.0351</v>
      </c>
      <c r="BQ167" s="11">
        <v>77.077500000000001</v>
      </c>
      <c r="BR167" s="9">
        <v>3103472.4</v>
      </c>
      <c r="BS167" s="10">
        <v>77.180899999999994</v>
      </c>
      <c r="BT167" s="10">
        <v>77.046300000000002</v>
      </c>
      <c r="BU167" s="10">
        <v>77.048500000000004</v>
      </c>
      <c r="BV167" s="11">
        <v>77.091399999999993</v>
      </c>
      <c r="BW167" s="9">
        <v>2934118.24</v>
      </c>
      <c r="BX167" s="10">
        <v>77.198800000000006</v>
      </c>
      <c r="BY167" s="10">
        <v>77.059399999999997</v>
      </c>
      <c r="BZ167" s="10">
        <v>77.058000000000007</v>
      </c>
      <c r="CA167" s="11">
        <v>77.104900000000001</v>
      </c>
      <c r="CB167" s="9">
        <v>2823633.4</v>
      </c>
      <c r="CC167" s="10">
        <v>77.2149</v>
      </c>
      <c r="CD167" s="10">
        <v>77.069400000000002</v>
      </c>
      <c r="CE167" s="10">
        <v>77.069000000000003</v>
      </c>
      <c r="CF167" s="11">
        <v>77.117199999999997</v>
      </c>
      <c r="CG167" s="9">
        <v>2763679.48</v>
      </c>
      <c r="CH167" s="10">
        <v>77.222899999999996</v>
      </c>
      <c r="CI167" s="10">
        <v>77.078299999999999</v>
      </c>
      <c r="CJ167" s="10">
        <v>77.076899999999995</v>
      </c>
      <c r="CK167" s="11">
        <v>77.125500000000002</v>
      </c>
      <c r="CL167" s="9">
        <v>2746063.32</v>
      </c>
      <c r="CM167" s="10">
        <v>77.228700000000003</v>
      </c>
      <c r="CN167" s="10">
        <v>77.084500000000006</v>
      </c>
      <c r="CO167" s="10">
        <v>77.081800000000001</v>
      </c>
      <c r="CP167" s="11">
        <v>77.131100000000004</v>
      </c>
      <c r="CQ167" s="9">
        <v>2774307.84</v>
      </c>
      <c r="CR167" s="10">
        <v>77.237399999999994</v>
      </c>
      <c r="CS167" s="10">
        <v>77.0929</v>
      </c>
      <c r="CT167" s="10">
        <v>77.089399999999998</v>
      </c>
      <c r="CU167" s="11">
        <v>77.139300000000006</v>
      </c>
      <c r="CV167" s="9">
        <v>2875354.92</v>
      </c>
      <c r="CW167" s="10">
        <v>77.249799999999993</v>
      </c>
      <c r="CX167" s="10">
        <v>77.107399999999998</v>
      </c>
      <c r="CY167" s="10">
        <v>77.104299999999995</v>
      </c>
      <c r="CZ167" s="11">
        <v>77.153300000000002</v>
      </c>
      <c r="DA167" s="34">
        <v>0</v>
      </c>
      <c r="DB167" s="35">
        <v>0</v>
      </c>
      <c r="DC167" s="35">
        <v>0</v>
      </c>
      <c r="DD167" s="35">
        <v>0</v>
      </c>
      <c r="DE167" s="36">
        <v>0</v>
      </c>
      <c r="DF167" s="34">
        <v>0</v>
      </c>
      <c r="DG167" s="35">
        <v>0</v>
      </c>
      <c r="DH167" s="35">
        <v>0</v>
      </c>
      <c r="DI167" s="35">
        <v>0</v>
      </c>
      <c r="DJ167" s="36">
        <v>0</v>
      </c>
      <c r="DK167" s="34">
        <v>0</v>
      </c>
      <c r="DL167" s="35">
        <v>0</v>
      </c>
      <c r="DM167" s="35">
        <v>0</v>
      </c>
      <c r="DN167" s="35">
        <v>0</v>
      </c>
      <c r="DO167" s="36">
        <v>0</v>
      </c>
      <c r="DP167" s="34">
        <v>0</v>
      </c>
      <c r="DQ167" s="35">
        <v>0</v>
      </c>
      <c r="DR167" s="35">
        <v>0</v>
      </c>
      <c r="DS167" s="35">
        <v>0</v>
      </c>
      <c r="DT167" s="36">
        <v>0</v>
      </c>
      <c r="DU167" s="9">
        <v>3353094.72</v>
      </c>
      <c r="DV167" s="10">
        <v>77.161500000000004</v>
      </c>
      <c r="DW167" s="10">
        <v>77.034999999999997</v>
      </c>
      <c r="DX167" s="10">
        <v>77.033900000000003</v>
      </c>
      <c r="DY167" s="11">
        <v>77.076400000000007</v>
      </c>
      <c r="DZ167" s="9">
        <v>3100704.64</v>
      </c>
      <c r="EA167" s="10">
        <v>77.183300000000003</v>
      </c>
      <c r="EB167" s="10">
        <v>77.048400000000001</v>
      </c>
      <c r="EC167" s="10">
        <v>77.046400000000006</v>
      </c>
      <c r="ED167" s="11">
        <v>77.092200000000005</v>
      </c>
      <c r="EE167" s="9">
        <v>2930472.84</v>
      </c>
      <c r="EF167" s="10">
        <v>77.197900000000004</v>
      </c>
      <c r="EG167" s="10">
        <v>77.06</v>
      </c>
      <c r="EH167" s="10">
        <v>77.058899999999994</v>
      </c>
      <c r="EI167" s="11">
        <v>77.105099999999993</v>
      </c>
      <c r="EJ167" s="9">
        <v>2819638.28</v>
      </c>
      <c r="EK167" s="10">
        <v>77.213200000000001</v>
      </c>
      <c r="EL167" s="10">
        <v>77.068899999999999</v>
      </c>
      <c r="EM167" s="10">
        <v>77.067300000000003</v>
      </c>
      <c r="EN167" s="11">
        <v>77.115899999999996</v>
      </c>
      <c r="EO167" s="9">
        <v>2759803.76</v>
      </c>
      <c r="EP167" s="10">
        <v>77.220500000000001</v>
      </c>
      <c r="EQ167" s="10">
        <v>77.077699999999993</v>
      </c>
      <c r="ER167" s="10">
        <v>77.074200000000005</v>
      </c>
      <c r="ES167" s="11">
        <v>77.123599999999996</v>
      </c>
      <c r="ET167" s="9">
        <v>2742311.28</v>
      </c>
      <c r="EU167" s="10">
        <v>77.2303</v>
      </c>
      <c r="EV167" s="10">
        <v>77.083399999999997</v>
      </c>
      <c r="EW167" s="10">
        <v>77.081699999999998</v>
      </c>
      <c r="EX167" s="11">
        <v>77.131200000000007</v>
      </c>
      <c r="EY167" s="9">
        <v>2770405.12</v>
      </c>
      <c r="EZ167" s="10">
        <v>77.236999999999995</v>
      </c>
      <c r="FA167" s="10">
        <v>77.091200000000001</v>
      </c>
      <c r="FB167" s="10">
        <v>77.089200000000005</v>
      </c>
      <c r="FC167" s="11">
        <v>77.138599999999997</v>
      </c>
      <c r="FD167" s="9">
        <v>2871739.72</v>
      </c>
      <c r="FE167" s="10">
        <v>77.250399999999999</v>
      </c>
      <c r="FF167" s="10">
        <v>77.104799999999997</v>
      </c>
      <c r="FG167" s="10">
        <v>77.103999999999999</v>
      </c>
      <c r="FH167" s="11">
        <v>77.152500000000003</v>
      </c>
      <c r="FI167" s="34">
        <v>0</v>
      </c>
      <c r="FJ167" s="35">
        <v>0</v>
      </c>
      <c r="FK167" s="35">
        <v>0</v>
      </c>
      <c r="FL167" s="35">
        <v>0</v>
      </c>
      <c r="FM167" s="36">
        <v>0</v>
      </c>
      <c r="FN167" s="34">
        <v>0</v>
      </c>
      <c r="FO167" s="35">
        <v>0</v>
      </c>
      <c r="FP167" s="35">
        <v>0</v>
      </c>
      <c r="FQ167" s="35">
        <v>0</v>
      </c>
      <c r="FR167" s="36">
        <v>0</v>
      </c>
      <c r="FS167" s="34">
        <v>0</v>
      </c>
      <c r="FT167" s="35">
        <v>0</v>
      </c>
      <c r="FU167" s="35">
        <v>0</v>
      </c>
      <c r="FV167" s="35">
        <v>0</v>
      </c>
      <c r="FW167" s="36">
        <v>0</v>
      </c>
      <c r="FX167" s="34">
        <v>0</v>
      </c>
      <c r="FY167" s="35">
        <v>0</v>
      </c>
      <c r="FZ167" s="35">
        <v>0</v>
      </c>
      <c r="GA167" s="35">
        <v>0</v>
      </c>
      <c r="GB167" s="36">
        <v>0</v>
      </c>
    </row>
    <row r="168" spans="2:184" ht="15" customHeight="1">
      <c r="B168" s="122"/>
      <c r="C168" s="73"/>
      <c r="D168" s="8">
        <f t="shared" si="13"/>
        <v>-14</v>
      </c>
      <c r="E168" s="9">
        <v>3150057.64</v>
      </c>
      <c r="F168" s="10">
        <v>75.466999999999999</v>
      </c>
      <c r="G168" s="10">
        <v>75.367599999999996</v>
      </c>
      <c r="H168" s="10">
        <v>75.359399999999994</v>
      </c>
      <c r="I168" s="11">
        <v>75.3977</v>
      </c>
      <c r="J168" s="9">
        <v>2927913.08</v>
      </c>
      <c r="K168" s="10">
        <v>75.484999999999999</v>
      </c>
      <c r="L168" s="10">
        <v>75.375600000000006</v>
      </c>
      <c r="M168" s="10">
        <v>75.370800000000003</v>
      </c>
      <c r="N168" s="11">
        <v>75.4101</v>
      </c>
      <c r="O168" s="9">
        <v>2778498.6</v>
      </c>
      <c r="P168" s="10">
        <v>75.500900000000001</v>
      </c>
      <c r="Q168" s="10">
        <v>75.387200000000007</v>
      </c>
      <c r="R168" s="10">
        <v>75.379400000000004</v>
      </c>
      <c r="S168" s="11">
        <v>75.4221</v>
      </c>
      <c r="T168" s="9">
        <v>2685053.56</v>
      </c>
      <c r="U168" s="10">
        <v>75.510499999999993</v>
      </c>
      <c r="V168" s="10">
        <v>75.392600000000002</v>
      </c>
      <c r="W168" s="10">
        <v>75.388099999999994</v>
      </c>
      <c r="X168" s="11">
        <v>75.430000000000007</v>
      </c>
      <c r="Y168" s="9">
        <v>2640315.04</v>
      </c>
      <c r="Z168" s="10">
        <v>75.520799999999994</v>
      </c>
      <c r="AA168" s="10">
        <v>75.401200000000003</v>
      </c>
      <c r="AB168" s="10">
        <v>75.396000000000001</v>
      </c>
      <c r="AC168" s="11">
        <v>75.438999999999993</v>
      </c>
      <c r="AD168" s="9">
        <v>2635935.2000000002</v>
      </c>
      <c r="AE168" s="10">
        <v>75.525800000000004</v>
      </c>
      <c r="AF168" s="10">
        <v>75.406999999999996</v>
      </c>
      <c r="AG168" s="10">
        <v>75.399500000000003</v>
      </c>
      <c r="AH168" s="11">
        <v>75.443700000000007</v>
      </c>
      <c r="AI168" s="9">
        <v>2684297.64</v>
      </c>
      <c r="AJ168" s="10">
        <v>75.535700000000006</v>
      </c>
      <c r="AK168" s="10">
        <v>75.416200000000003</v>
      </c>
      <c r="AL168" s="10">
        <v>75.407200000000003</v>
      </c>
      <c r="AM168" s="11">
        <v>75.452600000000004</v>
      </c>
      <c r="AN168" s="9">
        <v>2814760.68</v>
      </c>
      <c r="AO168" s="10">
        <v>75.548100000000005</v>
      </c>
      <c r="AP168" s="10">
        <v>75.431600000000003</v>
      </c>
      <c r="AQ168" s="10">
        <v>75.425200000000004</v>
      </c>
      <c r="AR168" s="11">
        <v>75.4679</v>
      </c>
      <c r="AS168" s="34">
        <v>0</v>
      </c>
      <c r="AT168" s="35">
        <v>0</v>
      </c>
      <c r="AU168" s="35">
        <v>0</v>
      </c>
      <c r="AV168" s="35">
        <v>0</v>
      </c>
      <c r="AW168" s="36">
        <v>0</v>
      </c>
      <c r="AX168" s="34">
        <v>0</v>
      </c>
      <c r="AY168" s="35">
        <v>0</v>
      </c>
      <c r="AZ168" s="35">
        <v>0</v>
      </c>
      <c r="BA168" s="35">
        <v>0</v>
      </c>
      <c r="BB168" s="36">
        <v>0</v>
      </c>
      <c r="BC168" s="34">
        <v>0</v>
      </c>
      <c r="BD168" s="35">
        <v>0</v>
      </c>
      <c r="BE168" s="35">
        <v>0</v>
      </c>
      <c r="BF168" s="35">
        <v>0</v>
      </c>
      <c r="BG168" s="36">
        <v>0</v>
      </c>
      <c r="BH168" s="34">
        <v>0</v>
      </c>
      <c r="BI168" s="35">
        <v>0</v>
      </c>
      <c r="BJ168" s="35">
        <v>0</v>
      </c>
      <c r="BK168" s="35">
        <v>0</v>
      </c>
      <c r="BL168" s="36">
        <v>0</v>
      </c>
      <c r="BM168" s="9">
        <v>3157310.08</v>
      </c>
      <c r="BN168" s="10">
        <v>75.466800000000006</v>
      </c>
      <c r="BO168" s="10">
        <v>75.364999999999995</v>
      </c>
      <c r="BP168" s="10">
        <v>75.361000000000004</v>
      </c>
      <c r="BQ168" s="11">
        <v>75.397300000000001</v>
      </c>
      <c r="BR168" s="9">
        <v>2936023.6</v>
      </c>
      <c r="BS168" s="10">
        <v>75.4846</v>
      </c>
      <c r="BT168" s="10">
        <v>75.375600000000006</v>
      </c>
      <c r="BU168" s="10">
        <v>75.3703</v>
      </c>
      <c r="BV168" s="11">
        <v>75.409800000000004</v>
      </c>
      <c r="BW168" s="9">
        <v>2787515.64</v>
      </c>
      <c r="BX168" s="10">
        <v>75.499300000000005</v>
      </c>
      <c r="BY168" s="10">
        <v>75.384799999999998</v>
      </c>
      <c r="BZ168" s="10">
        <v>75.378900000000002</v>
      </c>
      <c r="CA168" s="11">
        <v>75.420699999999997</v>
      </c>
      <c r="CB168" s="9">
        <v>2694315.28</v>
      </c>
      <c r="CC168" s="10">
        <v>75.511499999999998</v>
      </c>
      <c r="CD168" s="10">
        <v>75.393799999999999</v>
      </c>
      <c r="CE168" s="10">
        <v>75.387299999999996</v>
      </c>
      <c r="CF168" s="11">
        <v>75.430499999999995</v>
      </c>
      <c r="CG168" s="9">
        <v>2649339.96</v>
      </c>
      <c r="CH168" s="10">
        <v>75.519900000000007</v>
      </c>
      <c r="CI168" s="10">
        <v>75.401700000000005</v>
      </c>
      <c r="CJ168" s="10">
        <v>75.393299999999996</v>
      </c>
      <c r="CK168" s="11">
        <v>75.437899999999999</v>
      </c>
      <c r="CL168" s="9">
        <v>2645021.96</v>
      </c>
      <c r="CM168" s="10">
        <v>75.526600000000002</v>
      </c>
      <c r="CN168" s="10">
        <v>75.408199999999994</v>
      </c>
      <c r="CO168" s="10">
        <v>75.398899999999998</v>
      </c>
      <c r="CP168" s="11">
        <v>75.444199999999995</v>
      </c>
      <c r="CQ168" s="9">
        <v>2693677.4</v>
      </c>
      <c r="CR168" s="10">
        <v>75.534300000000002</v>
      </c>
      <c r="CS168" s="10">
        <v>75.417100000000005</v>
      </c>
      <c r="CT168" s="10">
        <v>75.409400000000005</v>
      </c>
      <c r="CU168" s="11">
        <v>75.453199999999995</v>
      </c>
      <c r="CV168" s="9">
        <v>2823487.84</v>
      </c>
      <c r="CW168" s="10">
        <v>75.547499999999999</v>
      </c>
      <c r="CX168" s="10">
        <v>75.433000000000007</v>
      </c>
      <c r="CY168" s="10">
        <v>75.4238</v>
      </c>
      <c r="CZ168" s="11">
        <v>75.467799999999997</v>
      </c>
      <c r="DA168" s="34">
        <v>0</v>
      </c>
      <c r="DB168" s="35">
        <v>0</v>
      </c>
      <c r="DC168" s="35">
        <v>0</v>
      </c>
      <c r="DD168" s="35">
        <v>0</v>
      </c>
      <c r="DE168" s="36">
        <v>0</v>
      </c>
      <c r="DF168" s="34">
        <v>0</v>
      </c>
      <c r="DG168" s="35">
        <v>0</v>
      </c>
      <c r="DH168" s="35">
        <v>0</v>
      </c>
      <c r="DI168" s="35">
        <v>0</v>
      </c>
      <c r="DJ168" s="36">
        <v>0</v>
      </c>
      <c r="DK168" s="34">
        <v>0</v>
      </c>
      <c r="DL168" s="35">
        <v>0</v>
      </c>
      <c r="DM168" s="35">
        <v>0</v>
      </c>
      <c r="DN168" s="35">
        <v>0</v>
      </c>
      <c r="DO168" s="36">
        <v>0</v>
      </c>
      <c r="DP168" s="34">
        <v>0</v>
      </c>
      <c r="DQ168" s="35">
        <v>0</v>
      </c>
      <c r="DR168" s="35">
        <v>0</v>
      </c>
      <c r="DS168" s="35">
        <v>0</v>
      </c>
      <c r="DT168" s="36">
        <v>0</v>
      </c>
      <c r="DU168" s="9">
        <v>3154982.28</v>
      </c>
      <c r="DV168" s="10">
        <v>75.468400000000003</v>
      </c>
      <c r="DW168" s="10">
        <v>75.365799999999993</v>
      </c>
      <c r="DX168" s="10">
        <v>75.359399999999994</v>
      </c>
      <c r="DY168" s="11">
        <v>75.397599999999997</v>
      </c>
      <c r="DZ168" s="9">
        <v>2932898.08</v>
      </c>
      <c r="EA168" s="10">
        <v>75.484999999999999</v>
      </c>
      <c r="EB168" s="10">
        <v>75.377499999999998</v>
      </c>
      <c r="EC168" s="10">
        <v>75.370500000000007</v>
      </c>
      <c r="ED168" s="11">
        <v>75.410700000000006</v>
      </c>
      <c r="EE168" s="9">
        <v>2783664.76</v>
      </c>
      <c r="EF168" s="10">
        <v>75.498599999999996</v>
      </c>
      <c r="EG168" s="10">
        <v>75.386700000000005</v>
      </c>
      <c r="EH168" s="10">
        <v>75.378500000000003</v>
      </c>
      <c r="EI168" s="11">
        <v>75.420900000000003</v>
      </c>
      <c r="EJ168" s="9">
        <v>2690472.4</v>
      </c>
      <c r="EK168" s="10">
        <v>75.511799999999994</v>
      </c>
      <c r="EL168" s="10">
        <v>75.393000000000001</v>
      </c>
      <c r="EM168" s="10">
        <v>75.387</v>
      </c>
      <c r="EN168" s="11">
        <v>75.430199999999999</v>
      </c>
      <c r="EO168" s="9">
        <v>2645558</v>
      </c>
      <c r="EP168" s="10">
        <v>75.519199999999998</v>
      </c>
      <c r="EQ168" s="10">
        <v>75.400300000000001</v>
      </c>
      <c r="ER168" s="10">
        <v>75.395799999999994</v>
      </c>
      <c r="ES168" s="11">
        <v>75.438100000000006</v>
      </c>
      <c r="ET168" s="9">
        <v>2641183</v>
      </c>
      <c r="EU168" s="10">
        <v>75.524000000000001</v>
      </c>
      <c r="EV168" s="10">
        <v>75.407200000000003</v>
      </c>
      <c r="EW168" s="10">
        <v>75.399699999999996</v>
      </c>
      <c r="EX168" s="11">
        <v>75.443200000000004</v>
      </c>
      <c r="EY168" s="9">
        <v>2689743.68</v>
      </c>
      <c r="EZ168" s="10">
        <v>75.5351</v>
      </c>
      <c r="FA168" s="10">
        <v>75.416700000000006</v>
      </c>
      <c r="FB168" s="10">
        <v>75.408299999999997</v>
      </c>
      <c r="FC168" s="11">
        <v>75.453000000000003</v>
      </c>
      <c r="FD168" s="9">
        <v>2820134.52</v>
      </c>
      <c r="FE168" s="10">
        <v>75.5488</v>
      </c>
      <c r="FF168" s="10">
        <v>75.431399999999996</v>
      </c>
      <c r="FG168" s="10">
        <v>75.425200000000004</v>
      </c>
      <c r="FH168" s="11">
        <v>75.468100000000007</v>
      </c>
      <c r="FI168" s="34">
        <v>0</v>
      </c>
      <c r="FJ168" s="35">
        <v>0</v>
      </c>
      <c r="FK168" s="35">
        <v>0</v>
      </c>
      <c r="FL168" s="35">
        <v>0</v>
      </c>
      <c r="FM168" s="36">
        <v>0</v>
      </c>
      <c r="FN168" s="34">
        <v>0</v>
      </c>
      <c r="FO168" s="35">
        <v>0</v>
      </c>
      <c r="FP168" s="35">
        <v>0</v>
      </c>
      <c r="FQ168" s="35">
        <v>0</v>
      </c>
      <c r="FR168" s="36">
        <v>0</v>
      </c>
      <c r="FS168" s="34">
        <v>0</v>
      </c>
      <c r="FT168" s="35">
        <v>0</v>
      </c>
      <c r="FU168" s="35">
        <v>0</v>
      </c>
      <c r="FV168" s="35">
        <v>0</v>
      </c>
      <c r="FW168" s="36">
        <v>0</v>
      </c>
      <c r="FX168" s="34">
        <v>0</v>
      </c>
      <c r="FY168" s="35">
        <v>0</v>
      </c>
      <c r="FZ168" s="35">
        <v>0</v>
      </c>
      <c r="GA168" s="35">
        <v>0</v>
      </c>
      <c r="GB168" s="36">
        <v>0</v>
      </c>
    </row>
    <row r="169" spans="2:184" ht="15" customHeight="1">
      <c r="B169" s="122"/>
      <c r="C169" s="73"/>
      <c r="D169" s="8">
        <f t="shared" si="13"/>
        <v>-12</v>
      </c>
      <c r="E169" s="9">
        <v>2966906.96</v>
      </c>
      <c r="F169" s="10">
        <v>73.787499999999994</v>
      </c>
      <c r="G169" s="10">
        <v>73.682299999999998</v>
      </c>
      <c r="H169" s="10">
        <v>73.676299999999998</v>
      </c>
      <c r="I169" s="11">
        <v>73.715100000000007</v>
      </c>
      <c r="J169" s="9">
        <v>2771780.28</v>
      </c>
      <c r="K169" s="10">
        <v>73.806899999999999</v>
      </c>
      <c r="L169" s="10">
        <v>73.694999999999993</v>
      </c>
      <c r="M169" s="10">
        <v>73.688400000000001</v>
      </c>
      <c r="N169" s="11">
        <v>73.729699999999994</v>
      </c>
      <c r="O169" s="9">
        <v>2641424.48</v>
      </c>
      <c r="P169" s="10">
        <v>73.824299999999994</v>
      </c>
      <c r="Q169" s="10">
        <v>73.703699999999998</v>
      </c>
      <c r="R169" s="10">
        <v>73.696399999999997</v>
      </c>
      <c r="S169" s="11">
        <v>73.741100000000003</v>
      </c>
      <c r="T169" s="9">
        <v>2564834.2000000002</v>
      </c>
      <c r="U169" s="10">
        <v>73.837100000000007</v>
      </c>
      <c r="V169" s="10">
        <v>73.711399999999998</v>
      </c>
      <c r="W169" s="10">
        <v>73.705699999999993</v>
      </c>
      <c r="X169" s="11">
        <v>73.751000000000005</v>
      </c>
      <c r="Y169" s="9">
        <v>2533646.4</v>
      </c>
      <c r="Z169" s="10">
        <v>73.844800000000006</v>
      </c>
      <c r="AA169" s="10">
        <v>73.719700000000003</v>
      </c>
      <c r="AB169" s="10">
        <v>73.710300000000004</v>
      </c>
      <c r="AC169" s="11">
        <v>73.757800000000003</v>
      </c>
      <c r="AD169" s="9">
        <v>2543264.7599999998</v>
      </c>
      <c r="AE169" s="10">
        <v>73.850399999999993</v>
      </c>
      <c r="AF169" s="10">
        <v>73.722999999999999</v>
      </c>
      <c r="AG169" s="10">
        <v>73.718000000000004</v>
      </c>
      <c r="AH169" s="11">
        <v>73.763400000000004</v>
      </c>
      <c r="AI169" s="9">
        <v>2614864.92</v>
      </c>
      <c r="AJ169" s="10">
        <v>73.864400000000003</v>
      </c>
      <c r="AK169" s="10">
        <v>73.735100000000003</v>
      </c>
      <c r="AL169" s="10">
        <v>73.728399999999993</v>
      </c>
      <c r="AM169" s="11">
        <v>73.775499999999994</v>
      </c>
      <c r="AN169" s="9">
        <v>2773046.96</v>
      </c>
      <c r="AO169" s="10">
        <v>73.875600000000006</v>
      </c>
      <c r="AP169" s="10">
        <v>73.751800000000003</v>
      </c>
      <c r="AQ169" s="10">
        <v>73.749499999999998</v>
      </c>
      <c r="AR169" s="11">
        <v>73.791899999999998</v>
      </c>
      <c r="AS169" s="34">
        <v>0</v>
      </c>
      <c r="AT169" s="35">
        <v>0</v>
      </c>
      <c r="AU169" s="35">
        <v>0</v>
      </c>
      <c r="AV169" s="35">
        <v>0</v>
      </c>
      <c r="AW169" s="36">
        <v>0</v>
      </c>
      <c r="AX169" s="34">
        <v>0</v>
      </c>
      <c r="AY169" s="35">
        <v>0</v>
      </c>
      <c r="AZ169" s="35">
        <v>0</v>
      </c>
      <c r="BA169" s="35">
        <v>0</v>
      </c>
      <c r="BB169" s="36">
        <v>0</v>
      </c>
      <c r="BC169" s="34">
        <v>0</v>
      </c>
      <c r="BD169" s="35">
        <v>0</v>
      </c>
      <c r="BE169" s="35">
        <v>0</v>
      </c>
      <c r="BF169" s="35">
        <v>0</v>
      </c>
      <c r="BG169" s="36">
        <v>0</v>
      </c>
      <c r="BH169" s="34">
        <v>0</v>
      </c>
      <c r="BI169" s="35">
        <v>0</v>
      </c>
      <c r="BJ169" s="35">
        <v>0</v>
      </c>
      <c r="BK169" s="35">
        <v>0</v>
      </c>
      <c r="BL169" s="36">
        <v>0</v>
      </c>
      <c r="BM169" s="9">
        <v>2974759.32</v>
      </c>
      <c r="BN169" s="10">
        <v>73.7881</v>
      </c>
      <c r="BO169" s="10">
        <v>73.681600000000003</v>
      </c>
      <c r="BP169" s="10">
        <v>73.675700000000006</v>
      </c>
      <c r="BQ169" s="11">
        <v>73.714799999999997</v>
      </c>
      <c r="BR169" s="9">
        <v>2780312.12</v>
      </c>
      <c r="BS169" s="10">
        <v>73.806899999999999</v>
      </c>
      <c r="BT169" s="10">
        <v>73.695499999999996</v>
      </c>
      <c r="BU169" s="10">
        <v>73.687100000000001</v>
      </c>
      <c r="BV169" s="11">
        <v>73.729500000000002</v>
      </c>
      <c r="BW169" s="9">
        <v>2650647.88</v>
      </c>
      <c r="BX169" s="10">
        <v>73.823099999999997</v>
      </c>
      <c r="BY169" s="10">
        <v>73.703699999999998</v>
      </c>
      <c r="BZ169" s="10">
        <v>73.697100000000006</v>
      </c>
      <c r="CA169" s="11">
        <v>73.740899999999996</v>
      </c>
      <c r="CB169" s="9">
        <v>2574053.3199999998</v>
      </c>
      <c r="CC169" s="10">
        <v>73.838200000000001</v>
      </c>
      <c r="CD169" s="10">
        <v>73.712599999999995</v>
      </c>
      <c r="CE169" s="10">
        <v>73.704400000000007</v>
      </c>
      <c r="CF169" s="11">
        <v>73.751300000000001</v>
      </c>
      <c r="CG169" s="9">
        <v>2542714.8799999999</v>
      </c>
      <c r="CH169" s="10">
        <v>73.844999999999999</v>
      </c>
      <c r="CI169" s="10">
        <v>73.7179</v>
      </c>
      <c r="CJ169" s="10">
        <v>73.712400000000002</v>
      </c>
      <c r="CK169" s="11">
        <v>73.757999999999996</v>
      </c>
      <c r="CL169" s="9">
        <v>2552464.44</v>
      </c>
      <c r="CM169" s="10">
        <v>73.8523</v>
      </c>
      <c r="CN169" s="10">
        <v>73.7239</v>
      </c>
      <c r="CO169" s="10">
        <v>73.718599999999995</v>
      </c>
      <c r="CP169" s="11">
        <v>73.764499999999998</v>
      </c>
      <c r="CQ169" s="9">
        <v>2624178.52</v>
      </c>
      <c r="CR169" s="10">
        <v>73.862499999999997</v>
      </c>
      <c r="CS169" s="10">
        <v>73.735299999999995</v>
      </c>
      <c r="CT169" s="10">
        <v>73.726799999999997</v>
      </c>
      <c r="CU169" s="11">
        <v>73.7744</v>
      </c>
      <c r="CV169" s="9">
        <v>2781726.56</v>
      </c>
      <c r="CW169" s="10">
        <v>73.875699999999995</v>
      </c>
      <c r="CX169" s="10">
        <v>73.752799999999993</v>
      </c>
      <c r="CY169" s="10">
        <v>73.746499999999997</v>
      </c>
      <c r="CZ169" s="11">
        <v>73.791300000000007</v>
      </c>
      <c r="DA169" s="34">
        <v>0</v>
      </c>
      <c r="DB169" s="35">
        <v>0</v>
      </c>
      <c r="DC169" s="35">
        <v>0</v>
      </c>
      <c r="DD169" s="35">
        <v>0</v>
      </c>
      <c r="DE169" s="36">
        <v>0</v>
      </c>
      <c r="DF169" s="34">
        <v>0</v>
      </c>
      <c r="DG169" s="35">
        <v>0</v>
      </c>
      <c r="DH169" s="35">
        <v>0</v>
      </c>
      <c r="DI169" s="35">
        <v>0</v>
      </c>
      <c r="DJ169" s="36">
        <v>0</v>
      </c>
      <c r="DK169" s="34">
        <v>0</v>
      </c>
      <c r="DL169" s="35">
        <v>0</v>
      </c>
      <c r="DM169" s="35">
        <v>0</v>
      </c>
      <c r="DN169" s="35">
        <v>0</v>
      </c>
      <c r="DO169" s="36">
        <v>0</v>
      </c>
      <c r="DP169" s="34">
        <v>0</v>
      </c>
      <c r="DQ169" s="35">
        <v>0</v>
      </c>
      <c r="DR169" s="35">
        <v>0</v>
      </c>
      <c r="DS169" s="35">
        <v>0</v>
      </c>
      <c r="DT169" s="36">
        <v>0</v>
      </c>
      <c r="DU169" s="9">
        <v>2972032.68</v>
      </c>
      <c r="DV169" s="10">
        <v>73.790099999999995</v>
      </c>
      <c r="DW169" s="10">
        <v>73.682500000000005</v>
      </c>
      <c r="DX169" s="10">
        <v>73.6785</v>
      </c>
      <c r="DY169" s="11">
        <v>73.716700000000003</v>
      </c>
      <c r="DZ169" s="9">
        <v>2776867.12</v>
      </c>
      <c r="EA169" s="10">
        <v>73.807100000000005</v>
      </c>
      <c r="EB169" s="10">
        <v>73.694900000000004</v>
      </c>
      <c r="EC169" s="10">
        <v>73.686499999999995</v>
      </c>
      <c r="ED169" s="11">
        <v>73.729100000000003</v>
      </c>
      <c r="EE169" s="9">
        <v>2646748.08</v>
      </c>
      <c r="EF169" s="10">
        <v>73.823499999999996</v>
      </c>
      <c r="EG169" s="10">
        <v>73.703999999999994</v>
      </c>
      <c r="EH169" s="10">
        <v>73.697100000000006</v>
      </c>
      <c r="EI169" s="11">
        <v>73.741100000000003</v>
      </c>
      <c r="EJ169" s="9">
        <v>2570246.12</v>
      </c>
      <c r="EK169" s="10">
        <v>73.837199999999996</v>
      </c>
      <c r="EL169" s="10">
        <v>73.711200000000005</v>
      </c>
      <c r="EM169" s="10">
        <v>73.705100000000002</v>
      </c>
      <c r="EN169" s="11">
        <v>73.750699999999995</v>
      </c>
      <c r="EO169" s="9">
        <v>2538791.7999999998</v>
      </c>
      <c r="EP169" s="10">
        <v>73.843299999999999</v>
      </c>
      <c r="EQ169" s="10">
        <v>73.718000000000004</v>
      </c>
      <c r="ER169" s="10">
        <v>73.711799999999997</v>
      </c>
      <c r="ES169" s="11">
        <v>73.757300000000001</v>
      </c>
      <c r="ET169" s="9">
        <v>2548599.96</v>
      </c>
      <c r="EU169" s="10">
        <v>73.851299999999995</v>
      </c>
      <c r="EV169" s="10">
        <v>73.723299999999995</v>
      </c>
      <c r="EW169" s="10">
        <v>73.718100000000007</v>
      </c>
      <c r="EX169" s="11">
        <v>73.763800000000003</v>
      </c>
      <c r="EY169" s="9">
        <v>2620292.2000000002</v>
      </c>
      <c r="EZ169" s="10">
        <v>73.863699999999994</v>
      </c>
      <c r="FA169" s="10">
        <v>73.733599999999996</v>
      </c>
      <c r="FB169" s="10">
        <v>73.728899999999996</v>
      </c>
      <c r="FC169" s="11">
        <v>73.775000000000006</v>
      </c>
      <c r="FD169" s="9">
        <v>2778527.72</v>
      </c>
      <c r="FE169" s="10">
        <v>73.873800000000003</v>
      </c>
      <c r="FF169" s="10">
        <v>73.752499999999998</v>
      </c>
      <c r="FG169" s="10">
        <v>73.747699999999995</v>
      </c>
      <c r="FH169" s="11">
        <v>73.790899999999993</v>
      </c>
      <c r="FI169" s="34">
        <v>0</v>
      </c>
      <c r="FJ169" s="35">
        <v>0</v>
      </c>
      <c r="FK169" s="35">
        <v>0</v>
      </c>
      <c r="FL169" s="35">
        <v>0</v>
      </c>
      <c r="FM169" s="36">
        <v>0</v>
      </c>
      <c r="FN169" s="34">
        <v>0</v>
      </c>
      <c r="FO169" s="35">
        <v>0</v>
      </c>
      <c r="FP169" s="35">
        <v>0</v>
      </c>
      <c r="FQ169" s="35">
        <v>0</v>
      </c>
      <c r="FR169" s="36">
        <v>0</v>
      </c>
      <c r="FS169" s="34">
        <v>0</v>
      </c>
      <c r="FT169" s="35">
        <v>0</v>
      </c>
      <c r="FU169" s="35">
        <v>0</v>
      </c>
      <c r="FV169" s="35">
        <v>0</v>
      </c>
      <c r="FW169" s="36">
        <v>0</v>
      </c>
      <c r="FX169" s="34">
        <v>0</v>
      </c>
      <c r="FY169" s="35">
        <v>0</v>
      </c>
      <c r="FZ169" s="35">
        <v>0</v>
      </c>
      <c r="GA169" s="35">
        <v>0</v>
      </c>
      <c r="GB169" s="36">
        <v>0</v>
      </c>
    </row>
    <row r="170" spans="2:184" ht="15" customHeight="1">
      <c r="B170" s="122"/>
      <c r="C170" s="73"/>
      <c r="D170" s="8">
        <f t="shared" si="13"/>
        <v>-10</v>
      </c>
      <c r="E170" s="9">
        <v>2778502.76</v>
      </c>
      <c r="F170" s="10">
        <v>71.874700000000004</v>
      </c>
      <c r="G170" s="10">
        <v>71.764499999999998</v>
      </c>
      <c r="H170" s="10">
        <v>71.760800000000003</v>
      </c>
      <c r="I170" s="11">
        <v>71.799700000000001</v>
      </c>
      <c r="J170" s="9">
        <v>2608855.6800000002</v>
      </c>
      <c r="K170" s="10">
        <v>71.892300000000006</v>
      </c>
      <c r="L170" s="10">
        <v>71.774299999999997</v>
      </c>
      <c r="M170" s="10">
        <v>71.770700000000005</v>
      </c>
      <c r="N170" s="11">
        <v>71.812100000000001</v>
      </c>
      <c r="O170" s="9">
        <v>2498211.88</v>
      </c>
      <c r="P170" s="10">
        <v>71.907200000000003</v>
      </c>
      <c r="Q170" s="10">
        <v>71.784199999999998</v>
      </c>
      <c r="R170" s="10">
        <v>71.777600000000007</v>
      </c>
      <c r="S170" s="11">
        <v>71.822599999999994</v>
      </c>
      <c r="T170" s="9">
        <v>2438719.84</v>
      </c>
      <c r="U170" s="10">
        <v>71.918300000000002</v>
      </c>
      <c r="V170" s="10">
        <v>71.790000000000006</v>
      </c>
      <c r="W170" s="10">
        <v>71.784899999999993</v>
      </c>
      <c r="X170" s="11">
        <v>71.830600000000004</v>
      </c>
      <c r="Y170" s="9">
        <v>2421491.4</v>
      </c>
      <c r="Z170" s="10">
        <v>71.923299999999998</v>
      </c>
      <c r="AA170" s="10">
        <v>71.796700000000001</v>
      </c>
      <c r="AB170" s="10">
        <v>71.793499999999995</v>
      </c>
      <c r="AC170" s="11">
        <v>71.837400000000002</v>
      </c>
      <c r="AD170" s="9">
        <v>2448964.44</v>
      </c>
      <c r="AE170" s="10">
        <v>71.932900000000004</v>
      </c>
      <c r="AF170" s="10">
        <v>71.801000000000002</v>
      </c>
      <c r="AG170" s="10">
        <v>71.798100000000005</v>
      </c>
      <c r="AH170" s="11">
        <v>71.843500000000006</v>
      </c>
      <c r="AI170" s="9">
        <v>2549014</v>
      </c>
      <c r="AJ170" s="10">
        <v>71.943399999999997</v>
      </c>
      <c r="AK170" s="10">
        <v>71.814499999999995</v>
      </c>
      <c r="AL170" s="10">
        <v>71.811899999999994</v>
      </c>
      <c r="AM170" s="11">
        <v>71.856200000000001</v>
      </c>
      <c r="AN170" s="9">
        <v>2734455.28</v>
      </c>
      <c r="AO170" s="10">
        <v>71.954099999999997</v>
      </c>
      <c r="AP170" s="10">
        <v>71.831000000000003</v>
      </c>
      <c r="AQ170" s="10">
        <v>71.829400000000007</v>
      </c>
      <c r="AR170" s="11">
        <v>71.871099999999998</v>
      </c>
      <c r="AS170" s="34">
        <v>0</v>
      </c>
      <c r="AT170" s="35">
        <v>0</v>
      </c>
      <c r="AU170" s="35">
        <v>0</v>
      </c>
      <c r="AV170" s="35">
        <v>0</v>
      </c>
      <c r="AW170" s="36">
        <v>0</v>
      </c>
      <c r="AX170" s="34">
        <v>0</v>
      </c>
      <c r="AY170" s="35">
        <v>0</v>
      </c>
      <c r="AZ170" s="35">
        <v>0</v>
      </c>
      <c r="BA170" s="35">
        <v>0</v>
      </c>
      <c r="BB170" s="36">
        <v>0</v>
      </c>
      <c r="BC170" s="34">
        <v>0</v>
      </c>
      <c r="BD170" s="35">
        <v>0</v>
      </c>
      <c r="BE170" s="35">
        <v>0</v>
      </c>
      <c r="BF170" s="35">
        <v>0</v>
      </c>
      <c r="BG170" s="36">
        <v>0</v>
      </c>
      <c r="BH170" s="34">
        <v>0</v>
      </c>
      <c r="BI170" s="35">
        <v>0</v>
      </c>
      <c r="BJ170" s="35">
        <v>0</v>
      </c>
      <c r="BK170" s="35">
        <v>0</v>
      </c>
      <c r="BL170" s="36">
        <v>0</v>
      </c>
      <c r="BM170" s="9">
        <v>2786705.68</v>
      </c>
      <c r="BN170" s="10">
        <v>71.874700000000004</v>
      </c>
      <c r="BO170" s="10">
        <v>71.765199999999993</v>
      </c>
      <c r="BP170" s="10">
        <v>71.759799999999998</v>
      </c>
      <c r="BQ170" s="11">
        <v>71.799599999999998</v>
      </c>
      <c r="BR170" s="9">
        <v>2617746.08</v>
      </c>
      <c r="BS170" s="10">
        <v>71.891900000000007</v>
      </c>
      <c r="BT170" s="10">
        <v>71.773700000000005</v>
      </c>
      <c r="BU170" s="10">
        <v>71.771199999999993</v>
      </c>
      <c r="BV170" s="11">
        <v>71.811899999999994</v>
      </c>
      <c r="BW170" s="9">
        <v>2507595.92</v>
      </c>
      <c r="BX170" s="10">
        <v>71.906000000000006</v>
      </c>
      <c r="BY170" s="10">
        <v>71.782200000000003</v>
      </c>
      <c r="BZ170" s="10">
        <v>71.779300000000006</v>
      </c>
      <c r="CA170" s="11">
        <v>71.822100000000006</v>
      </c>
      <c r="CB170" s="9">
        <v>2447998.2000000002</v>
      </c>
      <c r="CC170" s="10">
        <v>71.918000000000006</v>
      </c>
      <c r="CD170" s="10">
        <v>71.790300000000002</v>
      </c>
      <c r="CE170" s="10">
        <v>71.785899999999998</v>
      </c>
      <c r="CF170" s="11">
        <v>71.831000000000003</v>
      </c>
      <c r="CG170" s="9">
        <v>2430483.96</v>
      </c>
      <c r="CH170" s="10">
        <v>71.922399999999996</v>
      </c>
      <c r="CI170" s="10">
        <v>71.796199999999999</v>
      </c>
      <c r="CJ170" s="10">
        <v>71.792000000000002</v>
      </c>
      <c r="CK170" s="11">
        <v>71.836500000000001</v>
      </c>
      <c r="CL170" s="9">
        <v>2458255.7599999998</v>
      </c>
      <c r="CM170" s="10">
        <v>71.931100000000001</v>
      </c>
      <c r="CN170" s="10">
        <v>71.801699999999997</v>
      </c>
      <c r="CO170" s="10">
        <v>71.799700000000001</v>
      </c>
      <c r="CP170" s="11">
        <v>71.843699999999998</v>
      </c>
      <c r="CQ170" s="9">
        <v>2558369.44</v>
      </c>
      <c r="CR170" s="10">
        <v>71.944500000000005</v>
      </c>
      <c r="CS170" s="10">
        <v>71.815899999999999</v>
      </c>
      <c r="CT170" s="10">
        <v>71.810900000000004</v>
      </c>
      <c r="CU170" s="11">
        <v>71.856700000000004</v>
      </c>
      <c r="CV170" s="9">
        <v>2743334.28</v>
      </c>
      <c r="CW170" s="10">
        <v>71.954899999999995</v>
      </c>
      <c r="CX170" s="10">
        <v>71.832999999999998</v>
      </c>
      <c r="CY170" s="10">
        <v>71.8292</v>
      </c>
      <c r="CZ170" s="11">
        <v>71.872</v>
      </c>
      <c r="DA170" s="34">
        <v>0</v>
      </c>
      <c r="DB170" s="35">
        <v>0</v>
      </c>
      <c r="DC170" s="35">
        <v>0</v>
      </c>
      <c r="DD170" s="35">
        <v>0</v>
      </c>
      <c r="DE170" s="36">
        <v>0</v>
      </c>
      <c r="DF170" s="34">
        <v>0</v>
      </c>
      <c r="DG170" s="35">
        <v>0</v>
      </c>
      <c r="DH170" s="35">
        <v>0</v>
      </c>
      <c r="DI170" s="35">
        <v>0</v>
      </c>
      <c r="DJ170" s="36">
        <v>0</v>
      </c>
      <c r="DK170" s="34">
        <v>0</v>
      </c>
      <c r="DL170" s="35">
        <v>0</v>
      </c>
      <c r="DM170" s="35">
        <v>0</v>
      </c>
      <c r="DN170" s="35">
        <v>0</v>
      </c>
      <c r="DO170" s="36">
        <v>0</v>
      </c>
      <c r="DP170" s="34">
        <v>0</v>
      </c>
      <c r="DQ170" s="35">
        <v>0</v>
      </c>
      <c r="DR170" s="35">
        <v>0</v>
      </c>
      <c r="DS170" s="35">
        <v>0</v>
      </c>
      <c r="DT170" s="36">
        <v>0</v>
      </c>
      <c r="DU170" s="9">
        <v>2783563.08</v>
      </c>
      <c r="DV170" s="10">
        <v>71.873999999999995</v>
      </c>
      <c r="DW170" s="10">
        <v>71.764300000000006</v>
      </c>
      <c r="DX170" s="10">
        <v>71.761899999999997</v>
      </c>
      <c r="DY170" s="11">
        <v>71.799800000000005</v>
      </c>
      <c r="DZ170" s="9">
        <v>2614006.2400000002</v>
      </c>
      <c r="EA170" s="10">
        <v>71.890500000000003</v>
      </c>
      <c r="EB170" s="10">
        <v>71.775099999999995</v>
      </c>
      <c r="EC170" s="10">
        <v>71.770799999999994</v>
      </c>
      <c r="ED170" s="11">
        <v>71.811800000000005</v>
      </c>
      <c r="EE170" s="9">
        <v>2503607.84</v>
      </c>
      <c r="EF170" s="10">
        <v>71.9054</v>
      </c>
      <c r="EG170" s="10">
        <v>71.784000000000006</v>
      </c>
      <c r="EH170" s="10">
        <v>71.7791</v>
      </c>
      <c r="EI170" s="11">
        <v>71.822400000000002</v>
      </c>
      <c r="EJ170" s="9">
        <v>2444115.2000000002</v>
      </c>
      <c r="EK170" s="10">
        <v>71.916899999999998</v>
      </c>
      <c r="EL170" s="10">
        <v>71.790499999999994</v>
      </c>
      <c r="EM170" s="10">
        <v>71.786299999999997</v>
      </c>
      <c r="EN170" s="11">
        <v>71.830799999999996</v>
      </c>
      <c r="EO170" s="9">
        <v>2426733.4</v>
      </c>
      <c r="EP170" s="10">
        <v>71.922399999999996</v>
      </c>
      <c r="EQ170" s="10">
        <v>71.797600000000003</v>
      </c>
      <c r="ER170" s="10">
        <v>71.790599999999998</v>
      </c>
      <c r="ES170" s="11">
        <v>71.836500000000001</v>
      </c>
      <c r="ET170" s="9">
        <v>2454402.4</v>
      </c>
      <c r="EU170" s="10">
        <v>71.933300000000003</v>
      </c>
      <c r="EV170" s="10">
        <v>71.802300000000002</v>
      </c>
      <c r="EW170" s="10">
        <v>71.798900000000003</v>
      </c>
      <c r="EX170" s="11">
        <v>71.844399999999993</v>
      </c>
      <c r="EY170" s="9">
        <v>2554541.16</v>
      </c>
      <c r="EZ170" s="10">
        <v>71.944800000000001</v>
      </c>
      <c r="FA170" s="10">
        <v>71.814700000000002</v>
      </c>
      <c r="FB170" s="10">
        <v>71.810500000000005</v>
      </c>
      <c r="FC170" s="11">
        <v>71.856200000000001</v>
      </c>
      <c r="FD170" s="9">
        <v>2740072.8</v>
      </c>
      <c r="FE170" s="10">
        <v>71.953800000000001</v>
      </c>
      <c r="FF170" s="10">
        <v>71.832099999999997</v>
      </c>
      <c r="FG170" s="10">
        <v>71.829099999999997</v>
      </c>
      <c r="FH170" s="11">
        <v>71.871300000000005</v>
      </c>
      <c r="FI170" s="34">
        <v>0</v>
      </c>
      <c r="FJ170" s="35">
        <v>0</v>
      </c>
      <c r="FK170" s="35">
        <v>0</v>
      </c>
      <c r="FL170" s="35">
        <v>0</v>
      </c>
      <c r="FM170" s="36">
        <v>0</v>
      </c>
      <c r="FN170" s="34">
        <v>0</v>
      </c>
      <c r="FO170" s="35">
        <v>0</v>
      </c>
      <c r="FP170" s="35">
        <v>0</v>
      </c>
      <c r="FQ170" s="35">
        <v>0</v>
      </c>
      <c r="FR170" s="36">
        <v>0</v>
      </c>
      <c r="FS170" s="34">
        <v>0</v>
      </c>
      <c r="FT170" s="35">
        <v>0</v>
      </c>
      <c r="FU170" s="35">
        <v>0</v>
      </c>
      <c r="FV170" s="35">
        <v>0</v>
      </c>
      <c r="FW170" s="36">
        <v>0</v>
      </c>
      <c r="FX170" s="34">
        <v>0</v>
      </c>
      <c r="FY170" s="35">
        <v>0</v>
      </c>
      <c r="FZ170" s="35">
        <v>0</v>
      </c>
      <c r="GA170" s="35">
        <v>0</v>
      </c>
      <c r="GB170" s="36">
        <v>0</v>
      </c>
    </row>
    <row r="171" spans="2:184" ht="15" customHeight="1">
      <c r="B171" s="122"/>
      <c r="C171" s="73"/>
      <c r="D171" s="8">
        <f t="shared" si="13"/>
        <v>-8</v>
      </c>
      <c r="E171" s="9">
        <v>2612340.48</v>
      </c>
      <c r="F171" s="10">
        <v>70.013999999999996</v>
      </c>
      <c r="G171" s="10">
        <v>69.903999999999996</v>
      </c>
      <c r="H171" s="10">
        <v>69.897000000000006</v>
      </c>
      <c r="I171" s="11">
        <v>69.938000000000002</v>
      </c>
      <c r="J171" s="9">
        <v>2463554.6800000002</v>
      </c>
      <c r="K171" s="10">
        <v>70.032399999999996</v>
      </c>
      <c r="L171" s="10">
        <v>69.911199999999994</v>
      </c>
      <c r="M171" s="10">
        <v>69.906300000000002</v>
      </c>
      <c r="N171" s="11">
        <v>69.949600000000004</v>
      </c>
      <c r="O171" s="9">
        <v>2370640.44</v>
      </c>
      <c r="P171" s="10">
        <v>70.046300000000002</v>
      </c>
      <c r="Q171" s="10">
        <v>69.921099999999996</v>
      </c>
      <c r="R171" s="10">
        <v>69.913399999999996</v>
      </c>
      <c r="S171" s="11">
        <v>69.959800000000001</v>
      </c>
      <c r="T171" s="9">
        <v>2326170.96</v>
      </c>
      <c r="U171" s="10">
        <v>70.055499999999995</v>
      </c>
      <c r="V171" s="10">
        <v>69.926400000000001</v>
      </c>
      <c r="W171" s="10">
        <v>69.918400000000005</v>
      </c>
      <c r="X171" s="11">
        <v>69.966399999999993</v>
      </c>
      <c r="Y171" s="9">
        <v>2321690.6800000002</v>
      </c>
      <c r="Z171" s="10">
        <v>70.059399999999997</v>
      </c>
      <c r="AA171" s="10">
        <v>69.926400000000001</v>
      </c>
      <c r="AB171" s="10">
        <v>69.925299999999993</v>
      </c>
      <c r="AC171" s="11">
        <v>69.969899999999996</v>
      </c>
      <c r="AD171" s="9">
        <v>2368924.56</v>
      </c>
      <c r="AE171" s="10">
        <v>70.069900000000004</v>
      </c>
      <c r="AF171" s="10">
        <v>69.938500000000005</v>
      </c>
      <c r="AG171" s="10">
        <v>69.933499999999995</v>
      </c>
      <c r="AH171" s="11">
        <v>69.980199999999996</v>
      </c>
      <c r="AI171" s="9">
        <v>2497202.2000000002</v>
      </c>
      <c r="AJ171" s="10">
        <v>70.083100000000002</v>
      </c>
      <c r="AK171" s="10">
        <v>69.952699999999993</v>
      </c>
      <c r="AL171" s="10">
        <v>69.945800000000006</v>
      </c>
      <c r="AM171" s="11">
        <v>69.993399999999994</v>
      </c>
      <c r="AN171" s="9">
        <v>2703654</v>
      </c>
      <c r="AO171" s="10">
        <v>70.089200000000005</v>
      </c>
      <c r="AP171" s="10">
        <v>69.970100000000002</v>
      </c>
      <c r="AQ171" s="10">
        <v>69.963399999999993</v>
      </c>
      <c r="AR171" s="11">
        <v>70.007199999999997</v>
      </c>
      <c r="AS171" s="34">
        <v>0</v>
      </c>
      <c r="AT171" s="35">
        <v>0</v>
      </c>
      <c r="AU171" s="35">
        <v>0</v>
      </c>
      <c r="AV171" s="35">
        <v>0</v>
      </c>
      <c r="AW171" s="36">
        <v>0</v>
      </c>
      <c r="AX171" s="34">
        <v>0</v>
      </c>
      <c r="AY171" s="35">
        <v>0</v>
      </c>
      <c r="AZ171" s="35">
        <v>0</v>
      </c>
      <c r="BA171" s="35">
        <v>0</v>
      </c>
      <c r="BB171" s="36">
        <v>0</v>
      </c>
      <c r="BC171" s="34">
        <v>0</v>
      </c>
      <c r="BD171" s="35">
        <v>0</v>
      </c>
      <c r="BE171" s="35">
        <v>0</v>
      </c>
      <c r="BF171" s="35">
        <v>0</v>
      </c>
      <c r="BG171" s="36">
        <v>0</v>
      </c>
      <c r="BH171" s="34">
        <v>0</v>
      </c>
      <c r="BI171" s="35">
        <v>0</v>
      </c>
      <c r="BJ171" s="35">
        <v>0</v>
      </c>
      <c r="BK171" s="35">
        <v>0</v>
      </c>
      <c r="BL171" s="36">
        <v>0</v>
      </c>
      <c r="BM171" s="9">
        <v>2620856.7200000002</v>
      </c>
      <c r="BN171" s="10">
        <v>70.014399999999995</v>
      </c>
      <c r="BO171" s="10">
        <v>69.900499999999994</v>
      </c>
      <c r="BP171" s="10">
        <v>69.893299999999996</v>
      </c>
      <c r="BQ171" s="11">
        <v>69.935699999999997</v>
      </c>
      <c r="BR171" s="9">
        <v>2472719.7999999998</v>
      </c>
      <c r="BS171" s="10">
        <v>70.03</v>
      </c>
      <c r="BT171" s="10">
        <v>69.9114</v>
      </c>
      <c r="BU171" s="10">
        <v>69.905600000000007</v>
      </c>
      <c r="BV171" s="11">
        <v>69.948599999999999</v>
      </c>
      <c r="BW171" s="9">
        <v>2380084.44</v>
      </c>
      <c r="BX171" s="10">
        <v>70.046000000000006</v>
      </c>
      <c r="BY171" s="10">
        <v>69.918199999999999</v>
      </c>
      <c r="BZ171" s="10">
        <v>69.915499999999994</v>
      </c>
      <c r="CA171" s="11">
        <v>69.959500000000006</v>
      </c>
      <c r="CB171" s="9">
        <v>2335321.6800000002</v>
      </c>
      <c r="CC171" s="10">
        <v>70.054500000000004</v>
      </c>
      <c r="CD171" s="10">
        <v>69.9255</v>
      </c>
      <c r="CE171" s="10">
        <v>69.918300000000002</v>
      </c>
      <c r="CF171" s="11">
        <v>69.965599999999995</v>
      </c>
      <c r="CG171" s="9">
        <v>2330807.44</v>
      </c>
      <c r="CH171" s="10">
        <v>70.059399999999997</v>
      </c>
      <c r="CI171" s="10">
        <v>69.930400000000006</v>
      </c>
      <c r="CJ171" s="10">
        <v>69.926100000000005</v>
      </c>
      <c r="CK171" s="11">
        <v>69.971500000000006</v>
      </c>
      <c r="CL171" s="9">
        <v>2378325.16</v>
      </c>
      <c r="CM171" s="10">
        <v>70.069500000000005</v>
      </c>
      <c r="CN171" s="10">
        <v>69.938599999999994</v>
      </c>
      <c r="CO171" s="10">
        <v>69.931600000000003</v>
      </c>
      <c r="CP171" s="11">
        <v>69.979399999999998</v>
      </c>
      <c r="CQ171" s="9">
        <v>2506565</v>
      </c>
      <c r="CR171" s="10">
        <v>70.083600000000004</v>
      </c>
      <c r="CS171" s="10">
        <v>69.953699999999998</v>
      </c>
      <c r="CT171" s="10">
        <v>69.946100000000001</v>
      </c>
      <c r="CU171" s="11">
        <v>69.994</v>
      </c>
      <c r="CV171" s="9">
        <v>2712769.52</v>
      </c>
      <c r="CW171" s="10">
        <v>70.088700000000003</v>
      </c>
      <c r="CX171" s="10">
        <v>69.968800000000002</v>
      </c>
      <c r="CY171" s="10">
        <v>69.963399999999993</v>
      </c>
      <c r="CZ171" s="11">
        <v>70.006600000000006</v>
      </c>
      <c r="DA171" s="34">
        <v>0</v>
      </c>
      <c r="DB171" s="35">
        <v>0</v>
      </c>
      <c r="DC171" s="35">
        <v>0</v>
      </c>
      <c r="DD171" s="35">
        <v>0</v>
      </c>
      <c r="DE171" s="36">
        <v>0</v>
      </c>
      <c r="DF171" s="34">
        <v>0</v>
      </c>
      <c r="DG171" s="35">
        <v>0</v>
      </c>
      <c r="DH171" s="35">
        <v>0</v>
      </c>
      <c r="DI171" s="35">
        <v>0</v>
      </c>
      <c r="DJ171" s="36">
        <v>0</v>
      </c>
      <c r="DK171" s="34">
        <v>0</v>
      </c>
      <c r="DL171" s="35">
        <v>0</v>
      </c>
      <c r="DM171" s="35">
        <v>0</v>
      </c>
      <c r="DN171" s="35">
        <v>0</v>
      </c>
      <c r="DO171" s="36">
        <v>0</v>
      </c>
      <c r="DP171" s="34">
        <v>0</v>
      </c>
      <c r="DQ171" s="35">
        <v>0</v>
      </c>
      <c r="DR171" s="35">
        <v>0</v>
      </c>
      <c r="DS171" s="35">
        <v>0</v>
      </c>
      <c r="DT171" s="36">
        <v>0</v>
      </c>
      <c r="DU171" s="9">
        <v>2617468.12</v>
      </c>
      <c r="DV171" s="10">
        <v>70.015299999999996</v>
      </c>
      <c r="DW171" s="10">
        <v>69.902600000000007</v>
      </c>
      <c r="DX171" s="10">
        <v>69.894800000000004</v>
      </c>
      <c r="DY171" s="11">
        <v>69.937200000000004</v>
      </c>
      <c r="DZ171" s="9">
        <v>2468844.16</v>
      </c>
      <c r="EA171" s="10">
        <v>70.029700000000005</v>
      </c>
      <c r="EB171" s="10">
        <v>69.912599999999998</v>
      </c>
      <c r="EC171" s="10">
        <v>69.904399999999995</v>
      </c>
      <c r="ED171" s="11">
        <v>69.948599999999999</v>
      </c>
      <c r="EE171" s="9">
        <v>2376137.04</v>
      </c>
      <c r="EF171" s="10">
        <v>70.044899999999998</v>
      </c>
      <c r="EG171" s="10">
        <v>69.918300000000002</v>
      </c>
      <c r="EH171" s="10">
        <v>69.913399999999996</v>
      </c>
      <c r="EI171" s="11">
        <v>69.958399999999997</v>
      </c>
      <c r="EJ171" s="9">
        <v>2331472.88</v>
      </c>
      <c r="EK171" s="10">
        <v>70.054599999999994</v>
      </c>
      <c r="EL171" s="10">
        <v>69.927199999999999</v>
      </c>
      <c r="EM171" s="10">
        <v>69.919899999999998</v>
      </c>
      <c r="EN171" s="11">
        <v>69.966800000000006</v>
      </c>
      <c r="EO171" s="9">
        <v>2327017.12</v>
      </c>
      <c r="EP171" s="10">
        <v>70.060299999999998</v>
      </c>
      <c r="EQ171" s="10">
        <v>69.933199999999999</v>
      </c>
      <c r="ER171" s="10">
        <v>69.926500000000004</v>
      </c>
      <c r="ES171" s="11">
        <v>69.972899999999996</v>
      </c>
      <c r="ET171" s="9">
        <v>2374469.7200000002</v>
      </c>
      <c r="EU171" s="10">
        <v>70.069999999999993</v>
      </c>
      <c r="EV171" s="10">
        <v>69.939400000000006</v>
      </c>
      <c r="EW171" s="10">
        <v>69.933199999999999</v>
      </c>
      <c r="EX171" s="11">
        <v>69.980400000000003</v>
      </c>
      <c r="EY171" s="9">
        <v>2502816.64</v>
      </c>
      <c r="EZ171" s="10">
        <v>70.083799999999997</v>
      </c>
      <c r="FA171" s="10">
        <v>69.952699999999993</v>
      </c>
      <c r="FB171" s="10">
        <v>69.945400000000006</v>
      </c>
      <c r="FC171" s="11">
        <v>69.993499999999997</v>
      </c>
      <c r="FD171" s="9">
        <v>2709477.12</v>
      </c>
      <c r="FE171" s="10">
        <v>70.088899999999995</v>
      </c>
      <c r="FF171" s="10">
        <v>69.966999999999999</v>
      </c>
      <c r="FG171" s="10">
        <v>69.960599999999999</v>
      </c>
      <c r="FH171" s="11">
        <v>70.005099999999999</v>
      </c>
      <c r="FI171" s="34">
        <v>0</v>
      </c>
      <c r="FJ171" s="35">
        <v>0</v>
      </c>
      <c r="FK171" s="35">
        <v>0</v>
      </c>
      <c r="FL171" s="35">
        <v>0</v>
      </c>
      <c r="FM171" s="36">
        <v>0</v>
      </c>
      <c r="FN171" s="34">
        <v>0</v>
      </c>
      <c r="FO171" s="35">
        <v>0</v>
      </c>
      <c r="FP171" s="35">
        <v>0</v>
      </c>
      <c r="FQ171" s="35">
        <v>0</v>
      </c>
      <c r="FR171" s="36">
        <v>0</v>
      </c>
      <c r="FS171" s="34">
        <v>0</v>
      </c>
      <c r="FT171" s="35">
        <v>0</v>
      </c>
      <c r="FU171" s="35">
        <v>0</v>
      </c>
      <c r="FV171" s="35">
        <v>0</v>
      </c>
      <c r="FW171" s="36">
        <v>0</v>
      </c>
      <c r="FX171" s="34">
        <v>0</v>
      </c>
      <c r="FY171" s="35">
        <v>0</v>
      </c>
      <c r="FZ171" s="35">
        <v>0</v>
      </c>
      <c r="GA171" s="35">
        <v>0</v>
      </c>
      <c r="GB171" s="36">
        <v>0</v>
      </c>
    </row>
    <row r="172" spans="2:184" ht="15" customHeight="1">
      <c r="B172" s="122"/>
      <c r="C172" s="73"/>
      <c r="D172" s="8">
        <f t="shared" si="13"/>
        <v>-6</v>
      </c>
      <c r="E172" s="9">
        <v>2455836.36</v>
      </c>
      <c r="F172" s="10">
        <v>68.129800000000003</v>
      </c>
      <c r="G172" s="10">
        <v>68.012100000000004</v>
      </c>
      <c r="H172" s="10">
        <v>68.001300000000001</v>
      </c>
      <c r="I172" s="11">
        <v>68.047300000000007</v>
      </c>
      <c r="J172" s="9">
        <v>2326129.6</v>
      </c>
      <c r="K172" s="10">
        <v>68.145700000000005</v>
      </c>
      <c r="L172" s="10">
        <v>68.023300000000006</v>
      </c>
      <c r="M172" s="10">
        <v>68.007199999999997</v>
      </c>
      <c r="N172" s="11">
        <v>68.058300000000003</v>
      </c>
      <c r="O172" s="9">
        <v>2249877.6800000002</v>
      </c>
      <c r="P172" s="10">
        <v>68.159099999999995</v>
      </c>
      <c r="Q172" s="10">
        <v>68.028199999999998</v>
      </c>
      <c r="R172" s="10">
        <v>68.016499999999994</v>
      </c>
      <c r="S172" s="11">
        <v>68.067499999999995</v>
      </c>
      <c r="T172" s="9">
        <v>2218870.44</v>
      </c>
      <c r="U172" s="10">
        <v>68.163300000000007</v>
      </c>
      <c r="V172" s="10">
        <v>68.031700000000001</v>
      </c>
      <c r="W172" s="10">
        <v>68.018199999999993</v>
      </c>
      <c r="X172" s="11">
        <v>68.070599999999999</v>
      </c>
      <c r="Y172" s="9">
        <v>2228024.08</v>
      </c>
      <c r="Z172" s="10">
        <v>68.171700000000001</v>
      </c>
      <c r="AA172" s="10">
        <v>68.028800000000004</v>
      </c>
      <c r="AB172" s="10">
        <v>68.030900000000003</v>
      </c>
      <c r="AC172" s="11">
        <v>68.076599999999999</v>
      </c>
      <c r="AD172" s="9">
        <v>2297931.6</v>
      </c>
      <c r="AE172" s="10">
        <v>68.183400000000006</v>
      </c>
      <c r="AF172" s="10">
        <v>68.049400000000006</v>
      </c>
      <c r="AG172" s="10">
        <v>68.038300000000007</v>
      </c>
      <c r="AH172" s="11">
        <v>68.0899</v>
      </c>
      <c r="AI172" s="9">
        <v>2453069.6</v>
      </c>
      <c r="AJ172" s="10">
        <v>68.191000000000003</v>
      </c>
      <c r="AK172" s="10">
        <v>68.057500000000005</v>
      </c>
      <c r="AL172" s="10">
        <v>68.054100000000005</v>
      </c>
      <c r="AM172" s="11">
        <v>68.100399999999993</v>
      </c>
      <c r="AN172" s="9">
        <v>2676311.2799999998</v>
      </c>
      <c r="AO172" s="10">
        <v>68.196899999999999</v>
      </c>
      <c r="AP172" s="10">
        <v>68.075100000000006</v>
      </c>
      <c r="AQ172" s="10">
        <v>68.070599999999999</v>
      </c>
      <c r="AR172" s="11">
        <v>68.113799999999998</v>
      </c>
      <c r="AS172" s="34">
        <v>0</v>
      </c>
      <c r="AT172" s="35">
        <v>0</v>
      </c>
      <c r="AU172" s="35">
        <v>0</v>
      </c>
      <c r="AV172" s="35">
        <v>0</v>
      </c>
      <c r="AW172" s="36">
        <v>0</v>
      </c>
      <c r="AX172" s="34">
        <v>0</v>
      </c>
      <c r="AY172" s="35">
        <v>0</v>
      </c>
      <c r="AZ172" s="35">
        <v>0</v>
      </c>
      <c r="BA172" s="35">
        <v>0</v>
      </c>
      <c r="BB172" s="36">
        <v>0</v>
      </c>
      <c r="BC172" s="34">
        <v>0</v>
      </c>
      <c r="BD172" s="35">
        <v>0</v>
      </c>
      <c r="BE172" s="35">
        <v>0</v>
      </c>
      <c r="BF172" s="35">
        <v>0</v>
      </c>
      <c r="BG172" s="36">
        <v>0</v>
      </c>
      <c r="BH172" s="34">
        <v>0</v>
      </c>
      <c r="BI172" s="35">
        <v>0</v>
      </c>
      <c r="BJ172" s="35">
        <v>0</v>
      </c>
      <c r="BK172" s="35">
        <v>0</v>
      </c>
      <c r="BL172" s="36">
        <v>0</v>
      </c>
      <c r="BM172" s="9">
        <v>2464654.44</v>
      </c>
      <c r="BN172" s="10">
        <v>68.13</v>
      </c>
      <c r="BO172" s="10">
        <v>68.010499999999993</v>
      </c>
      <c r="BP172" s="10">
        <v>68.003399999999999</v>
      </c>
      <c r="BQ172" s="11">
        <v>68.047600000000003</v>
      </c>
      <c r="BR172" s="9">
        <v>2335440.4</v>
      </c>
      <c r="BS172" s="10">
        <v>68.147499999999994</v>
      </c>
      <c r="BT172" s="10">
        <v>68.019499999999994</v>
      </c>
      <c r="BU172" s="10">
        <v>68.009299999999996</v>
      </c>
      <c r="BV172" s="11">
        <v>68.058300000000003</v>
      </c>
      <c r="BW172" s="9">
        <v>2259260.2000000002</v>
      </c>
      <c r="BX172" s="10">
        <v>68.153199999999998</v>
      </c>
      <c r="BY172" s="10">
        <v>68.026399999999995</v>
      </c>
      <c r="BZ172" s="10">
        <v>68.014499999999998</v>
      </c>
      <c r="CA172" s="11">
        <v>68.0642</v>
      </c>
      <c r="CB172" s="9">
        <v>2227974.88</v>
      </c>
      <c r="CC172" s="10">
        <v>68.1661</v>
      </c>
      <c r="CD172" s="10">
        <v>68.036199999999994</v>
      </c>
      <c r="CE172" s="10">
        <v>68.024699999999996</v>
      </c>
      <c r="CF172" s="11">
        <v>68.075199999999995</v>
      </c>
      <c r="CG172" s="9">
        <v>2237230.7200000002</v>
      </c>
      <c r="CH172" s="10">
        <v>68.1691</v>
      </c>
      <c r="CI172" s="10">
        <v>68.0274</v>
      </c>
      <c r="CJ172" s="10">
        <v>68.019099999999995</v>
      </c>
      <c r="CK172" s="11">
        <v>68.071299999999994</v>
      </c>
      <c r="CL172" s="9">
        <v>2307392.04</v>
      </c>
      <c r="CM172" s="10">
        <v>68.184299999999993</v>
      </c>
      <c r="CN172" s="10">
        <v>68.046499999999995</v>
      </c>
      <c r="CO172" s="10">
        <v>68.040400000000005</v>
      </c>
      <c r="CP172" s="11">
        <v>68.0899</v>
      </c>
      <c r="CQ172" s="9">
        <v>2462519.2000000002</v>
      </c>
      <c r="CR172" s="10">
        <v>68.195800000000006</v>
      </c>
      <c r="CS172" s="10">
        <v>68.058199999999999</v>
      </c>
      <c r="CT172" s="10">
        <v>68.050899999999999</v>
      </c>
      <c r="CU172" s="11">
        <v>68.101100000000002</v>
      </c>
      <c r="CV172" s="9">
        <v>2685761</v>
      </c>
      <c r="CW172" s="10">
        <v>68.195400000000006</v>
      </c>
      <c r="CX172" s="10">
        <v>68.076800000000006</v>
      </c>
      <c r="CY172" s="10">
        <v>68.070099999999996</v>
      </c>
      <c r="CZ172" s="11">
        <v>68.113699999999994</v>
      </c>
      <c r="DA172" s="34">
        <v>0</v>
      </c>
      <c r="DB172" s="35">
        <v>0</v>
      </c>
      <c r="DC172" s="35">
        <v>0</v>
      </c>
      <c r="DD172" s="35">
        <v>0</v>
      </c>
      <c r="DE172" s="36">
        <v>0</v>
      </c>
      <c r="DF172" s="34">
        <v>0</v>
      </c>
      <c r="DG172" s="35">
        <v>0</v>
      </c>
      <c r="DH172" s="35">
        <v>0</v>
      </c>
      <c r="DI172" s="35">
        <v>0</v>
      </c>
      <c r="DJ172" s="36">
        <v>0</v>
      </c>
      <c r="DK172" s="34">
        <v>0</v>
      </c>
      <c r="DL172" s="35">
        <v>0</v>
      </c>
      <c r="DM172" s="35">
        <v>0</v>
      </c>
      <c r="DN172" s="35">
        <v>0</v>
      </c>
      <c r="DO172" s="36">
        <v>0</v>
      </c>
      <c r="DP172" s="34">
        <v>0</v>
      </c>
      <c r="DQ172" s="35">
        <v>0</v>
      </c>
      <c r="DR172" s="35">
        <v>0</v>
      </c>
      <c r="DS172" s="35">
        <v>0</v>
      </c>
      <c r="DT172" s="36">
        <v>0</v>
      </c>
      <c r="DU172" s="9">
        <v>2461095.36</v>
      </c>
      <c r="DV172" s="10">
        <v>68.131900000000002</v>
      </c>
      <c r="DW172" s="10">
        <v>68.012200000000007</v>
      </c>
      <c r="DX172" s="10">
        <v>68.005399999999995</v>
      </c>
      <c r="DY172" s="11">
        <v>68.049400000000006</v>
      </c>
      <c r="DZ172" s="9">
        <v>2331548.44</v>
      </c>
      <c r="EA172" s="10">
        <v>68.144599999999997</v>
      </c>
      <c r="EB172" s="10">
        <v>68.008200000000002</v>
      </c>
      <c r="EC172" s="10">
        <v>68.006600000000006</v>
      </c>
      <c r="ED172" s="11">
        <v>68.052700000000002</v>
      </c>
      <c r="EE172" s="9">
        <v>2255408.88</v>
      </c>
      <c r="EF172" s="10">
        <v>68.156400000000005</v>
      </c>
      <c r="EG172" s="10">
        <v>68.029499999999999</v>
      </c>
      <c r="EH172" s="10">
        <v>68.015699999999995</v>
      </c>
      <c r="EI172" s="11">
        <v>68.066699999999997</v>
      </c>
      <c r="EJ172" s="9">
        <v>2224153.48</v>
      </c>
      <c r="EK172" s="10">
        <v>68.165700000000001</v>
      </c>
      <c r="EL172" s="10">
        <v>68.033699999999996</v>
      </c>
      <c r="EM172" s="10">
        <v>68.021900000000002</v>
      </c>
      <c r="EN172" s="11">
        <v>68.073300000000003</v>
      </c>
      <c r="EO172" s="9">
        <v>2233417.6800000002</v>
      </c>
      <c r="EP172" s="10">
        <v>68.167400000000001</v>
      </c>
      <c r="EQ172" s="10">
        <v>68.031499999999994</v>
      </c>
      <c r="ER172" s="10">
        <v>68.017399999999995</v>
      </c>
      <c r="ES172" s="11">
        <v>68.0715</v>
      </c>
      <c r="ET172" s="9">
        <v>2303541.04</v>
      </c>
      <c r="EU172" s="10">
        <v>68.182699999999997</v>
      </c>
      <c r="EV172" s="10">
        <v>68.048400000000001</v>
      </c>
      <c r="EW172" s="10">
        <v>68.039199999999994</v>
      </c>
      <c r="EX172" s="11">
        <v>68.089600000000004</v>
      </c>
      <c r="EY172" s="9">
        <v>2458813.88</v>
      </c>
      <c r="EZ172" s="10">
        <v>68.191599999999994</v>
      </c>
      <c r="FA172" s="10">
        <v>68.0642</v>
      </c>
      <c r="FB172" s="10">
        <v>68.055099999999996</v>
      </c>
      <c r="FC172" s="11">
        <v>68.103200000000001</v>
      </c>
      <c r="FD172" s="9">
        <v>2682431.12</v>
      </c>
      <c r="FE172" s="10">
        <v>68.194599999999994</v>
      </c>
      <c r="FF172" s="10">
        <v>68.076099999999997</v>
      </c>
      <c r="FG172" s="10">
        <v>68.067300000000003</v>
      </c>
      <c r="FH172" s="11">
        <v>68.112300000000005</v>
      </c>
      <c r="FI172" s="34">
        <v>0</v>
      </c>
      <c r="FJ172" s="35">
        <v>0</v>
      </c>
      <c r="FK172" s="35">
        <v>0</v>
      </c>
      <c r="FL172" s="35">
        <v>0</v>
      </c>
      <c r="FM172" s="36">
        <v>0</v>
      </c>
      <c r="FN172" s="34">
        <v>0</v>
      </c>
      <c r="FO172" s="35">
        <v>0</v>
      </c>
      <c r="FP172" s="35">
        <v>0</v>
      </c>
      <c r="FQ172" s="35">
        <v>0</v>
      </c>
      <c r="FR172" s="36">
        <v>0</v>
      </c>
      <c r="FS172" s="34">
        <v>0</v>
      </c>
      <c r="FT172" s="35">
        <v>0</v>
      </c>
      <c r="FU172" s="35">
        <v>0</v>
      </c>
      <c r="FV172" s="35">
        <v>0</v>
      </c>
      <c r="FW172" s="36">
        <v>0</v>
      </c>
      <c r="FX172" s="34">
        <v>0</v>
      </c>
      <c r="FY172" s="35">
        <v>0</v>
      </c>
      <c r="FZ172" s="35">
        <v>0</v>
      </c>
      <c r="GA172" s="35">
        <v>0</v>
      </c>
      <c r="GB172" s="36">
        <v>0</v>
      </c>
    </row>
    <row r="173" spans="2:184" ht="15" customHeight="1">
      <c r="B173" s="122"/>
      <c r="C173" s="73"/>
      <c r="D173" s="8">
        <f t="shared" si="13"/>
        <v>-4</v>
      </c>
      <c r="E173" s="9">
        <v>2293346.16</v>
      </c>
      <c r="F173" s="10">
        <v>66.070099999999996</v>
      </c>
      <c r="G173" s="10">
        <v>65.925600000000003</v>
      </c>
      <c r="H173" s="10">
        <v>65.915499999999994</v>
      </c>
      <c r="I173" s="11">
        <v>65.969800000000006</v>
      </c>
      <c r="J173" s="9">
        <v>2183502.4</v>
      </c>
      <c r="K173" s="10">
        <v>66.086399999999998</v>
      </c>
      <c r="L173" s="10">
        <v>65.936899999999994</v>
      </c>
      <c r="M173" s="10">
        <v>65.935100000000006</v>
      </c>
      <c r="N173" s="11">
        <v>65.985500000000002</v>
      </c>
      <c r="O173" s="9">
        <v>2124406.6</v>
      </c>
      <c r="P173" s="10">
        <v>66.087900000000005</v>
      </c>
      <c r="Q173" s="10">
        <v>65.9499</v>
      </c>
      <c r="R173" s="10">
        <v>65.921999999999997</v>
      </c>
      <c r="S173" s="11">
        <v>65.986000000000004</v>
      </c>
      <c r="T173" s="9">
        <v>2107125.52</v>
      </c>
      <c r="U173" s="10">
        <v>66.102500000000006</v>
      </c>
      <c r="V173" s="10">
        <v>65.950900000000004</v>
      </c>
      <c r="W173" s="10">
        <v>65.941800000000001</v>
      </c>
      <c r="X173" s="11">
        <v>65.997699999999995</v>
      </c>
      <c r="Y173" s="9">
        <v>2133338.7999999998</v>
      </c>
      <c r="Z173" s="10">
        <v>66.119100000000003</v>
      </c>
      <c r="AA173" s="10">
        <v>65.964299999999994</v>
      </c>
      <c r="AB173" s="10">
        <v>65.949399999999997</v>
      </c>
      <c r="AC173" s="11">
        <v>66.010199999999998</v>
      </c>
      <c r="AD173" s="9">
        <v>2230573.3199999998</v>
      </c>
      <c r="AE173" s="10">
        <v>66.125699999999995</v>
      </c>
      <c r="AF173" s="10">
        <v>65.9709</v>
      </c>
      <c r="AG173" s="10">
        <v>65.965599999999995</v>
      </c>
      <c r="AH173" s="11">
        <v>66.020099999999999</v>
      </c>
      <c r="AI173" s="9">
        <v>2411585.6800000002</v>
      </c>
      <c r="AJ173" s="10">
        <v>66.129300000000001</v>
      </c>
      <c r="AK173" s="10">
        <v>65.995500000000007</v>
      </c>
      <c r="AL173" s="10">
        <v>65.982699999999994</v>
      </c>
      <c r="AM173" s="11">
        <v>66.035300000000007</v>
      </c>
      <c r="AN173" s="9">
        <v>2649240.56</v>
      </c>
      <c r="AO173" s="10">
        <v>66.128200000000007</v>
      </c>
      <c r="AP173" s="10">
        <v>66.002200000000002</v>
      </c>
      <c r="AQ173" s="10">
        <v>65.996300000000005</v>
      </c>
      <c r="AR173" s="11">
        <v>66.041799999999995</v>
      </c>
      <c r="AS173" s="34">
        <v>0</v>
      </c>
      <c r="AT173" s="35">
        <v>0</v>
      </c>
      <c r="AU173" s="35">
        <v>0</v>
      </c>
      <c r="AV173" s="35">
        <v>0</v>
      </c>
      <c r="AW173" s="36">
        <v>0</v>
      </c>
      <c r="AX173" s="34">
        <v>0</v>
      </c>
      <c r="AY173" s="35">
        <v>0</v>
      </c>
      <c r="AZ173" s="35">
        <v>0</v>
      </c>
      <c r="BA173" s="35">
        <v>0</v>
      </c>
      <c r="BB173" s="36">
        <v>0</v>
      </c>
      <c r="BC173" s="34">
        <v>0</v>
      </c>
      <c r="BD173" s="35">
        <v>0</v>
      </c>
      <c r="BE173" s="35">
        <v>0</v>
      </c>
      <c r="BF173" s="35">
        <v>0</v>
      </c>
      <c r="BG173" s="36">
        <v>0</v>
      </c>
      <c r="BH173" s="34">
        <v>0</v>
      </c>
      <c r="BI173" s="35">
        <v>0</v>
      </c>
      <c r="BJ173" s="35">
        <v>0</v>
      </c>
      <c r="BK173" s="35">
        <v>0</v>
      </c>
      <c r="BL173" s="36">
        <v>0</v>
      </c>
      <c r="BM173" s="9">
        <v>2302454.2000000002</v>
      </c>
      <c r="BN173" s="10">
        <v>66.071200000000005</v>
      </c>
      <c r="BO173" s="10">
        <v>65.934799999999996</v>
      </c>
      <c r="BP173" s="10">
        <v>65.922200000000004</v>
      </c>
      <c r="BQ173" s="11">
        <v>65.975499999999997</v>
      </c>
      <c r="BR173" s="9">
        <v>2192979.2000000002</v>
      </c>
      <c r="BS173" s="10">
        <v>66.091999999999999</v>
      </c>
      <c r="BT173" s="10">
        <v>65.927000000000007</v>
      </c>
      <c r="BU173" s="10">
        <v>65.938800000000001</v>
      </c>
      <c r="BV173" s="11">
        <v>65.985200000000006</v>
      </c>
      <c r="BW173" s="9">
        <v>2133719.2400000002</v>
      </c>
      <c r="BX173" s="10">
        <v>66.096299999999999</v>
      </c>
      <c r="BY173" s="10">
        <v>65.952399999999997</v>
      </c>
      <c r="BZ173" s="10">
        <v>65.928600000000003</v>
      </c>
      <c r="CA173" s="11">
        <v>65.991699999999994</v>
      </c>
      <c r="CB173" s="9">
        <v>2116168.64</v>
      </c>
      <c r="CC173" s="10">
        <v>66.102599999999995</v>
      </c>
      <c r="CD173" s="10">
        <v>65.953199999999995</v>
      </c>
      <c r="CE173" s="10">
        <v>65.935000000000002</v>
      </c>
      <c r="CF173" s="11">
        <v>65.996200000000002</v>
      </c>
      <c r="CG173" s="9">
        <v>2142695.6800000002</v>
      </c>
      <c r="CH173" s="10">
        <v>66.113200000000006</v>
      </c>
      <c r="CI173" s="10">
        <v>65.959800000000001</v>
      </c>
      <c r="CJ173" s="10">
        <v>65.947100000000006</v>
      </c>
      <c r="CK173" s="11">
        <v>66.006</v>
      </c>
      <c r="CL173" s="9">
        <v>2240218.44</v>
      </c>
      <c r="CM173" s="10">
        <v>66.122799999999998</v>
      </c>
      <c r="CN173" s="10">
        <v>65.9726</v>
      </c>
      <c r="CO173" s="10">
        <v>65.966999999999999</v>
      </c>
      <c r="CP173" s="11">
        <v>66.020099999999999</v>
      </c>
      <c r="CQ173" s="9">
        <v>2421362.36</v>
      </c>
      <c r="CR173" s="10">
        <v>66.130499999999998</v>
      </c>
      <c r="CS173" s="10">
        <v>65.992099999999994</v>
      </c>
      <c r="CT173" s="10">
        <v>65.993099999999998</v>
      </c>
      <c r="CU173" s="11">
        <v>66.037999999999997</v>
      </c>
      <c r="CV173" s="9">
        <v>2659317.6</v>
      </c>
      <c r="CW173" s="10">
        <v>66.131</v>
      </c>
      <c r="CX173" s="10">
        <v>66.001999999999995</v>
      </c>
      <c r="CY173" s="10">
        <v>65.995400000000004</v>
      </c>
      <c r="CZ173" s="11">
        <v>66.042299999999997</v>
      </c>
      <c r="DA173" s="34">
        <v>0</v>
      </c>
      <c r="DB173" s="35">
        <v>0</v>
      </c>
      <c r="DC173" s="35">
        <v>0</v>
      </c>
      <c r="DD173" s="35">
        <v>0</v>
      </c>
      <c r="DE173" s="36">
        <v>0</v>
      </c>
      <c r="DF173" s="34">
        <v>0</v>
      </c>
      <c r="DG173" s="35">
        <v>0</v>
      </c>
      <c r="DH173" s="35">
        <v>0</v>
      </c>
      <c r="DI173" s="35">
        <v>0</v>
      </c>
      <c r="DJ173" s="36">
        <v>0</v>
      </c>
      <c r="DK173" s="34">
        <v>0</v>
      </c>
      <c r="DL173" s="35">
        <v>0</v>
      </c>
      <c r="DM173" s="35">
        <v>0</v>
      </c>
      <c r="DN173" s="35">
        <v>0</v>
      </c>
      <c r="DO173" s="36">
        <v>0</v>
      </c>
      <c r="DP173" s="34">
        <v>0</v>
      </c>
      <c r="DQ173" s="35">
        <v>0</v>
      </c>
      <c r="DR173" s="35">
        <v>0</v>
      </c>
      <c r="DS173" s="35">
        <v>0</v>
      </c>
      <c r="DT173" s="36">
        <v>0</v>
      </c>
      <c r="DU173" s="9">
        <v>2298664.84</v>
      </c>
      <c r="DV173" s="10">
        <v>66.075299999999999</v>
      </c>
      <c r="DW173" s="10">
        <v>65.936999999999998</v>
      </c>
      <c r="DX173" s="10">
        <v>65.912099999999995</v>
      </c>
      <c r="DY173" s="11">
        <v>65.974199999999996</v>
      </c>
      <c r="DZ173" s="9">
        <v>2188989.84</v>
      </c>
      <c r="EA173" s="10">
        <v>66.088099999999997</v>
      </c>
      <c r="EB173" s="10">
        <v>65.947599999999994</v>
      </c>
      <c r="EC173" s="10">
        <v>65.929400000000001</v>
      </c>
      <c r="ED173" s="11">
        <v>65.987700000000004</v>
      </c>
      <c r="EE173" s="9">
        <v>2129907.92</v>
      </c>
      <c r="EF173" s="10">
        <v>66.096000000000004</v>
      </c>
      <c r="EG173" s="10">
        <v>65.9512</v>
      </c>
      <c r="EH173" s="10">
        <v>65.934799999999996</v>
      </c>
      <c r="EI173" s="11">
        <v>65.993399999999994</v>
      </c>
      <c r="EJ173" s="9">
        <v>2112372.2400000002</v>
      </c>
      <c r="EK173" s="10">
        <v>66.100399999999993</v>
      </c>
      <c r="EL173" s="10">
        <v>65.942400000000006</v>
      </c>
      <c r="EM173" s="10">
        <v>65.933700000000002</v>
      </c>
      <c r="EN173" s="11">
        <v>65.991399999999999</v>
      </c>
      <c r="EO173" s="9">
        <v>2138885.1200000001</v>
      </c>
      <c r="EP173" s="10">
        <v>66.111699999999999</v>
      </c>
      <c r="EQ173" s="10">
        <v>65.963499999999996</v>
      </c>
      <c r="ER173" s="10">
        <v>65.944299999999998</v>
      </c>
      <c r="ES173" s="11">
        <v>66.005799999999994</v>
      </c>
      <c r="ET173" s="9">
        <v>2236327.7599999998</v>
      </c>
      <c r="EU173" s="10">
        <v>66.122900000000001</v>
      </c>
      <c r="EV173" s="10">
        <v>65.975200000000001</v>
      </c>
      <c r="EW173" s="10">
        <v>65.967600000000004</v>
      </c>
      <c r="EX173" s="11">
        <v>66.021299999999997</v>
      </c>
      <c r="EY173" s="9">
        <v>2417576.2400000002</v>
      </c>
      <c r="EZ173" s="10">
        <v>66.135800000000003</v>
      </c>
      <c r="FA173" s="10">
        <v>65.989099999999993</v>
      </c>
      <c r="FB173" s="10">
        <v>65.988200000000006</v>
      </c>
      <c r="FC173" s="11">
        <v>66.037099999999995</v>
      </c>
      <c r="FD173" s="9">
        <v>2655833.6</v>
      </c>
      <c r="FE173" s="10">
        <v>66.129000000000005</v>
      </c>
      <c r="FF173" s="10">
        <v>66.007099999999994</v>
      </c>
      <c r="FG173" s="10">
        <v>65.978099999999998</v>
      </c>
      <c r="FH173" s="11">
        <v>66.037599999999998</v>
      </c>
      <c r="FI173" s="34">
        <v>0</v>
      </c>
      <c r="FJ173" s="35">
        <v>0</v>
      </c>
      <c r="FK173" s="35">
        <v>0</v>
      </c>
      <c r="FL173" s="35">
        <v>0</v>
      </c>
      <c r="FM173" s="36">
        <v>0</v>
      </c>
      <c r="FN173" s="34">
        <v>0</v>
      </c>
      <c r="FO173" s="35">
        <v>0</v>
      </c>
      <c r="FP173" s="35">
        <v>0</v>
      </c>
      <c r="FQ173" s="35">
        <v>0</v>
      </c>
      <c r="FR173" s="36">
        <v>0</v>
      </c>
      <c r="FS173" s="34">
        <v>0</v>
      </c>
      <c r="FT173" s="35">
        <v>0</v>
      </c>
      <c r="FU173" s="35">
        <v>0</v>
      </c>
      <c r="FV173" s="35">
        <v>0</v>
      </c>
      <c r="FW173" s="36">
        <v>0</v>
      </c>
      <c r="FX173" s="34">
        <v>0</v>
      </c>
      <c r="FY173" s="35">
        <v>0</v>
      </c>
      <c r="FZ173" s="35">
        <v>0</v>
      </c>
      <c r="GA173" s="35">
        <v>0</v>
      </c>
      <c r="GB173" s="36">
        <v>0</v>
      </c>
    </row>
    <row r="174" spans="2:184" ht="15.75" customHeight="1" thickBot="1">
      <c r="B174" s="122"/>
      <c r="C174" s="74"/>
      <c r="D174" s="64">
        <f t="shared" si="13"/>
        <v>-2</v>
      </c>
      <c r="E174" s="13">
        <v>2147833.08</v>
      </c>
      <c r="F174" s="14">
        <v>64.129499999999993</v>
      </c>
      <c r="G174" s="14">
        <v>63.969200000000001</v>
      </c>
      <c r="H174" s="14">
        <v>63.965299999999999</v>
      </c>
      <c r="I174" s="15">
        <v>64.020700000000005</v>
      </c>
      <c r="J174" s="13">
        <v>2055786.2</v>
      </c>
      <c r="K174" s="14">
        <v>64.145700000000005</v>
      </c>
      <c r="L174" s="14">
        <v>63.9771</v>
      </c>
      <c r="M174" s="14">
        <v>63.970500000000001</v>
      </c>
      <c r="N174" s="15">
        <v>64.030299999999997</v>
      </c>
      <c r="O174" s="13">
        <v>2011621.08</v>
      </c>
      <c r="P174" s="14">
        <v>64.154399999999995</v>
      </c>
      <c r="Q174" s="14">
        <v>63.990200000000002</v>
      </c>
      <c r="R174" s="14">
        <v>63.987499999999997</v>
      </c>
      <c r="S174" s="15">
        <v>64.043300000000002</v>
      </c>
      <c r="T174" s="13">
        <v>2006780.16</v>
      </c>
      <c r="U174" s="14">
        <v>64.164100000000005</v>
      </c>
      <c r="V174" s="14">
        <v>63.993400000000001</v>
      </c>
      <c r="W174" s="14">
        <v>63.982199999999999</v>
      </c>
      <c r="X174" s="15">
        <v>64.045699999999997</v>
      </c>
      <c r="Y174" s="13">
        <v>2051908.88</v>
      </c>
      <c r="Z174" s="14">
        <v>64.175700000000006</v>
      </c>
      <c r="AA174" s="14">
        <v>63.994700000000002</v>
      </c>
      <c r="AB174" s="14">
        <v>63.996600000000001</v>
      </c>
      <c r="AC174" s="15">
        <v>64.0548</v>
      </c>
      <c r="AD174" s="13">
        <v>2175723.44</v>
      </c>
      <c r="AE174" s="14">
        <v>64.178100000000001</v>
      </c>
      <c r="AF174" s="14">
        <v>64.012699999999995</v>
      </c>
      <c r="AG174" s="14">
        <v>64.015100000000004</v>
      </c>
      <c r="AH174" s="15">
        <v>64.067899999999995</v>
      </c>
      <c r="AI174" s="13">
        <v>2376316.7200000002</v>
      </c>
      <c r="AJ174" s="14">
        <v>64.181200000000004</v>
      </c>
      <c r="AK174" s="14">
        <v>64.038700000000006</v>
      </c>
      <c r="AL174" s="14">
        <v>64.026399999999995</v>
      </c>
      <c r="AM174" s="15">
        <v>64.081500000000005</v>
      </c>
      <c r="AN174" s="13">
        <v>2624293.04</v>
      </c>
      <c r="AO174" s="14">
        <v>64.180000000000007</v>
      </c>
      <c r="AP174" s="14">
        <v>64.044899999999998</v>
      </c>
      <c r="AQ174" s="14">
        <v>64.028199999999998</v>
      </c>
      <c r="AR174" s="15">
        <v>64.083799999999997</v>
      </c>
      <c r="AS174" s="37">
        <v>0</v>
      </c>
      <c r="AT174" s="38">
        <v>0</v>
      </c>
      <c r="AU174" s="38">
        <v>0</v>
      </c>
      <c r="AV174" s="38">
        <v>0</v>
      </c>
      <c r="AW174" s="39">
        <v>0</v>
      </c>
      <c r="AX174" s="37">
        <v>0</v>
      </c>
      <c r="AY174" s="38">
        <v>0</v>
      </c>
      <c r="AZ174" s="38">
        <v>0</v>
      </c>
      <c r="BA174" s="38">
        <v>0</v>
      </c>
      <c r="BB174" s="39">
        <v>0</v>
      </c>
      <c r="BC174" s="37">
        <v>0</v>
      </c>
      <c r="BD174" s="38">
        <v>0</v>
      </c>
      <c r="BE174" s="38">
        <v>0</v>
      </c>
      <c r="BF174" s="38">
        <v>0</v>
      </c>
      <c r="BG174" s="39">
        <v>0</v>
      </c>
      <c r="BH174" s="37">
        <v>0</v>
      </c>
      <c r="BI174" s="38">
        <v>0</v>
      </c>
      <c r="BJ174" s="38">
        <v>0</v>
      </c>
      <c r="BK174" s="38">
        <v>0</v>
      </c>
      <c r="BL174" s="39">
        <v>0</v>
      </c>
      <c r="BM174" s="13">
        <v>2157185.92</v>
      </c>
      <c r="BN174" s="14">
        <v>64.128299999999996</v>
      </c>
      <c r="BO174" s="14">
        <v>63.9726</v>
      </c>
      <c r="BP174" s="14">
        <v>63.961500000000001</v>
      </c>
      <c r="BQ174" s="15">
        <v>64.020099999999999</v>
      </c>
      <c r="BR174" s="13">
        <v>2065250.76</v>
      </c>
      <c r="BS174" s="14">
        <v>64.147800000000004</v>
      </c>
      <c r="BT174" s="14">
        <v>63.971699999999998</v>
      </c>
      <c r="BU174" s="14">
        <v>63.9771</v>
      </c>
      <c r="BV174" s="15">
        <v>64.031400000000005</v>
      </c>
      <c r="BW174" s="13">
        <v>2020876.56</v>
      </c>
      <c r="BX174" s="14">
        <v>64.159599999999998</v>
      </c>
      <c r="BY174" s="14">
        <v>63.988799999999998</v>
      </c>
      <c r="BZ174" s="14">
        <v>63.989600000000003</v>
      </c>
      <c r="CA174" s="15">
        <v>64.045199999999994</v>
      </c>
      <c r="CB174" s="13">
        <v>2015892.4</v>
      </c>
      <c r="CC174" s="14">
        <v>64.162599999999998</v>
      </c>
      <c r="CD174" s="14">
        <v>63.988399999999999</v>
      </c>
      <c r="CE174" s="14">
        <v>63.981699999999996</v>
      </c>
      <c r="CF174" s="15">
        <v>64.043400000000005</v>
      </c>
      <c r="CG174" s="13">
        <v>2061356.68</v>
      </c>
      <c r="CH174" s="14">
        <v>64.171899999999994</v>
      </c>
      <c r="CI174" s="14">
        <v>63.996299999999998</v>
      </c>
      <c r="CJ174" s="14">
        <v>63.9923</v>
      </c>
      <c r="CK174" s="15">
        <v>64.052599999999998</v>
      </c>
      <c r="CL174" s="13">
        <v>2185611.7599999998</v>
      </c>
      <c r="CM174" s="14">
        <v>64.184799999999996</v>
      </c>
      <c r="CN174" s="14">
        <v>64.009799999999998</v>
      </c>
      <c r="CO174" s="14">
        <v>64.004599999999996</v>
      </c>
      <c r="CP174" s="15">
        <v>64.065600000000003</v>
      </c>
      <c r="CQ174" s="13">
        <v>2386486.08</v>
      </c>
      <c r="CR174" s="14">
        <v>64.177599999999998</v>
      </c>
      <c r="CS174" s="14">
        <v>64.041399999999996</v>
      </c>
      <c r="CT174" s="14">
        <v>64.021299999999997</v>
      </c>
      <c r="CU174" s="15">
        <v>64.079499999999996</v>
      </c>
      <c r="CV174" s="13">
        <v>2635243.4</v>
      </c>
      <c r="CW174" s="14">
        <v>64.177099999999996</v>
      </c>
      <c r="CX174" s="14">
        <v>64.054599999999994</v>
      </c>
      <c r="CY174" s="14">
        <v>64.033600000000007</v>
      </c>
      <c r="CZ174" s="15">
        <v>64.087999999999994</v>
      </c>
      <c r="DA174" s="37">
        <v>0</v>
      </c>
      <c r="DB174" s="38">
        <v>0</v>
      </c>
      <c r="DC174" s="38">
        <v>0</v>
      </c>
      <c r="DD174" s="38">
        <v>0</v>
      </c>
      <c r="DE174" s="39">
        <v>0</v>
      </c>
      <c r="DF174" s="37">
        <v>0</v>
      </c>
      <c r="DG174" s="38">
        <v>0</v>
      </c>
      <c r="DH174" s="38">
        <v>0</v>
      </c>
      <c r="DI174" s="38">
        <v>0</v>
      </c>
      <c r="DJ174" s="39">
        <v>0</v>
      </c>
      <c r="DK174" s="37">
        <v>0</v>
      </c>
      <c r="DL174" s="38">
        <v>0</v>
      </c>
      <c r="DM174" s="38">
        <v>0</v>
      </c>
      <c r="DN174" s="38">
        <v>0</v>
      </c>
      <c r="DO174" s="39">
        <v>0</v>
      </c>
      <c r="DP174" s="37">
        <v>0</v>
      </c>
      <c r="DQ174" s="38">
        <v>0</v>
      </c>
      <c r="DR174" s="38">
        <v>0</v>
      </c>
      <c r="DS174" s="38">
        <v>0</v>
      </c>
      <c r="DT174" s="39">
        <v>0</v>
      </c>
      <c r="DU174" s="13">
        <v>2153310.48</v>
      </c>
      <c r="DV174" s="14">
        <v>64.132900000000006</v>
      </c>
      <c r="DW174" s="14">
        <v>63.967500000000001</v>
      </c>
      <c r="DX174" s="14">
        <v>63.966700000000003</v>
      </c>
      <c r="DY174" s="15">
        <v>64.021699999999996</v>
      </c>
      <c r="DZ174" s="13">
        <v>2061320.2</v>
      </c>
      <c r="EA174" s="14">
        <v>64.141900000000007</v>
      </c>
      <c r="EB174" s="14">
        <v>63.978700000000003</v>
      </c>
      <c r="EC174" s="14">
        <v>63.973399999999998</v>
      </c>
      <c r="ED174" s="15">
        <v>64.030600000000007</v>
      </c>
      <c r="EE174" s="13">
        <v>2017043.4</v>
      </c>
      <c r="EF174" s="14">
        <v>64.158699999999996</v>
      </c>
      <c r="EG174" s="14">
        <v>63.986800000000002</v>
      </c>
      <c r="EH174" s="14">
        <v>63.987699999999997</v>
      </c>
      <c r="EI174" s="15">
        <v>64.043599999999998</v>
      </c>
      <c r="EJ174" s="13">
        <v>2012153.2</v>
      </c>
      <c r="EK174" s="14">
        <v>64.163600000000002</v>
      </c>
      <c r="EL174" s="14">
        <v>63.991399999999999</v>
      </c>
      <c r="EM174" s="14">
        <v>63.984099999999998</v>
      </c>
      <c r="EN174" s="15">
        <v>64.045500000000004</v>
      </c>
      <c r="EO174" s="13">
        <v>2057526.08</v>
      </c>
      <c r="EP174" s="14">
        <v>64.166399999999996</v>
      </c>
      <c r="EQ174" s="14">
        <v>64.003200000000007</v>
      </c>
      <c r="ER174" s="14">
        <v>63.992199999999997</v>
      </c>
      <c r="ES174" s="15">
        <v>64.053200000000004</v>
      </c>
      <c r="ET174" s="13">
        <v>2181667.2400000002</v>
      </c>
      <c r="EU174" s="14">
        <v>64.182299999999998</v>
      </c>
      <c r="EV174" s="14">
        <v>64.013900000000007</v>
      </c>
      <c r="EW174" s="14">
        <v>64.021299999999997</v>
      </c>
      <c r="EX174" s="15">
        <v>64.071799999999996</v>
      </c>
      <c r="EY174" s="13">
        <v>2382704</v>
      </c>
      <c r="EZ174" s="14">
        <v>64.182299999999998</v>
      </c>
      <c r="FA174" s="14">
        <v>64.043300000000002</v>
      </c>
      <c r="FB174" s="14">
        <v>64.022599999999997</v>
      </c>
      <c r="FC174" s="15">
        <v>64.082099999999997</v>
      </c>
      <c r="FD174" s="13">
        <v>2631652.12</v>
      </c>
      <c r="FE174" s="14">
        <v>64.179100000000005</v>
      </c>
      <c r="FF174" s="14">
        <v>64.046300000000002</v>
      </c>
      <c r="FG174" s="14">
        <v>64.035799999999995</v>
      </c>
      <c r="FH174" s="15">
        <v>64.086600000000004</v>
      </c>
      <c r="FI174" s="37">
        <v>0</v>
      </c>
      <c r="FJ174" s="38">
        <v>0</v>
      </c>
      <c r="FK174" s="38">
        <v>0</v>
      </c>
      <c r="FL174" s="38">
        <v>0</v>
      </c>
      <c r="FM174" s="39">
        <v>0</v>
      </c>
      <c r="FN174" s="37">
        <v>0</v>
      </c>
      <c r="FO174" s="38">
        <v>0</v>
      </c>
      <c r="FP174" s="38">
        <v>0</v>
      </c>
      <c r="FQ174" s="38">
        <v>0</v>
      </c>
      <c r="FR174" s="39">
        <v>0</v>
      </c>
      <c r="FS174" s="37">
        <v>0</v>
      </c>
      <c r="FT174" s="38">
        <v>0</v>
      </c>
      <c r="FU174" s="38">
        <v>0</v>
      </c>
      <c r="FV174" s="38">
        <v>0</v>
      </c>
      <c r="FW174" s="39">
        <v>0</v>
      </c>
      <c r="FX174" s="37">
        <v>0</v>
      </c>
      <c r="FY174" s="38">
        <v>0</v>
      </c>
      <c r="FZ174" s="38">
        <v>0</v>
      </c>
      <c r="GA174" s="38">
        <v>0</v>
      </c>
      <c r="GB174" s="39">
        <v>0</v>
      </c>
    </row>
    <row r="175" spans="2:184" ht="15" customHeight="1">
      <c r="B175" s="122"/>
      <c r="C175" s="72" t="s">
        <v>20</v>
      </c>
      <c r="D175" s="63">
        <f>-(($B127 - 8) * 6)</f>
        <v>-24</v>
      </c>
      <c r="E175" s="5">
        <v>4278881.96</v>
      </c>
      <c r="F175" s="6">
        <v>91.714500000000001</v>
      </c>
      <c r="G175" s="6">
        <v>91.244699999999995</v>
      </c>
      <c r="H175" s="6">
        <v>91.252099999999999</v>
      </c>
      <c r="I175" s="7">
        <v>91.398200000000003</v>
      </c>
      <c r="J175" s="5">
        <v>3920921.76</v>
      </c>
      <c r="K175" s="6">
        <v>91.722499999999997</v>
      </c>
      <c r="L175" s="6">
        <v>91.243200000000002</v>
      </c>
      <c r="M175" s="6">
        <v>91.257800000000003</v>
      </c>
      <c r="N175" s="7">
        <v>91.402100000000004</v>
      </c>
      <c r="O175" s="5">
        <v>3631809.24</v>
      </c>
      <c r="P175" s="6">
        <v>91.7363</v>
      </c>
      <c r="Q175" s="6">
        <v>91.264499999999998</v>
      </c>
      <c r="R175" s="6">
        <v>91.265500000000003</v>
      </c>
      <c r="S175" s="7">
        <v>91.416399999999996</v>
      </c>
      <c r="T175" s="5">
        <v>3430501.12</v>
      </c>
      <c r="U175" s="6">
        <v>91.759500000000003</v>
      </c>
      <c r="V175" s="6">
        <v>91.286199999999994</v>
      </c>
      <c r="W175" s="6">
        <v>91.298100000000005</v>
      </c>
      <c r="X175" s="7">
        <v>91.442400000000006</v>
      </c>
      <c r="Y175" s="5">
        <v>3294661.04</v>
      </c>
      <c r="Z175" s="6">
        <v>91.787199999999999</v>
      </c>
      <c r="AA175" s="6">
        <v>91.31</v>
      </c>
      <c r="AB175" s="6">
        <v>91.324100000000001</v>
      </c>
      <c r="AC175" s="7">
        <v>91.468100000000007</v>
      </c>
      <c r="AD175" s="5">
        <v>3213167.28</v>
      </c>
      <c r="AE175" s="6">
        <v>91.8095</v>
      </c>
      <c r="AF175" s="6">
        <v>91.331299999999999</v>
      </c>
      <c r="AG175" s="6">
        <v>91.344499999999996</v>
      </c>
      <c r="AH175" s="7">
        <v>91.489400000000003</v>
      </c>
      <c r="AI175" s="5">
        <v>3177938.96</v>
      </c>
      <c r="AJ175" s="6">
        <v>91.830100000000002</v>
      </c>
      <c r="AK175" s="6">
        <v>91.347399999999993</v>
      </c>
      <c r="AL175" s="6">
        <v>91.360699999999994</v>
      </c>
      <c r="AM175" s="7">
        <v>91.506900000000002</v>
      </c>
      <c r="AN175" s="5">
        <v>3184860.52</v>
      </c>
      <c r="AO175" s="6">
        <v>91.843599999999995</v>
      </c>
      <c r="AP175" s="6">
        <v>91.370400000000004</v>
      </c>
      <c r="AQ175" s="6">
        <v>91.375699999999995</v>
      </c>
      <c r="AR175" s="7">
        <v>91.524199999999993</v>
      </c>
      <c r="AS175" s="31">
        <v>0</v>
      </c>
      <c r="AT175" s="32">
        <v>0</v>
      </c>
      <c r="AU175" s="32">
        <v>0</v>
      </c>
      <c r="AV175" s="32">
        <v>0</v>
      </c>
      <c r="AW175" s="33">
        <v>0</v>
      </c>
      <c r="AX175" s="31">
        <v>0</v>
      </c>
      <c r="AY175" s="32">
        <v>0</v>
      </c>
      <c r="AZ175" s="32">
        <v>0</v>
      </c>
      <c r="BA175" s="32">
        <v>0</v>
      </c>
      <c r="BB175" s="33">
        <v>0</v>
      </c>
      <c r="BC175" s="31">
        <v>0</v>
      </c>
      <c r="BD175" s="32">
        <v>0</v>
      </c>
      <c r="BE175" s="32">
        <v>0</v>
      </c>
      <c r="BF175" s="32">
        <v>0</v>
      </c>
      <c r="BG175" s="33">
        <v>0</v>
      </c>
      <c r="BH175" s="31">
        <v>0</v>
      </c>
      <c r="BI175" s="32">
        <v>0</v>
      </c>
      <c r="BJ175" s="32">
        <v>0</v>
      </c>
      <c r="BK175" s="32">
        <v>0</v>
      </c>
      <c r="BL175" s="33">
        <v>0</v>
      </c>
      <c r="BM175" s="5">
        <v>4284631.6399999997</v>
      </c>
      <c r="BN175" s="6">
        <v>91.715900000000005</v>
      </c>
      <c r="BO175" s="6">
        <v>91.242099999999994</v>
      </c>
      <c r="BP175" s="6">
        <v>91.255899999999997</v>
      </c>
      <c r="BQ175" s="7">
        <v>91.399100000000004</v>
      </c>
      <c r="BR175" s="5">
        <v>3926913.08</v>
      </c>
      <c r="BS175" s="6">
        <v>91.721500000000006</v>
      </c>
      <c r="BT175" s="6">
        <v>91.242099999999994</v>
      </c>
      <c r="BU175" s="6">
        <v>91.258700000000005</v>
      </c>
      <c r="BV175" s="7">
        <v>91.401700000000005</v>
      </c>
      <c r="BW175" s="5">
        <v>3638510.24</v>
      </c>
      <c r="BX175" s="6">
        <v>91.739500000000007</v>
      </c>
      <c r="BY175" s="6">
        <v>91.262100000000004</v>
      </c>
      <c r="BZ175" s="6">
        <v>91.269300000000001</v>
      </c>
      <c r="CA175" s="7">
        <v>91.417900000000003</v>
      </c>
      <c r="CB175" s="5">
        <v>3438353.92</v>
      </c>
      <c r="CC175" s="6">
        <v>91.756900000000002</v>
      </c>
      <c r="CD175" s="6">
        <v>91.2821</v>
      </c>
      <c r="CE175" s="6">
        <v>91.300299999999993</v>
      </c>
      <c r="CF175" s="7">
        <v>91.440899999999999</v>
      </c>
      <c r="CG175" s="5">
        <v>3303491.56</v>
      </c>
      <c r="CH175" s="6">
        <v>91.789199999999994</v>
      </c>
      <c r="CI175" s="6">
        <v>91.311000000000007</v>
      </c>
      <c r="CJ175" s="6">
        <v>91.321200000000005</v>
      </c>
      <c r="CK175" s="7">
        <v>91.468100000000007</v>
      </c>
      <c r="CL175" s="5">
        <v>3222239.08</v>
      </c>
      <c r="CM175" s="6">
        <v>91.807400000000001</v>
      </c>
      <c r="CN175" s="6">
        <v>91.334199999999996</v>
      </c>
      <c r="CO175" s="6">
        <v>91.343400000000003</v>
      </c>
      <c r="CP175" s="7">
        <v>91.489400000000003</v>
      </c>
      <c r="CQ175" s="5">
        <v>3186887.64</v>
      </c>
      <c r="CR175" s="6">
        <v>91.829700000000003</v>
      </c>
      <c r="CS175" s="6">
        <v>91.35</v>
      </c>
      <c r="CT175" s="6">
        <v>91.362899999999996</v>
      </c>
      <c r="CU175" s="7">
        <v>91.508499999999998</v>
      </c>
      <c r="CV175" s="5">
        <v>3193834.52</v>
      </c>
      <c r="CW175" s="6">
        <v>91.841999999999999</v>
      </c>
      <c r="CX175" s="6">
        <v>91.366200000000006</v>
      </c>
      <c r="CY175" s="6">
        <v>91.380399999999995</v>
      </c>
      <c r="CZ175" s="7">
        <v>91.523899999999998</v>
      </c>
      <c r="DA175" s="31">
        <v>0</v>
      </c>
      <c r="DB175" s="32">
        <v>0</v>
      </c>
      <c r="DC175" s="32">
        <v>0</v>
      </c>
      <c r="DD175" s="32">
        <v>0</v>
      </c>
      <c r="DE175" s="33">
        <v>0</v>
      </c>
      <c r="DF175" s="31">
        <v>0</v>
      </c>
      <c r="DG175" s="32">
        <v>0</v>
      </c>
      <c r="DH175" s="32">
        <v>0</v>
      </c>
      <c r="DI175" s="32">
        <v>0</v>
      </c>
      <c r="DJ175" s="33">
        <v>0</v>
      </c>
      <c r="DK175" s="31">
        <v>0</v>
      </c>
      <c r="DL175" s="32">
        <v>0</v>
      </c>
      <c r="DM175" s="32">
        <v>0</v>
      </c>
      <c r="DN175" s="32">
        <v>0</v>
      </c>
      <c r="DO175" s="33">
        <v>0</v>
      </c>
      <c r="DP175" s="31">
        <v>0</v>
      </c>
      <c r="DQ175" s="32">
        <v>0</v>
      </c>
      <c r="DR175" s="32">
        <v>0</v>
      </c>
      <c r="DS175" s="32">
        <v>0</v>
      </c>
      <c r="DT175" s="33">
        <v>0</v>
      </c>
      <c r="DU175" s="5">
        <v>4283701.4400000004</v>
      </c>
      <c r="DV175" s="6">
        <v>91.711100000000002</v>
      </c>
      <c r="DW175" s="6">
        <v>91.244600000000005</v>
      </c>
      <c r="DX175" s="6">
        <v>91.253699999999995</v>
      </c>
      <c r="DY175" s="7">
        <v>91.397599999999997</v>
      </c>
      <c r="DZ175" s="5">
        <v>3925596.2</v>
      </c>
      <c r="EA175" s="6">
        <v>91.718100000000007</v>
      </c>
      <c r="EB175" s="6">
        <v>91.244100000000003</v>
      </c>
      <c r="EC175" s="6">
        <v>91.255200000000002</v>
      </c>
      <c r="ED175" s="7">
        <v>91.400199999999998</v>
      </c>
      <c r="EE175" s="5">
        <v>3636468.88</v>
      </c>
      <c r="EF175" s="6">
        <v>91.737799999999993</v>
      </c>
      <c r="EG175" s="6">
        <v>91.261099999999999</v>
      </c>
      <c r="EH175" s="6">
        <v>91.2684</v>
      </c>
      <c r="EI175" s="7">
        <v>91.416700000000006</v>
      </c>
      <c r="EJ175" s="5">
        <v>3435277</v>
      </c>
      <c r="EK175" s="6">
        <v>91.756500000000003</v>
      </c>
      <c r="EL175" s="6">
        <v>91.283500000000004</v>
      </c>
      <c r="EM175" s="6">
        <v>91.301400000000001</v>
      </c>
      <c r="EN175" s="7">
        <v>91.441599999999994</v>
      </c>
      <c r="EO175" s="5">
        <v>3299693.68</v>
      </c>
      <c r="EP175" s="6">
        <v>91.783299999999997</v>
      </c>
      <c r="EQ175" s="6">
        <v>91.312399999999997</v>
      </c>
      <c r="ER175" s="6">
        <v>91.324200000000005</v>
      </c>
      <c r="ES175" s="7">
        <v>91.467799999999997</v>
      </c>
      <c r="ET175" s="5">
        <v>3218407.64</v>
      </c>
      <c r="EU175" s="6">
        <v>91.807500000000005</v>
      </c>
      <c r="EV175" s="6">
        <v>91.337900000000005</v>
      </c>
      <c r="EW175" s="6">
        <v>91.339600000000004</v>
      </c>
      <c r="EX175" s="7">
        <v>91.489400000000003</v>
      </c>
      <c r="EY175" s="5">
        <v>3183059.2</v>
      </c>
      <c r="EZ175" s="6">
        <v>91.831000000000003</v>
      </c>
      <c r="FA175" s="6">
        <v>91.350099999999998</v>
      </c>
      <c r="FB175" s="6">
        <v>91.361800000000002</v>
      </c>
      <c r="FC175" s="7">
        <v>91.508499999999998</v>
      </c>
      <c r="FD175" s="5">
        <v>3189994.32</v>
      </c>
      <c r="FE175" s="6">
        <v>91.847999999999999</v>
      </c>
      <c r="FF175" s="6">
        <v>91.3673</v>
      </c>
      <c r="FG175" s="6">
        <v>91.3767</v>
      </c>
      <c r="FH175" s="7">
        <v>91.524900000000002</v>
      </c>
      <c r="FI175" s="31">
        <v>0</v>
      </c>
      <c r="FJ175" s="32">
        <v>0</v>
      </c>
      <c r="FK175" s="32">
        <v>0</v>
      </c>
      <c r="FL175" s="32">
        <v>0</v>
      </c>
      <c r="FM175" s="33">
        <v>0</v>
      </c>
      <c r="FN175" s="31">
        <v>0</v>
      </c>
      <c r="FO175" s="32">
        <v>0</v>
      </c>
      <c r="FP175" s="32">
        <v>0</v>
      </c>
      <c r="FQ175" s="32">
        <v>0</v>
      </c>
      <c r="FR175" s="33">
        <v>0</v>
      </c>
      <c r="FS175" s="31">
        <v>0</v>
      </c>
      <c r="FT175" s="32">
        <v>0</v>
      </c>
      <c r="FU175" s="32">
        <v>0</v>
      </c>
      <c r="FV175" s="32">
        <v>0</v>
      </c>
      <c r="FW175" s="33">
        <v>0</v>
      </c>
      <c r="FX175" s="31">
        <v>0</v>
      </c>
      <c r="FY175" s="32">
        <v>0</v>
      </c>
      <c r="FZ175" s="32">
        <v>0</v>
      </c>
      <c r="GA175" s="32">
        <v>0</v>
      </c>
      <c r="GB175" s="33">
        <v>0</v>
      </c>
    </row>
    <row r="176" spans="2:184" ht="15" customHeight="1">
      <c r="B176" s="122"/>
      <c r="C176" s="73"/>
      <c r="D176" s="8">
        <f>$D175 + 2</f>
        <v>-22</v>
      </c>
      <c r="E176" s="9">
        <v>4039444.68</v>
      </c>
      <c r="F176" s="10">
        <v>85.478899999999996</v>
      </c>
      <c r="G176" s="10">
        <v>85.232600000000005</v>
      </c>
      <c r="H176" s="10">
        <v>85.227999999999994</v>
      </c>
      <c r="I176" s="11">
        <v>85.311599999999999</v>
      </c>
      <c r="J176" s="9">
        <v>3700143.12</v>
      </c>
      <c r="K176" s="10">
        <v>85.481200000000001</v>
      </c>
      <c r="L176" s="10">
        <v>85.232600000000005</v>
      </c>
      <c r="M176" s="10">
        <v>85.226600000000005</v>
      </c>
      <c r="N176" s="11">
        <v>85.311800000000005</v>
      </c>
      <c r="O176" s="9">
        <v>3443154.84</v>
      </c>
      <c r="P176" s="10">
        <v>85.485200000000006</v>
      </c>
      <c r="Q176" s="10">
        <v>85.236900000000006</v>
      </c>
      <c r="R176" s="10">
        <v>85.239699999999999</v>
      </c>
      <c r="S176" s="11">
        <v>85.319000000000003</v>
      </c>
      <c r="T176" s="9">
        <v>3267302.32</v>
      </c>
      <c r="U176" s="10">
        <v>85.495599999999996</v>
      </c>
      <c r="V176" s="10">
        <v>85.250399999999999</v>
      </c>
      <c r="W176" s="10">
        <v>85.247200000000007</v>
      </c>
      <c r="X176" s="11">
        <v>85.329499999999996</v>
      </c>
      <c r="Y176" s="9">
        <v>3151239.48</v>
      </c>
      <c r="Z176" s="10">
        <v>85.506</v>
      </c>
      <c r="AA176" s="10">
        <v>85.263800000000003</v>
      </c>
      <c r="AB176" s="10">
        <v>85.251999999999995</v>
      </c>
      <c r="AC176" s="11">
        <v>85.338999999999999</v>
      </c>
      <c r="AD176" s="9">
        <v>3087035.12</v>
      </c>
      <c r="AE176" s="10">
        <v>85.513099999999994</v>
      </c>
      <c r="AF176" s="10">
        <v>85.268799999999999</v>
      </c>
      <c r="AG176" s="10">
        <v>85.268199999999993</v>
      </c>
      <c r="AH176" s="11">
        <v>85.348500000000001</v>
      </c>
      <c r="AI176" s="9">
        <v>3066176</v>
      </c>
      <c r="AJ176" s="10">
        <v>85.521299999999997</v>
      </c>
      <c r="AK176" s="10">
        <v>85.277500000000003</v>
      </c>
      <c r="AL176" s="10">
        <v>85.272599999999997</v>
      </c>
      <c r="AM176" s="11">
        <v>85.355599999999995</v>
      </c>
      <c r="AN176" s="9">
        <v>3091400.44</v>
      </c>
      <c r="AO176" s="10">
        <v>85.524699999999996</v>
      </c>
      <c r="AP176" s="10">
        <v>85.284400000000005</v>
      </c>
      <c r="AQ176" s="10">
        <v>85.280799999999999</v>
      </c>
      <c r="AR176" s="11">
        <v>85.361800000000002</v>
      </c>
      <c r="AS176" s="34">
        <v>0</v>
      </c>
      <c r="AT176" s="35">
        <v>0</v>
      </c>
      <c r="AU176" s="35">
        <v>0</v>
      </c>
      <c r="AV176" s="35">
        <v>0</v>
      </c>
      <c r="AW176" s="36">
        <v>0</v>
      </c>
      <c r="AX176" s="34">
        <v>0</v>
      </c>
      <c r="AY176" s="35">
        <v>0</v>
      </c>
      <c r="AZ176" s="35">
        <v>0</v>
      </c>
      <c r="BA176" s="35">
        <v>0</v>
      </c>
      <c r="BB176" s="36">
        <v>0</v>
      </c>
      <c r="BC176" s="34">
        <v>0</v>
      </c>
      <c r="BD176" s="35">
        <v>0</v>
      </c>
      <c r="BE176" s="35">
        <v>0</v>
      </c>
      <c r="BF176" s="35">
        <v>0</v>
      </c>
      <c r="BG176" s="36">
        <v>0</v>
      </c>
      <c r="BH176" s="34">
        <v>0</v>
      </c>
      <c r="BI176" s="35">
        <v>0</v>
      </c>
      <c r="BJ176" s="35">
        <v>0</v>
      </c>
      <c r="BK176" s="35">
        <v>0</v>
      </c>
      <c r="BL176" s="36">
        <v>0</v>
      </c>
      <c r="BM176" s="9">
        <v>4045270.24</v>
      </c>
      <c r="BN176" s="10">
        <v>85.477000000000004</v>
      </c>
      <c r="BO176" s="10">
        <v>85.227599999999995</v>
      </c>
      <c r="BP176" s="10">
        <v>85.230500000000006</v>
      </c>
      <c r="BQ176" s="11">
        <v>85.310100000000006</v>
      </c>
      <c r="BR176" s="9">
        <v>3706581.12</v>
      </c>
      <c r="BS176" s="10">
        <v>85.479699999999994</v>
      </c>
      <c r="BT176" s="10">
        <v>85.233099999999993</v>
      </c>
      <c r="BU176" s="10">
        <v>85.227400000000003</v>
      </c>
      <c r="BV176" s="11">
        <v>85.311800000000005</v>
      </c>
      <c r="BW176" s="9">
        <v>3450214.84</v>
      </c>
      <c r="BX176" s="10">
        <v>85.488500000000002</v>
      </c>
      <c r="BY176" s="10">
        <v>85.241200000000006</v>
      </c>
      <c r="BZ176" s="10">
        <v>85.234899999999996</v>
      </c>
      <c r="CA176" s="11">
        <v>85.319900000000004</v>
      </c>
      <c r="CB176" s="9">
        <v>3275556.64</v>
      </c>
      <c r="CC176" s="10">
        <v>85.495800000000003</v>
      </c>
      <c r="CD176" s="10">
        <v>85.252799999999993</v>
      </c>
      <c r="CE176" s="10">
        <v>85.2453</v>
      </c>
      <c r="CF176" s="11">
        <v>85.329700000000003</v>
      </c>
      <c r="CG176" s="9">
        <v>3160226.96</v>
      </c>
      <c r="CH176" s="10">
        <v>85.506</v>
      </c>
      <c r="CI176" s="10">
        <v>85.260599999999997</v>
      </c>
      <c r="CJ176" s="10">
        <v>85.253600000000006</v>
      </c>
      <c r="CK176" s="11">
        <v>85.338499999999996</v>
      </c>
      <c r="CL176" s="9">
        <v>3096164.8</v>
      </c>
      <c r="CM176" s="10">
        <v>85.512900000000002</v>
      </c>
      <c r="CN176" s="10">
        <v>85.265900000000002</v>
      </c>
      <c r="CO176" s="10">
        <v>85.270499999999998</v>
      </c>
      <c r="CP176" s="11">
        <v>85.348299999999995</v>
      </c>
      <c r="CQ176" s="9">
        <v>3075024.96</v>
      </c>
      <c r="CR176" s="10">
        <v>85.520899999999997</v>
      </c>
      <c r="CS176" s="10">
        <v>85.275199999999998</v>
      </c>
      <c r="CT176" s="10">
        <v>85.270399999999995</v>
      </c>
      <c r="CU176" s="11">
        <v>85.353899999999996</v>
      </c>
      <c r="CV176" s="9">
        <v>3100344.92</v>
      </c>
      <c r="CW176" s="10">
        <v>85.5261</v>
      </c>
      <c r="CX176" s="10">
        <v>85.285300000000007</v>
      </c>
      <c r="CY176" s="10">
        <v>85.277699999999996</v>
      </c>
      <c r="CZ176" s="11">
        <v>85.361500000000007</v>
      </c>
      <c r="DA176" s="34">
        <v>0</v>
      </c>
      <c r="DB176" s="35">
        <v>0</v>
      </c>
      <c r="DC176" s="35">
        <v>0</v>
      </c>
      <c r="DD176" s="35">
        <v>0</v>
      </c>
      <c r="DE176" s="36">
        <v>0</v>
      </c>
      <c r="DF176" s="34">
        <v>0</v>
      </c>
      <c r="DG176" s="35">
        <v>0</v>
      </c>
      <c r="DH176" s="35">
        <v>0</v>
      </c>
      <c r="DI176" s="35">
        <v>0</v>
      </c>
      <c r="DJ176" s="36">
        <v>0</v>
      </c>
      <c r="DK176" s="34">
        <v>0</v>
      </c>
      <c r="DL176" s="35">
        <v>0</v>
      </c>
      <c r="DM176" s="35">
        <v>0</v>
      </c>
      <c r="DN176" s="35">
        <v>0</v>
      </c>
      <c r="DO176" s="36">
        <v>0</v>
      </c>
      <c r="DP176" s="34">
        <v>0</v>
      </c>
      <c r="DQ176" s="35">
        <v>0</v>
      </c>
      <c r="DR176" s="35">
        <v>0</v>
      </c>
      <c r="DS176" s="35">
        <v>0</v>
      </c>
      <c r="DT176" s="36">
        <v>0</v>
      </c>
      <c r="DU176" s="9">
        <v>4044143.68</v>
      </c>
      <c r="DV176" s="10">
        <v>85.478800000000007</v>
      </c>
      <c r="DW176" s="10">
        <v>85.229900000000001</v>
      </c>
      <c r="DX176" s="10">
        <v>85.225499999999997</v>
      </c>
      <c r="DY176" s="11">
        <v>85.309799999999996</v>
      </c>
      <c r="DZ176" s="9">
        <v>3704932.4</v>
      </c>
      <c r="EA176" s="10">
        <v>85.479200000000006</v>
      </c>
      <c r="EB176" s="10">
        <v>85.233199999999997</v>
      </c>
      <c r="EC176" s="10">
        <v>85.228399999999993</v>
      </c>
      <c r="ED176" s="11">
        <v>85.311999999999998</v>
      </c>
      <c r="EE176" s="9">
        <v>3447853.52</v>
      </c>
      <c r="EF176" s="10">
        <v>85.489500000000007</v>
      </c>
      <c r="EG176" s="10">
        <v>85.237899999999996</v>
      </c>
      <c r="EH176" s="10">
        <v>85.237799999999993</v>
      </c>
      <c r="EI176" s="11">
        <v>85.320099999999996</v>
      </c>
      <c r="EJ176" s="9">
        <v>3272158.36</v>
      </c>
      <c r="EK176" s="10">
        <v>85.494900000000001</v>
      </c>
      <c r="EL176" s="10">
        <v>85.254099999999994</v>
      </c>
      <c r="EM176" s="10">
        <v>85.248500000000007</v>
      </c>
      <c r="EN176" s="11">
        <v>85.331000000000003</v>
      </c>
      <c r="EO176" s="9">
        <v>3156345.92</v>
      </c>
      <c r="EP176" s="10">
        <v>85.506200000000007</v>
      </c>
      <c r="EQ176" s="10">
        <v>85.260900000000007</v>
      </c>
      <c r="ER176" s="10">
        <v>85.256100000000004</v>
      </c>
      <c r="ES176" s="11">
        <v>85.339500000000001</v>
      </c>
      <c r="ET176" s="9">
        <v>3092311.8</v>
      </c>
      <c r="EU176" s="10">
        <v>85.510400000000004</v>
      </c>
      <c r="EV176" s="10">
        <v>85.265199999999993</v>
      </c>
      <c r="EW176" s="10">
        <v>85.268299999999996</v>
      </c>
      <c r="EX176" s="11">
        <v>85.346400000000003</v>
      </c>
      <c r="EY176" s="9">
        <v>3071232.16</v>
      </c>
      <c r="EZ176" s="10">
        <v>85.519900000000007</v>
      </c>
      <c r="FA176" s="10">
        <v>85.275199999999998</v>
      </c>
      <c r="FB176" s="10">
        <v>85.272400000000005</v>
      </c>
      <c r="FC176" s="11">
        <v>85.354299999999995</v>
      </c>
      <c r="FD176" s="9">
        <v>3096567.96</v>
      </c>
      <c r="FE176" s="10">
        <v>85.523600000000002</v>
      </c>
      <c r="FF176" s="10">
        <v>85.286600000000007</v>
      </c>
      <c r="FG176" s="10">
        <v>85.282899999999998</v>
      </c>
      <c r="FH176" s="11">
        <v>85.362899999999996</v>
      </c>
      <c r="FI176" s="34">
        <v>0</v>
      </c>
      <c r="FJ176" s="35">
        <v>0</v>
      </c>
      <c r="FK176" s="35">
        <v>0</v>
      </c>
      <c r="FL176" s="35">
        <v>0</v>
      </c>
      <c r="FM176" s="36">
        <v>0</v>
      </c>
      <c r="FN176" s="34">
        <v>0</v>
      </c>
      <c r="FO176" s="35">
        <v>0</v>
      </c>
      <c r="FP176" s="35">
        <v>0</v>
      </c>
      <c r="FQ176" s="35">
        <v>0</v>
      </c>
      <c r="FR176" s="36">
        <v>0</v>
      </c>
      <c r="FS176" s="34">
        <v>0</v>
      </c>
      <c r="FT176" s="35">
        <v>0</v>
      </c>
      <c r="FU176" s="35">
        <v>0</v>
      </c>
      <c r="FV176" s="35">
        <v>0</v>
      </c>
      <c r="FW176" s="36">
        <v>0</v>
      </c>
      <c r="FX176" s="34">
        <v>0</v>
      </c>
      <c r="FY176" s="35">
        <v>0</v>
      </c>
      <c r="FZ176" s="35">
        <v>0</v>
      </c>
      <c r="GA176" s="35">
        <v>0</v>
      </c>
      <c r="GB176" s="36">
        <v>0</v>
      </c>
    </row>
    <row r="177" spans="2:184" ht="15" customHeight="1">
      <c r="B177" s="122"/>
      <c r="C177" s="73"/>
      <c r="D177" s="8">
        <f t="shared" ref="D177:D186" si="14">$D176 + 2</f>
        <v>-20</v>
      </c>
      <c r="E177" s="9">
        <v>3817994.16</v>
      </c>
      <c r="F177" s="10">
        <v>81.630499999999998</v>
      </c>
      <c r="G177" s="10">
        <v>81.506900000000002</v>
      </c>
      <c r="H177" s="10">
        <v>81.492199999999997</v>
      </c>
      <c r="I177" s="11">
        <v>81.542699999999996</v>
      </c>
      <c r="J177" s="9">
        <v>3502319.96</v>
      </c>
      <c r="K177" s="10">
        <v>81.634200000000007</v>
      </c>
      <c r="L177" s="10">
        <v>81.509200000000007</v>
      </c>
      <c r="M177" s="10">
        <v>81.493499999999997</v>
      </c>
      <c r="N177" s="11">
        <v>81.545199999999994</v>
      </c>
      <c r="O177" s="9">
        <v>3274851.12</v>
      </c>
      <c r="P177" s="10">
        <v>81.638800000000003</v>
      </c>
      <c r="Q177" s="10">
        <v>81.514399999999995</v>
      </c>
      <c r="R177" s="10">
        <v>81.501000000000005</v>
      </c>
      <c r="S177" s="11">
        <v>81.551000000000002</v>
      </c>
      <c r="T177" s="9">
        <v>3120088.8</v>
      </c>
      <c r="U177" s="10">
        <v>81.644800000000004</v>
      </c>
      <c r="V177" s="10">
        <v>81.522599999999997</v>
      </c>
      <c r="W177" s="10">
        <v>81.508899999999997</v>
      </c>
      <c r="X177" s="11">
        <v>81.558400000000006</v>
      </c>
      <c r="Y177" s="9">
        <v>3021797.56</v>
      </c>
      <c r="Z177" s="10">
        <v>81.651899999999998</v>
      </c>
      <c r="AA177" s="10">
        <v>81.526600000000002</v>
      </c>
      <c r="AB177" s="10">
        <v>81.513000000000005</v>
      </c>
      <c r="AC177" s="11">
        <v>81.563400000000001</v>
      </c>
      <c r="AD177" s="9">
        <v>2972900.56</v>
      </c>
      <c r="AE177" s="10">
        <v>81.656800000000004</v>
      </c>
      <c r="AF177" s="10">
        <v>81.534599999999998</v>
      </c>
      <c r="AG177" s="10">
        <v>81.520099999999999</v>
      </c>
      <c r="AH177" s="11">
        <v>81.570099999999996</v>
      </c>
      <c r="AI177" s="9">
        <v>2965366.8</v>
      </c>
      <c r="AJ177" s="10">
        <v>81.660799999999995</v>
      </c>
      <c r="AK177" s="10">
        <v>81.535399999999996</v>
      </c>
      <c r="AL177" s="10">
        <v>81.523899999999998</v>
      </c>
      <c r="AM177" s="11">
        <v>81.572900000000004</v>
      </c>
      <c r="AN177" s="9">
        <v>3011020.84</v>
      </c>
      <c r="AO177" s="10">
        <v>81.663600000000002</v>
      </c>
      <c r="AP177" s="10">
        <v>81.5441</v>
      </c>
      <c r="AQ177" s="10">
        <v>81.5274</v>
      </c>
      <c r="AR177" s="11">
        <v>81.578000000000003</v>
      </c>
      <c r="AS177" s="34">
        <v>0</v>
      </c>
      <c r="AT177" s="35">
        <v>0</v>
      </c>
      <c r="AU177" s="35">
        <v>0</v>
      </c>
      <c r="AV177" s="35">
        <v>0</v>
      </c>
      <c r="AW177" s="36">
        <v>0</v>
      </c>
      <c r="AX177" s="34">
        <v>0</v>
      </c>
      <c r="AY177" s="35">
        <v>0</v>
      </c>
      <c r="AZ177" s="35">
        <v>0</v>
      </c>
      <c r="BA177" s="35">
        <v>0</v>
      </c>
      <c r="BB177" s="36">
        <v>0</v>
      </c>
      <c r="BC177" s="34">
        <v>0</v>
      </c>
      <c r="BD177" s="35">
        <v>0</v>
      </c>
      <c r="BE177" s="35">
        <v>0</v>
      </c>
      <c r="BF177" s="35">
        <v>0</v>
      </c>
      <c r="BG177" s="36">
        <v>0</v>
      </c>
      <c r="BH177" s="34">
        <v>0</v>
      </c>
      <c r="BI177" s="35">
        <v>0</v>
      </c>
      <c r="BJ177" s="35">
        <v>0</v>
      </c>
      <c r="BK177" s="35">
        <v>0</v>
      </c>
      <c r="BL177" s="36">
        <v>0</v>
      </c>
      <c r="BM177" s="9">
        <v>3824148</v>
      </c>
      <c r="BN177" s="10">
        <v>81.631900000000002</v>
      </c>
      <c r="BO177" s="10">
        <v>81.504300000000001</v>
      </c>
      <c r="BP177" s="10">
        <v>81.491699999999994</v>
      </c>
      <c r="BQ177" s="11">
        <v>81.542199999999994</v>
      </c>
      <c r="BR177" s="9">
        <v>3508994.88</v>
      </c>
      <c r="BS177" s="10">
        <v>81.633499999999998</v>
      </c>
      <c r="BT177" s="10">
        <v>81.5107</v>
      </c>
      <c r="BU177" s="10">
        <v>81.492699999999999</v>
      </c>
      <c r="BV177" s="11">
        <v>81.545199999999994</v>
      </c>
      <c r="BW177" s="9">
        <v>3282443.56</v>
      </c>
      <c r="BX177" s="10">
        <v>81.639300000000006</v>
      </c>
      <c r="BY177" s="10">
        <v>81.515500000000003</v>
      </c>
      <c r="BZ177" s="10">
        <v>81.499700000000004</v>
      </c>
      <c r="CA177" s="11">
        <v>81.551000000000002</v>
      </c>
      <c r="CB177" s="9">
        <v>3128724.04</v>
      </c>
      <c r="CC177" s="10">
        <v>81.647900000000007</v>
      </c>
      <c r="CD177" s="10">
        <v>81.520899999999997</v>
      </c>
      <c r="CE177" s="10">
        <v>81.505799999999994</v>
      </c>
      <c r="CF177" s="11">
        <v>81.557699999999997</v>
      </c>
      <c r="CG177" s="9">
        <v>3030989.88</v>
      </c>
      <c r="CH177" s="10">
        <v>81.653199999999998</v>
      </c>
      <c r="CI177" s="10">
        <v>81.526399999999995</v>
      </c>
      <c r="CJ177" s="10">
        <v>81.513800000000003</v>
      </c>
      <c r="CK177" s="11">
        <v>81.563999999999993</v>
      </c>
      <c r="CL177" s="9">
        <v>2981982.84</v>
      </c>
      <c r="CM177" s="10">
        <v>81.657700000000006</v>
      </c>
      <c r="CN177" s="10">
        <v>81.534300000000002</v>
      </c>
      <c r="CO177" s="10">
        <v>81.518199999999993</v>
      </c>
      <c r="CP177" s="11">
        <v>81.569599999999994</v>
      </c>
      <c r="CQ177" s="9">
        <v>2974253.56</v>
      </c>
      <c r="CR177" s="10">
        <v>81.658900000000003</v>
      </c>
      <c r="CS177" s="10">
        <v>81.537499999999994</v>
      </c>
      <c r="CT177" s="10">
        <v>81.523600000000002</v>
      </c>
      <c r="CU177" s="11">
        <v>81.572900000000004</v>
      </c>
      <c r="CV177" s="9">
        <v>3020034.72</v>
      </c>
      <c r="CW177" s="10">
        <v>81.664100000000005</v>
      </c>
      <c r="CX177" s="10">
        <v>81.546400000000006</v>
      </c>
      <c r="CY177" s="10">
        <v>81.5291</v>
      </c>
      <c r="CZ177" s="11">
        <v>81.579400000000007</v>
      </c>
      <c r="DA177" s="34">
        <v>0</v>
      </c>
      <c r="DB177" s="35">
        <v>0</v>
      </c>
      <c r="DC177" s="35">
        <v>0</v>
      </c>
      <c r="DD177" s="35">
        <v>0</v>
      </c>
      <c r="DE177" s="36">
        <v>0</v>
      </c>
      <c r="DF177" s="34">
        <v>0</v>
      </c>
      <c r="DG177" s="35">
        <v>0</v>
      </c>
      <c r="DH177" s="35">
        <v>0</v>
      </c>
      <c r="DI177" s="35">
        <v>0</v>
      </c>
      <c r="DJ177" s="36">
        <v>0</v>
      </c>
      <c r="DK177" s="34">
        <v>0</v>
      </c>
      <c r="DL177" s="35">
        <v>0</v>
      </c>
      <c r="DM177" s="35">
        <v>0</v>
      </c>
      <c r="DN177" s="35">
        <v>0</v>
      </c>
      <c r="DO177" s="36">
        <v>0</v>
      </c>
      <c r="DP177" s="34">
        <v>0</v>
      </c>
      <c r="DQ177" s="35">
        <v>0</v>
      </c>
      <c r="DR177" s="35">
        <v>0</v>
      </c>
      <c r="DS177" s="35">
        <v>0</v>
      </c>
      <c r="DT177" s="36">
        <v>0</v>
      </c>
      <c r="DU177" s="9">
        <v>3822785.08</v>
      </c>
      <c r="DV177" s="10">
        <v>81.630600000000001</v>
      </c>
      <c r="DW177" s="10">
        <v>81.506</v>
      </c>
      <c r="DX177" s="10">
        <v>81.492199999999997</v>
      </c>
      <c r="DY177" s="11">
        <v>81.542500000000004</v>
      </c>
      <c r="DZ177" s="9">
        <v>3507070.32</v>
      </c>
      <c r="EA177" s="10">
        <v>81.631900000000002</v>
      </c>
      <c r="EB177" s="10">
        <v>81.508799999999994</v>
      </c>
      <c r="EC177" s="10">
        <v>81.492500000000007</v>
      </c>
      <c r="ED177" s="11">
        <v>81.543999999999997</v>
      </c>
      <c r="EE177" s="9">
        <v>3279650.72</v>
      </c>
      <c r="EF177" s="10">
        <v>81.639700000000005</v>
      </c>
      <c r="EG177" s="10">
        <v>81.516199999999998</v>
      </c>
      <c r="EH177" s="10">
        <v>81.500699999999995</v>
      </c>
      <c r="EI177" s="11">
        <v>81.5518</v>
      </c>
      <c r="EJ177" s="9">
        <v>3125153.72</v>
      </c>
      <c r="EK177" s="10">
        <v>81.648099999999999</v>
      </c>
      <c r="EL177" s="10">
        <v>81.522499999999994</v>
      </c>
      <c r="EM177" s="10">
        <v>81.505600000000001</v>
      </c>
      <c r="EN177" s="11">
        <v>81.558300000000003</v>
      </c>
      <c r="EO177" s="9">
        <v>3027078.32</v>
      </c>
      <c r="EP177" s="10">
        <v>81.654300000000006</v>
      </c>
      <c r="EQ177" s="10">
        <v>81.525000000000006</v>
      </c>
      <c r="ER177" s="10">
        <v>81.512699999999995</v>
      </c>
      <c r="ES177" s="11">
        <v>81.563500000000005</v>
      </c>
      <c r="ET177" s="9">
        <v>2978120.84</v>
      </c>
      <c r="EU177" s="10">
        <v>81.655500000000004</v>
      </c>
      <c r="EV177" s="10">
        <v>81.530900000000003</v>
      </c>
      <c r="EW177" s="10">
        <v>81.5197</v>
      </c>
      <c r="EX177" s="11">
        <v>81.568200000000004</v>
      </c>
      <c r="EY177" s="9">
        <v>2970490.8799999999</v>
      </c>
      <c r="EZ177" s="10">
        <v>81.660899999999998</v>
      </c>
      <c r="FA177" s="10">
        <v>81.536900000000003</v>
      </c>
      <c r="FB177" s="10">
        <v>81.523399999999995</v>
      </c>
      <c r="FC177" s="11">
        <v>81.573300000000003</v>
      </c>
      <c r="FD177" s="9">
        <v>3016202</v>
      </c>
      <c r="FE177" s="10">
        <v>81.664400000000001</v>
      </c>
      <c r="FF177" s="10">
        <v>81.547200000000004</v>
      </c>
      <c r="FG177" s="10">
        <v>81.528999999999996</v>
      </c>
      <c r="FH177" s="11">
        <v>81.579800000000006</v>
      </c>
      <c r="FI177" s="34">
        <v>0</v>
      </c>
      <c r="FJ177" s="35">
        <v>0</v>
      </c>
      <c r="FK177" s="35">
        <v>0</v>
      </c>
      <c r="FL177" s="35">
        <v>0</v>
      </c>
      <c r="FM177" s="36">
        <v>0</v>
      </c>
      <c r="FN177" s="34">
        <v>0</v>
      </c>
      <c r="FO177" s="35">
        <v>0</v>
      </c>
      <c r="FP177" s="35">
        <v>0</v>
      </c>
      <c r="FQ177" s="35">
        <v>0</v>
      </c>
      <c r="FR177" s="36">
        <v>0</v>
      </c>
      <c r="FS177" s="34">
        <v>0</v>
      </c>
      <c r="FT177" s="35">
        <v>0</v>
      </c>
      <c r="FU177" s="35">
        <v>0</v>
      </c>
      <c r="FV177" s="35">
        <v>0</v>
      </c>
      <c r="FW177" s="36">
        <v>0</v>
      </c>
      <c r="FX177" s="34">
        <v>0</v>
      </c>
      <c r="FY177" s="35">
        <v>0</v>
      </c>
      <c r="FZ177" s="35">
        <v>0</v>
      </c>
      <c r="GA177" s="35">
        <v>0</v>
      </c>
      <c r="GB177" s="36">
        <v>0</v>
      </c>
    </row>
    <row r="178" spans="2:184" ht="15" customHeight="1">
      <c r="B178" s="122"/>
      <c r="C178" s="73"/>
      <c r="D178" s="8">
        <f t="shared" si="14"/>
        <v>-18</v>
      </c>
      <c r="E178" s="9">
        <v>3605599.48</v>
      </c>
      <c r="F178" s="10">
        <v>79.134900000000002</v>
      </c>
      <c r="G178" s="10">
        <v>79.046800000000005</v>
      </c>
      <c r="H178" s="10">
        <v>79.035499999999999</v>
      </c>
      <c r="I178" s="11">
        <v>79.072199999999995</v>
      </c>
      <c r="J178" s="9">
        <v>3317486.64</v>
      </c>
      <c r="K178" s="10">
        <v>79.139899999999997</v>
      </c>
      <c r="L178" s="10">
        <v>79.049000000000007</v>
      </c>
      <c r="M178" s="10">
        <v>79.0381</v>
      </c>
      <c r="N178" s="11">
        <v>79.075400000000002</v>
      </c>
      <c r="O178" s="9">
        <v>3116497.56</v>
      </c>
      <c r="P178" s="10">
        <v>79.145099999999999</v>
      </c>
      <c r="Q178" s="10">
        <v>79.053100000000001</v>
      </c>
      <c r="R178" s="10">
        <v>79.042500000000004</v>
      </c>
      <c r="S178" s="11">
        <v>79.08</v>
      </c>
      <c r="T178" s="9">
        <v>2980818.04</v>
      </c>
      <c r="U178" s="10">
        <v>79.148600000000002</v>
      </c>
      <c r="V178" s="10">
        <v>79.057299999999998</v>
      </c>
      <c r="W178" s="10">
        <v>79.047700000000006</v>
      </c>
      <c r="X178" s="11">
        <v>79.084299999999999</v>
      </c>
      <c r="Y178" s="9">
        <v>2899504.68</v>
      </c>
      <c r="Z178" s="10">
        <v>79.1524</v>
      </c>
      <c r="AA178" s="10">
        <v>79.062100000000001</v>
      </c>
      <c r="AB178" s="10">
        <v>79.052000000000007</v>
      </c>
      <c r="AC178" s="11">
        <v>79.0886</v>
      </c>
      <c r="AD178" s="9">
        <v>2864375.32</v>
      </c>
      <c r="AE178" s="10">
        <v>79.159300000000002</v>
      </c>
      <c r="AF178" s="10">
        <v>79.064099999999996</v>
      </c>
      <c r="AG178" s="10">
        <v>79.054900000000004</v>
      </c>
      <c r="AH178" s="11">
        <v>79.092500000000001</v>
      </c>
      <c r="AI178" s="9">
        <v>2871166.48</v>
      </c>
      <c r="AJ178" s="10">
        <v>79.162999999999997</v>
      </c>
      <c r="AK178" s="10">
        <v>79.069699999999997</v>
      </c>
      <c r="AL178" s="10">
        <v>79.057699999999997</v>
      </c>
      <c r="AM178" s="11">
        <v>79.096599999999995</v>
      </c>
      <c r="AN178" s="9">
        <v>2940341.12</v>
      </c>
      <c r="AO178" s="10">
        <v>79.167199999999994</v>
      </c>
      <c r="AP178" s="10">
        <v>79.075500000000005</v>
      </c>
      <c r="AQ178" s="10">
        <v>79.064099999999996</v>
      </c>
      <c r="AR178" s="11">
        <v>79.102099999999993</v>
      </c>
      <c r="AS178" s="34">
        <v>0</v>
      </c>
      <c r="AT178" s="35">
        <v>0</v>
      </c>
      <c r="AU178" s="35">
        <v>0</v>
      </c>
      <c r="AV178" s="35">
        <v>0</v>
      </c>
      <c r="AW178" s="36">
        <v>0</v>
      </c>
      <c r="AX178" s="34">
        <v>0</v>
      </c>
      <c r="AY178" s="35">
        <v>0</v>
      </c>
      <c r="AZ178" s="35">
        <v>0</v>
      </c>
      <c r="BA178" s="35">
        <v>0</v>
      </c>
      <c r="BB178" s="36">
        <v>0</v>
      </c>
      <c r="BC178" s="34">
        <v>0</v>
      </c>
      <c r="BD178" s="35">
        <v>0</v>
      </c>
      <c r="BE178" s="35">
        <v>0</v>
      </c>
      <c r="BF178" s="35">
        <v>0</v>
      </c>
      <c r="BG178" s="36">
        <v>0</v>
      </c>
      <c r="BH178" s="34">
        <v>0</v>
      </c>
      <c r="BI178" s="35">
        <v>0</v>
      </c>
      <c r="BJ178" s="35">
        <v>0</v>
      </c>
      <c r="BK178" s="35">
        <v>0</v>
      </c>
      <c r="BL178" s="36">
        <v>0</v>
      </c>
      <c r="BM178" s="9">
        <v>3612035.96</v>
      </c>
      <c r="BN178" s="10">
        <v>79.132000000000005</v>
      </c>
      <c r="BO178" s="10">
        <v>79.045699999999997</v>
      </c>
      <c r="BP178" s="10">
        <v>79.034300000000002</v>
      </c>
      <c r="BQ178" s="11">
        <v>79.070499999999996</v>
      </c>
      <c r="BR178" s="9">
        <v>3324467.52</v>
      </c>
      <c r="BS178" s="10">
        <v>79.1404</v>
      </c>
      <c r="BT178" s="10">
        <v>79.048699999999997</v>
      </c>
      <c r="BU178" s="10">
        <v>79.037999999999997</v>
      </c>
      <c r="BV178" s="11">
        <v>79.075400000000002</v>
      </c>
      <c r="BW178" s="9">
        <v>3124476.4</v>
      </c>
      <c r="BX178" s="10">
        <v>79.145399999999995</v>
      </c>
      <c r="BY178" s="10">
        <v>79.052000000000007</v>
      </c>
      <c r="BZ178" s="10">
        <v>79.043499999999995</v>
      </c>
      <c r="CA178" s="11">
        <v>79.08</v>
      </c>
      <c r="CB178" s="9">
        <v>2989762.36</v>
      </c>
      <c r="CC178" s="10">
        <v>79.1511</v>
      </c>
      <c r="CD178" s="10">
        <v>79.057599999999994</v>
      </c>
      <c r="CE178" s="10">
        <v>79.048000000000002</v>
      </c>
      <c r="CF178" s="11">
        <v>79.085300000000004</v>
      </c>
      <c r="CG178" s="9">
        <v>2908627.16</v>
      </c>
      <c r="CH178" s="10">
        <v>79.154399999999995</v>
      </c>
      <c r="CI178" s="10">
        <v>79.062799999999996</v>
      </c>
      <c r="CJ178" s="10">
        <v>79.049599999999998</v>
      </c>
      <c r="CK178" s="11">
        <v>79.088700000000003</v>
      </c>
      <c r="CL178" s="9">
        <v>2873267.84</v>
      </c>
      <c r="CM178" s="10">
        <v>79.158500000000004</v>
      </c>
      <c r="CN178" s="10">
        <v>79.066000000000003</v>
      </c>
      <c r="CO178" s="10">
        <v>79.054299999999998</v>
      </c>
      <c r="CP178" s="11">
        <v>79.092699999999994</v>
      </c>
      <c r="CQ178" s="9">
        <v>2880155.92</v>
      </c>
      <c r="CR178" s="10">
        <v>79.162700000000001</v>
      </c>
      <c r="CS178" s="10">
        <v>79.069199999999995</v>
      </c>
      <c r="CT178" s="10">
        <v>79.057699999999997</v>
      </c>
      <c r="CU178" s="11">
        <v>79.096299999999999</v>
      </c>
      <c r="CV178" s="9">
        <v>2949151.56</v>
      </c>
      <c r="CW178" s="10">
        <v>79.165300000000002</v>
      </c>
      <c r="CX178" s="10">
        <v>79.075800000000001</v>
      </c>
      <c r="CY178" s="10">
        <v>79.065200000000004</v>
      </c>
      <c r="CZ178" s="11">
        <v>79.101900000000001</v>
      </c>
      <c r="DA178" s="34">
        <v>0</v>
      </c>
      <c r="DB178" s="35">
        <v>0</v>
      </c>
      <c r="DC178" s="35">
        <v>0</v>
      </c>
      <c r="DD178" s="35">
        <v>0</v>
      </c>
      <c r="DE178" s="36">
        <v>0</v>
      </c>
      <c r="DF178" s="34">
        <v>0</v>
      </c>
      <c r="DG178" s="35">
        <v>0</v>
      </c>
      <c r="DH178" s="35">
        <v>0</v>
      </c>
      <c r="DI178" s="35">
        <v>0</v>
      </c>
      <c r="DJ178" s="36">
        <v>0</v>
      </c>
      <c r="DK178" s="34">
        <v>0</v>
      </c>
      <c r="DL178" s="35">
        <v>0</v>
      </c>
      <c r="DM178" s="35">
        <v>0</v>
      </c>
      <c r="DN178" s="35">
        <v>0</v>
      </c>
      <c r="DO178" s="36">
        <v>0</v>
      </c>
      <c r="DP178" s="34">
        <v>0</v>
      </c>
      <c r="DQ178" s="35">
        <v>0</v>
      </c>
      <c r="DR178" s="35">
        <v>0</v>
      </c>
      <c r="DS178" s="35">
        <v>0</v>
      </c>
      <c r="DT178" s="36">
        <v>0</v>
      </c>
      <c r="DU178" s="9">
        <v>3610479.2</v>
      </c>
      <c r="DV178" s="10">
        <v>79.134299999999996</v>
      </c>
      <c r="DW178" s="10">
        <v>79.045299999999997</v>
      </c>
      <c r="DX178" s="10">
        <v>79.036199999999994</v>
      </c>
      <c r="DY178" s="11">
        <v>79.071700000000007</v>
      </c>
      <c r="DZ178" s="9">
        <v>3322304.56</v>
      </c>
      <c r="EA178" s="10">
        <v>79.139499999999998</v>
      </c>
      <c r="EB178" s="10">
        <v>79.049599999999998</v>
      </c>
      <c r="EC178" s="10">
        <v>79.038300000000007</v>
      </c>
      <c r="ED178" s="11">
        <v>79.075599999999994</v>
      </c>
      <c r="EE178" s="9">
        <v>3121407.92</v>
      </c>
      <c r="EF178" s="10">
        <v>79.145499999999998</v>
      </c>
      <c r="EG178" s="10">
        <v>79.053399999999996</v>
      </c>
      <c r="EH178" s="10">
        <v>79.043800000000005</v>
      </c>
      <c r="EI178" s="11">
        <v>79.080600000000004</v>
      </c>
      <c r="EJ178" s="9">
        <v>2985974.28</v>
      </c>
      <c r="EK178" s="10">
        <v>79.149199999999993</v>
      </c>
      <c r="EL178" s="10">
        <v>79.059299999999993</v>
      </c>
      <c r="EM178" s="10">
        <v>79.047700000000006</v>
      </c>
      <c r="EN178" s="11">
        <v>79.0852</v>
      </c>
      <c r="EO178" s="9">
        <v>2904775.88</v>
      </c>
      <c r="EP178" s="10">
        <v>79.1554</v>
      </c>
      <c r="EQ178" s="10">
        <v>79.062200000000004</v>
      </c>
      <c r="ER178" s="10">
        <v>79.051599999999993</v>
      </c>
      <c r="ES178" s="11">
        <v>79.089500000000001</v>
      </c>
      <c r="ET178" s="9">
        <v>2869459.08</v>
      </c>
      <c r="EU178" s="10">
        <v>79.159800000000004</v>
      </c>
      <c r="EV178" s="10">
        <v>79.065799999999996</v>
      </c>
      <c r="EW178" s="10">
        <v>79.053600000000003</v>
      </c>
      <c r="EX178" s="11">
        <v>79.092799999999997</v>
      </c>
      <c r="EY178" s="9">
        <v>2876366.4</v>
      </c>
      <c r="EZ178" s="10">
        <v>79.162599999999998</v>
      </c>
      <c r="FA178" s="10">
        <v>79.069000000000003</v>
      </c>
      <c r="FB178" s="10">
        <v>79.056299999999993</v>
      </c>
      <c r="FC178" s="11">
        <v>79.095699999999994</v>
      </c>
      <c r="FD178" s="9">
        <v>2945502.72</v>
      </c>
      <c r="FE178" s="10">
        <v>79.1661</v>
      </c>
      <c r="FF178" s="10">
        <v>79.075599999999994</v>
      </c>
      <c r="FG178" s="10">
        <v>79.063999999999993</v>
      </c>
      <c r="FH178" s="11">
        <v>79.101600000000005</v>
      </c>
      <c r="FI178" s="34">
        <v>0</v>
      </c>
      <c r="FJ178" s="35">
        <v>0</v>
      </c>
      <c r="FK178" s="35">
        <v>0</v>
      </c>
      <c r="FL178" s="35">
        <v>0</v>
      </c>
      <c r="FM178" s="36">
        <v>0</v>
      </c>
      <c r="FN178" s="34">
        <v>0</v>
      </c>
      <c r="FO178" s="35">
        <v>0</v>
      </c>
      <c r="FP178" s="35">
        <v>0</v>
      </c>
      <c r="FQ178" s="35">
        <v>0</v>
      </c>
      <c r="FR178" s="36">
        <v>0</v>
      </c>
      <c r="FS178" s="34">
        <v>0</v>
      </c>
      <c r="FT178" s="35">
        <v>0</v>
      </c>
      <c r="FU178" s="35">
        <v>0</v>
      </c>
      <c r="FV178" s="35">
        <v>0</v>
      </c>
      <c r="FW178" s="36">
        <v>0</v>
      </c>
      <c r="FX178" s="34">
        <v>0</v>
      </c>
      <c r="FY178" s="35">
        <v>0</v>
      </c>
      <c r="FZ178" s="35">
        <v>0</v>
      </c>
      <c r="GA178" s="35">
        <v>0</v>
      </c>
      <c r="GB178" s="36">
        <v>0</v>
      </c>
    </row>
    <row r="179" spans="2:184" ht="15" customHeight="1">
      <c r="B179" s="122"/>
      <c r="C179" s="73"/>
      <c r="D179" s="8">
        <f t="shared" si="14"/>
        <v>-16</v>
      </c>
      <c r="E179" s="9">
        <v>3383260.44</v>
      </c>
      <c r="F179" s="10">
        <v>77.038700000000006</v>
      </c>
      <c r="G179" s="10">
        <v>76.959299999999999</v>
      </c>
      <c r="H179" s="10">
        <v>76.956100000000006</v>
      </c>
      <c r="I179" s="11">
        <v>76.984499999999997</v>
      </c>
      <c r="J179" s="9">
        <v>3127210.08</v>
      </c>
      <c r="K179" s="10">
        <v>77.043099999999995</v>
      </c>
      <c r="L179" s="10">
        <v>76.960099999999997</v>
      </c>
      <c r="M179" s="10">
        <v>76.959100000000007</v>
      </c>
      <c r="N179" s="11">
        <v>76.987200000000001</v>
      </c>
      <c r="O179" s="9">
        <v>2951689.08</v>
      </c>
      <c r="P179" s="10">
        <v>77.046700000000001</v>
      </c>
      <c r="Q179" s="10">
        <v>76.963800000000006</v>
      </c>
      <c r="R179" s="10">
        <v>76.962100000000007</v>
      </c>
      <c r="S179" s="11">
        <v>76.990700000000004</v>
      </c>
      <c r="T179" s="9">
        <v>2835953.96</v>
      </c>
      <c r="U179" s="10">
        <v>77.054100000000005</v>
      </c>
      <c r="V179" s="10">
        <v>76.967500000000001</v>
      </c>
      <c r="W179" s="10">
        <v>76.966800000000006</v>
      </c>
      <c r="X179" s="11">
        <v>76.995999999999995</v>
      </c>
      <c r="Y179" s="9">
        <v>2771983.92</v>
      </c>
      <c r="Z179" s="10">
        <v>77.056600000000003</v>
      </c>
      <c r="AA179" s="10">
        <v>76.971400000000003</v>
      </c>
      <c r="AB179" s="10">
        <v>76.968599999999995</v>
      </c>
      <c r="AC179" s="11">
        <v>76.998699999999999</v>
      </c>
      <c r="AD179" s="9">
        <v>2751124.8</v>
      </c>
      <c r="AE179" s="10">
        <v>77.060900000000004</v>
      </c>
      <c r="AF179" s="10">
        <v>76.971699999999998</v>
      </c>
      <c r="AG179" s="10">
        <v>76.972499999999997</v>
      </c>
      <c r="AH179" s="11">
        <v>77.001499999999993</v>
      </c>
      <c r="AI179" s="9">
        <v>2776206.76</v>
      </c>
      <c r="AJ179" s="10">
        <v>77.066699999999997</v>
      </c>
      <c r="AK179" s="10">
        <v>76.977699999999999</v>
      </c>
      <c r="AL179" s="10">
        <v>76.973799999999997</v>
      </c>
      <c r="AM179" s="11">
        <v>77.005899999999997</v>
      </c>
      <c r="AN179" s="9">
        <v>2874023.36</v>
      </c>
      <c r="AO179" s="10">
        <v>77.068899999999999</v>
      </c>
      <c r="AP179" s="10">
        <v>76.9833</v>
      </c>
      <c r="AQ179" s="10">
        <v>76.979799999999997</v>
      </c>
      <c r="AR179" s="11">
        <v>77.010499999999993</v>
      </c>
      <c r="AS179" s="34">
        <v>0</v>
      </c>
      <c r="AT179" s="35">
        <v>0</v>
      </c>
      <c r="AU179" s="35">
        <v>0</v>
      </c>
      <c r="AV179" s="35">
        <v>0</v>
      </c>
      <c r="AW179" s="36">
        <v>0</v>
      </c>
      <c r="AX179" s="34">
        <v>0</v>
      </c>
      <c r="AY179" s="35">
        <v>0</v>
      </c>
      <c r="AZ179" s="35">
        <v>0</v>
      </c>
      <c r="BA179" s="35">
        <v>0</v>
      </c>
      <c r="BB179" s="36">
        <v>0</v>
      </c>
      <c r="BC179" s="34">
        <v>0</v>
      </c>
      <c r="BD179" s="35">
        <v>0</v>
      </c>
      <c r="BE179" s="35">
        <v>0</v>
      </c>
      <c r="BF179" s="35">
        <v>0</v>
      </c>
      <c r="BG179" s="36">
        <v>0</v>
      </c>
      <c r="BH179" s="34">
        <v>0</v>
      </c>
      <c r="BI179" s="35">
        <v>0</v>
      </c>
      <c r="BJ179" s="35">
        <v>0</v>
      </c>
      <c r="BK179" s="35">
        <v>0</v>
      </c>
      <c r="BL179" s="36">
        <v>0</v>
      </c>
      <c r="BM179" s="9">
        <v>3390061.08</v>
      </c>
      <c r="BN179" s="10">
        <v>77.038300000000007</v>
      </c>
      <c r="BO179" s="10">
        <v>76.958200000000005</v>
      </c>
      <c r="BP179" s="10">
        <v>76.9559</v>
      </c>
      <c r="BQ179" s="11">
        <v>76.983900000000006</v>
      </c>
      <c r="BR179" s="9">
        <v>3134714.6</v>
      </c>
      <c r="BS179" s="10">
        <v>77.044300000000007</v>
      </c>
      <c r="BT179" s="10">
        <v>76.961299999999994</v>
      </c>
      <c r="BU179" s="10">
        <v>76.958699999999993</v>
      </c>
      <c r="BV179" s="11">
        <v>76.987899999999996</v>
      </c>
      <c r="BW179" s="9">
        <v>2960135.68</v>
      </c>
      <c r="BX179" s="10">
        <v>77.047600000000003</v>
      </c>
      <c r="BY179" s="10">
        <v>76.965400000000002</v>
      </c>
      <c r="BZ179" s="10">
        <v>76.961799999999997</v>
      </c>
      <c r="CA179" s="11">
        <v>76.991399999999999</v>
      </c>
      <c r="CB179" s="9">
        <v>2845057.32</v>
      </c>
      <c r="CC179" s="10">
        <v>77.053600000000003</v>
      </c>
      <c r="CD179" s="10">
        <v>76.9679</v>
      </c>
      <c r="CE179" s="10">
        <v>76.965100000000007</v>
      </c>
      <c r="CF179" s="11">
        <v>76.995400000000004</v>
      </c>
      <c r="CG179" s="9">
        <v>2781109.64</v>
      </c>
      <c r="CH179" s="10">
        <v>77.057599999999994</v>
      </c>
      <c r="CI179" s="10">
        <v>76.972499999999997</v>
      </c>
      <c r="CJ179" s="10">
        <v>76.9679</v>
      </c>
      <c r="CK179" s="11">
        <v>76.999099999999999</v>
      </c>
      <c r="CL179" s="9">
        <v>2760090.92</v>
      </c>
      <c r="CM179" s="10">
        <v>77.060599999999994</v>
      </c>
      <c r="CN179" s="10">
        <v>76.9726</v>
      </c>
      <c r="CO179" s="10">
        <v>76.972200000000001</v>
      </c>
      <c r="CP179" s="11">
        <v>77.001599999999996</v>
      </c>
      <c r="CQ179" s="9">
        <v>2785286.84</v>
      </c>
      <c r="CR179" s="10">
        <v>77.065700000000007</v>
      </c>
      <c r="CS179" s="10">
        <v>76.975700000000003</v>
      </c>
      <c r="CT179" s="10">
        <v>76.974299999999999</v>
      </c>
      <c r="CU179" s="11">
        <v>77.004999999999995</v>
      </c>
      <c r="CV179" s="9">
        <v>2882578.16</v>
      </c>
      <c r="CW179" s="10">
        <v>77.068299999999994</v>
      </c>
      <c r="CX179" s="10">
        <v>76.981700000000004</v>
      </c>
      <c r="CY179" s="10">
        <v>76.98</v>
      </c>
      <c r="CZ179" s="11">
        <v>77.009799999999998</v>
      </c>
      <c r="DA179" s="34">
        <v>0</v>
      </c>
      <c r="DB179" s="35">
        <v>0</v>
      </c>
      <c r="DC179" s="35">
        <v>0</v>
      </c>
      <c r="DD179" s="35">
        <v>0</v>
      </c>
      <c r="DE179" s="36">
        <v>0</v>
      </c>
      <c r="DF179" s="34">
        <v>0</v>
      </c>
      <c r="DG179" s="35">
        <v>0</v>
      </c>
      <c r="DH179" s="35">
        <v>0</v>
      </c>
      <c r="DI179" s="35">
        <v>0</v>
      </c>
      <c r="DJ179" s="36">
        <v>0</v>
      </c>
      <c r="DK179" s="34">
        <v>0</v>
      </c>
      <c r="DL179" s="35">
        <v>0</v>
      </c>
      <c r="DM179" s="35">
        <v>0</v>
      </c>
      <c r="DN179" s="35">
        <v>0</v>
      </c>
      <c r="DO179" s="36">
        <v>0</v>
      </c>
      <c r="DP179" s="34">
        <v>0</v>
      </c>
      <c r="DQ179" s="35">
        <v>0</v>
      </c>
      <c r="DR179" s="35">
        <v>0</v>
      </c>
      <c r="DS179" s="35">
        <v>0</v>
      </c>
      <c r="DT179" s="36">
        <v>0</v>
      </c>
      <c r="DU179" s="9">
        <v>3388152.68</v>
      </c>
      <c r="DV179" s="10">
        <v>77.039400000000001</v>
      </c>
      <c r="DW179" s="10">
        <v>76.957099999999997</v>
      </c>
      <c r="DX179" s="10">
        <v>76.956000000000003</v>
      </c>
      <c r="DY179" s="11">
        <v>76.983999999999995</v>
      </c>
      <c r="DZ179" s="9">
        <v>3132082.24</v>
      </c>
      <c r="EA179" s="10">
        <v>77.045299999999997</v>
      </c>
      <c r="EB179" s="10">
        <v>76.961200000000005</v>
      </c>
      <c r="EC179" s="10">
        <v>76.957700000000003</v>
      </c>
      <c r="ED179" s="11">
        <v>76.987899999999996</v>
      </c>
      <c r="EE179" s="9">
        <v>2956642.92</v>
      </c>
      <c r="EF179" s="10">
        <v>77.047899999999998</v>
      </c>
      <c r="EG179" s="10">
        <v>76.962599999999995</v>
      </c>
      <c r="EH179" s="10">
        <v>76.962199999999996</v>
      </c>
      <c r="EI179" s="11">
        <v>76.990700000000004</v>
      </c>
      <c r="EJ179" s="9">
        <v>2841191.08</v>
      </c>
      <c r="EK179" s="10">
        <v>77.051900000000003</v>
      </c>
      <c r="EL179" s="10">
        <v>76.967600000000004</v>
      </c>
      <c r="EM179" s="10">
        <v>76.966099999999997</v>
      </c>
      <c r="EN179" s="11">
        <v>76.995099999999994</v>
      </c>
      <c r="EO179" s="9">
        <v>2777268.6</v>
      </c>
      <c r="EP179" s="10">
        <v>77.057000000000002</v>
      </c>
      <c r="EQ179" s="10">
        <v>76.9709</v>
      </c>
      <c r="ER179" s="10">
        <v>76.968999999999994</v>
      </c>
      <c r="ES179" s="11">
        <v>76.998800000000003</v>
      </c>
      <c r="ET179" s="9">
        <v>2756263.12</v>
      </c>
      <c r="EU179" s="10">
        <v>77.059700000000007</v>
      </c>
      <c r="EV179" s="10">
        <v>76.973699999999994</v>
      </c>
      <c r="EW179" s="10">
        <v>76.970699999999994</v>
      </c>
      <c r="EX179" s="11">
        <v>77.001199999999997</v>
      </c>
      <c r="EY179" s="9">
        <v>2781412.96</v>
      </c>
      <c r="EZ179" s="10">
        <v>77.064700000000002</v>
      </c>
      <c r="FA179" s="10">
        <v>76.975399999999993</v>
      </c>
      <c r="FB179" s="10">
        <v>76.974699999999999</v>
      </c>
      <c r="FC179" s="11">
        <v>77.0047</v>
      </c>
      <c r="FD179" s="9">
        <v>2879163.76</v>
      </c>
      <c r="FE179" s="10">
        <v>77.067300000000003</v>
      </c>
      <c r="FF179" s="10">
        <v>76.982299999999995</v>
      </c>
      <c r="FG179" s="10">
        <v>76.980900000000005</v>
      </c>
      <c r="FH179" s="11">
        <v>77.010000000000005</v>
      </c>
      <c r="FI179" s="34">
        <v>0</v>
      </c>
      <c r="FJ179" s="35">
        <v>0</v>
      </c>
      <c r="FK179" s="35">
        <v>0</v>
      </c>
      <c r="FL179" s="35">
        <v>0</v>
      </c>
      <c r="FM179" s="36">
        <v>0</v>
      </c>
      <c r="FN179" s="34">
        <v>0</v>
      </c>
      <c r="FO179" s="35">
        <v>0</v>
      </c>
      <c r="FP179" s="35">
        <v>0</v>
      </c>
      <c r="FQ179" s="35">
        <v>0</v>
      </c>
      <c r="FR179" s="36">
        <v>0</v>
      </c>
      <c r="FS179" s="34">
        <v>0</v>
      </c>
      <c r="FT179" s="35">
        <v>0</v>
      </c>
      <c r="FU179" s="35">
        <v>0</v>
      </c>
      <c r="FV179" s="35">
        <v>0</v>
      </c>
      <c r="FW179" s="36">
        <v>0</v>
      </c>
      <c r="FX179" s="34">
        <v>0</v>
      </c>
      <c r="FY179" s="35">
        <v>0</v>
      </c>
      <c r="FZ179" s="35">
        <v>0</v>
      </c>
      <c r="GA179" s="35">
        <v>0</v>
      </c>
      <c r="GB179" s="36">
        <v>0</v>
      </c>
    </row>
    <row r="180" spans="2:184" ht="15" customHeight="1">
      <c r="B180" s="122"/>
      <c r="C180" s="73"/>
      <c r="D180" s="8">
        <f t="shared" si="14"/>
        <v>-14</v>
      </c>
      <c r="E180" s="9">
        <v>3185324.48</v>
      </c>
      <c r="F180" s="10">
        <v>75.3857</v>
      </c>
      <c r="G180" s="10">
        <v>75.333200000000005</v>
      </c>
      <c r="H180" s="10">
        <v>75.325599999999994</v>
      </c>
      <c r="I180" s="11">
        <v>75.348100000000002</v>
      </c>
      <c r="J180" s="9">
        <v>2958785.56</v>
      </c>
      <c r="K180" s="10">
        <v>75.3917</v>
      </c>
      <c r="L180" s="10">
        <v>75.3369</v>
      </c>
      <c r="M180" s="10">
        <v>75.330200000000005</v>
      </c>
      <c r="N180" s="11">
        <v>75.352800000000002</v>
      </c>
      <c r="O180" s="9">
        <v>2804365.72</v>
      </c>
      <c r="P180" s="10">
        <v>75.397000000000006</v>
      </c>
      <c r="Q180" s="10">
        <v>75.341499999999996</v>
      </c>
      <c r="R180" s="10">
        <v>75.331800000000001</v>
      </c>
      <c r="S180" s="11">
        <v>75.3566</v>
      </c>
      <c r="T180" s="9">
        <v>2706493.88</v>
      </c>
      <c r="U180" s="10">
        <v>75.402000000000001</v>
      </c>
      <c r="V180" s="10">
        <v>75.341999999999999</v>
      </c>
      <c r="W180" s="10">
        <v>75.336399999999998</v>
      </c>
      <c r="X180" s="11">
        <v>75.36</v>
      </c>
      <c r="Y180" s="9">
        <v>2657709.16</v>
      </c>
      <c r="Z180" s="10">
        <v>75.4054</v>
      </c>
      <c r="AA180" s="10">
        <v>75.347499999999997</v>
      </c>
      <c r="AB180" s="10">
        <v>75.337599999999995</v>
      </c>
      <c r="AC180" s="11">
        <v>75.363399999999999</v>
      </c>
      <c r="AD180" s="9">
        <v>2650162.48</v>
      </c>
      <c r="AE180" s="10">
        <v>75.408299999999997</v>
      </c>
      <c r="AF180" s="10">
        <v>75.348200000000006</v>
      </c>
      <c r="AG180" s="10">
        <v>75.339399999999998</v>
      </c>
      <c r="AH180" s="11">
        <v>75.365200000000002</v>
      </c>
      <c r="AI180" s="9">
        <v>2695473.88</v>
      </c>
      <c r="AJ180" s="10">
        <v>75.412599999999998</v>
      </c>
      <c r="AK180" s="10">
        <v>75.352099999999993</v>
      </c>
      <c r="AL180" s="10">
        <v>75.342799999999997</v>
      </c>
      <c r="AM180" s="11">
        <v>75.369</v>
      </c>
      <c r="AN180" s="9">
        <v>2821747.4</v>
      </c>
      <c r="AO180" s="10">
        <v>75.416799999999995</v>
      </c>
      <c r="AP180" s="10">
        <v>75.356800000000007</v>
      </c>
      <c r="AQ180" s="10">
        <v>75.350200000000001</v>
      </c>
      <c r="AR180" s="11">
        <v>75.374499999999998</v>
      </c>
      <c r="AS180" s="34">
        <v>0</v>
      </c>
      <c r="AT180" s="35">
        <v>0</v>
      </c>
      <c r="AU180" s="35">
        <v>0</v>
      </c>
      <c r="AV180" s="35">
        <v>0</v>
      </c>
      <c r="AW180" s="36">
        <v>0</v>
      </c>
      <c r="AX180" s="34">
        <v>0</v>
      </c>
      <c r="AY180" s="35">
        <v>0</v>
      </c>
      <c r="AZ180" s="35">
        <v>0</v>
      </c>
      <c r="BA180" s="35">
        <v>0</v>
      </c>
      <c r="BB180" s="36">
        <v>0</v>
      </c>
      <c r="BC180" s="34">
        <v>0</v>
      </c>
      <c r="BD180" s="35">
        <v>0</v>
      </c>
      <c r="BE180" s="35">
        <v>0</v>
      </c>
      <c r="BF180" s="35">
        <v>0</v>
      </c>
      <c r="BG180" s="36">
        <v>0</v>
      </c>
      <c r="BH180" s="34">
        <v>0</v>
      </c>
      <c r="BI180" s="35">
        <v>0</v>
      </c>
      <c r="BJ180" s="35">
        <v>0</v>
      </c>
      <c r="BK180" s="35">
        <v>0</v>
      </c>
      <c r="BL180" s="36">
        <v>0</v>
      </c>
      <c r="BM180" s="9">
        <v>3192587.08</v>
      </c>
      <c r="BN180" s="10">
        <v>75.387600000000006</v>
      </c>
      <c r="BO180" s="10">
        <v>75.3339</v>
      </c>
      <c r="BP180" s="10">
        <v>75.327600000000004</v>
      </c>
      <c r="BQ180" s="11">
        <v>75.349599999999995</v>
      </c>
      <c r="BR180" s="9">
        <v>2966680.04</v>
      </c>
      <c r="BS180" s="10">
        <v>75.390900000000002</v>
      </c>
      <c r="BT180" s="10">
        <v>75.337500000000006</v>
      </c>
      <c r="BU180" s="10">
        <v>75.330100000000002</v>
      </c>
      <c r="BV180" s="11">
        <v>75.352699999999999</v>
      </c>
      <c r="BW180" s="9">
        <v>2813123.2</v>
      </c>
      <c r="BX180" s="10">
        <v>75.396100000000004</v>
      </c>
      <c r="BY180" s="10">
        <v>75.340900000000005</v>
      </c>
      <c r="BZ180" s="10">
        <v>75.331400000000002</v>
      </c>
      <c r="CA180" s="11">
        <v>75.355999999999995</v>
      </c>
      <c r="CB180" s="9">
        <v>2715655.4</v>
      </c>
      <c r="CC180" s="10">
        <v>75.401700000000005</v>
      </c>
      <c r="CD180" s="10">
        <v>75.344700000000003</v>
      </c>
      <c r="CE180" s="10">
        <v>75.334900000000005</v>
      </c>
      <c r="CF180" s="11">
        <v>75.360399999999998</v>
      </c>
      <c r="CG180" s="9">
        <v>2666753.6800000002</v>
      </c>
      <c r="CH180" s="10">
        <v>75.405900000000003</v>
      </c>
      <c r="CI180" s="10">
        <v>75.344399999999993</v>
      </c>
      <c r="CJ180" s="10">
        <v>75.337900000000005</v>
      </c>
      <c r="CK180" s="11">
        <v>75.3626</v>
      </c>
      <c r="CL180" s="9">
        <v>2659125.92</v>
      </c>
      <c r="CM180" s="10">
        <v>75.4084</v>
      </c>
      <c r="CN180" s="10">
        <v>75.348600000000005</v>
      </c>
      <c r="CO180" s="10">
        <v>75.340199999999996</v>
      </c>
      <c r="CP180" s="11">
        <v>75.365600000000001</v>
      </c>
      <c r="CQ180" s="9">
        <v>2704584.08</v>
      </c>
      <c r="CR180" s="10">
        <v>75.412099999999995</v>
      </c>
      <c r="CS180" s="10">
        <v>75.3506</v>
      </c>
      <c r="CT180" s="10">
        <v>75.344099999999997</v>
      </c>
      <c r="CU180" s="11">
        <v>75.368799999999993</v>
      </c>
      <c r="CV180" s="9">
        <v>2830215.12</v>
      </c>
      <c r="CW180" s="10">
        <v>75.418000000000006</v>
      </c>
      <c r="CX180" s="10">
        <v>75.357299999999995</v>
      </c>
      <c r="CY180" s="10">
        <v>75.350499999999997</v>
      </c>
      <c r="CZ180" s="11">
        <v>75.375200000000007</v>
      </c>
      <c r="DA180" s="34">
        <v>0</v>
      </c>
      <c r="DB180" s="35">
        <v>0</v>
      </c>
      <c r="DC180" s="35">
        <v>0</v>
      </c>
      <c r="DD180" s="35">
        <v>0</v>
      </c>
      <c r="DE180" s="36">
        <v>0</v>
      </c>
      <c r="DF180" s="34">
        <v>0</v>
      </c>
      <c r="DG180" s="35">
        <v>0</v>
      </c>
      <c r="DH180" s="35">
        <v>0</v>
      </c>
      <c r="DI180" s="35">
        <v>0</v>
      </c>
      <c r="DJ180" s="36">
        <v>0</v>
      </c>
      <c r="DK180" s="34">
        <v>0</v>
      </c>
      <c r="DL180" s="35">
        <v>0</v>
      </c>
      <c r="DM180" s="35">
        <v>0</v>
      </c>
      <c r="DN180" s="35">
        <v>0</v>
      </c>
      <c r="DO180" s="36">
        <v>0</v>
      </c>
      <c r="DP180" s="34">
        <v>0</v>
      </c>
      <c r="DQ180" s="35">
        <v>0</v>
      </c>
      <c r="DR180" s="35">
        <v>0</v>
      </c>
      <c r="DS180" s="35">
        <v>0</v>
      </c>
      <c r="DT180" s="36">
        <v>0</v>
      </c>
      <c r="DU180" s="9">
        <v>3190289.92</v>
      </c>
      <c r="DV180" s="10">
        <v>75.387</v>
      </c>
      <c r="DW180" s="10">
        <v>75.333299999999994</v>
      </c>
      <c r="DX180" s="10">
        <v>75.325699999999998</v>
      </c>
      <c r="DY180" s="11">
        <v>75.348600000000005</v>
      </c>
      <c r="DZ180" s="9">
        <v>2963722.04</v>
      </c>
      <c r="EA180" s="10">
        <v>75.391199999999998</v>
      </c>
      <c r="EB180" s="10">
        <v>75.337199999999996</v>
      </c>
      <c r="EC180" s="10">
        <v>75.327699999999993</v>
      </c>
      <c r="ED180" s="11">
        <v>75.351900000000001</v>
      </c>
      <c r="EE180" s="9">
        <v>2809487.88</v>
      </c>
      <c r="EF180" s="10">
        <v>75.397199999999998</v>
      </c>
      <c r="EG180" s="10">
        <v>75.341700000000003</v>
      </c>
      <c r="EH180" s="10">
        <v>75.331800000000001</v>
      </c>
      <c r="EI180" s="11">
        <v>75.356800000000007</v>
      </c>
      <c r="EJ180" s="9">
        <v>2711823.4</v>
      </c>
      <c r="EK180" s="10">
        <v>75.400999999999996</v>
      </c>
      <c r="EL180" s="10">
        <v>75.342500000000001</v>
      </c>
      <c r="EM180" s="10">
        <v>75.335300000000004</v>
      </c>
      <c r="EN180" s="11">
        <v>75.359499999999997</v>
      </c>
      <c r="EO180" s="9">
        <v>2662969.96</v>
      </c>
      <c r="EP180" s="10">
        <v>75.406000000000006</v>
      </c>
      <c r="EQ180" s="10">
        <v>75.346100000000007</v>
      </c>
      <c r="ER180" s="10">
        <v>75.338499999999996</v>
      </c>
      <c r="ES180" s="11">
        <v>75.363399999999999</v>
      </c>
      <c r="ET180" s="9">
        <v>2655327.2000000002</v>
      </c>
      <c r="EU180" s="10">
        <v>75.4101</v>
      </c>
      <c r="EV180" s="10">
        <v>75.349199999999996</v>
      </c>
      <c r="EW180" s="10">
        <v>75.3386</v>
      </c>
      <c r="EX180" s="11">
        <v>75.365799999999993</v>
      </c>
      <c r="EY180" s="9">
        <v>2700782.32</v>
      </c>
      <c r="EZ180" s="10">
        <v>75.412800000000004</v>
      </c>
      <c r="FA180" s="10">
        <v>75.351500000000001</v>
      </c>
      <c r="FB180" s="10">
        <v>75.344200000000001</v>
      </c>
      <c r="FC180" s="11">
        <v>75.369399999999999</v>
      </c>
      <c r="FD180" s="9">
        <v>2827047.56</v>
      </c>
      <c r="FE180" s="10">
        <v>75.4178</v>
      </c>
      <c r="FF180" s="10">
        <v>75.357799999999997</v>
      </c>
      <c r="FG180" s="10">
        <v>75.350800000000007</v>
      </c>
      <c r="FH180" s="11">
        <v>75.375399999999999</v>
      </c>
      <c r="FI180" s="34">
        <v>0</v>
      </c>
      <c r="FJ180" s="35">
        <v>0</v>
      </c>
      <c r="FK180" s="35">
        <v>0</v>
      </c>
      <c r="FL180" s="35">
        <v>0</v>
      </c>
      <c r="FM180" s="36">
        <v>0</v>
      </c>
      <c r="FN180" s="34">
        <v>0</v>
      </c>
      <c r="FO180" s="35">
        <v>0</v>
      </c>
      <c r="FP180" s="35">
        <v>0</v>
      </c>
      <c r="FQ180" s="35">
        <v>0</v>
      </c>
      <c r="FR180" s="36">
        <v>0</v>
      </c>
      <c r="FS180" s="34">
        <v>0</v>
      </c>
      <c r="FT180" s="35">
        <v>0</v>
      </c>
      <c r="FU180" s="35">
        <v>0</v>
      </c>
      <c r="FV180" s="35">
        <v>0</v>
      </c>
      <c r="FW180" s="36">
        <v>0</v>
      </c>
      <c r="FX180" s="34">
        <v>0</v>
      </c>
      <c r="FY180" s="35">
        <v>0</v>
      </c>
      <c r="FZ180" s="35">
        <v>0</v>
      </c>
      <c r="GA180" s="35">
        <v>0</v>
      </c>
      <c r="GB180" s="36">
        <v>0</v>
      </c>
    </row>
    <row r="181" spans="2:184" ht="15" customHeight="1">
      <c r="B181" s="122"/>
      <c r="C181" s="73"/>
      <c r="D181" s="8">
        <f t="shared" si="14"/>
        <v>-12</v>
      </c>
      <c r="E181" s="9">
        <v>3001152.64</v>
      </c>
      <c r="F181" s="10">
        <v>73.654799999999994</v>
      </c>
      <c r="G181" s="10">
        <v>73.5989</v>
      </c>
      <c r="H181" s="10">
        <v>73.595699999999994</v>
      </c>
      <c r="I181" s="11">
        <v>73.616399999999999</v>
      </c>
      <c r="J181" s="9">
        <v>2801005.6</v>
      </c>
      <c r="K181" s="10">
        <v>73.658600000000007</v>
      </c>
      <c r="L181" s="10">
        <v>73.603499999999997</v>
      </c>
      <c r="M181" s="10">
        <v>73.596900000000005</v>
      </c>
      <c r="N181" s="11">
        <v>73.619600000000005</v>
      </c>
      <c r="O181" s="9">
        <v>2665770.96</v>
      </c>
      <c r="P181" s="10">
        <v>73.665700000000001</v>
      </c>
      <c r="Q181" s="10">
        <v>73.6066</v>
      </c>
      <c r="R181" s="10">
        <v>73.600499999999997</v>
      </c>
      <c r="S181" s="11">
        <v>73.624200000000002</v>
      </c>
      <c r="T181" s="9">
        <v>2584699.52</v>
      </c>
      <c r="U181" s="10">
        <v>73.670199999999994</v>
      </c>
      <c r="V181" s="10">
        <v>73.609899999999996</v>
      </c>
      <c r="W181" s="10">
        <v>73.605000000000004</v>
      </c>
      <c r="X181" s="11">
        <v>73.628200000000007</v>
      </c>
      <c r="Y181" s="9">
        <v>2549720.56</v>
      </c>
      <c r="Z181" s="10">
        <v>73.674999999999997</v>
      </c>
      <c r="AA181" s="10">
        <v>73.612499999999997</v>
      </c>
      <c r="AB181" s="10">
        <v>73.607399999999998</v>
      </c>
      <c r="AC181" s="11">
        <v>73.631500000000003</v>
      </c>
      <c r="AD181" s="9">
        <v>2556373.56</v>
      </c>
      <c r="AE181" s="10">
        <v>73.677099999999996</v>
      </c>
      <c r="AF181" s="10">
        <v>73.615700000000004</v>
      </c>
      <c r="AG181" s="10">
        <v>73.609800000000007</v>
      </c>
      <c r="AH181" s="11">
        <v>73.634100000000004</v>
      </c>
      <c r="AI181" s="9">
        <v>2624735.84</v>
      </c>
      <c r="AJ181" s="10">
        <v>73.682199999999995</v>
      </c>
      <c r="AK181" s="10">
        <v>73.617000000000004</v>
      </c>
      <c r="AL181" s="10">
        <v>73.611800000000002</v>
      </c>
      <c r="AM181" s="11">
        <v>73.636899999999997</v>
      </c>
      <c r="AN181" s="9">
        <v>2778556.72</v>
      </c>
      <c r="AO181" s="10">
        <v>73.686700000000002</v>
      </c>
      <c r="AP181" s="10">
        <v>73.626499999999993</v>
      </c>
      <c r="AQ181" s="10">
        <v>73.620500000000007</v>
      </c>
      <c r="AR181" s="11">
        <v>73.644499999999994</v>
      </c>
      <c r="AS181" s="34">
        <v>0</v>
      </c>
      <c r="AT181" s="35">
        <v>0</v>
      </c>
      <c r="AU181" s="35">
        <v>0</v>
      </c>
      <c r="AV181" s="35">
        <v>0</v>
      </c>
      <c r="AW181" s="36">
        <v>0</v>
      </c>
      <c r="AX181" s="34">
        <v>0</v>
      </c>
      <c r="AY181" s="35">
        <v>0</v>
      </c>
      <c r="AZ181" s="35">
        <v>0</v>
      </c>
      <c r="BA181" s="35">
        <v>0</v>
      </c>
      <c r="BB181" s="36">
        <v>0</v>
      </c>
      <c r="BC181" s="34">
        <v>0</v>
      </c>
      <c r="BD181" s="35">
        <v>0</v>
      </c>
      <c r="BE181" s="35">
        <v>0</v>
      </c>
      <c r="BF181" s="35">
        <v>0</v>
      </c>
      <c r="BG181" s="36">
        <v>0</v>
      </c>
      <c r="BH181" s="34">
        <v>0</v>
      </c>
      <c r="BI181" s="35">
        <v>0</v>
      </c>
      <c r="BJ181" s="35">
        <v>0</v>
      </c>
      <c r="BK181" s="35">
        <v>0</v>
      </c>
      <c r="BL181" s="36">
        <v>0</v>
      </c>
      <c r="BM181" s="9">
        <v>3008700.8</v>
      </c>
      <c r="BN181" s="10">
        <v>73.654899999999998</v>
      </c>
      <c r="BO181" s="10">
        <v>73.599299999999999</v>
      </c>
      <c r="BP181" s="10">
        <v>73.595399999999998</v>
      </c>
      <c r="BQ181" s="11">
        <v>73.616399999999999</v>
      </c>
      <c r="BR181" s="9">
        <v>2809263.96</v>
      </c>
      <c r="BS181" s="10">
        <v>73.658299999999997</v>
      </c>
      <c r="BT181" s="10">
        <v>73.603700000000003</v>
      </c>
      <c r="BU181" s="10">
        <v>73.597800000000007</v>
      </c>
      <c r="BV181" s="11">
        <v>73.619799999999998</v>
      </c>
      <c r="BW181" s="9">
        <v>2674748.7200000002</v>
      </c>
      <c r="BX181" s="10">
        <v>73.664100000000005</v>
      </c>
      <c r="BY181" s="10">
        <v>73.604399999999998</v>
      </c>
      <c r="BZ181" s="10">
        <v>73.601500000000001</v>
      </c>
      <c r="CA181" s="11">
        <v>73.623199999999997</v>
      </c>
      <c r="CB181" s="9">
        <v>2593928.04</v>
      </c>
      <c r="CC181" s="10">
        <v>73.669600000000003</v>
      </c>
      <c r="CD181" s="10">
        <v>73.608599999999996</v>
      </c>
      <c r="CE181" s="10">
        <v>73.603999999999999</v>
      </c>
      <c r="CF181" s="11">
        <v>73.627300000000005</v>
      </c>
      <c r="CG181" s="9">
        <v>2558721.7200000002</v>
      </c>
      <c r="CH181" s="10">
        <v>73.674800000000005</v>
      </c>
      <c r="CI181" s="10">
        <v>73.611099999999993</v>
      </c>
      <c r="CJ181" s="10">
        <v>73.606800000000007</v>
      </c>
      <c r="CK181" s="11">
        <v>73.630799999999994</v>
      </c>
      <c r="CL181" s="9">
        <v>2565462.2000000002</v>
      </c>
      <c r="CM181" s="10">
        <v>73.677999999999997</v>
      </c>
      <c r="CN181" s="10">
        <v>73.615300000000005</v>
      </c>
      <c r="CO181" s="10">
        <v>73.610699999999994</v>
      </c>
      <c r="CP181" s="11">
        <v>73.634600000000006</v>
      </c>
      <c r="CQ181" s="9">
        <v>2633873.64</v>
      </c>
      <c r="CR181" s="10">
        <v>73.682500000000005</v>
      </c>
      <c r="CS181" s="10">
        <v>73.618600000000001</v>
      </c>
      <c r="CT181" s="10">
        <v>73.612799999999993</v>
      </c>
      <c r="CU181" s="11">
        <v>73.637900000000002</v>
      </c>
      <c r="CV181" s="9">
        <v>2787093.12</v>
      </c>
      <c r="CW181" s="10">
        <v>73.686700000000002</v>
      </c>
      <c r="CX181" s="10">
        <v>73.624700000000004</v>
      </c>
      <c r="CY181" s="10">
        <v>73.620800000000003</v>
      </c>
      <c r="CZ181" s="11">
        <v>73.644000000000005</v>
      </c>
      <c r="DA181" s="34">
        <v>0</v>
      </c>
      <c r="DB181" s="35">
        <v>0</v>
      </c>
      <c r="DC181" s="35">
        <v>0</v>
      </c>
      <c r="DD181" s="35">
        <v>0</v>
      </c>
      <c r="DE181" s="36">
        <v>0</v>
      </c>
      <c r="DF181" s="34">
        <v>0</v>
      </c>
      <c r="DG181" s="35">
        <v>0</v>
      </c>
      <c r="DH181" s="35">
        <v>0</v>
      </c>
      <c r="DI181" s="35">
        <v>0</v>
      </c>
      <c r="DJ181" s="36">
        <v>0</v>
      </c>
      <c r="DK181" s="34">
        <v>0</v>
      </c>
      <c r="DL181" s="35">
        <v>0</v>
      </c>
      <c r="DM181" s="35">
        <v>0</v>
      </c>
      <c r="DN181" s="35">
        <v>0</v>
      </c>
      <c r="DO181" s="36">
        <v>0</v>
      </c>
      <c r="DP181" s="34">
        <v>0</v>
      </c>
      <c r="DQ181" s="35">
        <v>0</v>
      </c>
      <c r="DR181" s="35">
        <v>0</v>
      </c>
      <c r="DS181" s="35">
        <v>0</v>
      </c>
      <c r="DT181" s="36">
        <v>0</v>
      </c>
      <c r="DU181" s="9">
        <v>3006129.96</v>
      </c>
      <c r="DV181" s="10">
        <v>73.653999999999996</v>
      </c>
      <c r="DW181" s="10">
        <v>73.5989</v>
      </c>
      <c r="DX181" s="10">
        <v>73.594399999999993</v>
      </c>
      <c r="DY181" s="11">
        <v>73.615700000000004</v>
      </c>
      <c r="DZ181" s="9">
        <v>2806014.28</v>
      </c>
      <c r="EA181" s="10">
        <v>73.659400000000005</v>
      </c>
      <c r="EB181" s="10">
        <v>73.604500000000002</v>
      </c>
      <c r="EC181" s="10">
        <v>73.598299999999995</v>
      </c>
      <c r="ED181" s="11">
        <v>73.620599999999996</v>
      </c>
      <c r="EE181" s="9">
        <v>2671017.2799999998</v>
      </c>
      <c r="EF181" s="10">
        <v>73.665099999999995</v>
      </c>
      <c r="EG181" s="10">
        <v>73.606700000000004</v>
      </c>
      <c r="EH181" s="10">
        <v>73.601100000000002</v>
      </c>
      <c r="EI181" s="11">
        <v>73.624200000000002</v>
      </c>
      <c r="EJ181" s="9">
        <v>2590130.64</v>
      </c>
      <c r="EK181" s="10">
        <v>73.670199999999994</v>
      </c>
      <c r="EL181" s="10">
        <v>73.610200000000006</v>
      </c>
      <c r="EM181" s="10">
        <v>73.604799999999997</v>
      </c>
      <c r="EN181" s="11">
        <v>73.628299999999996</v>
      </c>
      <c r="EO181" s="9">
        <v>2554896.52</v>
      </c>
      <c r="EP181" s="10">
        <v>73.6755</v>
      </c>
      <c r="EQ181" s="10">
        <v>73.612200000000001</v>
      </c>
      <c r="ER181" s="10">
        <v>73.605400000000003</v>
      </c>
      <c r="ES181" s="11">
        <v>73.630899999999997</v>
      </c>
      <c r="ET181" s="9">
        <v>2561651.44</v>
      </c>
      <c r="EU181" s="10">
        <v>73.676900000000003</v>
      </c>
      <c r="EV181" s="10">
        <v>73.614900000000006</v>
      </c>
      <c r="EW181" s="10">
        <v>73.609800000000007</v>
      </c>
      <c r="EX181" s="11">
        <v>73.633799999999994</v>
      </c>
      <c r="EY181" s="9">
        <v>2630075.6800000002</v>
      </c>
      <c r="EZ181" s="10">
        <v>73.683000000000007</v>
      </c>
      <c r="FA181" s="10">
        <v>73.617999999999995</v>
      </c>
      <c r="FB181" s="10">
        <v>73.612200000000001</v>
      </c>
      <c r="FC181" s="11">
        <v>73.637699999999995</v>
      </c>
      <c r="FD181" s="9">
        <v>2784001.68</v>
      </c>
      <c r="FE181" s="10">
        <v>73.687600000000003</v>
      </c>
      <c r="FF181" s="10">
        <v>73.625</v>
      </c>
      <c r="FG181" s="10">
        <v>73.622600000000006</v>
      </c>
      <c r="FH181" s="11">
        <v>73.644900000000007</v>
      </c>
      <c r="FI181" s="34">
        <v>0</v>
      </c>
      <c r="FJ181" s="35">
        <v>0</v>
      </c>
      <c r="FK181" s="35">
        <v>0</v>
      </c>
      <c r="FL181" s="35">
        <v>0</v>
      </c>
      <c r="FM181" s="36">
        <v>0</v>
      </c>
      <c r="FN181" s="34">
        <v>0</v>
      </c>
      <c r="FO181" s="35">
        <v>0</v>
      </c>
      <c r="FP181" s="35">
        <v>0</v>
      </c>
      <c r="FQ181" s="35">
        <v>0</v>
      </c>
      <c r="FR181" s="36">
        <v>0</v>
      </c>
      <c r="FS181" s="34">
        <v>0</v>
      </c>
      <c r="FT181" s="35">
        <v>0</v>
      </c>
      <c r="FU181" s="35">
        <v>0</v>
      </c>
      <c r="FV181" s="35">
        <v>0</v>
      </c>
      <c r="FW181" s="36">
        <v>0</v>
      </c>
      <c r="FX181" s="34">
        <v>0</v>
      </c>
      <c r="FY181" s="35">
        <v>0</v>
      </c>
      <c r="FZ181" s="35">
        <v>0</v>
      </c>
      <c r="GA181" s="35">
        <v>0</v>
      </c>
      <c r="GB181" s="36">
        <v>0</v>
      </c>
    </row>
    <row r="182" spans="2:184" ht="15" customHeight="1">
      <c r="B182" s="122"/>
      <c r="C182" s="73"/>
      <c r="D182" s="8">
        <f t="shared" si="14"/>
        <v>-10</v>
      </c>
      <c r="E182" s="9">
        <v>2811548.92</v>
      </c>
      <c r="F182" s="10">
        <v>71.767099999999999</v>
      </c>
      <c r="G182" s="10">
        <v>71.707599999999999</v>
      </c>
      <c r="H182" s="10">
        <v>71.706500000000005</v>
      </c>
      <c r="I182" s="11">
        <v>71.727000000000004</v>
      </c>
      <c r="J182" s="9">
        <v>2636810.2799999998</v>
      </c>
      <c r="K182" s="10">
        <v>71.771900000000002</v>
      </c>
      <c r="L182" s="10">
        <v>71.706599999999995</v>
      </c>
      <c r="M182" s="10">
        <v>71.710800000000006</v>
      </c>
      <c r="N182" s="11">
        <v>71.729600000000005</v>
      </c>
      <c r="O182" s="9">
        <v>2521483.6</v>
      </c>
      <c r="P182" s="10">
        <v>71.778400000000005</v>
      </c>
      <c r="Q182" s="10">
        <v>71.714100000000002</v>
      </c>
      <c r="R182" s="10">
        <v>71.712199999999996</v>
      </c>
      <c r="S182" s="11">
        <v>71.734800000000007</v>
      </c>
      <c r="T182" s="9">
        <v>2457787.92</v>
      </c>
      <c r="U182" s="10">
        <v>71.782200000000003</v>
      </c>
      <c r="V182" s="10">
        <v>71.714699999999993</v>
      </c>
      <c r="W182" s="10">
        <v>71.7136</v>
      </c>
      <c r="X182" s="11">
        <v>71.736699999999999</v>
      </c>
      <c r="Y182" s="9">
        <v>2437020.84</v>
      </c>
      <c r="Z182" s="10">
        <v>71.788600000000002</v>
      </c>
      <c r="AA182" s="10">
        <v>71.719399999999993</v>
      </c>
      <c r="AB182" s="10">
        <v>71.719200000000001</v>
      </c>
      <c r="AC182" s="11">
        <v>71.7423</v>
      </c>
      <c r="AD182" s="9">
        <v>2461572.4</v>
      </c>
      <c r="AE182" s="10">
        <v>71.790800000000004</v>
      </c>
      <c r="AF182" s="10">
        <v>71.714100000000002</v>
      </c>
      <c r="AG182" s="10">
        <v>71.717200000000005</v>
      </c>
      <c r="AH182" s="11">
        <v>71.740600000000001</v>
      </c>
      <c r="AI182" s="9">
        <v>2558038.2400000002</v>
      </c>
      <c r="AJ182" s="10">
        <v>71.796599999999998</v>
      </c>
      <c r="AK182" s="10">
        <v>71.726200000000006</v>
      </c>
      <c r="AL182" s="10">
        <v>71.727400000000003</v>
      </c>
      <c r="AM182" s="11">
        <v>71.749899999999997</v>
      </c>
      <c r="AN182" s="9">
        <v>2739019.24</v>
      </c>
      <c r="AO182" s="10">
        <v>71.797799999999995</v>
      </c>
      <c r="AP182" s="10">
        <v>71.732600000000005</v>
      </c>
      <c r="AQ182" s="10">
        <v>71.729600000000005</v>
      </c>
      <c r="AR182" s="11">
        <v>71.753200000000007</v>
      </c>
      <c r="AS182" s="34">
        <v>0</v>
      </c>
      <c r="AT182" s="35">
        <v>0</v>
      </c>
      <c r="AU182" s="35">
        <v>0</v>
      </c>
      <c r="AV182" s="35">
        <v>0</v>
      </c>
      <c r="AW182" s="36">
        <v>0</v>
      </c>
      <c r="AX182" s="34">
        <v>0</v>
      </c>
      <c r="AY182" s="35">
        <v>0</v>
      </c>
      <c r="AZ182" s="35">
        <v>0</v>
      </c>
      <c r="BA182" s="35">
        <v>0</v>
      </c>
      <c r="BB182" s="36">
        <v>0</v>
      </c>
      <c r="BC182" s="34">
        <v>0</v>
      </c>
      <c r="BD182" s="35">
        <v>0</v>
      </c>
      <c r="BE182" s="35">
        <v>0</v>
      </c>
      <c r="BF182" s="35">
        <v>0</v>
      </c>
      <c r="BG182" s="36">
        <v>0</v>
      </c>
      <c r="BH182" s="34">
        <v>0</v>
      </c>
      <c r="BI182" s="35">
        <v>0</v>
      </c>
      <c r="BJ182" s="35">
        <v>0</v>
      </c>
      <c r="BK182" s="35">
        <v>0</v>
      </c>
      <c r="BL182" s="36">
        <v>0</v>
      </c>
      <c r="BM182" s="9">
        <v>2819515.44</v>
      </c>
      <c r="BN182" s="10">
        <v>71.767799999999994</v>
      </c>
      <c r="BO182" s="10">
        <v>71.704400000000007</v>
      </c>
      <c r="BP182" s="10">
        <v>71.705500000000001</v>
      </c>
      <c r="BQ182" s="11">
        <v>71.725800000000007</v>
      </c>
      <c r="BR182" s="9">
        <v>2645437.6</v>
      </c>
      <c r="BS182" s="10">
        <v>71.772599999999997</v>
      </c>
      <c r="BT182" s="10">
        <v>71.708100000000002</v>
      </c>
      <c r="BU182" s="10">
        <v>71.709100000000007</v>
      </c>
      <c r="BV182" s="11">
        <v>71.729799999999997</v>
      </c>
      <c r="BW182" s="9">
        <v>2530655.44</v>
      </c>
      <c r="BX182" s="10">
        <v>71.778099999999995</v>
      </c>
      <c r="BY182" s="10">
        <v>71.712800000000001</v>
      </c>
      <c r="BZ182" s="10">
        <v>71.713999999999999</v>
      </c>
      <c r="CA182" s="11">
        <v>71.734899999999996</v>
      </c>
      <c r="CB182" s="9">
        <v>2467051.44</v>
      </c>
      <c r="CC182" s="10">
        <v>71.782700000000006</v>
      </c>
      <c r="CD182" s="10">
        <v>71.714799999999997</v>
      </c>
      <c r="CE182" s="10">
        <v>71.715100000000007</v>
      </c>
      <c r="CF182" s="11">
        <v>71.737399999999994</v>
      </c>
      <c r="CG182" s="9">
        <v>2446021.52</v>
      </c>
      <c r="CH182" s="10">
        <v>71.788899999999998</v>
      </c>
      <c r="CI182" s="10">
        <v>71.7179</v>
      </c>
      <c r="CJ182" s="10">
        <v>71.717200000000005</v>
      </c>
      <c r="CK182" s="11">
        <v>71.741200000000006</v>
      </c>
      <c r="CL182" s="9">
        <v>2470777.36</v>
      </c>
      <c r="CM182" s="10">
        <v>71.792100000000005</v>
      </c>
      <c r="CN182" s="10">
        <v>71.719300000000004</v>
      </c>
      <c r="CO182" s="10">
        <v>71.718100000000007</v>
      </c>
      <c r="CP182" s="11">
        <v>71.742999999999995</v>
      </c>
      <c r="CQ182" s="9">
        <v>2567168.84</v>
      </c>
      <c r="CR182" s="10">
        <v>71.795900000000003</v>
      </c>
      <c r="CS182" s="10">
        <v>71.723299999999995</v>
      </c>
      <c r="CT182" s="10">
        <v>71.725700000000003</v>
      </c>
      <c r="CU182" s="11">
        <v>71.748199999999997</v>
      </c>
      <c r="CV182" s="9">
        <v>2747694.88</v>
      </c>
      <c r="CW182" s="10">
        <v>71.801100000000005</v>
      </c>
      <c r="CX182" s="10">
        <v>71.731700000000004</v>
      </c>
      <c r="CY182" s="10">
        <v>71.732799999999997</v>
      </c>
      <c r="CZ182" s="11">
        <v>71.754999999999995</v>
      </c>
      <c r="DA182" s="34">
        <v>0</v>
      </c>
      <c r="DB182" s="35">
        <v>0</v>
      </c>
      <c r="DC182" s="35">
        <v>0</v>
      </c>
      <c r="DD182" s="35">
        <v>0</v>
      </c>
      <c r="DE182" s="36">
        <v>0</v>
      </c>
      <c r="DF182" s="34">
        <v>0</v>
      </c>
      <c r="DG182" s="35">
        <v>0</v>
      </c>
      <c r="DH182" s="35">
        <v>0</v>
      </c>
      <c r="DI182" s="35">
        <v>0</v>
      </c>
      <c r="DJ182" s="36">
        <v>0</v>
      </c>
      <c r="DK182" s="34">
        <v>0</v>
      </c>
      <c r="DL182" s="35">
        <v>0</v>
      </c>
      <c r="DM182" s="35">
        <v>0</v>
      </c>
      <c r="DN182" s="35">
        <v>0</v>
      </c>
      <c r="DO182" s="36">
        <v>0</v>
      </c>
      <c r="DP182" s="34">
        <v>0</v>
      </c>
      <c r="DQ182" s="35">
        <v>0</v>
      </c>
      <c r="DR182" s="35">
        <v>0</v>
      </c>
      <c r="DS182" s="35">
        <v>0</v>
      </c>
      <c r="DT182" s="36">
        <v>0</v>
      </c>
      <c r="DU182" s="9">
        <v>2816631.68</v>
      </c>
      <c r="DV182" s="10">
        <v>71.7667</v>
      </c>
      <c r="DW182" s="10">
        <v>71.705299999999994</v>
      </c>
      <c r="DX182" s="10">
        <v>71.708500000000001</v>
      </c>
      <c r="DY182" s="11">
        <v>71.726799999999997</v>
      </c>
      <c r="DZ182" s="9">
        <v>2641926.2799999998</v>
      </c>
      <c r="EA182" s="10">
        <v>71.773600000000002</v>
      </c>
      <c r="EB182" s="10">
        <v>71.708299999999994</v>
      </c>
      <c r="EC182" s="10">
        <v>71.711500000000001</v>
      </c>
      <c r="ED182" s="11">
        <v>71.730999999999995</v>
      </c>
      <c r="EE182" s="9">
        <v>2526816.52</v>
      </c>
      <c r="EF182" s="10">
        <v>71.776899999999998</v>
      </c>
      <c r="EG182" s="10">
        <v>71.712000000000003</v>
      </c>
      <c r="EH182" s="10">
        <v>71.7119</v>
      </c>
      <c r="EI182" s="11">
        <v>71.733500000000006</v>
      </c>
      <c r="EJ182" s="9">
        <v>2463180.88</v>
      </c>
      <c r="EK182" s="10">
        <v>71.783699999999996</v>
      </c>
      <c r="EL182" s="10">
        <v>71.712800000000001</v>
      </c>
      <c r="EM182" s="10">
        <v>71.715199999999996</v>
      </c>
      <c r="EN182" s="11">
        <v>71.737099999999998</v>
      </c>
      <c r="EO182" s="9">
        <v>2442201.7599999998</v>
      </c>
      <c r="EP182" s="10">
        <v>71.785899999999998</v>
      </c>
      <c r="EQ182" s="10">
        <v>71.716300000000004</v>
      </c>
      <c r="ER182" s="10">
        <v>71.718699999999998</v>
      </c>
      <c r="ES182" s="11">
        <v>71.740200000000002</v>
      </c>
      <c r="ET182" s="9">
        <v>2466945.6</v>
      </c>
      <c r="EU182" s="10">
        <v>71.792000000000002</v>
      </c>
      <c r="EV182" s="10">
        <v>71.721199999999996</v>
      </c>
      <c r="EW182" s="10">
        <v>71.720600000000005</v>
      </c>
      <c r="EX182" s="11">
        <v>71.744500000000002</v>
      </c>
      <c r="EY182" s="9">
        <v>2563448.3199999998</v>
      </c>
      <c r="EZ182" s="10">
        <v>71.795599999999993</v>
      </c>
      <c r="FA182" s="10">
        <v>71.724900000000005</v>
      </c>
      <c r="FB182" s="10">
        <v>71.723799999999997</v>
      </c>
      <c r="FC182" s="11">
        <v>71.748000000000005</v>
      </c>
      <c r="FD182" s="9">
        <v>2744628.36</v>
      </c>
      <c r="FE182" s="10">
        <v>71.799800000000005</v>
      </c>
      <c r="FF182" s="10">
        <v>71.733500000000006</v>
      </c>
      <c r="FG182" s="10">
        <v>71.733599999999996</v>
      </c>
      <c r="FH182" s="11">
        <v>71.755499999999998</v>
      </c>
      <c r="FI182" s="34">
        <v>0</v>
      </c>
      <c r="FJ182" s="35">
        <v>0</v>
      </c>
      <c r="FK182" s="35">
        <v>0</v>
      </c>
      <c r="FL182" s="35">
        <v>0</v>
      </c>
      <c r="FM182" s="36">
        <v>0</v>
      </c>
      <c r="FN182" s="34">
        <v>0</v>
      </c>
      <c r="FO182" s="35">
        <v>0</v>
      </c>
      <c r="FP182" s="35">
        <v>0</v>
      </c>
      <c r="FQ182" s="35">
        <v>0</v>
      </c>
      <c r="FR182" s="36">
        <v>0</v>
      </c>
      <c r="FS182" s="34">
        <v>0</v>
      </c>
      <c r="FT182" s="35">
        <v>0</v>
      </c>
      <c r="FU182" s="35">
        <v>0</v>
      </c>
      <c r="FV182" s="35">
        <v>0</v>
      </c>
      <c r="FW182" s="36">
        <v>0</v>
      </c>
      <c r="FX182" s="34">
        <v>0</v>
      </c>
      <c r="FY182" s="35">
        <v>0</v>
      </c>
      <c r="FZ182" s="35">
        <v>0</v>
      </c>
      <c r="GA182" s="35">
        <v>0</v>
      </c>
      <c r="GB182" s="36">
        <v>0</v>
      </c>
    </row>
    <row r="183" spans="2:184" ht="15" customHeight="1">
      <c r="B183" s="122"/>
      <c r="C183" s="73"/>
      <c r="D183" s="8">
        <f t="shared" si="14"/>
        <v>-8</v>
      </c>
      <c r="E183" s="9">
        <v>2643479.04</v>
      </c>
      <c r="F183" s="10">
        <v>69.869100000000003</v>
      </c>
      <c r="G183" s="10">
        <v>69.810100000000006</v>
      </c>
      <c r="H183" s="10">
        <v>69.799599999999998</v>
      </c>
      <c r="I183" s="11">
        <v>69.826099999999997</v>
      </c>
      <c r="J183" s="9">
        <v>2489767.52</v>
      </c>
      <c r="K183" s="10">
        <v>69.874200000000002</v>
      </c>
      <c r="L183" s="10">
        <v>69.805700000000002</v>
      </c>
      <c r="M183" s="10">
        <v>69.801199999999994</v>
      </c>
      <c r="N183" s="11">
        <v>69.826899999999995</v>
      </c>
      <c r="O183" s="9">
        <v>2392341.4</v>
      </c>
      <c r="P183" s="10">
        <v>69.879099999999994</v>
      </c>
      <c r="Q183" s="10">
        <v>69.803799999999995</v>
      </c>
      <c r="R183" s="10">
        <v>69.810500000000005</v>
      </c>
      <c r="S183" s="11">
        <v>69.831000000000003</v>
      </c>
      <c r="T183" s="9">
        <v>2343822.6</v>
      </c>
      <c r="U183" s="10">
        <v>69.889700000000005</v>
      </c>
      <c r="V183" s="10">
        <v>69.821700000000007</v>
      </c>
      <c r="W183" s="10">
        <v>69.810199999999995</v>
      </c>
      <c r="X183" s="11">
        <v>69.840400000000002</v>
      </c>
      <c r="Y183" s="9">
        <v>2336111.7200000002</v>
      </c>
      <c r="Z183" s="10">
        <v>69.891099999999994</v>
      </c>
      <c r="AA183" s="10">
        <v>69.823800000000006</v>
      </c>
      <c r="AB183" s="10">
        <v>69.813100000000006</v>
      </c>
      <c r="AC183" s="11">
        <v>69.842500000000001</v>
      </c>
      <c r="AD183" s="9">
        <v>2380499.44</v>
      </c>
      <c r="AE183" s="10">
        <v>69.894000000000005</v>
      </c>
      <c r="AF183" s="10">
        <v>69.823899999999995</v>
      </c>
      <c r="AG183" s="10">
        <v>69.819500000000005</v>
      </c>
      <c r="AH183" s="11">
        <v>69.845699999999994</v>
      </c>
      <c r="AI183" s="9">
        <v>2504767.88</v>
      </c>
      <c r="AJ183" s="10">
        <v>69.900400000000005</v>
      </c>
      <c r="AK183" s="10">
        <v>69.832999999999998</v>
      </c>
      <c r="AL183" s="10">
        <v>69.8249</v>
      </c>
      <c r="AM183" s="11">
        <v>69.852599999999995</v>
      </c>
      <c r="AN183" s="9">
        <v>2707100.96</v>
      </c>
      <c r="AO183" s="10">
        <v>69.903899999999993</v>
      </c>
      <c r="AP183" s="10">
        <v>69.843599999999995</v>
      </c>
      <c r="AQ183" s="10">
        <v>69.829700000000003</v>
      </c>
      <c r="AR183" s="11">
        <v>69.858999999999995</v>
      </c>
      <c r="AS183" s="34">
        <v>0</v>
      </c>
      <c r="AT183" s="35">
        <v>0</v>
      </c>
      <c r="AU183" s="35">
        <v>0</v>
      </c>
      <c r="AV183" s="35">
        <v>0</v>
      </c>
      <c r="AW183" s="36">
        <v>0</v>
      </c>
      <c r="AX183" s="34">
        <v>0</v>
      </c>
      <c r="AY183" s="35">
        <v>0</v>
      </c>
      <c r="AZ183" s="35">
        <v>0</v>
      </c>
      <c r="BA183" s="35">
        <v>0</v>
      </c>
      <c r="BB183" s="36">
        <v>0</v>
      </c>
      <c r="BC183" s="34">
        <v>0</v>
      </c>
      <c r="BD183" s="35">
        <v>0</v>
      </c>
      <c r="BE183" s="35">
        <v>0</v>
      </c>
      <c r="BF183" s="35">
        <v>0</v>
      </c>
      <c r="BG183" s="36">
        <v>0</v>
      </c>
      <c r="BH183" s="34">
        <v>0</v>
      </c>
      <c r="BI183" s="35">
        <v>0</v>
      </c>
      <c r="BJ183" s="35">
        <v>0</v>
      </c>
      <c r="BK183" s="35">
        <v>0</v>
      </c>
      <c r="BL183" s="36">
        <v>0</v>
      </c>
      <c r="BM183" s="9">
        <v>2651781.44</v>
      </c>
      <c r="BN183" s="10">
        <v>69.869699999999995</v>
      </c>
      <c r="BO183" s="10">
        <v>69.811800000000005</v>
      </c>
      <c r="BP183" s="10">
        <v>69.801599999999993</v>
      </c>
      <c r="BQ183" s="11">
        <v>69.827600000000004</v>
      </c>
      <c r="BR183" s="9">
        <v>2498681.08</v>
      </c>
      <c r="BS183" s="10">
        <v>69.874700000000004</v>
      </c>
      <c r="BT183" s="10">
        <v>69.806399999999996</v>
      </c>
      <c r="BU183" s="10">
        <v>69.796800000000005</v>
      </c>
      <c r="BV183" s="11">
        <v>69.825800000000001</v>
      </c>
      <c r="BW183" s="9">
        <v>2401606.44</v>
      </c>
      <c r="BX183" s="10">
        <v>69.878900000000002</v>
      </c>
      <c r="BY183" s="10">
        <v>69.805999999999997</v>
      </c>
      <c r="BZ183" s="10">
        <v>69.8108</v>
      </c>
      <c r="CA183" s="11">
        <v>69.831699999999998</v>
      </c>
      <c r="CB183" s="9">
        <v>2353032</v>
      </c>
      <c r="CC183" s="10">
        <v>69.889799999999994</v>
      </c>
      <c r="CD183" s="10">
        <v>69.823800000000006</v>
      </c>
      <c r="CE183" s="10">
        <v>69.808400000000006</v>
      </c>
      <c r="CF183" s="11">
        <v>69.840599999999995</v>
      </c>
      <c r="CG183" s="9">
        <v>2345179.92</v>
      </c>
      <c r="CH183" s="10">
        <v>69.890699999999995</v>
      </c>
      <c r="CI183" s="10">
        <v>69.822800000000001</v>
      </c>
      <c r="CJ183" s="10">
        <v>69.814499999999995</v>
      </c>
      <c r="CK183" s="11">
        <v>69.842500000000001</v>
      </c>
      <c r="CL183" s="9">
        <v>2389773.16</v>
      </c>
      <c r="CM183" s="10">
        <v>69.896600000000007</v>
      </c>
      <c r="CN183" s="10">
        <v>69.8262</v>
      </c>
      <c r="CO183" s="10">
        <v>69.819100000000006</v>
      </c>
      <c r="CP183" s="11">
        <v>69.847200000000001</v>
      </c>
      <c r="CQ183" s="9">
        <v>2513975.56</v>
      </c>
      <c r="CR183" s="10">
        <v>69.900800000000004</v>
      </c>
      <c r="CS183" s="10">
        <v>69.832499999999996</v>
      </c>
      <c r="CT183" s="10">
        <v>69.823899999999995</v>
      </c>
      <c r="CU183" s="11">
        <v>69.852199999999996</v>
      </c>
      <c r="CV183" s="9">
        <v>2716058.24</v>
      </c>
      <c r="CW183" s="10">
        <v>69.902900000000002</v>
      </c>
      <c r="CX183" s="10">
        <v>69.839399999999998</v>
      </c>
      <c r="CY183" s="10">
        <v>69.827799999999996</v>
      </c>
      <c r="CZ183" s="11">
        <v>69.8566</v>
      </c>
      <c r="DA183" s="34">
        <v>0</v>
      </c>
      <c r="DB183" s="35">
        <v>0</v>
      </c>
      <c r="DC183" s="35">
        <v>0</v>
      </c>
      <c r="DD183" s="35">
        <v>0</v>
      </c>
      <c r="DE183" s="36">
        <v>0</v>
      </c>
      <c r="DF183" s="34">
        <v>0</v>
      </c>
      <c r="DG183" s="35">
        <v>0</v>
      </c>
      <c r="DH183" s="35">
        <v>0</v>
      </c>
      <c r="DI183" s="35">
        <v>0</v>
      </c>
      <c r="DJ183" s="36">
        <v>0</v>
      </c>
      <c r="DK183" s="34">
        <v>0</v>
      </c>
      <c r="DL183" s="35">
        <v>0</v>
      </c>
      <c r="DM183" s="35">
        <v>0</v>
      </c>
      <c r="DN183" s="35">
        <v>0</v>
      </c>
      <c r="DO183" s="36">
        <v>0</v>
      </c>
      <c r="DP183" s="34">
        <v>0</v>
      </c>
      <c r="DQ183" s="35">
        <v>0</v>
      </c>
      <c r="DR183" s="35">
        <v>0</v>
      </c>
      <c r="DS183" s="35">
        <v>0</v>
      </c>
      <c r="DT183" s="36">
        <v>0</v>
      </c>
      <c r="DU183" s="9">
        <v>2648633</v>
      </c>
      <c r="DV183" s="10">
        <v>69.868200000000002</v>
      </c>
      <c r="DW183" s="10">
        <v>69.808099999999996</v>
      </c>
      <c r="DX183" s="10">
        <v>69.800299999999993</v>
      </c>
      <c r="DY183" s="11">
        <v>69.825400000000002</v>
      </c>
      <c r="DZ183" s="9">
        <v>2495022.7599999998</v>
      </c>
      <c r="EA183" s="10">
        <v>69.872799999999998</v>
      </c>
      <c r="EB183" s="10">
        <v>69.805499999999995</v>
      </c>
      <c r="EC183" s="10">
        <v>69.799000000000007</v>
      </c>
      <c r="ED183" s="11">
        <v>69.825599999999994</v>
      </c>
      <c r="EE183" s="9">
        <v>2397772.36</v>
      </c>
      <c r="EF183" s="10">
        <v>69.878100000000003</v>
      </c>
      <c r="EG183" s="10">
        <v>69.804500000000004</v>
      </c>
      <c r="EH183" s="10">
        <v>69.809100000000001</v>
      </c>
      <c r="EI183" s="11">
        <v>69.830399999999997</v>
      </c>
      <c r="EJ183" s="9">
        <v>2349161.04</v>
      </c>
      <c r="EK183" s="10">
        <v>69.890299999999996</v>
      </c>
      <c r="EL183" s="10">
        <v>69.822100000000006</v>
      </c>
      <c r="EM183" s="10">
        <v>69.810400000000001</v>
      </c>
      <c r="EN183" s="11">
        <v>69.840800000000002</v>
      </c>
      <c r="EO183" s="9">
        <v>2341404.2400000002</v>
      </c>
      <c r="EP183" s="10">
        <v>69.890100000000004</v>
      </c>
      <c r="EQ183" s="10">
        <v>69.824600000000004</v>
      </c>
      <c r="ER183" s="10">
        <v>69.815399999999997</v>
      </c>
      <c r="ES183" s="11">
        <v>69.843199999999996</v>
      </c>
      <c r="ET183" s="9">
        <v>2385943.84</v>
      </c>
      <c r="EU183" s="10">
        <v>69.892499999999998</v>
      </c>
      <c r="EV183" s="10">
        <v>69.821299999999994</v>
      </c>
      <c r="EW183" s="10">
        <v>69.817599999999999</v>
      </c>
      <c r="EX183" s="11">
        <v>69.843699999999998</v>
      </c>
      <c r="EY183" s="9">
        <v>2510362.88</v>
      </c>
      <c r="EZ183" s="10">
        <v>69.900499999999994</v>
      </c>
      <c r="FA183" s="10">
        <v>69.831699999999998</v>
      </c>
      <c r="FB183" s="10">
        <v>69.826099999999997</v>
      </c>
      <c r="FC183" s="11">
        <v>69.852599999999995</v>
      </c>
      <c r="FD183" s="9">
        <v>2712954.32</v>
      </c>
      <c r="FE183" s="10">
        <v>69.903999999999996</v>
      </c>
      <c r="FF183" s="10">
        <v>69.844499999999996</v>
      </c>
      <c r="FG183" s="10">
        <v>69.828400000000002</v>
      </c>
      <c r="FH183" s="11">
        <v>69.858900000000006</v>
      </c>
      <c r="FI183" s="34">
        <v>0</v>
      </c>
      <c r="FJ183" s="35">
        <v>0</v>
      </c>
      <c r="FK183" s="35">
        <v>0</v>
      </c>
      <c r="FL183" s="35">
        <v>0</v>
      </c>
      <c r="FM183" s="36">
        <v>0</v>
      </c>
      <c r="FN183" s="34">
        <v>0</v>
      </c>
      <c r="FO183" s="35">
        <v>0</v>
      </c>
      <c r="FP183" s="35">
        <v>0</v>
      </c>
      <c r="FQ183" s="35">
        <v>0</v>
      </c>
      <c r="FR183" s="36">
        <v>0</v>
      </c>
      <c r="FS183" s="34">
        <v>0</v>
      </c>
      <c r="FT183" s="35">
        <v>0</v>
      </c>
      <c r="FU183" s="35">
        <v>0</v>
      </c>
      <c r="FV183" s="35">
        <v>0</v>
      </c>
      <c r="FW183" s="36">
        <v>0</v>
      </c>
      <c r="FX183" s="34">
        <v>0</v>
      </c>
      <c r="FY183" s="35">
        <v>0</v>
      </c>
      <c r="FZ183" s="35">
        <v>0</v>
      </c>
      <c r="GA183" s="35">
        <v>0</v>
      </c>
      <c r="GB183" s="36">
        <v>0</v>
      </c>
    </row>
    <row r="184" spans="2:184" ht="15" customHeight="1">
      <c r="B184" s="122"/>
      <c r="C184" s="73"/>
      <c r="D184" s="8">
        <f t="shared" si="14"/>
        <v>-6</v>
      </c>
      <c r="E184" s="9">
        <v>2485872.16</v>
      </c>
      <c r="F184" s="10">
        <v>67.999399999999994</v>
      </c>
      <c r="G184" s="10">
        <v>67.938599999999994</v>
      </c>
      <c r="H184" s="10">
        <v>67.9208</v>
      </c>
      <c r="I184" s="11">
        <v>67.952799999999996</v>
      </c>
      <c r="J184" s="9">
        <v>2351266.56</v>
      </c>
      <c r="K184" s="10">
        <v>67.994299999999996</v>
      </c>
      <c r="L184" s="10">
        <v>67.942599999999999</v>
      </c>
      <c r="M184" s="10">
        <v>67.921000000000006</v>
      </c>
      <c r="N184" s="11">
        <v>67.952500000000001</v>
      </c>
      <c r="O184" s="9">
        <v>2270727.2799999998</v>
      </c>
      <c r="P184" s="10">
        <v>67.998599999999996</v>
      </c>
      <c r="Q184" s="10">
        <v>67.949799999999996</v>
      </c>
      <c r="R184" s="10">
        <v>67.930899999999994</v>
      </c>
      <c r="S184" s="11">
        <v>67.959599999999995</v>
      </c>
      <c r="T184" s="9">
        <v>2235930.12</v>
      </c>
      <c r="U184" s="10">
        <v>68.018000000000001</v>
      </c>
      <c r="V184" s="10">
        <v>67.9482</v>
      </c>
      <c r="W184" s="10">
        <v>67.923500000000004</v>
      </c>
      <c r="X184" s="11">
        <v>67.962999999999994</v>
      </c>
      <c r="Y184" s="9">
        <v>2242094</v>
      </c>
      <c r="Z184" s="10">
        <v>68.010300000000001</v>
      </c>
      <c r="AA184" s="10">
        <v>67.952100000000002</v>
      </c>
      <c r="AB184" s="10">
        <v>67.927700000000002</v>
      </c>
      <c r="AC184" s="11">
        <v>67.963200000000001</v>
      </c>
      <c r="AD184" s="9">
        <v>2308864.12</v>
      </c>
      <c r="AE184" s="10">
        <v>68.021600000000007</v>
      </c>
      <c r="AF184" s="10">
        <v>67.955699999999993</v>
      </c>
      <c r="AG184" s="10">
        <v>67.934299999999993</v>
      </c>
      <c r="AH184" s="11">
        <v>67.970299999999995</v>
      </c>
      <c r="AI184" s="9">
        <v>2459832.16</v>
      </c>
      <c r="AJ184" s="10">
        <v>68.029499999999999</v>
      </c>
      <c r="AK184" s="10">
        <v>67.955200000000005</v>
      </c>
      <c r="AL184" s="10">
        <v>67.947599999999994</v>
      </c>
      <c r="AM184" s="11">
        <v>67.977199999999996</v>
      </c>
      <c r="AN184" s="9">
        <v>2679489.48</v>
      </c>
      <c r="AO184" s="10">
        <v>68.033000000000001</v>
      </c>
      <c r="AP184" s="10">
        <v>67.966700000000003</v>
      </c>
      <c r="AQ184" s="10">
        <v>67.950100000000006</v>
      </c>
      <c r="AR184" s="11">
        <v>67.983099999999993</v>
      </c>
      <c r="AS184" s="34">
        <v>0</v>
      </c>
      <c r="AT184" s="35">
        <v>0</v>
      </c>
      <c r="AU184" s="35">
        <v>0</v>
      </c>
      <c r="AV184" s="35">
        <v>0</v>
      </c>
      <c r="AW184" s="36">
        <v>0</v>
      </c>
      <c r="AX184" s="34">
        <v>0</v>
      </c>
      <c r="AY184" s="35">
        <v>0</v>
      </c>
      <c r="AZ184" s="35">
        <v>0</v>
      </c>
      <c r="BA184" s="35">
        <v>0</v>
      </c>
      <c r="BB184" s="36">
        <v>0</v>
      </c>
      <c r="BC184" s="34">
        <v>0</v>
      </c>
      <c r="BD184" s="35">
        <v>0</v>
      </c>
      <c r="BE184" s="35">
        <v>0</v>
      </c>
      <c r="BF184" s="35">
        <v>0</v>
      </c>
      <c r="BG184" s="36">
        <v>0</v>
      </c>
      <c r="BH184" s="34">
        <v>0</v>
      </c>
      <c r="BI184" s="35">
        <v>0</v>
      </c>
      <c r="BJ184" s="35">
        <v>0</v>
      </c>
      <c r="BK184" s="35">
        <v>0</v>
      </c>
      <c r="BL184" s="36">
        <v>0</v>
      </c>
      <c r="BM184" s="9">
        <v>2494488.7999999998</v>
      </c>
      <c r="BN184" s="10">
        <v>67.993499999999997</v>
      </c>
      <c r="BO184" s="10">
        <v>67.939700000000002</v>
      </c>
      <c r="BP184" s="10">
        <v>67.925200000000004</v>
      </c>
      <c r="BQ184" s="11">
        <v>67.952699999999993</v>
      </c>
      <c r="BR184" s="9">
        <v>2360371.12</v>
      </c>
      <c r="BS184" s="10">
        <v>67.990899999999996</v>
      </c>
      <c r="BT184" s="10">
        <v>67.944400000000002</v>
      </c>
      <c r="BU184" s="10">
        <v>67.921099999999996</v>
      </c>
      <c r="BV184" s="11">
        <v>67.951999999999998</v>
      </c>
      <c r="BW184" s="9">
        <v>2280064.56</v>
      </c>
      <c r="BX184" s="10">
        <v>68.005099999999999</v>
      </c>
      <c r="BY184" s="10">
        <v>67.941400000000002</v>
      </c>
      <c r="BZ184" s="10">
        <v>67.922799999999995</v>
      </c>
      <c r="CA184" s="11">
        <v>67.956199999999995</v>
      </c>
      <c r="CB184" s="9">
        <v>2245030.12</v>
      </c>
      <c r="CC184" s="10">
        <v>68.017899999999997</v>
      </c>
      <c r="CD184" s="10">
        <v>67.948400000000007</v>
      </c>
      <c r="CE184" s="10">
        <v>67.934200000000004</v>
      </c>
      <c r="CF184" s="11">
        <v>67.9666</v>
      </c>
      <c r="CG184" s="9">
        <v>2251258.16</v>
      </c>
      <c r="CH184" s="10">
        <v>68.013400000000004</v>
      </c>
      <c r="CI184" s="10">
        <v>67.952600000000004</v>
      </c>
      <c r="CJ184" s="10">
        <v>67.933599999999998</v>
      </c>
      <c r="CK184" s="11">
        <v>67.966399999999993</v>
      </c>
      <c r="CL184" s="9">
        <v>2318294.52</v>
      </c>
      <c r="CM184" s="10">
        <v>68.029899999999998</v>
      </c>
      <c r="CN184" s="10">
        <v>67.957400000000007</v>
      </c>
      <c r="CO184" s="10">
        <v>67.926400000000001</v>
      </c>
      <c r="CP184" s="11">
        <v>67.971000000000004</v>
      </c>
      <c r="CQ184" s="9">
        <v>2469189.12</v>
      </c>
      <c r="CR184" s="10">
        <v>68.033500000000004</v>
      </c>
      <c r="CS184" s="10">
        <v>67.951400000000007</v>
      </c>
      <c r="CT184" s="10">
        <v>67.947400000000002</v>
      </c>
      <c r="CU184" s="11">
        <v>67.977199999999996</v>
      </c>
      <c r="CV184" s="9">
        <v>2688874.52</v>
      </c>
      <c r="CW184" s="10">
        <v>68.037199999999999</v>
      </c>
      <c r="CX184" s="10">
        <v>67.964699999999993</v>
      </c>
      <c r="CY184" s="10">
        <v>67.946100000000001</v>
      </c>
      <c r="CZ184" s="11">
        <v>67.982399999999998</v>
      </c>
      <c r="DA184" s="34">
        <v>0</v>
      </c>
      <c r="DB184" s="35">
        <v>0</v>
      </c>
      <c r="DC184" s="35">
        <v>0</v>
      </c>
      <c r="DD184" s="35">
        <v>0</v>
      </c>
      <c r="DE184" s="36">
        <v>0</v>
      </c>
      <c r="DF184" s="34">
        <v>0</v>
      </c>
      <c r="DG184" s="35">
        <v>0</v>
      </c>
      <c r="DH184" s="35">
        <v>0</v>
      </c>
      <c r="DI184" s="35">
        <v>0</v>
      </c>
      <c r="DJ184" s="36">
        <v>0</v>
      </c>
      <c r="DK184" s="34">
        <v>0</v>
      </c>
      <c r="DL184" s="35">
        <v>0</v>
      </c>
      <c r="DM184" s="35">
        <v>0</v>
      </c>
      <c r="DN184" s="35">
        <v>0</v>
      </c>
      <c r="DO184" s="36">
        <v>0</v>
      </c>
      <c r="DP184" s="34">
        <v>0</v>
      </c>
      <c r="DQ184" s="35">
        <v>0</v>
      </c>
      <c r="DR184" s="35">
        <v>0</v>
      </c>
      <c r="DS184" s="35">
        <v>0</v>
      </c>
      <c r="DT184" s="36">
        <v>0</v>
      </c>
      <c r="DU184" s="9">
        <v>2491098.48</v>
      </c>
      <c r="DV184" s="10">
        <v>67.989699999999999</v>
      </c>
      <c r="DW184" s="10">
        <v>67.931700000000006</v>
      </c>
      <c r="DX184" s="10">
        <v>67.917299999999997</v>
      </c>
      <c r="DY184" s="11">
        <v>67.945999999999998</v>
      </c>
      <c r="DZ184" s="9">
        <v>2356620.6</v>
      </c>
      <c r="EA184" s="10">
        <v>67.994600000000005</v>
      </c>
      <c r="EB184" s="10">
        <v>67.944400000000002</v>
      </c>
      <c r="EC184" s="10">
        <v>67.914400000000001</v>
      </c>
      <c r="ED184" s="11">
        <v>67.950999999999993</v>
      </c>
      <c r="EE184" s="9">
        <v>2276214.04</v>
      </c>
      <c r="EF184" s="10">
        <v>68.004400000000004</v>
      </c>
      <c r="EG184" s="10">
        <v>67.945300000000003</v>
      </c>
      <c r="EH184" s="10">
        <v>67.927099999999996</v>
      </c>
      <c r="EI184" s="11">
        <v>67.958799999999997</v>
      </c>
      <c r="EJ184" s="9">
        <v>2241210.04</v>
      </c>
      <c r="EK184" s="10">
        <v>68.011700000000005</v>
      </c>
      <c r="EL184" s="10">
        <v>67.946700000000007</v>
      </c>
      <c r="EM184" s="10">
        <v>67.920900000000003</v>
      </c>
      <c r="EN184" s="11">
        <v>67.959500000000006</v>
      </c>
      <c r="EO184" s="9">
        <v>2247461.12</v>
      </c>
      <c r="EP184" s="10">
        <v>68.013800000000003</v>
      </c>
      <c r="EQ184" s="10">
        <v>67.950999999999993</v>
      </c>
      <c r="ER184" s="10">
        <v>67.926199999999994</v>
      </c>
      <c r="ES184" s="11">
        <v>67.963499999999996</v>
      </c>
      <c r="ET184" s="9">
        <v>2314431.7200000002</v>
      </c>
      <c r="EU184" s="10">
        <v>68.018900000000002</v>
      </c>
      <c r="EV184" s="10">
        <v>67.944500000000005</v>
      </c>
      <c r="EW184" s="10">
        <v>67.934399999999997</v>
      </c>
      <c r="EX184" s="11">
        <v>67.965699999999998</v>
      </c>
      <c r="EY184" s="9">
        <v>2465609.92</v>
      </c>
      <c r="EZ184" s="10">
        <v>68.025700000000001</v>
      </c>
      <c r="FA184" s="10">
        <v>67.952600000000004</v>
      </c>
      <c r="FB184" s="10">
        <v>67.954899999999995</v>
      </c>
      <c r="FC184" s="11">
        <v>67.977599999999995</v>
      </c>
      <c r="FD184" s="9">
        <v>2685663.52</v>
      </c>
      <c r="FE184" s="10">
        <v>68.035200000000003</v>
      </c>
      <c r="FF184" s="10">
        <v>67.974699999999999</v>
      </c>
      <c r="FG184" s="10">
        <v>67.934399999999997</v>
      </c>
      <c r="FH184" s="11">
        <v>67.981200000000001</v>
      </c>
      <c r="FI184" s="34">
        <v>0</v>
      </c>
      <c r="FJ184" s="35">
        <v>0</v>
      </c>
      <c r="FK184" s="35">
        <v>0</v>
      </c>
      <c r="FL184" s="35">
        <v>0</v>
      </c>
      <c r="FM184" s="36">
        <v>0</v>
      </c>
      <c r="FN184" s="34">
        <v>0</v>
      </c>
      <c r="FO184" s="35">
        <v>0</v>
      </c>
      <c r="FP184" s="35">
        <v>0</v>
      </c>
      <c r="FQ184" s="35">
        <v>0</v>
      </c>
      <c r="FR184" s="36">
        <v>0</v>
      </c>
      <c r="FS184" s="34">
        <v>0</v>
      </c>
      <c r="FT184" s="35">
        <v>0</v>
      </c>
      <c r="FU184" s="35">
        <v>0</v>
      </c>
      <c r="FV184" s="35">
        <v>0</v>
      </c>
      <c r="FW184" s="36">
        <v>0</v>
      </c>
      <c r="FX184" s="34">
        <v>0</v>
      </c>
      <c r="FY184" s="35">
        <v>0</v>
      </c>
      <c r="FZ184" s="35">
        <v>0</v>
      </c>
      <c r="GA184" s="35">
        <v>0</v>
      </c>
      <c r="GB184" s="36">
        <v>0</v>
      </c>
    </row>
    <row r="185" spans="2:184" ht="15" customHeight="1">
      <c r="B185" s="122"/>
      <c r="C185" s="73"/>
      <c r="D185" s="8">
        <f t="shared" si="14"/>
        <v>-4</v>
      </c>
      <c r="E185" s="9">
        <v>2321614.96</v>
      </c>
      <c r="F185" s="10">
        <v>65.928299999999993</v>
      </c>
      <c r="G185" s="10">
        <v>65.8553</v>
      </c>
      <c r="H185" s="10">
        <v>65.8249</v>
      </c>
      <c r="I185" s="11">
        <v>65.869200000000006</v>
      </c>
      <c r="J185" s="9">
        <v>2207030.64</v>
      </c>
      <c r="K185" s="10">
        <v>65.939099999999996</v>
      </c>
      <c r="L185" s="10">
        <v>65.860100000000003</v>
      </c>
      <c r="M185" s="10">
        <v>65.821299999999994</v>
      </c>
      <c r="N185" s="11">
        <v>65.873199999999997</v>
      </c>
      <c r="O185" s="9">
        <v>2143810.44</v>
      </c>
      <c r="P185" s="10">
        <v>65.943200000000004</v>
      </c>
      <c r="Q185" s="10">
        <v>65.870199999999997</v>
      </c>
      <c r="R185" s="10">
        <v>65.819999999999993</v>
      </c>
      <c r="S185" s="11">
        <v>65.877399999999994</v>
      </c>
      <c r="T185" s="9">
        <v>2122982.3999999999</v>
      </c>
      <c r="U185" s="10">
        <v>65.940700000000007</v>
      </c>
      <c r="V185" s="10">
        <v>65.8767</v>
      </c>
      <c r="W185" s="10">
        <v>65.833799999999997</v>
      </c>
      <c r="X185" s="11">
        <v>65.883499999999998</v>
      </c>
      <c r="Y185" s="9">
        <v>2146504.36</v>
      </c>
      <c r="Z185" s="10">
        <v>65.949600000000004</v>
      </c>
      <c r="AA185" s="10">
        <v>65.876199999999997</v>
      </c>
      <c r="AB185" s="10">
        <v>65.823800000000006</v>
      </c>
      <c r="AC185" s="11">
        <v>65.882800000000003</v>
      </c>
      <c r="AD185" s="9">
        <v>2240308.7200000002</v>
      </c>
      <c r="AE185" s="10">
        <v>65.952699999999993</v>
      </c>
      <c r="AF185" s="10">
        <v>65.880700000000004</v>
      </c>
      <c r="AG185" s="10">
        <v>65.829400000000007</v>
      </c>
      <c r="AH185" s="11">
        <v>65.887200000000007</v>
      </c>
      <c r="AI185" s="9">
        <v>2417170.96</v>
      </c>
      <c r="AJ185" s="10">
        <v>65.954599999999999</v>
      </c>
      <c r="AK185" s="10">
        <v>65.884900000000002</v>
      </c>
      <c r="AL185" s="10">
        <v>65.841999999999999</v>
      </c>
      <c r="AM185" s="11">
        <v>65.893500000000003</v>
      </c>
      <c r="AN185" s="9">
        <v>2652125.96</v>
      </c>
      <c r="AO185" s="10">
        <v>65.956400000000002</v>
      </c>
      <c r="AP185" s="10">
        <v>65.898099999999999</v>
      </c>
      <c r="AQ185" s="10">
        <v>65.836699999999993</v>
      </c>
      <c r="AR185" s="11">
        <v>65.896699999999996</v>
      </c>
      <c r="AS185" s="34">
        <v>0</v>
      </c>
      <c r="AT185" s="35">
        <v>0</v>
      </c>
      <c r="AU185" s="35">
        <v>0</v>
      </c>
      <c r="AV185" s="35">
        <v>0</v>
      </c>
      <c r="AW185" s="36">
        <v>0</v>
      </c>
      <c r="AX185" s="34">
        <v>0</v>
      </c>
      <c r="AY185" s="35">
        <v>0</v>
      </c>
      <c r="AZ185" s="35">
        <v>0</v>
      </c>
      <c r="BA185" s="35">
        <v>0</v>
      </c>
      <c r="BB185" s="36">
        <v>0</v>
      </c>
      <c r="BC185" s="34">
        <v>0</v>
      </c>
      <c r="BD185" s="35">
        <v>0</v>
      </c>
      <c r="BE185" s="35">
        <v>0</v>
      </c>
      <c r="BF185" s="35">
        <v>0</v>
      </c>
      <c r="BG185" s="36">
        <v>0</v>
      </c>
      <c r="BH185" s="34">
        <v>0</v>
      </c>
      <c r="BI185" s="35">
        <v>0</v>
      </c>
      <c r="BJ185" s="35">
        <v>0</v>
      </c>
      <c r="BK185" s="35">
        <v>0</v>
      </c>
      <c r="BL185" s="36">
        <v>0</v>
      </c>
      <c r="BM185" s="9">
        <v>2330494.4</v>
      </c>
      <c r="BN185" s="10">
        <v>65.931600000000003</v>
      </c>
      <c r="BO185" s="10">
        <v>65.865499999999997</v>
      </c>
      <c r="BP185" s="10">
        <v>65.817300000000003</v>
      </c>
      <c r="BQ185" s="11">
        <v>65.871200000000002</v>
      </c>
      <c r="BR185" s="9">
        <v>2216331.12</v>
      </c>
      <c r="BS185" s="10">
        <v>65.936599999999999</v>
      </c>
      <c r="BT185" s="10">
        <v>65.862799999999993</v>
      </c>
      <c r="BU185" s="10">
        <v>65.820400000000006</v>
      </c>
      <c r="BV185" s="11">
        <v>65.872900000000001</v>
      </c>
      <c r="BW185" s="9">
        <v>2153205.2400000002</v>
      </c>
      <c r="BX185" s="10">
        <v>65.944999999999993</v>
      </c>
      <c r="BY185" s="10">
        <v>65.869200000000006</v>
      </c>
      <c r="BZ185" s="10">
        <v>65.821799999999996</v>
      </c>
      <c r="CA185" s="11">
        <v>65.878399999999999</v>
      </c>
      <c r="CB185" s="9">
        <v>2132046.88</v>
      </c>
      <c r="CC185" s="10">
        <v>65.941100000000006</v>
      </c>
      <c r="CD185" s="10">
        <v>65.872399999999999</v>
      </c>
      <c r="CE185" s="10">
        <v>65.836600000000004</v>
      </c>
      <c r="CF185" s="11">
        <v>65.883099999999999</v>
      </c>
      <c r="CG185" s="9">
        <v>2155802.52</v>
      </c>
      <c r="CH185" s="10">
        <v>65.945700000000002</v>
      </c>
      <c r="CI185" s="10">
        <v>65.875699999999995</v>
      </c>
      <c r="CJ185" s="10">
        <v>65.825299999999999</v>
      </c>
      <c r="CK185" s="11">
        <v>65.881900000000002</v>
      </c>
      <c r="CL185" s="9">
        <v>2249880.88</v>
      </c>
      <c r="CM185" s="10">
        <v>65.951999999999998</v>
      </c>
      <c r="CN185" s="10">
        <v>65.880600000000001</v>
      </c>
      <c r="CO185" s="10">
        <v>65.833500000000001</v>
      </c>
      <c r="CP185" s="11">
        <v>65.888300000000001</v>
      </c>
      <c r="CQ185" s="9">
        <v>2426878.2000000002</v>
      </c>
      <c r="CR185" s="10">
        <v>65.963800000000006</v>
      </c>
      <c r="CS185" s="10">
        <v>65.891800000000003</v>
      </c>
      <c r="CT185" s="10">
        <v>65.837699999999998</v>
      </c>
      <c r="CU185" s="11">
        <v>65.897400000000005</v>
      </c>
      <c r="CV185" s="9">
        <v>2662162.12</v>
      </c>
      <c r="CW185" s="10">
        <v>65.965800000000002</v>
      </c>
      <c r="CX185" s="10">
        <v>65.9011</v>
      </c>
      <c r="CY185" s="10">
        <v>65.854399999999998</v>
      </c>
      <c r="CZ185" s="11">
        <v>65.906800000000004</v>
      </c>
      <c r="DA185" s="34">
        <v>0</v>
      </c>
      <c r="DB185" s="35">
        <v>0</v>
      </c>
      <c r="DC185" s="35">
        <v>0</v>
      </c>
      <c r="DD185" s="35">
        <v>0</v>
      </c>
      <c r="DE185" s="36">
        <v>0</v>
      </c>
      <c r="DF185" s="34">
        <v>0</v>
      </c>
      <c r="DG185" s="35">
        <v>0</v>
      </c>
      <c r="DH185" s="35">
        <v>0</v>
      </c>
      <c r="DI185" s="35">
        <v>0</v>
      </c>
      <c r="DJ185" s="36">
        <v>0</v>
      </c>
      <c r="DK185" s="34">
        <v>0</v>
      </c>
      <c r="DL185" s="35">
        <v>0</v>
      </c>
      <c r="DM185" s="35">
        <v>0</v>
      </c>
      <c r="DN185" s="35">
        <v>0</v>
      </c>
      <c r="DO185" s="36">
        <v>0</v>
      </c>
      <c r="DP185" s="34">
        <v>0</v>
      </c>
      <c r="DQ185" s="35">
        <v>0</v>
      </c>
      <c r="DR185" s="35">
        <v>0</v>
      </c>
      <c r="DS185" s="35">
        <v>0</v>
      </c>
      <c r="DT185" s="36">
        <v>0</v>
      </c>
      <c r="DU185" s="9">
        <v>2326908</v>
      </c>
      <c r="DV185" s="10">
        <v>65.928899999999999</v>
      </c>
      <c r="DW185" s="10">
        <v>65.860399999999998</v>
      </c>
      <c r="DX185" s="10">
        <v>65.816299999999998</v>
      </c>
      <c r="DY185" s="11">
        <v>65.868200000000002</v>
      </c>
      <c r="DZ185" s="9">
        <v>2212459.7999999998</v>
      </c>
      <c r="EA185" s="10">
        <v>65.934600000000003</v>
      </c>
      <c r="EB185" s="10">
        <v>65.856099999999998</v>
      </c>
      <c r="EC185" s="10">
        <v>65.818600000000004</v>
      </c>
      <c r="ED185" s="11">
        <v>65.869399999999999</v>
      </c>
      <c r="EE185" s="9">
        <v>2149291.52</v>
      </c>
      <c r="EF185" s="10">
        <v>65.943899999999999</v>
      </c>
      <c r="EG185" s="10">
        <v>65.864199999999997</v>
      </c>
      <c r="EH185" s="10">
        <v>65.823899999999995</v>
      </c>
      <c r="EI185" s="11">
        <v>65.876999999999995</v>
      </c>
      <c r="EJ185" s="9">
        <v>2128280</v>
      </c>
      <c r="EK185" s="10">
        <v>65.944299999999998</v>
      </c>
      <c r="EL185" s="10">
        <v>65.872399999999999</v>
      </c>
      <c r="EM185" s="10">
        <v>65.830299999999994</v>
      </c>
      <c r="EN185" s="11">
        <v>65.882000000000005</v>
      </c>
      <c r="EO185" s="9">
        <v>2151995.64</v>
      </c>
      <c r="EP185" s="10">
        <v>65.949100000000001</v>
      </c>
      <c r="EQ185" s="10">
        <v>65.871399999999994</v>
      </c>
      <c r="ER185" s="10">
        <v>65.831800000000001</v>
      </c>
      <c r="ES185" s="11">
        <v>65.883799999999994</v>
      </c>
      <c r="ET185" s="9">
        <v>2246020.12</v>
      </c>
      <c r="EU185" s="10">
        <v>65.949100000000001</v>
      </c>
      <c r="EV185" s="10">
        <v>65.880099999999999</v>
      </c>
      <c r="EW185" s="10">
        <v>65.837900000000005</v>
      </c>
      <c r="EX185" s="11">
        <v>65.8887</v>
      </c>
      <c r="EY185" s="9">
        <v>2423227.7200000002</v>
      </c>
      <c r="EZ185" s="10">
        <v>65.957999999999998</v>
      </c>
      <c r="FA185" s="10">
        <v>65.890100000000004</v>
      </c>
      <c r="FB185" s="10">
        <v>65.830100000000002</v>
      </c>
      <c r="FC185" s="11">
        <v>65.892300000000006</v>
      </c>
      <c r="FD185" s="9">
        <v>2658856.56</v>
      </c>
      <c r="FE185" s="10">
        <v>65.962199999999996</v>
      </c>
      <c r="FF185" s="10">
        <v>65.904700000000005</v>
      </c>
      <c r="FG185" s="10">
        <v>65.859200000000001</v>
      </c>
      <c r="FH185" s="11">
        <v>65.908500000000004</v>
      </c>
      <c r="FI185" s="34">
        <v>0</v>
      </c>
      <c r="FJ185" s="35">
        <v>0</v>
      </c>
      <c r="FK185" s="35">
        <v>0</v>
      </c>
      <c r="FL185" s="35">
        <v>0</v>
      </c>
      <c r="FM185" s="36">
        <v>0</v>
      </c>
      <c r="FN185" s="34">
        <v>0</v>
      </c>
      <c r="FO185" s="35">
        <v>0</v>
      </c>
      <c r="FP185" s="35">
        <v>0</v>
      </c>
      <c r="FQ185" s="35">
        <v>0</v>
      </c>
      <c r="FR185" s="36">
        <v>0</v>
      </c>
      <c r="FS185" s="34">
        <v>0</v>
      </c>
      <c r="FT185" s="35">
        <v>0</v>
      </c>
      <c r="FU185" s="35">
        <v>0</v>
      </c>
      <c r="FV185" s="35">
        <v>0</v>
      </c>
      <c r="FW185" s="36">
        <v>0</v>
      </c>
      <c r="FX185" s="34">
        <v>0</v>
      </c>
      <c r="FY185" s="35">
        <v>0</v>
      </c>
      <c r="FZ185" s="35">
        <v>0</v>
      </c>
      <c r="GA185" s="35">
        <v>0</v>
      </c>
      <c r="GB185" s="36">
        <v>0</v>
      </c>
    </row>
    <row r="186" spans="2:184" ht="15.75" customHeight="1" thickBot="1">
      <c r="B186" s="123"/>
      <c r="C186" s="74"/>
      <c r="D186" s="64">
        <f t="shared" si="14"/>
        <v>-2</v>
      </c>
      <c r="E186" s="13">
        <v>2174416.96</v>
      </c>
      <c r="F186" s="14">
        <v>63.969299999999997</v>
      </c>
      <c r="G186" s="14">
        <v>63.893599999999999</v>
      </c>
      <c r="H186" s="14">
        <v>63.884999999999998</v>
      </c>
      <c r="I186" s="15">
        <v>63.915700000000001</v>
      </c>
      <c r="J186" s="13">
        <v>2077794.04</v>
      </c>
      <c r="K186" s="14">
        <v>63.978900000000003</v>
      </c>
      <c r="L186" s="14">
        <v>63.8964</v>
      </c>
      <c r="M186" s="14">
        <v>63.877400000000002</v>
      </c>
      <c r="N186" s="15">
        <v>63.917299999999997</v>
      </c>
      <c r="O186" s="13">
        <v>2029630.92</v>
      </c>
      <c r="P186" s="14">
        <v>63.983800000000002</v>
      </c>
      <c r="Q186" s="14">
        <v>63.903700000000001</v>
      </c>
      <c r="R186" s="14">
        <v>63.8949</v>
      </c>
      <c r="S186" s="15">
        <v>63.927199999999999</v>
      </c>
      <c r="T186" s="13">
        <v>2021553.92</v>
      </c>
      <c r="U186" s="14">
        <v>63.993200000000002</v>
      </c>
      <c r="V186" s="14">
        <v>63.905000000000001</v>
      </c>
      <c r="W186" s="14">
        <v>63.899799999999999</v>
      </c>
      <c r="X186" s="15">
        <v>63.932400000000001</v>
      </c>
      <c r="Y186" s="13">
        <v>2063933.76</v>
      </c>
      <c r="Z186" s="14">
        <v>63.994300000000003</v>
      </c>
      <c r="AA186" s="14">
        <v>63.9114</v>
      </c>
      <c r="AB186" s="14">
        <v>63.889899999999997</v>
      </c>
      <c r="AC186" s="15">
        <v>63.9315</v>
      </c>
      <c r="AD186" s="13">
        <v>2184228.6800000002</v>
      </c>
      <c r="AE186" s="14">
        <v>64.0047</v>
      </c>
      <c r="AF186" s="14">
        <v>63.903199999999998</v>
      </c>
      <c r="AG186" s="14">
        <v>63.905200000000001</v>
      </c>
      <c r="AH186" s="15">
        <v>63.937399999999997</v>
      </c>
      <c r="AI186" s="13">
        <v>2381073.12</v>
      </c>
      <c r="AJ186" s="14">
        <v>64.013599999999997</v>
      </c>
      <c r="AK186" s="14">
        <v>63.912100000000002</v>
      </c>
      <c r="AL186" s="14">
        <v>63.902999999999999</v>
      </c>
      <c r="AM186" s="15">
        <v>63.942500000000003</v>
      </c>
      <c r="AN186" s="13">
        <v>2627244.92</v>
      </c>
      <c r="AO186" s="14">
        <v>64.007199999999997</v>
      </c>
      <c r="AP186" s="14">
        <v>63.918500000000002</v>
      </c>
      <c r="AQ186" s="14">
        <v>63.919199999999996</v>
      </c>
      <c r="AR186" s="15">
        <v>63.948</v>
      </c>
      <c r="AS186" s="37">
        <v>0</v>
      </c>
      <c r="AT186" s="38">
        <v>0</v>
      </c>
      <c r="AU186" s="38">
        <v>0</v>
      </c>
      <c r="AV186" s="38">
        <v>0</v>
      </c>
      <c r="AW186" s="39">
        <v>0</v>
      </c>
      <c r="AX186" s="37">
        <v>0</v>
      </c>
      <c r="AY186" s="38">
        <v>0</v>
      </c>
      <c r="AZ186" s="38">
        <v>0</v>
      </c>
      <c r="BA186" s="38">
        <v>0</v>
      </c>
      <c r="BB186" s="39">
        <v>0</v>
      </c>
      <c r="BC186" s="37">
        <v>0</v>
      </c>
      <c r="BD186" s="38">
        <v>0</v>
      </c>
      <c r="BE186" s="38">
        <v>0</v>
      </c>
      <c r="BF186" s="38">
        <v>0</v>
      </c>
      <c r="BG186" s="39">
        <v>0</v>
      </c>
      <c r="BH186" s="37">
        <v>0</v>
      </c>
      <c r="BI186" s="38">
        <v>0</v>
      </c>
      <c r="BJ186" s="38">
        <v>0</v>
      </c>
      <c r="BK186" s="38">
        <v>0</v>
      </c>
      <c r="BL186" s="39">
        <v>0</v>
      </c>
      <c r="BM186" s="13">
        <v>2183473.64</v>
      </c>
      <c r="BN186" s="14">
        <v>63.972700000000003</v>
      </c>
      <c r="BO186" s="14">
        <v>63.888500000000001</v>
      </c>
      <c r="BP186" s="14">
        <v>63.884599999999999</v>
      </c>
      <c r="BQ186" s="15">
        <v>63.914999999999999</v>
      </c>
      <c r="BR186" s="13">
        <v>2087212.2</v>
      </c>
      <c r="BS186" s="14">
        <v>63.981299999999997</v>
      </c>
      <c r="BT186" s="14">
        <v>63.905200000000001</v>
      </c>
      <c r="BU186" s="14">
        <v>63.884900000000002</v>
      </c>
      <c r="BV186" s="15">
        <v>63.9236</v>
      </c>
      <c r="BW186" s="13">
        <v>2038926.04</v>
      </c>
      <c r="BX186" s="14">
        <v>63.9848</v>
      </c>
      <c r="BY186" s="14">
        <v>63.9039</v>
      </c>
      <c r="BZ186" s="14">
        <v>63.8827</v>
      </c>
      <c r="CA186" s="15">
        <v>63.923499999999997</v>
      </c>
      <c r="CB186" s="13">
        <v>2030673.56</v>
      </c>
      <c r="CC186" s="14">
        <v>63.989899999999999</v>
      </c>
      <c r="CD186" s="14">
        <v>63.906199999999998</v>
      </c>
      <c r="CE186" s="14">
        <v>63.892499999999998</v>
      </c>
      <c r="CF186" s="15">
        <v>63.929299999999998</v>
      </c>
      <c r="CG186" s="13">
        <v>2073381.12</v>
      </c>
      <c r="CH186" s="14">
        <v>63.994</v>
      </c>
      <c r="CI186" s="14">
        <v>63.913200000000003</v>
      </c>
      <c r="CJ186" s="14">
        <v>63.888599999999997</v>
      </c>
      <c r="CK186" s="15">
        <v>63.931600000000003</v>
      </c>
      <c r="CL186" s="13">
        <v>2194058.88</v>
      </c>
      <c r="CM186" s="14">
        <v>64.001599999999996</v>
      </c>
      <c r="CN186" s="14">
        <v>63.901800000000001</v>
      </c>
      <c r="CO186" s="14">
        <v>63.895800000000001</v>
      </c>
      <c r="CP186" s="15">
        <v>63.932699999999997</v>
      </c>
      <c r="CQ186" s="13">
        <v>2391321.7599999998</v>
      </c>
      <c r="CR186" s="14">
        <v>64.011700000000005</v>
      </c>
      <c r="CS186" s="14">
        <v>63.911299999999997</v>
      </c>
      <c r="CT186" s="14">
        <v>63.9009</v>
      </c>
      <c r="CU186" s="15">
        <v>63.941000000000003</v>
      </c>
      <c r="CV186" s="13">
        <v>2638232.44</v>
      </c>
      <c r="CW186" s="14">
        <v>64.007199999999997</v>
      </c>
      <c r="CX186" s="14">
        <v>63.927500000000002</v>
      </c>
      <c r="CY186" s="14">
        <v>63.9206</v>
      </c>
      <c r="CZ186" s="15">
        <v>63.951599999999999</v>
      </c>
      <c r="DA186" s="37">
        <v>0</v>
      </c>
      <c r="DB186" s="38">
        <v>0</v>
      </c>
      <c r="DC186" s="38">
        <v>0</v>
      </c>
      <c r="DD186" s="38">
        <v>0</v>
      </c>
      <c r="DE186" s="39">
        <v>0</v>
      </c>
      <c r="DF186" s="37">
        <v>0</v>
      </c>
      <c r="DG186" s="38">
        <v>0</v>
      </c>
      <c r="DH186" s="38">
        <v>0</v>
      </c>
      <c r="DI186" s="38">
        <v>0</v>
      </c>
      <c r="DJ186" s="39">
        <v>0</v>
      </c>
      <c r="DK186" s="37">
        <v>0</v>
      </c>
      <c r="DL186" s="38">
        <v>0</v>
      </c>
      <c r="DM186" s="38">
        <v>0</v>
      </c>
      <c r="DN186" s="38">
        <v>0</v>
      </c>
      <c r="DO186" s="39">
        <v>0</v>
      </c>
      <c r="DP186" s="37">
        <v>0</v>
      </c>
      <c r="DQ186" s="38">
        <v>0</v>
      </c>
      <c r="DR186" s="38">
        <v>0</v>
      </c>
      <c r="DS186" s="38">
        <v>0</v>
      </c>
      <c r="DT186" s="39">
        <v>0</v>
      </c>
      <c r="DU186" s="13">
        <v>2179821.52</v>
      </c>
      <c r="DV186" s="14">
        <v>63.9741</v>
      </c>
      <c r="DW186" s="14">
        <v>63.896099999999997</v>
      </c>
      <c r="DX186" s="14">
        <v>63.886699999999998</v>
      </c>
      <c r="DY186" s="15">
        <v>63.918700000000001</v>
      </c>
      <c r="DZ186" s="13">
        <v>2083327.12</v>
      </c>
      <c r="EA186" s="14">
        <v>63.979599999999998</v>
      </c>
      <c r="EB186" s="14">
        <v>63.906799999999997</v>
      </c>
      <c r="EC186" s="14">
        <v>63.8842</v>
      </c>
      <c r="ED186" s="15">
        <v>63.923299999999998</v>
      </c>
      <c r="EE186" s="13">
        <v>2035049.36</v>
      </c>
      <c r="EF186" s="14">
        <v>63.986899999999999</v>
      </c>
      <c r="EG186" s="14">
        <v>63.903799999999997</v>
      </c>
      <c r="EH186" s="14">
        <v>63.893999999999998</v>
      </c>
      <c r="EI186" s="15">
        <v>63.927999999999997</v>
      </c>
      <c r="EJ186" s="13">
        <v>2026915.16</v>
      </c>
      <c r="EK186" s="14">
        <v>63.990299999999998</v>
      </c>
      <c r="EL186" s="14">
        <v>63.905700000000003</v>
      </c>
      <c r="EM186" s="14">
        <v>63.899700000000003</v>
      </c>
      <c r="EN186" s="15">
        <v>63.931699999999999</v>
      </c>
      <c r="EO186" s="13">
        <v>2069532.24</v>
      </c>
      <c r="EP186" s="14">
        <v>63.996699999999997</v>
      </c>
      <c r="EQ186" s="14">
        <v>63.916400000000003</v>
      </c>
      <c r="ER186" s="14">
        <v>63.892299999999999</v>
      </c>
      <c r="ES186" s="15">
        <v>63.934800000000003</v>
      </c>
      <c r="ET186" s="13">
        <v>2190160.56</v>
      </c>
      <c r="EU186" s="14">
        <v>64.001900000000006</v>
      </c>
      <c r="EV186" s="14">
        <v>63.902900000000002</v>
      </c>
      <c r="EW186" s="14">
        <v>63.8994</v>
      </c>
      <c r="EX186" s="15">
        <v>63.934399999999997</v>
      </c>
      <c r="EY186" s="13">
        <v>2387568</v>
      </c>
      <c r="EZ186" s="14">
        <v>64.015000000000001</v>
      </c>
      <c r="FA186" s="14">
        <v>63.9101</v>
      </c>
      <c r="FB186" s="14">
        <v>63.906799999999997</v>
      </c>
      <c r="FC186" s="15">
        <v>63.943600000000004</v>
      </c>
      <c r="FD186" s="13">
        <v>2634812.56</v>
      </c>
      <c r="FE186" s="14">
        <v>64.0077</v>
      </c>
      <c r="FF186" s="14">
        <v>63.920400000000001</v>
      </c>
      <c r="FG186" s="14">
        <v>63.917499999999997</v>
      </c>
      <c r="FH186" s="15">
        <v>63.948300000000003</v>
      </c>
      <c r="FI186" s="37">
        <v>0</v>
      </c>
      <c r="FJ186" s="38">
        <v>0</v>
      </c>
      <c r="FK186" s="38">
        <v>0</v>
      </c>
      <c r="FL186" s="38">
        <v>0</v>
      </c>
      <c r="FM186" s="39">
        <v>0</v>
      </c>
      <c r="FN186" s="37">
        <v>0</v>
      </c>
      <c r="FO186" s="38">
        <v>0</v>
      </c>
      <c r="FP186" s="38">
        <v>0</v>
      </c>
      <c r="FQ186" s="38">
        <v>0</v>
      </c>
      <c r="FR186" s="39">
        <v>0</v>
      </c>
      <c r="FS186" s="37">
        <v>0</v>
      </c>
      <c r="FT186" s="38">
        <v>0</v>
      </c>
      <c r="FU186" s="38">
        <v>0</v>
      </c>
      <c r="FV186" s="38">
        <v>0</v>
      </c>
      <c r="FW186" s="39">
        <v>0</v>
      </c>
      <c r="FX186" s="37">
        <v>0</v>
      </c>
      <c r="FY186" s="38">
        <v>0</v>
      </c>
      <c r="FZ186" s="38">
        <v>0</v>
      </c>
      <c r="GA186" s="38">
        <v>0</v>
      </c>
      <c r="GB186" s="39">
        <v>0</v>
      </c>
    </row>
    <row r="187" spans="2:184" ht="15" customHeight="1">
      <c r="B187" s="121">
        <v>14</v>
      </c>
      <c r="C187" s="70" t="s">
        <v>16</v>
      </c>
      <c r="D187" s="63">
        <f>-(($B187 - 8) * 6)</f>
        <v>-36</v>
      </c>
      <c r="E187" s="5">
        <v>5512049.3200000003</v>
      </c>
      <c r="F187" s="6">
        <v>112.3498</v>
      </c>
      <c r="G187" s="6">
        <v>109.1186</v>
      </c>
      <c r="H187" s="6">
        <v>109.15179999999999</v>
      </c>
      <c r="I187" s="7">
        <v>109.9658</v>
      </c>
      <c r="J187" s="5">
        <v>5150102.5999999996</v>
      </c>
      <c r="K187" s="6">
        <v>112.1322</v>
      </c>
      <c r="L187" s="6">
        <v>108.94750000000001</v>
      </c>
      <c r="M187" s="6">
        <v>108.98260000000001</v>
      </c>
      <c r="N187" s="7">
        <v>109.7869</v>
      </c>
      <c r="O187" s="5">
        <v>4779157.32</v>
      </c>
      <c r="P187" s="6">
        <v>111.86150000000001</v>
      </c>
      <c r="Q187" s="6">
        <v>108.7894</v>
      </c>
      <c r="R187" s="6">
        <v>108.8045</v>
      </c>
      <c r="S187" s="7">
        <v>109.5985</v>
      </c>
      <c r="T187" s="5">
        <v>4425555.5599999996</v>
      </c>
      <c r="U187" s="6">
        <v>111.9941</v>
      </c>
      <c r="V187" s="6">
        <v>108.83459999999999</v>
      </c>
      <c r="W187" s="6">
        <v>108.8682</v>
      </c>
      <c r="X187" s="7">
        <v>109.6686</v>
      </c>
      <c r="Y187" s="5">
        <v>4142773.68</v>
      </c>
      <c r="Z187" s="6">
        <v>112.9517</v>
      </c>
      <c r="AA187" s="6">
        <v>109.4284</v>
      </c>
      <c r="AB187" s="6">
        <v>109.4528</v>
      </c>
      <c r="AC187" s="7">
        <v>110.327</v>
      </c>
      <c r="AD187" s="5">
        <v>3958131.96</v>
      </c>
      <c r="AE187" s="6">
        <v>113.7336</v>
      </c>
      <c r="AF187" s="6">
        <v>110.0915</v>
      </c>
      <c r="AG187" s="6">
        <v>110.1052</v>
      </c>
      <c r="AH187" s="7">
        <v>111.0073</v>
      </c>
      <c r="AI187" s="5">
        <v>3846579.04</v>
      </c>
      <c r="AJ187" s="6">
        <v>113.92619999999999</v>
      </c>
      <c r="AK187" s="6">
        <v>110.32689999999999</v>
      </c>
      <c r="AL187" s="6">
        <v>110.3194</v>
      </c>
      <c r="AM187" s="7">
        <v>111.2261</v>
      </c>
      <c r="AN187" s="5">
        <v>3789260.32</v>
      </c>
      <c r="AO187" s="6">
        <v>113.69499999999999</v>
      </c>
      <c r="AP187" s="6">
        <v>110.1358</v>
      </c>
      <c r="AQ187" s="6">
        <v>110.1503</v>
      </c>
      <c r="AR187" s="7">
        <v>111.0371</v>
      </c>
      <c r="AS187" s="5">
        <v>3771223.84</v>
      </c>
      <c r="AT187" s="6">
        <v>113.6215</v>
      </c>
      <c r="AU187" s="6">
        <v>109.9269</v>
      </c>
      <c r="AV187" s="6">
        <v>109.9525</v>
      </c>
      <c r="AW187" s="7">
        <v>110.8557</v>
      </c>
      <c r="AX187" s="5">
        <v>3783358.8</v>
      </c>
      <c r="AY187" s="6">
        <v>114.76860000000001</v>
      </c>
      <c r="AZ187" s="6">
        <v>110.4285</v>
      </c>
      <c r="BA187" s="6">
        <v>110.48180000000001</v>
      </c>
      <c r="BB187" s="7">
        <v>111.4706</v>
      </c>
      <c r="BC187" s="31">
        <v>0</v>
      </c>
      <c r="BD187" s="32">
        <v>0</v>
      </c>
      <c r="BE187" s="32">
        <v>0</v>
      </c>
      <c r="BF187" s="32">
        <v>0</v>
      </c>
      <c r="BG187" s="33">
        <v>0</v>
      </c>
      <c r="BH187" s="31">
        <v>0</v>
      </c>
      <c r="BI187" s="32">
        <v>0</v>
      </c>
      <c r="BJ187" s="32">
        <v>0</v>
      </c>
      <c r="BK187" s="32">
        <v>0</v>
      </c>
      <c r="BL187" s="33">
        <v>0</v>
      </c>
      <c r="BM187" s="5">
        <v>5519856.04</v>
      </c>
      <c r="BN187" s="6">
        <v>112.3501</v>
      </c>
      <c r="BO187" s="6">
        <v>109.1382</v>
      </c>
      <c r="BP187" s="6">
        <v>109.15779999999999</v>
      </c>
      <c r="BQ187" s="7">
        <v>109.9764</v>
      </c>
      <c r="BR187" s="5">
        <v>5157900.12</v>
      </c>
      <c r="BS187" s="6">
        <v>112.1568</v>
      </c>
      <c r="BT187" s="6">
        <v>108.9481</v>
      </c>
      <c r="BU187" s="6">
        <v>108.97499999999999</v>
      </c>
      <c r="BV187" s="7">
        <v>109.7886</v>
      </c>
      <c r="BW187" s="5">
        <v>4786898</v>
      </c>
      <c r="BX187" s="6">
        <v>111.8634</v>
      </c>
      <c r="BY187" s="6">
        <v>108.7997</v>
      </c>
      <c r="BZ187" s="6">
        <v>108.8057</v>
      </c>
      <c r="CA187" s="7">
        <v>109.6036</v>
      </c>
      <c r="CB187" s="5">
        <v>4433620.76</v>
      </c>
      <c r="CC187" s="6">
        <v>112.0034</v>
      </c>
      <c r="CD187" s="6">
        <v>108.84399999999999</v>
      </c>
      <c r="CE187" s="6">
        <v>108.85639999999999</v>
      </c>
      <c r="CF187" s="7">
        <v>109.6698</v>
      </c>
      <c r="CG187" s="5">
        <v>4151745.36</v>
      </c>
      <c r="CH187" s="6">
        <v>112.9594</v>
      </c>
      <c r="CI187" s="6">
        <v>109.44</v>
      </c>
      <c r="CJ187" s="6">
        <v>109.444</v>
      </c>
      <c r="CK187" s="7">
        <v>110.3293</v>
      </c>
      <c r="CL187" s="5">
        <v>3967801.28</v>
      </c>
      <c r="CM187" s="6">
        <v>113.75449999999999</v>
      </c>
      <c r="CN187" s="6">
        <v>110.1103</v>
      </c>
      <c r="CO187" s="6">
        <v>110.1088</v>
      </c>
      <c r="CP187" s="7">
        <v>111.02030000000001</v>
      </c>
      <c r="CQ187" s="5">
        <v>3855974.56</v>
      </c>
      <c r="CR187" s="6">
        <v>113.8806</v>
      </c>
      <c r="CS187" s="6">
        <v>110.32899999999999</v>
      </c>
      <c r="CT187" s="6">
        <v>110.31059999999999</v>
      </c>
      <c r="CU187" s="7">
        <v>111.21510000000001</v>
      </c>
      <c r="CV187" s="5">
        <v>3798351.88</v>
      </c>
      <c r="CW187" s="6">
        <v>113.6893</v>
      </c>
      <c r="CX187" s="6">
        <v>110.1296</v>
      </c>
      <c r="CY187" s="6">
        <v>110.1384</v>
      </c>
      <c r="CZ187" s="7">
        <v>111.02849999999999</v>
      </c>
      <c r="DA187" s="5">
        <v>3779920</v>
      </c>
      <c r="DB187" s="6">
        <v>113.5988</v>
      </c>
      <c r="DC187" s="6">
        <v>109.9361</v>
      </c>
      <c r="DD187" s="6">
        <v>109.9439</v>
      </c>
      <c r="DE187" s="7">
        <v>110.85290000000001</v>
      </c>
      <c r="DF187" s="5">
        <v>3792599.36</v>
      </c>
      <c r="DG187" s="6">
        <v>114.7214</v>
      </c>
      <c r="DH187" s="6">
        <v>110.45350000000001</v>
      </c>
      <c r="DI187" s="6">
        <v>110.49720000000001</v>
      </c>
      <c r="DJ187" s="7">
        <v>111.4796</v>
      </c>
      <c r="DK187" s="31">
        <v>0</v>
      </c>
      <c r="DL187" s="32">
        <v>0</v>
      </c>
      <c r="DM187" s="32">
        <v>0</v>
      </c>
      <c r="DN187" s="32">
        <v>0</v>
      </c>
      <c r="DO187" s="33">
        <v>0</v>
      </c>
      <c r="DP187" s="31">
        <v>0</v>
      </c>
      <c r="DQ187" s="32">
        <v>0</v>
      </c>
      <c r="DR187" s="32">
        <v>0</v>
      </c>
      <c r="DS187" s="32">
        <v>0</v>
      </c>
      <c r="DT187" s="33">
        <v>0</v>
      </c>
      <c r="DU187" s="5">
        <v>5516716</v>
      </c>
      <c r="DV187" s="6">
        <v>112.3518</v>
      </c>
      <c r="DW187" s="6">
        <v>109.1228</v>
      </c>
      <c r="DX187" s="6">
        <v>109.1605</v>
      </c>
      <c r="DY187" s="7">
        <v>109.9716</v>
      </c>
      <c r="DZ187" s="5">
        <v>5154684.4400000004</v>
      </c>
      <c r="EA187" s="6">
        <v>112.13760000000001</v>
      </c>
      <c r="EB187" s="6">
        <v>108.95650000000001</v>
      </c>
      <c r="EC187" s="6">
        <v>108.9773</v>
      </c>
      <c r="ED187" s="7">
        <v>109.7894</v>
      </c>
      <c r="EE187" s="5">
        <v>4783719.8</v>
      </c>
      <c r="EF187" s="6">
        <v>111.85899999999999</v>
      </c>
      <c r="EG187" s="6">
        <v>108.7967</v>
      </c>
      <c r="EH187" s="6">
        <v>108.803</v>
      </c>
      <c r="EI187" s="7">
        <v>109.6005</v>
      </c>
      <c r="EJ187" s="5">
        <v>4430172.88</v>
      </c>
      <c r="EK187" s="6">
        <v>111.9813</v>
      </c>
      <c r="EL187" s="6">
        <v>108.8378</v>
      </c>
      <c r="EM187" s="6">
        <v>108.8604</v>
      </c>
      <c r="EN187" s="7">
        <v>109.6643</v>
      </c>
      <c r="EO187" s="5">
        <v>4147673.56</v>
      </c>
      <c r="EP187" s="6">
        <v>112.958</v>
      </c>
      <c r="EQ187" s="6">
        <v>109.4449</v>
      </c>
      <c r="ER187" s="6">
        <v>109.4439</v>
      </c>
      <c r="ES187" s="7">
        <v>110.3312</v>
      </c>
      <c r="ET187" s="5">
        <v>3963363.32</v>
      </c>
      <c r="EU187" s="6">
        <v>113.74930000000001</v>
      </c>
      <c r="EV187" s="6">
        <v>110.0882</v>
      </c>
      <c r="EW187" s="6">
        <v>110.1082</v>
      </c>
      <c r="EX187" s="7">
        <v>111.0103</v>
      </c>
      <c r="EY187" s="5">
        <v>3851900.4</v>
      </c>
      <c r="EZ187" s="6">
        <v>113.9034</v>
      </c>
      <c r="FA187" s="6">
        <v>110.3344</v>
      </c>
      <c r="FB187" s="6">
        <v>110.3135</v>
      </c>
      <c r="FC187" s="7">
        <v>111.2229</v>
      </c>
      <c r="FD187" s="5">
        <v>3794548.76</v>
      </c>
      <c r="FE187" s="6">
        <v>113.70950000000001</v>
      </c>
      <c r="FF187" s="6">
        <v>110.14149999999999</v>
      </c>
      <c r="FG187" s="6">
        <v>110.1455</v>
      </c>
      <c r="FH187" s="7">
        <v>111.04</v>
      </c>
      <c r="FI187" s="5">
        <v>3776218.6</v>
      </c>
      <c r="FJ187" s="6">
        <v>113.53149999999999</v>
      </c>
      <c r="FK187" s="6">
        <v>109.9187</v>
      </c>
      <c r="FL187" s="6">
        <v>109.92610000000001</v>
      </c>
      <c r="FM187" s="7">
        <v>110.8252</v>
      </c>
      <c r="FN187" s="5">
        <v>3788724.56</v>
      </c>
      <c r="FO187" s="6">
        <v>114.7529</v>
      </c>
      <c r="FP187" s="6">
        <v>110.4609</v>
      </c>
      <c r="FQ187" s="6">
        <v>110.4948</v>
      </c>
      <c r="FR187" s="7">
        <v>111.4889</v>
      </c>
      <c r="FS187" s="31">
        <v>0</v>
      </c>
      <c r="FT187" s="32">
        <v>0</v>
      </c>
      <c r="FU187" s="32">
        <v>0</v>
      </c>
      <c r="FV187" s="32">
        <v>0</v>
      </c>
      <c r="FW187" s="33">
        <v>0</v>
      </c>
      <c r="FX187" s="31">
        <v>0</v>
      </c>
      <c r="FY187" s="32">
        <v>0</v>
      </c>
      <c r="FZ187" s="32">
        <v>0</v>
      </c>
      <c r="GA187" s="32">
        <v>0</v>
      </c>
      <c r="GB187" s="33">
        <v>0</v>
      </c>
    </row>
    <row r="188" spans="2:184" ht="15" customHeight="1">
      <c r="B188" s="122"/>
      <c r="C188" s="87"/>
      <c r="D188" s="8">
        <f>$D187 + 2</f>
        <v>-34</v>
      </c>
      <c r="E188" s="9">
        <v>5288065.4000000004</v>
      </c>
      <c r="F188" s="10">
        <v>104.3506</v>
      </c>
      <c r="G188" s="10">
        <v>100.69159999999999</v>
      </c>
      <c r="H188" s="10">
        <v>100.67789999999999</v>
      </c>
      <c r="I188" s="11">
        <v>101.5998</v>
      </c>
      <c r="J188" s="9">
        <v>4924305.68</v>
      </c>
      <c r="K188" s="10">
        <v>104.4111</v>
      </c>
      <c r="L188" s="10">
        <v>100.68040000000001</v>
      </c>
      <c r="M188" s="10">
        <v>100.6704</v>
      </c>
      <c r="N188" s="11">
        <v>101.6028</v>
      </c>
      <c r="O188" s="9">
        <v>4558886.04</v>
      </c>
      <c r="P188" s="10">
        <v>104.6023</v>
      </c>
      <c r="Q188" s="10">
        <v>100.72880000000001</v>
      </c>
      <c r="R188" s="10">
        <v>100.72410000000001</v>
      </c>
      <c r="S188" s="11">
        <v>101.678</v>
      </c>
      <c r="T188" s="9">
        <v>4226610.8</v>
      </c>
      <c r="U188" s="10">
        <v>105.05419999999999</v>
      </c>
      <c r="V188" s="10">
        <v>100.88420000000001</v>
      </c>
      <c r="W188" s="10">
        <v>100.87869999999999</v>
      </c>
      <c r="X188" s="11">
        <v>101.88209999999999</v>
      </c>
      <c r="Y188" s="9">
        <v>3978518</v>
      </c>
      <c r="Z188" s="10">
        <v>105.7453</v>
      </c>
      <c r="AA188" s="10">
        <v>101.1251</v>
      </c>
      <c r="AB188" s="10">
        <v>101.1198</v>
      </c>
      <c r="AC188" s="11">
        <v>102.1923</v>
      </c>
      <c r="AD188" s="9">
        <v>3824134.4</v>
      </c>
      <c r="AE188" s="10">
        <v>106.4</v>
      </c>
      <c r="AF188" s="10">
        <v>101.3613</v>
      </c>
      <c r="AG188" s="10">
        <v>101.3642</v>
      </c>
      <c r="AH188" s="11">
        <v>102.49079999999999</v>
      </c>
      <c r="AI188" s="9">
        <v>3737153.16</v>
      </c>
      <c r="AJ188" s="10">
        <v>106.9975</v>
      </c>
      <c r="AK188" s="10">
        <v>101.6073</v>
      </c>
      <c r="AL188" s="10">
        <v>101.58750000000001</v>
      </c>
      <c r="AM188" s="11">
        <v>102.77209999999999</v>
      </c>
      <c r="AN188" s="9">
        <v>3699575.64</v>
      </c>
      <c r="AO188" s="10">
        <v>107.37130000000001</v>
      </c>
      <c r="AP188" s="10">
        <v>101.7869</v>
      </c>
      <c r="AQ188" s="10">
        <v>101.7756</v>
      </c>
      <c r="AR188" s="11">
        <v>102.9785</v>
      </c>
      <c r="AS188" s="9">
        <v>3691560.48</v>
      </c>
      <c r="AT188" s="10">
        <v>107.3537</v>
      </c>
      <c r="AU188" s="10">
        <v>101.8359</v>
      </c>
      <c r="AV188" s="10">
        <v>101.8425</v>
      </c>
      <c r="AW188" s="11">
        <v>103.02719999999999</v>
      </c>
      <c r="AX188" s="9">
        <v>3713796.52</v>
      </c>
      <c r="AY188" s="10">
        <v>108.2323</v>
      </c>
      <c r="AZ188" s="10">
        <v>101.96510000000001</v>
      </c>
      <c r="BA188" s="10">
        <v>101.96510000000001</v>
      </c>
      <c r="BB188" s="11">
        <v>103.2401</v>
      </c>
      <c r="BC188" s="34">
        <v>0</v>
      </c>
      <c r="BD188" s="35">
        <v>0</v>
      </c>
      <c r="BE188" s="35">
        <v>0</v>
      </c>
      <c r="BF188" s="35">
        <v>0</v>
      </c>
      <c r="BG188" s="36">
        <v>0</v>
      </c>
      <c r="BH188" s="34">
        <v>0</v>
      </c>
      <c r="BI188" s="35">
        <v>0</v>
      </c>
      <c r="BJ188" s="35">
        <v>0</v>
      </c>
      <c r="BK188" s="35">
        <v>0</v>
      </c>
      <c r="BL188" s="36">
        <v>0</v>
      </c>
      <c r="BM188" s="9">
        <v>5298247.32</v>
      </c>
      <c r="BN188" s="10">
        <v>104.3481</v>
      </c>
      <c r="BO188" s="10">
        <v>100.6895</v>
      </c>
      <c r="BP188" s="10">
        <v>100.6776</v>
      </c>
      <c r="BQ188" s="11">
        <v>101.59829999999999</v>
      </c>
      <c r="BR188" s="9">
        <v>4934425.72</v>
      </c>
      <c r="BS188" s="10">
        <v>104.40179999999999</v>
      </c>
      <c r="BT188" s="10">
        <v>100.68049999999999</v>
      </c>
      <c r="BU188" s="10">
        <v>100.67140000000001</v>
      </c>
      <c r="BV188" s="11">
        <v>101.6016</v>
      </c>
      <c r="BW188" s="9">
        <v>4569051</v>
      </c>
      <c r="BX188" s="10">
        <v>104.6002</v>
      </c>
      <c r="BY188" s="10">
        <v>100.7358</v>
      </c>
      <c r="BZ188" s="10">
        <v>100.72199999999999</v>
      </c>
      <c r="CA188" s="11">
        <v>101.67959999999999</v>
      </c>
      <c r="CB188" s="9">
        <v>4236764</v>
      </c>
      <c r="CC188" s="10">
        <v>105.05119999999999</v>
      </c>
      <c r="CD188" s="10">
        <v>100.8809</v>
      </c>
      <c r="CE188" s="10">
        <v>100.881</v>
      </c>
      <c r="CF188" s="11">
        <v>101.88120000000001</v>
      </c>
      <c r="CG188" s="9">
        <v>3988856.28</v>
      </c>
      <c r="CH188" s="10">
        <v>105.753</v>
      </c>
      <c r="CI188" s="10">
        <v>101.1267</v>
      </c>
      <c r="CJ188" s="10">
        <v>101.126</v>
      </c>
      <c r="CK188" s="11">
        <v>102.19670000000001</v>
      </c>
      <c r="CL188" s="9">
        <v>3833903.6</v>
      </c>
      <c r="CM188" s="10">
        <v>106.3741</v>
      </c>
      <c r="CN188" s="10">
        <v>101.3623</v>
      </c>
      <c r="CO188" s="10">
        <v>101.36490000000001</v>
      </c>
      <c r="CP188" s="11">
        <v>102.48820000000001</v>
      </c>
      <c r="CQ188" s="9">
        <v>3747045.16</v>
      </c>
      <c r="CR188" s="10">
        <v>107.08759999999999</v>
      </c>
      <c r="CS188" s="10">
        <v>101.601</v>
      </c>
      <c r="CT188" s="10">
        <v>101.5972</v>
      </c>
      <c r="CU188" s="11">
        <v>102.78449999999999</v>
      </c>
      <c r="CV188" s="9">
        <v>3708838.2</v>
      </c>
      <c r="CW188" s="10">
        <v>107.405</v>
      </c>
      <c r="CX188" s="10">
        <v>101.7884</v>
      </c>
      <c r="CY188" s="10">
        <v>101.78360000000001</v>
      </c>
      <c r="CZ188" s="11">
        <v>102.9867</v>
      </c>
      <c r="DA188" s="9">
        <v>3700222.84</v>
      </c>
      <c r="DB188" s="10">
        <v>107.25579999999999</v>
      </c>
      <c r="DC188" s="10">
        <v>101.82769999999999</v>
      </c>
      <c r="DD188" s="10">
        <v>101.8287</v>
      </c>
      <c r="DE188" s="11">
        <v>103.00579999999999</v>
      </c>
      <c r="DF188" s="9">
        <v>3722998</v>
      </c>
      <c r="DG188" s="10">
        <v>108.1867</v>
      </c>
      <c r="DH188" s="10">
        <v>101.9532</v>
      </c>
      <c r="DI188" s="10">
        <v>101.95269999999999</v>
      </c>
      <c r="DJ188" s="11">
        <v>103.2242</v>
      </c>
      <c r="DK188" s="34">
        <v>0</v>
      </c>
      <c r="DL188" s="35">
        <v>0</v>
      </c>
      <c r="DM188" s="35">
        <v>0</v>
      </c>
      <c r="DN188" s="35">
        <v>0</v>
      </c>
      <c r="DO188" s="36">
        <v>0</v>
      </c>
      <c r="DP188" s="34">
        <v>0</v>
      </c>
      <c r="DQ188" s="35">
        <v>0</v>
      </c>
      <c r="DR188" s="35">
        <v>0</v>
      </c>
      <c r="DS188" s="35">
        <v>0</v>
      </c>
      <c r="DT188" s="36">
        <v>0</v>
      </c>
      <c r="DU188" s="9">
        <v>5293444.2</v>
      </c>
      <c r="DV188" s="10">
        <v>104.3416</v>
      </c>
      <c r="DW188" s="10">
        <v>100.6923</v>
      </c>
      <c r="DX188" s="10">
        <v>100.68049999999999</v>
      </c>
      <c r="DY188" s="11">
        <v>101.5996</v>
      </c>
      <c r="DZ188" s="9">
        <v>4929670.92</v>
      </c>
      <c r="EA188" s="10">
        <v>104.40470000000001</v>
      </c>
      <c r="EB188" s="10">
        <v>100.68040000000001</v>
      </c>
      <c r="EC188" s="10">
        <v>100.67</v>
      </c>
      <c r="ED188" s="11">
        <v>101.6015</v>
      </c>
      <c r="EE188" s="9">
        <v>4564334.16</v>
      </c>
      <c r="EF188" s="10">
        <v>104.6058</v>
      </c>
      <c r="EG188" s="10">
        <v>100.7325</v>
      </c>
      <c r="EH188" s="10">
        <v>100.7277</v>
      </c>
      <c r="EI188" s="11">
        <v>101.6816</v>
      </c>
      <c r="EJ188" s="9">
        <v>4232034.72</v>
      </c>
      <c r="EK188" s="10">
        <v>105.0496</v>
      </c>
      <c r="EL188" s="10">
        <v>100.8794</v>
      </c>
      <c r="EM188" s="10">
        <v>100.8824</v>
      </c>
      <c r="EN188" s="11">
        <v>101.8809</v>
      </c>
      <c r="EO188" s="9">
        <v>3984017.88</v>
      </c>
      <c r="EP188" s="10">
        <v>105.7533</v>
      </c>
      <c r="EQ188" s="10">
        <v>101.11879999999999</v>
      </c>
      <c r="ER188" s="10">
        <v>101.1198</v>
      </c>
      <c r="ES188" s="11">
        <v>102.1908</v>
      </c>
      <c r="ET188" s="9">
        <v>3829709.6</v>
      </c>
      <c r="EU188" s="10">
        <v>106.4054</v>
      </c>
      <c r="EV188" s="10">
        <v>101.3608</v>
      </c>
      <c r="EW188" s="10">
        <v>101.3678</v>
      </c>
      <c r="EX188" s="11">
        <v>102.49290000000001</v>
      </c>
      <c r="EY188" s="9">
        <v>3742855.72</v>
      </c>
      <c r="EZ188" s="10">
        <v>107.0406</v>
      </c>
      <c r="FA188" s="10">
        <v>101.60120000000001</v>
      </c>
      <c r="FB188" s="10">
        <v>101.5882</v>
      </c>
      <c r="FC188" s="11">
        <v>102.7748</v>
      </c>
      <c r="FD188" s="9">
        <v>3704789.6</v>
      </c>
      <c r="FE188" s="10">
        <v>107.3593</v>
      </c>
      <c r="FF188" s="10">
        <v>101.78789999999999</v>
      </c>
      <c r="FG188" s="10">
        <v>101.77889999999999</v>
      </c>
      <c r="FH188" s="11">
        <v>102.979</v>
      </c>
      <c r="FI188" s="9">
        <v>3696803.96</v>
      </c>
      <c r="FJ188" s="10">
        <v>107.3297</v>
      </c>
      <c r="FK188" s="10">
        <v>101.8323</v>
      </c>
      <c r="FL188" s="10">
        <v>101.8314</v>
      </c>
      <c r="FM188" s="11">
        <v>103.0183</v>
      </c>
      <c r="FN188" s="9">
        <v>3719051.4</v>
      </c>
      <c r="FO188" s="10">
        <v>108.1922</v>
      </c>
      <c r="FP188" s="10">
        <v>101.95910000000001</v>
      </c>
      <c r="FQ188" s="10">
        <v>101.9512</v>
      </c>
      <c r="FR188" s="11">
        <v>103.227</v>
      </c>
      <c r="FS188" s="34">
        <v>0</v>
      </c>
      <c r="FT188" s="35">
        <v>0</v>
      </c>
      <c r="FU188" s="35">
        <v>0</v>
      </c>
      <c r="FV188" s="35">
        <v>0</v>
      </c>
      <c r="FW188" s="36">
        <v>0</v>
      </c>
      <c r="FX188" s="34">
        <v>0</v>
      </c>
      <c r="FY188" s="35">
        <v>0</v>
      </c>
      <c r="FZ188" s="35">
        <v>0</v>
      </c>
      <c r="GA188" s="35">
        <v>0</v>
      </c>
      <c r="GB188" s="36">
        <v>0</v>
      </c>
    </row>
    <row r="189" spans="2:184" ht="15" customHeight="1">
      <c r="B189" s="122"/>
      <c r="C189" s="87"/>
      <c r="D189" s="8">
        <f t="shared" ref="D189:D198" si="15">$D188 + 2</f>
        <v>-32</v>
      </c>
      <c r="E189" s="9">
        <v>5056325.28</v>
      </c>
      <c r="F189" s="10">
        <v>99.367800000000003</v>
      </c>
      <c r="G189" s="10">
        <v>96.610200000000006</v>
      </c>
      <c r="H189" s="10">
        <v>96.552499999999995</v>
      </c>
      <c r="I189" s="11">
        <v>97.327100000000002</v>
      </c>
      <c r="J189" s="9">
        <v>4691926.6399999997</v>
      </c>
      <c r="K189" s="10">
        <v>99.567400000000006</v>
      </c>
      <c r="L189" s="10">
        <v>96.662599999999998</v>
      </c>
      <c r="M189" s="10">
        <v>96.606200000000001</v>
      </c>
      <c r="N189" s="11">
        <v>97.410300000000007</v>
      </c>
      <c r="O189" s="9">
        <v>4336072.32</v>
      </c>
      <c r="P189" s="10">
        <v>99.955299999999994</v>
      </c>
      <c r="Q189" s="10">
        <v>96.798699999999997</v>
      </c>
      <c r="R189" s="10">
        <v>96.751300000000001</v>
      </c>
      <c r="S189" s="11">
        <v>97.6</v>
      </c>
      <c r="T189" s="9">
        <v>4031158.56</v>
      </c>
      <c r="U189" s="10">
        <v>100.48869999999999</v>
      </c>
      <c r="V189" s="10">
        <v>96.995099999999994</v>
      </c>
      <c r="W189" s="10">
        <v>96.9405</v>
      </c>
      <c r="X189" s="11">
        <v>97.856700000000004</v>
      </c>
      <c r="Y189" s="9">
        <v>3821914.56</v>
      </c>
      <c r="Z189" s="10">
        <v>101.00530000000001</v>
      </c>
      <c r="AA189" s="10">
        <v>97.143000000000001</v>
      </c>
      <c r="AB189" s="10">
        <v>97.094399999999993</v>
      </c>
      <c r="AC189" s="11">
        <v>98.071799999999996</v>
      </c>
      <c r="AD189" s="9">
        <v>3696779.96</v>
      </c>
      <c r="AE189" s="10">
        <v>101.4682</v>
      </c>
      <c r="AF189" s="10">
        <v>97.294499999999999</v>
      </c>
      <c r="AG189" s="10">
        <v>97.241900000000001</v>
      </c>
      <c r="AH189" s="11">
        <v>98.272999999999996</v>
      </c>
      <c r="AI189" s="9">
        <v>3631189.16</v>
      </c>
      <c r="AJ189" s="10">
        <v>102.0504</v>
      </c>
      <c r="AK189" s="10">
        <v>97.598399999999998</v>
      </c>
      <c r="AL189" s="10">
        <v>97.551599999999993</v>
      </c>
      <c r="AM189" s="11">
        <v>98.622600000000006</v>
      </c>
      <c r="AN189" s="9">
        <v>3608311.72</v>
      </c>
      <c r="AO189" s="10">
        <v>102.6065</v>
      </c>
      <c r="AP189" s="10">
        <v>97.9452</v>
      </c>
      <c r="AQ189" s="10">
        <v>97.890199999999993</v>
      </c>
      <c r="AR189" s="11">
        <v>98.996799999999993</v>
      </c>
      <c r="AS189" s="9">
        <v>3610273.04</v>
      </c>
      <c r="AT189" s="10">
        <v>102.9753</v>
      </c>
      <c r="AU189" s="10">
        <v>98.087100000000007</v>
      </c>
      <c r="AV189" s="10">
        <v>98.045100000000005</v>
      </c>
      <c r="AW189" s="11">
        <v>99.176400000000001</v>
      </c>
      <c r="AX189" s="9">
        <v>3647929.6</v>
      </c>
      <c r="AY189" s="10">
        <v>103.7217</v>
      </c>
      <c r="AZ189" s="10">
        <v>98.354299999999995</v>
      </c>
      <c r="BA189" s="10">
        <v>98.298299999999998</v>
      </c>
      <c r="BB189" s="11">
        <v>99.501300000000001</v>
      </c>
      <c r="BC189" s="34">
        <v>0</v>
      </c>
      <c r="BD189" s="35">
        <v>0</v>
      </c>
      <c r="BE189" s="35">
        <v>0</v>
      </c>
      <c r="BF189" s="35">
        <v>0</v>
      </c>
      <c r="BG189" s="36">
        <v>0</v>
      </c>
      <c r="BH189" s="34">
        <v>0</v>
      </c>
      <c r="BI189" s="35">
        <v>0</v>
      </c>
      <c r="BJ189" s="35">
        <v>0</v>
      </c>
      <c r="BK189" s="35">
        <v>0</v>
      </c>
      <c r="BL189" s="36">
        <v>0</v>
      </c>
      <c r="BM189" s="9">
        <v>5065985.4400000004</v>
      </c>
      <c r="BN189" s="10">
        <v>99.365499999999997</v>
      </c>
      <c r="BO189" s="10">
        <v>96.612399999999994</v>
      </c>
      <c r="BP189" s="10">
        <v>96.549499999999995</v>
      </c>
      <c r="BQ189" s="11">
        <v>97.326300000000003</v>
      </c>
      <c r="BR189" s="9">
        <v>4701720.88</v>
      </c>
      <c r="BS189" s="10">
        <v>99.566400000000002</v>
      </c>
      <c r="BT189" s="10">
        <v>96.664500000000004</v>
      </c>
      <c r="BU189" s="10">
        <v>96.608400000000003</v>
      </c>
      <c r="BV189" s="11">
        <v>97.411699999999996</v>
      </c>
      <c r="BW189" s="9">
        <v>4345677.76</v>
      </c>
      <c r="BX189" s="10">
        <v>99.948099999999997</v>
      </c>
      <c r="BY189" s="10">
        <v>96.796999999999997</v>
      </c>
      <c r="BZ189" s="10">
        <v>96.748599999999996</v>
      </c>
      <c r="CA189" s="11">
        <v>97.596800000000002</v>
      </c>
      <c r="CB189" s="9">
        <v>4040921.68</v>
      </c>
      <c r="CC189" s="10">
        <v>100.4919</v>
      </c>
      <c r="CD189" s="10">
        <v>96.994500000000002</v>
      </c>
      <c r="CE189" s="10">
        <v>96.942400000000006</v>
      </c>
      <c r="CF189" s="11">
        <v>97.857799999999997</v>
      </c>
      <c r="CG189" s="9">
        <v>3831783.64</v>
      </c>
      <c r="CH189" s="10">
        <v>101.0043</v>
      </c>
      <c r="CI189" s="10">
        <v>97.142200000000003</v>
      </c>
      <c r="CJ189" s="10">
        <v>97.093400000000003</v>
      </c>
      <c r="CK189" s="11">
        <v>98.070800000000006</v>
      </c>
      <c r="CL189" s="9">
        <v>3706436.76</v>
      </c>
      <c r="CM189" s="10">
        <v>101.4714</v>
      </c>
      <c r="CN189" s="10">
        <v>97.291700000000006</v>
      </c>
      <c r="CO189" s="10">
        <v>97.240499999999997</v>
      </c>
      <c r="CP189" s="11">
        <v>98.271699999999996</v>
      </c>
      <c r="CQ189" s="9">
        <v>3640660.28</v>
      </c>
      <c r="CR189" s="10">
        <v>102.0523</v>
      </c>
      <c r="CS189" s="10">
        <v>97.596999999999994</v>
      </c>
      <c r="CT189" s="10">
        <v>97.546099999999996</v>
      </c>
      <c r="CU189" s="11">
        <v>98.619900000000001</v>
      </c>
      <c r="CV189" s="9">
        <v>3617470.56</v>
      </c>
      <c r="CW189" s="10">
        <v>102.59780000000001</v>
      </c>
      <c r="CX189" s="10">
        <v>97.941100000000006</v>
      </c>
      <c r="CY189" s="10">
        <v>97.884900000000002</v>
      </c>
      <c r="CZ189" s="11">
        <v>98.991399999999999</v>
      </c>
      <c r="DA189" s="9">
        <v>3619501.08</v>
      </c>
      <c r="DB189" s="10">
        <v>102.9936</v>
      </c>
      <c r="DC189" s="10">
        <v>98.087900000000005</v>
      </c>
      <c r="DD189" s="10">
        <v>98.042900000000003</v>
      </c>
      <c r="DE189" s="11">
        <v>99.178299999999993</v>
      </c>
      <c r="DF189" s="9">
        <v>3657682.08</v>
      </c>
      <c r="DG189" s="10">
        <v>103.7435</v>
      </c>
      <c r="DH189" s="10">
        <v>98.328599999999994</v>
      </c>
      <c r="DI189" s="10">
        <v>98.269499999999994</v>
      </c>
      <c r="DJ189" s="11">
        <v>99.480199999999996</v>
      </c>
      <c r="DK189" s="34">
        <v>0</v>
      </c>
      <c r="DL189" s="35">
        <v>0</v>
      </c>
      <c r="DM189" s="35">
        <v>0</v>
      </c>
      <c r="DN189" s="35">
        <v>0</v>
      </c>
      <c r="DO189" s="36">
        <v>0</v>
      </c>
      <c r="DP189" s="34">
        <v>0</v>
      </c>
      <c r="DQ189" s="35">
        <v>0</v>
      </c>
      <c r="DR189" s="35">
        <v>0</v>
      </c>
      <c r="DS189" s="35">
        <v>0</v>
      </c>
      <c r="DT189" s="36">
        <v>0</v>
      </c>
      <c r="DU189" s="9">
        <v>5061806.4000000004</v>
      </c>
      <c r="DV189" s="10">
        <v>99.368200000000002</v>
      </c>
      <c r="DW189" s="10">
        <v>96.608800000000002</v>
      </c>
      <c r="DX189" s="10">
        <v>96.553299999999993</v>
      </c>
      <c r="DY189" s="11">
        <v>97.326899999999995</v>
      </c>
      <c r="DZ189" s="9">
        <v>4697516.24</v>
      </c>
      <c r="EA189" s="10">
        <v>99.567899999999995</v>
      </c>
      <c r="EB189" s="10">
        <v>96.664299999999997</v>
      </c>
      <c r="EC189" s="10">
        <v>96.605999999999995</v>
      </c>
      <c r="ED189" s="11">
        <v>97.411000000000001</v>
      </c>
      <c r="EE189" s="9">
        <v>4341477.76</v>
      </c>
      <c r="EF189" s="10">
        <v>99.9499</v>
      </c>
      <c r="EG189" s="10">
        <v>96.796700000000001</v>
      </c>
      <c r="EH189" s="10">
        <v>96.751300000000001</v>
      </c>
      <c r="EI189" s="11">
        <v>97.598100000000002</v>
      </c>
      <c r="EJ189" s="9">
        <v>4036722.28</v>
      </c>
      <c r="EK189" s="10">
        <v>100.49160000000001</v>
      </c>
      <c r="EL189" s="10">
        <v>96.992900000000006</v>
      </c>
      <c r="EM189" s="10">
        <v>96.939700000000002</v>
      </c>
      <c r="EN189" s="11">
        <v>97.855999999999995</v>
      </c>
      <c r="EO189" s="9">
        <v>3827524.84</v>
      </c>
      <c r="EP189" s="10">
        <v>101.00069999999999</v>
      </c>
      <c r="EQ189" s="10">
        <v>97.143000000000001</v>
      </c>
      <c r="ER189" s="10">
        <v>97.0916</v>
      </c>
      <c r="ES189" s="11">
        <v>98.069800000000001</v>
      </c>
      <c r="ET189" s="9">
        <v>3702489.44</v>
      </c>
      <c r="EU189" s="10">
        <v>101.4787</v>
      </c>
      <c r="EV189" s="10">
        <v>97.295100000000005</v>
      </c>
      <c r="EW189" s="10">
        <v>97.240600000000001</v>
      </c>
      <c r="EX189" s="11">
        <v>98.274299999999997</v>
      </c>
      <c r="EY189" s="9">
        <v>3636740.88</v>
      </c>
      <c r="EZ189" s="10">
        <v>102.05200000000001</v>
      </c>
      <c r="FA189" s="10">
        <v>97.596500000000006</v>
      </c>
      <c r="FB189" s="10">
        <v>97.546400000000006</v>
      </c>
      <c r="FC189" s="11">
        <v>98.619799999999998</v>
      </c>
      <c r="FD189" s="9">
        <v>3613783.76</v>
      </c>
      <c r="FE189" s="10">
        <v>102.617</v>
      </c>
      <c r="FF189" s="10">
        <v>97.944800000000001</v>
      </c>
      <c r="FG189" s="10">
        <v>97.890500000000003</v>
      </c>
      <c r="FH189" s="11">
        <v>98.9983</v>
      </c>
      <c r="FI189" s="9">
        <v>3615652.52</v>
      </c>
      <c r="FJ189" s="10">
        <v>102.96210000000001</v>
      </c>
      <c r="FK189" s="10">
        <v>98.089399999999998</v>
      </c>
      <c r="FL189" s="10">
        <v>98.041799999999995</v>
      </c>
      <c r="FM189" s="11">
        <v>99.174099999999996</v>
      </c>
      <c r="FN189" s="9">
        <v>3653675.08</v>
      </c>
      <c r="FO189" s="10">
        <v>103.7285</v>
      </c>
      <c r="FP189" s="10">
        <v>98.345500000000001</v>
      </c>
      <c r="FQ189" s="10">
        <v>98.284499999999994</v>
      </c>
      <c r="FR189" s="11">
        <v>99.4923</v>
      </c>
      <c r="FS189" s="34">
        <v>0</v>
      </c>
      <c r="FT189" s="35">
        <v>0</v>
      </c>
      <c r="FU189" s="35">
        <v>0</v>
      </c>
      <c r="FV189" s="35">
        <v>0</v>
      </c>
      <c r="FW189" s="36">
        <v>0</v>
      </c>
      <c r="FX189" s="34">
        <v>0</v>
      </c>
      <c r="FY189" s="35">
        <v>0</v>
      </c>
      <c r="FZ189" s="35">
        <v>0</v>
      </c>
      <c r="GA189" s="35">
        <v>0</v>
      </c>
      <c r="GB189" s="36">
        <v>0</v>
      </c>
    </row>
    <row r="190" spans="2:184" ht="15" customHeight="1">
      <c r="B190" s="122"/>
      <c r="C190" s="87"/>
      <c r="D190" s="8">
        <f t="shared" si="15"/>
        <v>-30</v>
      </c>
      <c r="E190" s="9">
        <v>4837612.4000000004</v>
      </c>
      <c r="F190" s="10">
        <v>92.890299999999996</v>
      </c>
      <c r="G190" s="10">
        <v>91.827500000000001</v>
      </c>
      <c r="H190" s="10">
        <v>91.819900000000004</v>
      </c>
      <c r="I190" s="11">
        <v>92.150899999999993</v>
      </c>
      <c r="J190" s="9">
        <v>4470160.8</v>
      </c>
      <c r="K190" s="10">
        <v>93.0107</v>
      </c>
      <c r="L190" s="10">
        <v>91.841999999999999</v>
      </c>
      <c r="M190" s="10">
        <v>91.8399</v>
      </c>
      <c r="N190" s="11">
        <v>92.196899999999999</v>
      </c>
      <c r="O190" s="9">
        <v>4119461.04</v>
      </c>
      <c r="P190" s="10">
        <v>93.195300000000003</v>
      </c>
      <c r="Q190" s="10">
        <v>91.887699999999995</v>
      </c>
      <c r="R190" s="10">
        <v>91.887900000000002</v>
      </c>
      <c r="S190" s="11">
        <v>92.281400000000005</v>
      </c>
      <c r="T190" s="9">
        <v>3838043.04</v>
      </c>
      <c r="U190" s="10">
        <v>93.480099999999993</v>
      </c>
      <c r="V190" s="10">
        <v>91.974699999999999</v>
      </c>
      <c r="W190" s="10">
        <v>91.971500000000006</v>
      </c>
      <c r="X190" s="11">
        <v>92.419700000000006</v>
      </c>
      <c r="Y190" s="9">
        <v>3653751.76</v>
      </c>
      <c r="Z190" s="10">
        <v>93.719499999999996</v>
      </c>
      <c r="AA190" s="10">
        <v>92.077299999999994</v>
      </c>
      <c r="AB190" s="10">
        <v>92.076599999999999</v>
      </c>
      <c r="AC190" s="11">
        <v>92.558599999999998</v>
      </c>
      <c r="AD190" s="9">
        <v>3545165.72</v>
      </c>
      <c r="AE190" s="10">
        <v>93.877899999999997</v>
      </c>
      <c r="AF190" s="10">
        <v>92.159899999999993</v>
      </c>
      <c r="AG190" s="10">
        <v>92.153499999999994</v>
      </c>
      <c r="AH190" s="11">
        <v>92.658199999999994</v>
      </c>
      <c r="AI190" s="9">
        <v>3492513.12</v>
      </c>
      <c r="AJ190" s="10">
        <v>93.982799999999997</v>
      </c>
      <c r="AK190" s="10">
        <v>92.210700000000003</v>
      </c>
      <c r="AL190" s="10">
        <v>92.202500000000001</v>
      </c>
      <c r="AM190" s="11">
        <v>92.721800000000002</v>
      </c>
      <c r="AN190" s="9">
        <v>3476758.32</v>
      </c>
      <c r="AO190" s="10">
        <v>94.010099999999994</v>
      </c>
      <c r="AP190" s="10">
        <v>92.244</v>
      </c>
      <c r="AQ190" s="10">
        <v>92.236999999999995</v>
      </c>
      <c r="AR190" s="11">
        <v>92.754000000000005</v>
      </c>
      <c r="AS190" s="9">
        <v>3485142</v>
      </c>
      <c r="AT190" s="10">
        <v>94.085499999999996</v>
      </c>
      <c r="AU190" s="10">
        <v>92.259500000000003</v>
      </c>
      <c r="AV190" s="10">
        <v>92.247500000000002</v>
      </c>
      <c r="AW190" s="11">
        <v>92.782600000000002</v>
      </c>
      <c r="AX190" s="9">
        <v>3549952.12</v>
      </c>
      <c r="AY190" s="10">
        <v>94.382400000000004</v>
      </c>
      <c r="AZ190" s="10">
        <v>92.311700000000002</v>
      </c>
      <c r="BA190" s="10">
        <v>92.300799999999995</v>
      </c>
      <c r="BB190" s="11">
        <v>92.894400000000005</v>
      </c>
      <c r="BC190" s="34">
        <v>0</v>
      </c>
      <c r="BD190" s="35">
        <v>0</v>
      </c>
      <c r="BE190" s="35">
        <v>0</v>
      </c>
      <c r="BF190" s="35">
        <v>0</v>
      </c>
      <c r="BG190" s="36">
        <v>0</v>
      </c>
      <c r="BH190" s="34">
        <v>0</v>
      </c>
      <c r="BI190" s="35">
        <v>0</v>
      </c>
      <c r="BJ190" s="35">
        <v>0</v>
      </c>
      <c r="BK190" s="35">
        <v>0</v>
      </c>
      <c r="BL190" s="36">
        <v>0</v>
      </c>
      <c r="BM190" s="9">
        <v>4845968.84</v>
      </c>
      <c r="BN190" s="10">
        <v>92.892899999999997</v>
      </c>
      <c r="BO190" s="10">
        <v>91.826400000000007</v>
      </c>
      <c r="BP190" s="10">
        <v>91.822199999999995</v>
      </c>
      <c r="BQ190" s="11">
        <v>92.152100000000004</v>
      </c>
      <c r="BR190" s="9">
        <v>4478647.3600000003</v>
      </c>
      <c r="BS190" s="10">
        <v>93.010800000000003</v>
      </c>
      <c r="BT190" s="10">
        <v>91.842299999999994</v>
      </c>
      <c r="BU190" s="10">
        <v>91.8399</v>
      </c>
      <c r="BV190" s="11">
        <v>92.197100000000006</v>
      </c>
      <c r="BW190" s="9">
        <v>4128267.44</v>
      </c>
      <c r="BX190" s="10">
        <v>93.191999999999993</v>
      </c>
      <c r="BY190" s="10">
        <v>91.888599999999997</v>
      </c>
      <c r="BZ190" s="10">
        <v>91.886700000000005</v>
      </c>
      <c r="CA190" s="11">
        <v>92.280500000000004</v>
      </c>
      <c r="CB190" s="9">
        <v>3847376.24</v>
      </c>
      <c r="CC190" s="10">
        <v>93.473699999999994</v>
      </c>
      <c r="CD190" s="10">
        <v>91.979399999999998</v>
      </c>
      <c r="CE190" s="10">
        <v>91.9773</v>
      </c>
      <c r="CF190" s="11">
        <v>92.421899999999994</v>
      </c>
      <c r="CG190" s="9">
        <v>3663666.04</v>
      </c>
      <c r="CH190" s="10">
        <v>93.708100000000002</v>
      </c>
      <c r="CI190" s="10">
        <v>92.077600000000004</v>
      </c>
      <c r="CJ190" s="10">
        <v>92.074700000000007</v>
      </c>
      <c r="CK190" s="11">
        <v>92.555099999999996</v>
      </c>
      <c r="CL190" s="9">
        <v>3554800.6</v>
      </c>
      <c r="CM190" s="10">
        <v>93.882099999999994</v>
      </c>
      <c r="CN190" s="10">
        <v>92.158100000000005</v>
      </c>
      <c r="CO190" s="10">
        <v>92.154799999999994</v>
      </c>
      <c r="CP190" s="11">
        <v>92.659099999999995</v>
      </c>
      <c r="CQ190" s="9">
        <v>3501877.96</v>
      </c>
      <c r="CR190" s="10">
        <v>93.982500000000002</v>
      </c>
      <c r="CS190" s="10">
        <v>92.216899999999995</v>
      </c>
      <c r="CT190" s="10">
        <v>92.210899999999995</v>
      </c>
      <c r="CU190" s="11">
        <v>92.727199999999996</v>
      </c>
      <c r="CV190" s="9">
        <v>3486130.92</v>
      </c>
      <c r="CW190" s="10">
        <v>94.027600000000007</v>
      </c>
      <c r="CX190" s="10">
        <v>92.245199999999997</v>
      </c>
      <c r="CY190" s="10">
        <v>92.234700000000004</v>
      </c>
      <c r="CZ190" s="11">
        <v>92.757900000000006</v>
      </c>
      <c r="DA190" s="9">
        <v>3494388.8</v>
      </c>
      <c r="DB190" s="10">
        <v>94.082899999999995</v>
      </c>
      <c r="DC190" s="10">
        <v>92.2577</v>
      </c>
      <c r="DD190" s="10">
        <v>92.250600000000006</v>
      </c>
      <c r="DE190" s="11">
        <v>92.782399999999996</v>
      </c>
      <c r="DF190" s="9">
        <v>3559123.28</v>
      </c>
      <c r="DG190" s="10">
        <v>94.350899999999996</v>
      </c>
      <c r="DH190" s="10">
        <v>92.316999999999993</v>
      </c>
      <c r="DI190" s="10">
        <v>92.309200000000004</v>
      </c>
      <c r="DJ190" s="11">
        <v>92.892200000000003</v>
      </c>
      <c r="DK190" s="34">
        <v>0</v>
      </c>
      <c r="DL190" s="35">
        <v>0</v>
      </c>
      <c r="DM190" s="35">
        <v>0</v>
      </c>
      <c r="DN190" s="35">
        <v>0</v>
      </c>
      <c r="DO190" s="36">
        <v>0</v>
      </c>
      <c r="DP190" s="34">
        <v>0</v>
      </c>
      <c r="DQ190" s="35">
        <v>0</v>
      </c>
      <c r="DR190" s="35">
        <v>0</v>
      </c>
      <c r="DS190" s="35">
        <v>0</v>
      </c>
      <c r="DT190" s="36">
        <v>0</v>
      </c>
      <c r="DU190" s="9">
        <v>4842122.16</v>
      </c>
      <c r="DV190" s="10">
        <v>92.890900000000002</v>
      </c>
      <c r="DW190" s="10">
        <v>91.824799999999996</v>
      </c>
      <c r="DX190" s="10">
        <v>91.823700000000002</v>
      </c>
      <c r="DY190" s="11">
        <v>92.151499999999999</v>
      </c>
      <c r="DZ190" s="9">
        <v>4474218.3600000003</v>
      </c>
      <c r="EA190" s="10">
        <v>93.002600000000001</v>
      </c>
      <c r="EB190" s="10">
        <v>91.839799999999997</v>
      </c>
      <c r="EC190" s="10">
        <v>91.840199999999996</v>
      </c>
      <c r="ED190" s="11">
        <v>92.194100000000006</v>
      </c>
      <c r="EE190" s="9">
        <v>4124225.76</v>
      </c>
      <c r="EF190" s="10">
        <v>93.196100000000001</v>
      </c>
      <c r="EG190" s="10">
        <v>91.887600000000006</v>
      </c>
      <c r="EH190" s="10">
        <v>91.888999999999996</v>
      </c>
      <c r="EI190" s="11">
        <v>92.281999999999996</v>
      </c>
      <c r="EJ190" s="9">
        <v>3842490.8</v>
      </c>
      <c r="EK190" s="10">
        <v>93.470500000000001</v>
      </c>
      <c r="EL190" s="10">
        <v>91.975300000000004</v>
      </c>
      <c r="EM190" s="10">
        <v>91.974900000000005</v>
      </c>
      <c r="EN190" s="11">
        <v>92.418700000000001</v>
      </c>
      <c r="EO190" s="9">
        <v>3659118.44</v>
      </c>
      <c r="EP190" s="10">
        <v>93.72</v>
      </c>
      <c r="EQ190" s="10">
        <v>92.078100000000006</v>
      </c>
      <c r="ER190" s="10">
        <v>92.076499999999996</v>
      </c>
      <c r="ES190" s="11">
        <v>92.558899999999994</v>
      </c>
      <c r="ET190" s="9">
        <v>3550902.96</v>
      </c>
      <c r="EU190" s="10">
        <v>93.885900000000007</v>
      </c>
      <c r="EV190" s="10">
        <v>92.157899999999998</v>
      </c>
      <c r="EW190" s="10">
        <v>92.151300000000006</v>
      </c>
      <c r="EX190" s="11">
        <v>92.658600000000007</v>
      </c>
      <c r="EY190" s="9">
        <v>3497783.56</v>
      </c>
      <c r="EZ190" s="10">
        <v>93.981099999999998</v>
      </c>
      <c r="FA190" s="10">
        <v>92.215599999999995</v>
      </c>
      <c r="FB190" s="10">
        <v>92.207499999999996</v>
      </c>
      <c r="FC190" s="11">
        <v>92.725099999999998</v>
      </c>
      <c r="FD190" s="9">
        <v>3482113.24</v>
      </c>
      <c r="FE190" s="10">
        <v>94.016400000000004</v>
      </c>
      <c r="FF190" s="10">
        <v>92.244299999999996</v>
      </c>
      <c r="FG190" s="10">
        <v>92.233599999999996</v>
      </c>
      <c r="FH190" s="11">
        <v>92.754400000000004</v>
      </c>
      <c r="FI190" s="9">
        <v>3490183.64</v>
      </c>
      <c r="FJ190" s="10">
        <v>94.075500000000005</v>
      </c>
      <c r="FK190" s="10">
        <v>92.2607</v>
      </c>
      <c r="FL190" s="10">
        <v>92.251400000000004</v>
      </c>
      <c r="FM190" s="11">
        <v>92.781999999999996</v>
      </c>
      <c r="FN190" s="9">
        <v>3555451.44</v>
      </c>
      <c r="FO190" s="10">
        <v>94.389899999999997</v>
      </c>
      <c r="FP190" s="10">
        <v>92.305800000000005</v>
      </c>
      <c r="FQ190" s="10">
        <v>92.298100000000005</v>
      </c>
      <c r="FR190" s="11">
        <v>92.892799999999994</v>
      </c>
      <c r="FS190" s="34">
        <v>0</v>
      </c>
      <c r="FT190" s="35">
        <v>0</v>
      </c>
      <c r="FU190" s="35">
        <v>0</v>
      </c>
      <c r="FV190" s="35">
        <v>0</v>
      </c>
      <c r="FW190" s="36">
        <v>0</v>
      </c>
      <c r="FX190" s="34">
        <v>0</v>
      </c>
      <c r="FY190" s="35">
        <v>0</v>
      </c>
      <c r="FZ190" s="35">
        <v>0</v>
      </c>
      <c r="GA190" s="35">
        <v>0</v>
      </c>
      <c r="GB190" s="36">
        <v>0</v>
      </c>
    </row>
    <row r="191" spans="2:184" ht="15" customHeight="1">
      <c r="B191" s="122"/>
      <c r="C191" s="87"/>
      <c r="D191" s="8">
        <f t="shared" si="15"/>
        <v>-28</v>
      </c>
      <c r="E191" s="9">
        <v>4579379.04</v>
      </c>
      <c r="F191" s="10">
        <v>90.2483</v>
      </c>
      <c r="G191" s="10">
        <v>89.549499999999995</v>
      </c>
      <c r="H191" s="10">
        <v>89.539299999999997</v>
      </c>
      <c r="I191" s="11">
        <v>89.766599999999997</v>
      </c>
      <c r="J191" s="9">
        <v>4216184.68</v>
      </c>
      <c r="K191" s="10">
        <v>90.367000000000004</v>
      </c>
      <c r="L191" s="10">
        <v>89.570099999999996</v>
      </c>
      <c r="M191" s="10">
        <v>89.563299999999998</v>
      </c>
      <c r="N191" s="11">
        <v>89.817400000000006</v>
      </c>
      <c r="O191" s="9">
        <v>3886540.88</v>
      </c>
      <c r="P191" s="10">
        <v>90.554900000000004</v>
      </c>
      <c r="Q191" s="10">
        <v>89.623699999999999</v>
      </c>
      <c r="R191" s="10">
        <v>89.616299999999995</v>
      </c>
      <c r="S191" s="11">
        <v>89.909800000000004</v>
      </c>
      <c r="T191" s="9">
        <v>3641347.2</v>
      </c>
      <c r="U191" s="10">
        <v>90.770200000000003</v>
      </c>
      <c r="V191" s="10">
        <v>89.709000000000003</v>
      </c>
      <c r="W191" s="10">
        <v>89.700999999999993</v>
      </c>
      <c r="X191" s="11">
        <v>90.031899999999993</v>
      </c>
      <c r="Y191" s="9">
        <v>3489640.64</v>
      </c>
      <c r="Z191" s="10">
        <v>90.936899999999994</v>
      </c>
      <c r="AA191" s="10">
        <v>89.7821</v>
      </c>
      <c r="AB191" s="10">
        <v>89.7761</v>
      </c>
      <c r="AC191" s="11">
        <v>90.131799999999998</v>
      </c>
      <c r="AD191" s="9">
        <v>3404814.64</v>
      </c>
      <c r="AE191" s="10">
        <v>91.080500000000001</v>
      </c>
      <c r="AF191" s="10">
        <v>89.843000000000004</v>
      </c>
      <c r="AG191" s="10">
        <v>89.835999999999999</v>
      </c>
      <c r="AH191" s="11">
        <v>90.215000000000003</v>
      </c>
      <c r="AI191" s="9">
        <v>3367872.2</v>
      </c>
      <c r="AJ191" s="10">
        <v>91.125900000000001</v>
      </c>
      <c r="AK191" s="10">
        <v>89.883099999999999</v>
      </c>
      <c r="AL191" s="10">
        <v>89.875</v>
      </c>
      <c r="AM191" s="11">
        <v>90.256100000000004</v>
      </c>
      <c r="AN191" s="9">
        <v>3360689.8</v>
      </c>
      <c r="AO191" s="10">
        <v>91.132000000000005</v>
      </c>
      <c r="AP191" s="10">
        <v>89.895399999999995</v>
      </c>
      <c r="AQ191" s="10">
        <v>89.888199999999998</v>
      </c>
      <c r="AR191" s="11">
        <v>90.267099999999999</v>
      </c>
      <c r="AS191" s="9">
        <v>3383280.64</v>
      </c>
      <c r="AT191" s="10">
        <v>91.27</v>
      </c>
      <c r="AU191" s="10">
        <v>89.924400000000006</v>
      </c>
      <c r="AV191" s="10">
        <v>89.919300000000007</v>
      </c>
      <c r="AW191" s="11">
        <v>90.326400000000007</v>
      </c>
      <c r="AX191" s="9">
        <v>3481738.84</v>
      </c>
      <c r="AY191" s="10">
        <v>91.473600000000005</v>
      </c>
      <c r="AZ191" s="10">
        <v>89.995999999999995</v>
      </c>
      <c r="BA191" s="10">
        <v>89.987700000000004</v>
      </c>
      <c r="BB191" s="11">
        <v>90.431899999999999</v>
      </c>
      <c r="BC191" s="34">
        <v>0</v>
      </c>
      <c r="BD191" s="35">
        <v>0</v>
      </c>
      <c r="BE191" s="35">
        <v>0</v>
      </c>
      <c r="BF191" s="35">
        <v>0</v>
      </c>
      <c r="BG191" s="36">
        <v>0</v>
      </c>
      <c r="BH191" s="34">
        <v>0</v>
      </c>
      <c r="BI191" s="35">
        <v>0</v>
      </c>
      <c r="BJ191" s="35">
        <v>0</v>
      </c>
      <c r="BK191" s="35">
        <v>0</v>
      </c>
      <c r="BL191" s="36">
        <v>0</v>
      </c>
      <c r="BM191" s="9">
        <v>4588803.88</v>
      </c>
      <c r="BN191" s="10">
        <v>90.248699999999999</v>
      </c>
      <c r="BO191" s="10">
        <v>89.549700000000001</v>
      </c>
      <c r="BP191" s="10">
        <v>89.542100000000005</v>
      </c>
      <c r="BQ191" s="11">
        <v>89.767799999999994</v>
      </c>
      <c r="BR191" s="9">
        <v>4225383.3600000003</v>
      </c>
      <c r="BS191" s="10">
        <v>90.365200000000002</v>
      </c>
      <c r="BT191" s="10">
        <v>89.570099999999996</v>
      </c>
      <c r="BU191" s="10">
        <v>89.563299999999998</v>
      </c>
      <c r="BV191" s="11">
        <v>89.816900000000004</v>
      </c>
      <c r="BW191" s="9">
        <v>3895939.6</v>
      </c>
      <c r="BX191" s="10">
        <v>90.547200000000004</v>
      </c>
      <c r="BY191" s="10">
        <v>89.619799999999998</v>
      </c>
      <c r="BZ191" s="10">
        <v>89.616799999999998</v>
      </c>
      <c r="CA191" s="11">
        <v>89.906400000000005</v>
      </c>
      <c r="CB191" s="9">
        <v>3651551.16</v>
      </c>
      <c r="CC191" s="10">
        <v>90.769900000000007</v>
      </c>
      <c r="CD191" s="10">
        <v>89.707300000000004</v>
      </c>
      <c r="CE191" s="10">
        <v>89.698599999999999</v>
      </c>
      <c r="CF191" s="11">
        <v>90.030299999999997</v>
      </c>
      <c r="CG191" s="9">
        <v>3499608.52</v>
      </c>
      <c r="CH191" s="10">
        <v>90.937200000000004</v>
      </c>
      <c r="CI191" s="10">
        <v>89.784199999999998</v>
      </c>
      <c r="CJ191" s="10">
        <v>89.777699999999996</v>
      </c>
      <c r="CK191" s="11">
        <v>90.133200000000002</v>
      </c>
      <c r="CL191" s="9">
        <v>3413351.08</v>
      </c>
      <c r="CM191" s="10">
        <v>91.056399999999996</v>
      </c>
      <c r="CN191" s="10">
        <v>89.843500000000006</v>
      </c>
      <c r="CO191" s="10">
        <v>89.834299999999999</v>
      </c>
      <c r="CP191" s="11">
        <v>90.207999999999998</v>
      </c>
      <c r="CQ191" s="9">
        <v>3377419.68</v>
      </c>
      <c r="CR191" s="10">
        <v>91.136799999999994</v>
      </c>
      <c r="CS191" s="10">
        <v>89.881500000000003</v>
      </c>
      <c r="CT191" s="10">
        <v>89.873000000000005</v>
      </c>
      <c r="CU191" s="11">
        <v>90.257800000000003</v>
      </c>
      <c r="CV191" s="9">
        <v>3369774.48</v>
      </c>
      <c r="CW191" s="10">
        <v>91.133099999999999</v>
      </c>
      <c r="CX191" s="10">
        <v>89.897400000000005</v>
      </c>
      <c r="CY191" s="10">
        <v>89.888300000000001</v>
      </c>
      <c r="CZ191" s="11">
        <v>90.268100000000004</v>
      </c>
      <c r="DA191" s="9">
        <v>3392783.2</v>
      </c>
      <c r="DB191" s="10">
        <v>91.266400000000004</v>
      </c>
      <c r="DC191" s="10">
        <v>89.924000000000007</v>
      </c>
      <c r="DD191" s="10">
        <v>89.917199999999994</v>
      </c>
      <c r="DE191" s="11">
        <v>90.3245</v>
      </c>
      <c r="DF191" s="9">
        <v>3491547.04</v>
      </c>
      <c r="DG191" s="10">
        <v>91.472399999999993</v>
      </c>
      <c r="DH191" s="10">
        <v>90.007800000000003</v>
      </c>
      <c r="DI191" s="10">
        <v>89.997600000000006</v>
      </c>
      <c r="DJ191" s="11">
        <v>90.439599999999999</v>
      </c>
      <c r="DK191" s="34">
        <v>0</v>
      </c>
      <c r="DL191" s="35">
        <v>0</v>
      </c>
      <c r="DM191" s="35">
        <v>0</v>
      </c>
      <c r="DN191" s="35">
        <v>0</v>
      </c>
      <c r="DO191" s="36">
        <v>0</v>
      </c>
      <c r="DP191" s="34">
        <v>0</v>
      </c>
      <c r="DQ191" s="35">
        <v>0</v>
      </c>
      <c r="DR191" s="35">
        <v>0</v>
      </c>
      <c r="DS191" s="35">
        <v>0</v>
      </c>
      <c r="DT191" s="36">
        <v>0</v>
      </c>
      <c r="DU191" s="9">
        <v>4584548.16</v>
      </c>
      <c r="DV191" s="10">
        <v>90.250100000000003</v>
      </c>
      <c r="DW191" s="10">
        <v>89.551900000000003</v>
      </c>
      <c r="DX191" s="10">
        <v>89.540499999999994</v>
      </c>
      <c r="DY191" s="11">
        <v>89.7684</v>
      </c>
      <c r="DZ191" s="9">
        <v>4221026.5199999996</v>
      </c>
      <c r="EA191" s="10">
        <v>90.366100000000003</v>
      </c>
      <c r="EB191" s="10">
        <v>89.567400000000006</v>
      </c>
      <c r="EC191" s="10">
        <v>89.564499999999995</v>
      </c>
      <c r="ED191" s="11">
        <v>89.816699999999997</v>
      </c>
      <c r="EE191" s="9">
        <v>3891459.12</v>
      </c>
      <c r="EF191" s="10">
        <v>90.555199999999999</v>
      </c>
      <c r="EG191" s="10">
        <v>89.621499999999997</v>
      </c>
      <c r="EH191" s="10">
        <v>89.617000000000004</v>
      </c>
      <c r="EI191" s="11">
        <v>89.909400000000005</v>
      </c>
      <c r="EJ191" s="9">
        <v>3646471.4</v>
      </c>
      <c r="EK191" s="10">
        <v>90.764799999999994</v>
      </c>
      <c r="EL191" s="10">
        <v>89.702799999999996</v>
      </c>
      <c r="EM191" s="10">
        <v>89.698400000000007</v>
      </c>
      <c r="EN191" s="11">
        <v>90.027199999999993</v>
      </c>
      <c r="EO191" s="9">
        <v>3494927.16</v>
      </c>
      <c r="EP191" s="10">
        <v>90.9345</v>
      </c>
      <c r="EQ191" s="10">
        <v>89.786000000000001</v>
      </c>
      <c r="ER191" s="10">
        <v>89.778199999999998</v>
      </c>
      <c r="ES191" s="11">
        <v>90.133300000000006</v>
      </c>
      <c r="ET191" s="9">
        <v>3410006.56</v>
      </c>
      <c r="EU191" s="10">
        <v>91.071399999999997</v>
      </c>
      <c r="EV191" s="10">
        <v>89.845399999999998</v>
      </c>
      <c r="EW191" s="10">
        <v>89.837199999999996</v>
      </c>
      <c r="EX191" s="11">
        <v>90.213899999999995</v>
      </c>
      <c r="EY191" s="9">
        <v>3373333.56</v>
      </c>
      <c r="EZ191" s="10">
        <v>91.130200000000002</v>
      </c>
      <c r="FA191" s="10">
        <v>89.880600000000001</v>
      </c>
      <c r="FB191" s="10">
        <v>89.871099999999998</v>
      </c>
      <c r="FC191" s="11">
        <v>90.254999999999995</v>
      </c>
      <c r="FD191" s="9">
        <v>3365968.08</v>
      </c>
      <c r="FE191" s="10">
        <v>91.129300000000001</v>
      </c>
      <c r="FF191" s="10">
        <v>89.894300000000001</v>
      </c>
      <c r="FG191" s="10">
        <v>89.882499999999993</v>
      </c>
      <c r="FH191" s="11">
        <v>90.263800000000003</v>
      </c>
      <c r="FI191" s="9">
        <v>3388753.88</v>
      </c>
      <c r="FJ191" s="10">
        <v>91.2697</v>
      </c>
      <c r="FK191" s="10">
        <v>89.926100000000005</v>
      </c>
      <c r="FL191" s="10">
        <v>89.9191</v>
      </c>
      <c r="FM191" s="11">
        <v>90.326899999999995</v>
      </c>
      <c r="FN191" s="9">
        <v>3487084.24</v>
      </c>
      <c r="FO191" s="10">
        <v>91.472800000000007</v>
      </c>
      <c r="FP191" s="10">
        <v>90.000699999999995</v>
      </c>
      <c r="FQ191" s="10">
        <v>89.9893</v>
      </c>
      <c r="FR191" s="11">
        <v>90.433999999999997</v>
      </c>
      <c r="FS191" s="34">
        <v>0</v>
      </c>
      <c r="FT191" s="35">
        <v>0</v>
      </c>
      <c r="FU191" s="35">
        <v>0</v>
      </c>
      <c r="FV191" s="35">
        <v>0</v>
      </c>
      <c r="FW191" s="36">
        <v>0</v>
      </c>
      <c r="FX191" s="34">
        <v>0</v>
      </c>
      <c r="FY191" s="35">
        <v>0</v>
      </c>
      <c r="FZ191" s="35">
        <v>0</v>
      </c>
      <c r="GA191" s="35">
        <v>0</v>
      </c>
      <c r="GB191" s="36">
        <v>0</v>
      </c>
    </row>
    <row r="192" spans="2:184" ht="15" customHeight="1">
      <c r="B192" s="122"/>
      <c r="C192" s="87"/>
      <c r="D192" s="8">
        <f t="shared" si="15"/>
        <v>-26</v>
      </c>
      <c r="E192" s="9">
        <v>4343338.84</v>
      </c>
      <c r="F192" s="10">
        <v>88.336200000000005</v>
      </c>
      <c r="G192" s="10">
        <v>87.789699999999996</v>
      </c>
      <c r="H192" s="10">
        <v>87.778300000000002</v>
      </c>
      <c r="I192" s="11">
        <v>87.960400000000007</v>
      </c>
      <c r="J192" s="9">
        <v>3986248.8</v>
      </c>
      <c r="K192" s="10">
        <v>88.439800000000005</v>
      </c>
      <c r="L192" s="10">
        <v>87.811099999999996</v>
      </c>
      <c r="M192" s="10">
        <v>87.801199999999994</v>
      </c>
      <c r="N192" s="11">
        <v>88.007300000000001</v>
      </c>
      <c r="O192" s="9">
        <v>3680522.04</v>
      </c>
      <c r="P192" s="10">
        <v>88.618799999999993</v>
      </c>
      <c r="Q192" s="10">
        <v>87.865200000000002</v>
      </c>
      <c r="R192" s="10">
        <v>87.8553</v>
      </c>
      <c r="S192" s="11">
        <v>88.098699999999994</v>
      </c>
      <c r="T192" s="9">
        <v>3469412.2</v>
      </c>
      <c r="U192" s="10">
        <v>88.791300000000007</v>
      </c>
      <c r="V192" s="10">
        <v>87.938800000000001</v>
      </c>
      <c r="W192" s="10">
        <v>87.927499999999995</v>
      </c>
      <c r="X192" s="11">
        <v>88.200800000000001</v>
      </c>
      <c r="Y192" s="9">
        <v>3342749.04</v>
      </c>
      <c r="Z192" s="10">
        <v>88.923000000000002</v>
      </c>
      <c r="AA192" s="10">
        <v>87.997699999999995</v>
      </c>
      <c r="AB192" s="10">
        <v>87.988900000000001</v>
      </c>
      <c r="AC192" s="11">
        <v>88.281599999999997</v>
      </c>
      <c r="AD192" s="9">
        <v>3276596.4</v>
      </c>
      <c r="AE192" s="10">
        <v>89.031999999999996</v>
      </c>
      <c r="AF192" s="10">
        <v>88.040499999999994</v>
      </c>
      <c r="AG192" s="10">
        <v>88.027299999999997</v>
      </c>
      <c r="AH192" s="11">
        <v>88.341800000000006</v>
      </c>
      <c r="AI192" s="9">
        <v>3252821.04</v>
      </c>
      <c r="AJ192" s="10">
        <v>89.086799999999997</v>
      </c>
      <c r="AK192" s="10">
        <v>88.068799999999996</v>
      </c>
      <c r="AL192" s="10">
        <v>88.0548</v>
      </c>
      <c r="AM192" s="11">
        <v>88.377300000000005</v>
      </c>
      <c r="AN192" s="9">
        <v>3251033.24</v>
      </c>
      <c r="AO192" s="10">
        <v>89.058800000000005</v>
      </c>
      <c r="AP192" s="10">
        <v>88.0899</v>
      </c>
      <c r="AQ192" s="10">
        <v>88.079800000000006</v>
      </c>
      <c r="AR192" s="11">
        <v>88.385800000000003</v>
      </c>
      <c r="AS192" s="9">
        <v>3293655.36</v>
      </c>
      <c r="AT192" s="10">
        <v>89.247399999999999</v>
      </c>
      <c r="AU192" s="10">
        <v>88.133499999999998</v>
      </c>
      <c r="AV192" s="10">
        <v>88.120900000000006</v>
      </c>
      <c r="AW192" s="11">
        <v>88.469399999999993</v>
      </c>
      <c r="AX192" s="9">
        <v>3428743.36</v>
      </c>
      <c r="AY192" s="10">
        <v>89.411600000000007</v>
      </c>
      <c r="AZ192" s="10">
        <v>88.216399999999993</v>
      </c>
      <c r="BA192" s="10">
        <v>88.205699999999993</v>
      </c>
      <c r="BB192" s="11">
        <v>88.575599999999994</v>
      </c>
      <c r="BC192" s="34">
        <v>0</v>
      </c>
      <c r="BD192" s="35">
        <v>0</v>
      </c>
      <c r="BE192" s="35">
        <v>0</v>
      </c>
      <c r="BF192" s="35">
        <v>0</v>
      </c>
      <c r="BG192" s="36">
        <v>0</v>
      </c>
      <c r="BH192" s="34">
        <v>0</v>
      </c>
      <c r="BI192" s="35">
        <v>0</v>
      </c>
      <c r="BJ192" s="35">
        <v>0</v>
      </c>
      <c r="BK192" s="35">
        <v>0</v>
      </c>
      <c r="BL192" s="36">
        <v>0</v>
      </c>
      <c r="BM192" s="9">
        <v>4352969.84</v>
      </c>
      <c r="BN192" s="10">
        <v>88.337400000000002</v>
      </c>
      <c r="BO192" s="10">
        <v>87.790899999999993</v>
      </c>
      <c r="BP192" s="10">
        <v>87.780699999999996</v>
      </c>
      <c r="BQ192" s="11">
        <v>87.962000000000003</v>
      </c>
      <c r="BR192" s="9">
        <v>3995818.12</v>
      </c>
      <c r="BS192" s="10">
        <v>88.438000000000002</v>
      </c>
      <c r="BT192" s="10">
        <v>87.81</v>
      </c>
      <c r="BU192" s="10">
        <v>87.802300000000002</v>
      </c>
      <c r="BV192" s="11">
        <v>88.006699999999995</v>
      </c>
      <c r="BW192" s="9">
        <v>3690234.76</v>
      </c>
      <c r="BX192" s="10">
        <v>88.617000000000004</v>
      </c>
      <c r="BY192" s="10">
        <v>87.864599999999996</v>
      </c>
      <c r="BZ192" s="10">
        <v>87.855000000000004</v>
      </c>
      <c r="CA192" s="11">
        <v>88.097800000000007</v>
      </c>
      <c r="CB192" s="9">
        <v>3479522.96</v>
      </c>
      <c r="CC192" s="10">
        <v>88.785799999999995</v>
      </c>
      <c r="CD192" s="10">
        <v>87.933999999999997</v>
      </c>
      <c r="CE192" s="10">
        <v>87.9255</v>
      </c>
      <c r="CF192" s="11">
        <v>88.196799999999996</v>
      </c>
      <c r="CG192" s="9">
        <v>3352130.8</v>
      </c>
      <c r="CH192" s="10">
        <v>88.915199999999999</v>
      </c>
      <c r="CI192" s="10">
        <v>87.998900000000006</v>
      </c>
      <c r="CJ192" s="10">
        <v>87.988600000000005</v>
      </c>
      <c r="CK192" s="11">
        <v>88.279700000000005</v>
      </c>
      <c r="CL192" s="9">
        <v>3286315.2</v>
      </c>
      <c r="CM192" s="10">
        <v>89.046000000000006</v>
      </c>
      <c r="CN192" s="10">
        <v>88.039199999999994</v>
      </c>
      <c r="CO192" s="10">
        <v>88.027299999999997</v>
      </c>
      <c r="CP192" s="11">
        <v>88.345200000000006</v>
      </c>
      <c r="CQ192" s="9">
        <v>3260686.4</v>
      </c>
      <c r="CR192" s="10">
        <v>89.059100000000001</v>
      </c>
      <c r="CS192" s="10">
        <v>88.069299999999998</v>
      </c>
      <c r="CT192" s="10">
        <v>88.056700000000006</v>
      </c>
      <c r="CU192" s="11">
        <v>88.370199999999997</v>
      </c>
      <c r="CV192" s="9">
        <v>3260838.72</v>
      </c>
      <c r="CW192" s="10">
        <v>89.073700000000002</v>
      </c>
      <c r="CX192" s="10">
        <v>88.090599999999995</v>
      </c>
      <c r="CY192" s="10">
        <v>88.077799999999996</v>
      </c>
      <c r="CZ192" s="11">
        <v>88.389499999999998</v>
      </c>
      <c r="DA192" s="9">
        <v>3303141.44</v>
      </c>
      <c r="DB192" s="10">
        <v>89.241100000000003</v>
      </c>
      <c r="DC192" s="10">
        <v>88.130700000000004</v>
      </c>
      <c r="DD192" s="10">
        <v>88.116900000000001</v>
      </c>
      <c r="DE192" s="11">
        <v>88.465199999999996</v>
      </c>
      <c r="DF192" s="9">
        <v>3438147.64</v>
      </c>
      <c r="DG192" s="10">
        <v>89.394800000000004</v>
      </c>
      <c r="DH192" s="10">
        <v>88.225200000000001</v>
      </c>
      <c r="DI192" s="10">
        <v>88.211600000000004</v>
      </c>
      <c r="DJ192" s="11">
        <v>88.5762</v>
      </c>
      <c r="DK192" s="34">
        <v>0</v>
      </c>
      <c r="DL192" s="35">
        <v>0</v>
      </c>
      <c r="DM192" s="35">
        <v>0</v>
      </c>
      <c r="DN192" s="35">
        <v>0</v>
      </c>
      <c r="DO192" s="36">
        <v>0</v>
      </c>
      <c r="DP192" s="34">
        <v>0</v>
      </c>
      <c r="DQ192" s="35">
        <v>0</v>
      </c>
      <c r="DR192" s="35">
        <v>0</v>
      </c>
      <c r="DS192" s="35">
        <v>0</v>
      </c>
      <c r="DT192" s="36">
        <v>0</v>
      </c>
      <c r="DU192" s="9">
        <v>4348370.68</v>
      </c>
      <c r="DV192" s="10">
        <v>88.335999999999999</v>
      </c>
      <c r="DW192" s="10">
        <v>87.789500000000004</v>
      </c>
      <c r="DX192" s="10">
        <v>87.777000000000001</v>
      </c>
      <c r="DY192" s="11">
        <v>87.959800000000001</v>
      </c>
      <c r="DZ192" s="9">
        <v>3991494.36</v>
      </c>
      <c r="EA192" s="10">
        <v>88.442800000000005</v>
      </c>
      <c r="EB192" s="10">
        <v>87.811800000000005</v>
      </c>
      <c r="EC192" s="10">
        <v>87.801699999999997</v>
      </c>
      <c r="ED192" s="11">
        <v>88.008600000000001</v>
      </c>
      <c r="EE192" s="9">
        <v>3685523.72</v>
      </c>
      <c r="EF192" s="10">
        <v>88.616399999999999</v>
      </c>
      <c r="EG192" s="10">
        <v>87.864199999999997</v>
      </c>
      <c r="EH192" s="10">
        <v>87.856099999999998</v>
      </c>
      <c r="EI192" s="11">
        <v>88.097899999999996</v>
      </c>
      <c r="EJ192" s="9">
        <v>3474724.72</v>
      </c>
      <c r="EK192" s="10">
        <v>88.790899999999993</v>
      </c>
      <c r="EL192" s="10">
        <v>87.937799999999996</v>
      </c>
      <c r="EM192" s="10">
        <v>87.927099999999996</v>
      </c>
      <c r="EN192" s="11">
        <v>88.200199999999995</v>
      </c>
      <c r="EO192" s="9">
        <v>3347850.24</v>
      </c>
      <c r="EP192" s="10">
        <v>88.918300000000002</v>
      </c>
      <c r="EQ192" s="10">
        <v>88.000799999999998</v>
      </c>
      <c r="ER192" s="10">
        <v>87.989000000000004</v>
      </c>
      <c r="ES192" s="11">
        <v>88.281400000000005</v>
      </c>
      <c r="ET192" s="9">
        <v>3282556.4</v>
      </c>
      <c r="EU192" s="10">
        <v>89.049899999999994</v>
      </c>
      <c r="EV192" s="10">
        <v>88.042299999999997</v>
      </c>
      <c r="EW192" s="10">
        <v>88.028899999999993</v>
      </c>
      <c r="EX192" s="11">
        <v>88.347999999999999</v>
      </c>
      <c r="EY192" s="9">
        <v>3257639.8</v>
      </c>
      <c r="EZ192" s="10">
        <v>89.078800000000001</v>
      </c>
      <c r="FA192" s="10">
        <v>88.069900000000004</v>
      </c>
      <c r="FB192" s="10">
        <v>88.056600000000003</v>
      </c>
      <c r="FC192" s="11">
        <v>88.376000000000005</v>
      </c>
      <c r="FD192" s="9">
        <v>3257216.24</v>
      </c>
      <c r="FE192" s="10">
        <v>89.078199999999995</v>
      </c>
      <c r="FF192" s="10">
        <v>88.088499999999996</v>
      </c>
      <c r="FG192" s="10">
        <v>88.077600000000004</v>
      </c>
      <c r="FH192" s="11">
        <v>88.39</v>
      </c>
      <c r="FI192" s="9">
        <v>3299091.96</v>
      </c>
      <c r="FJ192" s="10">
        <v>89.247299999999996</v>
      </c>
      <c r="FK192" s="10">
        <v>88.134200000000007</v>
      </c>
      <c r="FL192" s="10">
        <v>88.119900000000001</v>
      </c>
      <c r="FM192" s="11">
        <v>88.469300000000004</v>
      </c>
      <c r="FN192" s="9">
        <v>3433884.36</v>
      </c>
      <c r="FO192" s="10">
        <v>89.403599999999997</v>
      </c>
      <c r="FP192" s="10">
        <v>88.220699999999994</v>
      </c>
      <c r="FQ192" s="10">
        <v>88.207700000000003</v>
      </c>
      <c r="FR192" s="11">
        <v>88.575599999999994</v>
      </c>
      <c r="FS192" s="34">
        <v>0</v>
      </c>
      <c r="FT192" s="35">
        <v>0</v>
      </c>
      <c r="FU192" s="35">
        <v>0</v>
      </c>
      <c r="FV192" s="35">
        <v>0</v>
      </c>
      <c r="FW192" s="36">
        <v>0</v>
      </c>
      <c r="FX192" s="34">
        <v>0</v>
      </c>
      <c r="FY192" s="35">
        <v>0</v>
      </c>
      <c r="FZ192" s="35">
        <v>0</v>
      </c>
      <c r="GA192" s="35">
        <v>0</v>
      </c>
      <c r="GB192" s="36">
        <v>0</v>
      </c>
    </row>
    <row r="193" spans="2:184" ht="15" customHeight="1">
      <c r="B193" s="122"/>
      <c r="C193" s="87"/>
      <c r="D193" s="8">
        <f t="shared" si="15"/>
        <v>-24</v>
      </c>
      <c r="E193" s="9">
        <v>4123324.28</v>
      </c>
      <c r="F193" s="10">
        <v>86.582400000000007</v>
      </c>
      <c r="G193" s="10">
        <v>86.084500000000006</v>
      </c>
      <c r="H193" s="10">
        <v>86.079099999999997</v>
      </c>
      <c r="I193" s="11">
        <v>86.242400000000004</v>
      </c>
      <c r="J193" s="9">
        <v>3776210.72</v>
      </c>
      <c r="K193" s="10">
        <v>86.706400000000002</v>
      </c>
      <c r="L193" s="10">
        <v>86.114400000000003</v>
      </c>
      <c r="M193" s="10">
        <v>86.110600000000005</v>
      </c>
      <c r="N193" s="11">
        <v>86.301599999999993</v>
      </c>
      <c r="O193" s="9">
        <v>3497943.12</v>
      </c>
      <c r="P193" s="10">
        <v>86.897300000000001</v>
      </c>
      <c r="Q193" s="10">
        <v>86.182500000000005</v>
      </c>
      <c r="R193" s="10">
        <v>86.180300000000003</v>
      </c>
      <c r="S193" s="11">
        <v>86.407200000000003</v>
      </c>
      <c r="T193" s="9">
        <v>3317347.16</v>
      </c>
      <c r="U193" s="10">
        <v>87.071299999999994</v>
      </c>
      <c r="V193" s="10">
        <v>86.269800000000004</v>
      </c>
      <c r="W193" s="10">
        <v>86.262900000000002</v>
      </c>
      <c r="X193" s="11">
        <v>86.5184</v>
      </c>
      <c r="Y193" s="9">
        <v>3212033</v>
      </c>
      <c r="Z193" s="10">
        <v>87.205600000000004</v>
      </c>
      <c r="AA193" s="10">
        <v>86.326800000000006</v>
      </c>
      <c r="AB193" s="10">
        <v>86.3202</v>
      </c>
      <c r="AC193" s="11">
        <v>86.597999999999999</v>
      </c>
      <c r="AD193" s="9">
        <v>3160781.6</v>
      </c>
      <c r="AE193" s="10">
        <v>87.277199999999993</v>
      </c>
      <c r="AF193" s="10">
        <v>86.360799999999998</v>
      </c>
      <c r="AG193" s="10">
        <v>86.350800000000007</v>
      </c>
      <c r="AH193" s="11">
        <v>86.6417</v>
      </c>
      <c r="AI193" s="9">
        <v>3145323.44</v>
      </c>
      <c r="AJ193" s="10">
        <v>87.288700000000006</v>
      </c>
      <c r="AK193" s="10">
        <v>86.38</v>
      </c>
      <c r="AL193" s="10">
        <v>86.369900000000001</v>
      </c>
      <c r="AM193" s="11">
        <v>86.658600000000007</v>
      </c>
      <c r="AN193" s="9">
        <v>3154843.64</v>
      </c>
      <c r="AO193" s="10">
        <v>87.356700000000004</v>
      </c>
      <c r="AP193" s="10">
        <v>86.404200000000003</v>
      </c>
      <c r="AQ193" s="10">
        <v>86.397999999999996</v>
      </c>
      <c r="AR193" s="11">
        <v>86.696799999999996</v>
      </c>
      <c r="AS193" s="9">
        <v>3219979.84</v>
      </c>
      <c r="AT193" s="10">
        <v>87.485500000000002</v>
      </c>
      <c r="AU193" s="10">
        <v>86.465900000000005</v>
      </c>
      <c r="AV193" s="10">
        <v>86.456699999999998</v>
      </c>
      <c r="AW193" s="11">
        <v>86.776600000000002</v>
      </c>
      <c r="AX193" s="9">
        <v>3389826.96</v>
      </c>
      <c r="AY193" s="10">
        <v>87.612200000000001</v>
      </c>
      <c r="AZ193" s="10">
        <v>86.565399999999997</v>
      </c>
      <c r="BA193" s="10">
        <v>86.558599999999998</v>
      </c>
      <c r="BB193" s="11">
        <v>86.884699999999995</v>
      </c>
      <c r="BC193" s="34">
        <v>0</v>
      </c>
      <c r="BD193" s="35">
        <v>0</v>
      </c>
      <c r="BE193" s="35">
        <v>0</v>
      </c>
      <c r="BF193" s="35">
        <v>0</v>
      </c>
      <c r="BG193" s="36">
        <v>0</v>
      </c>
      <c r="BH193" s="34">
        <v>0</v>
      </c>
      <c r="BI193" s="35">
        <v>0</v>
      </c>
      <c r="BJ193" s="35">
        <v>0</v>
      </c>
      <c r="BK193" s="35">
        <v>0</v>
      </c>
      <c r="BL193" s="36">
        <v>0</v>
      </c>
      <c r="BM193" s="9">
        <v>4132616.68</v>
      </c>
      <c r="BN193" s="10">
        <v>86.582800000000006</v>
      </c>
      <c r="BO193" s="10">
        <v>86.0852</v>
      </c>
      <c r="BP193" s="10">
        <v>86.078500000000005</v>
      </c>
      <c r="BQ193" s="11">
        <v>86.242500000000007</v>
      </c>
      <c r="BR193" s="9">
        <v>3785562.44</v>
      </c>
      <c r="BS193" s="10">
        <v>86.706400000000002</v>
      </c>
      <c r="BT193" s="10">
        <v>86.115899999999996</v>
      </c>
      <c r="BU193" s="10">
        <v>86.109800000000007</v>
      </c>
      <c r="BV193" s="11">
        <v>86.3018</v>
      </c>
      <c r="BW193" s="9">
        <v>3507680.32</v>
      </c>
      <c r="BX193" s="10">
        <v>86.897300000000001</v>
      </c>
      <c r="BY193" s="10">
        <v>86.185100000000006</v>
      </c>
      <c r="BZ193" s="10">
        <v>86.179699999999997</v>
      </c>
      <c r="CA193" s="11">
        <v>86.407899999999998</v>
      </c>
      <c r="CB193" s="9">
        <v>3327543.68</v>
      </c>
      <c r="CC193" s="10">
        <v>87.069000000000003</v>
      </c>
      <c r="CD193" s="10">
        <v>86.268500000000003</v>
      </c>
      <c r="CE193" s="10">
        <v>86.261300000000006</v>
      </c>
      <c r="CF193" s="11">
        <v>86.5167</v>
      </c>
      <c r="CG193" s="9">
        <v>3220994.96</v>
      </c>
      <c r="CH193" s="10">
        <v>87.193799999999996</v>
      </c>
      <c r="CI193" s="10">
        <v>86.325699999999998</v>
      </c>
      <c r="CJ193" s="10">
        <v>86.3185</v>
      </c>
      <c r="CK193" s="11">
        <v>86.593599999999995</v>
      </c>
      <c r="CL193" s="9">
        <v>3169603.92</v>
      </c>
      <c r="CM193" s="10">
        <v>87.265299999999996</v>
      </c>
      <c r="CN193" s="10">
        <v>86.3566</v>
      </c>
      <c r="CO193" s="10">
        <v>86.349000000000004</v>
      </c>
      <c r="CP193" s="11">
        <v>86.636200000000002</v>
      </c>
      <c r="CQ193" s="9">
        <v>3154218.72</v>
      </c>
      <c r="CR193" s="10">
        <v>87.283699999999996</v>
      </c>
      <c r="CS193" s="10">
        <v>86.379900000000006</v>
      </c>
      <c r="CT193" s="10">
        <v>86.373500000000007</v>
      </c>
      <c r="CU193" s="11">
        <v>86.6584</v>
      </c>
      <c r="CV193" s="9">
        <v>3164179.96</v>
      </c>
      <c r="CW193" s="10">
        <v>87.352099999999993</v>
      </c>
      <c r="CX193" s="10">
        <v>86.405299999999997</v>
      </c>
      <c r="CY193" s="10">
        <v>86.398700000000005</v>
      </c>
      <c r="CZ193" s="11">
        <v>86.696100000000001</v>
      </c>
      <c r="DA193" s="9">
        <v>3229875.68</v>
      </c>
      <c r="DB193" s="10">
        <v>87.487399999999994</v>
      </c>
      <c r="DC193" s="10">
        <v>86.465800000000002</v>
      </c>
      <c r="DD193" s="10">
        <v>86.459199999999996</v>
      </c>
      <c r="DE193" s="11">
        <v>86.778000000000006</v>
      </c>
      <c r="DF193" s="9">
        <v>3398661.2</v>
      </c>
      <c r="DG193" s="10">
        <v>87.605999999999995</v>
      </c>
      <c r="DH193" s="10">
        <v>86.563400000000001</v>
      </c>
      <c r="DI193" s="10">
        <v>86.555099999999996</v>
      </c>
      <c r="DJ193" s="11">
        <v>86.880899999999997</v>
      </c>
      <c r="DK193" s="34">
        <v>0</v>
      </c>
      <c r="DL193" s="35">
        <v>0</v>
      </c>
      <c r="DM193" s="35">
        <v>0</v>
      </c>
      <c r="DN193" s="35">
        <v>0</v>
      </c>
      <c r="DO193" s="36">
        <v>0</v>
      </c>
      <c r="DP193" s="34">
        <v>0</v>
      </c>
      <c r="DQ193" s="35">
        <v>0</v>
      </c>
      <c r="DR193" s="35">
        <v>0</v>
      </c>
      <c r="DS193" s="35">
        <v>0</v>
      </c>
      <c r="DT193" s="36">
        <v>0</v>
      </c>
      <c r="DU193" s="9">
        <v>4128259.48</v>
      </c>
      <c r="DV193" s="10">
        <v>86.579899999999995</v>
      </c>
      <c r="DW193" s="10">
        <v>86.082899999999995</v>
      </c>
      <c r="DX193" s="10">
        <v>86.078199999999995</v>
      </c>
      <c r="DY193" s="11">
        <v>86.240700000000004</v>
      </c>
      <c r="DZ193" s="9">
        <v>3781168.72</v>
      </c>
      <c r="EA193" s="10">
        <v>86.705399999999997</v>
      </c>
      <c r="EB193" s="10">
        <v>86.113500000000002</v>
      </c>
      <c r="EC193" s="10">
        <v>86.109099999999998</v>
      </c>
      <c r="ED193" s="11">
        <v>86.3005</v>
      </c>
      <c r="EE193" s="9">
        <v>3502904</v>
      </c>
      <c r="EF193" s="10">
        <v>86.894300000000001</v>
      </c>
      <c r="EG193" s="10">
        <v>86.187200000000004</v>
      </c>
      <c r="EH193" s="10">
        <v>86.179100000000005</v>
      </c>
      <c r="EI193" s="11">
        <v>86.407499999999999</v>
      </c>
      <c r="EJ193" s="9">
        <v>3322731.32</v>
      </c>
      <c r="EK193" s="10">
        <v>87.070999999999998</v>
      </c>
      <c r="EL193" s="10">
        <v>86.268199999999993</v>
      </c>
      <c r="EM193" s="10">
        <v>86.262299999999996</v>
      </c>
      <c r="EN193" s="11">
        <v>86.517600000000002</v>
      </c>
      <c r="EO193" s="9">
        <v>3217827.6</v>
      </c>
      <c r="EP193" s="10">
        <v>87.212199999999996</v>
      </c>
      <c r="EQ193" s="10">
        <v>86.326400000000007</v>
      </c>
      <c r="ER193" s="10">
        <v>86.321100000000001</v>
      </c>
      <c r="ES193" s="11">
        <v>86.600200000000001</v>
      </c>
      <c r="ET193" s="9">
        <v>3166240.64</v>
      </c>
      <c r="EU193" s="10">
        <v>87.281700000000001</v>
      </c>
      <c r="EV193" s="10">
        <v>86.358199999999997</v>
      </c>
      <c r="EW193" s="10">
        <v>86.349699999999999</v>
      </c>
      <c r="EX193" s="11">
        <v>86.6417</v>
      </c>
      <c r="EY193" s="9">
        <v>3150453.96</v>
      </c>
      <c r="EZ193" s="10">
        <v>87.284000000000006</v>
      </c>
      <c r="FA193" s="10">
        <v>86.377099999999999</v>
      </c>
      <c r="FB193" s="10">
        <v>86.370599999999996</v>
      </c>
      <c r="FC193" s="11">
        <v>86.656499999999994</v>
      </c>
      <c r="FD193" s="9">
        <v>3159705.44</v>
      </c>
      <c r="FE193" s="10">
        <v>87.336299999999994</v>
      </c>
      <c r="FF193" s="10">
        <v>86.401499999999999</v>
      </c>
      <c r="FG193" s="10">
        <v>86.3964</v>
      </c>
      <c r="FH193" s="11">
        <v>86.689400000000006</v>
      </c>
      <c r="FI193" s="9">
        <v>3225392.88</v>
      </c>
      <c r="FJ193" s="10">
        <v>87.482799999999997</v>
      </c>
      <c r="FK193" s="10">
        <v>86.464699999999993</v>
      </c>
      <c r="FL193" s="10">
        <v>86.457899999999995</v>
      </c>
      <c r="FM193" s="11">
        <v>86.775800000000004</v>
      </c>
      <c r="FN193" s="9">
        <v>3394623.6</v>
      </c>
      <c r="FO193" s="10">
        <v>87.607100000000003</v>
      </c>
      <c r="FP193" s="10">
        <v>86.563999999999993</v>
      </c>
      <c r="FQ193" s="10">
        <v>86.555199999999999</v>
      </c>
      <c r="FR193" s="11">
        <v>86.881500000000003</v>
      </c>
      <c r="FS193" s="34">
        <v>0</v>
      </c>
      <c r="FT193" s="35">
        <v>0</v>
      </c>
      <c r="FU193" s="35">
        <v>0</v>
      </c>
      <c r="FV193" s="35">
        <v>0</v>
      </c>
      <c r="FW193" s="36">
        <v>0</v>
      </c>
      <c r="FX193" s="34">
        <v>0</v>
      </c>
      <c r="FY193" s="35">
        <v>0</v>
      </c>
      <c r="FZ193" s="35">
        <v>0</v>
      </c>
      <c r="GA193" s="35">
        <v>0</v>
      </c>
      <c r="GB193" s="36">
        <v>0</v>
      </c>
    </row>
    <row r="194" spans="2:184" ht="15" customHeight="1">
      <c r="B194" s="122"/>
      <c r="C194" s="87"/>
      <c r="D194" s="8">
        <f t="shared" si="15"/>
        <v>-22</v>
      </c>
      <c r="E194" s="9">
        <v>3884580.64</v>
      </c>
      <c r="F194" s="10">
        <v>84.690399999999997</v>
      </c>
      <c r="G194" s="10">
        <v>84.122799999999998</v>
      </c>
      <c r="H194" s="10">
        <v>84.118600000000001</v>
      </c>
      <c r="I194" s="11">
        <v>84.302400000000006</v>
      </c>
      <c r="J194" s="9">
        <v>3556225.32</v>
      </c>
      <c r="K194" s="10">
        <v>84.831100000000006</v>
      </c>
      <c r="L194" s="10">
        <v>84.160499999999999</v>
      </c>
      <c r="M194" s="10">
        <v>84.156400000000005</v>
      </c>
      <c r="N194" s="11">
        <v>84.371300000000005</v>
      </c>
      <c r="O194" s="9">
        <v>3312767.04</v>
      </c>
      <c r="P194" s="10">
        <v>85.021500000000003</v>
      </c>
      <c r="Q194" s="10">
        <v>84.229900000000001</v>
      </c>
      <c r="R194" s="10">
        <v>84.228399999999993</v>
      </c>
      <c r="S194" s="11">
        <v>84.477500000000006</v>
      </c>
      <c r="T194" s="9">
        <v>3162297.56</v>
      </c>
      <c r="U194" s="10">
        <v>85.163499999999999</v>
      </c>
      <c r="V194" s="10">
        <v>84.295000000000002</v>
      </c>
      <c r="W194" s="10">
        <v>84.2911</v>
      </c>
      <c r="X194" s="11">
        <v>84.5642</v>
      </c>
      <c r="Y194" s="9">
        <v>3078238.52</v>
      </c>
      <c r="Z194" s="10">
        <v>85.278999999999996</v>
      </c>
      <c r="AA194" s="10">
        <v>84.340599999999995</v>
      </c>
      <c r="AB194" s="10">
        <v>84.3352</v>
      </c>
      <c r="AC194" s="11">
        <v>84.629499999999993</v>
      </c>
      <c r="AD194" s="9">
        <v>3042292.4</v>
      </c>
      <c r="AE194" s="10">
        <v>85.339299999999994</v>
      </c>
      <c r="AF194" s="10">
        <v>84.370800000000003</v>
      </c>
      <c r="AG194" s="10">
        <v>84.366900000000001</v>
      </c>
      <c r="AH194" s="11">
        <v>84.668800000000005</v>
      </c>
      <c r="AI194" s="9">
        <v>3034137.04</v>
      </c>
      <c r="AJ194" s="10">
        <v>85.317599999999999</v>
      </c>
      <c r="AK194" s="10">
        <v>84.388800000000003</v>
      </c>
      <c r="AL194" s="10">
        <v>84.381600000000006</v>
      </c>
      <c r="AM194" s="11">
        <v>84.674300000000002</v>
      </c>
      <c r="AN194" s="9">
        <v>3057214.2</v>
      </c>
      <c r="AO194" s="10">
        <v>85.426599999999993</v>
      </c>
      <c r="AP194" s="10">
        <v>84.425700000000006</v>
      </c>
      <c r="AQ194" s="10">
        <v>84.418800000000005</v>
      </c>
      <c r="AR194" s="11">
        <v>84.731899999999996</v>
      </c>
      <c r="AS194" s="9">
        <v>3157127.28</v>
      </c>
      <c r="AT194" s="10">
        <v>85.58</v>
      </c>
      <c r="AU194" s="10">
        <v>84.506</v>
      </c>
      <c r="AV194" s="10">
        <v>84.501599999999996</v>
      </c>
      <c r="AW194" s="11">
        <v>84.833799999999997</v>
      </c>
      <c r="AX194" s="9">
        <v>3361281.8</v>
      </c>
      <c r="AY194" s="10">
        <v>85.742699999999999</v>
      </c>
      <c r="AZ194" s="10">
        <v>84.620900000000006</v>
      </c>
      <c r="BA194" s="10">
        <v>84.616500000000002</v>
      </c>
      <c r="BB194" s="11">
        <v>84.962000000000003</v>
      </c>
      <c r="BC194" s="34">
        <v>0</v>
      </c>
      <c r="BD194" s="35">
        <v>0</v>
      </c>
      <c r="BE194" s="35">
        <v>0</v>
      </c>
      <c r="BF194" s="35">
        <v>0</v>
      </c>
      <c r="BG194" s="36">
        <v>0</v>
      </c>
      <c r="BH194" s="34">
        <v>0</v>
      </c>
      <c r="BI194" s="35">
        <v>0</v>
      </c>
      <c r="BJ194" s="35">
        <v>0</v>
      </c>
      <c r="BK194" s="35">
        <v>0</v>
      </c>
      <c r="BL194" s="36">
        <v>0</v>
      </c>
      <c r="BM194" s="9">
        <v>3894165.28</v>
      </c>
      <c r="BN194" s="10">
        <v>84.687200000000004</v>
      </c>
      <c r="BO194" s="10">
        <v>84.121899999999997</v>
      </c>
      <c r="BP194" s="10">
        <v>84.118700000000004</v>
      </c>
      <c r="BQ194" s="11">
        <v>84.301199999999994</v>
      </c>
      <c r="BR194" s="9">
        <v>3566178.2</v>
      </c>
      <c r="BS194" s="10">
        <v>84.830100000000002</v>
      </c>
      <c r="BT194" s="10">
        <v>84.160899999999998</v>
      </c>
      <c r="BU194" s="10">
        <v>84.157200000000003</v>
      </c>
      <c r="BV194" s="11">
        <v>84.371399999999994</v>
      </c>
      <c r="BW194" s="9">
        <v>3323171.6</v>
      </c>
      <c r="BX194" s="10">
        <v>85.022599999999997</v>
      </c>
      <c r="BY194" s="10">
        <v>84.231499999999997</v>
      </c>
      <c r="BZ194" s="10">
        <v>84.224599999999995</v>
      </c>
      <c r="CA194" s="11">
        <v>84.477099999999993</v>
      </c>
      <c r="CB194" s="9">
        <v>3172335</v>
      </c>
      <c r="CC194" s="10">
        <v>85.162999999999997</v>
      </c>
      <c r="CD194" s="10">
        <v>84.297499999999999</v>
      </c>
      <c r="CE194" s="10">
        <v>84.292100000000005</v>
      </c>
      <c r="CF194" s="11">
        <v>84.565399999999997</v>
      </c>
      <c r="CG194" s="9">
        <v>3087889.4</v>
      </c>
      <c r="CH194" s="10">
        <v>85.2864</v>
      </c>
      <c r="CI194" s="10">
        <v>84.337199999999996</v>
      </c>
      <c r="CJ194" s="10">
        <v>84.334599999999995</v>
      </c>
      <c r="CK194" s="11">
        <v>84.630200000000002</v>
      </c>
      <c r="CL194" s="9">
        <v>3051628</v>
      </c>
      <c r="CM194" s="10">
        <v>85.344800000000006</v>
      </c>
      <c r="CN194" s="10">
        <v>84.3673</v>
      </c>
      <c r="CO194" s="10">
        <v>84.360900000000001</v>
      </c>
      <c r="CP194" s="11">
        <v>84.667000000000002</v>
      </c>
      <c r="CQ194" s="9">
        <v>3043664.16</v>
      </c>
      <c r="CR194" s="10">
        <v>85.328000000000003</v>
      </c>
      <c r="CS194" s="10">
        <v>84.388599999999997</v>
      </c>
      <c r="CT194" s="10">
        <v>84.382900000000006</v>
      </c>
      <c r="CU194" s="11">
        <v>84.677599999999998</v>
      </c>
      <c r="CV194" s="9">
        <v>3066563.36</v>
      </c>
      <c r="CW194" s="10">
        <v>85.420900000000003</v>
      </c>
      <c r="CX194" s="10">
        <v>84.424499999999995</v>
      </c>
      <c r="CY194" s="10">
        <v>84.417699999999996</v>
      </c>
      <c r="CZ194" s="11">
        <v>84.729399999999998</v>
      </c>
      <c r="DA194" s="9">
        <v>3167195</v>
      </c>
      <c r="DB194" s="10">
        <v>85.584999999999994</v>
      </c>
      <c r="DC194" s="10">
        <v>84.510300000000001</v>
      </c>
      <c r="DD194" s="10">
        <v>84.501900000000006</v>
      </c>
      <c r="DE194" s="11">
        <v>84.836799999999997</v>
      </c>
      <c r="DF194" s="9">
        <v>3371039.64</v>
      </c>
      <c r="DG194" s="10">
        <v>85.740799999999993</v>
      </c>
      <c r="DH194" s="10">
        <v>84.624499999999998</v>
      </c>
      <c r="DI194" s="10">
        <v>84.617800000000003</v>
      </c>
      <c r="DJ194" s="11">
        <v>84.963300000000004</v>
      </c>
      <c r="DK194" s="34">
        <v>0</v>
      </c>
      <c r="DL194" s="35">
        <v>0</v>
      </c>
      <c r="DM194" s="35">
        <v>0</v>
      </c>
      <c r="DN194" s="35">
        <v>0</v>
      </c>
      <c r="DO194" s="36">
        <v>0</v>
      </c>
      <c r="DP194" s="34">
        <v>0</v>
      </c>
      <c r="DQ194" s="35">
        <v>0</v>
      </c>
      <c r="DR194" s="35">
        <v>0</v>
      </c>
      <c r="DS194" s="35">
        <v>0</v>
      </c>
      <c r="DT194" s="36">
        <v>0</v>
      </c>
      <c r="DU194" s="9">
        <v>3889628.6</v>
      </c>
      <c r="DV194" s="10">
        <v>84.688699999999997</v>
      </c>
      <c r="DW194" s="10">
        <v>84.120900000000006</v>
      </c>
      <c r="DX194" s="10">
        <v>84.118799999999993</v>
      </c>
      <c r="DY194" s="11">
        <v>84.301299999999998</v>
      </c>
      <c r="DZ194" s="9">
        <v>3561490.28</v>
      </c>
      <c r="EA194" s="10">
        <v>84.833200000000005</v>
      </c>
      <c r="EB194" s="10">
        <v>84.161199999999994</v>
      </c>
      <c r="EC194" s="10">
        <v>84.158000000000001</v>
      </c>
      <c r="ED194" s="11">
        <v>84.372799999999998</v>
      </c>
      <c r="EE194" s="9">
        <v>3318119.72</v>
      </c>
      <c r="EF194" s="10">
        <v>85.015199999999993</v>
      </c>
      <c r="EG194" s="10">
        <v>84.231499999999997</v>
      </c>
      <c r="EH194" s="10">
        <v>84.2273</v>
      </c>
      <c r="EI194" s="11">
        <v>84.475899999999996</v>
      </c>
      <c r="EJ194" s="9">
        <v>3167824.56</v>
      </c>
      <c r="EK194" s="10">
        <v>85.166399999999996</v>
      </c>
      <c r="EL194" s="10">
        <v>84.296499999999995</v>
      </c>
      <c r="EM194" s="10">
        <v>84.293099999999995</v>
      </c>
      <c r="EN194" s="11">
        <v>84.566299999999998</v>
      </c>
      <c r="EO194" s="9">
        <v>3083894.84</v>
      </c>
      <c r="EP194" s="10">
        <v>85.283799999999999</v>
      </c>
      <c r="EQ194" s="10">
        <v>84.337199999999996</v>
      </c>
      <c r="ER194" s="10">
        <v>84.327799999999996</v>
      </c>
      <c r="ES194" s="11">
        <v>84.626999999999995</v>
      </c>
      <c r="ET194" s="9">
        <v>3047765.28</v>
      </c>
      <c r="EU194" s="10">
        <v>85.345600000000005</v>
      </c>
      <c r="EV194" s="10">
        <v>84.367900000000006</v>
      </c>
      <c r="EW194" s="10">
        <v>84.362499999999997</v>
      </c>
      <c r="EX194" s="11">
        <v>84.668000000000006</v>
      </c>
      <c r="EY194" s="9">
        <v>3039661.28</v>
      </c>
      <c r="EZ194" s="10">
        <v>85.315299999999993</v>
      </c>
      <c r="FA194" s="10">
        <v>84.388300000000001</v>
      </c>
      <c r="FB194" s="10">
        <v>84.382300000000001</v>
      </c>
      <c r="FC194" s="11">
        <v>84.673699999999997</v>
      </c>
      <c r="FD194" s="9">
        <v>3062481.36</v>
      </c>
      <c r="FE194" s="10">
        <v>85.420199999999994</v>
      </c>
      <c r="FF194" s="10">
        <v>84.422399999999996</v>
      </c>
      <c r="FG194" s="10">
        <v>84.418099999999995</v>
      </c>
      <c r="FH194" s="11">
        <v>84.7286</v>
      </c>
      <c r="FI194" s="9">
        <v>3162605.24</v>
      </c>
      <c r="FJ194" s="10">
        <v>85.580200000000005</v>
      </c>
      <c r="FK194" s="10">
        <v>84.5077</v>
      </c>
      <c r="FL194" s="10">
        <v>84.502200000000002</v>
      </c>
      <c r="FM194" s="11">
        <v>84.834599999999995</v>
      </c>
      <c r="FN194" s="9">
        <v>3366603.32</v>
      </c>
      <c r="FO194" s="10">
        <v>85.744</v>
      </c>
      <c r="FP194" s="10">
        <v>84.624399999999994</v>
      </c>
      <c r="FQ194" s="10">
        <v>84.616799999999998</v>
      </c>
      <c r="FR194" s="11">
        <v>84.963700000000003</v>
      </c>
      <c r="FS194" s="34">
        <v>0</v>
      </c>
      <c r="FT194" s="35">
        <v>0</v>
      </c>
      <c r="FU194" s="35">
        <v>0</v>
      </c>
      <c r="FV194" s="35">
        <v>0</v>
      </c>
      <c r="FW194" s="36">
        <v>0</v>
      </c>
      <c r="FX194" s="34">
        <v>0</v>
      </c>
      <c r="FY194" s="35">
        <v>0</v>
      </c>
      <c r="FZ194" s="35">
        <v>0</v>
      </c>
      <c r="GA194" s="35">
        <v>0</v>
      </c>
      <c r="GB194" s="36">
        <v>0</v>
      </c>
    </row>
    <row r="195" spans="2:184" ht="15" customHeight="1">
      <c r="B195" s="122"/>
      <c r="C195" s="87"/>
      <c r="D195" s="8">
        <f t="shared" si="15"/>
        <v>-20</v>
      </c>
      <c r="E195" s="9">
        <v>3663478.6</v>
      </c>
      <c r="F195" s="10">
        <v>82.982399999999998</v>
      </c>
      <c r="G195" s="10">
        <v>82.376900000000006</v>
      </c>
      <c r="H195" s="10">
        <v>82.366200000000006</v>
      </c>
      <c r="I195" s="11">
        <v>82.565799999999996</v>
      </c>
      <c r="J195" s="9">
        <v>3359980</v>
      </c>
      <c r="K195" s="10">
        <v>83.133799999999994</v>
      </c>
      <c r="L195" s="10">
        <v>82.42</v>
      </c>
      <c r="M195" s="10">
        <v>82.408900000000003</v>
      </c>
      <c r="N195" s="11">
        <v>82.641199999999998</v>
      </c>
      <c r="O195" s="9">
        <v>3150394.48</v>
      </c>
      <c r="P195" s="10">
        <v>83.281899999999993</v>
      </c>
      <c r="Q195" s="10">
        <v>82.474199999999996</v>
      </c>
      <c r="R195" s="10">
        <v>82.461299999999994</v>
      </c>
      <c r="S195" s="11">
        <v>82.722499999999997</v>
      </c>
      <c r="T195" s="9">
        <v>3025233.72</v>
      </c>
      <c r="U195" s="10">
        <v>83.408900000000003</v>
      </c>
      <c r="V195" s="10">
        <v>82.518000000000001</v>
      </c>
      <c r="W195" s="10">
        <v>82.507300000000001</v>
      </c>
      <c r="X195" s="11">
        <v>82.791300000000007</v>
      </c>
      <c r="Y195" s="9">
        <v>2959734.04</v>
      </c>
      <c r="Z195" s="10">
        <v>83.517499999999998</v>
      </c>
      <c r="AA195" s="10">
        <v>82.558199999999999</v>
      </c>
      <c r="AB195" s="10">
        <v>82.545699999999997</v>
      </c>
      <c r="AC195" s="11">
        <v>82.850499999999997</v>
      </c>
      <c r="AD195" s="9">
        <v>2934971.16</v>
      </c>
      <c r="AE195" s="10">
        <v>83.5321</v>
      </c>
      <c r="AF195" s="10">
        <v>82.578100000000006</v>
      </c>
      <c r="AG195" s="10">
        <v>82.565700000000007</v>
      </c>
      <c r="AH195" s="11">
        <v>82.869</v>
      </c>
      <c r="AI195" s="9">
        <v>2935184.72</v>
      </c>
      <c r="AJ195" s="10">
        <v>83.5505</v>
      </c>
      <c r="AK195" s="10">
        <v>82.5929</v>
      </c>
      <c r="AL195" s="10">
        <v>82.581599999999995</v>
      </c>
      <c r="AM195" s="11">
        <v>82.885199999999998</v>
      </c>
      <c r="AN195" s="9">
        <v>2976018.72</v>
      </c>
      <c r="AO195" s="10">
        <v>83.696100000000001</v>
      </c>
      <c r="AP195" s="10">
        <v>82.665999999999997</v>
      </c>
      <c r="AQ195" s="10">
        <v>82.655900000000003</v>
      </c>
      <c r="AR195" s="11">
        <v>82.979299999999995</v>
      </c>
      <c r="AS195" s="9">
        <v>3111796.84</v>
      </c>
      <c r="AT195" s="10">
        <v>83.8523</v>
      </c>
      <c r="AU195" s="10">
        <v>82.849400000000003</v>
      </c>
      <c r="AV195" s="10">
        <v>82.835599999999999</v>
      </c>
      <c r="AW195" s="11">
        <v>83.153700000000001</v>
      </c>
      <c r="AX195" s="9">
        <v>3340578.36</v>
      </c>
      <c r="AY195" s="10">
        <v>83.956400000000002</v>
      </c>
      <c r="AZ195" s="10">
        <v>83.055099999999996</v>
      </c>
      <c r="BA195" s="10">
        <v>83.04</v>
      </c>
      <c r="BB195" s="11">
        <v>83.329899999999995</v>
      </c>
      <c r="BC195" s="34">
        <v>0</v>
      </c>
      <c r="BD195" s="35">
        <v>0</v>
      </c>
      <c r="BE195" s="35">
        <v>0</v>
      </c>
      <c r="BF195" s="35">
        <v>0</v>
      </c>
      <c r="BG195" s="36">
        <v>0</v>
      </c>
      <c r="BH195" s="34">
        <v>0</v>
      </c>
      <c r="BI195" s="35">
        <v>0</v>
      </c>
      <c r="BJ195" s="35">
        <v>0</v>
      </c>
      <c r="BK195" s="35">
        <v>0</v>
      </c>
      <c r="BL195" s="36">
        <v>0</v>
      </c>
      <c r="BM195" s="9">
        <v>3673843.6</v>
      </c>
      <c r="BN195" s="10">
        <v>82.980900000000005</v>
      </c>
      <c r="BO195" s="10">
        <v>82.378</v>
      </c>
      <c r="BP195" s="10">
        <v>82.364800000000002</v>
      </c>
      <c r="BQ195" s="11">
        <v>82.565200000000004</v>
      </c>
      <c r="BR195" s="9">
        <v>3370231.96</v>
      </c>
      <c r="BS195" s="10">
        <v>83.132499999999993</v>
      </c>
      <c r="BT195" s="10">
        <v>82.418700000000001</v>
      </c>
      <c r="BU195" s="10">
        <v>82.408000000000001</v>
      </c>
      <c r="BV195" s="11">
        <v>82.640100000000004</v>
      </c>
      <c r="BW195" s="9">
        <v>3160744.4</v>
      </c>
      <c r="BX195" s="10">
        <v>83.284599999999998</v>
      </c>
      <c r="BY195" s="10">
        <v>82.473600000000005</v>
      </c>
      <c r="BZ195" s="10">
        <v>82.464699999999993</v>
      </c>
      <c r="CA195" s="11">
        <v>82.724299999999999</v>
      </c>
      <c r="CB195" s="9">
        <v>3034650.32</v>
      </c>
      <c r="CC195" s="10">
        <v>83.403300000000002</v>
      </c>
      <c r="CD195" s="10">
        <v>82.517399999999995</v>
      </c>
      <c r="CE195" s="10">
        <v>82.505200000000002</v>
      </c>
      <c r="CF195" s="11">
        <v>82.788799999999995</v>
      </c>
      <c r="CG195" s="9">
        <v>2968840.16</v>
      </c>
      <c r="CH195" s="10">
        <v>83.509500000000003</v>
      </c>
      <c r="CI195" s="10">
        <v>82.555199999999999</v>
      </c>
      <c r="CJ195" s="10">
        <v>82.543599999999998</v>
      </c>
      <c r="CK195" s="11">
        <v>82.846400000000003</v>
      </c>
      <c r="CL195" s="9">
        <v>2944085.72</v>
      </c>
      <c r="CM195" s="10">
        <v>83.535300000000007</v>
      </c>
      <c r="CN195" s="10">
        <v>82.577200000000005</v>
      </c>
      <c r="CO195" s="10">
        <v>82.566999999999993</v>
      </c>
      <c r="CP195" s="11">
        <v>82.87</v>
      </c>
      <c r="CQ195" s="9">
        <v>2944608.76</v>
      </c>
      <c r="CR195" s="10">
        <v>83.548900000000003</v>
      </c>
      <c r="CS195" s="10">
        <v>82.590800000000002</v>
      </c>
      <c r="CT195" s="10">
        <v>82.581900000000005</v>
      </c>
      <c r="CU195" s="11">
        <v>82.884100000000004</v>
      </c>
      <c r="CV195" s="9">
        <v>2985799.56</v>
      </c>
      <c r="CW195" s="10">
        <v>83.695999999999998</v>
      </c>
      <c r="CX195" s="10">
        <v>82.665999999999997</v>
      </c>
      <c r="CY195" s="10">
        <v>82.655699999999996</v>
      </c>
      <c r="CZ195" s="11">
        <v>82.979200000000006</v>
      </c>
      <c r="DA195" s="9">
        <v>3121804</v>
      </c>
      <c r="DB195" s="10">
        <v>83.850999999999999</v>
      </c>
      <c r="DC195" s="10">
        <v>82.847700000000003</v>
      </c>
      <c r="DD195" s="10">
        <v>82.834500000000006</v>
      </c>
      <c r="DE195" s="11">
        <v>83.152299999999997</v>
      </c>
      <c r="DF195" s="9">
        <v>3350624.08</v>
      </c>
      <c r="DG195" s="10">
        <v>83.944800000000001</v>
      </c>
      <c r="DH195" s="10">
        <v>83.052599999999998</v>
      </c>
      <c r="DI195" s="10">
        <v>83.039900000000003</v>
      </c>
      <c r="DJ195" s="11">
        <v>83.325599999999994</v>
      </c>
      <c r="DK195" s="34">
        <v>0</v>
      </c>
      <c r="DL195" s="35">
        <v>0</v>
      </c>
      <c r="DM195" s="35">
        <v>0</v>
      </c>
      <c r="DN195" s="35">
        <v>0</v>
      </c>
      <c r="DO195" s="36">
        <v>0</v>
      </c>
      <c r="DP195" s="34">
        <v>0</v>
      </c>
      <c r="DQ195" s="35">
        <v>0</v>
      </c>
      <c r="DR195" s="35">
        <v>0</v>
      </c>
      <c r="DS195" s="35">
        <v>0</v>
      </c>
      <c r="DT195" s="36">
        <v>0</v>
      </c>
      <c r="DU195" s="9">
        <v>3669042.48</v>
      </c>
      <c r="DV195" s="10">
        <v>82.981399999999994</v>
      </c>
      <c r="DW195" s="10">
        <v>82.375500000000002</v>
      </c>
      <c r="DX195" s="10">
        <v>82.366299999999995</v>
      </c>
      <c r="DY195" s="11">
        <v>82.564999999999998</v>
      </c>
      <c r="DZ195" s="9">
        <v>3365421.08</v>
      </c>
      <c r="EA195" s="10">
        <v>83.134799999999998</v>
      </c>
      <c r="EB195" s="10">
        <v>82.420100000000005</v>
      </c>
      <c r="EC195" s="10">
        <v>82.407799999999995</v>
      </c>
      <c r="ED195" s="11">
        <v>82.641199999999998</v>
      </c>
      <c r="EE195" s="9">
        <v>3155805.16</v>
      </c>
      <c r="EF195" s="10">
        <v>83.280500000000004</v>
      </c>
      <c r="EG195" s="10">
        <v>82.474199999999996</v>
      </c>
      <c r="EH195" s="10">
        <v>82.4619</v>
      </c>
      <c r="EI195" s="11">
        <v>82.722300000000004</v>
      </c>
      <c r="EJ195" s="9">
        <v>3030398.88</v>
      </c>
      <c r="EK195" s="10">
        <v>83.402900000000002</v>
      </c>
      <c r="EL195" s="10">
        <v>82.521000000000001</v>
      </c>
      <c r="EM195" s="10">
        <v>82.504999999999995</v>
      </c>
      <c r="EN195" s="11">
        <v>82.7898</v>
      </c>
      <c r="EO195" s="9">
        <v>2965259.8</v>
      </c>
      <c r="EP195" s="10">
        <v>83.519499999999994</v>
      </c>
      <c r="EQ195" s="10">
        <v>82.556299999999993</v>
      </c>
      <c r="ER195" s="10">
        <v>82.545100000000005</v>
      </c>
      <c r="ES195" s="11">
        <v>82.850200000000001</v>
      </c>
      <c r="ET195" s="9">
        <v>2940310.72</v>
      </c>
      <c r="EU195" s="10">
        <v>83.535799999999995</v>
      </c>
      <c r="EV195" s="10">
        <v>82.578400000000002</v>
      </c>
      <c r="EW195" s="10">
        <v>82.566599999999994</v>
      </c>
      <c r="EX195" s="11">
        <v>82.870400000000004</v>
      </c>
      <c r="EY195" s="9">
        <v>2940512.12</v>
      </c>
      <c r="EZ195" s="10">
        <v>83.546800000000005</v>
      </c>
      <c r="FA195" s="10">
        <v>82.593199999999996</v>
      </c>
      <c r="FB195" s="10">
        <v>82.579400000000007</v>
      </c>
      <c r="FC195" s="11">
        <v>82.883399999999995</v>
      </c>
      <c r="FD195" s="9">
        <v>2981620.4</v>
      </c>
      <c r="FE195" s="10">
        <v>83.695599999999999</v>
      </c>
      <c r="FF195" s="10">
        <v>82.666700000000006</v>
      </c>
      <c r="FG195" s="10">
        <v>82.655000000000001</v>
      </c>
      <c r="FH195" s="11">
        <v>82.979200000000006</v>
      </c>
      <c r="FI195" s="9">
        <v>3117425.48</v>
      </c>
      <c r="FJ195" s="10">
        <v>83.854100000000003</v>
      </c>
      <c r="FK195" s="10">
        <v>82.847399999999993</v>
      </c>
      <c r="FL195" s="10">
        <v>82.837500000000006</v>
      </c>
      <c r="FM195" s="11">
        <v>83.154200000000003</v>
      </c>
      <c r="FN195" s="9">
        <v>3346284.36</v>
      </c>
      <c r="FO195" s="10">
        <v>83.950299999999999</v>
      </c>
      <c r="FP195" s="10">
        <v>83.054299999999998</v>
      </c>
      <c r="FQ195" s="10">
        <v>83.042000000000002</v>
      </c>
      <c r="FR195" s="11">
        <v>83.328599999999994</v>
      </c>
      <c r="FS195" s="34">
        <v>0</v>
      </c>
      <c r="FT195" s="35">
        <v>0</v>
      </c>
      <c r="FU195" s="35">
        <v>0</v>
      </c>
      <c r="FV195" s="35">
        <v>0</v>
      </c>
      <c r="FW195" s="36">
        <v>0</v>
      </c>
      <c r="FX195" s="34">
        <v>0</v>
      </c>
      <c r="FY195" s="35">
        <v>0</v>
      </c>
      <c r="FZ195" s="35">
        <v>0</v>
      </c>
      <c r="GA195" s="35">
        <v>0</v>
      </c>
      <c r="GB195" s="36">
        <v>0</v>
      </c>
    </row>
    <row r="196" spans="2:184" ht="15" customHeight="1">
      <c r="B196" s="122"/>
      <c r="C196" s="87"/>
      <c r="D196" s="8">
        <f t="shared" si="15"/>
        <v>-18</v>
      </c>
      <c r="E196" s="9">
        <v>3456098.28</v>
      </c>
      <c r="F196" s="10">
        <v>80.968100000000007</v>
      </c>
      <c r="G196" s="10">
        <v>80.368600000000001</v>
      </c>
      <c r="H196" s="10">
        <v>80.363699999999994</v>
      </c>
      <c r="I196" s="11">
        <v>80.557699999999997</v>
      </c>
      <c r="J196" s="9">
        <v>3179613.44</v>
      </c>
      <c r="K196" s="10">
        <v>81.150199999999998</v>
      </c>
      <c r="L196" s="10">
        <v>80.428600000000003</v>
      </c>
      <c r="M196" s="10">
        <v>80.421999999999997</v>
      </c>
      <c r="N196" s="11">
        <v>80.653700000000001</v>
      </c>
      <c r="O196" s="9">
        <v>2999641.8</v>
      </c>
      <c r="P196" s="10">
        <v>81.306100000000001</v>
      </c>
      <c r="Q196" s="10">
        <v>80.494</v>
      </c>
      <c r="R196" s="10">
        <v>80.487700000000004</v>
      </c>
      <c r="S196" s="11">
        <v>80.745999999999995</v>
      </c>
      <c r="T196" s="9">
        <v>2894481.76</v>
      </c>
      <c r="U196" s="10">
        <v>81.42</v>
      </c>
      <c r="V196" s="10">
        <v>80.541600000000003</v>
      </c>
      <c r="W196" s="10">
        <v>80.534400000000005</v>
      </c>
      <c r="X196" s="11">
        <v>80.8125</v>
      </c>
      <c r="Y196" s="9">
        <v>2843850.56</v>
      </c>
      <c r="Z196" s="10">
        <v>81.507800000000003</v>
      </c>
      <c r="AA196" s="10">
        <v>80.565100000000001</v>
      </c>
      <c r="AB196" s="10">
        <v>80.558599999999998</v>
      </c>
      <c r="AC196" s="11">
        <v>80.854799999999997</v>
      </c>
      <c r="AD196" s="9">
        <v>2828716.28</v>
      </c>
      <c r="AE196" s="10">
        <v>81.522900000000007</v>
      </c>
      <c r="AF196" s="10">
        <v>80.585999999999999</v>
      </c>
      <c r="AG196" s="10">
        <v>80.575800000000001</v>
      </c>
      <c r="AH196" s="11">
        <v>80.872699999999995</v>
      </c>
      <c r="AI196" s="9">
        <v>2838307.56</v>
      </c>
      <c r="AJ196" s="10">
        <v>81.588899999999995</v>
      </c>
      <c r="AK196" s="10">
        <v>80.612799999999993</v>
      </c>
      <c r="AL196" s="10">
        <v>80.602099999999993</v>
      </c>
      <c r="AM196" s="11">
        <v>80.910499999999999</v>
      </c>
      <c r="AN196" s="9">
        <v>2903535.4</v>
      </c>
      <c r="AO196" s="10">
        <v>81.723100000000002</v>
      </c>
      <c r="AP196" s="10">
        <v>80.679100000000005</v>
      </c>
      <c r="AQ196" s="10">
        <v>80.670299999999997</v>
      </c>
      <c r="AR196" s="11">
        <v>80.996799999999993</v>
      </c>
      <c r="AS196" s="9">
        <v>3072514.48</v>
      </c>
      <c r="AT196" s="10">
        <v>81.825800000000001</v>
      </c>
      <c r="AU196" s="10">
        <v>80.802599999999998</v>
      </c>
      <c r="AV196" s="10">
        <v>80.792500000000004</v>
      </c>
      <c r="AW196" s="11">
        <v>81.114000000000004</v>
      </c>
      <c r="AX196" s="9">
        <v>3318689.8</v>
      </c>
      <c r="AY196" s="10">
        <v>81.849699999999999</v>
      </c>
      <c r="AZ196" s="10">
        <v>80.901300000000006</v>
      </c>
      <c r="BA196" s="10">
        <v>80.891400000000004</v>
      </c>
      <c r="BB196" s="11">
        <v>81.191500000000005</v>
      </c>
      <c r="BC196" s="34">
        <v>0</v>
      </c>
      <c r="BD196" s="35">
        <v>0</v>
      </c>
      <c r="BE196" s="35">
        <v>0</v>
      </c>
      <c r="BF196" s="35">
        <v>0</v>
      </c>
      <c r="BG196" s="36">
        <v>0</v>
      </c>
      <c r="BH196" s="34">
        <v>0</v>
      </c>
      <c r="BI196" s="35">
        <v>0</v>
      </c>
      <c r="BJ196" s="35">
        <v>0</v>
      </c>
      <c r="BK196" s="35">
        <v>0</v>
      </c>
      <c r="BL196" s="36">
        <v>0</v>
      </c>
      <c r="BM196" s="9">
        <v>3466209.4</v>
      </c>
      <c r="BN196" s="10">
        <v>80.968199999999996</v>
      </c>
      <c r="BO196" s="10">
        <v>80.370400000000004</v>
      </c>
      <c r="BP196" s="10">
        <v>80.364599999999996</v>
      </c>
      <c r="BQ196" s="11">
        <v>80.558599999999998</v>
      </c>
      <c r="BR196" s="9">
        <v>3189788.12</v>
      </c>
      <c r="BS196" s="10">
        <v>81.152199999999993</v>
      </c>
      <c r="BT196" s="10">
        <v>80.428200000000004</v>
      </c>
      <c r="BU196" s="10">
        <v>80.423299999999998</v>
      </c>
      <c r="BV196" s="11">
        <v>80.654600000000002</v>
      </c>
      <c r="BW196" s="9">
        <v>3010183.8</v>
      </c>
      <c r="BX196" s="10">
        <v>81.311099999999996</v>
      </c>
      <c r="BY196" s="10">
        <v>80.495999999999995</v>
      </c>
      <c r="BZ196" s="10">
        <v>80.486099999999993</v>
      </c>
      <c r="CA196" s="11">
        <v>80.747500000000002</v>
      </c>
      <c r="CB196" s="9">
        <v>2903961.16</v>
      </c>
      <c r="CC196" s="10">
        <v>81.424300000000002</v>
      </c>
      <c r="CD196" s="10">
        <v>80.541600000000003</v>
      </c>
      <c r="CE196" s="10">
        <v>80.531800000000004</v>
      </c>
      <c r="CF196" s="11">
        <v>80.812899999999999</v>
      </c>
      <c r="CG196" s="9">
        <v>2853204.04</v>
      </c>
      <c r="CH196" s="10">
        <v>81.511200000000002</v>
      </c>
      <c r="CI196" s="10">
        <v>80.567599999999999</v>
      </c>
      <c r="CJ196" s="10">
        <v>80.557199999999995</v>
      </c>
      <c r="CK196" s="11">
        <v>80.856099999999998</v>
      </c>
      <c r="CL196" s="9">
        <v>2837650.92</v>
      </c>
      <c r="CM196" s="10">
        <v>81.520600000000002</v>
      </c>
      <c r="CN196" s="10">
        <v>80.589299999999994</v>
      </c>
      <c r="CO196" s="10">
        <v>80.578299999999999</v>
      </c>
      <c r="CP196" s="11">
        <v>80.874099999999999</v>
      </c>
      <c r="CQ196" s="9">
        <v>2847791.92</v>
      </c>
      <c r="CR196" s="10">
        <v>81.591300000000004</v>
      </c>
      <c r="CS196" s="10">
        <v>80.613</v>
      </c>
      <c r="CT196" s="10">
        <v>80.604399999999998</v>
      </c>
      <c r="CU196" s="11">
        <v>80.912099999999995</v>
      </c>
      <c r="CV196" s="9">
        <v>2913395.04</v>
      </c>
      <c r="CW196" s="10">
        <v>81.721599999999995</v>
      </c>
      <c r="CX196" s="10">
        <v>80.680099999999996</v>
      </c>
      <c r="CY196" s="10">
        <v>80.671599999999998</v>
      </c>
      <c r="CZ196" s="11">
        <v>80.997200000000007</v>
      </c>
      <c r="DA196" s="9">
        <v>3082703.16</v>
      </c>
      <c r="DB196" s="10">
        <v>81.828599999999994</v>
      </c>
      <c r="DC196" s="10">
        <v>80.800700000000006</v>
      </c>
      <c r="DD196" s="10">
        <v>80.793800000000005</v>
      </c>
      <c r="DE196" s="11">
        <v>81.114599999999996</v>
      </c>
      <c r="DF196" s="9">
        <v>3328838.08</v>
      </c>
      <c r="DG196" s="10">
        <v>81.850800000000007</v>
      </c>
      <c r="DH196" s="10">
        <v>80.900899999999993</v>
      </c>
      <c r="DI196" s="10">
        <v>80.890100000000004</v>
      </c>
      <c r="DJ196" s="11">
        <v>81.191199999999995</v>
      </c>
      <c r="DK196" s="34">
        <v>0</v>
      </c>
      <c r="DL196" s="35">
        <v>0</v>
      </c>
      <c r="DM196" s="35">
        <v>0</v>
      </c>
      <c r="DN196" s="35">
        <v>0</v>
      </c>
      <c r="DO196" s="36">
        <v>0</v>
      </c>
      <c r="DP196" s="34">
        <v>0</v>
      </c>
      <c r="DQ196" s="35">
        <v>0</v>
      </c>
      <c r="DR196" s="35">
        <v>0</v>
      </c>
      <c r="DS196" s="35">
        <v>0</v>
      </c>
      <c r="DT196" s="36">
        <v>0</v>
      </c>
      <c r="DU196" s="9">
        <v>3461467.2</v>
      </c>
      <c r="DV196" s="10">
        <v>80.9696</v>
      </c>
      <c r="DW196" s="10">
        <v>80.372200000000007</v>
      </c>
      <c r="DX196" s="10">
        <v>80.365200000000002</v>
      </c>
      <c r="DY196" s="11">
        <v>80.559899999999999</v>
      </c>
      <c r="DZ196" s="9">
        <v>3184856.84</v>
      </c>
      <c r="EA196" s="10">
        <v>81.146699999999996</v>
      </c>
      <c r="EB196" s="10">
        <v>80.428899999999999</v>
      </c>
      <c r="EC196" s="10">
        <v>80.419600000000003</v>
      </c>
      <c r="ED196" s="11">
        <v>80.652000000000001</v>
      </c>
      <c r="EE196" s="9">
        <v>3005245.48</v>
      </c>
      <c r="EF196" s="10">
        <v>81.308400000000006</v>
      </c>
      <c r="EG196" s="10">
        <v>80.495900000000006</v>
      </c>
      <c r="EH196" s="10">
        <v>80.487799999999993</v>
      </c>
      <c r="EI196" s="11">
        <v>80.747299999999996</v>
      </c>
      <c r="EJ196" s="9">
        <v>2899920.96</v>
      </c>
      <c r="EK196" s="10">
        <v>81.423000000000002</v>
      </c>
      <c r="EL196" s="10">
        <v>80.539900000000003</v>
      </c>
      <c r="EM196" s="10">
        <v>80.531400000000005</v>
      </c>
      <c r="EN196" s="11">
        <v>80.811700000000002</v>
      </c>
      <c r="EO196" s="9">
        <v>2849230.44</v>
      </c>
      <c r="EP196" s="10">
        <v>81.507999999999996</v>
      </c>
      <c r="EQ196" s="10">
        <v>80.567599999999999</v>
      </c>
      <c r="ER196" s="10">
        <v>80.559100000000001</v>
      </c>
      <c r="ES196" s="11">
        <v>80.855900000000005</v>
      </c>
      <c r="ET196" s="9">
        <v>2833947.24</v>
      </c>
      <c r="EU196" s="10">
        <v>81.522499999999994</v>
      </c>
      <c r="EV196" s="10">
        <v>80.589799999999997</v>
      </c>
      <c r="EW196" s="10">
        <v>80.5792</v>
      </c>
      <c r="EX196" s="11">
        <v>80.875100000000003</v>
      </c>
      <c r="EY196" s="9">
        <v>2843760.48</v>
      </c>
      <c r="EZ196" s="10">
        <v>81.591899999999995</v>
      </c>
      <c r="FA196" s="10">
        <v>80.612399999999994</v>
      </c>
      <c r="FB196" s="10">
        <v>80.601900000000001</v>
      </c>
      <c r="FC196" s="11">
        <v>80.911199999999994</v>
      </c>
      <c r="FD196" s="9">
        <v>2909103.8</v>
      </c>
      <c r="FE196" s="10">
        <v>81.722700000000003</v>
      </c>
      <c r="FF196" s="10">
        <v>80.679000000000002</v>
      </c>
      <c r="FG196" s="10">
        <v>80.671599999999998</v>
      </c>
      <c r="FH196" s="11">
        <v>80.997200000000007</v>
      </c>
      <c r="FI196" s="9">
        <v>3077989.64</v>
      </c>
      <c r="FJ196" s="10">
        <v>81.827500000000001</v>
      </c>
      <c r="FK196" s="10">
        <v>80.803799999999995</v>
      </c>
      <c r="FL196" s="10">
        <v>80.793700000000001</v>
      </c>
      <c r="FM196" s="11">
        <v>81.115300000000005</v>
      </c>
      <c r="FN196" s="9">
        <v>3324227.76</v>
      </c>
      <c r="FO196" s="10">
        <v>81.8506</v>
      </c>
      <c r="FP196" s="10">
        <v>80.903599999999997</v>
      </c>
      <c r="FQ196" s="10">
        <v>80.891099999999994</v>
      </c>
      <c r="FR196" s="11">
        <v>81.192499999999995</v>
      </c>
      <c r="FS196" s="34">
        <v>0</v>
      </c>
      <c r="FT196" s="35">
        <v>0</v>
      </c>
      <c r="FU196" s="35">
        <v>0</v>
      </c>
      <c r="FV196" s="35">
        <v>0</v>
      </c>
      <c r="FW196" s="36">
        <v>0</v>
      </c>
      <c r="FX196" s="34">
        <v>0</v>
      </c>
      <c r="FY196" s="35">
        <v>0</v>
      </c>
      <c r="FZ196" s="35">
        <v>0</v>
      </c>
      <c r="GA196" s="35">
        <v>0</v>
      </c>
      <c r="GB196" s="36">
        <v>0</v>
      </c>
    </row>
    <row r="197" spans="2:184" ht="15" customHeight="1">
      <c r="B197" s="122"/>
      <c r="C197" s="87"/>
      <c r="D197" s="8">
        <f t="shared" si="15"/>
        <v>-16</v>
      </c>
      <c r="E197" s="9">
        <v>3238208.12</v>
      </c>
      <c r="F197" s="10">
        <v>78.998199999999997</v>
      </c>
      <c r="G197" s="10">
        <v>78.350200000000001</v>
      </c>
      <c r="H197" s="10">
        <v>78.344899999999996</v>
      </c>
      <c r="I197" s="11">
        <v>78.553799999999995</v>
      </c>
      <c r="J197" s="9">
        <v>2996453.6</v>
      </c>
      <c r="K197" s="10">
        <v>79.174700000000001</v>
      </c>
      <c r="L197" s="10">
        <v>78.410300000000007</v>
      </c>
      <c r="M197" s="10">
        <v>78.405600000000007</v>
      </c>
      <c r="N197" s="11">
        <v>78.648799999999994</v>
      </c>
      <c r="O197" s="9">
        <v>2846192.44</v>
      </c>
      <c r="P197" s="10">
        <v>79.307599999999994</v>
      </c>
      <c r="Q197" s="10">
        <v>78.468199999999996</v>
      </c>
      <c r="R197" s="10">
        <v>78.463300000000004</v>
      </c>
      <c r="S197" s="11">
        <v>78.7286</v>
      </c>
      <c r="T197" s="9">
        <v>2763370.04</v>
      </c>
      <c r="U197" s="10">
        <v>79.445599999999999</v>
      </c>
      <c r="V197" s="10">
        <v>78.505600000000001</v>
      </c>
      <c r="W197" s="10">
        <v>78.498599999999996</v>
      </c>
      <c r="X197" s="11">
        <v>78.794399999999996</v>
      </c>
      <c r="Y197" s="9">
        <v>2726383.6</v>
      </c>
      <c r="Z197" s="10">
        <v>79.471100000000007</v>
      </c>
      <c r="AA197" s="10">
        <v>78.526899999999998</v>
      </c>
      <c r="AB197" s="10">
        <v>78.518799999999999</v>
      </c>
      <c r="AC197" s="11">
        <v>78.816500000000005</v>
      </c>
      <c r="AD197" s="9">
        <v>2719323.52</v>
      </c>
      <c r="AE197" s="10">
        <v>79.474999999999994</v>
      </c>
      <c r="AF197" s="10">
        <v>78.546400000000006</v>
      </c>
      <c r="AG197" s="10">
        <v>78.538600000000002</v>
      </c>
      <c r="AH197" s="11">
        <v>78.831599999999995</v>
      </c>
      <c r="AI197" s="9">
        <v>2741716</v>
      </c>
      <c r="AJ197" s="10">
        <v>79.561000000000007</v>
      </c>
      <c r="AK197" s="10">
        <v>78.584000000000003</v>
      </c>
      <c r="AL197" s="10">
        <v>78.577799999999996</v>
      </c>
      <c r="AM197" s="11">
        <v>78.883600000000001</v>
      </c>
      <c r="AN197" s="9">
        <v>2840783.64</v>
      </c>
      <c r="AO197" s="10">
        <v>79.7</v>
      </c>
      <c r="AP197" s="10">
        <v>78.680999999999997</v>
      </c>
      <c r="AQ197" s="10">
        <v>78.671400000000006</v>
      </c>
      <c r="AR197" s="11">
        <v>78.991399999999999</v>
      </c>
      <c r="AS197" s="9">
        <v>3042073</v>
      </c>
      <c r="AT197" s="10">
        <v>79.776499999999999</v>
      </c>
      <c r="AU197" s="10">
        <v>78.808499999999995</v>
      </c>
      <c r="AV197" s="10">
        <v>78.800700000000006</v>
      </c>
      <c r="AW197" s="11">
        <v>79.105000000000004</v>
      </c>
      <c r="AX197" s="9">
        <v>3303082.28</v>
      </c>
      <c r="AY197" s="10">
        <v>79.754199999999997</v>
      </c>
      <c r="AZ197" s="10">
        <v>78.898399999999995</v>
      </c>
      <c r="BA197" s="10">
        <v>78.890100000000004</v>
      </c>
      <c r="BB197" s="11">
        <v>79.162400000000005</v>
      </c>
      <c r="BC197" s="34">
        <v>0</v>
      </c>
      <c r="BD197" s="35">
        <v>0</v>
      </c>
      <c r="BE197" s="35">
        <v>0</v>
      </c>
      <c r="BF197" s="35">
        <v>0</v>
      </c>
      <c r="BG197" s="36">
        <v>0</v>
      </c>
      <c r="BH197" s="34">
        <v>0</v>
      </c>
      <c r="BI197" s="35">
        <v>0</v>
      </c>
      <c r="BJ197" s="35">
        <v>0</v>
      </c>
      <c r="BK197" s="35">
        <v>0</v>
      </c>
      <c r="BL197" s="36">
        <v>0</v>
      </c>
      <c r="BM197" s="9">
        <v>3248486.96</v>
      </c>
      <c r="BN197" s="10">
        <v>78.998999999999995</v>
      </c>
      <c r="BO197" s="10">
        <v>78.348699999999994</v>
      </c>
      <c r="BP197" s="10">
        <v>78.347200000000001</v>
      </c>
      <c r="BQ197" s="11">
        <v>78.554299999999998</v>
      </c>
      <c r="BR197" s="9">
        <v>3006709.84</v>
      </c>
      <c r="BS197" s="10">
        <v>79.174499999999995</v>
      </c>
      <c r="BT197" s="10">
        <v>78.411199999999994</v>
      </c>
      <c r="BU197" s="10">
        <v>78.407600000000002</v>
      </c>
      <c r="BV197" s="11">
        <v>78.649699999999996</v>
      </c>
      <c r="BW197" s="9">
        <v>2856312.8</v>
      </c>
      <c r="BX197" s="10">
        <v>79.312299999999993</v>
      </c>
      <c r="BY197" s="10">
        <v>78.469800000000006</v>
      </c>
      <c r="BZ197" s="10">
        <v>78.461799999999997</v>
      </c>
      <c r="CA197" s="11">
        <v>78.73</v>
      </c>
      <c r="CB197" s="9">
        <v>2772772.88</v>
      </c>
      <c r="CC197" s="10">
        <v>79.443899999999999</v>
      </c>
      <c r="CD197" s="10">
        <v>78.505200000000002</v>
      </c>
      <c r="CE197" s="10">
        <v>78.498999999999995</v>
      </c>
      <c r="CF197" s="11">
        <v>78.793899999999994</v>
      </c>
      <c r="CG197" s="9">
        <v>2735913.76</v>
      </c>
      <c r="CH197" s="10">
        <v>79.481700000000004</v>
      </c>
      <c r="CI197" s="10">
        <v>78.525899999999993</v>
      </c>
      <c r="CJ197" s="10">
        <v>78.518900000000002</v>
      </c>
      <c r="CK197" s="11">
        <v>78.819199999999995</v>
      </c>
      <c r="CL197" s="9">
        <v>2728657.24</v>
      </c>
      <c r="CM197" s="10">
        <v>79.478499999999997</v>
      </c>
      <c r="CN197" s="10">
        <v>78.546300000000002</v>
      </c>
      <c r="CO197" s="10">
        <v>78.540700000000001</v>
      </c>
      <c r="CP197" s="11">
        <v>78.833299999999994</v>
      </c>
      <c r="CQ197" s="9">
        <v>2751260</v>
      </c>
      <c r="CR197" s="10">
        <v>79.561899999999994</v>
      </c>
      <c r="CS197" s="10">
        <v>78.585400000000007</v>
      </c>
      <c r="CT197" s="10">
        <v>78.5779</v>
      </c>
      <c r="CU197" s="11">
        <v>78.884399999999999</v>
      </c>
      <c r="CV197" s="9">
        <v>2851062.64</v>
      </c>
      <c r="CW197" s="10">
        <v>79.705100000000002</v>
      </c>
      <c r="CX197" s="10">
        <v>78.683199999999999</v>
      </c>
      <c r="CY197" s="10">
        <v>78.674999999999997</v>
      </c>
      <c r="CZ197" s="11">
        <v>78.994900000000001</v>
      </c>
      <c r="DA197" s="9">
        <v>3052426.92</v>
      </c>
      <c r="DB197" s="10">
        <v>79.775899999999993</v>
      </c>
      <c r="DC197" s="10">
        <v>78.806700000000006</v>
      </c>
      <c r="DD197" s="10">
        <v>78.798199999999994</v>
      </c>
      <c r="DE197" s="11">
        <v>79.103300000000004</v>
      </c>
      <c r="DF197" s="9">
        <v>3313714.72</v>
      </c>
      <c r="DG197" s="10">
        <v>79.754099999999994</v>
      </c>
      <c r="DH197" s="10">
        <v>78.897099999999995</v>
      </c>
      <c r="DI197" s="10">
        <v>78.891499999999994</v>
      </c>
      <c r="DJ197" s="11">
        <v>79.162400000000005</v>
      </c>
      <c r="DK197" s="34">
        <v>0</v>
      </c>
      <c r="DL197" s="35">
        <v>0</v>
      </c>
      <c r="DM197" s="35">
        <v>0</v>
      </c>
      <c r="DN197" s="35">
        <v>0</v>
      </c>
      <c r="DO197" s="36">
        <v>0</v>
      </c>
      <c r="DP197" s="34">
        <v>0</v>
      </c>
      <c r="DQ197" s="35">
        <v>0</v>
      </c>
      <c r="DR197" s="35">
        <v>0</v>
      </c>
      <c r="DS197" s="35">
        <v>0</v>
      </c>
      <c r="DT197" s="36">
        <v>0</v>
      </c>
      <c r="DU197" s="9">
        <v>3243919.2</v>
      </c>
      <c r="DV197" s="10">
        <v>78.999099999999999</v>
      </c>
      <c r="DW197" s="10">
        <v>78.350099999999998</v>
      </c>
      <c r="DX197" s="10">
        <v>78.3459</v>
      </c>
      <c r="DY197" s="11">
        <v>78.554299999999998</v>
      </c>
      <c r="DZ197" s="9">
        <v>3001746.88</v>
      </c>
      <c r="EA197" s="10">
        <v>79.176299999999998</v>
      </c>
      <c r="EB197" s="10">
        <v>78.411699999999996</v>
      </c>
      <c r="EC197" s="10">
        <v>78.407200000000003</v>
      </c>
      <c r="ED197" s="11">
        <v>78.650300000000001</v>
      </c>
      <c r="EE197" s="9">
        <v>2851851.52</v>
      </c>
      <c r="EF197" s="10">
        <v>79.312799999999996</v>
      </c>
      <c r="EG197" s="10">
        <v>78.468299999999999</v>
      </c>
      <c r="EH197" s="10">
        <v>78.462000000000003</v>
      </c>
      <c r="EI197" s="11">
        <v>78.729699999999994</v>
      </c>
      <c r="EJ197" s="9">
        <v>2768768.48</v>
      </c>
      <c r="EK197" s="10">
        <v>79.442700000000002</v>
      </c>
      <c r="EL197" s="10">
        <v>78.504099999999994</v>
      </c>
      <c r="EM197" s="10">
        <v>78.496200000000002</v>
      </c>
      <c r="EN197" s="11">
        <v>78.792199999999994</v>
      </c>
      <c r="EO197" s="9">
        <v>2731643.6</v>
      </c>
      <c r="EP197" s="10">
        <v>79.470100000000002</v>
      </c>
      <c r="EQ197" s="10">
        <v>78.525700000000001</v>
      </c>
      <c r="ER197" s="10">
        <v>78.518100000000004</v>
      </c>
      <c r="ES197" s="11">
        <v>78.8155</v>
      </c>
      <c r="ET197" s="9">
        <v>2724747.16</v>
      </c>
      <c r="EU197" s="10">
        <v>79.475700000000003</v>
      </c>
      <c r="EV197" s="10">
        <v>78.545000000000002</v>
      </c>
      <c r="EW197" s="10">
        <v>78.539500000000004</v>
      </c>
      <c r="EX197" s="11">
        <v>78.831599999999995</v>
      </c>
      <c r="EY197" s="9">
        <v>2746966.48</v>
      </c>
      <c r="EZ197" s="10">
        <v>79.557699999999997</v>
      </c>
      <c r="FA197" s="10">
        <v>78.586299999999994</v>
      </c>
      <c r="FB197" s="10">
        <v>78.577399999999997</v>
      </c>
      <c r="FC197" s="11">
        <v>78.883399999999995</v>
      </c>
      <c r="FD197" s="9">
        <v>2846519.24</v>
      </c>
      <c r="FE197" s="10">
        <v>79.703999999999994</v>
      </c>
      <c r="FF197" s="10">
        <v>78.684299999999993</v>
      </c>
      <c r="FG197" s="10">
        <v>78.6738</v>
      </c>
      <c r="FH197" s="11">
        <v>78.994600000000005</v>
      </c>
      <c r="FI197" s="9">
        <v>3047608.12</v>
      </c>
      <c r="FJ197" s="10">
        <v>79.772300000000001</v>
      </c>
      <c r="FK197" s="10">
        <v>78.804199999999994</v>
      </c>
      <c r="FL197" s="10">
        <v>78.797300000000007</v>
      </c>
      <c r="FM197" s="11">
        <v>79.101100000000002</v>
      </c>
      <c r="FN197" s="9">
        <v>3308798.08</v>
      </c>
      <c r="FO197" s="10">
        <v>79.753200000000007</v>
      </c>
      <c r="FP197" s="10">
        <v>78.899000000000001</v>
      </c>
      <c r="FQ197" s="10">
        <v>78.889399999999995</v>
      </c>
      <c r="FR197" s="11">
        <v>79.162099999999995</v>
      </c>
      <c r="FS197" s="34">
        <v>0</v>
      </c>
      <c r="FT197" s="35">
        <v>0</v>
      </c>
      <c r="FU197" s="35">
        <v>0</v>
      </c>
      <c r="FV197" s="35">
        <v>0</v>
      </c>
      <c r="FW197" s="36">
        <v>0</v>
      </c>
      <c r="FX197" s="34">
        <v>0</v>
      </c>
      <c r="FY197" s="35">
        <v>0</v>
      </c>
      <c r="FZ197" s="35">
        <v>0</v>
      </c>
      <c r="GA197" s="35">
        <v>0</v>
      </c>
      <c r="GB197" s="36">
        <v>0</v>
      </c>
    </row>
    <row r="198" spans="2:184" ht="15.75" customHeight="1" thickBot="1">
      <c r="B198" s="122"/>
      <c r="C198" s="71"/>
      <c r="D198" s="64">
        <f t="shared" si="15"/>
        <v>-14</v>
      </c>
      <c r="E198" s="13">
        <v>3044020.28</v>
      </c>
      <c r="F198" s="14">
        <v>77.079300000000003</v>
      </c>
      <c r="G198" s="14">
        <v>76.411699999999996</v>
      </c>
      <c r="H198" s="14">
        <v>76.406899999999993</v>
      </c>
      <c r="I198" s="15">
        <v>76.621399999999994</v>
      </c>
      <c r="J198" s="13">
        <v>2835095.16</v>
      </c>
      <c r="K198" s="14">
        <v>77.271600000000007</v>
      </c>
      <c r="L198" s="14">
        <v>76.484399999999994</v>
      </c>
      <c r="M198" s="14">
        <v>76.48</v>
      </c>
      <c r="N198" s="15">
        <v>76.729699999999994</v>
      </c>
      <c r="O198" s="13">
        <v>2709684.68</v>
      </c>
      <c r="P198" s="14">
        <v>77.405000000000001</v>
      </c>
      <c r="Q198" s="14">
        <v>76.534899999999993</v>
      </c>
      <c r="R198" s="14">
        <v>76.5274</v>
      </c>
      <c r="S198" s="15">
        <v>76.803299999999993</v>
      </c>
      <c r="T198" s="13">
        <v>2643489.2000000002</v>
      </c>
      <c r="U198" s="14">
        <v>77.503799999999998</v>
      </c>
      <c r="V198" s="14">
        <v>76.560900000000004</v>
      </c>
      <c r="W198" s="14">
        <v>76.554000000000002</v>
      </c>
      <c r="X198" s="15">
        <v>76.850499999999997</v>
      </c>
      <c r="Y198" s="13">
        <v>2617313</v>
      </c>
      <c r="Z198" s="14">
        <v>77.492500000000007</v>
      </c>
      <c r="AA198" s="14">
        <v>76.583699999999993</v>
      </c>
      <c r="AB198" s="14">
        <v>76.575400000000002</v>
      </c>
      <c r="AC198" s="15">
        <v>76.863</v>
      </c>
      <c r="AD198" s="13">
        <v>2618144.6800000002</v>
      </c>
      <c r="AE198" s="14">
        <v>77.522199999999998</v>
      </c>
      <c r="AF198" s="14">
        <v>76.600300000000004</v>
      </c>
      <c r="AG198" s="14">
        <v>76.593699999999998</v>
      </c>
      <c r="AH198" s="15">
        <v>76.884</v>
      </c>
      <c r="AI198" s="13">
        <v>2659484.16</v>
      </c>
      <c r="AJ198" s="14">
        <v>77.660700000000006</v>
      </c>
      <c r="AK198" s="14">
        <v>76.655299999999997</v>
      </c>
      <c r="AL198" s="14">
        <v>76.646100000000004</v>
      </c>
      <c r="AM198" s="15">
        <v>76.9619</v>
      </c>
      <c r="AN198" s="13">
        <v>2792315.76</v>
      </c>
      <c r="AO198" s="14">
        <v>77.750500000000002</v>
      </c>
      <c r="AP198" s="14">
        <v>76.7624</v>
      </c>
      <c r="AQ198" s="14">
        <v>76.754199999999997</v>
      </c>
      <c r="AR198" s="15">
        <v>77.064499999999995</v>
      </c>
      <c r="AS198" s="13">
        <v>3016918.52</v>
      </c>
      <c r="AT198" s="14">
        <v>77.776600000000002</v>
      </c>
      <c r="AU198" s="14">
        <v>76.866500000000002</v>
      </c>
      <c r="AV198" s="14">
        <v>76.858000000000004</v>
      </c>
      <c r="AW198" s="15">
        <v>77.146100000000004</v>
      </c>
      <c r="AX198" s="13">
        <v>3287913.24</v>
      </c>
      <c r="AY198" s="14">
        <v>77.706599999999995</v>
      </c>
      <c r="AZ198" s="14">
        <v>76.933000000000007</v>
      </c>
      <c r="BA198" s="14">
        <v>76.924899999999994</v>
      </c>
      <c r="BB198" s="15">
        <v>77.173000000000002</v>
      </c>
      <c r="BC198" s="37">
        <v>0</v>
      </c>
      <c r="BD198" s="38">
        <v>0</v>
      </c>
      <c r="BE198" s="38">
        <v>0</v>
      </c>
      <c r="BF198" s="38">
        <v>0</v>
      </c>
      <c r="BG198" s="39">
        <v>0</v>
      </c>
      <c r="BH198" s="37">
        <v>0</v>
      </c>
      <c r="BI198" s="38">
        <v>0</v>
      </c>
      <c r="BJ198" s="38">
        <v>0</v>
      </c>
      <c r="BK198" s="38">
        <v>0</v>
      </c>
      <c r="BL198" s="39">
        <v>0</v>
      </c>
      <c r="BM198" s="13">
        <v>3054427.72</v>
      </c>
      <c r="BN198" s="14">
        <v>77.085099999999997</v>
      </c>
      <c r="BO198" s="14">
        <v>76.413600000000002</v>
      </c>
      <c r="BP198" s="14">
        <v>76.406499999999994</v>
      </c>
      <c r="BQ198" s="15">
        <v>76.623599999999996</v>
      </c>
      <c r="BR198" s="13">
        <v>2845602.24</v>
      </c>
      <c r="BS198" s="14">
        <v>77.273200000000003</v>
      </c>
      <c r="BT198" s="14">
        <v>76.483400000000003</v>
      </c>
      <c r="BU198" s="14">
        <v>76.476900000000001</v>
      </c>
      <c r="BV198" s="15">
        <v>76.728700000000003</v>
      </c>
      <c r="BW198" s="13">
        <v>2719307.2</v>
      </c>
      <c r="BX198" s="14">
        <v>77.405000000000001</v>
      </c>
      <c r="BY198" s="14">
        <v>76.533799999999999</v>
      </c>
      <c r="BZ198" s="14">
        <v>76.528199999999998</v>
      </c>
      <c r="CA198" s="15">
        <v>76.803200000000004</v>
      </c>
      <c r="CB198" s="13">
        <v>2652129.2000000002</v>
      </c>
      <c r="CC198" s="14">
        <v>77.484999999999999</v>
      </c>
      <c r="CD198" s="14">
        <v>76.560100000000006</v>
      </c>
      <c r="CE198" s="14">
        <v>76.553700000000006</v>
      </c>
      <c r="CF198" s="15">
        <v>76.844700000000003</v>
      </c>
      <c r="CG198" s="13">
        <v>2626548</v>
      </c>
      <c r="CH198" s="14">
        <v>77.494</v>
      </c>
      <c r="CI198" s="14">
        <v>76.585700000000003</v>
      </c>
      <c r="CJ198" s="14">
        <v>76.576400000000007</v>
      </c>
      <c r="CK198" s="15">
        <v>76.864500000000007</v>
      </c>
      <c r="CL198" s="13">
        <v>2627417.08</v>
      </c>
      <c r="CM198" s="14">
        <v>77.521600000000007</v>
      </c>
      <c r="CN198" s="14">
        <v>76.601699999999994</v>
      </c>
      <c r="CO198" s="14">
        <v>76.593900000000005</v>
      </c>
      <c r="CP198" s="15">
        <v>76.884399999999999</v>
      </c>
      <c r="CQ198" s="13">
        <v>2669133.64</v>
      </c>
      <c r="CR198" s="14">
        <v>77.662599999999998</v>
      </c>
      <c r="CS198" s="14">
        <v>76.654300000000006</v>
      </c>
      <c r="CT198" s="14">
        <v>76.6494</v>
      </c>
      <c r="CU198" s="15">
        <v>76.963300000000004</v>
      </c>
      <c r="CV198" s="13">
        <v>2802635.04</v>
      </c>
      <c r="CW198" s="14">
        <v>77.744799999999998</v>
      </c>
      <c r="CX198" s="14">
        <v>76.761600000000001</v>
      </c>
      <c r="CY198" s="14">
        <v>76.754000000000005</v>
      </c>
      <c r="CZ198" s="15">
        <v>77.0625</v>
      </c>
      <c r="DA198" s="13">
        <v>3027523.68</v>
      </c>
      <c r="DB198" s="14">
        <v>77.775000000000006</v>
      </c>
      <c r="DC198" s="14">
        <v>76.869</v>
      </c>
      <c r="DD198" s="14">
        <v>76.857500000000002</v>
      </c>
      <c r="DE198" s="15">
        <v>77.1464</v>
      </c>
      <c r="DF198" s="13">
        <v>3298760.8</v>
      </c>
      <c r="DG198" s="14">
        <v>77.709000000000003</v>
      </c>
      <c r="DH198" s="14">
        <v>76.934100000000001</v>
      </c>
      <c r="DI198" s="14">
        <v>76.926500000000004</v>
      </c>
      <c r="DJ198" s="15">
        <v>77.174700000000001</v>
      </c>
      <c r="DK198" s="37">
        <v>0</v>
      </c>
      <c r="DL198" s="38">
        <v>0</v>
      </c>
      <c r="DM198" s="38">
        <v>0</v>
      </c>
      <c r="DN198" s="38">
        <v>0</v>
      </c>
      <c r="DO198" s="39">
        <v>0</v>
      </c>
      <c r="DP198" s="37">
        <v>0</v>
      </c>
      <c r="DQ198" s="38">
        <v>0</v>
      </c>
      <c r="DR198" s="38">
        <v>0</v>
      </c>
      <c r="DS198" s="38">
        <v>0</v>
      </c>
      <c r="DT198" s="39">
        <v>0</v>
      </c>
      <c r="DU198" s="13">
        <v>3049654.88</v>
      </c>
      <c r="DV198" s="14">
        <v>77.085800000000006</v>
      </c>
      <c r="DW198" s="14">
        <v>76.414599999999993</v>
      </c>
      <c r="DX198" s="14">
        <v>76.407700000000006</v>
      </c>
      <c r="DY198" s="15">
        <v>76.624600000000001</v>
      </c>
      <c r="DZ198" s="13">
        <v>2840805.08</v>
      </c>
      <c r="EA198" s="14">
        <v>77.272199999999998</v>
      </c>
      <c r="EB198" s="14">
        <v>76.483900000000006</v>
      </c>
      <c r="EC198" s="14">
        <v>76.478300000000004</v>
      </c>
      <c r="ED198" s="15">
        <v>76.729100000000003</v>
      </c>
      <c r="EE198" s="13">
        <v>2714869.56</v>
      </c>
      <c r="EF198" s="14">
        <v>77.4024</v>
      </c>
      <c r="EG198" s="14">
        <v>76.534400000000005</v>
      </c>
      <c r="EH198" s="14">
        <v>76.526499999999999</v>
      </c>
      <c r="EI198" s="15">
        <v>76.802099999999996</v>
      </c>
      <c r="EJ198" s="13">
        <v>2648276.4</v>
      </c>
      <c r="EK198" s="14">
        <v>77.488299999999995</v>
      </c>
      <c r="EL198" s="14">
        <v>76.562899999999999</v>
      </c>
      <c r="EM198" s="14">
        <v>76.554000000000002</v>
      </c>
      <c r="EN198" s="15">
        <v>76.846800000000002</v>
      </c>
      <c r="EO198" s="13">
        <v>2622912.36</v>
      </c>
      <c r="EP198" s="14">
        <v>77.493499999999997</v>
      </c>
      <c r="EQ198" s="14">
        <v>76.584100000000007</v>
      </c>
      <c r="ER198" s="14">
        <v>76.575999999999993</v>
      </c>
      <c r="ES198" s="15">
        <v>76.863699999999994</v>
      </c>
      <c r="ET198" s="13">
        <v>2623849.7200000002</v>
      </c>
      <c r="EU198" s="14">
        <v>77.528000000000006</v>
      </c>
      <c r="EV198" s="14">
        <v>76.605199999999996</v>
      </c>
      <c r="EW198" s="14">
        <v>76.595600000000005</v>
      </c>
      <c r="EX198" s="15">
        <v>76.888099999999994</v>
      </c>
      <c r="EY198" s="13">
        <v>2665124.7599999998</v>
      </c>
      <c r="EZ198" s="14">
        <v>77.665499999999994</v>
      </c>
      <c r="FA198" s="14">
        <v>76.6541</v>
      </c>
      <c r="FB198" s="14">
        <v>76.647499999999994</v>
      </c>
      <c r="FC198" s="15">
        <v>76.963399999999993</v>
      </c>
      <c r="FD198" s="13">
        <v>2798072.72</v>
      </c>
      <c r="FE198" s="14">
        <v>77.754800000000003</v>
      </c>
      <c r="FF198" s="14">
        <v>76.764700000000005</v>
      </c>
      <c r="FG198" s="14">
        <v>76.755700000000004</v>
      </c>
      <c r="FH198" s="15">
        <v>77.067099999999996</v>
      </c>
      <c r="FI198" s="13">
        <v>3022637.72</v>
      </c>
      <c r="FJ198" s="14">
        <v>77.776200000000003</v>
      </c>
      <c r="FK198" s="14">
        <v>76.868099999999998</v>
      </c>
      <c r="FL198" s="14">
        <v>76.858099999999993</v>
      </c>
      <c r="FM198" s="15">
        <v>77.146699999999996</v>
      </c>
      <c r="FN198" s="13">
        <v>3293721.12</v>
      </c>
      <c r="FO198" s="14">
        <v>77.705699999999993</v>
      </c>
      <c r="FP198" s="14">
        <v>76.932400000000001</v>
      </c>
      <c r="FQ198" s="14">
        <v>76.927300000000002</v>
      </c>
      <c r="FR198" s="15">
        <v>77.173400000000001</v>
      </c>
      <c r="FS198" s="37">
        <v>0</v>
      </c>
      <c r="FT198" s="38">
        <v>0</v>
      </c>
      <c r="FU198" s="38">
        <v>0</v>
      </c>
      <c r="FV198" s="38">
        <v>0</v>
      </c>
      <c r="FW198" s="39">
        <v>0</v>
      </c>
      <c r="FX198" s="37">
        <v>0</v>
      </c>
      <c r="FY198" s="38">
        <v>0</v>
      </c>
      <c r="FZ198" s="38">
        <v>0</v>
      </c>
      <c r="GA198" s="38">
        <v>0</v>
      </c>
      <c r="GB198" s="39">
        <v>0</v>
      </c>
    </row>
    <row r="199" spans="2:184" ht="15" customHeight="1">
      <c r="B199" s="122"/>
      <c r="C199" s="70" t="s">
        <v>17</v>
      </c>
      <c r="D199" s="63">
        <f>-(($B187 - 8) * 6)</f>
        <v>-36</v>
      </c>
      <c r="E199" s="5">
        <v>5526830.6799999997</v>
      </c>
      <c r="F199" s="6">
        <v>110.90300000000001</v>
      </c>
      <c r="G199" s="6">
        <v>108.43810000000001</v>
      </c>
      <c r="H199" s="6">
        <v>108.4853</v>
      </c>
      <c r="I199" s="7">
        <v>109.1331</v>
      </c>
      <c r="J199" s="5">
        <v>5163017.3600000003</v>
      </c>
      <c r="K199" s="6">
        <v>110.8242</v>
      </c>
      <c r="L199" s="6">
        <v>108.3396</v>
      </c>
      <c r="M199" s="6">
        <v>108.3873</v>
      </c>
      <c r="N199" s="7">
        <v>109.0393</v>
      </c>
      <c r="O199" s="5">
        <v>4789165.96</v>
      </c>
      <c r="P199" s="6">
        <v>110.7667</v>
      </c>
      <c r="Q199" s="6">
        <v>108.3065</v>
      </c>
      <c r="R199" s="6">
        <v>108.3432</v>
      </c>
      <c r="S199" s="7">
        <v>108.9965</v>
      </c>
      <c r="T199" s="5">
        <v>4432594.08</v>
      </c>
      <c r="U199" s="6">
        <v>111.1322</v>
      </c>
      <c r="V199" s="6">
        <v>108.5215</v>
      </c>
      <c r="W199" s="6">
        <v>108.57210000000001</v>
      </c>
      <c r="X199" s="7">
        <v>109.2496</v>
      </c>
      <c r="Y199" s="5">
        <v>4146381.68</v>
      </c>
      <c r="Z199" s="6">
        <v>112.2341</v>
      </c>
      <c r="AA199" s="6">
        <v>109.26479999999999</v>
      </c>
      <c r="AB199" s="6">
        <v>109.3103</v>
      </c>
      <c r="AC199" s="7">
        <v>110.0659</v>
      </c>
      <c r="AD199" s="5">
        <v>3958294.84</v>
      </c>
      <c r="AE199" s="6">
        <v>113.1764</v>
      </c>
      <c r="AF199" s="6">
        <v>110.09480000000001</v>
      </c>
      <c r="AG199" s="6">
        <v>110.12139999999999</v>
      </c>
      <c r="AH199" s="7">
        <v>110.9104</v>
      </c>
      <c r="AI199" s="5">
        <v>3845070.84</v>
      </c>
      <c r="AJ199" s="6">
        <v>113.51560000000001</v>
      </c>
      <c r="AK199" s="6">
        <v>110.48520000000001</v>
      </c>
      <c r="AL199" s="6">
        <v>110.50149999999999</v>
      </c>
      <c r="AM199" s="7">
        <v>111.2867</v>
      </c>
      <c r="AN199" s="5">
        <v>3787591.48</v>
      </c>
      <c r="AO199" s="6">
        <v>113.4743</v>
      </c>
      <c r="AP199" s="6">
        <v>110.3698</v>
      </c>
      <c r="AQ199" s="6">
        <v>110.4121</v>
      </c>
      <c r="AR199" s="7">
        <v>111.1962</v>
      </c>
      <c r="AS199" s="5">
        <v>3769577.2</v>
      </c>
      <c r="AT199" s="6">
        <v>113.5423</v>
      </c>
      <c r="AU199" s="6">
        <v>110.2119</v>
      </c>
      <c r="AV199" s="6">
        <v>110.2248</v>
      </c>
      <c r="AW199" s="7">
        <v>111.07</v>
      </c>
      <c r="AX199" s="5">
        <v>3781342.84</v>
      </c>
      <c r="AY199" s="6">
        <v>114.54130000000001</v>
      </c>
      <c r="AZ199" s="6">
        <v>110.6593</v>
      </c>
      <c r="BA199" s="6">
        <v>110.69929999999999</v>
      </c>
      <c r="BB199" s="7">
        <v>111.62260000000001</v>
      </c>
      <c r="BC199" s="31">
        <v>0</v>
      </c>
      <c r="BD199" s="32">
        <v>0</v>
      </c>
      <c r="BE199" s="32">
        <v>0</v>
      </c>
      <c r="BF199" s="32">
        <v>0</v>
      </c>
      <c r="BG199" s="33">
        <v>0</v>
      </c>
      <c r="BH199" s="31">
        <v>0</v>
      </c>
      <c r="BI199" s="32">
        <v>0</v>
      </c>
      <c r="BJ199" s="32">
        <v>0</v>
      </c>
      <c r="BK199" s="32">
        <v>0</v>
      </c>
      <c r="BL199" s="33">
        <v>0</v>
      </c>
      <c r="BM199" s="5">
        <v>5531557.3200000003</v>
      </c>
      <c r="BN199" s="6">
        <v>110.898</v>
      </c>
      <c r="BO199" s="6">
        <v>108.4418</v>
      </c>
      <c r="BP199" s="6">
        <v>108.495</v>
      </c>
      <c r="BQ199" s="7">
        <v>109.1373</v>
      </c>
      <c r="BR199" s="5">
        <v>5167941.5999999996</v>
      </c>
      <c r="BS199" s="6">
        <v>110.8257</v>
      </c>
      <c r="BT199" s="6">
        <v>108.328</v>
      </c>
      <c r="BU199" s="6">
        <v>108.381</v>
      </c>
      <c r="BV199" s="7">
        <v>109.0324</v>
      </c>
      <c r="BW199" s="5">
        <v>4794557.08</v>
      </c>
      <c r="BX199" s="6">
        <v>110.7765</v>
      </c>
      <c r="BY199" s="6">
        <v>108.3031</v>
      </c>
      <c r="BZ199" s="6">
        <v>108.3253</v>
      </c>
      <c r="CA199" s="7">
        <v>108.9903</v>
      </c>
      <c r="CB199" s="5">
        <v>4439005.12</v>
      </c>
      <c r="CC199" s="6">
        <v>111.17910000000001</v>
      </c>
      <c r="CD199" s="6">
        <v>108.55119999999999</v>
      </c>
      <c r="CE199" s="6">
        <v>108.5879</v>
      </c>
      <c r="CF199" s="7">
        <v>109.2778</v>
      </c>
      <c r="CG199" s="5">
        <v>4154323.12</v>
      </c>
      <c r="CH199" s="6">
        <v>112.2106</v>
      </c>
      <c r="CI199" s="6">
        <v>109.2619</v>
      </c>
      <c r="CJ199" s="6">
        <v>109.2895</v>
      </c>
      <c r="CK199" s="7">
        <v>110.05159999999999</v>
      </c>
      <c r="CL199" s="5">
        <v>3967721</v>
      </c>
      <c r="CM199" s="6">
        <v>113.2115</v>
      </c>
      <c r="CN199" s="6">
        <v>110.1099</v>
      </c>
      <c r="CO199" s="6">
        <v>110.14409999999999</v>
      </c>
      <c r="CP199" s="7">
        <v>110.9328</v>
      </c>
      <c r="CQ199" s="5">
        <v>3854383.04</v>
      </c>
      <c r="CR199" s="6">
        <v>113.5183</v>
      </c>
      <c r="CS199" s="6">
        <v>110.46080000000001</v>
      </c>
      <c r="CT199" s="6">
        <v>110.47280000000001</v>
      </c>
      <c r="CU199" s="7">
        <v>111.2659</v>
      </c>
      <c r="CV199" s="5">
        <v>3796790.2</v>
      </c>
      <c r="CW199" s="6">
        <v>113.4958</v>
      </c>
      <c r="CX199" s="6">
        <v>110.3991</v>
      </c>
      <c r="CY199" s="6">
        <v>110.41030000000001</v>
      </c>
      <c r="CZ199" s="7">
        <v>111.2114</v>
      </c>
      <c r="DA199" s="5">
        <v>3778419.88</v>
      </c>
      <c r="DB199" s="6">
        <v>113.494</v>
      </c>
      <c r="DC199" s="6">
        <v>110.23390000000001</v>
      </c>
      <c r="DD199" s="6">
        <v>110.2397</v>
      </c>
      <c r="DE199" s="7">
        <v>111.0757</v>
      </c>
      <c r="DF199" s="5">
        <v>3790410.2</v>
      </c>
      <c r="DG199" s="6">
        <v>114.6712</v>
      </c>
      <c r="DH199" s="6">
        <v>110.6707</v>
      </c>
      <c r="DI199" s="6">
        <v>110.7093</v>
      </c>
      <c r="DJ199" s="7">
        <v>111.6584</v>
      </c>
      <c r="DK199" s="31">
        <v>0</v>
      </c>
      <c r="DL199" s="32">
        <v>0</v>
      </c>
      <c r="DM199" s="32">
        <v>0</v>
      </c>
      <c r="DN199" s="32">
        <v>0</v>
      </c>
      <c r="DO199" s="33">
        <v>0</v>
      </c>
      <c r="DP199" s="31">
        <v>0</v>
      </c>
      <c r="DQ199" s="32">
        <v>0</v>
      </c>
      <c r="DR199" s="32">
        <v>0</v>
      </c>
      <c r="DS199" s="32">
        <v>0</v>
      </c>
      <c r="DT199" s="33">
        <v>0</v>
      </c>
      <c r="DU199" s="5">
        <v>5530484</v>
      </c>
      <c r="DV199" s="6">
        <v>110.9053</v>
      </c>
      <c r="DW199" s="6">
        <v>108.4362</v>
      </c>
      <c r="DX199" s="6">
        <v>108.4884</v>
      </c>
      <c r="DY199" s="7">
        <v>109.1341</v>
      </c>
      <c r="DZ199" s="5">
        <v>5166701.08</v>
      </c>
      <c r="EA199" s="6">
        <v>110.8207</v>
      </c>
      <c r="EB199" s="6">
        <v>108.3395</v>
      </c>
      <c r="EC199" s="6">
        <v>108.39</v>
      </c>
      <c r="ED199" s="7">
        <v>109.0395</v>
      </c>
      <c r="EE199" s="5">
        <v>4792928.5999999996</v>
      </c>
      <c r="EF199" s="6">
        <v>110.76430000000001</v>
      </c>
      <c r="EG199" s="6">
        <v>108.29300000000001</v>
      </c>
      <c r="EH199" s="6">
        <v>108.3237</v>
      </c>
      <c r="EI199" s="7">
        <v>108.983</v>
      </c>
      <c r="EJ199" s="5">
        <v>4436724.5199999996</v>
      </c>
      <c r="EK199" s="6">
        <v>111.1793</v>
      </c>
      <c r="EL199" s="6">
        <v>108.5535</v>
      </c>
      <c r="EM199" s="6">
        <v>108.5852</v>
      </c>
      <c r="EN199" s="7">
        <v>109.2777</v>
      </c>
      <c r="EO199" s="5">
        <v>4150840.84</v>
      </c>
      <c r="EP199" s="6">
        <v>112.2033</v>
      </c>
      <c r="EQ199" s="6">
        <v>109.2544</v>
      </c>
      <c r="ER199" s="6">
        <v>109.2818</v>
      </c>
      <c r="ES199" s="7">
        <v>110.0441</v>
      </c>
      <c r="ET199" s="5">
        <v>3963311.32</v>
      </c>
      <c r="EU199" s="6">
        <v>113.1832</v>
      </c>
      <c r="EV199" s="6">
        <v>110.0896</v>
      </c>
      <c r="EW199" s="6">
        <v>110.1305</v>
      </c>
      <c r="EX199" s="7">
        <v>110.9135</v>
      </c>
      <c r="EY199" s="5">
        <v>3850401.4</v>
      </c>
      <c r="EZ199" s="6">
        <v>113.57170000000001</v>
      </c>
      <c r="FA199" s="6">
        <v>110.4873</v>
      </c>
      <c r="FB199" s="6">
        <v>110.5064</v>
      </c>
      <c r="FC199" s="7">
        <v>111.301</v>
      </c>
      <c r="FD199" s="5">
        <v>3792850.72</v>
      </c>
      <c r="FE199" s="6">
        <v>113.4723</v>
      </c>
      <c r="FF199" s="6">
        <v>110.3974</v>
      </c>
      <c r="FG199" s="6">
        <v>110.4003</v>
      </c>
      <c r="FH199" s="7">
        <v>111.2021</v>
      </c>
      <c r="FI199" s="5">
        <v>3774614.36</v>
      </c>
      <c r="FJ199" s="6">
        <v>113.4962</v>
      </c>
      <c r="FK199" s="6">
        <v>110.2033</v>
      </c>
      <c r="FL199" s="6">
        <v>110.2137</v>
      </c>
      <c r="FM199" s="7">
        <v>111.0532</v>
      </c>
      <c r="FN199" s="5">
        <v>3786489.48</v>
      </c>
      <c r="FO199" s="6">
        <v>114.6692</v>
      </c>
      <c r="FP199" s="6">
        <v>110.6421</v>
      </c>
      <c r="FQ199" s="6">
        <v>110.7026</v>
      </c>
      <c r="FR199" s="7">
        <v>111.64319999999999</v>
      </c>
      <c r="FS199" s="31">
        <v>0</v>
      </c>
      <c r="FT199" s="32">
        <v>0</v>
      </c>
      <c r="FU199" s="32">
        <v>0</v>
      </c>
      <c r="FV199" s="32">
        <v>0</v>
      </c>
      <c r="FW199" s="33">
        <v>0</v>
      </c>
      <c r="FX199" s="31">
        <v>0</v>
      </c>
      <c r="FY199" s="32">
        <v>0</v>
      </c>
      <c r="FZ199" s="32">
        <v>0</v>
      </c>
      <c r="GA199" s="32">
        <v>0</v>
      </c>
      <c r="GB199" s="33">
        <v>0</v>
      </c>
    </row>
    <row r="200" spans="2:184" ht="15" customHeight="1">
      <c r="B200" s="122"/>
      <c r="C200" s="87"/>
      <c r="D200" s="8">
        <f>$D199 + 2</f>
        <v>-34</v>
      </c>
      <c r="E200" s="9">
        <v>5308438.12</v>
      </c>
      <c r="F200" s="10">
        <v>102.51909999999999</v>
      </c>
      <c r="G200" s="10">
        <v>99.960400000000007</v>
      </c>
      <c r="H200" s="10">
        <v>99.964399999999998</v>
      </c>
      <c r="I200" s="11">
        <v>100.6596</v>
      </c>
      <c r="J200" s="9">
        <v>4941504.92</v>
      </c>
      <c r="K200" s="10">
        <v>102.60250000000001</v>
      </c>
      <c r="L200" s="10">
        <v>99.962599999999995</v>
      </c>
      <c r="M200" s="10">
        <v>99.963999999999999</v>
      </c>
      <c r="N200" s="11">
        <v>100.67829999999999</v>
      </c>
      <c r="O200" s="9">
        <v>4571069.32</v>
      </c>
      <c r="P200" s="10">
        <v>102.8537</v>
      </c>
      <c r="Q200" s="10">
        <v>100.0351</v>
      </c>
      <c r="R200" s="10">
        <v>100.0351</v>
      </c>
      <c r="S200" s="11">
        <v>100.78789999999999</v>
      </c>
      <c r="T200" s="9">
        <v>4232223.6399999997</v>
      </c>
      <c r="U200" s="10">
        <v>103.3856</v>
      </c>
      <c r="V200" s="10">
        <v>100.2116</v>
      </c>
      <c r="W200" s="10">
        <v>100.2161</v>
      </c>
      <c r="X200" s="11">
        <v>101.03749999999999</v>
      </c>
      <c r="Y200" s="9">
        <v>3977656.24</v>
      </c>
      <c r="Z200" s="10">
        <v>104.18170000000001</v>
      </c>
      <c r="AA200" s="10">
        <v>100.4903</v>
      </c>
      <c r="AB200" s="10">
        <v>100.49420000000001</v>
      </c>
      <c r="AC200" s="11">
        <v>101.41160000000001</v>
      </c>
      <c r="AD200" s="9">
        <v>3817861.88</v>
      </c>
      <c r="AE200" s="10">
        <v>104.8798</v>
      </c>
      <c r="AF200" s="10">
        <v>100.7647</v>
      </c>
      <c r="AG200" s="10">
        <v>100.7683</v>
      </c>
      <c r="AH200" s="11">
        <v>101.7576</v>
      </c>
      <c r="AI200" s="9">
        <v>3727885.08</v>
      </c>
      <c r="AJ200" s="10">
        <v>105.42789999999999</v>
      </c>
      <c r="AK200" s="10">
        <v>100.9567</v>
      </c>
      <c r="AL200" s="10">
        <v>100.9589</v>
      </c>
      <c r="AM200" s="11">
        <v>102.0044</v>
      </c>
      <c r="AN200" s="9">
        <v>3688502.4</v>
      </c>
      <c r="AO200" s="10">
        <v>105.62269999999999</v>
      </c>
      <c r="AP200" s="10">
        <v>101.0685</v>
      </c>
      <c r="AQ200" s="10">
        <v>101.0735</v>
      </c>
      <c r="AR200" s="11">
        <v>102.1297</v>
      </c>
      <c r="AS200" s="9">
        <v>3680333.8</v>
      </c>
      <c r="AT200" s="10">
        <v>105.6524</v>
      </c>
      <c r="AU200" s="10">
        <v>101.1191</v>
      </c>
      <c r="AV200" s="10">
        <v>101.12520000000001</v>
      </c>
      <c r="AW200" s="11">
        <v>102.1782</v>
      </c>
      <c r="AX200" s="9">
        <v>3701971.48</v>
      </c>
      <c r="AY200" s="10">
        <v>106.4686</v>
      </c>
      <c r="AZ200" s="10">
        <v>101.1785</v>
      </c>
      <c r="BA200" s="10">
        <v>101.184</v>
      </c>
      <c r="BB200" s="11">
        <v>102.3425</v>
      </c>
      <c r="BC200" s="34">
        <v>0</v>
      </c>
      <c r="BD200" s="35">
        <v>0</v>
      </c>
      <c r="BE200" s="35">
        <v>0</v>
      </c>
      <c r="BF200" s="35">
        <v>0</v>
      </c>
      <c r="BG200" s="36">
        <v>0</v>
      </c>
      <c r="BH200" s="34">
        <v>0</v>
      </c>
      <c r="BI200" s="35">
        <v>0</v>
      </c>
      <c r="BJ200" s="35">
        <v>0</v>
      </c>
      <c r="BK200" s="35">
        <v>0</v>
      </c>
      <c r="BL200" s="36">
        <v>0</v>
      </c>
      <c r="BM200" s="9">
        <v>5312823.88</v>
      </c>
      <c r="BN200" s="10">
        <v>102.5104</v>
      </c>
      <c r="BO200" s="10">
        <v>99.959900000000005</v>
      </c>
      <c r="BP200" s="10">
        <v>99.956100000000006</v>
      </c>
      <c r="BQ200" s="11">
        <v>100.6542</v>
      </c>
      <c r="BR200" s="9">
        <v>4946407.68</v>
      </c>
      <c r="BS200" s="10">
        <v>102.60120000000001</v>
      </c>
      <c r="BT200" s="10">
        <v>99.962100000000007</v>
      </c>
      <c r="BU200" s="10">
        <v>99.967399999999998</v>
      </c>
      <c r="BV200" s="11">
        <v>100.67910000000001</v>
      </c>
      <c r="BW200" s="9">
        <v>4576469.4800000004</v>
      </c>
      <c r="BX200" s="10">
        <v>102.8391</v>
      </c>
      <c r="BY200" s="10">
        <v>100.0339</v>
      </c>
      <c r="BZ200" s="10">
        <v>100.0364</v>
      </c>
      <c r="CA200" s="11">
        <v>100.7848</v>
      </c>
      <c r="CB200" s="9">
        <v>4239094.96</v>
      </c>
      <c r="CC200" s="10">
        <v>103.3785</v>
      </c>
      <c r="CD200" s="10">
        <v>100.2102</v>
      </c>
      <c r="CE200" s="10">
        <v>100.2129</v>
      </c>
      <c r="CF200" s="11">
        <v>101.0342</v>
      </c>
      <c r="CG200" s="9">
        <v>3986534.32</v>
      </c>
      <c r="CH200" s="10">
        <v>104.1781</v>
      </c>
      <c r="CI200" s="10">
        <v>100.48860000000001</v>
      </c>
      <c r="CJ200" s="10">
        <v>100.4983</v>
      </c>
      <c r="CK200" s="11">
        <v>101.41200000000001</v>
      </c>
      <c r="CL200" s="9">
        <v>3827689.24</v>
      </c>
      <c r="CM200" s="10">
        <v>104.8905</v>
      </c>
      <c r="CN200" s="10">
        <v>100.7619</v>
      </c>
      <c r="CO200" s="10">
        <v>100.76909999999999</v>
      </c>
      <c r="CP200" s="11">
        <v>101.7585</v>
      </c>
      <c r="CQ200" s="9">
        <v>3736887.36</v>
      </c>
      <c r="CR200" s="10">
        <v>105.4117</v>
      </c>
      <c r="CS200" s="10">
        <v>100.9509</v>
      </c>
      <c r="CT200" s="10">
        <v>100.9652</v>
      </c>
      <c r="CU200" s="11">
        <v>102.00230000000001</v>
      </c>
      <c r="CV200" s="9">
        <v>3697624.52</v>
      </c>
      <c r="CW200" s="10">
        <v>105.65479999999999</v>
      </c>
      <c r="CX200" s="10">
        <v>101.0673</v>
      </c>
      <c r="CY200" s="10">
        <v>101.0701</v>
      </c>
      <c r="CZ200" s="11">
        <v>102.1323</v>
      </c>
      <c r="DA200" s="9">
        <v>3689808</v>
      </c>
      <c r="DB200" s="10">
        <v>105.7433</v>
      </c>
      <c r="DC200" s="10">
        <v>101.1049</v>
      </c>
      <c r="DD200" s="10">
        <v>101.108</v>
      </c>
      <c r="DE200" s="11">
        <v>102.1776</v>
      </c>
      <c r="DF200" s="9">
        <v>3711687.68</v>
      </c>
      <c r="DG200" s="10">
        <v>106.52679999999999</v>
      </c>
      <c r="DH200" s="10">
        <v>101.1673</v>
      </c>
      <c r="DI200" s="10">
        <v>101.169</v>
      </c>
      <c r="DJ200" s="11">
        <v>102.3381</v>
      </c>
      <c r="DK200" s="34">
        <v>0</v>
      </c>
      <c r="DL200" s="35">
        <v>0</v>
      </c>
      <c r="DM200" s="35">
        <v>0</v>
      </c>
      <c r="DN200" s="35">
        <v>0</v>
      </c>
      <c r="DO200" s="36">
        <v>0</v>
      </c>
      <c r="DP200" s="34">
        <v>0</v>
      </c>
      <c r="DQ200" s="35">
        <v>0</v>
      </c>
      <c r="DR200" s="35">
        <v>0</v>
      </c>
      <c r="DS200" s="35">
        <v>0</v>
      </c>
      <c r="DT200" s="36">
        <v>0</v>
      </c>
      <c r="DU200" s="9">
        <v>5311661.5599999996</v>
      </c>
      <c r="DV200" s="10">
        <v>102.5133</v>
      </c>
      <c r="DW200" s="10">
        <v>99.959100000000007</v>
      </c>
      <c r="DX200" s="10">
        <v>99.9602</v>
      </c>
      <c r="DY200" s="11">
        <v>100.6561</v>
      </c>
      <c r="DZ200" s="9">
        <v>4944948.32</v>
      </c>
      <c r="EA200" s="10">
        <v>102.6045</v>
      </c>
      <c r="EB200" s="10">
        <v>99.962999999999994</v>
      </c>
      <c r="EC200" s="10">
        <v>99.968599999999995</v>
      </c>
      <c r="ED200" s="11">
        <v>100.6806</v>
      </c>
      <c r="EE200" s="9">
        <v>4574710.3600000003</v>
      </c>
      <c r="EF200" s="10">
        <v>102.8503</v>
      </c>
      <c r="EG200" s="10">
        <v>100.03870000000001</v>
      </c>
      <c r="EH200" s="10">
        <v>100.036</v>
      </c>
      <c r="EI200" s="11">
        <v>100.7889</v>
      </c>
      <c r="EJ200" s="9">
        <v>4236247.84</v>
      </c>
      <c r="EK200" s="10">
        <v>103.3871</v>
      </c>
      <c r="EL200" s="10">
        <v>100.21250000000001</v>
      </c>
      <c r="EM200" s="10">
        <v>100.2139</v>
      </c>
      <c r="EN200" s="11">
        <v>101.0372</v>
      </c>
      <c r="EO200" s="9">
        <v>3982404.2</v>
      </c>
      <c r="EP200" s="10">
        <v>104.1844</v>
      </c>
      <c r="EQ200" s="10">
        <v>100.4894</v>
      </c>
      <c r="ER200" s="10">
        <v>100.4997</v>
      </c>
      <c r="ES200" s="11">
        <v>101.414</v>
      </c>
      <c r="ET200" s="9">
        <v>3823276.64</v>
      </c>
      <c r="EU200" s="10">
        <v>104.8913</v>
      </c>
      <c r="EV200" s="10">
        <v>100.7647</v>
      </c>
      <c r="EW200" s="10">
        <v>100.7646</v>
      </c>
      <c r="EX200" s="11">
        <v>101.75790000000001</v>
      </c>
      <c r="EY200" s="9">
        <v>3733159.76</v>
      </c>
      <c r="EZ200" s="10">
        <v>105.4282</v>
      </c>
      <c r="FA200" s="10">
        <v>100.95180000000001</v>
      </c>
      <c r="FB200" s="10">
        <v>100.95820000000001</v>
      </c>
      <c r="FC200" s="11">
        <v>102.002</v>
      </c>
      <c r="FD200" s="9">
        <v>3693819.88</v>
      </c>
      <c r="FE200" s="10">
        <v>105.6438</v>
      </c>
      <c r="FF200" s="10">
        <v>101.0654</v>
      </c>
      <c r="FG200" s="10">
        <v>101.0718</v>
      </c>
      <c r="FH200" s="11">
        <v>102.1307</v>
      </c>
      <c r="FI200" s="9">
        <v>3685612.72</v>
      </c>
      <c r="FJ200" s="10">
        <v>105.6767</v>
      </c>
      <c r="FK200" s="10">
        <v>101.11409999999999</v>
      </c>
      <c r="FL200" s="10">
        <v>101.1204</v>
      </c>
      <c r="FM200" s="11">
        <v>102.1776</v>
      </c>
      <c r="FN200" s="9">
        <v>3707547.36</v>
      </c>
      <c r="FO200" s="10">
        <v>106.5411</v>
      </c>
      <c r="FP200" s="10">
        <v>101.1673</v>
      </c>
      <c r="FQ200" s="10">
        <v>101.17440000000001</v>
      </c>
      <c r="FR200" s="11">
        <v>102.34229999999999</v>
      </c>
      <c r="FS200" s="34">
        <v>0</v>
      </c>
      <c r="FT200" s="35">
        <v>0</v>
      </c>
      <c r="FU200" s="35">
        <v>0</v>
      </c>
      <c r="FV200" s="35">
        <v>0</v>
      </c>
      <c r="FW200" s="36">
        <v>0</v>
      </c>
      <c r="FX200" s="34">
        <v>0</v>
      </c>
      <c r="FY200" s="35">
        <v>0</v>
      </c>
      <c r="FZ200" s="35">
        <v>0</v>
      </c>
      <c r="GA200" s="35">
        <v>0</v>
      </c>
      <c r="GB200" s="36">
        <v>0</v>
      </c>
    </row>
    <row r="201" spans="2:184" ht="15" customHeight="1">
      <c r="B201" s="122"/>
      <c r="C201" s="87"/>
      <c r="D201" s="8">
        <f t="shared" ref="D201:D210" si="16">$D200 + 2</f>
        <v>-32</v>
      </c>
      <c r="E201" s="9">
        <v>5080681.5599999996</v>
      </c>
      <c r="F201" s="10">
        <v>96.753600000000006</v>
      </c>
      <c r="G201" s="10">
        <v>95.2928</v>
      </c>
      <c r="H201" s="10">
        <v>95.275300000000001</v>
      </c>
      <c r="I201" s="11">
        <v>95.7209</v>
      </c>
      <c r="J201" s="9">
        <v>4711552.6399999997</v>
      </c>
      <c r="K201" s="10">
        <v>96.857600000000005</v>
      </c>
      <c r="L201" s="10">
        <v>95.310199999999995</v>
      </c>
      <c r="M201" s="10">
        <v>95.295500000000004</v>
      </c>
      <c r="N201" s="11">
        <v>95.761899999999997</v>
      </c>
      <c r="O201" s="9">
        <v>4347185.5599999996</v>
      </c>
      <c r="P201" s="10">
        <v>97.080500000000001</v>
      </c>
      <c r="Q201" s="10">
        <v>95.370099999999994</v>
      </c>
      <c r="R201" s="10">
        <v>95.353399999999993</v>
      </c>
      <c r="S201" s="11">
        <v>95.862700000000004</v>
      </c>
      <c r="T201" s="9">
        <v>4031978.68</v>
      </c>
      <c r="U201" s="10">
        <v>97.450400000000002</v>
      </c>
      <c r="V201" s="10">
        <v>95.492699999999999</v>
      </c>
      <c r="W201" s="10">
        <v>95.470200000000006</v>
      </c>
      <c r="X201" s="11">
        <v>96.0441</v>
      </c>
      <c r="Y201" s="9">
        <v>3811317.28</v>
      </c>
      <c r="Z201" s="10">
        <v>97.839399999999998</v>
      </c>
      <c r="AA201" s="10">
        <v>95.647800000000004</v>
      </c>
      <c r="AB201" s="10">
        <v>95.627899999999997</v>
      </c>
      <c r="AC201" s="11">
        <v>96.255399999999995</v>
      </c>
      <c r="AD201" s="9">
        <v>3678036.84</v>
      </c>
      <c r="AE201" s="10">
        <v>98.157399999999996</v>
      </c>
      <c r="AF201" s="10">
        <v>95.767700000000005</v>
      </c>
      <c r="AG201" s="10">
        <v>95.754999999999995</v>
      </c>
      <c r="AH201" s="11">
        <v>96.423100000000005</v>
      </c>
      <c r="AI201" s="9">
        <v>3607409.68</v>
      </c>
      <c r="AJ201" s="10">
        <v>98.352199999999996</v>
      </c>
      <c r="AK201" s="10">
        <v>95.861800000000002</v>
      </c>
      <c r="AL201" s="10">
        <v>95.845500000000001</v>
      </c>
      <c r="AM201" s="11">
        <v>96.5381</v>
      </c>
      <c r="AN201" s="9">
        <v>3581719.56</v>
      </c>
      <c r="AO201" s="10">
        <v>98.441000000000003</v>
      </c>
      <c r="AP201" s="10">
        <v>95.912499999999994</v>
      </c>
      <c r="AQ201" s="10">
        <v>95.894499999999994</v>
      </c>
      <c r="AR201" s="11">
        <v>96.596500000000006</v>
      </c>
      <c r="AS201" s="9">
        <v>3581056.4</v>
      </c>
      <c r="AT201" s="10">
        <v>98.489699999999999</v>
      </c>
      <c r="AU201" s="10">
        <v>95.929199999999994</v>
      </c>
      <c r="AV201" s="10">
        <v>95.912199999999999</v>
      </c>
      <c r="AW201" s="11">
        <v>96.620500000000007</v>
      </c>
      <c r="AX201" s="9">
        <v>3619083.68</v>
      </c>
      <c r="AY201" s="10">
        <v>98.737799999999993</v>
      </c>
      <c r="AZ201" s="10">
        <v>95.964299999999994</v>
      </c>
      <c r="BA201" s="10">
        <v>95.948899999999995</v>
      </c>
      <c r="BB201" s="11">
        <v>96.701599999999999</v>
      </c>
      <c r="BC201" s="34">
        <v>0</v>
      </c>
      <c r="BD201" s="35">
        <v>0</v>
      </c>
      <c r="BE201" s="35">
        <v>0</v>
      </c>
      <c r="BF201" s="35">
        <v>0</v>
      </c>
      <c r="BG201" s="36">
        <v>0</v>
      </c>
      <c r="BH201" s="34">
        <v>0</v>
      </c>
      <c r="BI201" s="35">
        <v>0</v>
      </c>
      <c r="BJ201" s="35">
        <v>0</v>
      </c>
      <c r="BK201" s="35">
        <v>0</v>
      </c>
      <c r="BL201" s="36">
        <v>0</v>
      </c>
      <c r="BM201" s="9">
        <v>5085421.5199999996</v>
      </c>
      <c r="BN201" s="10">
        <v>96.754800000000003</v>
      </c>
      <c r="BO201" s="10">
        <v>95.292900000000003</v>
      </c>
      <c r="BP201" s="10">
        <v>95.276300000000006</v>
      </c>
      <c r="BQ201" s="11">
        <v>95.721599999999995</v>
      </c>
      <c r="BR201" s="9">
        <v>4716698.88</v>
      </c>
      <c r="BS201" s="10">
        <v>96.857799999999997</v>
      </c>
      <c r="BT201" s="10">
        <v>95.310100000000006</v>
      </c>
      <c r="BU201" s="10">
        <v>95.293599999999998</v>
      </c>
      <c r="BV201" s="11">
        <v>95.761200000000002</v>
      </c>
      <c r="BW201" s="9">
        <v>4353240.16</v>
      </c>
      <c r="BX201" s="10">
        <v>97.082599999999999</v>
      </c>
      <c r="BY201" s="10">
        <v>95.368899999999996</v>
      </c>
      <c r="BZ201" s="10">
        <v>95.352800000000002</v>
      </c>
      <c r="CA201" s="11">
        <v>95.862499999999997</v>
      </c>
      <c r="CB201" s="9">
        <v>4039591.12</v>
      </c>
      <c r="CC201" s="10">
        <v>97.450500000000005</v>
      </c>
      <c r="CD201" s="10">
        <v>95.494699999999995</v>
      </c>
      <c r="CE201" s="10">
        <v>95.471199999999996</v>
      </c>
      <c r="CF201" s="11">
        <v>96.045199999999994</v>
      </c>
      <c r="CG201" s="9">
        <v>3820899.16</v>
      </c>
      <c r="CH201" s="10">
        <v>97.841800000000006</v>
      </c>
      <c r="CI201" s="10">
        <v>95.650599999999997</v>
      </c>
      <c r="CJ201" s="10">
        <v>95.627600000000001</v>
      </c>
      <c r="CK201" s="11">
        <v>96.256900000000002</v>
      </c>
      <c r="CL201" s="9">
        <v>3687355.16</v>
      </c>
      <c r="CM201" s="10">
        <v>98.149600000000007</v>
      </c>
      <c r="CN201" s="10">
        <v>95.770499999999998</v>
      </c>
      <c r="CO201" s="10">
        <v>95.755600000000001</v>
      </c>
      <c r="CP201" s="11">
        <v>96.422700000000006</v>
      </c>
      <c r="CQ201" s="9">
        <v>3616507.16</v>
      </c>
      <c r="CR201" s="10">
        <v>98.347700000000003</v>
      </c>
      <c r="CS201" s="10">
        <v>95.861400000000003</v>
      </c>
      <c r="CT201" s="10">
        <v>95.846100000000007</v>
      </c>
      <c r="CU201" s="11">
        <v>96.537199999999999</v>
      </c>
      <c r="CV201" s="9">
        <v>3590706.32</v>
      </c>
      <c r="CW201" s="10">
        <v>98.449799999999996</v>
      </c>
      <c r="CX201" s="10">
        <v>95.909199999999998</v>
      </c>
      <c r="CY201" s="10">
        <v>95.895200000000003</v>
      </c>
      <c r="CZ201" s="11">
        <v>96.597399999999993</v>
      </c>
      <c r="DA201" s="9">
        <v>3590218.6</v>
      </c>
      <c r="DB201" s="10">
        <v>98.492000000000004</v>
      </c>
      <c r="DC201" s="10">
        <v>95.931299999999993</v>
      </c>
      <c r="DD201" s="10">
        <v>95.912599999999998</v>
      </c>
      <c r="DE201" s="11">
        <v>96.622</v>
      </c>
      <c r="DF201" s="9">
        <v>3628770.16</v>
      </c>
      <c r="DG201" s="10">
        <v>98.772400000000005</v>
      </c>
      <c r="DH201" s="10">
        <v>95.962400000000002</v>
      </c>
      <c r="DI201" s="10">
        <v>95.946899999999999</v>
      </c>
      <c r="DJ201" s="11">
        <v>96.7072</v>
      </c>
      <c r="DK201" s="34">
        <v>0</v>
      </c>
      <c r="DL201" s="35">
        <v>0</v>
      </c>
      <c r="DM201" s="35">
        <v>0</v>
      </c>
      <c r="DN201" s="35">
        <v>0</v>
      </c>
      <c r="DO201" s="36">
        <v>0</v>
      </c>
      <c r="DP201" s="34">
        <v>0</v>
      </c>
      <c r="DQ201" s="35">
        <v>0</v>
      </c>
      <c r="DR201" s="35">
        <v>0</v>
      </c>
      <c r="DS201" s="35">
        <v>0</v>
      </c>
      <c r="DT201" s="36">
        <v>0</v>
      </c>
      <c r="DU201" s="9">
        <v>5083983.04</v>
      </c>
      <c r="DV201" s="10">
        <v>96.75</v>
      </c>
      <c r="DW201" s="10">
        <v>95.291300000000007</v>
      </c>
      <c r="DX201" s="10">
        <v>95.277100000000004</v>
      </c>
      <c r="DY201" s="11">
        <v>95.720100000000002</v>
      </c>
      <c r="DZ201" s="9">
        <v>4714946.96</v>
      </c>
      <c r="EA201" s="10">
        <v>96.860799999999998</v>
      </c>
      <c r="EB201" s="10">
        <v>95.3108</v>
      </c>
      <c r="EC201" s="10">
        <v>95.293899999999994</v>
      </c>
      <c r="ED201" s="11">
        <v>95.7624</v>
      </c>
      <c r="EE201" s="9">
        <v>4350941.92</v>
      </c>
      <c r="EF201" s="10">
        <v>97.081800000000001</v>
      </c>
      <c r="EG201" s="10">
        <v>95.369500000000002</v>
      </c>
      <c r="EH201" s="10">
        <v>95.3536</v>
      </c>
      <c r="EI201" s="11">
        <v>95.862799999999993</v>
      </c>
      <c r="EJ201" s="9">
        <v>4036204.8</v>
      </c>
      <c r="EK201" s="10">
        <v>97.452100000000002</v>
      </c>
      <c r="EL201" s="10">
        <v>95.492999999999995</v>
      </c>
      <c r="EM201" s="10">
        <v>95.471800000000002</v>
      </c>
      <c r="EN201" s="11">
        <v>96.045199999999994</v>
      </c>
      <c r="EO201" s="9">
        <v>3816313.56</v>
      </c>
      <c r="EP201" s="10">
        <v>97.840800000000002</v>
      </c>
      <c r="EQ201" s="10">
        <v>95.648399999999995</v>
      </c>
      <c r="ER201" s="10">
        <v>95.628399999999999</v>
      </c>
      <c r="ES201" s="11">
        <v>96.256100000000004</v>
      </c>
      <c r="ET201" s="9">
        <v>3683180.32</v>
      </c>
      <c r="EU201" s="10">
        <v>98.150300000000001</v>
      </c>
      <c r="EV201" s="10">
        <v>95.771100000000004</v>
      </c>
      <c r="EW201" s="10">
        <v>95.756100000000004</v>
      </c>
      <c r="EX201" s="11">
        <v>96.423299999999998</v>
      </c>
      <c r="EY201" s="9">
        <v>3612706.12</v>
      </c>
      <c r="EZ201" s="10">
        <v>98.353800000000007</v>
      </c>
      <c r="FA201" s="10">
        <v>95.861000000000004</v>
      </c>
      <c r="FB201" s="10">
        <v>95.845699999999994</v>
      </c>
      <c r="FC201" s="11">
        <v>96.538300000000007</v>
      </c>
      <c r="FD201" s="9">
        <v>3586675.4</v>
      </c>
      <c r="FE201" s="10">
        <v>98.435299999999998</v>
      </c>
      <c r="FF201" s="10">
        <v>95.912300000000002</v>
      </c>
      <c r="FG201" s="10">
        <v>95.896500000000003</v>
      </c>
      <c r="FH201" s="11">
        <v>96.596000000000004</v>
      </c>
      <c r="FI201" s="9">
        <v>3586090.08</v>
      </c>
      <c r="FJ201" s="10">
        <v>98.478200000000001</v>
      </c>
      <c r="FK201" s="10">
        <v>95.933300000000003</v>
      </c>
      <c r="FL201" s="10">
        <v>95.914100000000005</v>
      </c>
      <c r="FM201" s="11">
        <v>96.620400000000004</v>
      </c>
      <c r="FN201" s="9">
        <v>3624419.84</v>
      </c>
      <c r="FO201" s="10">
        <v>98.753299999999996</v>
      </c>
      <c r="FP201" s="10">
        <v>95.964600000000004</v>
      </c>
      <c r="FQ201" s="10">
        <v>95.948300000000003</v>
      </c>
      <c r="FR201" s="11">
        <v>96.704700000000003</v>
      </c>
      <c r="FS201" s="34">
        <v>0</v>
      </c>
      <c r="FT201" s="35">
        <v>0</v>
      </c>
      <c r="FU201" s="35">
        <v>0</v>
      </c>
      <c r="FV201" s="35">
        <v>0</v>
      </c>
      <c r="FW201" s="36">
        <v>0</v>
      </c>
      <c r="FX201" s="34">
        <v>0</v>
      </c>
      <c r="FY201" s="35">
        <v>0</v>
      </c>
      <c r="FZ201" s="35">
        <v>0</v>
      </c>
      <c r="GA201" s="35">
        <v>0</v>
      </c>
      <c r="GB201" s="36">
        <v>0</v>
      </c>
    </row>
    <row r="202" spans="2:184" ht="15" customHeight="1">
      <c r="B202" s="122"/>
      <c r="C202" s="87"/>
      <c r="D202" s="8">
        <f t="shared" si="16"/>
        <v>-30</v>
      </c>
      <c r="E202" s="9">
        <v>4848289.8</v>
      </c>
      <c r="F202" s="10">
        <v>92.787700000000001</v>
      </c>
      <c r="G202" s="10">
        <v>91.797200000000004</v>
      </c>
      <c r="H202" s="10">
        <v>91.792599999999993</v>
      </c>
      <c r="I202" s="11">
        <v>92.101299999999995</v>
      </c>
      <c r="J202" s="9">
        <v>4478073.4800000004</v>
      </c>
      <c r="K202" s="10">
        <v>92.873599999999996</v>
      </c>
      <c r="L202" s="10">
        <v>91.811700000000002</v>
      </c>
      <c r="M202" s="10">
        <v>91.806200000000004</v>
      </c>
      <c r="N202" s="11">
        <v>92.1357</v>
      </c>
      <c r="O202" s="9">
        <v>4124838.76</v>
      </c>
      <c r="P202" s="10">
        <v>93.051599999999993</v>
      </c>
      <c r="Q202" s="10">
        <v>91.863299999999995</v>
      </c>
      <c r="R202" s="10">
        <v>91.8553</v>
      </c>
      <c r="S202" s="11">
        <v>92.221500000000006</v>
      </c>
      <c r="T202" s="9">
        <v>3839548.36</v>
      </c>
      <c r="U202" s="10">
        <v>93.304000000000002</v>
      </c>
      <c r="V202" s="10">
        <v>91.952500000000001</v>
      </c>
      <c r="W202" s="10">
        <v>91.947699999999998</v>
      </c>
      <c r="X202" s="11">
        <v>92.356200000000001</v>
      </c>
      <c r="Y202" s="9">
        <v>3652853.72</v>
      </c>
      <c r="Z202" s="10">
        <v>93.546099999999996</v>
      </c>
      <c r="AA202" s="10">
        <v>92.056899999999999</v>
      </c>
      <c r="AB202" s="10">
        <v>92.050899999999999</v>
      </c>
      <c r="AC202" s="11">
        <v>92.496600000000001</v>
      </c>
      <c r="AD202" s="9">
        <v>3543042.68</v>
      </c>
      <c r="AE202" s="10">
        <v>93.714699999999993</v>
      </c>
      <c r="AF202" s="10">
        <v>92.132599999999996</v>
      </c>
      <c r="AG202" s="10">
        <v>92.125299999999996</v>
      </c>
      <c r="AH202" s="11">
        <v>92.596000000000004</v>
      </c>
      <c r="AI202" s="9">
        <v>3489105</v>
      </c>
      <c r="AJ202" s="10">
        <v>93.782499999999999</v>
      </c>
      <c r="AK202" s="10">
        <v>92.191999999999993</v>
      </c>
      <c r="AL202" s="10">
        <v>92.186499999999995</v>
      </c>
      <c r="AM202" s="11">
        <v>92.658199999999994</v>
      </c>
      <c r="AN202" s="9">
        <v>3473319.2</v>
      </c>
      <c r="AO202" s="10">
        <v>93.8095</v>
      </c>
      <c r="AP202" s="10">
        <v>92.215900000000005</v>
      </c>
      <c r="AQ202" s="10">
        <v>92.208799999999997</v>
      </c>
      <c r="AR202" s="11">
        <v>92.682199999999995</v>
      </c>
      <c r="AS202" s="9">
        <v>3481721.8</v>
      </c>
      <c r="AT202" s="10">
        <v>93.880700000000004</v>
      </c>
      <c r="AU202" s="10">
        <v>92.231200000000001</v>
      </c>
      <c r="AV202" s="10">
        <v>92.223100000000002</v>
      </c>
      <c r="AW202" s="11">
        <v>92.711500000000001</v>
      </c>
      <c r="AX202" s="9">
        <v>3545066.32</v>
      </c>
      <c r="AY202" s="10">
        <v>94.070800000000006</v>
      </c>
      <c r="AZ202" s="10">
        <v>92.259</v>
      </c>
      <c r="BA202" s="10">
        <v>92.252600000000001</v>
      </c>
      <c r="BB202" s="11">
        <v>92.780699999999996</v>
      </c>
      <c r="BC202" s="34">
        <v>0</v>
      </c>
      <c r="BD202" s="35">
        <v>0</v>
      </c>
      <c r="BE202" s="35">
        <v>0</v>
      </c>
      <c r="BF202" s="35">
        <v>0</v>
      </c>
      <c r="BG202" s="36">
        <v>0</v>
      </c>
      <c r="BH202" s="34">
        <v>0</v>
      </c>
      <c r="BI202" s="35">
        <v>0</v>
      </c>
      <c r="BJ202" s="35">
        <v>0</v>
      </c>
      <c r="BK202" s="35">
        <v>0</v>
      </c>
      <c r="BL202" s="36">
        <v>0</v>
      </c>
      <c r="BM202" s="9">
        <v>4853493.2</v>
      </c>
      <c r="BN202" s="10">
        <v>92.791600000000003</v>
      </c>
      <c r="BO202" s="10">
        <v>91.795599999999993</v>
      </c>
      <c r="BP202" s="10">
        <v>91.788799999999995</v>
      </c>
      <c r="BQ202" s="11">
        <v>92.100499999999997</v>
      </c>
      <c r="BR202" s="9">
        <v>4483912.84</v>
      </c>
      <c r="BS202" s="10">
        <v>92.875</v>
      </c>
      <c r="BT202" s="10">
        <v>91.812799999999996</v>
      </c>
      <c r="BU202" s="10">
        <v>91.811499999999995</v>
      </c>
      <c r="BV202" s="11">
        <v>92.138300000000001</v>
      </c>
      <c r="BW202" s="9">
        <v>4131481.16</v>
      </c>
      <c r="BX202" s="10">
        <v>93.0488</v>
      </c>
      <c r="BY202" s="10">
        <v>91.862099999999998</v>
      </c>
      <c r="BZ202" s="10">
        <v>91.8583</v>
      </c>
      <c r="CA202" s="11">
        <v>92.221400000000003</v>
      </c>
      <c r="CB202" s="9">
        <v>3848112.2</v>
      </c>
      <c r="CC202" s="10">
        <v>93.309899999999999</v>
      </c>
      <c r="CD202" s="10">
        <v>91.955600000000004</v>
      </c>
      <c r="CE202" s="10">
        <v>91.949399999999997</v>
      </c>
      <c r="CF202" s="11">
        <v>92.3596</v>
      </c>
      <c r="CG202" s="9">
        <v>3662661.96</v>
      </c>
      <c r="CH202" s="10">
        <v>93.545699999999997</v>
      </c>
      <c r="CI202" s="10">
        <v>92.058800000000005</v>
      </c>
      <c r="CJ202" s="10">
        <v>92.050399999999996</v>
      </c>
      <c r="CK202" s="11">
        <v>92.497100000000003</v>
      </c>
      <c r="CL202" s="9">
        <v>3552148</v>
      </c>
      <c r="CM202" s="10">
        <v>93.704899999999995</v>
      </c>
      <c r="CN202" s="10">
        <v>92.1357</v>
      </c>
      <c r="CO202" s="10">
        <v>92.128100000000003</v>
      </c>
      <c r="CP202" s="11">
        <v>92.595600000000005</v>
      </c>
      <c r="CQ202" s="9">
        <v>3498544.96</v>
      </c>
      <c r="CR202" s="10">
        <v>93.791300000000007</v>
      </c>
      <c r="CS202" s="10">
        <v>92.190200000000004</v>
      </c>
      <c r="CT202" s="10">
        <v>92.1815</v>
      </c>
      <c r="CU202" s="11">
        <v>92.657899999999998</v>
      </c>
      <c r="CV202" s="9">
        <v>3482504.2</v>
      </c>
      <c r="CW202" s="10">
        <v>93.822500000000005</v>
      </c>
      <c r="CX202" s="10">
        <v>92.215900000000005</v>
      </c>
      <c r="CY202" s="10">
        <v>92.211500000000001</v>
      </c>
      <c r="CZ202" s="11">
        <v>92.686599999999999</v>
      </c>
      <c r="DA202" s="9">
        <v>3491036.44</v>
      </c>
      <c r="DB202" s="10">
        <v>93.879499999999993</v>
      </c>
      <c r="DC202" s="10">
        <v>92.231200000000001</v>
      </c>
      <c r="DD202" s="10">
        <v>92.221000000000004</v>
      </c>
      <c r="DE202" s="11">
        <v>92.710400000000007</v>
      </c>
      <c r="DF202" s="9">
        <v>3554573.16</v>
      </c>
      <c r="DG202" s="10">
        <v>94.075800000000001</v>
      </c>
      <c r="DH202" s="10">
        <v>92.261300000000006</v>
      </c>
      <c r="DI202" s="10">
        <v>92.254599999999996</v>
      </c>
      <c r="DJ202" s="11">
        <v>92.783600000000007</v>
      </c>
      <c r="DK202" s="34">
        <v>0</v>
      </c>
      <c r="DL202" s="35">
        <v>0</v>
      </c>
      <c r="DM202" s="35">
        <v>0</v>
      </c>
      <c r="DN202" s="35">
        <v>0</v>
      </c>
      <c r="DO202" s="36">
        <v>0</v>
      </c>
      <c r="DP202" s="34">
        <v>0</v>
      </c>
      <c r="DQ202" s="35">
        <v>0</v>
      </c>
      <c r="DR202" s="35">
        <v>0</v>
      </c>
      <c r="DS202" s="35">
        <v>0</v>
      </c>
      <c r="DT202" s="36">
        <v>0</v>
      </c>
      <c r="DU202" s="9">
        <v>4851820.28</v>
      </c>
      <c r="DV202" s="10">
        <v>92.789100000000005</v>
      </c>
      <c r="DW202" s="10">
        <v>91.795699999999997</v>
      </c>
      <c r="DX202" s="10">
        <v>91.790499999999994</v>
      </c>
      <c r="DY202" s="11">
        <v>92.100399999999993</v>
      </c>
      <c r="DZ202" s="9">
        <v>4481918.16</v>
      </c>
      <c r="EA202" s="10">
        <v>92.878600000000006</v>
      </c>
      <c r="EB202" s="10">
        <v>91.812399999999997</v>
      </c>
      <c r="EC202" s="10">
        <v>91.807299999999998</v>
      </c>
      <c r="ED202" s="11">
        <v>92.137699999999995</v>
      </c>
      <c r="EE202" s="9">
        <v>4128839.52</v>
      </c>
      <c r="EF202" s="10">
        <v>93.047200000000004</v>
      </c>
      <c r="EG202" s="10">
        <v>91.864500000000007</v>
      </c>
      <c r="EH202" s="10">
        <v>91.858099999999993</v>
      </c>
      <c r="EI202" s="11">
        <v>92.221800000000002</v>
      </c>
      <c r="EJ202" s="9">
        <v>3844137.56</v>
      </c>
      <c r="EK202" s="10">
        <v>93.3048</v>
      </c>
      <c r="EL202" s="10">
        <v>91.954400000000007</v>
      </c>
      <c r="EM202" s="10">
        <v>91.947199999999995</v>
      </c>
      <c r="EN202" s="11">
        <v>92.356899999999996</v>
      </c>
      <c r="EO202" s="9">
        <v>3658340.8</v>
      </c>
      <c r="EP202" s="10">
        <v>93.5518</v>
      </c>
      <c r="EQ202" s="10">
        <v>92.058199999999999</v>
      </c>
      <c r="ER202" s="10">
        <v>92.051400000000001</v>
      </c>
      <c r="ES202" s="11">
        <v>92.498800000000003</v>
      </c>
      <c r="ET202" s="9">
        <v>3548130.08</v>
      </c>
      <c r="EU202" s="10">
        <v>93.707700000000003</v>
      </c>
      <c r="EV202" s="10">
        <v>92.135199999999998</v>
      </c>
      <c r="EW202" s="10">
        <v>92.129599999999996</v>
      </c>
      <c r="EX202" s="11">
        <v>92.596699999999998</v>
      </c>
      <c r="EY202" s="9">
        <v>3494263.8</v>
      </c>
      <c r="EZ202" s="10">
        <v>93.775099999999995</v>
      </c>
      <c r="FA202" s="10">
        <v>92.193200000000004</v>
      </c>
      <c r="FB202" s="10">
        <v>92.187200000000004</v>
      </c>
      <c r="FC202" s="11">
        <v>92.656999999999996</v>
      </c>
      <c r="FD202" s="9">
        <v>3478707.96</v>
      </c>
      <c r="FE202" s="10">
        <v>93.820599999999999</v>
      </c>
      <c r="FF202" s="10">
        <v>92.215900000000005</v>
      </c>
      <c r="FG202" s="10">
        <v>92.208699999999993</v>
      </c>
      <c r="FH202" s="11">
        <v>92.685000000000002</v>
      </c>
      <c r="FI202" s="9">
        <v>3487069.08</v>
      </c>
      <c r="FJ202" s="10">
        <v>93.883499999999998</v>
      </c>
      <c r="FK202" s="10">
        <v>92.229600000000005</v>
      </c>
      <c r="FL202" s="10">
        <v>92.221000000000004</v>
      </c>
      <c r="FM202" s="11">
        <v>92.710800000000006</v>
      </c>
      <c r="FN202" s="9">
        <v>3550282.28</v>
      </c>
      <c r="FO202" s="10">
        <v>94.0745</v>
      </c>
      <c r="FP202" s="10">
        <v>92.259</v>
      </c>
      <c r="FQ202" s="10">
        <v>92.253200000000007</v>
      </c>
      <c r="FR202" s="11">
        <v>92.781899999999993</v>
      </c>
      <c r="FS202" s="34">
        <v>0</v>
      </c>
      <c r="FT202" s="35">
        <v>0</v>
      </c>
      <c r="FU202" s="35">
        <v>0</v>
      </c>
      <c r="FV202" s="35">
        <v>0</v>
      </c>
      <c r="FW202" s="36">
        <v>0</v>
      </c>
      <c r="FX202" s="34">
        <v>0</v>
      </c>
      <c r="FY202" s="35">
        <v>0</v>
      </c>
      <c r="FZ202" s="35">
        <v>0</v>
      </c>
      <c r="GA202" s="35">
        <v>0</v>
      </c>
      <c r="GB202" s="36">
        <v>0</v>
      </c>
    </row>
    <row r="203" spans="2:184" ht="15" customHeight="1">
      <c r="B203" s="122"/>
      <c r="C203" s="87"/>
      <c r="D203" s="8">
        <f t="shared" si="16"/>
        <v>-28</v>
      </c>
      <c r="E203" s="9">
        <v>4594776.68</v>
      </c>
      <c r="F203" s="10">
        <v>90.151600000000002</v>
      </c>
      <c r="G203" s="10">
        <v>89.510900000000007</v>
      </c>
      <c r="H203" s="10">
        <v>89.501499999999993</v>
      </c>
      <c r="I203" s="11">
        <v>89.710800000000006</v>
      </c>
      <c r="J203" s="9">
        <v>4227050.84</v>
      </c>
      <c r="K203" s="10">
        <v>90.238100000000003</v>
      </c>
      <c r="L203" s="10">
        <v>89.5304</v>
      </c>
      <c r="M203" s="10">
        <v>89.521199999999993</v>
      </c>
      <c r="N203" s="11">
        <v>89.750500000000002</v>
      </c>
      <c r="O203" s="9">
        <v>3892746.84</v>
      </c>
      <c r="P203" s="10">
        <v>90.411500000000004</v>
      </c>
      <c r="Q203" s="10">
        <v>89.588099999999997</v>
      </c>
      <c r="R203" s="10">
        <v>89.577799999999996</v>
      </c>
      <c r="S203" s="11">
        <v>89.841899999999995</v>
      </c>
      <c r="T203" s="9">
        <v>3643330.08</v>
      </c>
      <c r="U203" s="10">
        <v>90.624600000000001</v>
      </c>
      <c r="V203" s="10">
        <v>89.676699999999997</v>
      </c>
      <c r="W203" s="10">
        <v>89.668099999999995</v>
      </c>
      <c r="X203" s="11">
        <v>89.967200000000005</v>
      </c>
      <c r="Y203" s="9">
        <v>3488281.52</v>
      </c>
      <c r="Z203" s="10">
        <v>90.793800000000005</v>
      </c>
      <c r="AA203" s="10">
        <v>89.761200000000002</v>
      </c>
      <c r="AB203" s="10">
        <v>89.752899999999997</v>
      </c>
      <c r="AC203" s="11">
        <v>90.075900000000004</v>
      </c>
      <c r="AD203" s="9">
        <v>3401989.48</v>
      </c>
      <c r="AE203" s="10">
        <v>90.9221</v>
      </c>
      <c r="AF203" s="10">
        <v>89.816000000000003</v>
      </c>
      <c r="AG203" s="10">
        <v>89.807299999999998</v>
      </c>
      <c r="AH203" s="11">
        <v>90.1511</v>
      </c>
      <c r="AI203" s="9">
        <v>3364464.2</v>
      </c>
      <c r="AJ203" s="10">
        <v>90.960999999999999</v>
      </c>
      <c r="AK203" s="10">
        <v>89.856099999999998</v>
      </c>
      <c r="AL203" s="10">
        <v>89.8459</v>
      </c>
      <c r="AM203" s="11">
        <v>90.190399999999997</v>
      </c>
      <c r="AN203" s="9">
        <v>3357899.28</v>
      </c>
      <c r="AO203" s="10">
        <v>90.987700000000004</v>
      </c>
      <c r="AP203" s="10">
        <v>89.873500000000007</v>
      </c>
      <c r="AQ203" s="10">
        <v>89.861099999999993</v>
      </c>
      <c r="AR203" s="11">
        <v>90.209599999999995</v>
      </c>
      <c r="AS203" s="9">
        <v>3379595.6</v>
      </c>
      <c r="AT203" s="10">
        <v>91.081299999999999</v>
      </c>
      <c r="AU203" s="10">
        <v>89.890199999999993</v>
      </c>
      <c r="AV203" s="10">
        <v>89.883300000000006</v>
      </c>
      <c r="AW203" s="11">
        <v>90.249600000000001</v>
      </c>
      <c r="AX203" s="9">
        <v>3476924.28</v>
      </c>
      <c r="AY203" s="10">
        <v>91.209299999999999</v>
      </c>
      <c r="AZ203" s="10">
        <v>89.944599999999994</v>
      </c>
      <c r="BA203" s="10">
        <v>89.934799999999996</v>
      </c>
      <c r="BB203" s="11">
        <v>90.323099999999997</v>
      </c>
      <c r="BC203" s="34">
        <v>0</v>
      </c>
      <c r="BD203" s="35">
        <v>0</v>
      </c>
      <c r="BE203" s="35">
        <v>0</v>
      </c>
      <c r="BF203" s="35">
        <v>0</v>
      </c>
      <c r="BG203" s="36">
        <v>0</v>
      </c>
      <c r="BH203" s="34">
        <v>0</v>
      </c>
      <c r="BI203" s="35">
        <v>0</v>
      </c>
      <c r="BJ203" s="35">
        <v>0</v>
      </c>
      <c r="BK203" s="35">
        <v>0</v>
      </c>
      <c r="BL203" s="36">
        <v>0</v>
      </c>
      <c r="BM203" s="9">
        <v>4600372.5599999996</v>
      </c>
      <c r="BN203" s="10">
        <v>90.153300000000002</v>
      </c>
      <c r="BO203" s="10">
        <v>89.511399999999995</v>
      </c>
      <c r="BP203" s="10">
        <v>89.501099999999994</v>
      </c>
      <c r="BQ203" s="11">
        <v>89.711399999999998</v>
      </c>
      <c r="BR203" s="9">
        <v>4233307.5599999996</v>
      </c>
      <c r="BS203" s="10">
        <v>90.238600000000005</v>
      </c>
      <c r="BT203" s="10">
        <v>89.531300000000002</v>
      </c>
      <c r="BU203" s="10">
        <v>89.522499999999994</v>
      </c>
      <c r="BV203" s="11">
        <v>89.751400000000004</v>
      </c>
      <c r="BW203" s="9">
        <v>3899990.48</v>
      </c>
      <c r="BX203" s="10">
        <v>90.411600000000007</v>
      </c>
      <c r="BY203" s="10">
        <v>89.585599999999999</v>
      </c>
      <c r="BZ203" s="10">
        <v>89.578400000000002</v>
      </c>
      <c r="CA203" s="11">
        <v>89.841300000000004</v>
      </c>
      <c r="CB203" s="9">
        <v>3652634.76</v>
      </c>
      <c r="CC203" s="10">
        <v>90.627899999999997</v>
      </c>
      <c r="CD203" s="10">
        <v>89.676400000000001</v>
      </c>
      <c r="CE203" s="10">
        <v>89.672200000000004</v>
      </c>
      <c r="CF203" s="11">
        <v>89.969499999999996</v>
      </c>
      <c r="CG203" s="9">
        <v>3498553.2</v>
      </c>
      <c r="CH203" s="10">
        <v>90.803299999999993</v>
      </c>
      <c r="CI203" s="10">
        <v>89.76</v>
      </c>
      <c r="CJ203" s="10">
        <v>89.752600000000001</v>
      </c>
      <c r="CK203" s="11">
        <v>90.078000000000003</v>
      </c>
      <c r="CL203" s="9">
        <v>3411352.92</v>
      </c>
      <c r="CM203" s="10">
        <v>90.922499999999999</v>
      </c>
      <c r="CN203" s="10">
        <v>89.815399999999997</v>
      </c>
      <c r="CO203" s="10">
        <v>89.807900000000004</v>
      </c>
      <c r="CP203" s="11">
        <v>90.151300000000006</v>
      </c>
      <c r="CQ203" s="9">
        <v>3374238.48</v>
      </c>
      <c r="CR203" s="10">
        <v>90.974100000000007</v>
      </c>
      <c r="CS203" s="10">
        <v>89.850999999999999</v>
      </c>
      <c r="CT203" s="10">
        <v>89.843100000000007</v>
      </c>
      <c r="CU203" s="11">
        <v>90.191199999999995</v>
      </c>
      <c r="CV203" s="9">
        <v>3366735.84</v>
      </c>
      <c r="CW203" s="10">
        <v>90.982900000000001</v>
      </c>
      <c r="CX203" s="10">
        <v>89.868099999999998</v>
      </c>
      <c r="CY203" s="10">
        <v>89.860200000000006</v>
      </c>
      <c r="CZ203" s="11">
        <v>90.2059</v>
      </c>
      <c r="DA203" s="9">
        <v>3389203.24</v>
      </c>
      <c r="DB203" s="10">
        <v>91.083600000000004</v>
      </c>
      <c r="DC203" s="10">
        <v>89.891400000000004</v>
      </c>
      <c r="DD203" s="10">
        <v>89.881900000000002</v>
      </c>
      <c r="DE203" s="11">
        <v>90.250100000000003</v>
      </c>
      <c r="DF203" s="9">
        <v>3485788.12</v>
      </c>
      <c r="DG203" s="10">
        <v>91.202799999999996</v>
      </c>
      <c r="DH203" s="10">
        <v>89.9452</v>
      </c>
      <c r="DI203" s="10">
        <v>89.934600000000003</v>
      </c>
      <c r="DJ203" s="11">
        <v>90.3215</v>
      </c>
      <c r="DK203" s="34">
        <v>0</v>
      </c>
      <c r="DL203" s="35">
        <v>0</v>
      </c>
      <c r="DM203" s="35">
        <v>0</v>
      </c>
      <c r="DN203" s="35">
        <v>0</v>
      </c>
      <c r="DO203" s="36">
        <v>0</v>
      </c>
      <c r="DP203" s="34">
        <v>0</v>
      </c>
      <c r="DQ203" s="35">
        <v>0</v>
      </c>
      <c r="DR203" s="35">
        <v>0</v>
      </c>
      <c r="DS203" s="35">
        <v>0</v>
      </c>
      <c r="DT203" s="36">
        <v>0</v>
      </c>
      <c r="DU203" s="9">
        <v>4598489.28</v>
      </c>
      <c r="DV203" s="10">
        <v>90.150899999999993</v>
      </c>
      <c r="DW203" s="10">
        <v>89.511499999999998</v>
      </c>
      <c r="DX203" s="10">
        <v>89.503</v>
      </c>
      <c r="DY203" s="11">
        <v>89.711399999999998</v>
      </c>
      <c r="DZ203" s="9">
        <v>4231012.6399999997</v>
      </c>
      <c r="EA203" s="10">
        <v>90.239900000000006</v>
      </c>
      <c r="EB203" s="10">
        <v>89.529700000000005</v>
      </c>
      <c r="EC203" s="10">
        <v>89.521600000000007</v>
      </c>
      <c r="ED203" s="11">
        <v>89.751000000000005</v>
      </c>
      <c r="EE203" s="9">
        <v>3897103.08</v>
      </c>
      <c r="EF203" s="10">
        <v>90.415499999999994</v>
      </c>
      <c r="EG203" s="10">
        <v>89.588899999999995</v>
      </c>
      <c r="EH203" s="10">
        <v>89.579800000000006</v>
      </c>
      <c r="EI203" s="11">
        <v>89.844099999999997</v>
      </c>
      <c r="EJ203" s="9">
        <v>3648155.84</v>
      </c>
      <c r="EK203" s="10">
        <v>90.622699999999995</v>
      </c>
      <c r="EL203" s="10">
        <v>89.6751</v>
      </c>
      <c r="EM203" s="10">
        <v>89.666899999999998</v>
      </c>
      <c r="EN203" s="11">
        <v>89.965699999999998</v>
      </c>
      <c r="EO203" s="9">
        <v>3493962.64</v>
      </c>
      <c r="EP203" s="10">
        <v>90.796099999999996</v>
      </c>
      <c r="EQ203" s="10">
        <v>89.759</v>
      </c>
      <c r="ER203" s="10">
        <v>89.751900000000006</v>
      </c>
      <c r="ES203" s="11">
        <v>90.075400000000002</v>
      </c>
      <c r="ET203" s="9">
        <v>3407644.16</v>
      </c>
      <c r="EU203" s="10">
        <v>90.929400000000001</v>
      </c>
      <c r="EV203" s="10">
        <v>89.815600000000003</v>
      </c>
      <c r="EW203" s="10">
        <v>89.809700000000007</v>
      </c>
      <c r="EX203" s="11">
        <v>90.153899999999993</v>
      </c>
      <c r="EY203" s="9">
        <v>3370523.8</v>
      </c>
      <c r="EZ203" s="10">
        <v>90.983699999999999</v>
      </c>
      <c r="FA203" s="10">
        <v>89.853099999999998</v>
      </c>
      <c r="FB203" s="10">
        <v>89.8429</v>
      </c>
      <c r="FC203" s="11">
        <v>90.194599999999994</v>
      </c>
      <c r="FD203" s="9">
        <v>3363330.16</v>
      </c>
      <c r="FE203" s="10">
        <v>90.9923</v>
      </c>
      <c r="FF203" s="10">
        <v>89.873400000000004</v>
      </c>
      <c r="FG203" s="10">
        <v>89.861599999999996</v>
      </c>
      <c r="FH203" s="11">
        <v>90.210999999999999</v>
      </c>
      <c r="FI203" s="9">
        <v>3384788.8</v>
      </c>
      <c r="FJ203" s="10">
        <v>91.076999999999998</v>
      </c>
      <c r="FK203" s="10">
        <v>89.892200000000003</v>
      </c>
      <c r="FL203" s="10">
        <v>89.882199999999997</v>
      </c>
      <c r="FM203" s="11">
        <v>90.248699999999999</v>
      </c>
      <c r="FN203" s="9">
        <v>3481877.52</v>
      </c>
      <c r="FO203" s="10">
        <v>91.206500000000005</v>
      </c>
      <c r="FP203" s="10">
        <v>89.944100000000006</v>
      </c>
      <c r="FQ203" s="10">
        <v>89.9358</v>
      </c>
      <c r="FR203" s="11">
        <v>90.322500000000005</v>
      </c>
      <c r="FS203" s="34">
        <v>0</v>
      </c>
      <c r="FT203" s="35">
        <v>0</v>
      </c>
      <c r="FU203" s="35">
        <v>0</v>
      </c>
      <c r="FV203" s="35">
        <v>0</v>
      </c>
      <c r="FW203" s="36">
        <v>0</v>
      </c>
      <c r="FX203" s="34">
        <v>0</v>
      </c>
      <c r="FY203" s="35">
        <v>0</v>
      </c>
      <c r="FZ203" s="35">
        <v>0</v>
      </c>
      <c r="GA203" s="35">
        <v>0</v>
      </c>
      <c r="GB203" s="36">
        <v>0</v>
      </c>
    </row>
    <row r="204" spans="2:184" ht="15" customHeight="1">
      <c r="B204" s="122"/>
      <c r="C204" s="87"/>
      <c r="D204" s="8">
        <f t="shared" si="16"/>
        <v>-26</v>
      </c>
      <c r="E204" s="9">
        <v>4360186.5999999996</v>
      </c>
      <c r="F204" s="10">
        <v>88.285399999999996</v>
      </c>
      <c r="G204" s="10">
        <v>87.756</v>
      </c>
      <c r="H204" s="10">
        <v>87.744100000000003</v>
      </c>
      <c r="I204" s="11">
        <v>87.921300000000002</v>
      </c>
      <c r="J204" s="9">
        <v>3998033.16</v>
      </c>
      <c r="K204" s="10">
        <v>88.374200000000002</v>
      </c>
      <c r="L204" s="10">
        <v>87.780199999999994</v>
      </c>
      <c r="M204" s="10">
        <v>87.769499999999994</v>
      </c>
      <c r="N204" s="11">
        <v>87.965599999999995</v>
      </c>
      <c r="O204" s="9">
        <v>3687558.92</v>
      </c>
      <c r="P204" s="10">
        <v>88.558199999999999</v>
      </c>
      <c r="Q204" s="10">
        <v>87.841899999999995</v>
      </c>
      <c r="R204" s="10">
        <v>87.831999999999994</v>
      </c>
      <c r="S204" s="11">
        <v>88.064300000000003</v>
      </c>
      <c r="T204" s="9">
        <v>3472151.28</v>
      </c>
      <c r="U204" s="10">
        <v>88.736199999999997</v>
      </c>
      <c r="V204" s="10">
        <v>87.924999999999997</v>
      </c>
      <c r="W204" s="10">
        <v>87.9101</v>
      </c>
      <c r="X204" s="11">
        <v>88.173599999999993</v>
      </c>
      <c r="Y204" s="9">
        <v>3342567.6</v>
      </c>
      <c r="Z204" s="10">
        <v>88.867099999999994</v>
      </c>
      <c r="AA204" s="10">
        <v>87.990799999999993</v>
      </c>
      <c r="AB204" s="10">
        <v>87.978200000000001</v>
      </c>
      <c r="AC204" s="11">
        <v>88.259299999999996</v>
      </c>
      <c r="AD204" s="9">
        <v>3276214.96</v>
      </c>
      <c r="AE204" s="10">
        <v>88.992199999999997</v>
      </c>
      <c r="AF204" s="10">
        <v>88.025099999999995</v>
      </c>
      <c r="AG204" s="10">
        <v>88.012600000000006</v>
      </c>
      <c r="AH204" s="11">
        <v>88.319599999999994</v>
      </c>
      <c r="AI204" s="9">
        <v>3251053.92</v>
      </c>
      <c r="AJ204" s="10">
        <v>89.014099999999999</v>
      </c>
      <c r="AK204" s="10">
        <v>88.051299999999998</v>
      </c>
      <c r="AL204" s="10">
        <v>88.039100000000005</v>
      </c>
      <c r="AM204" s="11">
        <v>88.344700000000003</v>
      </c>
      <c r="AN204" s="9">
        <v>3249742.08</v>
      </c>
      <c r="AO204" s="10">
        <v>88.999399999999994</v>
      </c>
      <c r="AP204" s="10">
        <v>88.077399999999997</v>
      </c>
      <c r="AQ204" s="10">
        <v>88.063999999999993</v>
      </c>
      <c r="AR204" s="11">
        <v>88.358599999999996</v>
      </c>
      <c r="AS204" s="9">
        <v>3291294.24</v>
      </c>
      <c r="AT204" s="10">
        <v>89.143699999999995</v>
      </c>
      <c r="AU204" s="10">
        <v>88.11</v>
      </c>
      <c r="AV204" s="10">
        <v>88.098799999999997</v>
      </c>
      <c r="AW204" s="11">
        <v>88.424000000000007</v>
      </c>
      <c r="AX204" s="9">
        <v>3425462.84</v>
      </c>
      <c r="AY204" s="10">
        <v>89.261499999999998</v>
      </c>
      <c r="AZ204" s="10">
        <v>88.182299999999998</v>
      </c>
      <c r="BA204" s="10">
        <v>88.169200000000004</v>
      </c>
      <c r="BB204" s="11">
        <v>88.508399999999995</v>
      </c>
      <c r="BC204" s="34">
        <v>0</v>
      </c>
      <c r="BD204" s="35">
        <v>0</v>
      </c>
      <c r="BE204" s="35">
        <v>0</v>
      </c>
      <c r="BF204" s="35">
        <v>0</v>
      </c>
      <c r="BG204" s="36">
        <v>0</v>
      </c>
      <c r="BH204" s="34">
        <v>0</v>
      </c>
      <c r="BI204" s="35">
        <v>0</v>
      </c>
      <c r="BJ204" s="35">
        <v>0</v>
      </c>
      <c r="BK204" s="35">
        <v>0</v>
      </c>
      <c r="BL204" s="36">
        <v>0</v>
      </c>
      <c r="BM204" s="9">
        <v>4366195.5199999996</v>
      </c>
      <c r="BN204" s="10">
        <v>88.284499999999994</v>
      </c>
      <c r="BO204" s="10">
        <v>87.754900000000006</v>
      </c>
      <c r="BP204" s="10">
        <v>87.743700000000004</v>
      </c>
      <c r="BQ204" s="11">
        <v>87.920500000000004</v>
      </c>
      <c r="BR204" s="9">
        <v>4004747.76</v>
      </c>
      <c r="BS204" s="10">
        <v>88.375900000000001</v>
      </c>
      <c r="BT204" s="10">
        <v>87.780900000000003</v>
      </c>
      <c r="BU204" s="10">
        <v>87.768199999999993</v>
      </c>
      <c r="BV204" s="11">
        <v>87.965900000000005</v>
      </c>
      <c r="BW204" s="9">
        <v>3695650.68</v>
      </c>
      <c r="BX204" s="10">
        <v>88.555700000000002</v>
      </c>
      <c r="BY204" s="10">
        <v>87.841800000000006</v>
      </c>
      <c r="BZ204" s="10">
        <v>87.831000000000003</v>
      </c>
      <c r="CA204" s="11">
        <v>88.063199999999995</v>
      </c>
      <c r="CB204" s="9">
        <v>3481816.12</v>
      </c>
      <c r="CC204" s="10">
        <v>88.735299999999995</v>
      </c>
      <c r="CD204" s="10">
        <v>87.922799999999995</v>
      </c>
      <c r="CE204" s="10">
        <v>87.913399999999996</v>
      </c>
      <c r="CF204" s="11">
        <v>88.1738</v>
      </c>
      <c r="CG204" s="9">
        <v>3351955.92</v>
      </c>
      <c r="CH204" s="10">
        <v>88.868200000000002</v>
      </c>
      <c r="CI204" s="10">
        <v>87.992999999999995</v>
      </c>
      <c r="CJ204" s="10">
        <v>87.978999999999999</v>
      </c>
      <c r="CK204" s="11">
        <v>88.260599999999997</v>
      </c>
      <c r="CL204" s="9">
        <v>3284695.32</v>
      </c>
      <c r="CM204" s="10">
        <v>88.976900000000001</v>
      </c>
      <c r="CN204" s="10">
        <v>88.029799999999994</v>
      </c>
      <c r="CO204" s="10">
        <v>88.016400000000004</v>
      </c>
      <c r="CP204" s="11">
        <v>88.318299999999994</v>
      </c>
      <c r="CQ204" s="9">
        <v>3259360.6</v>
      </c>
      <c r="CR204" s="10">
        <v>89.002300000000005</v>
      </c>
      <c r="CS204" s="10">
        <v>88.053399999999996</v>
      </c>
      <c r="CT204" s="10">
        <v>88.042299999999997</v>
      </c>
      <c r="CU204" s="11">
        <v>88.343199999999996</v>
      </c>
      <c r="CV204" s="9">
        <v>3259223.96</v>
      </c>
      <c r="CW204" s="10">
        <v>89.006299999999996</v>
      </c>
      <c r="CX204" s="10">
        <v>88.078900000000004</v>
      </c>
      <c r="CY204" s="10">
        <v>88.066199999999995</v>
      </c>
      <c r="CZ204" s="11">
        <v>88.361999999999995</v>
      </c>
      <c r="DA204" s="9">
        <v>3301165.8</v>
      </c>
      <c r="DB204" s="10">
        <v>89.147499999999994</v>
      </c>
      <c r="DC204" s="10">
        <v>88.109700000000004</v>
      </c>
      <c r="DD204" s="10">
        <v>88.097899999999996</v>
      </c>
      <c r="DE204" s="11">
        <v>88.424599999999998</v>
      </c>
      <c r="DF204" s="9">
        <v>3433970.84</v>
      </c>
      <c r="DG204" s="10">
        <v>89.266900000000007</v>
      </c>
      <c r="DH204" s="10">
        <v>88.185500000000005</v>
      </c>
      <c r="DI204" s="10">
        <v>88.171199999999999</v>
      </c>
      <c r="DJ204" s="11">
        <v>88.511799999999994</v>
      </c>
      <c r="DK204" s="34">
        <v>0</v>
      </c>
      <c r="DL204" s="35">
        <v>0</v>
      </c>
      <c r="DM204" s="35">
        <v>0</v>
      </c>
      <c r="DN204" s="35">
        <v>0</v>
      </c>
      <c r="DO204" s="36">
        <v>0</v>
      </c>
      <c r="DP204" s="34">
        <v>0</v>
      </c>
      <c r="DQ204" s="35">
        <v>0</v>
      </c>
      <c r="DR204" s="35">
        <v>0</v>
      </c>
      <c r="DS204" s="35">
        <v>0</v>
      </c>
      <c r="DT204" s="36">
        <v>0</v>
      </c>
      <c r="DU204" s="9">
        <v>4364162.4400000004</v>
      </c>
      <c r="DV204" s="10">
        <v>88.280299999999997</v>
      </c>
      <c r="DW204" s="10">
        <v>87.753</v>
      </c>
      <c r="DX204" s="10">
        <v>87.744900000000001</v>
      </c>
      <c r="DY204" s="11">
        <v>87.918999999999997</v>
      </c>
      <c r="DZ204" s="9">
        <v>4001932.52</v>
      </c>
      <c r="EA204" s="10">
        <v>88.375100000000003</v>
      </c>
      <c r="EB204" s="10">
        <v>87.779300000000006</v>
      </c>
      <c r="EC204" s="10">
        <v>87.767600000000002</v>
      </c>
      <c r="ED204" s="11">
        <v>87.9649</v>
      </c>
      <c r="EE204" s="9">
        <v>3691886.04</v>
      </c>
      <c r="EF204" s="10">
        <v>88.553600000000003</v>
      </c>
      <c r="EG204" s="10">
        <v>87.842200000000005</v>
      </c>
      <c r="EH204" s="10">
        <v>87.829499999999996</v>
      </c>
      <c r="EI204" s="11">
        <v>88.062100000000001</v>
      </c>
      <c r="EJ204" s="9">
        <v>3477202.32</v>
      </c>
      <c r="EK204" s="10">
        <v>88.729699999999994</v>
      </c>
      <c r="EL204" s="10">
        <v>87.921000000000006</v>
      </c>
      <c r="EM204" s="10">
        <v>87.909400000000005</v>
      </c>
      <c r="EN204" s="11">
        <v>88.170100000000005</v>
      </c>
      <c r="EO204" s="9">
        <v>3347733.36</v>
      </c>
      <c r="EP204" s="10">
        <v>88.868200000000002</v>
      </c>
      <c r="EQ204" s="10">
        <v>87.992400000000004</v>
      </c>
      <c r="ER204" s="10">
        <v>87.979100000000003</v>
      </c>
      <c r="ES204" s="11">
        <v>88.260400000000004</v>
      </c>
      <c r="ET204" s="9">
        <v>3281004.28</v>
      </c>
      <c r="EU204" s="10">
        <v>88.979900000000001</v>
      </c>
      <c r="EV204" s="10">
        <v>88.028599999999997</v>
      </c>
      <c r="EW204" s="10">
        <v>88.016800000000003</v>
      </c>
      <c r="EX204" s="11">
        <v>88.318899999999999</v>
      </c>
      <c r="EY204" s="9">
        <v>3255910.04</v>
      </c>
      <c r="EZ204" s="10">
        <v>89.006500000000003</v>
      </c>
      <c r="FA204" s="10">
        <v>88.0501</v>
      </c>
      <c r="FB204" s="10">
        <v>88.039299999999997</v>
      </c>
      <c r="FC204" s="11">
        <v>88.342200000000005</v>
      </c>
      <c r="FD204" s="9">
        <v>3255882.32</v>
      </c>
      <c r="FE204" s="10">
        <v>89.022599999999997</v>
      </c>
      <c r="FF204" s="10">
        <v>88.072699999999998</v>
      </c>
      <c r="FG204" s="10">
        <v>88.062100000000001</v>
      </c>
      <c r="FH204" s="11">
        <v>88.363</v>
      </c>
      <c r="FI204" s="9">
        <v>3296591.96</v>
      </c>
      <c r="FJ204" s="10">
        <v>89.142099999999999</v>
      </c>
      <c r="FK204" s="10">
        <v>88.112700000000004</v>
      </c>
      <c r="FL204" s="10">
        <v>88.099900000000005</v>
      </c>
      <c r="FM204" s="11">
        <v>88.424899999999994</v>
      </c>
      <c r="FN204" s="9">
        <v>3430423.88</v>
      </c>
      <c r="FO204" s="10">
        <v>89.268100000000004</v>
      </c>
      <c r="FP204" s="10">
        <v>88.183800000000005</v>
      </c>
      <c r="FQ204" s="10">
        <v>88.171800000000005</v>
      </c>
      <c r="FR204" s="11">
        <v>88.511700000000005</v>
      </c>
      <c r="FS204" s="34">
        <v>0</v>
      </c>
      <c r="FT204" s="35">
        <v>0</v>
      </c>
      <c r="FU204" s="35">
        <v>0</v>
      </c>
      <c r="FV204" s="35">
        <v>0</v>
      </c>
      <c r="FW204" s="36">
        <v>0</v>
      </c>
      <c r="FX204" s="34">
        <v>0</v>
      </c>
      <c r="FY204" s="35">
        <v>0</v>
      </c>
      <c r="FZ204" s="35">
        <v>0</v>
      </c>
      <c r="GA204" s="35">
        <v>0</v>
      </c>
      <c r="GB204" s="36">
        <v>0</v>
      </c>
    </row>
    <row r="205" spans="2:184" ht="15" customHeight="1">
      <c r="B205" s="122"/>
      <c r="C205" s="87"/>
      <c r="D205" s="8">
        <f t="shared" si="16"/>
        <v>-24</v>
      </c>
      <c r="E205" s="9">
        <v>4136541.4</v>
      </c>
      <c r="F205" s="10">
        <v>86.549599999999998</v>
      </c>
      <c r="G205" s="10">
        <v>86.068600000000004</v>
      </c>
      <c r="H205" s="10">
        <v>86.061599999999999</v>
      </c>
      <c r="I205" s="11">
        <v>86.220600000000005</v>
      </c>
      <c r="J205" s="9">
        <v>3785229.28</v>
      </c>
      <c r="K205" s="10">
        <v>86.667400000000001</v>
      </c>
      <c r="L205" s="10">
        <v>86.103800000000007</v>
      </c>
      <c r="M205" s="10">
        <v>86.094200000000001</v>
      </c>
      <c r="N205" s="11">
        <v>86.280299999999997</v>
      </c>
      <c r="O205" s="9">
        <v>3503016.32</v>
      </c>
      <c r="P205" s="10">
        <v>86.862399999999994</v>
      </c>
      <c r="Q205" s="10">
        <v>86.178399999999996</v>
      </c>
      <c r="R205" s="10">
        <v>86.169799999999995</v>
      </c>
      <c r="S205" s="11">
        <v>86.391599999999997</v>
      </c>
      <c r="T205" s="9">
        <v>3318745.28</v>
      </c>
      <c r="U205" s="10">
        <v>87.033900000000003</v>
      </c>
      <c r="V205" s="10">
        <v>86.264300000000006</v>
      </c>
      <c r="W205" s="10">
        <v>86.255499999999998</v>
      </c>
      <c r="X205" s="11">
        <v>86.502899999999997</v>
      </c>
      <c r="Y205" s="9">
        <v>3211281.28</v>
      </c>
      <c r="Z205" s="10">
        <v>87.157600000000002</v>
      </c>
      <c r="AA205" s="10">
        <v>86.321200000000005</v>
      </c>
      <c r="AB205" s="10">
        <v>86.313800000000001</v>
      </c>
      <c r="AC205" s="11">
        <v>86.579899999999995</v>
      </c>
      <c r="AD205" s="9">
        <v>3159970.36</v>
      </c>
      <c r="AE205" s="10">
        <v>87.242900000000006</v>
      </c>
      <c r="AF205" s="10">
        <v>86.355900000000005</v>
      </c>
      <c r="AG205" s="10">
        <v>86.348699999999994</v>
      </c>
      <c r="AH205" s="11">
        <v>86.629300000000001</v>
      </c>
      <c r="AI205" s="9">
        <v>3144643.88</v>
      </c>
      <c r="AJ205" s="10">
        <v>87.257199999999997</v>
      </c>
      <c r="AK205" s="10">
        <v>86.375699999999995</v>
      </c>
      <c r="AL205" s="10">
        <v>86.366500000000002</v>
      </c>
      <c r="AM205" s="11">
        <v>86.646799999999999</v>
      </c>
      <c r="AN205" s="9">
        <v>3154129.12</v>
      </c>
      <c r="AO205" s="10">
        <v>87.327100000000002</v>
      </c>
      <c r="AP205" s="10">
        <v>86.397599999999997</v>
      </c>
      <c r="AQ205" s="10">
        <v>86.392300000000006</v>
      </c>
      <c r="AR205" s="11">
        <v>86.683999999999997</v>
      </c>
      <c r="AS205" s="9">
        <v>3218314.08</v>
      </c>
      <c r="AT205" s="10">
        <v>87.416399999999996</v>
      </c>
      <c r="AU205" s="10">
        <v>86.453699999999998</v>
      </c>
      <c r="AV205" s="10">
        <v>86.446299999999994</v>
      </c>
      <c r="AW205" s="11">
        <v>86.748800000000003</v>
      </c>
      <c r="AX205" s="9">
        <v>3387157.64</v>
      </c>
      <c r="AY205" s="10">
        <v>87.497900000000001</v>
      </c>
      <c r="AZ205" s="10">
        <v>86.538399999999996</v>
      </c>
      <c r="BA205" s="10">
        <v>86.5321</v>
      </c>
      <c r="BB205" s="11">
        <v>86.832999999999998</v>
      </c>
      <c r="BC205" s="34">
        <v>0</v>
      </c>
      <c r="BD205" s="35">
        <v>0</v>
      </c>
      <c r="BE205" s="35">
        <v>0</v>
      </c>
      <c r="BF205" s="35">
        <v>0</v>
      </c>
      <c r="BG205" s="36">
        <v>0</v>
      </c>
      <c r="BH205" s="34">
        <v>0</v>
      </c>
      <c r="BI205" s="35">
        <v>0</v>
      </c>
      <c r="BJ205" s="35">
        <v>0</v>
      </c>
      <c r="BK205" s="35">
        <v>0</v>
      </c>
      <c r="BL205" s="36">
        <v>0</v>
      </c>
      <c r="BM205" s="9">
        <v>4143154.44</v>
      </c>
      <c r="BN205" s="10">
        <v>86.553299999999993</v>
      </c>
      <c r="BO205" s="10">
        <v>86.069599999999994</v>
      </c>
      <c r="BP205" s="10">
        <v>86.061499999999995</v>
      </c>
      <c r="BQ205" s="11">
        <v>86.222099999999998</v>
      </c>
      <c r="BR205" s="9">
        <v>3792446.96</v>
      </c>
      <c r="BS205" s="10">
        <v>86.6678</v>
      </c>
      <c r="BT205" s="10">
        <v>86.1036</v>
      </c>
      <c r="BU205" s="10">
        <v>86.095299999999995</v>
      </c>
      <c r="BV205" s="11">
        <v>86.280799999999999</v>
      </c>
      <c r="BW205" s="9">
        <v>3511530.36</v>
      </c>
      <c r="BX205" s="10">
        <v>86.861199999999997</v>
      </c>
      <c r="BY205" s="10">
        <v>86.177199999999999</v>
      </c>
      <c r="BZ205" s="10">
        <v>86.170299999999997</v>
      </c>
      <c r="CA205" s="11">
        <v>86.391000000000005</v>
      </c>
      <c r="CB205" s="9">
        <v>3328629.04</v>
      </c>
      <c r="CC205" s="10">
        <v>87.033500000000004</v>
      </c>
      <c r="CD205" s="10">
        <v>86.2637</v>
      </c>
      <c r="CE205" s="10">
        <v>86.255799999999994</v>
      </c>
      <c r="CF205" s="11">
        <v>86.502700000000004</v>
      </c>
      <c r="CG205" s="9">
        <v>3221091.28</v>
      </c>
      <c r="CH205" s="10">
        <v>87.167100000000005</v>
      </c>
      <c r="CI205" s="10">
        <v>86.319599999999994</v>
      </c>
      <c r="CJ205" s="10">
        <v>86.314899999999994</v>
      </c>
      <c r="CK205" s="11">
        <v>86.582499999999996</v>
      </c>
      <c r="CL205" s="9">
        <v>3169573.84</v>
      </c>
      <c r="CM205" s="10">
        <v>87.253600000000006</v>
      </c>
      <c r="CN205" s="10">
        <v>86.358699999999999</v>
      </c>
      <c r="CO205" s="10">
        <v>86.350200000000001</v>
      </c>
      <c r="CP205" s="11">
        <v>86.634</v>
      </c>
      <c r="CQ205" s="9">
        <v>3153617.24</v>
      </c>
      <c r="CR205" s="10">
        <v>87.255799999999994</v>
      </c>
      <c r="CS205" s="10">
        <v>86.373699999999999</v>
      </c>
      <c r="CT205" s="10">
        <v>86.366600000000005</v>
      </c>
      <c r="CU205" s="11">
        <v>86.645700000000005</v>
      </c>
      <c r="CV205" s="9">
        <v>3163517.92</v>
      </c>
      <c r="CW205" s="10">
        <v>87.324799999999996</v>
      </c>
      <c r="CX205" s="10">
        <v>86.397300000000001</v>
      </c>
      <c r="CY205" s="10">
        <v>86.390500000000003</v>
      </c>
      <c r="CZ205" s="11">
        <v>86.682599999999994</v>
      </c>
      <c r="DA205" s="9">
        <v>3227985.28</v>
      </c>
      <c r="DB205" s="10">
        <v>87.412300000000002</v>
      </c>
      <c r="DC205" s="10">
        <v>86.453299999999999</v>
      </c>
      <c r="DD205" s="10">
        <v>86.444199999999995</v>
      </c>
      <c r="DE205" s="11">
        <v>86.746799999999993</v>
      </c>
      <c r="DF205" s="9">
        <v>3395292.24</v>
      </c>
      <c r="DG205" s="10">
        <v>87.496099999999998</v>
      </c>
      <c r="DH205" s="10">
        <v>86.539500000000004</v>
      </c>
      <c r="DI205" s="10">
        <v>86.530900000000003</v>
      </c>
      <c r="DJ205" s="11">
        <v>86.832499999999996</v>
      </c>
      <c r="DK205" s="34">
        <v>0</v>
      </c>
      <c r="DL205" s="35">
        <v>0</v>
      </c>
      <c r="DM205" s="35">
        <v>0</v>
      </c>
      <c r="DN205" s="35">
        <v>0</v>
      </c>
      <c r="DO205" s="36">
        <v>0</v>
      </c>
      <c r="DP205" s="34">
        <v>0</v>
      </c>
      <c r="DQ205" s="35">
        <v>0</v>
      </c>
      <c r="DR205" s="35">
        <v>0</v>
      </c>
      <c r="DS205" s="35">
        <v>0</v>
      </c>
      <c r="DT205" s="36">
        <v>0</v>
      </c>
      <c r="DU205" s="9">
        <v>4140629.96</v>
      </c>
      <c r="DV205" s="10">
        <v>86.552800000000005</v>
      </c>
      <c r="DW205" s="10">
        <v>86.071200000000005</v>
      </c>
      <c r="DX205" s="10">
        <v>86.063100000000006</v>
      </c>
      <c r="DY205" s="11">
        <v>86.223100000000002</v>
      </c>
      <c r="DZ205" s="9">
        <v>3789463.24</v>
      </c>
      <c r="EA205" s="10">
        <v>86.67</v>
      </c>
      <c r="EB205" s="10">
        <v>86.102900000000005</v>
      </c>
      <c r="EC205" s="10">
        <v>86.096199999999996</v>
      </c>
      <c r="ED205" s="11">
        <v>86.281499999999994</v>
      </c>
      <c r="EE205" s="9">
        <v>3507759.56</v>
      </c>
      <c r="EF205" s="10">
        <v>86.858199999999997</v>
      </c>
      <c r="EG205" s="10">
        <v>86.179299999999998</v>
      </c>
      <c r="EH205" s="10">
        <v>86.169399999999996</v>
      </c>
      <c r="EI205" s="11">
        <v>86.390500000000003</v>
      </c>
      <c r="EJ205" s="9">
        <v>3323953</v>
      </c>
      <c r="EK205" s="10">
        <v>87.033900000000003</v>
      </c>
      <c r="EL205" s="10">
        <v>86.263599999999997</v>
      </c>
      <c r="EM205" s="10">
        <v>86.256799999999998</v>
      </c>
      <c r="EN205" s="11">
        <v>86.503100000000003</v>
      </c>
      <c r="EO205" s="9">
        <v>3217228.96</v>
      </c>
      <c r="EP205" s="10">
        <v>87.17</v>
      </c>
      <c r="EQ205" s="10">
        <v>86.322699999999998</v>
      </c>
      <c r="ER205" s="10">
        <v>86.315799999999996</v>
      </c>
      <c r="ES205" s="11">
        <v>86.584699999999998</v>
      </c>
      <c r="ET205" s="9">
        <v>3165743.84</v>
      </c>
      <c r="EU205" s="10">
        <v>87.256500000000003</v>
      </c>
      <c r="EV205" s="10">
        <v>86.3583</v>
      </c>
      <c r="EW205" s="10">
        <v>86.350200000000001</v>
      </c>
      <c r="EX205" s="11">
        <v>86.634699999999995</v>
      </c>
      <c r="EY205" s="9">
        <v>3150063.8</v>
      </c>
      <c r="EZ205" s="10">
        <v>87.262799999999999</v>
      </c>
      <c r="FA205" s="10">
        <v>86.372799999999998</v>
      </c>
      <c r="FB205" s="10">
        <v>86.367599999999996</v>
      </c>
      <c r="FC205" s="11">
        <v>86.647800000000004</v>
      </c>
      <c r="FD205" s="9">
        <v>3159366.6</v>
      </c>
      <c r="FE205" s="10">
        <v>87.322400000000002</v>
      </c>
      <c r="FF205" s="10">
        <v>86.394999999999996</v>
      </c>
      <c r="FG205" s="10">
        <v>86.388900000000007</v>
      </c>
      <c r="FH205" s="11">
        <v>86.680499999999995</v>
      </c>
      <c r="FI205" s="9">
        <v>3223598.84</v>
      </c>
      <c r="FJ205" s="10">
        <v>87.411000000000001</v>
      </c>
      <c r="FK205" s="10">
        <v>86.451400000000007</v>
      </c>
      <c r="FL205" s="10">
        <v>86.4435</v>
      </c>
      <c r="FM205" s="11">
        <v>86.745500000000007</v>
      </c>
      <c r="FN205" s="9">
        <v>3391791.44</v>
      </c>
      <c r="FO205" s="10">
        <v>87.498500000000007</v>
      </c>
      <c r="FP205" s="10">
        <v>86.538499999999999</v>
      </c>
      <c r="FQ205" s="10">
        <v>86.533000000000001</v>
      </c>
      <c r="FR205" s="11">
        <v>86.833600000000004</v>
      </c>
      <c r="FS205" s="34">
        <v>0</v>
      </c>
      <c r="FT205" s="35">
        <v>0</v>
      </c>
      <c r="FU205" s="35">
        <v>0</v>
      </c>
      <c r="FV205" s="35">
        <v>0</v>
      </c>
      <c r="FW205" s="36">
        <v>0</v>
      </c>
      <c r="FX205" s="34">
        <v>0</v>
      </c>
      <c r="FY205" s="35">
        <v>0</v>
      </c>
      <c r="FZ205" s="35">
        <v>0</v>
      </c>
      <c r="GA205" s="35">
        <v>0</v>
      </c>
      <c r="GB205" s="36">
        <v>0</v>
      </c>
    </row>
    <row r="206" spans="2:184" ht="15" customHeight="1">
      <c r="B206" s="122"/>
      <c r="C206" s="87"/>
      <c r="D206" s="8">
        <f t="shared" si="16"/>
        <v>-22</v>
      </c>
      <c r="E206" s="9">
        <v>3897591.72</v>
      </c>
      <c r="F206" s="10">
        <v>84.614000000000004</v>
      </c>
      <c r="G206" s="10">
        <v>84.086799999999997</v>
      </c>
      <c r="H206" s="10">
        <v>84.082999999999998</v>
      </c>
      <c r="I206" s="11">
        <v>84.254199999999997</v>
      </c>
      <c r="J206" s="9">
        <v>3564592.4</v>
      </c>
      <c r="K206" s="10">
        <v>84.759699999999995</v>
      </c>
      <c r="L206" s="10">
        <v>84.133899999999997</v>
      </c>
      <c r="M206" s="10">
        <v>84.128500000000003</v>
      </c>
      <c r="N206" s="11">
        <v>84.330799999999996</v>
      </c>
      <c r="O206" s="9">
        <v>3317047.24</v>
      </c>
      <c r="P206" s="10">
        <v>84.967600000000004</v>
      </c>
      <c r="Q206" s="10">
        <v>84.2149</v>
      </c>
      <c r="R206" s="10">
        <v>84.210999999999999</v>
      </c>
      <c r="S206" s="11">
        <v>84.450199999999995</v>
      </c>
      <c r="T206" s="9">
        <v>3163695.6</v>
      </c>
      <c r="U206" s="10">
        <v>85.129400000000004</v>
      </c>
      <c r="V206" s="10">
        <v>84.289199999999994</v>
      </c>
      <c r="W206" s="10">
        <v>84.283000000000001</v>
      </c>
      <c r="X206" s="11">
        <v>84.549400000000006</v>
      </c>
      <c r="Y206" s="9">
        <v>3078297.4</v>
      </c>
      <c r="Z206" s="10">
        <v>85.255700000000004</v>
      </c>
      <c r="AA206" s="10">
        <v>84.336100000000002</v>
      </c>
      <c r="AB206" s="10">
        <v>84.330500000000001</v>
      </c>
      <c r="AC206" s="11">
        <v>84.619500000000002</v>
      </c>
      <c r="AD206" s="9">
        <v>3041318.6</v>
      </c>
      <c r="AE206" s="10">
        <v>85.292000000000002</v>
      </c>
      <c r="AF206" s="10">
        <v>84.356899999999996</v>
      </c>
      <c r="AG206" s="10">
        <v>84.351200000000006</v>
      </c>
      <c r="AH206" s="11">
        <v>84.6447</v>
      </c>
      <c r="AI206" s="9">
        <v>3033983.68</v>
      </c>
      <c r="AJ206" s="10">
        <v>85.296000000000006</v>
      </c>
      <c r="AK206" s="10">
        <v>84.377600000000001</v>
      </c>
      <c r="AL206" s="10">
        <v>84.374200000000002</v>
      </c>
      <c r="AM206" s="11">
        <v>84.6614</v>
      </c>
      <c r="AN206" s="9">
        <v>3056047.84</v>
      </c>
      <c r="AO206" s="10">
        <v>85.376099999999994</v>
      </c>
      <c r="AP206" s="10">
        <v>84.411799999999999</v>
      </c>
      <c r="AQ206" s="10">
        <v>84.406000000000006</v>
      </c>
      <c r="AR206" s="11">
        <v>84.707999999999998</v>
      </c>
      <c r="AS206" s="9">
        <v>3154681.36</v>
      </c>
      <c r="AT206" s="10">
        <v>85.478399999999993</v>
      </c>
      <c r="AU206" s="10">
        <v>84.473699999999994</v>
      </c>
      <c r="AV206" s="10">
        <v>84.468599999999995</v>
      </c>
      <c r="AW206" s="11">
        <v>84.781700000000001</v>
      </c>
      <c r="AX206" s="9">
        <v>3356937.96</v>
      </c>
      <c r="AY206" s="10">
        <v>85.560900000000004</v>
      </c>
      <c r="AZ206" s="10">
        <v>84.557100000000005</v>
      </c>
      <c r="BA206" s="10">
        <v>84.548100000000005</v>
      </c>
      <c r="BB206" s="11">
        <v>84.863399999999999</v>
      </c>
      <c r="BC206" s="34">
        <v>0</v>
      </c>
      <c r="BD206" s="35">
        <v>0</v>
      </c>
      <c r="BE206" s="35">
        <v>0</v>
      </c>
      <c r="BF206" s="35">
        <v>0</v>
      </c>
      <c r="BG206" s="36">
        <v>0</v>
      </c>
      <c r="BH206" s="34">
        <v>0</v>
      </c>
      <c r="BI206" s="35">
        <v>0</v>
      </c>
      <c r="BJ206" s="35">
        <v>0</v>
      </c>
      <c r="BK206" s="35">
        <v>0</v>
      </c>
      <c r="BL206" s="36">
        <v>0</v>
      </c>
      <c r="BM206" s="9">
        <v>3904748</v>
      </c>
      <c r="BN206" s="10">
        <v>84.615499999999997</v>
      </c>
      <c r="BO206" s="10">
        <v>84.088800000000006</v>
      </c>
      <c r="BP206" s="10">
        <v>84.082499999999996</v>
      </c>
      <c r="BQ206" s="11">
        <v>84.255200000000002</v>
      </c>
      <c r="BR206" s="9">
        <v>3572623.6</v>
      </c>
      <c r="BS206" s="10">
        <v>84.759399999999999</v>
      </c>
      <c r="BT206" s="10">
        <v>84.133200000000002</v>
      </c>
      <c r="BU206" s="10">
        <v>84.128699999999995</v>
      </c>
      <c r="BV206" s="11">
        <v>84.330500000000001</v>
      </c>
      <c r="BW206" s="9">
        <v>3326491.64</v>
      </c>
      <c r="BX206" s="10">
        <v>84.968400000000003</v>
      </c>
      <c r="BY206" s="10">
        <v>84.214799999999997</v>
      </c>
      <c r="BZ206" s="10">
        <v>84.209299999999999</v>
      </c>
      <c r="CA206" s="11">
        <v>84.449799999999996</v>
      </c>
      <c r="CB206" s="9">
        <v>3173570.28</v>
      </c>
      <c r="CC206" s="10">
        <v>85.131299999999996</v>
      </c>
      <c r="CD206" s="10">
        <v>84.290099999999995</v>
      </c>
      <c r="CE206" s="10">
        <v>84.283900000000003</v>
      </c>
      <c r="CF206" s="11">
        <v>84.550600000000003</v>
      </c>
      <c r="CG206" s="9">
        <v>3087392.84</v>
      </c>
      <c r="CH206" s="10">
        <v>85.252399999999994</v>
      </c>
      <c r="CI206" s="10">
        <v>84.336500000000001</v>
      </c>
      <c r="CJ206" s="10">
        <v>84.331000000000003</v>
      </c>
      <c r="CK206" s="11">
        <v>84.618899999999996</v>
      </c>
      <c r="CL206" s="9">
        <v>3050240.84</v>
      </c>
      <c r="CM206" s="10">
        <v>85.284999999999997</v>
      </c>
      <c r="CN206" s="10">
        <v>84.353999999999999</v>
      </c>
      <c r="CO206" s="10">
        <v>84.349299999999999</v>
      </c>
      <c r="CP206" s="11">
        <v>84.641000000000005</v>
      </c>
      <c r="CQ206" s="9">
        <v>3043462.36</v>
      </c>
      <c r="CR206" s="10">
        <v>85.299199999999999</v>
      </c>
      <c r="CS206" s="10">
        <v>84.375</v>
      </c>
      <c r="CT206" s="10">
        <v>84.368099999999998</v>
      </c>
      <c r="CU206" s="11">
        <v>84.659199999999998</v>
      </c>
      <c r="CV206" s="9">
        <v>3065621.88</v>
      </c>
      <c r="CW206" s="10">
        <v>85.375399999999999</v>
      </c>
      <c r="CX206" s="10">
        <v>84.410499999999999</v>
      </c>
      <c r="CY206" s="10">
        <v>84.405500000000004</v>
      </c>
      <c r="CZ206" s="11">
        <v>84.707099999999997</v>
      </c>
      <c r="DA206" s="9">
        <v>3164221.76</v>
      </c>
      <c r="DB206" s="10">
        <v>85.477099999999993</v>
      </c>
      <c r="DC206" s="10">
        <v>84.475399999999993</v>
      </c>
      <c r="DD206" s="10">
        <v>84.467399999999998</v>
      </c>
      <c r="DE206" s="11">
        <v>84.781499999999994</v>
      </c>
      <c r="DF206" s="9">
        <v>3365428.92</v>
      </c>
      <c r="DG206" s="10">
        <v>85.569400000000002</v>
      </c>
      <c r="DH206" s="10">
        <v>84.555099999999996</v>
      </c>
      <c r="DI206" s="10">
        <v>84.549599999999998</v>
      </c>
      <c r="DJ206" s="11">
        <v>84.865600000000001</v>
      </c>
      <c r="DK206" s="34">
        <v>0</v>
      </c>
      <c r="DL206" s="35">
        <v>0</v>
      </c>
      <c r="DM206" s="35">
        <v>0</v>
      </c>
      <c r="DN206" s="35">
        <v>0</v>
      </c>
      <c r="DO206" s="36">
        <v>0</v>
      </c>
      <c r="DP206" s="34">
        <v>0</v>
      </c>
      <c r="DQ206" s="35">
        <v>0</v>
      </c>
      <c r="DR206" s="35">
        <v>0</v>
      </c>
      <c r="DS206" s="35">
        <v>0</v>
      </c>
      <c r="DT206" s="36">
        <v>0</v>
      </c>
      <c r="DU206" s="9">
        <v>3901922.72</v>
      </c>
      <c r="DV206" s="10">
        <v>84.615399999999994</v>
      </c>
      <c r="DW206" s="10">
        <v>84.087999999999994</v>
      </c>
      <c r="DX206" s="10">
        <v>84.082099999999997</v>
      </c>
      <c r="DY206" s="11">
        <v>84.2547</v>
      </c>
      <c r="DZ206" s="9">
        <v>3569095.44</v>
      </c>
      <c r="EA206" s="10">
        <v>84.761200000000002</v>
      </c>
      <c r="EB206" s="10">
        <v>84.135199999999998</v>
      </c>
      <c r="EC206" s="10">
        <v>84.127700000000004</v>
      </c>
      <c r="ED206" s="11">
        <v>84.331400000000002</v>
      </c>
      <c r="EE206" s="9">
        <v>3321984.4</v>
      </c>
      <c r="EF206" s="10">
        <v>84.964600000000004</v>
      </c>
      <c r="EG206" s="10">
        <v>84.214500000000001</v>
      </c>
      <c r="EH206" s="10">
        <v>84.207700000000003</v>
      </c>
      <c r="EI206" s="11">
        <v>84.447999999999993</v>
      </c>
      <c r="EJ206" s="9">
        <v>3169160.6</v>
      </c>
      <c r="EK206" s="10">
        <v>85.130700000000004</v>
      </c>
      <c r="EL206" s="10">
        <v>84.289299999999997</v>
      </c>
      <c r="EM206" s="10">
        <v>84.284700000000001</v>
      </c>
      <c r="EN206" s="11">
        <v>84.550399999999996</v>
      </c>
      <c r="EO206" s="9">
        <v>3083653.1200000001</v>
      </c>
      <c r="EP206" s="10">
        <v>85.255600000000001</v>
      </c>
      <c r="EQ206" s="10">
        <v>84.335499999999996</v>
      </c>
      <c r="ER206" s="10">
        <v>84.330100000000002</v>
      </c>
      <c r="ES206" s="11">
        <v>84.619100000000003</v>
      </c>
      <c r="ET206" s="9">
        <v>3046431.24</v>
      </c>
      <c r="EU206" s="10">
        <v>85.288300000000007</v>
      </c>
      <c r="EV206" s="10">
        <v>84.355500000000006</v>
      </c>
      <c r="EW206" s="10">
        <v>84.350300000000004</v>
      </c>
      <c r="EX206" s="11">
        <v>84.642899999999997</v>
      </c>
      <c r="EY206" s="9">
        <v>3039627.2</v>
      </c>
      <c r="EZ206" s="10">
        <v>85.300200000000004</v>
      </c>
      <c r="FA206" s="10">
        <v>84.373000000000005</v>
      </c>
      <c r="FB206" s="10">
        <v>84.369</v>
      </c>
      <c r="FC206" s="11">
        <v>84.659099999999995</v>
      </c>
      <c r="FD206" s="9">
        <v>3061576.52</v>
      </c>
      <c r="FE206" s="10">
        <v>85.377799999999993</v>
      </c>
      <c r="FF206" s="10">
        <v>84.412999999999997</v>
      </c>
      <c r="FG206" s="10">
        <v>84.406099999999995</v>
      </c>
      <c r="FH206" s="11">
        <v>84.7089</v>
      </c>
      <c r="FI206" s="9">
        <v>3159899.52</v>
      </c>
      <c r="FJ206" s="10">
        <v>85.476900000000001</v>
      </c>
      <c r="FK206" s="10">
        <v>84.476100000000002</v>
      </c>
      <c r="FL206" s="10">
        <v>84.468500000000006</v>
      </c>
      <c r="FM206" s="11">
        <v>84.781999999999996</v>
      </c>
      <c r="FN206" s="9">
        <v>3361782.88</v>
      </c>
      <c r="FO206" s="10">
        <v>85.5655</v>
      </c>
      <c r="FP206" s="10">
        <v>84.554900000000004</v>
      </c>
      <c r="FQ206" s="10">
        <v>84.55</v>
      </c>
      <c r="FR206" s="11">
        <v>84.864599999999996</v>
      </c>
      <c r="FS206" s="34">
        <v>0</v>
      </c>
      <c r="FT206" s="35">
        <v>0</v>
      </c>
      <c r="FU206" s="35">
        <v>0</v>
      </c>
      <c r="FV206" s="35">
        <v>0</v>
      </c>
      <c r="FW206" s="36">
        <v>0</v>
      </c>
      <c r="FX206" s="34">
        <v>0</v>
      </c>
      <c r="FY206" s="35">
        <v>0</v>
      </c>
      <c r="FZ206" s="35">
        <v>0</v>
      </c>
      <c r="GA206" s="35">
        <v>0</v>
      </c>
      <c r="GB206" s="36">
        <v>0</v>
      </c>
    </row>
    <row r="207" spans="2:184" ht="15" customHeight="1">
      <c r="B207" s="122"/>
      <c r="C207" s="87"/>
      <c r="D207" s="8">
        <f t="shared" si="16"/>
        <v>-20</v>
      </c>
      <c r="E207" s="9">
        <v>3677046.88</v>
      </c>
      <c r="F207" s="10">
        <v>82.779700000000005</v>
      </c>
      <c r="G207" s="10">
        <v>82.264099999999999</v>
      </c>
      <c r="H207" s="10">
        <v>82.256600000000006</v>
      </c>
      <c r="I207" s="11">
        <v>82.426699999999997</v>
      </c>
      <c r="J207" s="9">
        <v>3367691.16</v>
      </c>
      <c r="K207" s="10">
        <v>82.960300000000004</v>
      </c>
      <c r="L207" s="10">
        <v>82.323800000000006</v>
      </c>
      <c r="M207" s="10">
        <v>82.314099999999996</v>
      </c>
      <c r="N207" s="11">
        <v>82.522400000000005</v>
      </c>
      <c r="O207" s="9">
        <v>3153175.72</v>
      </c>
      <c r="P207" s="10">
        <v>83.148300000000006</v>
      </c>
      <c r="Q207" s="10">
        <v>82.407600000000002</v>
      </c>
      <c r="R207" s="10">
        <v>82.395399999999995</v>
      </c>
      <c r="S207" s="11">
        <v>82.636399999999995</v>
      </c>
      <c r="T207" s="9">
        <v>3024406.84</v>
      </c>
      <c r="U207" s="10">
        <v>83.290899999999993</v>
      </c>
      <c r="V207" s="10">
        <v>82.467699999999994</v>
      </c>
      <c r="W207" s="10">
        <v>82.458100000000002</v>
      </c>
      <c r="X207" s="11">
        <v>82.721699999999998</v>
      </c>
      <c r="Y207" s="9">
        <v>2957276.88</v>
      </c>
      <c r="Z207" s="10">
        <v>83.397300000000001</v>
      </c>
      <c r="AA207" s="10">
        <v>82.5047</v>
      </c>
      <c r="AB207" s="10">
        <v>82.491799999999998</v>
      </c>
      <c r="AC207" s="11">
        <v>82.777699999999996</v>
      </c>
      <c r="AD207" s="9">
        <v>2932297.8</v>
      </c>
      <c r="AE207" s="10">
        <v>83.417400000000001</v>
      </c>
      <c r="AF207" s="10">
        <v>82.518900000000002</v>
      </c>
      <c r="AG207" s="10">
        <v>82.507900000000006</v>
      </c>
      <c r="AH207" s="11">
        <v>82.794300000000007</v>
      </c>
      <c r="AI207" s="9">
        <v>2933500.08</v>
      </c>
      <c r="AJ207" s="10">
        <v>83.469099999999997</v>
      </c>
      <c r="AK207" s="10">
        <v>82.547499999999999</v>
      </c>
      <c r="AL207" s="10">
        <v>82.534700000000001</v>
      </c>
      <c r="AM207" s="11">
        <v>82.828900000000004</v>
      </c>
      <c r="AN207" s="9">
        <v>2972931.72</v>
      </c>
      <c r="AO207" s="10">
        <v>83.543599999999998</v>
      </c>
      <c r="AP207" s="10">
        <v>82.586699999999993</v>
      </c>
      <c r="AQ207" s="10">
        <v>82.575000000000003</v>
      </c>
      <c r="AR207" s="11">
        <v>82.878600000000006</v>
      </c>
      <c r="AS207" s="9">
        <v>3106501</v>
      </c>
      <c r="AT207" s="10">
        <v>83.620900000000006</v>
      </c>
      <c r="AU207" s="10">
        <v>82.671599999999998</v>
      </c>
      <c r="AV207" s="10">
        <v>82.659700000000001</v>
      </c>
      <c r="AW207" s="11">
        <v>82.961299999999994</v>
      </c>
      <c r="AX207" s="9">
        <v>3333161.36</v>
      </c>
      <c r="AY207" s="10">
        <v>83.639899999999997</v>
      </c>
      <c r="AZ207" s="10">
        <v>82.746799999999993</v>
      </c>
      <c r="BA207" s="10">
        <v>82.735900000000001</v>
      </c>
      <c r="BB207" s="11">
        <v>83.020700000000005</v>
      </c>
      <c r="BC207" s="34">
        <v>0</v>
      </c>
      <c r="BD207" s="35">
        <v>0</v>
      </c>
      <c r="BE207" s="35">
        <v>0</v>
      </c>
      <c r="BF207" s="35">
        <v>0</v>
      </c>
      <c r="BG207" s="36">
        <v>0</v>
      </c>
      <c r="BH207" s="34">
        <v>0</v>
      </c>
      <c r="BI207" s="35">
        <v>0</v>
      </c>
      <c r="BJ207" s="35">
        <v>0</v>
      </c>
      <c r="BK207" s="35">
        <v>0</v>
      </c>
      <c r="BL207" s="36">
        <v>0</v>
      </c>
      <c r="BM207" s="9">
        <v>3684654.16</v>
      </c>
      <c r="BN207" s="10">
        <v>82.773700000000005</v>
      </c>
      <c r="BO207" s="10">
        <v>82.262900000000002</v>
      </c>
      <c r="BP207" s="10">
        <v>82.253</v>
      </c>
      <c r="BQ207" s="11">
        <v>82.423100000000005</v>
      </c>
      <c r="BR207" s="9">
        <v>3376404.12</v>
      </c>
      <c r="BS207" s="10">
        <v>82.961299999999994</v>
      </c>
      <c r="BT207" s="10">
        <v>82.325599999999994</v>
      </c>
      <c r="BU207" s="10">
        <v>82.3142</v>
      </c>
      <c r="BV207" s="11">
        <v>82.523300000000006</v>
      </c>
      <c r="BW207" s="9">
        <v>3163095</v>
      </c>
      <c r="BX207" s="10">
        <v>83.149299999999997</v>
      </c>
      <c r="BY207" s="10">
        <v>82.407399999999996</v>
      </c>
      <c r="BZ207" s="10">
        <v>82.395399999999995</v>
      </c>
      <c r="CA207" s="11">
        <v>82.636700000000005</v>
      </c>
      <c r="CB207" s="9">
        <v>3033662.48</v>
      </c>
      <c r="CC207" s="10">
        <v>83.284300000000002</v>
      </c>
      <c r="CD207" s="10">
        <v>82.466800000000006</v>
      </c>
      <c r="CE207" s="10">
        <v>82.456299999999999</v>
      </c>
      <c r="CF207" s="11">
        <v>82.718800000000002</v>
      </c>
      <c r="CG207" s="9">
        <v>2966561.6</v>
      </c>
      <c r="CH207" s="10">
        <v>83.397099999999995</v>
      </c>
      <c r="CI207" s="10">
        <v>82.506299999999996</v>
      </c>
      <c r="CJ207" s="10">
        <v>82.495599999999996</v>
      </c>
      <c r="CK207" s="11">
        <v>82.779600000000002</v>
      </c>
      <c r="CL207" s="9">
        <v>2941317.08</v>
      </c>
      <c r="CM207" s="10">
        <v>83.417599999999993</v>
      </c>
      <c r="CN207" s="10">
        <v>82.5197</v>
      </c>
      <c r="CO207" s="10">
        <v>82.508399999999995</v>
      </c>
      <c r="CP207" s="11">
        <v>82.794799999999995</v>
      </c>
      <c r="CQ207" s="9">
        <v>2942661.6</v>
      </c>
      <c r="CR207" s="10">
        <v>83.464100000000002</v>
      </c>
      <c r="CS207" s="10">
        <v>82.545599999999993</v>
      </c>
      <c r="CT207" s="10">
        <v>82.533299999999997</v>
      </c>
      <c r="CU207" s="11">
        <v>82.826300000000003</v>
      </c>
      <c r="CV207" s="9">
        <v>2982786.96</v>
      </c>
      <c r="CW207" s="10">
        <v>83.5458</v>
      </c>
      <c r="CX207" s="10">
        <v>82.586799999999997</v>
      </c>
      <c r="CY207" s="10">
        <v>82.5762</v>
      </c>
      <c r="CZ207" s="11">
        <v>82.879800000000003</v>
      </c>
      <c r="DA207" s="9">
        <v>3115858.52</v>
      </c>
      <c r="DB207" s="10">
        <v>83.625600000000006</v>
      </c>
      <c r="DC207" s="10">
        <v>82.672399999999996</v>
      </c>
      <c r="DD207" s="10">
        <v>82.658500000000004</v>
      </c>
      <c r="DE207" s="11">
        <v>82.962500000000006</v>
      </c>
      <c r="DF207" s="9">
        <v>3341641.16</v>
      </c>
      <c r="DG207" s="10">
        <v>83.645499999999998</v>
      </c>
      <c r="DH207" s="10">
        <v>82.747200000000007</v>
      </c>
      <c r="DI207" s="10">
        <v>82.734499999999997</v>
      </c>
      <c r="DJ207" s="11">
        <v>83.022000000000006</v>
      </c>
      <c r="DK207" s="34">
        <v>0</v>
      </c>
      <c r="DL207" s="35">
        <v>0</v>
      </c>
      <c r="DM207" s="35">
        <v>0</v>
      </c>
      <c r="DN207" s="35">
        <v>0</v>
      </c>
      <c r="DO207" s="36">
        <v>0</v>
      </c>
      <c r="DP207" s="34">
        <v>0</v>
      </c>
      <c r="DQ207" s="35">
        <v>0</v>
      </c>
      <c r="DR207" s="35">
        <v>0</v>
      </c>
      <c r="DS207" s="35">
        <v>0</v>
      </c>
      <c r="DT207" s="36">
        <v>0</v>
      </c>
      <c r="DU207" s="9">
        <v>3681490.68</v>
      </c>
      <c r="DV207" s="10">
        <v>82.778300000000002</v>
      </c>
      <c r="DW207" s="10">
        <v>82.262799999999999</v>
      </c>
      <c r="DX207" s="10">
        <v>82.253699999999995</v>
      </c>
      <c r="DY207" s="11">
        <v>82.424700000000001</v>
      </c>
      <c r="DZ207" s="9">
        <v>3372586.36</v>
      </c>
      <c r="EA207" s="10">
        <v>82.963099999999997</v>
      </c>
      <c r="EB207" s="10">
        <v>82.325599999999994</v>
      </c>
      <c r="EC207" s="10">
        <v>82.315100000000001</v>
      </c>
      <c r="ED207" s="11">
        <v>82.524199999999993</v>
      </c>
      <c r="EE207" s="9">
        <v>3158514.12</v>
      </c>
      <c r="EF207" s="10">
        <v>83.145300000000006</v>
      </c>
      <c r="EG207" s="10">
        <v>82.408799999999999</v>
      </c>
      <c r="EH207" s="10">
        <v>82.395700000000005</v>
      </c>
      <c r="EI207" s="11">
        <v>82.636099999999999</v>
      </c>
      <c r="EJ207" s="9">
        <v>3029992.6</v>
      </c>
      <c r="EK207" s="10">
        <v>83.295100000000005</v>
      </c>
      <c r="EL207" s="10">
        <v>82.468400000000003</v>
      </c>
      <c r="EM207" s="10">
        <v>82.457999999999998</v>
      </c>
      <c r="EN207" s="11">
        <v>82.723200000000006</v>
      </c>
      <c r="EO207" s="9">
        <v>2962483.28</v>
      </c>
      <c r="EP207" s="10">
        <v>83.395200000000003</v>
      </c>
      <c r="EQ207" s="10">
        <v>82.506</v>
      </c>
      <c r="ER207" s="10">
        <v>82.491900000000001</v>
      </c>
      <c r="ES207" s="11">
        <v>82.777600000000007</v>
      </c>
      <c r="ET207" s="9">
        <v>2937161.04</v>
      </c>
      <c r="EU207" s="10">
        <v>83.410700000000006</v>
      </c>
      <c r="EV207" s="10">
        <v>82.522300000000001</v>
      </c>
      <c r="EW207" s="10">
        <v>82.510800000000003</v>
      </c>
      <c r="EX207" s="11">
        <v>82.794600000000003</v>
      </c>
      <c r="EY207" s="9">
        <v>2938702.32</v>
      </c>
      <c r="EZ207" s="10">
        <v>83.463700000000003</v>
      </c>
      <c r="FA207" s="10">
        <v>82.547700000000006</v>
      </c>
      <c r="FB207" s="10">
        <v>82.532399999999996</v>
      </c>
      <c r="FC207" s="11">
        <v>82.826599999999999</v>
      </c>
      <c r="FD207" s="9">
        <v>2978520.08</v>
      </c>
      <c r="FE207" s="10">
        <v>83.546499999999995</v>
      </c>
      <c r="FF207" s="10">
        <v>82.586100000000002</v>
      </c>
      <c r="FG207" s="10">
        <v>82.574700000000007</v>
      </c>
      <c r="FH207" s="11">
        <v>82.879199999999997</v>
      </c>
      <c r="FI207" s="9">
        <v>3111586.92</v>
      </c>
      <c r="FJ207" s="10">
        <v>83.620199999999997</v>
      </c>
      <c r="FK207" s="10">
        <v>82.670699999999997</v>
      </c>
      <c r="FL207" s="10">
        <v>82.659199999999998</v>
      </c>
      <c r="FM207" s="11">
        <v>82.960599999999999</v>
      </c>
      <c r="FN207" s="9">
        <v>3337871.16</v>
      </c>
      <c r="FO207" s="10">
        <v>83.641000000000005</v>
      </c>
      <c r="FP207" s="10">
        <v>82.745699999999999</v>
      </c>
      <c r="FQ207" s="10">
        <v>82.735200000000006</v>
      </c>
      <c r="FR207" s="11">
        <v>83.020399999999995</v>
      </c>
      <c r="FS207" s="34">
        <v>0</v>
      </c>
      <c r="FT207" s="35">
        <v>0</v>
      </c>
      <c r="FU207" s="35">
        <v>0</v>
      </c>
      <c r="FV207" s="35">
        <v>0</v>
      </c>
      <c r="FW207" s="36">
        <v>0</v>
      </c>
      <c r="FX207" s="34">
        <v>0</v>
      </c>
      <c r="FY207" s="35">
        <v>0</v>
      </c>
      <c r="FZ207" s="35">
        <v>0</v>
      </c>
      <c r="GA207" s="35">
        <v>0</v>
      </c>
      <c r="GB207" s="36">
        <v>0</v>
      </c>
    </row>
    <row r="208" spans="2:184" ht="15" customHeight="1">
      <c r="B208" s="122"/>
      <c r="C208" s="87"/>
      <c r="D208" s="8">
        <f t="shared" si="16"/>
        <v>-18</v>
      </c>
      <c r="E208" s="9">
        <v>3466003.4</v>
      </c>
      <c r="F208" s="10">
        <v>80.901300000000006</v>
      </c>
      <c r="G208" s="10">
        <v>80.345200000000006</v>
      </c>
      <c r="H208" s="10">
        <v>80.338300000000004</v>
      </c>
      <c r="I208" s="11">
        <v>80.520399999999995</v>
      </c>
      <c r="J208" s="9">
        <v>3185148.72</v>
      </c>
      <c r="K208" s="10">
        <v>81.098299999999995</v>
      </c>
      <c r="L208" s="10">
        <v>80.411199999999994</v>
      </c>
      <c r="M208" s="10">
        <v>80.404899999999998</v>
      </c>
      <c r="N208" s="11">
        <v>80.626199999999997</v>
      </c>
      <c r="O208" s="9">
        <v>3001607.76</v>
      </c>
      <c r="P208" s="10">
        <v>81.264200000000002</v>
      </c>
      <c r="Q208" s="10">
        <v>80.483900000000006</v>
      </c>
      <c r="R208" s="10">
        <v>80.475700000000003</v>
      </c>
      <c r="S208" s="11">
        <v>80.725899999999996</v>
      </c>
      <c r="T208" s="9">
        <v>2894222.2</v>
      </c>
      <c r="U208" s="10">
        <v>81.383600000000001</v>
      </c>
      <c r="V208" s="10">
        <v>80.533100000000005</v>
      </c>
      <c r="W208" s="10">
        <v>80.523600000000002</v>
      </c>
      <c r="X208" s="11">
        <v>80.795199999999994</v>
      </c>
      <c r="Y208" s="9">
        <v>2842691.16</v>
      </c>
      <c r="Z208" s="10">
        <v>81.454099999999997</v>
      </c>
      <c r="AA208" s="10">
        <v>80.554000000000002</v>
      </c>
      <c r="AB208" s="10">
        <v>80.544799999999995</v>
      </c>
      <c r="AC208" s="11">
        <v>80.830500000000001</v>
      </c>
      <c r="AD208" s="9">
        <v>2826995.48</v>
      </c>
      <c r="AE208" s="10">
        <v>81.460499999999996</v>
      </c>
      <c r="AF208" s="10">
        <v>80.5745</v>
      </c>
      <c r="AG208" s="10">
        <v>80.564899999999994</v>
      </c>
      <c r="AH208" s="11">
        <v>80.846800000000002</v>
      </c>
      <c r="AI208" s="9">
        <v>2837222.2</v>
      </c>
      <c r="AJ208" s="10">
        <v>81.543999999999997</v>
      </c>
      <c r="AK208" s="10">
        <v>80.602400000000003</v>
      </c>
      <c r="AL208" s="10">
        <v>80.593800000000002</v>
      </c>
      <c r="AM208" s="11">
        <v>80.891000000000005</v>
      </c>
      <c r="AN208" s="9">
        <v>2901707.56</v>
      </c>
      <c r="AO208" s="10">
        <v>81.646199999999993</v>
      </c>
      <c r="AP208" s="10">
        <v>80.658199999999994</v>
      </c>
      <c r="AQ208" s="10">
        <v>80.650099999999995</v>
      </c>
      <c r="AR208" s="11">
        <v>80.960300000000004</v>
      </c>
      <c r="AS208" s="9">
        <v>3069221.76</v>
      </c>
      <c r="AT208" s="10">
        <v>81.694199999999995</v>
      </c>
      <c r="AU208" s="10">
        <v>80.746899999999997</v>
      </c>
      <c r="AV208" s="10">
        <v>80.737899999999996</v>
      </c>
      <c r="AW208" s="11">
        <v>81.037099999999995</v>
      </c>
      <c r="AX208" s="9">
        <v>3314556.2</v>
      </c>
      <c r="AY208" s="10">
        <v>81.676699999999997</v>
      </c>
      <c r="AZ208" s="10">
        <v>80.815299999999993</v>
      </c>
      <c r="BA208" s="10">
        <v>80.804500000000004</v>
      </c>
      <c r="BB208" s="11">
        <v>81.080100000000002</v>
      </c>
      <c r="BC208" s="34">
        <v>0</v>
      </c>
      <c r="BD208" s="35">
        <v>0</v>
      </c>
      <c r="BE208" s="35">
        <v>0</v>
      </c>
      <c r="BF208" s="35">
        <v>0</v>
      </c>
      <c r="BG208" s="36">
        <v>0</v>
      </c>
      <c r="BH208" s="34">
        <v>0</v>
      </c>
      <c r="BI208" s="35">
        <v>0</v>
      </c>
      <c r="BJ208" s="35">
        <v>0</v>
      </c>
      <c r="BK208" s="35">
        <v>0</v>
      </c>
      <c r="BL208" s="36">
        <v>0</v>
      </c>
      <c r="BM208" s="9">
        <v>3474392.44</v>
      </c>
      <c r="BN208" s="10">
        <v>80.900899999999993</v>
      </c>
      <c r="BO208" s="10">
        <v>80.346199999999996</v>
      </c>
      <c r="BP208" s="10">
        <v>80.335700000000003</v>
      </c>
      <c r="BQ208" s="11">
        <v>80.5197</v>
      </c>
      <c r="BR208" s="9">
        <v>3194390.8</v>
      </c>
      <c r="BS208" s="10">
        <v>81.096699999999998</v>
      </c>
      <c r="BT208" s="10">
        <v>80.410799999999995</v>
      </c>
      <c r="BU208" s="10">
        <v>80.402600000000007</v>
      </c>
      <c r="BV208" s="11">
        <v>80.624700000000004</v>
      </c>
      <c r="BW208" s="9">
        <v>3011888.16</v>
      </c>
      <c r="BX208" s="10">
        <v>81.2667</v>
      </c>
      <c r="BY208" s="10">
        <v>80.485299999999995</v>
      </c>
      <c r="BZ208" s="10">
        <v>80.4739</v>
      </c>
      <c r="CA208" s="11">
        <v>80.726500000000001</v>
      </c>
      <c r="CB208" s="9">
        <v>2904046.12</v>
      </c>
      <c r="CC208" s="10">
        <v>81.386799999999994</v>
      </c>
      <c r="CD208" s="10">
        <v>80.530900000000003</v>
      </c>
      <c r="CE208" s="10">
        <v>80.521199999999993</v>
      </c>
      <c r="CF208" s="11">
        <v>80.794399999999996</v>
      </c>
      <c r="CG208" s="9">
        <v>2852081.32</v>
      </c>
      <c r="CH208" s="10">
        <v>81.457800000000006</v>
      </c>
      <c r="CI208" s="10">
        <v>80.553899999999999</v>
      </c>
      <c r="CJ208" s="10">
        <v>80.544399999999996</v>
      </c>
      <c r="CK208" s="11">
        <v>80.831400000000002</v>
      </c>
      <c r="CL208" s="9">
        <v>2835861.48</v>
      </c>
      <c r="CM208" s="10">
        <v>81.457800000000006</v>
      </c>
      <c r="CN208" s="10">
        <v>80.574399999999997</v>
      </c>
      <c r="CO208" s="10">
        <v>80.563999999999993</v>
      </c>
      <c r="CP208" s="11">
        <v>80.845600000000005</v>
      </c>
      <c r="CQ208" s="9">
        <v>2846637</v>
      </c>
      <c r="CR208" s="10">
        <v>81.543199999999999</v>
      </c>
      <c r="CS208" s="10">
        <v>80.601399999999998</v>
      </c>
      <c r="CT208" s="10">
        <v>80.593000000000004</v>
      </c>
      <c r="CU208" s="11">
        <v>80.890199999999993</v>
      </c>
      <c r="CV208" s="9">
        <v>2911636.52</v>
      </c>
      <c r="CW208" s="10">
        <v>81.645399999999995</v>
      </c>
      <c r="CX208" s="10">
        <v>80.659499999999994</v>
      </c>
      <c r="CY208" s="10">
        <v>80.650999999999996</v>
      </c>
      <c r="CZ208" s="11">
        <v>80.960899999999995</v>
      </c>
      <c r="DA208" s="9">
        <v>3078469.88</v>
      </c>
      <c r="DB208" s="10">
        <v>81.690399999999997</v>
      </c>
      <c r="DC208" s="10">
        <v>80.746799999999993</v>
      </c>
      <c r="DD208" s="10">
        <v>80.738500000000002</v>
      </c>
      <c r="DE208" s="11">
        <v>81.036199999999994</v>
      </c>
      <c r="DF208" s="9">
        <v>3323334.84</v>
      </c>
      <c r="DG208" s="10">
        <v>81.677199999999999</v>
      </c>
      <c r="DH208" s="10">
        <v>80.815899999999999</v>
      </c>
      <c r="DI208" s="10">
        <v>80.805999999999997</v>
      </c>
      <c r="DJ208" s="11">
        <v>81.0809</v>
      </c>
      <c r="DK208" s="34">
        <v>0</v>
      </c>
      <c r="DL208" s="35">
        <v>0</v>
      </c>
      <c r="DM208" s="35">
        <v>0</v>
      </c>
      <c r="DN208" s="35">
        <v>0</v>
      </c>
      <c r="DO208" s="36">
        <v>0</v>
      </c>
      <c r="DP208" s="34">
        <v>0</v>
      </c>
      <c r="DQ208" s="35">
        <v>0</v>
      </c>
      <c r="DR208" s="35">
        <v>0</v>
      </c>
      <c r="DS208" s="35">
        <v>0</v>
      </c>
      <c r="DT208" s="36">
        <v>0</v>
      </c>
      <c r="DU208" s="9">
        <v>3470669.48</v>
      </c>
      <c r="DV208" s="10">
        <v>80.901600000000002</v>
      </c>
      <c r="DW208" s="10">
        <v>80.344300000000004</v>
      </c>
      <c r="DX208" s="10">
        <v>80.336699999999993</v>
      </c>
      <c r="DY208" s="11">
        <v>80.519599999999997</v>
      </c>
      <c r="DZ208" s="9">
        <v>3190204.48</v>
      </c>
      <c r="EA208" s="10">
        <v>81.094800000000006</v>
      </c>
      <c r="EB208" s="10">
        <v>80.410200000000003</v>
      </c>
      <c r="EC208" s="10">
        <v>80.4024</v>
      </c>
      <c r="ED208" s="11">
        <v>80.623900000000006</v>
      </c>
      <c r="EE208" s="9">
        <v>3007643.48</v>
      </c>
      <c r="EF208" s="10">
        <v>81.272800000000004</v>
      </c>
      <c r="EG208" s="10">
        <v>80.483800000000002</v>
      </c>
      <c r="EH208" s="10">
        <v>80.473600000000005</v>
      </c>
      <c r="EI208" s="11">
        <v>80.727599999999995</v>
      </c>
      <c r="EJ208" s="9">
        <v>2899722.6</v>
      </c>
      <c r="EK208" s="10">
        <v>81.381399999999999</v>
      </c>
      <c r="EL208" s="10">
        <v>80.531599999999997</v>
      </c>
      <c r="EM208" s="10">
        <v>80.522900000000007</v>
      </c>
      <c r="EN208" s="11">
        <v>80.793700000000001</v>
      </c>
      <c r="EO208" s="9">
        <v>2847917.76</v>
      </c>
      <c r="EP208" s="10">
        <v>81.454099999999997</v>
      </c>
      <c r="EQ208" s="10">
        <v>80.554400000000001</v>
      </c>
      <c r="ER208" s="10">
        <v>80.543999999999997</v>
      </c>
      <c r="ES208" s="11">
        <v>80.830299999999994</v>
      </c>
      <c r="ET208" s="9">
        <v>2832251.44</v>
      </c>
      <c r="EU208" s="10">
        <v>81.459900000000005</v>
      </c>
      <c r="EV208" s="10">
        <v>80.573999999999998</v>
      </c>
      <c r="EW208" s="10">
        <v>80.566199999999995</v>
      </c>
      <c r="EX208" s="11">
        <v>80.846900000000005</v>
      </c>
      <c r="EY208" s="9">
        <v>2842610.16</v>
      </c>
      <c r="EZ208" s="10">
        <v>81.544600000000003</v>
      </c>
      <c r="FA208" s="10">
        <v>80.602599999999995</v>
      </c>
      <c r="FB208" s="10">
        <v>80.5929</v>
      </c>
      <c r="FC208" s="11">
        <v>80.891000000000005</v>
      </c>
      <c r="FD208" s="9">
        <v>2907228.64</v>
      </c>
      <c r="FE208" s="10">
        <v>81.645700000000005</v>
      </c>
      <c r="FF208" s="10">
        <v>80.659400000000005</v>
      </c>
      <c r="FG208" s="10">
        <v>80.648899999999998</v>
      </c>
      <c r="FH208" s="11">
        <v>80.9602</v>
      </c>
      <c r="FI208" s="9">
        <v>3074313.48</v>
      </c>
      <c r="FJ208" s="10">
        <v>81.692499999999995</v>
      </c>
      <c r="FK208" s="10">
        <v>80.748000000000005</v>
      </c>
      <c r="FL208" s="10">
        <v>80.737300000000005</v>
      </c>
      <c r="FM208" s="11">
        <v>81.036799999999999</v>
      </c>
      <c r="FN208" s="9">
        <v>3319499.24</v>
      </c>
      <c r="FO208" s="10">
        <v>81.676699999999997</v>
      </c>
      <c r="FP208" s="10">
        <v>80.815399999999997</v>
      </c>
      <c r="FQ208" s="10">
        <v>80.803799999999995</v>
      </c>
      <c r="FR208" s="11">
        <v>81.079800000000006</v>
      </c>
      <c r="FS208" s="34">
        <v>0</v>
      </c>
      <c r="FT208" s="35">
        <v>0</v>
      </c>
      <c r="FU208" s="35">
        <v>0</v>
      </c>
      <c r="FV208" s="35">
        <v>0</v>
      </c>
      <c r="FW208" s="36">
        <v>0</v>
      </c>
      <c r="FX208" s="34">
        <v>0</v>
      </c>
      <c r="FY208" s="35">
        <v>0</v>
      </c>
      <c r="FZ208" s="35">
        <v>0</v>
      </c>
      <c r="GA208" s="35">
        <v>0</v>
      </c>
      <c r="GB208" s="36">
        <v>0</v>
      </c>
    </row>
    <row r="209" spans="2:184" ht="15" customHeight="1">
      <c r="B209" s="122"/>
      <c r="C209" s="87"/>
      <c r="D209" s="8">
        <f t="shared" si="16"/>
        <v>-16</v>
      </c>
      <c r="E209" s="9">
        <v>3246753.96</v>
      </c>
      <c r="F209" s="10">
        <v>78.907600000000002</v>
      </c>
      <c r="G209" s="10">
        <v>78.310900000000004</v>
      </c>
      <c r="H209" s="10">
        <v>78.302999999999997</v>
      </c>
      <c r="I209" s="11">
        <v>78.498099999999994</v>
      </c>
      <c r="J209" s="9">
        <v>3000627.28</v>
      </c>
      <c r="K209" s="10">
        <v>79.101799999999997</v>
      </c>
      <c r="L209" s="10">
        <v>78.384100000000004</v>
      </c>
      <c r="M209" s="10">
        <v>78.378699999999995</v>
      </c>
      <c r="N209" s="11">
        <v>78.608500000000006</v>
      </c>
      <c r="O209" s="9">
        <v>2846998.2</v>
      </c>
      <c r="P209" s="10">
        <v>79.250200000000007</v>
      </c>
      <c r="Q209" s="10">
        <v>78.4495</v>
      </c>
      <c r="R209" s="10">
        <v>78.444100000000006</v>
      </c>
      <c r="S209" s="11">
        <v>78.698400000000007</v>
      </c>
      <c r="T209" s="9">
        <v>2762369.72</v>
      </c>
      <c r="U209" s="10">
        <v>79.380700000000004</v>
      </c>
      <c r="V209" s="10">
        <v>78.483999999999995</v>
      </c>
      <c r="W209" s="10">
        <v>78.478300000000004</v>
      </c>
      <c r="X209" s="11">
        <v>78.760800000000003</v>
      </c>
      <c r="Y209" s="9">
        <v>2724737.68</v>
      </c>
      <c r="Z209" s="10">
        <v>79.404899999999998</v>
      </c>
      <c r="AA209" s="10">
        <v>78.504400000000004</v>
      </c>
      <c r="AB209" s="10">
        <v>78.496099999999998</v>
      </c>
      <c r="AC209" s="11">
        <v>78.781400000000005</v>
      </c>
      <c r="AD209" s="9">
        <v>2718160.44</v>
      </c>
      <c r="AE209" s="10">
        <v>79.422799999999995</v>
      </c>
      <c r="AF209" s="10">
        <v>78.525700000000001</v>
      </c>
      <c r="AG209" s="10">
        <v>78.517799999999994</v>
      </c>
      <c r="AH209" s="11">
        <v>78.8018</v>
      </c>
      <c r="AI209" s="9">
        <v>2740472.24</v>
      </c>
      <c r="AJ209" s="10">
        <v>79.503399999999999</v>
      </c>
      <c r="AK209" s="10">
        <v>78.559600000000003</v>
      </c>
      <c r="AL209" s="10">
        <v>78.5535</v>
      </c>
      <c r="AM209" s="11">
        <v>78.849800000000002</v>
      </c>
      <c r="AN209" s="9">
        <v>2837921.6</v>
      </c>
      <c r="AO209" s="10">
        <v>79.583399999999997</v>
      </c>
      <c r="AP209" s="10">
        <v>78.627399999999994</v>
      </c>
      <c r="AQ209" s="10">
        <v>78.621300000000005</v>
      </c>
      <c r="AR209" s="11">
        <v>78.921099999999996</v>
      </c>
      <c r="AS209" s="9">
        <v>3037807.44</v>
      </c>
      <c r="AT209" s="10">
        <v>79.606700000000004</v>
      </c>
      <c r="AU209" s="10">
        <v>78.709299999999999</v>
      </c>
      <c r="AV209" s="10">
        <v>78.702500000000001</v>
      </c>
      <c r="AW209" s="11">
        <v>78.985900000000001</v>
      </c>
      <c r="AX209" s="9">
        <v>3298708.88</v>
      </c>
      <c r="AY209" s="10">
        <v>79.567499999999995</v>
      </c>
      <c r="AZ209" s="10">
        <v>78.767899999999997</v>
      </c>
      <c r="BA209" s="10">
        <v>78.757999999999996</v>
      </c>
      <c r="BB209" s="11">
        <v>79.014899999999997</v>
      </c>
      <c r="BC209" s="34">
        <v>0</v>
      </c>
      <c r="BD209" s="35">
        <v>0</v>
      </c>
      <c r="BE209" s="35">
        <v>0</v>
      </c>
      <c r="BF209" s="35">
        <v>0</v>
      </c>
      <c r="BG209" s="36">
        <v>0</v>
      </c>
      <c r="BH209" s="34">
        <v>0</v>
      </c>
      <c r="BI209" s="35">
        <v>0</v>
      </c>
      <c r="BJ209" s="35">
        <v>0</v>
      </c>
      <c r="BK209" s="35">
        <v>0</v>
      </c>
      <c r="BL209" s="36">
        <v>0</v>
      </c>
      <c r="BM209" s="9">
        <v>3255882.8</v>
      </c>
      <c r="BN209" s="10">
        <v>78.905699999999996</v>
      </c>
      <c r="BO209" s="10">
        <v>78.310100000000006</v>
      </c>
      <c r="BP209" s="10">
        <v>78.305000000000007</v>
      </c>
      <c r="BQ209" s="11">
        <v>78.497900000000001</v>
      </c>
      <c r="BR209" s="9">
        <v>3010333.76</v>
      </c>
      <c r="BS209" s="10">
        <v>79.100800000000007</v>
      </c>
      <c r="BT209" s="10">
        <v>78.383499999999998</v>
      </c>
      <c r="BU209" s="10">
        <v>78.377300000000005</v>
      </c>
      <c r="BV209" s="11">
        <v>78.607500000000002</v>
      </c>
      <c r="BW209" s="9">
        <v>2856950</v>
      </c>
      <c r="BX209" s="10">
        <v>79.250299999999996</v>
      </c>
      <c r="BY209" s="10">
        <v>78.447900000000004</v>
      </c>
      <c r="BZ209" s="10">
        <v>78.442599999999999</v>
      </c>
      <c r="CA209" s="11">
        <v>78.697400000000002</v>
      </c>
      <c r="CB209" s="9">
        <v>2771229.12</v>
      </c>
      <c r="CC209" s="10">
        <v>79.373400000000004</v>
      </c>
      <c r="CD209" s="10">
        <v>78.488500000000002</v>
      </c>
      <c r="CE209" s="10">
        <v>78.480900000000005</v>
      </c>
      <c r="CF209" s="11">
        <v>78.761200000000002</v>
      </c>
      <c r="CG209" s="9">
        <v>2733844.88</v>
      </c>
      <c r="CH209" s="10">
        <v>79.402100000000004</v>
      </c>
      <c r="CI209" s="10">
        <v>78.504599999999996</v>
      </c>
      <c r="CJ209" s="10">
        <v>78.4983</v>
      </c>
      <c r="CK209" s="11">
        <v>78.781400000000005</v>
      </c>
      <c r="CL209" s="9">
        <v>2727677.48</v>
      </c>
      <c r="CM209" s="10">
        <v>79.431200000000004</v>
      </c>
      <c r="CN209" s="10">
        <v>78.523499999999999</v>
      </c>
      <c r="CO209" s="10">
        <v>78.518299999999996</v>
      </c>
      <c r="CP209" s="11">
        <v>78.803600000000003</v>
      </c>
      <c r="CQ209" s="9">
        <v>2750242.44</v>
      </c>
      <c r="CR209" s="10">
        <v>79.508700000000005</v>
      </c>
      <c r="CS209" s="10">
        <v>78.5608</v>
      </c>
      <c r="CT209" s="10">
        <v>78.554699999999997</v>
      </c>
      <c r="CU209" s="11">
        <v>78.852199999999996</v>
      </c>
      <c r="CV209" s="9">
        <v>2847952.44</v>
      </c>
      <c r="CW209" s="10">
        <v>79.582499999999996</v>
      </c>
      <c r="CX209" s="10">
        <v>78.6297</v>
      </c>
      <c r="CY209" s="10">
        <v>78.620699999999999</v>
      </c>
      <c r="CZ209" s="11">
        <v>78.921499999999995</v>
      </c>
      <c r="DA209" s="9">
        <v>3047404.84</v>
      </c>
      <c r="DB209" s="10">
        <v>79.609899999999996</v>
      </c>
      <c r="DC209" s="10">
        <v>78.709199999999996</v>
      </c>
      <c r="DD209" s="10">
        <v>78.702699999999993</v>
      </c>
      <c r="DE209" s="11">
        <v>78.986900000000006</v>
      </c>
      <c r="DF209" s="9">
        <v>3307964.52</v>
      </c>
      <c r="DG209" s="10">
        <v>79.572100000000006</v>
      </c>
      <c r="DH209" s="10">
        <v>78.766300000000001</v>
      </c>
      <c r="DI209" s="10">
        <v>78.759399999999999</v>
      </c>
      <c r="DJ209" s="11">
        <v>79.016199999999998</v>
      </c>
      <c r="DK209" s="34">
        <v>0</v>
      </c>
      <c r="DL209" s="35">
        <v>0</v>
      </c>
      <c r="DM209" s="35">
        <v>0</v>
      </c>
      <c r="DN209" s="35">
        <v>0</v>
      </c>
      <c r="DO209" s="36">
        <v>0</v>
      </c>
      <c r="DP209" s="34">
        <v>0</v>
      </c>
      <c r="DQ209" s="35">
        <v>0</v>
      </c>
      <c r="DR209" s="35">
        <v>0</v>
      </c>
      <c r="DS209" s="35">
        <v>0</v>
      </c>
      <c r="DT209" s="36">
        <v>0</v>
      </c>
      <c r="DU209" s="9">
        <v>3251863.64</v>
      </c>
      <c r="DV209" s="10">
        <v>78.904799999999994</v>
      </c>
      <c r="DW209" s="10">
        <v>78.312600000000003</v>
      </c>
      <c r="DX209" s="10">
        <v>78.306399999999996</v>
      </c>
      <c r="DY209" s="11">
        <v>78.498999999999995</v>
      </c>
      <c r="DZ209" s="9">
        <v>3005724.92</v>
      </c>
      <c r="EA209" s="10">
        <v>79.1023</v>
      </c>
      <c r="EB209" s="10">
        <v>78.384200000000007</v>
      </c>
      <c r="EC209" s="10">
        <v>78.377499999999998</v>
      </c>
      <c r="ED209" s="11">
        <v>78.6083</v>
      </c>
      <c r="EE209" s="9">
        <v>2852251.44</v>
      </c>
      <c r="EF209" s="10">
        <v>79.25</v>
      </c>
      <c r="EG209" s="10">
        <v>78.45</v>
      </c>
      <c r="EH209" s="10">
        <v>78.442499999999995</v>
      </c>
      <c r="EI209" s="11">
        <v>78.697999999999993</v>
      </c>
      <c r="EJ209" s="9">
        <v>2767737.44</v>
      </c>
      <c r="EK209" s="10">
        <v>79.379099999999994</v>
      </c>
      <c r="EL209" s="10">
        <v>78.487399999999994</v>
      </c>
      <c r="EM209" s="10">
        <v>78.481099999999998</v>
      </c>
      <c r="EN209" s="11">
        <v>78.762500000000003</v>
      </c>
      <c r="EO209" s="9">
        <v>2730014.8</v>
      </c>
      <c r="EP209" s="10">
        <v>79.403700000000001</v>
      </c>
      <c r="EQ209" s="10">
        <v>78.506</v>
      </c>
      <c r="ER209" s="10">
        <v>78.495900000000006</v>
      </c>
      <c r="ES209" s="11">
        <v>78.781499999999994</v>
      </c>
      <c r="ET209" s="9">
        <v>2723765.84</v>
      </c>
      <c r="EU209" s="10">
        <v>79.429199999999994</v>
      </c>
      <c r="EV209" s="10">
        <v>78.523799999999994</v>
      </c>
      <c r="EW209" s="10">
        <v>78.516300000000001</v>
      </c>
      <c r="EX209" s="11">
        <v>78.802400000000006</v>
      </c>
      <c r="EY209" s="9">
        <v>2746180.64</v>
      </c>
      <c r="EZ209" s="10">
        <v>79.509699999999995</v>
      </c>
      <c r="FA209" s="10">
        <v>78.560299999999998</v>
      </c>
      <c r="FB209" s="10">
        <v>78.551100000000005</v>
      </c>
      <c r="FC209" s="11">
        <v>78.850999999999999</v>
      </c>
      <c r="FD209" s="9">
        <v>2843399.24</v>
      </c>
      <c r="FE209" s="10">
        <v>79.583200000000005</v>
      </c>
      <c r="FF209" s="10">
        <v>78.628</v>
      </c>
      <c r="FG209" s="10">
        <v>78.620199999999997</v>
      </c>
      <c r="FH209" s="11">
        <v>78.9208</v>
      </c>
      <c r="FI209" s="9">
        <v>3043102.08</v>
      </c>
      <c r="FJ209" s="10">
        <v>79.609399999999994</v>
      </c>
      <c r="FK209" s="10">
        <v>78.710800000000006</v>
      </c>
      <c r="FL209" s="10">
        <v>78.703199999999995</v>
      </c>
      <c r="FM209" s="11">
        <v>78.987499999999997</v>
      </c>
      <c r="FN209" s="9">
        <v>3303867.2</v>
      </c>
      <c r="FO209" s="10">
        <v>79.569900000000004</v>
      </c>
      <c r="FP209" s="10">
        <v>78.767600000000002</v>
      </c>
      <c r="FQ209" s="10">
        <v>78.756600000000006</v>
      </c>
      <c r="FR209" s="11">
        <v>79.015000000000001</v>
      </c>
      <c r="FS209" s="34">
        <v>0</v>
      </c>
      <c r="FT209" s="35">
        <v>0</v>
      </c>
      <c r="FU209" s="35">
        <v>0</v>
      </c>
      <c r="FV209" s="35">
        <v>0</v>
      </c>
      <c r="FW209" s="36">
        <v>0</v>
      </c>
      <c r="FX209" s="34">
        <v>0</v>
      </c>
      <c r="FY209" s="35">
        <v>0</v>
      </c>
      <c r="FZ209" s="35">
        <v>0</v>
      </c>
      <c r="GA209" s="35">
        <v>0</v>
      </c>
      <c r="GB209" s="36">
        <v>0</v>
      </c>
    </row>
    <row r="210" spans="2:184" ht="15.75" customHeight="1" thickBot="1">
      <c r="B210" s="122"/>
      <c r="C210" s="71"/>
      <c r="D210" s="64">
        <f t="shared" si="16"/>
        <v>-14</v>
      </c>
      <c r="E210" s="13">
        <v>3051006.04</v>
      </c>
      <c r="F210" s="14">
        <v>77.020499999999998</v>
      </c>
      <c r="G210" s="14">
        <v>76.388499999999993</v>
      </c>
      <c r="H210" s="14">
        <v>76.382499999999993</v>
      </c>
      <c r="I210" s="15">
        <v>76.587000000000003</v>
      </c>
      <c r="J210" s="13">
        <v>2837989.32</v>
      </c>
      <c r="K210" s="14">
        <v>77.213099999999997</v>
      </c>
      <c r="L210" s="14">
        <v>76.466999999999999</v>
      </c>
      <c r="M210" s="14">
        <v>76.461200000000005</v>
      </c>
      <c r="N210" s="15">
        <v>76.699700000000007</v>
      </c>
      <c r="O210" s="13">
        <v>2709394.04</v>
      </c>
      <c r="P210" s="14">
        <v>77.350999999999999</v>
      </c>
      <c r="Q210" s="14">
        <v>76.525099999999995</v>
      </c>
      <c r="R210" s="14">
        <v>76.516000000000005</v>
      </c>
      <c r="S210" s="15">
        <v>76.780100000000004</v>
      </c>
      <c r="T210" s="13">
        <v>2642488.2000000002</v>
      </c>
      <c r="U210" s="14">
        <v>77.453199999999995</v>
      </c>
      <c r="V210" s="14">
        <v>76.552199999999999</v>
      </c>
      <c r="W210" s="14">
        <v>76.544600000000003</v>
      </c>
      <c r="X210" s="15">
        <v>76.829499999999996</v>
      </c>
      <c r="Y210" s="13">
        <v>2616562.2799999998</v>
      </c>
      <c r="Z210" s="14">
        <v>77.454099999999997</v>
      </c>
      <c r="AA210" s="14">
        <v>76.5685</v>
      </c>
      <c r="AB210" s="14">
        <v>76.5608</v>
      </c>
      <c r="AC210" s="15">
        <v>76.841300000000004</v>
      </c>
      <c r="AD210" s="13">
        <v>2617572.04</v>
      </c>
      <c r="AE210" s="14">
        <v>77.494500000000002</v>
      </c>
      <c r="AF210" s="14">
        <v>76.591099999999997</v>
      </c>
      <c r="AG210" s="14">
        <v>76.584400000000002</v>
      </c>
      <c r="AH210" s="15">
        <v>76.869500000000002</v>
      </c>
      <c r="AI210" s="13">
        <v>2658027.4</v>
      </c>
      <c r="AJ210" s="14">
        <v>77.599800000000002</v>
      </c>
      <c r="AK210" s="14">
        <v>76.636200000000002</v>
      </c>
      <c r="AL210" s="14">
        <v>76.626800000000003</v>
      </c>
      <c r="AM210" s="15">
        <v>76.930899999999994</v>
      </c>
      <c r="AN210" s="13">
        <v>2789628.96</v>
      </c>
      <c r="AO210" s="14">
        <v>77.641599999999997</v>
      </c>
      <c r="AP210" s="14">
        <v>76.7149</v>
      </c>
      <c r="AQ210" s="14">
        <v>76.708799999999997</v>
      </c>
      <c r="AR210" s="15">
        <v>77.000200000000007</v>
      </c>
      <c r="AS210" s="13">
        <v>3013349.76</v>
      </c>
      <c r="AT210" s="14">
        <v>77.626199999999997</v>
      </c>
      <c r="AU210" s="14">
        <v>76.784999999999997</v>
      </c>
      <c r="AV210" s="14">
        <v>76.778599999999997</v>
      </c>
      <c r="AW210" s="15">
        <v>77.045400000000001</v>
      </c>
      <c r="AX210" s="13">
        <v>3284695.8</v>
      </c>
      <c r="AY210" s="14">
        <v>77.554299999999998</v>
      </c>
      <c r="AZ210" s="14">
        <v>76.8292</v>
      </c>
      <c r="BA210" s="14">
        <v>76.820700000000002</v>
      </c>
      <c r="BB210" s="15">
        <v>77.054699999999997</v>
      </c>
      <c r="BC210" s="37">
        <v>0</v>
      </c>
      <c r="BD210" s="38">
        <v>0</v>
      </c>
      <c r="BE210" s="38">
        <v>0</v>
      </c>
      <c r="BF210" s="38">
        <v>0</v>
      </c>
      <c r="BG210" s="39">
        <v>0</v>
      </c>
      <c r="BH210" s="37">
        <v>0</v>
      </c>
      <c r="BI210" s="38">
        <v>0</v>
      </c>
      <c r="BJ210" s="38">
        <v>0</v>
      </c>
      <c r="BK210" s="38">
        <v>0</v>
      </c>
      <c r="BL210" s="39">
        <v>0</v>
      </c>
      <c r="BM210" s="13">
        <v>3060847.24</v>
      </c>
      <c r="BN210" s="14">
        <v>77.0214</v>
      </c>
      <c r="BO210" s="14">
        <v>76.389399999999995</v>
      </c>
      <c r="BP210" s="14">
        <v>76.381699999999995</v>
      </c>
      <c r="BQ210" s="15">
        <v>76.587299999999999</v>
      </c>
      <c r="BR210" s="13">
        <v>2848050.52</v>
      </c>
      <c r="BS210" s="14">
        <v>77.211699999999993</v>
      </c>
      <c r="BT210" s="14">
        <v>76.467600000000004</v>
      </c>
      <c r="BU210" s="14">
        <v>76.458399999999997</v>
      </c>
      <c r="BV210" s="15">
        <v>76.698499999999996</v>
      </c>
      <c r="BW210" s="13">
        <v>2719086.84</v>
      </c>
      <c r="BX210" s="14">
        <v>77.353099999999998</v>
      </c>
      <c r="BY210" s="14">
        <v>76.524100000000004</v>
      </c>
      <c r="BZ210" s="14">
        <v>76.514499999999998</v>
      </c>
      <c r="CA210" s="15">
        <v>76.779899999999998</v>
      </c>
      <c r="CB210" s="13">
        <v>2651765.16</v>
      </c>
      <c r="CC210" s="14">
        <v>77.451300000000003</v>
      </c>
      <c r="CD210" s="14">
        <v>76.549700000000001</v>
      </c>
      <c r="CE210" s="14">
        <v>76.541799999999995</v>
      </c>
      <c r="CF210" s="15">
        <v>76.827100000000002</v>
      </c>
      <c r="CG210" s="13">
        <v>2625671.7200000002</v>
      </c>
      <c r="CH210" s="14">
        <v>77.453500000000005</v>
      </c>
      <c r="CI210" s="14">
        <v>76.569400000000002</v>
      </c>
      <c r="CJ210" s="14">
        <v>76.562600000000003</v>
      </c>
      <c r="CK210" s="15">
        <v>76.842100000000002</v>
      </c>
      <c r="CL210" s="13">
        <v>2626712.36</v>
      </c>
      <c r="CM210" s="14">
        <v>77.486699999999999</v>
      </c>
      <c r="CN210" s="14">
        <v>76.592799999999997</v>
      </c>
      <c r="CO210" s="14">
        <v>76.5839</v>
      </c>
      <c r="CP210" s="15">
        <v>76.867599999999996</v>
      </c>
      <c r="CQ210" s="13">
        <v>2667873.88</v>
      </c>
      <c r="CR210" s="14">
        <v>77.598600000000005</v>
      </c>
      <c r="CS210" s="14">
        <v>76.635400000000004</v>
      </c>
      <c r="CT210" s="14">
        <v>76.626199999999997</v>
      </c>
      <c r="CU210" s="15">
        <v>76.930099999999996</v>
      </c>
      <c r="CV210" s="13">
        <v>2799762.48</v>
      </c>
      <c r="CW210" s="14">
        <v>77.642899999999997</v>
      </c>
      <c r="CX210" s="14">
        <v>76.715999999999994</v>
      </c>
      <c r="CY210" s="14">
        <v>76.707800000000006</v>
      </c>
      <c r="CZ210" s="15">
        <v>77.000699999999995</v>
      </c>
      <c r="DA210" s="13">
        <v>3023326.24</v>
      </c>
      <c r="DB210" s="14">
        <v>77.632000000000005</v>
      </c>
      <c r="DC210" s="14">
        <v>76.785899999999998</v>
      </c>
      <c r="DD210" s="14">
        <v>76.775899999999993</v>
      </c>
      <c r="DE210" s="15">
        <v>77.046499999999995</v>
      </c>
      <c r="DF210" s="13">
        <v>3294514.08</v>
      </c>
      <c r="DG210" s="14">
        <v>77.555700000000002</v>
      </c>
      <c r="DH210" s="14">
        <v>76.830299999999994</v>
      </c>
      <c r="DI210" s="14">
        <v>76.820800000000006</v>
      </c>
      <c r="DJ210" s="15">
        <v>77.055599999999998</v>
      </c>
      <c r="DK210" s="37">
        <v>0</v>
      </c>
      <c r="DL210" s="38">
        <v>0</v>
      </c>
      <c r="DM210" s="38">
        <v>0</v>
      </c>
      <c r="DN210" s="38">
        <v>0</v>
      </c>
      <c r="DO210" s="39">
        <v>0</v>
      </c>
      <c r="DP210" s="37">
        <v>0</v>
      </c>
      <c r="DQ210" s="38">
        <v>0</v>
      </c>
      <c r="DR210" s="38">
        <v>0</v>
      </c>
      <c r="DS210" s="38">
        <v>0</v>
      </c>
      <c r="DT210" s="39">
        <v>0</v>
      </c>
      <c r="DU210" s="13">
        <v>3056171.2</v>
      </c>
      <c r="DV210" s="14">
        <v>77.021799999999999</v>
      </c>
      <c r="DW210" s="14">
        <v>76.388599999999997</v>
      </c>
      <c r="DX210" s="14">
        <v>76.379900000000006</v>
      </c>
      <c r="DY210" s="15">
        <v>76.586500000000001</v>
      </c>
      <c r="DZ210" s="13">
        <v>2843265.84</v>
      </c>
      <c r="EA210" s="14">
        <v>77.214600000000004</v>
      </c>
      <c r="EB210" s="14">
        <v>76.4679</v>
      </c>
      <c r="EC210" s="14">
        <v>76.459100000000007</v>
      </c>
      <c r="ED210" s="15">
        <v>76.699700000000007</v>
      </c>
      <c r="EE210" s="13">
        <v>2715167.88</v>
      </c>
      <c r="EF210" s="14">
        <v>77.354600000000005</v>
      </c>
      <c r="EG210" s="14">
        <v>76.522999999999996</v>
      </c>
      <c r="EH210" s="14">
        <v>76.514300000000006</v>
      </c>
      <c r="EI210" s="15">
        <v>76.779799999999994</v>
      </c>
      <c r="EJ210" s="13">
        <v>2647975.7999999998</v>
      </c>
      <c r="EK210" s="14">
        <v>77.454999999999998</v>
      </c>
      <c r="EL210" s="14">
        <v>76.548699999999997</v>
      </c>
      <c r="EM210" s="14">
        <v>76.541499999999999</v>
      </c>
      <c r="EN210" s="15">
        <v>76.827699999999993</v>
      </c>
      <c r="EO210" s="13">
        <v>2621913.6</v>
      </c>
      <c r="EP210" s="14">
        <v>77.453599999999994</v>
      </c>
      <c r="EQ210" s="14">
        <v>76.566500000000005</v>
      </c>
      <c r="ER210" s="14">
        <v>76.5608</v>
      </c>
      <c r="ES210" s="15">
        <v>76.840500000000006</v>
      </c>
      <c r="ET210" s="13">
        <v>2623085</v>
      </c>
      <c r="EU210" s="14">
        <v>77.492000000000004</v>
      </c>
      <c r="EV210" s="14">
        <v>76.591899999999995</v>
      </c>
      <c r="EW210" s="14">
        <v>76.585400000000007</v>
      </c>
      <c r="EX210" s="15">
        <v>76.869299999999996</v>
      </c>
      <c r="EY210" s="13">
        <v>2663622.16</v>
      </c>
      <c r="EZ210" s="14">
        <v>77.598299999999995</v>
      </c>
      <c r="FA210" s="14">
        <v>76.634299999999996</v>
      </c>
      <c r="FB210" s="14">
        <v>76.624899999999997</v>
      </c>
      <c r="FC210" s="15">
        <v>76.929100000000005</v>
      </c>
      <c r="FD210" s="13">
        <v>2795099.96</v>
      </c>
      <c r="FE210" s="14">
        <v>77.642399999999995</v>
      </c>
      <c r="FF210" s="14">
        <v>76.716099999999997</v>
      </c>
      <c r="FG210" s="14">
        <v>76.706400000000002</v>
      </c>
      <c r="FH210" s="15">
        <v>77</v>
      </c>
      <c r="FI210" s="13">
        <v>3018822.04</v>
      </c>
      <c r="FJ210" s="14">
        <v>77.630700000000004</v>
      </c>
      <c r="FK210" s="14">
        <v>76.787099999999995</v>
      </c>
      <c r="FL210" s="14">
        <v>76.777600000000007</v>
      </c>
      <c r="FM210" s="15">
        <v>77.0471</v>
      </c>
      <c r="FN210" s="13">
        <v>3290127.68</v>
      </c>
      <c r="FO210" s="14">
        <v>77.553700000000006</v>
      </c>
      <c r="FP210" s="14">
        <v>76.829300000000003</v>
      </c>
      <c r="FQ210" s="14">
        <v>76.819699999999997</v>
      </c>
      <c r="FR210" s="15">
        <v>77.054199999999994</v>
      </c>
      <c r="FS210" s="37">
        <v>0</v>
      </c>
      <c r="FT210" s="38">
        <v>0</v>
      </c>
      <c r="FU210" s="38">
        <v>0</v>
      </c>
      <c r="FV210" s="38">
        <v>0</v>
      </c>
      <c r="FW210" s="39">
        <v>0</v>
      </c>
      <c r="FX210" s="37">
        <v>0</v>
      </c>
      <c r="FY210" s="38">
        <v>0</v>
      </c>
      <c r="FZ210" s="38">
        <v>0</v>
      </c>
      <c r="GA210" s="38">
        <v>0</v>
      </c>
      <c r="GB210" s="39">
        <v>0</v>
      </c>
    </row>
    <row r="211" spans="2:184" ht="15" customHeight="1">
      <c r="B211" s="122"/>
      <c r="C211" s="72" t="s">
        <v>18</v>
      </c>
      <c r="D211" s="63">
        <f>-(($B187 - 8) * 6)</f>
        <v>-36</v>
      </c>
      <c r="E211" s="5">
        <v>5585707.7599999998</v>
      </c>
      <c r="F211" s="6">
        <v>107.4333</v>
      </c>
      <c r="G211" s="6">
        <v>105.18899999999999</v>
      </c>
      <c r="H211" s="6">
        <v>105.253</v>
      </c>
      <c r="I211" s="7">
        <v>105.8408</v>
      </c>
      <c r="J211" s="5">
        <v>5218850.5199999996</v>
      </c>
      <c r="K211" s="6">
        <v>107.41549999999999</v>
      </c>
      <c r="L211" s="6">
        <v>105.1683</v>
      </c>
      <c r="M211" s="6">
        <v>105.23480000000001</v>
      </c>
      <c r="N211" s="7">
        <v>105.82170000000001</v>
      </c>
      <c r="O211" s="5">
        <v>4841170.4800000004</v>
      </c>
      <c r="P211" s="6">
        <v>107.4753</v>
      </c>
      <c r="Q211" s="6">
        <v>105.16370000000001</v>
      </c>
      <c r="R211" s="6">
        <v>105.2449</v>
      </c>
      <c r="S211" s="7">
        <v>105.83759999999999</v>
      </c>
      <c r="T211" s="5">
        <v>4482119.2</v>
      </c>
      <c r="U211" s="6">
        <v>107.7496</v>
      </c>
      <c r="V211" s="6">
        <v>105.25060000000001</v>
      </c>
      <c r="W211" s="6">
        <v>105.3433</v>
      </c>
      <c r="X211" s="7">
        <v>105.971</v>
      </c>
      <c r="Y211" s="5">
        <v>4195053.16</v>
      </c>
      <c r="Z211" s="6">
        <v>108.3165</v>
      </c>
      <c r="AA211" s="6">
        <v>105.49630000000001</v>
      </c>
      <c r="AB211" s="6">
        <v>105.5826</v>
      </c>
      <c r="AC211" s="7">
        <v>106.2833</v>
      </c>
      <c r="AD211" s="5">
        <v>4002663.76</v>
      </c>
      <c r="AE211" s="6">
        <v>108.89190000000001</v>
      </c>
      <c r="AF211" s="6">
        <v>105.75709999999999</v>
      </c>
      <c r="AG211" s="6">
        <v>105.8446</v>
      </c>
      <c r="AH211" s="7">
        <v>106.6084</v>
      </c>
      <c r="AI211" s="5">
        <v>3878079.68</v>
      </c>
      <c r="AJ211" s="6">
        <v>109.3368</v>
      </c>
      <c r="AK211" s="6">
        <v>105.95140000000001</v>
      </c>
      <c r="AL211" s="6">
        <v>106.0438</v>
      </c>
      <c r="AM211" s="7">
        <v>106.85290000000001</v>
      </c>
      <c r="AN211" s="5">
        <v>3807605.2</v>
      </c>
      <c r="AO211" s="6">
        <v>109.5943</v>
      </c>
      <c r="AP211" s="6">
        <v>106.0861</v>
      </c>
      <c r="AQ211" s="6">
        <v>106.1653</v>
      </c>
      <c r="AR211" s="7">
        <v>107.0051</v>
      </c>
      <c r="AS211" s="5">
        <v>3780759.24</v>
      </c>
      <c r="AT211" s="6">
        <v>109.8763</v>
      </c>
      <c r="AU211" s="6">
        <v>106.19029999999999</v>
      </c>
      <c r="AV211" s="6">
        <v>106.2743</v>
      </c>
      <c r="AW211" s="7">
        <v>107.1433</v>
      </c>
      <c r="AX211" s="5">
        <v>3790735.76</v>
      </c>
      <c r="AY211" s="6">
        <v>110.54349999999999</v>
      </c>
      <c r="AZ211" s="6">
        <v>106.3334</v>
      </c>
      <c r="BA211" s="6">
        <v>106.4042</v>
      </c>
      <c r="BB211" s="7">
        <v>107.3695</v>
      </c>
      <c r="BC211" s="31">
        <v>0</v>
      </c>
      <c r="BD211" s="32">
        <v>0</v>
      </c>
      <c r="BE211" s="32">
        <v>0</v>
      </c>
      <c r="BF211" s="32">
        <v>0</v>
      </c>
      <c r="BG211" s="33">
        <v>0</v>
      </c>
      <c r="BH211" s="31">
        <v>0</v>
      </c>
      <c r="BI211" s="32">
        <v>0</v>
      </c>
      <c r="BJ211" s="32">
        <v>0</v>
      </c>
      <c r="BK211" s="32">
        <v>0</v>
      </c>
      <c r="BL211" s="33">
        <v>0</v>
      </c>
      <c r="BM211" s="5">
        <v>5591094.6799999997</v>
      </c>
      <c r="BN211" s="6">
        <v>107.4349</v>
      </c>
      <c r="BO211" s="6">
        <v>105.1863</v>
      </c>
      <c r="BP211" s="6">
        <v>105.2539</v>
      </c>
      <c r="BQ211" s="7">
        <v>105.84050000000001</v>
      </c>
      <c r="BR211" s="5">
        <v>5224561.3600000003</v>
      </c>
      <c r="BS211" s="6">
        <v>107.42140000000001</v>
      </c>
      <c r="BT211" s="6">
        <v>105.16670000000001</v>
      </c>
      <c r="BU211" s="6">
        <v>105.2538</v>
      </c>
      <c r="BV211" s="7">
        <v>105.8297</v>
      </c>
      <c r="BW211" s="5">
        <v>4847171.88</v>
      </c>
      <c r="BX211" s="6">
        <v>107.47450000000001</v>
      </c>
      <c r="BY211" s="6">
        <v>105.16249999999999</v>
      </c>
      <c r="BZ211" s="6">
        <v>105.2405</v>
      </c>
      <c r="CA211" s="7">
        <v>105.8353</v>
      </c>
      <c r="CB211" s="5">
        <v>4488739.5999999996</v>
      </c>
      <c r="CC211" s="6">
        <v>107.75149999999999</v>
      </c>
      <c r="CD211" s="6">
        <v>105.26430000000001</v>
      </c>
      <c r="CE211" s="6">
        <v>105.3361</v>
      </c>
      <c r="CF211" s="7">
        <v>105.97410000000001</v>
      </c>
      <c r="CG211" s="5">
        <v>4202379</v>
      </c>
      <c r="CH211" s="6">
        <v>108.3173</v>
      </c>
      <c r="CI211" s="6">
        <v>105.50230000000001</v>
      </c>
      <c r="CJ211" s="6">
        <v>105.5775</v>
      </c>
      <c r="CK211" s="7">
        <v>106.2839</v>
      </c>
      <c r="CL211" s="5">
        <v>4010746.52</v>
      </c>
      <c r="CM211" s="6">
        <v>108.8869</v>
      </c>
      <c r="CN211" s="6">
        <v>105.7684</v>
      </c>
      <c r="CO211" s="6">
        <v>105.8308</v>
      </c>
      <c r="CP211" s="7">
        <v>106.6065</v>
      </c>
      <c r="CQ211" s="5">
        <v>3887151.76</v>
      </c>
      <c r="CR211" s="6">
        <v>109.3325</v>
      </c>
      <c r="CS211" s="6">
        <v>105.9636</v>
      </c>
      <c r="CT211" s="6">
        <v>106.0369</v>
      </c>
      <c r="CU211" s="7">
        <v>106.85429999999999</v>
      </c>
      <c r="CV211" s="5">
        <v>3816663.68</v>
      </c>
      <c r="CW211" s="6">
        <v>109.5947</v>
      </c>
      <c r="CX211" s="6">
        <v>106.0789</v>
      </c>
      <c r="CY211" s="6">
        <v>106.1703</v>
      </c>
      <c r="CZ211" s="7">
        <v>107.0042</v>
      </c>
      <c r="DA211" s="5">
        <v>3789679.56</v>
      </c>
      <c r="DB211" s="6">
        <v>109.86150000000001</v>
      </c>
      <c r="DC211" s="6">
        <v>106.19880000000001</v>
      </c>
      <c r="DD211" s="6">
        <v>106.26860000000001</v>
      </c>
      <c r="DE211" s="7">
        <v>107.14190000000001</v>
      </c>
      <c r="DF211" s="5">
        <v>3799867.6</v>
      </c>
      <c r="DG211" s="6">
        <v>110.54430000000001</v>
      </c>
      <c r="DH211" s="6">
        <v>106.3329</v>
      </c>
      <c r="DI211" s="6">
        <v>106.4045</v>
      </c>
      <c r="DJ211" s="7">
        <v>107.3695</v>
      </c>
      <c r="DK211" s="31">
        <v>0</v>
      </c>
      <c r="DL211" s="32">
        <v>0</v>
      </c>
      <c r="DM211" s="32">
        <v>0</v>
      </c>
      <c r="DN211" s="32">
        <v>0</v>
      </c>
      <c r="DO211" s="33">
        <v>0</v>
      </c>
      <c r="DP211" s="31">
        <v>0</v>
      </c>
      <c r="DQ211" s="32">
        <v>0</v>
      </c>
      <c r="DR211" s="32">
        <v>0</v>
      </c>
      <c r="DS211" s="32">
        <v>0</v>
      </c>
      <c r="DT211" s="33">
        <v>0</v>
      </c>
      <c r="DU211" s="5">
        <v>5590256.4000000004</v>
      </c>
      <c r="DV211" s="6">
        <v>107.4263</v>
      </c>
      <c r="DW211" s="6">
        <v>105.1808</v>
      </c>
      <c r="DX211" s="6">
        <v>105.2529</v>
      </c>
      <c r="DY211" s="7">
        <v>105.836</v>
      </c>
      <c r="DZ211" s="5">
        <v>5223562.12</v>
      </c>
      <c r="EA211" s="6">
        <v>107.4151</v>
      </c>
      <c r="EB211" s="6">
        <v>105.1675</v>
      </c>
      <c r="EC211" s="6">
        <v>105.2458</v>
      </c>
      <c r="ED211" s="7">
        <v>105.8254</v>
      </c>
      <c r="EE211" s="5">
        <v>4845881.08</v>
      </c>
      <c r="EF211" s="6">
        <v>107.47020000000001</v>
      </c>
      <c r="EG211" s="6">
        <v>105.1623</v>
      </c>
      <c r="EH211" s="6">
        <v>105.23779999999999</v>
      </c>
      <c r="EI211" s="7">
        <v>105.83320000000001</v>
      </c>
      <c r="EJ211" s="5">
        <v>4486955.32</v>
      </c>
      <c r="EK211" s="6">
        <v>107.7525</v>
      </c>
      <c r="EL211" s="6">
        <v>105.26649999999999</v>
      </c>
      <c r="EM211" s="6">
        <v>105.337</v>
      </c>
      <c r="EN211" s="7">
        <v>105.9755</v>
      </c>
      <c r="EO211" s="5">
        <v>4199867.04</v>
      </c>
      <c r="EP211" s="6">
        <v>108.32040000000001</v>
      </c>
      <c r="EQ211" s="6">
        <v>105.5029</v>
      </c>
      <c r="ER211" s="6">
        <v>105.5765</v>
      </c>
      <c r="ES211" s="7">
        <v>106.2843</v>
      </c>
      <c r="ET211" s="5">
        <v>4007443.88</v>
      </c>
      <c r="EU211" s="6">
        <v>108.88160000000001</v>
      </c>
      <c r="EV211" s="6">
        <v>105.75790000000001</v>
      </c>
      <c r="EW211" s="6">
        <v>105.8364</v>
      </c>
      <c r="EX211" s="7">
        <v>106.60339999999999</v>
      </c>
      <c r="EY211" s="5">
        <v>3883226.92</v>
      </c>
      <c r="EZ211" s="6">
        <v>109.342</v>
      </c>
      <c r="FA211" s="6">
        <v>105.96080000000001</v>
      </c>
      <c r="FB211" s="6">
        <v>106.0389</v>
      </c>
      <c r="FC211" s="7">
        <v>106.8558</v>
      </c>
      <c r="FD211" s="5">
        <v>3812870.68</v>
      </c>
      <c r="FE211" s="6">
        <v>109.59690000000001</v>
      </c>
      <c r="FF211" s="6">
        <v>106.08499999999999</v>
      </c>
      <c r="FG211" s="6">
        <v>106.16630000000001</v>
      </c>
      <c r="FH211" s="7">
        <v>107.0055</v>
      </c>
      <c r="FI211" s="5">
        <v>3785849.32</v>
      </c>
      <c r="FJ211" s="6">
        <v>109.8588</v>
      </c>
      <c r="FK211" s="6">
        <v>106.18899999999999</v>
      </c>
      <c r="FL211" s="6">
        <v>106.2732</v>
      </c>
      <c r="FM211" s="7">
        <v>107.1392</v>
      </c>
      <c r="FN211" s="5">
        <v>3795990.08</v>
      </c>
      <c r="FO211" s="6">
        <v>110.5284</v>
      </c>
      <c r="FP211" s="6">
        <v>106.3356</v>
      </c>
      <c r="FQ211" s="6">
        <v>106.41</v>
      </c>
      <c r="FR211" s="7">
        <v>107.3704</v>
      </c>
      <c r="FS211" s="31">
        <v>0</v>
      </c>
      <c r="FT211" s="32">
        <v>0</v>
      </c>
      <c r="FU211" s="32">
        <v>0</v>
      </c>
      <c r="FV211" s="32">
        <v>0</v>
      </c>
      <c r="FW211" s="33">
        <v>0</v>
      </c>
      <c r="FX211" s="31">
        <v>0</v>
      </c>
      <c r="FY211" s="32">
        <v>0</v>
      </c>
      <c r="FZ211" s="32">
        <v>0</v>
      </c>
      <c r="GA211" s="32">
        <v>0</v>
      </c>
      <c r="GB211" s="33">
        <v>0</v>
      </c>
    </row>
    <row r="212" spans="2:184" ht="15" customHeight="1">
      <c r="B212" s="122"/>
      <c r="C212" s="73"/>
      <c r="D212" s="8">
        <f>$D211 + 2</f>
        <v>-34</v>
      </c>
      <c r="E212" s="9">
        <v>5361475.88</v>
      </c>
      <c r="F212" s="10">
        <v>99.409199999999998</v>
      </c>
      <c r="G212" s="10">
        <v>98.0779</v>
      </c>
      <c r="H212" s="10">
        <v>98.096800000000002</v>
      </c>
      <c r="I212" s="11">
        <v>98.484800000000007</v>
      </c>
      <c r="J212" s="9">
        <v>4989724.32</v>
      </c>
      <c r="K212" s="10">
        <v>99.432900000000004</v>
      </c>
      <c r="L212" s="10">
        <v>98.069699999999997</v>
      </c>
      <c r="M212" s="10">
        <v>98.087100000000007</v>
      </c>
      <c r="N212" s="11">
        <v>98.484700000000004</v>
      </c>
      <c r="O212" s="9">
        <v>4613999.96</v>
      </c>
      <c r="P212" s="10">
        <v>99.522199999999998</v>
      </c>
      <c r="Q212" s="10">
        <v>98.083100000000002</v>
      </c>
      <c r="R212" s="10">
        <v>98.103999999999999</v>
      </c>
      <c r="S212" s="11">
        <v>98.519599999999997</v>
      </c>
      <c r="T212" s="9">
        <v>4273554.72</v>
      </c>
      <c r="U212" s="10">
        <v>99.733400000000003</v>
      </c>
      <c r="V212" s="10">
        <v>98.144800000000004</v>
      </c>
      <c r="W212" s="10">
        <v>98.161100000000005</v>
      </c>
      <c r="X212" s="11">
        <v>98.618600000000001</v>
      </c>
      <c r="Y212" s="9">
        <v>4019288.6</v>
      </c>
      <c r="Z212" s="10">
        <v>99.9773</v>
      </c>
      <c r="AA212" s="10">
        <v>98.229699999999994</v>
      </c>
      <c r="AB212" s="10">
        <v>98.245400000000004</v>
      </c>
      <c r="AC212" s="11">
        <v>98.743700000000004</v>
      </c>
      <c r="AD212" s="9">
        <v>3852967.52</v>
      </c>
      <c r="AE212" s="10">
        <v>100.1656</v>
      </c>
      <c r="AF212" s="10">
        <v>98.3202</v>
      </c>
      <c r="AG212" s="10">
        <v>98.327299999999994</v>
      </c>
      <c r="AH212" s="11">
        <v>98.855400000000003</v>
      </c>
      <c r="AI212" s="9">
        <v>3748114</v>
      </c>
      <c r="AJ212" s="10">
        <v>100.3103</v>
      </c>
      <c r="AK212" s="10">
        <v>98.368399999999994</v>
      </c>
      <c r="AL212" s="10">
        <v>98.382000000000005</v>
      </c>
      <c r="AM212" s="11">
        <v>98.929599999999994</v>
      </c>
      <c r="AN212" s="9">
        <v>3694256.24</v>
      </c>
      <c r="AO212" s="10">
        <v>100.4033</v>
      </c>
      <c r="AP212" s="10">
        <v>98.410700000000006</v>
      </c>
      <c r="AQ212" s="10">
        <v>98.421700000000001</v>
      </c>
      <c r="AR212" s="11">
        <v>98.983099999999993</v>
      </c>
      <c r="AS212" s="9">
        <v>3678771.44</v>
      </c>
      <c r="AT212" s="10">
        <v>100.4782</v>
      </c>
      <c r="AU212" s="10">
        <v>98.433000000000007</v>
      </c>
      <c r="AV212" s="10">
        <v>98.446399999999997</v>
      </c>
      <c r="AW212" s="11">
        <v>99.018900000000002</v>
      </c>
      <c r="AX212" s="9">
        <v>3703614.32</v>
      </c>
      <c r="AY212" s="10">
        <v>100.5976</v>
      </c>
      <c r="AZ212" s="10">
        <v>98.4495</v>
      </c>
      <c r="BA212" s="10">
        <v>98.465500000000006</v>
      </c>
      <c r="BB212" s="11">
        <v>99.060699999999997</v>
      </c>
      <c r="BC212" s="34">
        <v>0</v>
      </c>
      <c r="BD212" s="35">
        <v>0</v>
      </c>
      <c r="BE212" s="35">
        <v>0</v>
      </c>
      <c r="BF212" s="35">
        <v>0</v>
      </c>
      <c r="BG212" s="36">
        <v>0</v>
      </c>
      <c r="BH212" s="34">
        <v>0</v>
      </c>
      <c r="BI212" s="35">
        <v>0</v>
      </c>
      <c r="BJ212" s="35">
        <v>0</v>
      </c>
      <c r="BK212" s="35">
        <v>0</v>
      </c>
      <c r="BL212" s="36">
        <v>0</v>
      </c>
      <c r="BM212" s="9">
        <v>5366975.68</v>
      </c>
      <c r="BN212" s="10">
        <v>99.414500000000004</v>
      </c>
      <c r="BO212" s="10">
        <v>98.076300000000003</v>
      </c>
      <c r="BP212" s="10">
        <v>98.095399999999998</v>
      </c>
      <c r="BQ212" s="11">
        <v>98.485200000000006</v>
      </c>
      <c r="BR212" s="9">
        <v>4995547.5199999996</v>
      </c>
      <c r="BS212" s="10">
        <v>99.436700000000002</v>
      </c>
      <c r="BT212" s="10">
        <v>98.069599999999994</v>
      </c>
      <c r="BU212" s="10">
        <v>98.084199999999996</v>
      </c>
      <c r="BV212" s="11">
        <v>98.4846</v>
      </c>
      <c r="BW212" s="9">
        <v>4620576.3600000003</v>
      </c>
      <c r="BX212" s="10">
        <v>99.529700000000005</v>
      </c>
      <c r="BY212" s="10">
        <v>98.0869</v>
      </c>
      <c r="BZ212" s="10">
        <v>98.111000000000004</v>
      </c>
      <c r="CA212" s="11">
        <v>98.525499999999994</v>
      </c>
      <c r="CB212" s="9">
        <v>4280595.04</v>
      </c>
      <c r="CC212" s="10">
        <v>99.7316</v>
      </c>
      <c r="CD212" s="10">
        <v>98.144400000000005</v>
      </c>
      <c r="CE212" s="10">
        <v>98.161600000000007</v>
      </c>
      <c r="CF212" s="11">
        <v>98.618200000000002</v>
      </c>
      <c r="CG212" s="9">
        <v>4026939.36</v>
      </c>
      <c r="CH212" s="10">
        <v>99.977000000000004</v>
      </c>
      <c r="CI212" s="10">
        <v>98.234099999999998</v>
      </c>
      <c r="CJ212" s="10">
        <v>98.243799999999993</v>
      </c>
      <c r="CK212" s="11">
        <v>98.744699999999995</v>
      </c>
      <c r="CL212" s="9">
        <v>3861549.12</v>
      </c>
      <c r="CM212" s="10">
        <v>100.16670000000001</v>
      </c>
      <c r="CN212" s="10">
        <v>98.320899999999995</v>
      </c>
      <c r="CO212" s="10">
        <v>98.324700000000007</v>
      </c>
      <c r="CP212" s="11">
        <v>98.854900000000001</v>
      </c>
      <c r="CQ212" s="9">
        <v>3757258.28</v>
      </c>
      <c r="CR212" s="10">
        <v>100.309</v>
      </c>
      <c r="CS212" s="10">
        <v>98.369799999999998</v>
      </c>
      <c r="CT212" s="10">
        <v>98.381100000000004</v>
      </c>
      <c r="CU212" s="11">
        <v>98.929500000000004</v>
      </c>
      <c r="CV212" s="9">
        <v>3703285.4</v>
      </c>
      <c r="CW212" s="10">
        <v>100.4046</v>
      </c>
      <c r="CX212" s="10">
        <v>98.407600000000002</v>
      </c>
      <c r="CY212" s="10">
        <v>98.4221</v>
      </c>
      <c r="CZ212" s="11">
        <v>98.982399999999998</v>
      </c>
      <c r="DA212" s="9">
        <v>3687772.76</v>
      </c>
      <c r="DB212" s="10">
        <v>100.4787</v>
      </c>
      <c r="DC212" s="10">
        <v>98.4285</v>
      </c>
      <c r="DD212" s="10">
        <v>98.4495</v>
      </c>
      <c r="DE212" s="11">
        <v>99.018600000000006</v>
      </c>
      <c r="DF212" s="9">
        <v>3712827.44</v>
      </c>
      <c r="DG212" s="10">
        <v>100.602</v>
      </c>
      <c r="DH212" s="10">
        <v>98.452399999999997</v>
      </c>
      <c r="DI212" s="10">
        <v>98.463399999999993</v>
      </c>
      <c r="DJ212" s="11">
        <v>99.062100000000001</v>
      </c>
      <c r="DK212" s="34">
        <v>0</v>
      </c>
      <c r="DL212" s="35">
        <v>0</v>
      </c>
      <c r="DM212" s="35">
        <v>0</v>
      </c>
      <c r="DN212" s="35">
        <v>0</v>
      </c>
      <c r="DO212" s="36">
        <v>0</v>
      </c>
      <c r="DP212" s="34">
        <v>0</v>
      </c>
      <c r="DQ212" s="35">
        <v>0</v>
      </c>
      <c r="DR212" s="35">
        <v>0</v>
      </c>
      <c r="DS212" s="35">
        <v>0</v>
      </c>
      <c r="DT212" s="36">
        <v>0</v>
      </c>
      <c r="DU212" s="9">
        <v>5366055.88</v>
      </c>
      <c r="DV212" s="10">
        <v>99.410700000000006</v>
      </c>
      <c r="DW212" s="10">
        <v>98.076999999999998</v>
      </c>
      <c r="DX212" s="10">
        <v>98.093100000000007</v>
      </c>
      <c r="DY212" s="11">
        <v>98.483599999999996</v>
      </c>
      <c r="DZ212" s="9">
        <v>4994397.5599999996</v>
      </c>
      <c r="EA212" s="10">
        <v>99.435599999999994</v>
      </c>
      <c r="EB212" s="10">
        <v>98.070999999999998</v>
      </c>
      <c r="EC212" s="10">
        <v>98.087100000000007</v>
      </c>
      <c r="ED212" s="11">
        <v>98.485799999999998</v>
      </c>
      <c r="EE212" s="9">
        <v>4618877.88</v>
      </c>
      <c r="EF212" s="10">
        <v>99.525300000000001</v>
      </c>
      <c r="EG212" s="10">
        <v>98.084900000000005</v>
      </c>
      <c r="EH212" s="10">
        <v>98.105599999999995</v>
      </c>
      <c r="EI212" s="11">
        <v>98.521600000000007</v>
      </c>
      <c r="EJ212" s="9">
        <v>4278416.5199999996</v>
      </c>
      <c r="EK212" s="10">
        <v>99.731399999999994</v>
      </c>
      <c r="EL212" s="10">
        <v>98.1447</v>
      </c>
      <c r="EM212" s="10">
        <v>98.160899999999998</v>
      </c>
      <c r="EN212" s="11">
        <v>98.617999999999995</v>
      </c>
      <c r="EO212" s="9">
        <v>4024117.84</v>
      </c>
      <c r="EP212" s="10">
        <v>99.978899999999996</v>
      </c>
      <c r="EQ212" s="10">
        <v>98.229900000000001</v>
      </c>
      <c r="ER212" s="10">
        <v>98.244900000000001</v>
      </c>
      <c r="ES212" s="11">
        <v>98.744</v>
      </c>
      <c r="ET212" s="9">
        <v>3857974.28</v>
      </c>
      <c r="EU212" s="10">
        <v>100.16549999999999</v>
      </c>
      <c r="EV212" s="10">
        <v>98.316400000000002</v>
      </c>
      <c r="EW212" s="10">
        <v>98.330100000000002</v>
      </c>
      <c r="EX212" s="11">
        <v>98.855000000000004</v>
      </c>
      <c r="EY212" s="9">
        <v>3753351.92</v>
      </c>
      <c r="EZ212" s="10">
        <v>100.31059999999999</v>
      </c>
      <c r="FA212" s="10">
        <v>98.368799999999993</v>
      </c>
      <c r="FB212" s="10">
        <v>98.384</v>
      </c>
      <c r="FC212" s="11">
        <v>98.930499999999995</v>
      </c>
      <c r="FD212" s="9">
        <v>3699527.52</v>
      </c>
      <c r="FE212" s="10">
        <v>100.4058</v>
      </c>
      <c r="FF212" s="10">
        <v>98.411299999999997</v>
      </c>
      <c r="FG212" s="10">
        <v>98.423100000000005</v>
      </c>
      <c r="FH212" s="11">
        <v>98.984499999999997</v>
      </c>
      <c r="FI212" s="9">
        <v>3683937.36</v>
      </c>
      <c r="FJ212" s="10">
        <v>100.4778</v>
      </c>
      <c r="FK212" s="10">
        <v>98.4298</v>
      </c>
      <c r="FL212" s="10">
        <v>98.448400000000007</v>
      </c>
      <c r="FM212" s="11">
        <v>99.0184</v>
      </c>
      <c r="FN212" s="9">
        <v>3708906.68</v>
      </c>
      <c r="FO212" s="10">
        <v>100.60169999999999</v>
      </c>
      <c r="FP212" s="10">
        <v>98.447699999999998</v>
      </c>
      <c r="FQ212" s="10">
        <v>98.466300000000004</v>
      </c>
      <c r="FR212" s="11">
        <v>99.061300000000003</v>
      </c>
      <c r="FS212" s="34">
        <v>0</v>
      </c>
      <c r="FT212" s="35">
        <v>0</v>
      </c>
      <c r="FU212" s="35">
        <v>0</v>
      </c>
      <c r="FV212" s="35">
        <v>0</v>
      </c>
      <c r="FW212" s="36">
        <v>0</v>
      </c>
      <c r="FX212" s="34">
        <v>0</v>
      </c>
      <c r="FY212" s="35">
        <v>0</v>
      </c>
      <c r="FZ212" s="35">
        <v>0</v>
      </c>
      <c r="GA212" s="35">
        <v>0</v>
      </c>
      <c r="GB212" s="36">
        <v>0</v>
      </c>
    </row>
    <row r="213" spans="2:184" ht="15" customHeight="1">
      <c r="B213" s="122"/>
      <c r="C213" s="73"/>
      <c r="D213" s="8">
        <f t="shared" ref="D213:D222" si="17">$D212 + 2</f>
        <v>-32</v>
      </c>
      <c r="E213" s="9">
        <v>5130851.4000000004</v>
      </c>
      <c r="F213" s="10">
        <v>94.811599999999999</v>
      </c>
      <c r="G213" s="10">
        <v>94.180300000000003</v>
      </c>
      <c r="H213" s="10">
        <v>94.171099999999996</v>
      </c>
      <c r="I213" s="11">
        <v>94.377499999999998</v>
      </c>
      <c r="J213" s="9">
        <v>4755353.24</v>
      </c>
      <c r="K213" s="10">
        <v>94.831500000000005</v>
      </c>
      <c r="L213" s="10">
        <v>94.183899999999994</v>
      </c>
      <c r="M213" s="10">
        <v>94.169499999999999</v>
      </c>
      <c r="N213" s="11">
        <v>94.384200000000007</v>
      </c>
      <c r="O213" s="9">
        <v>4385768.96</v>
      </c>
      <c r="P213" s="10">
        <v>94.8947</v>
      </c>
      <c r="Q213" s="10">
        <v>94.194199999999995</v>
      </c>
      <c r="R213" s="10">
        <v>94.184100000000001</v>
      </c>
      <c r="S213" s="11">
        <v>94.411799999999999</v>
      </c>
      <c r="T213" s="9">
        <v>4070279.52</v>
      </c>
      <c r="U213" s="10">
        <v>95.011099999999999</v>
      </c>
      <c r="V213" s="10">
        <v>94.227000000000004</v>
      </c>
      <c r="W213" s="10">
        <v>94.216200000000001</v>
      </c>
      <c r="X213" s="11">
        <v>94.469099999999997</v>
      </c>
      <c r="Y213" s="9">
        <v>3849759.4</v>
      </c>
      <c r="Z213" s="10">
        <v>95.141999999999996</v>
      </c>
      <c r="AA213" s="10">
        <v>94.281499999999994</v>
      </c>
      <c r="AB213" s="10">
        <v>94.268299999999996</v>
      </c>
      <c r="AC213" s="11">
        <v>94.545100000000005</v>
      </c>
      <c r="AD213" s="9">
        <v>3706019.72</v>
      </c>
      <c r="AE213" s="10">
        <v>95.2273</v>
      </c>
      <c r="AF213" s="10">
        <v>94.325699999999998</v>
      </c>
      <c r="AG213" s="10">
        <v>94.313900000000004</v>
      </c>
      <c r="AH213" s="11">
        <v>94.601799999999997</v>
      </c>
      <c r="AI213" s="9">
        <v>3619274.08</v>
      </c>
      <c r="AJ213" s="10">
        <v>95.279200000000003</v>
      </c>
      <c r="AK213" s="10">
        <v>94.363</v>
      </c>
      <c r="AL213" s="10">
        <v>94.345799999999997</v>
      </c>
      <c r="AM213" s="11">
        <v>94.641300000000001</v>
      </c>
      <c r="AN213" s="9">
        <v>3579583.16</v>
      </c>
      <c r="AO213" s="10">
        <v>95.310900000000004</v>
      </c>
      <c r="AP213" s="10">
        <v>94.384900000000002</v>
      </c>
      <c r="AQ213" s="10">
        <v>94.372699999999995</v>
      </c>
      <c r="AR213" s="11">
        <v>94.6678</v>
      </c>
      <c r="AS213" s="9">
        <v>3576194.16</v>
      </c>
      <c r="AT213" s="10">
        <v>95.369399999999999</v>
      </c>
      <c r="AU213" s="10">
        <v>94.402600000000007</v>
      </c>
      <c r="AV213" s="10">
        <v>94.391099999999994</v>
      </c>
      <c r="AW213" s="11">
        <v>94.697400000000002</v>
      </c>
      <c r="AX213" s="9">
        <v>3623099.08</v>
      </c>
      <c r="AY213" s="10">
        <v>95.451800000000006</v>
      </c>
      <c r="AZ213" s="10">
        <v>94.419499999999999</v>
      </c>
      <c r="BA213" s="10">
        <v>94.4054</v>
      </c>
      <c r="BB213" s="11">
        <v>94.731999999999999</v>
      </c>
      <c r="BC213" s="34">
        <v>0</v>
      </c>
      <c r="BD213" s="35">
        <v>0</v>
      </c>
      <c r="BE213" s="35">
        <v>0</v>
      </c>
      <c r="BF213" s="35">
        <v>0</v>
      </c>
      <c r="BG213" s="36">
        <v>0</v>
      </c>
      <c r="BH213" s="34">
        <v>0</v>
      </c>
      <c r="BI213" s="35">
        <v>0</v>
      </c>
      <c r="BJ213" s="35">
        <v>0</v>
      </c>
      <c r="BK213" s="35">
        <v>0</v>
      </c>
      <c r="BL213" s="36">
        <v>0</v>
      </c>
      <c r="BM213" s="9">
        <v>5136426.4400000004</v>
      </c>
      <c r="BN213" s="10">
        <v>94.810599999999994</v>
      </c>
      <c r="BO213" s="10">
        <v>94.181399999999996</v>
      </c>
      <c r="BP213" s="10">
        <v>94.172600000000003</v>
      </c>
      <c r="BQ213" s="11">
        <v>94.378100000000003</v>
      </c>
      <c r="BR213" s="9">
        <v>4761400.5999999996</v>
      </c>
      <c r="BS213" s="10">
        <v>94.833699999999993</v>
      </c>
      <c r="BT213" s="10">
        <v>94.180599999999998</v>
      </c>
      <c r="BU213" s="10">
        <v>94.174700000000001</v>
      </c>
      <c r="BV213" s="11">
        <v>94.385499999999993</v>
      </c>
      <c r="BW213" s="9">
        <v>4392264.4400000004</v>
      </c>
      <c r="BX213" s="10">
        <v>94.890699999999995</v>
      </c>
      <c r="BY213" s="10">
        <v>94.1952</v>
      </c>
      <c r="BZ213" s="10">
        <v>94.187299999999993</v>
      </c>
      <c r="CA213" s="11">
        <v>94.412099999999995</v>
      </c>
      <c r="CB213" s="9">
        <v>4077426.36</v>
      </c>
      <c r="CC213" s="10">
        <v>95.013400000000004</v>
      </c>
      <c r="CD213" s="10">
        <v>94.224999999999994</v>
      </c>
      <c r="CE213" s="10">
        <v>94.218299999999999</v>
      </c>
      <c r="CF213" s="11">
        <v>94.469899999999996</v>
      </c>
      <c r="CG213" s="9">
        <v>3857589.76</v>
      </c>
      <c r="CH213" s="10">
        <v>95.138599999999997</v>
      </c>
      <c r="CI213" s="10">
        <v>94.281800000000004</v>
      </c>
      <c r="CJ213" s="10">
        <v>94.271600000000007</v>
      </c>
      <c r="CK213" s="11">
        <v>94.545400000000001</v>
      </c>
      <c r="CL213" s="9">
        <v>3714926</v>
      </c>
      <c r="CM213" s="10">
        <v>95.226900000000001</v>
      </c>
      <c r="CN213" s="10">
        <v>94.327500000000001</v>
      </c>
      <c r="CO213" s="10">
        <v>94.3155</v>
      </c>
      <c r="CP213" s="11">
        <v>94.602800000000002</v>
      </c>
      <c r="CQ213" s="9">
        <v>3628432.12</v>
      </c>
      <c r="CR213" s="10">
        <v>95.279399999999995</v>
      </c>
      <c r="CS213" s="10">
        <v>94.360399999999998</v>
      </c>
      <c r="CT213" s="10">
        <v>94.349000000000004</v>
      </c>
      <c r="CU213" s="11">
        <v>94.641599999999997</v>
      </c>
      <c r="CV213" s="9">
        <v>3588707.4</v>
      </c>
      <c r="CW213" s="10">
        <v>95.314499999999995</v>
      </c>
      <c r="CX213" s="10">
        <v>94.389799999999994</v>
      </c>
      <c r="CY213" s="10">
        <v>94.374499999999998</v>
      </c>
      <c r="CZ213" s="11">
        <v>94.671199999999999</v>
      </c>
      <c r="DA213" s="9">
        <v>3585249.92</v>
      </c>
      <c r="DB213" s="10">
        <v>95.369200000000006</v>
      </c>
      <c r="DC213" s="10">
        <v>94.403300000000002</v>
      </c>
      <c r="DD213" s="10">
        <v>94.39</v>
      </c>
      <c r="DE213" s="11">
        <v>94.697199999999995</v>
      </c>
      <c r="DF213" s="9">
        <v>3632337.08</v>
      </c>
      <c r="DG213" s="10">
        <v>95.451499999999996</v>
      </c>
      <c r="DH213" s="10">
        <v>94.418499999999995</v>
      </c>
      <c r="DI213" s="10">
        <v>94.406000000000006</v>
      </c>
      <c r="DJ213" s="11">
        <v>94.731800000000007</v>
      </c>
      <c r="DK213" s="34">
        <v>0</v>
      </c>
      <c r="DL213" s="35">
        <v>0</v>
      </c>
      <c r="DM213" s="35">
        <v>0</v>
      </c>
      <c r="DN213" s="35">
        <v>0</v>
      </c>
      <c r="DO213" s="36">
        <v>0</v>
      </c>
      <c r="DP213" s="34">
        <v>0</v>
      </c>
      <c r="DQ213" s="35">
        <v>0</v>
      </c>
      <c r="DR213" s="35">
        <v>0</v>
      </c>
      <c r="DS213" s="35">
        <v>0</v>
      </c>
      <c r="DT213" s="36">
        <v>0</v>
      </c>
      <c r="DU213" s="9">
        <v>5135572.12</v>
      </c>
      <c r="DV213" s="10">
        <v>94.8108</v>
      </c>
      <c r="DW213" s="10">
        <v>94.183400000000006</v>
      </c>
      <c r="DX213" s="10">
        <v>94.171499999999995</v>
      </c>
      <c r="DY213" s="11">
        <v>94.378500000000003</v>
      </c>
      <c r="DZ213" s="9">
        <v>4760008.84</v>
      </c>
      <c r="EA213" s="10">
        <v>94.831000000000003</v>
      </c>
      <c r="EB213" s="10">
        <v>94.181100000000001</v>
      </c>
      <c r="EC213" s="10">
        <v>94.168800000000005</v>
      </c>
      <c r="ED213" s="11">
        <v>94.382800000000003</v>
      </c>
      <c r="EE213" s="9">
        <v>4390561.84</v>
      </c>
      <c r="EF213" s="10">
        <v>94.892200000000003</v>
      </c>
      <c r="EG213" s="10">
        <v>94.192499999999995</v>
      </c>
      <c r="EH213" s="10">
        <v>94.179699999999997</v>
      </c>
      <c r="EI213" s="11">
        <v>94.408900000000003</v>
      </c>
      <c r="EJ213" s="9">
        <v>4075201.64</v>
      </c>
      <c r="EK213" s="10">
        <v>95.012600000000006</v>
      </c>
      <c r="EL213" s="10">
        <v>94.227999999999994</v>
      </c>
      <c r="EM213" s="10">
        <v>94.219499999999996</v>
      </c>
      <c r="EN213" s="11">
        <v>94.471100000000007</v>
      </c>
      <c r="EO213" s="9">
        <v>3854473.96</v>
      </c>
      <c r="EP213" s="10">
        <v>95.1374</v>
      </c>
      <c r="EQ213" s="10">
        <v>94.283100000000005</v>
      </c>
      <c r="ER213" s="10">
        <v>94.270499999999998</v>
      </c>
      <c r="ES213" s="11">
        <v>94.545100000000005</v>
      </c>
      <c r="ET213" s="9">
        <v>3711069.2</v>
      </c>
      <c r="EU213" s="10">
        <v>95.224699999999999</v>
      </c>
      <c r="EV213" s="10">
        <v>94.322599999999994</v>
      </c>
      <c r="EW213" s="10">
        <v>94.314999999999998</v>
      </c>
      <c r="EX213" s="11">
        <v>94.600300000000004</v>
      </c>
      <c r="EY213" s="9">
        <v>3624503.36</v>
      </c>
      <c r="EZ213" s="10">
        <v>95.278400000000005</v>
      </c>
      <c r="FA213" s="10">
        <v>94.366</v>
      </c>
      <c r="FB213" s="10">
        <v>94.341899999999995</v>
      </c>
      <c r="FC213" s="11">
        <v>94.640699999999995</v>
      </c>
      <c r="FD213" s="9">
        <v>3584888.52</v>
      </c>
      <c r="FE213" s="10">
        <v>95.318700000000007</v>
      </c>
      <c r="FF213" s="10">
        <v>94.387900000000002</v>
      </c>
      <c r="FG213" s="10">
        <v>94.374300000000005</v>
      </c>
      <c r="FH213" s="11">
        <v>94.671700000000001</v>
      </c>
      <c r="FI213" s="9">
        <v>3581331.6</v>
      </c>
      <c r="FJ213" s="10">
        <v>95.367699999999999</v>
      </c>
      <c r="FK213" s="10">
        <v>94.3994</v>
      </c>
      <c r="FL213" s="10">
        <v>94.388599999999997</v>
      </c>
      <c r="FM213" s="11">
        <v>94.694900000000004</v>
      </c>
      <c r="FN213" s="9">
        <v>3628435.24</v>
      </c>
      <c r="FO213" s="10">
        <v>95.452299999999994</v>
      </c>
      <c r="FP213" s="10">
        <v>94.418000000000006</v>
      </c>
      <c r="FQ213" s="10">
        <v>94.407300000000006</v>
      </c>
      <c r="FR213" s="11">
        <v>94.732299999999995</v>
      </c>
      <c r="FS213" s="34">
        <v>0</v>
      </c>
      <c r="FT213" s="35">
        <v>0</v>
      </c>
      <c r="FU213" s="35">
        <v>0</v>
      </c>
      <c r="FV213" s="35">
        <v>0</v>
      </c>
      <c r="FW213" s="36">
        <v>0</v>
      </c>
      <c r="FX213" s="34">
        <v>0</v>
      </c>
      <c r="FY213" s="35">
        <v>0</v>
      </c>
      <c r="FZ213" s="35">
        <v>0</v>
      </c>
      <c r="GA213" s="35">
        <v>0</v>
      </c>
      <c r="GB213" s="36">
        <v>0</v>
      </c>
    </row>
    <row r="214" spans="2:184" ht="15" customHeight="1">
      <c r="B214" s="122"/>
      <c r="C214" s="73"/>
      <c r="D214" s="8">
        <f t="shared" si="17"/>
        <v>-30</v>
      </c>
      <c r="E214" s="9">
        <v>4902040.68</v>
      </c>
      <c r="F214" s="10">
        <v>91.767300000000006</v>
      </c>
      <c r="G214" s="10">
        <v>91.352599999999995</v>
      </c>
      <c r="H214" s="10">
        <v>91.352800000000002</v>
      </c>
      <c r="I214" s="11">
        <v>91.486599999999996</v>
      </c>
      <c r="J214" s="9">
        <v>4524923.16</v>
      </c>
      <c r="K214" s="10">
        <v>91.789500000000004</v>
      </c>
      <c r="L214" s="10">
        <v>91.356499999999997</v>
      </c>
      <c r="M214" s="10">
        <v>91.353300000000004</v>
      </c>
      <c r="N214" s="11">
        <v>91.495000000000005</v>
      </c>
      <c r="O214" s="9">
        <v>4168523.64</v>
      </c>
      <c r="P214" s="10">
        <v>91.877799999999993</v>
      </c>
      <c r="Q214" s="10">
        <v>91.380300000000005</v>
      </c>
      <c r="R214" s="10">
        <v>91.378799999999998</v>
      </c>
      <c r="S214" s="11">
        <v>91.539400000000001</v>
      </c>
      <c r="T214" s="9">
        <v>3883759.24</v>
      </c>
      <c r="U214" s="10">
        <v>92.014499999999998</v>
      </c>
      <c r="V214" s="10">
        <v>91.424099999999996</v>
      </c>
      <c r="W214" s="10">
        <v>91.424099999999996</v>
      </c>
      <c r="X214" s="11">
        <v>91.612099999999998</v>
      </c>
      <c r="Y214" s="9">
        <v>3692830.36</v>
      </c>
      <c r="Z214" s="10">
        <v>92.111500000000007</v>
      </c>
      <c r="AA214" s="10">
        <v>91.473500000000001</v>
      </c>
      <c r="AB214" s="10">
        <v>91.471500000000006</v>
      </c>
      <c r="AC214" s="11">
        <v>91.675200000000004</v>
      </c>
      <c r="AD214" s="9">
        <v>3569543.44</v>
      </c>
      <c r="AE214" s="10">
        <v>92.182199999999995</v>
      </c>
      <c r="AF214" s="10">
        <v>91.505600000000001</v>
      </c>
      <c r="AG214" s="10">
        <v>91.506600000000006</v>
      </c>
      <c r="AH214" s="11">
        <v>91.72</v>
      </c>
      <c r="AI214" s="9">
        <v>3499755.16</v>
      </c>
      <c r="AJ214" s="10">
        <v>92.218699999999998</v>
      </c>
      <c r="AK214" s="10">
        <v>91.529399999999995</v>
      </c>
      <c r="AL214" s="10">
        <v>91.525499999999994</v>
      </c>
      <c r="AM214" s="11">
        <v>91.745900000000006</v>
      </c>
      <c r="AN214" s="9">
        <v>3472843.56</v>
      </c>
      <c r="AO214" s="10">
        <v>92.247200000000007</v>
      </c>
      <c r="AP214" s="10">
        <v>91.545900000000003</v>
      </c>
      <c r="AQ214" s="10">
        <v>91.545699999999997</v>
      </c>
      <c r="AR214" s="11">
        <v>91.767300000000006</v>
      </c>
      <c r="AS214" s="9">
        <v>3481325.2</v>
      </c>
      <c r="AT214" s="10">
        <v>92.2928</v>
      </c>
      <c r="AU214" s="10">
        <v>91.561499999999995</v>
      </c>
      <c r="AV214" s="10">
        <v>91.558599999999998</v>
      </c>
      <c r="AW214" s="11">
        <v>91.790800000000004</v>
      </c>
      <c r="AX214" s="9">
        <v>3552909.04</v>
      </c>
      <c r="AY214" s="10">
        <v>92.347399999999993</v>
      </c>
      <c r="AZ214" s="10">
        <v>91.580200000000005</v>
      </c>
      <c r="BA214" s="10">
        <v>91.578500000000005</v>
      </c>
      <c r="BB214" s="11">
        <v>91.820599999999999</v>
      </c>
      <c r="BC214" s="34">
        <v>0</v>
      </c>
      <c r="BD214" s="35">
        <v>0</v>
      </c>
      <c r="BE214" s="35">
        <v>0</v>
      </c>
      <c r="BF214" s="35">
        <v>0</v>
      </c>
      <c r="BG214" s="36">
        <v>0</v>
      </c>
      <c r="BH214" s="34">
        <v>0</v>
      </c>
      <c r="BI214" s="35">
        <v>0</v>
      </c>
      <c r="BJ214" s="35">
        <v>0</v>
      </c>
      <c r="BK214" s="35">
        <v>0</v>
      </c>
      <c r="BL214" s="36">
        <v>0</v>
      </c>
      <c r="BM214" s="9">
        <v>4907663.76</v>
      </c>
      <c r="BN214" s="10">
        <v>91.764399999999995</v>
      </c>
      <c r="BO214" s="10">
        <v>91.353700000000003</v>
      </c>
      <c r="BP214" s="10">
        <v>91.351299999999995</v>
      </c>
      <c r="BQ214" s="11">
        <v>91.485500000000002</v>
      </c>
      <c r="BR214" s="9">
        <v>4531227.04</v>
      </c>
      <c r="BS214" s="10">
        <v>91.789699999999996</v>
      </c>
      <c r="BT214" s="10">
        <v>91.355800000000002</v>
      </c>
      <c r="BU214" s="10">
        <v>91.354399999999998</v>
      </c>
      <c r="BV214" s="11">
        <v>91.495199999999997</v>
      </c>
      <c r="BW214" s="9">
        <v>4175281.12</v>
      </c>
      <c r="BX214" s="10">
        <v>91.878799999999998</v>
      </c>
      <c r="BY214" s="10">
        <v>91.382300000000001</v>
      </c>
      <c r="BZ214" s="10">
        <v>91.379000000000005</v>
      </c>
      <c r="CA214" s="11">
        <v>91.540400000000005</v>
      </c>
      <c r="CB214" s="9">
        <v>3891080.2</v>
      </c>
      <c r="CC214" s="10">
        <v>92.015000000000001</v>
      </c>
      <c r="CD214" s="10">
        <v>91.421000000000006</v>
      </c>
      <c r="CE214" s="10">
        <v>91.425600000000003</v>
      </c>
      <c r="CF214" s="11">
        <v>91.611699999999999</v>
      </c>
      <c r="CG214" s="9">
        <v>3701054.4</v>
      </c>
      <c r="CH214" s="10">
        <v>92.112899999999996</v>
      </c>
      <c r="CI214" s="10">
        <v>91.476699999999994</v>
      </c>
      <c r="CJ214" s="10">
        <v>91.472499999999997</v>
      </c>
      <c r="CK214" s="11">
        <v>91.677099999999996</v>
      </c>
      <c r="CL214" s="9">
        <v>3578591.68</v>
      </c>
      <c r="CM214" s="10">
        <v>92.181100000000001</v>
      </c>
      <c r="CN214" s="10">
        <v>91.504800000000003</v>
      </c>
      <c r="CO214" s="10">
        <v>91.504199999999997</v>
      </c>
      <c r="CP214" s="11">
        <v>91.718500000000006</v>
      </c>
      <c r="CQ214" s="9">
        <v>3508904.96</v>
      </c>
      <c r="CR214" s="10">
        <v>92.221699999999998</v>
      </c>
      <c r="CS214" s="10">
        <v>91.528000000000006</v>
      </c>
      <c r="CT214" s="10">
        <v>91.527299999999997</v>
      </c>
      <c r="CU214" s="11">
        <v>91.746899999999997</v>
      </c>
      <c r="CV214" s="9">
        <v>3481868.88</v>
      </c>
      <c r="CW214" s="10">
        <v>92.248000000000005</v>
      </c>
      <c r="CX214" s="10">
        <v>91.546099999999996</v>
      </c>
      <c r="CY214" s="10">
        <v>91.546000000000006</v>
      </c>
      <c r="CZ214" s="11">
        <v>91.767700000000005</v>
      </c>
      <c r="DA214" s="9">
        <v>3490441.48</v>
      </c>
      <c r="DB214" s="10">
        <v>92.291499999999999</v>
      </c>
      <c r="DC214" s="10">
        <v>91.560299999999998</v>
      </c>
      <c r="DD214" s="10">
        <v>91.559600000000003</v>
      </c>
      <c r="DE214" s="11">
        <v>91.790400000000005</v>
      </c>
      <c r="DF214" s="9">
        <v>3561932.36</v>
      </c>
      <c r="DG214" s="10">
        <v>92.350499999999997</v>
      </c>
      <c r="DH214" s="10">
        <v>91.580399999999997</v>
      </c>
      <c r="DI214" s="10">
        <v>91.578999999999994</v>
      </c>
      <c r="DJ214" s="11">
        <v>91.821700000000007</v>
      </c>
      <c r="DK214" s="34">
        <v>0</v>
      </c>
      <c r="DL214" s="35">
        <v>0</v>
      </c>
      <c r="DM214" s="35">
        <v>0</v>
      </c>
      <c r="DN214" s="35">
        <v>0</v>
      </c>
      <c r="DO214" s="36">
        <v>0</v>
      </c>
      <c r="DP214" s="34">
        <v>0</v>
      </c>
      <c r="DQ214" s="35">
        <v>0</v>
      </c>
      <c r="DR214" s="35">
        <v>0</v>
      </c>
      <c r="DS214" s="35">
        <v>0</v>
      </c>
      <c r="DT214" s="36">
        <v>0</v>
      </c>
      <c r="DU214" s="9">
        <v>4906786.68</v>
      </c>
      <c r="DV214" s="10">
        <v>91.768699999999995</v>
      </c>
      <c r="DW214" s="10">
        <v>91.353899999999996</v>
      </c>
      <c r="DX214" s="10">
        <v>91.353200000000001</v>
      </c>
      <c r="DY214" s="11">
        <v>91.4876</v>
      </c>
      <c r="DZ214" s="9">
        <v>4529890.24</v>
      </c>
      <c r="EA214" s="10">
        <v>91.789000000000001</v>
      </c>
      <c r="EB214" s="10">
        <v>91.357399999999998</v>
      </c>
      <c r="EC214" s="10">
        <v>91.353800000000007</v>
      </c>
      <c r="ED214" s="11">
        <v>91.4953</v>
      </c>
      <c r="EE214" s="9">
        <v>4173439.96</v>
      </c>
      <c r="EF214" s="10">
        <v>91.878399999999999</v>
      </c>
      <c r="EG214" s="10">
        <v>91.380200000000002</v>
      </c>
      <c r="EH214" s="10">
        <v>91.380799999999994</v>
      </c>
      <c r="EI214" s="11">
        <v>91.540199999999999</v>
      </c>
      <c r="EJ214" s="9">
        <v>3888535.92</v>
      </c>
      <c r="EK214" s="10">
        <v>92.013999999999996</v>
      </c>
      <c r="EL214" s="10">
        <v>91.425299999999993</v>
      </c>
      <c r="EM214" s="10">
        <v>91.425600000000003</v>
      </c>
      <c r="EN214" s="11">
        <v>91.612899999999996</v>
      </c>
      <c r="EO214" s="9">
        <v>3697736.88</v>
      </c>
      <c r="EP214" s="10">
        <v>92.116299999999995</v>
      </c>
      <c r="EQ214" s="10">
        <v>91.4726</v>
      </c>
      <c r="ER214" s="10">
        <v>91.471199999999996</v>
      </c>
      <c r="ES214" s="11">
        <v>91.676299999999998</v>
      </c>
      <c r="ET214" s="9">
        <v>3574535.88</v>
      </c>
      <c r="EU214" s="10">
        <v>92.176500000000004</v>
      </c>
      <c r="EV214" s="10">
        <v>91.506100000000004</v>
      </c>
      <c r="EW214" s="10">
        <v>91.507099999999994</v>
      </c>
      <c r="EX214" s="11">
        <v>91.718599999999995</v>
      </c>
      <c r="EY214" s="9">
        <v>3505083.04</v>
      </c>
      <c r="EZ214" s="10">
        <v>92.221800000000002</v>
      </c>
      <c r="FA214" s="10">
        <v>91.530500000000004</v>
      </c>
      <c r="FB214" s="10">
        <v>91.526700000000005</v>
      </c>
      <c r="FC214" s="11">
        <v>91.747600000000006</v>
      </c>
      <c r="FD214" s="9">
        <v>3478151.48</v>
      </c>
      <c r="FE214" s="10">
        <v>92.249200000000002</v>
      </c>
      <c r="FF214" s="10">
        <v>91.547899999999998</v>
      </c>
      <c r="FG214" s="10">
        <v>91.546199999999999</v>
      </c>
      <c r="FH214" s="11">
        <v>91.768699999999995</v>
      </c>
      <c r="FI214" s="9">
        <v>3486586.56</v>
      </c>
      <c r="FJ214" s="10">
        <v>92.294799999999995</v>
      </c>
      <c r="FK214" s="10">
        <v>91.559200000000004</v>
      </c>
      <c r="FL214" s="10">
        <v>91.558800000000005</v>
      </c>
      <c r="FM214" s="11">
        <v>91.790700000000001</v>
      </c>
      <c r="FN214" s="9">
        <v>3558147.76</v>
      </c>
      <c r="FO214" s="10">
        <v>92.348500000000001</v>
      </c>
      <c r="FP214" s="10">
        <v>91.579400000000007</v>
      </c>
      <c r="FQ214" s="10">
        <v>91.578599999999994</v>
      </c>
      <c r="FR214" s="11">
        <v>91.820700000000002</v>
      </c>
      <c r="FS214" s="34">
        <v>0</v>
      </c>
      <c r="FT214" s="35">
        <v>0</v>
      </c>
      <c r="FU214" s="35">
        <v>0</v>
      </c>
      <c r="FV214" s="35">
        <v>0</v>
      </c>
      <c r="FW214" s="36">
        <v>0</v>
      </c>
      <c r="FX214" s="34">
        <v>0</v>
      </c>
      <c r="FY214" s="35">
        <v>0</v>
      </c>
      <c r="FZ214" s="35">
        <v>0</v>
      </c>
      <c r="GA214" s="35">
        <v>0</v>
      </c>
      <c r="GB214" s="36">
        <v>0</v>
      </c>
    </row>
    <row r="215" spans="2:184" ht="15" customHeight="1">
      <c r="B215" s="122"/>
      <c r="C215" s="73"/>
      <c r="D215" s="8">
        <f t="shared" si="17"/>
        <v>-28</v>
      </c>
      <c r="E215" s="9">
        <v>4654150.32</v>
      </c>
      <c r="F215" s="10">
        <v>89.439899999999994</v>
      </c>
      <c r="G215" s="10">
        <v>89.157399999999996</v>
      </c>
      <c r="H215" s="10">
        <v>89.149500000000003</v>
      </c>
      <c r="I215" s="11">
        <v>89.246899999999997</v>
      </c>
      <c r="J215" s="9">
        <v>4279772.76</v>
      </c>
      <c r="K215" s="10">
        <v>89.472800000000007</v>
      </c>
      <c r="L215" s="10">
        <v>89.163300000000007</v>
      </c>
      <c r="M215" s="10">
        <v>89.159300000000002</v>
      </c>
      <c r="N215" s="11">
        <v>89.262699999999995</v>
      </c>
      <c r="O215" s="9">
        <v>3942208.48</v>
      </c>
      <c r="P215" s="10">
        <v>89.551500000000004</v>
      </c>
      <c r="Q215" s="10">
        <v>89.189899999999994</v>
      </c>
      <c r="R215" s="10">
        <v>89.185199999999995</v>
      </c>
      <c r="S215" s="11">
        <v>89.305499999999995</v>
      </c>
      <c r="T215" s="9">
        <v>3691289.2</v>
      </c>
      <c r="U215" s="10">
        <v>89.645300000000006</v>
      </c>
      <c r="V215" s="10">
        <v>89.227599999999995</v>
      </c>
      <c r="W215" s="10">
        <v>89.222700000000003</v>
      </c>
      <c r="X215" s="11">
        <v>89.360699999999994</v>
      </c>
      <c r="Y215" s="9">
        <v>3527460.08</v>
      </c>
      <c r="Z215" s="10">
        <v>89.707899999999995</v>
      </c>
      <c r="AA215" s="10">
        <v>89.262900000000002</v>
      </c>
      <c r="AB215" s="10">
        <v>89.2577</v>
      </c>
      <c r="AC215" s="11">
        <v>89.404399999999995</v>
      </c>
      <c r="AD215" s="9">
        <v>3424484.36</v>
      </c>
      <c r="AE215" s="10">
        <v>89.758899999999997</v>
      </c>
      <c r="AF215" s="10">
        <v>89.287999999999997</v>
      </c>
      <c r="AG215" s="10">
        <v>89.282899999999998</v>
      </c>
      <c r="AH215" s="11">
        <v>89.437600000000003</v>
      </c>
      <c r="AI215" s="9">
        <v>3371635.28</v>
      </c>
      <c r="AJ215" s="10">
        <v>89.776300000000006</v>
      </c>
      <c r="AK215" s="10">
        <v>89.307699999999997</v>
      </c>
      <c r="AL215" s="10">
        <v>89.302000000000007</v>
      </c>
      <c r="AM215" s="11">
        <v>89.456400000000002</v>
      </c>
      <c r="AN215" s="9">
        <v>3357521.96</v>
      </c>
      <c r="AO215" s="10">
        <v>89.812200000000004</v>
      </c>
      <c r="AP215" s="10">
        <v>89.324100000000001</v>
      </c>
      <c r="AQ215" s="10">
        <v>89.317499999999995</v>
      </c>
      <c r="AR215" s="11">
        <v>89.478499999999997</v>
      </c>
      <c r="AS215" s="9">
        <v>3383914.8</v>
      </c>
      <c r="AT215" s="10">
        <v>89.855500000000006</v>
      </c>
      <c r="AU215" s="10">
        <v>89.339399999999998</v>
      </c>
      <c r="AV215" s="10">
        <v>89.331999999999994</v>
      </c>
      <c r="AW215" s="11">
        <v>89.502099999999999</v>
      </c>
      <c r="AX215" s="9">
        <v>3487821.28</v>
      </c>
      <c r="AY215" s="10">
        <v>89.908500000000004</v>
      </c>
      <c r="AZ215" s="10">
        <v>89.3643</v>
      </c>
      <c r="BA215" s="10">
        <v>89.360100000000003</v>
      </c>
      <c r="BB215" s="11">
        <v>89.536699999999996</v>
      </c>
      <c r="BC215" s="34">
        <v>0</v>
      </c>
      <c r="BD215" s="35">
        <v>0</v>
      </c>
      <c r="BE215" s="35">
        <v>0</v>
      </c>
      <c r="BF215" s="35">
        <v>0</v>
      </c>
      <c r="BG215" s="36">
        <v>0</v>
      </c>
      <c r="BH215" s="34">
        <v>0</v>
      </c>
      <c r="BI215" s="35">
        <v>0</v>
      </c>
      <c r="BJ215" s="35">
        <v>0</v>
      </c>
      <c r="BK215" s="35">
        <v>0</v>
      </c>
      <c r="BL215" s="36">
        <v>0</v>
      </c>
      <c r="BM215" s="9">
        <v>4660095.08</v>
      </c>
      <c r="BN215" s="10">
        <v>89.438299999999998</v>
      </c>
      <c r="BO215" s="10">
        <v>89.158500000000004</v>
      </c>
      <c r="BP215" s="10">
        <v>89.152900000000002</v>
      </c>
      <c r="BQ215" s="11">
        <v>89.247900000000001</v>
      </c>
      <c r="BR215" s="9">
        <v>4286024.5999999996</v>
      </c>
      <c r="BS215" s="10">
        <v>89.471400000000003</v>
      </c>
      <c r="BT215" s="10">
        <v>89.164400000000001</v>
      </c>
      <c r="BU215" s="10">
        <v>89.156400000000005</v>
      </c>
      <c r="BV215" s="11">
        <v>89.261600000000001</v>
      </c>
      <c r="BW215" s="9">
        <v>3949318.4</v>
      </c>
      <c r="BX215" s="10">
        <v>89.554100000000005</v>
      </c>
      <c r="BY215" s="10">
        <v>89.191199999999995</v>
      </c>
      <c r="BZ215" s="10">
        <v>89.184600000000003</v>
      </c>
      <c r="CA215" s="11">
        <v>89.306600000000003</v>
      </c>
      <c r="CB215" s="9">
        <v>3698933.12</v>
      </c>
      <c r="CC215" s="10">
        <v>89.643900000000002</v>
      </c>
      <c r="CD215" s="10">
        <v>89.226600000000005</v>
      </c>
      <c r="CE215" s="10">
        <v>89.223500000000001</v>
      </c>
      <c r="CF215" s="11">
        <v>89.360200000000006</v>
      </c>
      <c r="CG215" s="9">
        <v>3536131.84</v>
      </c>
      <c r="CH215" s="10">
        <v>89.710300000000004</v>
      </c>
      <c r="CI215" s="10">
        <v>89.264099999999999</v>
      </c>
      <c r="CJ215" s="10">
        <v>89.2577</v>
      </c>
      <c r="CK215" s="11">
        <v>89.405600000000007</v>
      </c>
      <c r="CL215" s="9">
        <v>3433640.16</v>
      </c>
      <c r="CM215" s="10">
        <v>89.757300000000001</v>
      </c>
      <c r="CN215" s="10">
        <v>89.289199999999994</v>
      </c>
      <c r="CO215" s="10">
        <v>89.284499999999994</v>
      </c>
      <c r="CP215" s="11">
        <v>89.438100000000006</v>
      </c>
      <c r="CQ215" s="9">
        <v>3380674.12</v>
      </c>
      <c r="CR215" s="10">
        <v>89.775700000000001</v>
      </c>
      <c r="CS215" s="10">
        <v>89.306700000000006</v>
      </c>
      <c r="CT215" s="10">
        <v>89.301400000000001</v>
      </c>
      <c r="CU215" s="11">
        <v>89.455600000000004</v>
      </c>
      <c r="CV215" s="9">
        <v>3366448.44</v>
      </c>
      <c r="CW215" s="10">
        <v>89.810299999999998</v>
      </c>
      <c r="CX215" s="10">
        <v>89.322800000000001</v>
      </c>
      <c r="CY215" s="10">
        <v>89.318700000000007</v>
      </c>
      <c r="CZ215" s="11">
        <v>89.477900000000005</v>
      </c>
      <c r="DA215" s="9">
        <v>3393285.88</v>
      </c>
      <c r="DB215" s="10">
        <v>89.863500000000002</v>
      </c>
      <c r="DC215" s="10">
        <v>89.342200000000005</v>
      </c>
      <c r="DD215" s="10">
        <v>89.331800000000001</v>
      </c>
      <c r="DE215" s="11">
        <v>89.505499999999998</v>
      </c>
      <c r="DF215" s="9">
        <v>3496454.12</v>
      </c>
      <c r="DG215" s="10">
        <v>89.912000000000006</v>
      </c>
      <c r="DH215" s="10">
        <v>89.363799999999998</v>
      </c>
      <c r="DI215" s="10">
        <v>89.358999999999995</v>
      </c>
      <c r="DJ215" s="11">
        <v>89.537300000000002</v>
      </c>
      <c r="DK215" s="34">
        <v>0</v>
      </c>
      <c r="DL215" s="35">
        <v>0</v>
      </c>
      <c r="DM215" s="35">
        <v>0</v>
      </c>
      <c r="DN215" s="35">
        <v>0</v>
      </c>
      <c r="DO215" s="36">
        <v>0</v>
      </c>
      <c r="DP215" s="34">
        <v>0</v>
      </c>
      <c r="DQ215" s="35">
        <v>0</v>
      </c>
      <c r="DR215" s="35">
        <v>0</v>
      </c>
      <c r="DS215" s="35">
        <v>0</v>
      </c>
      <c r="DT215" s="36">
        <v>0</v>
      </c>
      <c r="DU215" s="9">
        <v>4658943.4800000004</v>
      </c>
      <c r="DV215" s="10">
        <v>89.443899999999999</v>
      </c>
      <c r="DW215" s="10">
        <v>89.157899999999998</v>
      </c>
      <c r="DX215" s="10">
        <v>89.151300000000006</v>
      </c>
      <c r="DY215" s="11">
        <v>89.248900000000006</v>
      </c>
      <c r="DZ215" s="9">
        <v>4284515.92</v>
      </c>
      <c r="EA215" s="10">
        <v>89.471400000000003</v>
      </c>
      <c r="EB215" s="10">
        <v>89.165499999999994</v>
      </c>
      <c r="EC215" s="10">
        <v>89.1584</v>
      </c>
      <c r="ED215" s="11">
        <v>89.262699999999995</v>
      </c>
      <c r="EE215" s="9">
        <v>3947074.84</v>
      </c>
      <c r="EF215" s="10">
        <v>89.552999999999997</v>
      </c>
      <c r="EG215" s="10">
        <v>89.188000000000002</v>
      </c>
      <c r="EH215" s="10">
        <v>89.185699999999997</v>
      </c>
      <c r="EI215" s="11">
        <v>89.305499999999995</v>
      </c>
      <c r="EJ215" s="9">
        <v>3696135.64</v>
      </c>
      <c r="EK215" s="10">
        <v>89.643299999999996</v>
      </c>
      <c r="EL215" s="10">
        <v>89.227999999999994</v>
      </c>
      <c r="EM215" s="10">
        <v>89.221800000000002</v>
      </c>
      <c r="EN215" s="11">
        <v>89.359899999999996</v>
      </c>
      <c r="EO215" s="9">
        <v>3532513.24</v>
      </c>
      <c r="EP215" s="10">
        <v>89.7072</v>
      </c>
      <c r="EQ215" s="10">
        <v>89.264200000000002</v>
      </c>
      <c r="ER215" s="10">
        <v>89.257400000000004</v>
      </c>
      <c r="ES215" s="11">
        <v>89.404600000000002</v>
      </c>
      <c r="ET215" s="9">
        <v>3429735.96</v>
      </c>
      <c r="EU215" s="10">
        <v>89.754599999999996</v>
      </c>
      <c r="EV215" s="10">
        <v>89.287199999999999</v>
      </c>
      <c r="EW215" s="10">
        <v>89.286100000000005</v>
      </c>
      <c r="EX215" s="11">
        <v>89.437100000000001</v>
      </c>
      <c r="EY215" s="9">
        <v>3376937.6</v>
      </c>
      <c r="EZ215" s="10">
        <v>89.783000000000001</v>
      </c>
      <c r="FA215" s="10">
        <v>89.3078</v>
      </c>
      <c r="FB215" s="10">
        <v>89.302999999999997</v>
      </c>
      <c r="FC215" s="11">
        <v>89.4589</v>
      </c>
      <c r="FD215" s="9">
        <v>3362621.12</v>
      </c>
      <c r="FE215" s="10">
        <v>89.812100000000001</v>
      </c>
      <c r="FF215" s="10">
        <v>89.3245</v>
      </c>
      <c r="FG215" s="10">
        <v>89.317499999999995</v>
      </c>
      <c r="FH215" s="11">
        <v>89.4786</v>
      </c>
      <c r="FI215" s="9">
        <v>3389238.04</v>
      </c>
      <c r="FJ215" s="10">
        <v>89.859800000000007</v>
      </c>
      <c r="FK215" s="10">
        <v>89.338399999999993</v>
      </c>
      <c r="FL215" s="10">
        <v>89.332700000000003</v>
      </c>
      <c r="FM215" s="11">
        <v>89.503399999999999</v>
      </c>
      <c r="FN215" s="9">
        <v>3493010.4</v>
      </c>
      <c r="FO215" s="10">
        <v>89.909199999999998</v>
      </c>
      <c r="FP215" s="10">
        <v>89.364000000000004</v>
      </c>
      <c r="FQ215" s="10">
        <v>89.358699999999999</v>
      </c>
      <c r="FR215" s="11">
        <v>89.5364</v>
      </c>
      <c r="FS215" s="34">
        <v>0</v>
      </c>
      <c r="FT215" s="35">
        <v>0</v>
      </c>
      <c r="FU215" s="35">
        <v>0</v>
      </c>
      <c r="FV215" s="35">
        <v>0</v>
      </c>
      <c r="FW215" s="36">
        <v>0</v>
      </c>
      <c r="FX215" s="34">
        <v>0</v>
      </c>
      <c r="FY215" s="35">
        <v>0</v>
      </c>
      <c r="FZ215" s="35">
        <v>0</v>
      </c>
      <c r="GA215" s="35">
        <v>0</v>
      </c>
      <c r="GB215" s="36">
        <v>0</v>
      </c>
    </row>
    <row r="216" spans="2:184" ht="15" customHeight="1">
      <c r="B216" s="122"/>
      <c r="C216" s="73"/>
      <c r="D216" s="8">
        <f t="shared" si="17"/>
        <v>-26</v>
      </c>
      <c r="E216" s="9">
        <v>4422074.28</v>
      </c>
      <c r="F216" s="10">
        <v>87.758799999999994</v>
      </c>
      <c r="G216" s="10">
        <v>87.556399999999996</v>
      </c>
      <c r="H216" s="10">
        <v>87.544899999999998</v>
      </c>
      <c r="I216" s="11">
        <v>87.618899999999996</v>
      </c>
      <c r="J216" s="9">
        <v>4053943.92</v>
      </c>
      <c r="K216" s="10">
        <v>87.796000000000006</v>
      </c>
      <c r="L216" s="10">
        <v>87.567599999999999</v>
      </c>
      <c r="M216" s="10">
        <v>87.554400000000001</v>
      </c>
      <c r="N216" s="11">
        <v>87.637900000000002</v>
      </c>
      <c r="O216" s="9">
        <v>3741374.32</v>
      </c>
      <c r="P216" s="10">
        <v>87.886600000000001</v>
      </c>
      <c r="Q216" s="10">
        <v>87.597099999999998</v>
      </c>
      <c r="R216" s="10">
        <v>87.586200000000005</v>
      </c>
      <c r="S216" s="11">
        <v>87.687799999999996</v>
      </c>
      <c r="T216" s="9">
        <v>3522834.56</v>
      </c>
      <c r="U216" s="10">
        <v>87.965100000000007</v>
      </c>
      <c r="V216" s="10">
        <v>87.633300000000006</v>
      </c>
      <c r="W216" s="10">
        <v>87.621799999999993</v>
      </c>
      <c r="X216" s="11">
        <v>87.737200000000001</v>
      </c>
      <c r="Y216" s="9">
        <v>3380768.52</v>
      </c>
      <c r="Z216" s="10">
        <v>88.016800000000003</v>
      </c>
      <c r="AA216" s="10">
        <v>87.662000000000006</v>
      </c>
      <c r="AB216" s="10">
        <v>87.652600000000007</v>
      </c>
      <c r="AC216" s="11">
        <v>87.773799999999994</v>
      </c>
      <c r="AD216" s="9">
        <v>3294870.92</v>
      </c>
      <c r="AE216" s="10">
        <v>88.042299999999997</v>
      </c>
      <c r="AF216" s="10">
        <v>87.680099999999996</v>
      </c>
      <c r="AG216" s="10">
        <v>87.6691</v>
      </c>
      <c r="AH216" s="11">
        <v>87.793700000000001</v>
      </c>
      <c r="AI216" s="9">
        <v>3255856.64</v>
      </c>
      <c r="AJ216" s="10">
        <v>88.049499999999995</v>
      </c>
      <c r="AK216" s="10">
        <v>87.691599999999994</v>
      </c>
      <c r="AL216" s="10">
        <v>87.683499999999995</v>
      </c>
      <c r="AM216" s="11">
        <v>87.8048</v>
      </c>
      <c r="AN216" s="9">
        <v>3253737.28</v>
      </c>
      <c r="AO216" s="10">
        <v>88.096699999999998</v>
      </c>
      <c r="AP216" s="10">
        <v>87.714100000000002</v>
      </c>
      <c r="AQ216" s="10">
        <v>87.705500000000001</v>
      </c>
      <c r="AR216" s="11">
        <v>87.834999999999994</v>
      </c>
      <c r="AS216" s="9">
        <v>3302112.6</v>
      </c>
      <c r="AT216" s="10">
        <v>88.17</v>
      </c>
      <c r="AU216" s="10">
        <v>87.739800000000002</v>
      </c>
      <c r="AV216" s="10">
        <v>87.73</v>
      </c>
      <c r="AW216" s="11">
        <v>87.875100000000003</v>
      </c>
      <c r="AX216" s="9">
        <v>3438005.72</v>
      </c>
      <c r="AY216" s="10">
        <v>88.220399999999998</v>
      </c>
      <c r="AZ216" s="10">
        <v>87.773700000000005</v>
      </c>
      <c r="BA216" s="10">
        <v>87.762600000000006</v>
      </c>
      <c r="BB216" s="11">
        <v>87.913700000000006</v>
      </c>
      <c r="BC216" s="34">
        <v>0</v>
      </c>
      <c r="BD216" s="35">
        <v>0</v>
      </c>
      <c r="BE216" s="35">
        <v>0</v>
      </c>
      <c r="BF216" s="35">
        <v>0</v>
      </c>
      <c r="BG216" s="36">
        <v>0</v>
      </c>
      <c r="BH216" s="34">
        <v>0</v>
      </c>
      <c r="BI216" s="35">
        <v>0</v>
      </c>
      <c r="BJ216" s="35">
        <v>0</v>
      </c>
      <c r="BK216" s="35">
        <v>0</v>
      </c>
      <c r="BL216" s="36">
        <v>0</v>
      </c>
      <c r="BM216" s="9">
        <v>4428015.12</v>
      </c>
      <c r="BN216" s="10">
        <v>87.758399999999995</v>
      </c>
      <c r="BO216" s="10">
        <v>87.556399999999996</v>
      </c>
      <c r="BP216" s="10">
        <v>87.543000000000006</v>
      </c>
      <c r="BQ216" s="11">
        <v>87.618200000000002</v>
      </c>
      <c r="BR216" s="9">
        <v>4060449.16</v>
      </c>
      <c r="BS216" s="10">
        <v>87.793700000000001</v>
      </c>
      <c r="BT216" s="10">
        <v>87.567300000000003</v>
      </c>
      <c r="BU216" s="10">
        <v>87.553399999999996</v>
      </c>
      <c r="BV216" s="11">
        <v>87.636700000000005</v>
      </c>
      <c r="BW216" s="9">
        <v>3748602.8</v>
      </c>
      <c r="BX216" s="10">
        <v>87.884100000000004</v>
      </c>
      <c r="BY216" s="10">
        <v>87.5959</v>
      </c>
      <c r="BZ216" s="10">
        <v>87.585499999999996</v>
      </c>
      <c r="CA216" s="11">
        <v>87.686300000000003</v>
      </c>
      <c r="CB216" s="9">
        <v>3530696.36</v>
      </c>
      <c r="CC216" s="10">
        <v>87.964200000000005</v>
      </c>
      <c r="CD216" s="10">
        <v>87.632599999999996</v>
      </c>
      <c r="CE216" s="10">
        <v>87.623800000000003</v>
      </c>
      <c r="CF216" s="11">
        <v>87.737300000000005</v>
      </c>
      <c r="CG216" s="9">
        <v>3389609.48</v>
      </c>
      <c r="CH216" s="10">
        <v>88.016400000000004</v>
      </c>
      <c r="CI216" s="10">
        <v>87.661500000000004</v>
      </c>
      <c r="CJ216" s="10">
        <v>87.653000000000006</v>
      </c>
      <c r="CK216" s="11">
        <v>87.773700000000005</v>
      </c>
      <c r="CL216" s="9">
        <v>3304029.4</v>
      </c>
      <c r="CM216" s="10">
        <v>88.037000000000006</v>
      </c>
      <c r="CN216" s="10">
        <v>87.680099999999996</v>
      </c>
      <c r="CO216" s="10">
        <v>87.668499999999995</v>
      </c>
      <c r="CP216" s="11">
        <v>87.791899999999998</v>
      </c>
      <c r="CQ216" s="9">
        <v>3264932.88</v>
      </c>
      <c r="CR216" s="10">
        <v>88.050700000000006</v>
      </c>
      <c r="CS216" s="10">
        <v>87.693700000000007</v>
      </c>
      <c r="CT216" s="10">
        <v>87.684299999999993</v>
      </c>
      <c r="CU216" s="11">
        <v>87.806200000000004</v>
      </c>
      <c r="CV216" s="9">
        <v>3262949.72</v>
      </c>
      <c r="CW216" s="10">
        <v>88.106999999999999</v>
      </c>
      <c r="CX216" s="10">
        <v>87.715100000000007</v>
      </c>
      <c r="CY216" s="10">
        <v>87.706199999999995</v>
      </c>
      <c r="CZ216" s="11">
        <v>87.838800000000006</v>
      </c>
      <c r="DA216" s="9">
        <v>3311420.52</v>
      </c>
      <c r="DB216" s="10">
        <v>88.174000000000007</v>
      </c>
      <c r="DC216" s="10">
        <v>87.741699999999994</v>
      </c>
      <c r="DD216" s="10">
        <v>87.730800000000002</v>
      </c>
      <c r="DE216" s="11">
        <v>87.877300000000005</v>
      </c>
      <c r="DF216" s="9">
        <v>3446126.92</v>
      </c>
      <c r="DG216" s="10">
        <v>88.206699999999998</v>
      </c>
      <c r="DH216" s="10">
        <v>87.775000000000006</v>
      </c>
      <c r="DI216" s="10">
        <v>87.761700000000005</v>
      </c>
      <c r="DJ216" s="11">
        <v>87.909599999999998</v>
      </c>
      <c r="DK216" s="34">
        <v>0</v>
      </c>
      <c r="DL216" s="35">
        <v>0</v>
      </c>
      <c r="DM216" s="35">
        <v>0</v>
      </c>
      <c r="DN216" s="35">
        <v>0</v>
      </c>
      <c r="DO216" s="36">
        <v>0</v>
      </c>
      <c r="DP216" s="34">
        <v>0</v>
      </c>
      <c r="DQ216" s="35">
        <v>0</v>
      </c>
      <c r="DR216" s="35">
        <v>0</v>
      </c>
      <c r="DS216" s="35">
        <v>0</v>
      </c>
      <c r="DT216" s="36">
        <v>0</v>
      </c>
      <c r="DU216" s="9">
        <v>4426728.4000000004</v>
      </c>
      <c r="DV216" s="10">
        <v>87.756399999999999</v>
      </c>
      <c r="DW216" s="10">
        <v>87.554699999999997</v>
      </c>
      <c r="DX216" s="10">
        <v>87.542900000000003</v>
      </c>
      <c r="DY216" s="11">
        <v>87.616900000000001</v>
      </c>
      <c r="DZ216" s="9">
        <v>4058716.4</v>
      </c>
      <c r="EA216" s="10">
        <v>87.793300000000002</v>
      </c>
      <c r="EB216" s="10">
        <v>87.565200000000004</v>
      </c>
      <c r="EC216" s="10">
        <v>87.553299999999993</v>
      </c>
      <c r="ED216" s="11">
        <v>87.635800000000003</v>
      </c>
      <c r="EE216" s="9">
        <v>3746169.76</v>
      </c>
      <c r="EF216" s="10">
        <v>87.881699999999995</v>
      </c>
      <c r="EG216" s="10">
        <v>87.597399999999993</v>
      </c>
      <c r="EH216" s="10">
        <v>87.586500000000001</v>
      </c>
      <c r="EI216" s="11">
        <v>87.686400000000006</v>
      </c>
      <c r="EJ216" s="9">
        <v>3527687.88</v>
      </c>
      <c r="EK216" s="10">
        <v>87.966700000000003</v>
      </c>
      <c r="EL216" s="10">
        <v>87.634200000000007</v>
      </c>
      <c r="EM216" s="10">
        <v>87.623400000000004</v>
      </c>
      <c r="EN216" s="11">
        <v>87.738500000000002</v>
      </c>
      <c r="EO216" s="9">
        <v>3385779.76</v>
      </c>
      <c r="EP216" s="10">
        <v>88.018799999999999</v>
      </c>
      <c r="EQ216" s="10">
        <v>87.662300000000002</v>
      </c>
      <c r="ER216" s="10">
        <v>87.6511</v>
      </c>
      <c r="ES216" s="11">
        <v>87.774100000000004</v>
      </c>
      <c r="ET216" s="9">
        <v>3300101.16</v>
      </c>
      <c r="EU216" s="10">
        <v>88.035899999999998</v>
      </c>
      <c r="EV216" s="10">
        <v>87.677199999999999</v>
      </c>
      <c r="EW216" s="10">
        <v>87.667699999999996</v>
      </c>
      <c r="EX216" s="11">
        <v>87.790199999999999</v>
      </c>
      <c r="EY216" s="9">
        <v>3261121.24</v>
      </c>
      <c r="EZ216" s="10">
        <v>88.052400000000006</v>
      </c>
      <c r="FA216" s="10">
        <v>87.694199999999995</v>
      </c>
      <c r="FB216" s="10">
        <v>87.683499999999995</v>
      </c>
      <c r="FC216" s="11">
        <v>87.806700000000006</v>
      </c>
      <c r="FD216" s="9">
        <v>3259065.52</v>
      </c>
      <c r="FE216" s="10">
        <v>88.104299999999995</v>
      </c>
      <c r="FF216" s="10">
        <v>87.715599999999995</v>
      </c>
      <c r="FG216" s="10">
        <v>87.703900000000004</v>
      </c>
      <c r="FH216" s="11">
        <v>87.837299999999999</v>
      </c>
      <c r="FI216" s="9">
        <v>3307376.2</v>
      </c>
      <c r="FJ216" s="10">
        <v>88.164599999999993</v>
      </c>
      <c r="FK216" s="10">
        <v>87.740300000000005</v>
      </c>
      <c r="FL216" s="10">
        <v>87.728700000000003</v>
      </c>
      <c r="FM216" s="11">
        <v>87.873199999999997</v>
      </c>
      <c r="FN216" s="9">
        <v>3443049.8</v>
      </c>
      <c r="FO216" s="10">
        <v>88.2179</v>
      </c>
      <c r="FP216" s="10">
        <v>87.773399999999995</v>
      </c>
      <c r="FQ216" s="10">
        <v>87.764200000000002</v>
      </c>
      <c r="FR216" s="11">
        <v>87.913399999999996</v>
      </c>
      <c r="FS216" s="34">
        <v>0</v>
      </c>
      <c r="FT216" s="35">
        <v>0</v>
      </c>
      <c r="FU216" s="35">
        <v>0</v>
      </c>
      <c r="FV216" s="35">
        <v>0</v>
      </c>
      <c r="FW216" s="36">
        <v>0</v>
      </c>
      <c r="FX216" s="34">
        <v>0</v>
      </c>
      <c r="FY216" s="35">
        <v>0</v>
      </c>
      <c r="FZ216" s="35">
        <v>0</v>
      </c>
      <c r="GA216" s="35">
        <v>0</v>
      </c>
      <c r="GB216" s="36">
        <v>0</v>
      </c>
    </row>
    <row r="217" spans="2:184" ht="15" customHeight="1">
      <c r="B217" s="122"/>
      <c r="C217" s="73"/>
      <c r="D217" s="8">
        <f t="shared" si="17"/>
        <v>-24</v>
      </c>
      <c r="E217" s="9">
        <v>4198596.2</v>
      </c>
      <c r="F217" s="10">
        <v>86.013599999999997</v>
      </c>
      <c r="G217" s="10">
        <v>85.803899999999999</v>
      </c>
      <c r="H217" s="10">
        <v>85.799400000000006</v>
      </c>
      <c r="I217" s="11">
        <v>85.871099999999998</v>
      </c>
      <c r="J217" s="9">
        <v>3842215</v>
      </c>
      <c r="K217" s="10">
        <v>86.061099999999996</v>
      </c>
      <c r="L217" s="10">
        <v>85.819800000000001</v>
      </c>
      <c r="M217" s="10">
        <v>85.813699999999997</v>
      </c>
      <c r="N217" s="11">
        <v>85.896699999999996</v>
      </c>
      <c r="O217" s="9">
        <v>3557523.2</v>
      </c>
      <c r="P217" s="10">
        <v>86.137699999999995</v>
      </c>
      <c r="Q217" s="10">
        <v>85.847399999999993</v>
      </c>
      <c r="R217" s="10">
        <v>85.841999999999999</v>
      </c>
      <c r="S217" s="11">
        <v>85.940200000000004</v>
      </c>
      <c r="T217" s="9">
        <v>3367031.12</v>
      </c>
      <c r="U217" s="10">
        <v>86.198499999999996</v>
      </c>
      <c r="V217" s="10">
        <v>85.875799999999998</v>
      </c>
      <c r="W217" s="10">
        <v>85.870199999999997</v>
      </c>
      <c r="X217" s="11">
        <v>85.978800000000007</v>
      </c>
      <c r="Y217" s="9">
        <v>3244153.64</v>
      </c>
      <c r="Z217" s="10">
        <v>86.233699999999999</v>
      </c>
      <c r="AA217" s="10">
        <v>85.8977</v>
      </c>
      <c r="AB217" s="10">
        <v>85.895300000000006</v>
      </c>
      <c r="AC217" s="11">
        <v>86.006</v>
      </c>
      <c r="AD217" s="9">
        <v>3174722.96</v>
      </c>
      <c r="AE217" s="10">
        <v>86.252300000000005</v>
      </c>
      <c r="AF217" s="10">
        <v>85.915099999999995</v>
      </c>
      <c r="AG217" s="10">
        <v>85.910499999999999</v>
      </c>
      <c r="AH217" s="11">
        <v>86.022999999999996</v>
      </c>
      <c r="AI217" s="9">
        <v>3148464.76</v>
      </c>
      <c r="AJ217" s="10">
        <v>86.272400000000005</v>
      </c>
      <c r="AK217" s="10">
        <v>85.929400000000001</v>
      </c>
      <c r="AL217" s="10">
        <v>85.925799999999995</v>
      </c>
      <c r="AM217" s="11">
        <v>86.039500000000004</v>
      </c>
      <c r="AN217" s="9">
        <v>3158803.6</v>
      </c>
      <c r="AO217" s="10">
        <v>86.322999999999993</v>
      </c>
      <c r="AP217" s="10">
        <v>85.949100000000001</v>
      </c>
      <c r="AQ217" s="10">
        <v>85.942599999999999</v>
      </c>
      <c r="AR217" s="11">
        <v>86.067899999999995</v>
      </c>
      <c r="AS217" s="9">
        <v>3232321.72</v>
      </c>
      <c r="AT217" s="10">
        <v>86.384500000000003</v>
      </c>
      <c r="AU217" s="10">
        <v>85.971800000000002</v>
      </c>
      <c r="AV217" s="10">
        <v>85.967600000000004</v>
      </c>
      <c r="AW217" s="11">
        <v>86.1036</v>
      </c>
      <c r="AX217" s="9">
        <v>3398079.6</v>
      </c>
      <c r="AY217" s="10">
        <v>86.41</v>
      </c>
      <c r="AZ217" s="10">
        <v>86.0047</v>
      </c>
      <c r="BA217" s="10">
        <v>85.998500000000007</v>
      </c>
      <c r="BB217" s="11">
        <v>86.133499999999998</v>
      </c>
      <c r="BC217" s="34">
        <v>0</v>
      </c>
      <c r="BD217" s="35">
        <v>0</v>
      </c>
      <c r="BE217" s="35">
        <v>0</v>
      </c>
      <c r="BF217" s="35">
        <v>0</v>
      </c>
      <c r="BG217" s="36">
        <v>0</v>
      </c>
      <c r="BH217" s="34">
        <v>0</v>
      </c>
      <c r="BI217" s="35">
        <v>0</v>
      </c>
      <c r="BJ217" s="35">
        <v>0</v>
      </c>
      <c r="BK217" s="35">
        <v>0</v>
      </c>
      <c r="BL217" s="36">
        <v>0</v>
      </c>
      <c r="BM217" s="9">
        <v>4204984.92</v>
      </c>
      <c r="BN217" s="10">
        <v>86.013999999999996</v>
      </c>
      <c r="BO217" s="10">
        <v>85.804199999999994</v>
      </c>
      <c r="BP217" s="10">
        <v>85.798299999999998</v>
      </c>
      <c r="BQ217" s="11">
        <v>85.870999999999995</v>
      </c>
      <c r="BR217" s="9">
        <v>3849095.8</v>
      </c>
      <c r="BS217" s="10">
        <v>86.059700000000007</v>
      </c>
      <c r="BT217" s="10">
        <v>85.818399999999997</v>
      </c>
      <c r="BU217" s="10">
        <v>85.813100000000006</v>
      </c>
      <c r="BV217" s="11">
        <v>85.895600000000002</v>
      </c>
      <c r="BW217" s="9">
        <v>3564950.4</v>
      </c>
      <c r="BX217" s="10">
        <v>86.135000000000005</v>
      </c>
      <c r="BY217" s="10">
        <v>85.847300000000004</v>
      </c>
      <c r="BZ217" s="10">
        <v>85.840699999999998</v>
      </c>
      <c r="CA217" s="11">
        <v>85.938800000000001</v>
      </c>
      <c r="CB217" s="9">
        <v>3375306.96</v>
      </c>
      <c r="CC217" s="10">
        <v>86.1999</v>
      </c>
      <c r="CD217" s="10">
        <v>85.877099999999999</v>
      </c>
      <c r="CE217" s="10">
        <v>85.870500000000007</v>
      </c>
      <c r="CF217" s="11">
        <v>85.979799999999997</v>
      </c>
      <c r="CG217" s="9">
        <v>3253296.28</v>
      </c>
      <c r="CH217" s="10">
        <v>86.240300000000005</v>
      </c>
      <c r="CI217" s="10">
        <v>85.898700000000005</v>
      </c>
      <c r="CJ217" s="10">
        <v>85.894599999999997</v>
      </c>
      <c r="CK217" s="11">
        <v>86.008200000000002</v>
      </c>
      <c r="CL217" s="9">
        <v>3183782.32</v>
      </c>
      <c r="CM217" s="10">
        <v>86.252200000000002</v>
      </c>
      <c r="CN217" s="10">
        <v>85.915000000000006</v>
      </c>
      <c r="CO217" s="10">
        <v>85.910399999999996</v>
      </c>
      <c r="CP217" s="11">
        <v>86.022900000000007</v>
      </c>
      <c r="CQ217" s="9">
        <v>3157440.16</v>
      </c>
      <c r="CR217" s="10">
        <v>86.273899999999998</v>
      </c>
      <c r="CS217" s="10">
        <v>85.928899999999999</v>
      </c>
      <c r="CT217" s="10">
        <v>85.926599999999993</v>
      </c>
      <c r="CU217" s="11">
        <v>86.040099999999995</v>
      </c>
      <c r="CV217" s="9">
        <v>3168097.4</v>
      </c>
      <c r="CW217" s="10">
        <v>86.329700000000003</v>
      </c>
      <c r="CX217" s="10">
        <v>85.950299999999999</v>
      </c>
      <c r="CY217" s="10">
        <v>85.944100000000006</v>
      </c>
      <c r="CZ217" s="11">
        <v>86.070999999999998</v>
      </c>
      <c r="DA217" s="9">
        <v>3241413.6</v>
      </c>
      <c r="DB217" s="10">
        <v>86.374200000000002</v>
      </c>
      <c r="DC217" s="10">
        <v>85.973299999999995</v>
      </c>
      <c r="DD217" s="10">
        <v>85.966300000000004</v>
      </c>
      <c r="DE217" s="11">
        <v>86.100499999999997</v>
      </c>
      <c r="DF217" s="9">
        <v>3406100.44</v>
      </c>
      <c r="DG217" s="10">
        <v>86.424899999999994</v>
      </c>
      <c r="DH217" s="10">
        <v>86.004599999999996</v>
      </c>
      <c r="DI217" s="10">
        <v>85.996799999999993</v>
      </c>
      <c r="DJ217" s="11">
        <v>86.137500000000003</v>
      </c>
      <c r="DK217" s="34">
        <v>0</v>
      </c>
      <c r="DL217" s="35">
        <v>0</v>
      </c>
      <c r="DM217" s="35">
        <v>0</v>
      </c>
      <c r="DN217" s="35">
        <v>0</v>
      </c>
      <c r="DO217" s="36">
        <v>0</v>
      </c>
      <c r="DP217" s="34">
        <v>0</v>
      </c>
      <c r="DQ217" s="35">
        <v>0</v>
      </c>
      <c r="DR217" s="35">
        <v>0</v>
      </c>
      <c r="DS217" s="35">
        <v>0</v>
      </c>
      <c r="DT217" s="36">
        <v>0</v>
      </c>
      <c r="DU217" s="9">
        <v>4203436.68</v>
      </c>
      <c r="DV217" s="10">
        <v>86.012900000000002</v>
      </c>
      <c r="DW217" s="10">
        <v>85.804000000000002</v>
      </c>
      <c r="DX217" s="10">
        <v>85.799599999999998</v>
      </c>
      <c r="DY217" s="11">
        <v>85.870999999999995</v>
      </c>
      <c r="DZ217" s="9">
        <v>3847088.52</v>
      </c>
      <c r="EA217" s="10">
        <v>86.061300000000003</v>
      </c>
      <c r="EB217" s="10">
        <v>85.8185</v>
      </c>
      <c r="EC217" s="10">
        <v>85.813400000000001</v>
      </c>
      <c r="ED217" s="11">
        <v>85.896199999999993</v>
      </c>
      <c r="EE217" s="9">
        <v>3562273.72</v>
      </c>
      <c r="EF217" s="10">
        <v>86.134500000000003</v>
      </c>
      <c r="EG217" s="10">
        <v>85.847200000000001</v>
      </c>
      <c r="EH217" s="10">
        <v>85.840699999999998</v>
      </c>
      <c r="EI217" s="11">
        <v>85.938599999999994</v>
      </c>
      <c r="EJ217" s="9">
        <v>3371907.28</v>
      </c>
      <c r="EK217" s="10">
        <v>86.1952</v>
      </c>
      <c r="EL217" s="10">
        <v>85.876900000000006</v>
      </c>
      <c r="EM217" s="10">
        <v>85.868899999999996</v>
      </c>
      <c r="EN217" s="11">
        <v>85.977699999999999</v>
      </c>
      <c r="EO217" s="9">
        <v>3249404.08</v>
      </c>
      <c r="EP217" s="10">
        <v>86.238100000000003</v>
      </c>
      <c r="EQ217" s="10">
        <v>85.898300000000006</v>
      </c>
      <c r="ER217" s="10">
        <v>85.895399999999995</v>
      </c>
      <c r="ES217" s="11">
        <v>86.007599999999996</v>
      </c>
      <c r="ET217" s="9">
        <v>3180029.92</v>
      </c>
      <c r="EU217" s="10">
        <v>86.256299999999996</v>
      </c>
      <c r="EV217" s="10">
        <v>85.915499999999994</v>
      </c>
      <c r="EW217" s="10">
        <v>85.9101</v>
      </c>
      <c r="EX217" s="11">
        <v>86.024299999999997</v>
      </c>
      <c r="EY217" s="9">
        <v>3153546.52</v>
      </c>
      <c r="EZ217" s="10">
        <v>86.267099999999999</v>
      </c>
      <c r="FA217" s="10">
        <v>85.931700000000006</v>
      </c>
      <c r="FB217" s="10">
        <v>85.926400000000001</v>
      </c>
      <c r="FC217" s="11">
        <v>86.038799999999995</v>
      </c>
      <c r="FD217" s="9">
        <v>3164132.64</v>
      </c>
      <c r="FE217" s="10">
        <v>86.320499999999996</v>
      </c>
      <c r="FF217" s="10">
        <v>85.9482</v>
      </c>
      <c r="FG217" s="10">
        <v>85.942800000000005</v>
      </c>
      <c r="FH217" s="11">
        <v>86.066900000000004</v>
      </c>
      <c r="FI217" s="9">
        <v>3237665.96</v>
      </c>
      <c r="FJ217" s="10">
        <v>86.381299999999996</v>
      </c>
      <c r="FK217" s="10">
        <v>85.972200000000001</v>
      </c>
      <c r="FL217" s="10">
        <v>85.967600000000004</v>
      </c>
      <c r="FM217" s="11">
        <v>86.102699999999999</v>
      </c>
      <c r="FN217" s="9">
        <v>3403239.68</v>
      </c>
      <c r="FO217" s="10">
        <v>86.419600000000003</v>
      </c>
      <c r="FP217" s="10">
        <v>86.006500000000003</v>
      </c>
      <c r="FQ217" s="10">
        <v>85.998000000000005</v>
      </c>
      <c r="FR217" s="11">
        <v>86.136899999999997</v>
      </c>
      <c r="FS217" s="34">
        <v>0</v>
      </c>
      <c r="FT217" s="35">
        <v>0</v>
      </c>
      <c r="FU217" s="35">
        <v>0</v>
      </c>
      <c r="FV217" s="35">
        <v>0</v>
      </c>
      <c r="FW217" s="36">
        <v>0</v>
      </c>
      <c r="FX217" s="34">
        <v>0</v>
      </c>
      <c r="FY217" s="35">
        <v>0</v>
      </c>
      <c r="FZ217" s="35">
        <v>0</v>
      </c>
      <c r="GA217" s="35">
        <v>0</v>
      </c>
      <c r="GB217" s="36">
        <v>0</v>
      </c>
    </row>
    <row r="218" spans="2:184" ht="15" customHeight="1">
      <c r="B218" s="122"/>
      <c r="C218" s="73"/>
      <c r="D218" s="8">
        <f t="shared" si="17"/>
        <v>-22</v>
      </c>
      <c r="E218" s="9">
        <v>3957777.24</v>
      </c>
      <c r="F218" s="10">
        <v>84.080399999999997</v>
      </c>
      <c r="G218" s="10">
        <v>83.856200000000001</v>
      </c>
      <c r="H218" s="10">
        <v>83.853099999999998</v>
      </c>
      <c r="I218" s="11">
        <v>83.928600000000003</v>
      </c>
      <c r="J218" s="9">
        <v>3621189.16</v>
      </c>
      <c r="K218" s="10">
        <v>84.149500000000003</v>
      </c>
      <c r="L218" s="10">
        <v>83.880899999999997</v>
      </c>
      <c r="M218" s="10">
        <v>83.875600000000006</v>
      </c>
      <c r="N218" s="11">
        <v>83.966800000000006</v>
      </c>
      <c r="O218" s="9">
        <v>3371099.2</v>
      </c>
      <c r="P218" s="10">
        <v>84.232399999999998</v>
      </c>
      <c r="Q218" s="10">
        <v>83.913899999999998</v>
      </c>
      <c r="R218" s="10">
        <v>83.907899999999998</v>
      </c>
      <c r="S218" s="11">
        <v>84.015500000000003</v>
      </c>
      <c r="T218" s="9">
        <v>3207497.32</v>
      </c>
      <c r="U218" s="10">
        <v>84.290499999999994</v>
      </c>
      <c r="V218" s="10">
        <v>83.941900000000004</v>
      </c>
      <c r="W218" s="10">
        <v>83.935500000000005</v>
      </c>
      <c r="X218" s="11">
        <v>84.052800000000005</v>
      </c>
      <c r="Y218" s="9">
        <v>3104476.44</v>
      </c>
      <c r="Z218" s="10">
        <v>84.317499999999995</v>
      </c>
      <c r="AA218" s="10">
        <v>83.959900000000005</v>
      </c>
      <c r="AB218" s="10">
        <v>83.955100000000002</v>
      </c>
      <c r="AC218" s="11">
        <v>84.074200000000005</v>
      </c>
      <c r="AD218" s="9">
        <v>3051496.36</v>
      </c>
      <c r="AE218" s="10">
        <v>84.320899999999995</v>
      </c>
      <c r="AF218" s="10">
        <v>83.9756</v>
      </c>
      <c r="AG218" s="10">
        <v>83.968800000000002</v>
      </c>
      <c r="AH218" s="11">
        <v>84.085300000000004</v>
      </c>
      <c r="AI218" s="9">
        <v>3037903.68</v>
      </c>
      <c r="AJ218" s="10">
        <v>84.369699999999995</v>
      </c>
      <c r="AK218" s="10">
        <v>83.992400000000004</v>
      </c>
      <c r="AL218" s="10">
        <v>83.986800000000002</v>
      </c>
      <c r="AM218" s="11">
        <v>84.1126</v>
      </c>
      <c r="AN218" s="9">
        <v>3065425.12</v>
      </c>
      <c r="AO218" s="10">
        <v>84.422300000000007</v>
      </c>
      <c r="AP218" s="10">
        <v>84.012799999999999</v>
      </c>
      <c r="AQ218" s="10">
        <v>84.007099999999994</v>
      </c>
      <c r="AR218" s="11">
        <v>84.143100000000004</v>
      </c>
      <c r="AS218" s="9">
        <v>3170014.84</v>
      </c>
      <c r="AT218" s="10">
        <v>84.476200000000006</v>
      </c>
      <c r="AU218" s="10">
        <v>84.041700000000006</v>
      </c>
      <c r="AV218" s="10">
        <v>84.034499999999994</v>
      </c>
      <c r="AW218" s="11">
        <v>84.179299999999998</v>
      </c>
      <c r="AX218" s="9">
        <v>3364658</v>
      </c>
      <c r="AY218" s="10">
        <v>84.497600000000006</v>
      </c>
      <c r="AZ218" s="10">
        <v>84.074100000000001</v>
      </c>
      <c r="BA218" s="10">
        <v>84.066400000000002</v>
      </c>
      <c r="BB218" s="11">
        <v>84.208100000000002</v>
      </c>
      <c r="BC218" s="34">
        <v>0</v>
      </c>
      <c r="BD218" s="35">
        <v>0</v>
      </c>
      <c r="BE218" s="35">
        <v>0</v>
      </c>
      <c r="BF218" s="35">
        <v>0</v>
      </c>
      <c r="BG218" s="36">
        <v>0</v>
      </c>
      <c r="BH218" s="34">
        <v>0</v>
      </c>
      <c r="BI218" s="35">
        <v>0</v>
      </c>
      <c r="BJ218" s="35">
        <v>0</v>
      </c>
      <c r="BK218" s="35">
        <v>0</v>
      </c>
      <c r="BL218" s="36">
        <v>0</v>
      </c>
      <c r="BM218" s="9">
        <v>3964398.44</v>
      </c>
      <c r="BN218" s="10">
        <v>84.081000000000003</v>
      </c>
      <c r="BO218" s="10">
        <v>83.858199999999997</v>
      </c>
      <c r="BP218" s="10">
        <v>83.851799999999997</v>
      </c>
      <c r="BQ218" s="11">
        <v>83.929000000000002</v>
      </c>
      <c r="BR218" s="9">
        <v>3628369.88</v>
      </c>
      <c r="BS218" s="10">
        <v>84.147800000000004</v>
      </c>
      <c r="BT218" s="10">
        <v>83.881799999999998</v>
      </c>
      <c r="BU218" s="10">
        <v>83.876300000000001</v>
      </c>
      <c r="BV218" s="11">
        <v>83.966800000000006</v>
      </c>
      <c r="BW218" s="9">
        <v>3378955.6</v>
      </c>
      <c r="BX218" s="10">
        <v>84.228899999999996</v>
      </c>
      <c r="BY218" s="10">
        <v>83.915800000000004</v>
      </c>
      <c r="BZ218" s="10">
        <v>83.907499999999999</v>
      </c>
      <c r="CA218" s="11">
        <v>84.014799999999994</v>
      </c>
      <c r="CB218" s="9">
        <v>3216194.44</v>
      </c>
      <c r="CC218" s="10">
        <v>84.286900000000003</v>
      </c>
      <c r="CD218" s="10">
        <v>83.942599999999999</v>
      </c>
      <c r="CE218" s="10">
        <v>83.936400000000006</v>
      </c>
      <c r="CF218" s="11">
        <v>84.052199999999999</v>
      </c>
      <c r="CG218" s="9">
        <v>3113742.12</v>
      </c>
      <c r="CH218" s="10">
        <v>84.320800000000006</v>
      </c>
      <c r="CI218" s="10">
        <v>83.962000000000003</v>
      </c>
      <c r="CJ218" s="10">
        <v>83.955100000000002</v>
      </c>
      <c r="CK218" s="11">
        <v>84.075999999999993</v>
      </c>
      <c r="CL218" s="9">
        <v>3060511.68</v>
      </c>
      <c r="CM218" s="10">
        <v>84.322500000000005</v>
      </c>
      <c r="CN218" s="10">
        <v>83.974599999999995</v>
      </c>
      <c r="CO218" s="10">
        <v>83.969099999999997</v>
      </c>
      <c r="CP218" s="11">
        <v>84.085599999999999</v>
      </c>
      <c r="CQ218" s="9">
        <v>3046898.6</v>
      </c>
      <c r="CR218" s="10">
        <v>84.357699999999994</v>
      </c>
      <c r="CS218" s="10">
        <v>83.993399999999994</v>
      </c>
      <c r="CT218" s="10">
        <v>83.988100000000003</v>
      </c>
      <c r="CU218" s="11">
        <v>84.109700000000004</v>
      </c>
      <c r="CV218" s="9">
        <v>3074708.4</v>
      </c>
      <c r="CW218" s="10">
        <v>84.420599999999993</v>
      </c>
      <c r="CX218" s="10">
        <v>84.013800000000003</v>
      </c>
      <c r="CY218" s="10">
        <v>84.006</v>
      </c>
      <c r="CZ218" s="11">
        <v>84.142499999999998</v>
      </c>
      <c r="DA218" s="9">
        <v>3178871.36</v>
      </c>
      <c r="DB218" s="10">
        <v>84.480199999999996</v>
      </c>
      <c r="DC218" s="10">
        <v>84.043700000000001</v>
      </c>
      <c r="DD218" s="10">
        <v>84.036100000000005</v>
      </c>
      <c r="DE218" s="11">
        <v>84.181799999999996</v>
      </c>
      <c r="DF218" s="9">
        <v>3372539.44</v>
      </c>
      <c r="DG218" s="10">
        <v>84.513499999999993</v>
      </c>
      <c r="DH218" s="10">
        <v>84.074200000000005</v>
      </c>
      <c r="DI218" s="10">
        <v>84.066800000000001</v>
      </c>
      <c r="DJ218" s="11">
        <v>84.213200000000001</v>
      </c>
      <c r="DK218" s="34">
        <v>0</v>
      </c>
      <c r="DL218" s="35">
        <v>0</v>
      </c>
      <c r="DM218" s="35">
        <v>0</v>
      </c>
      <c r="DN218" s="35">
        <v>0</v>
      </c>
      <c r="DO218" s="36">
        <v>0</v>
      </c>
      <c r="DP218" s="34">
        <v>0</v>
      </c>
      <c r="DQ218" s="35">
        <v>0</v>
      </c>
      <c r="DR218" s="35">
        <v>0</v>
      </c>
      <c r="DS218" s="35">
        <v>0</v>
      </c>
      <c r="DT218" s="36">
        <v>0</v>
      </c>
      <c r="DU218" s="9">
        <v>3962547.88</v>
      </c>
      <c r="DV218" s="10">
        <v>84.080600000000004</v>
      </c>
      <c r="DW218" s="10">
        <v>83.8566</v>
      </c>
      <c r="DX218" s="10">
        <v>83.852199999999996</v>
      </c>
      <c r="DY218" s="11">
        <v>83.9285</v>
      </c>
      <c r="DZ218" s="9">
        <v>3626116.16</v>
      </c>
      <c r="EA218" s="10">
        <v>84.150300000000001</v>
      </c>
      <c r="EB218" s="10">
        <v>83.882099999999994</v>
      </c>
      <c r="EC218" s="10">
        <v>83.875900000000001</v>
      </c>
      <c r="ED218" s="11">
        <v>83.967600000000004</v>
      </c>
      <c r="EE218" s="9">
        <v>3375958.64</v>
      </c>
      <c r="EF218" s="10">
        <v>84.232900000000001</v>
      </c>
      <c r="EG218" s="10">
        <v>83.915400000000005</v>
      </c>
      <c r="EH218" s="10">
        <v>83.907200000000003</v>
      </c>
      <c r="EI218" s="11">
        <v>84.015900000000002</v>
      </c>
      <c r="EJ218" s="9">
        <v>3212548.76</v>
      </c>
      <c r="EK218" s="10">
        <v>84.284099999999995</v>
      </c>
      <c r="EL218" s="10">
        <v>83.942599999999999</v>
      </c>
      <c r="EM218" s="10">
        <v>83.935900000000004</v>
      </c>
      <c r="EN218" s="11">
        <v>84.051199999999994</v>
      </c>
      <c r="EO218" s="9">
        <v>3109746.2</v>
      </c>
      <c r="EP218" s="10">
        <v>84.313400000000001</v>
      </c>
      <c r="EQ218" s="10">
        <v>83.961500000000001</v>
      </c>
      <c r="ER218" s="10">
        <v>83.953900000000004</v>
      </c>
      <c r="ES218" s="11">
        <v>84.073099999999997</v>
      </c>
      <c r="ET218" s="9">
        <v>3056911.92</v>
      </c>
      <c r="EU218" s="10">
        <v>84.330600000000004</v>
      </c>
      <c r="EV218" s="10">
        <v>83.976600000000005</v>
      </c>
      <c r="EW218" s="10">
        <v>83.970200000000006</v>
      </c>
      <c r="EX218" s="11">
        <v>84.089200000000005</v>
      </c>
      <c r="EY218" s="9">
        <v>3043116.44</v>
      </c>
      <c r="EZ218" s="10">
        <v>84.360900000000001</v>
      </c>
      <c r="FA218" s="10">
        <v>83.992999999999995</v>
      </c>
      <c r="FB218" s="10">
        <v>83.989599999999996</v>
      </c>
      <c r="FC218" s="11">
        <v>84.111000000000004</v>
      </c>
      <c r="FD218" s="9">
        <v>3070742.48</v>
      </c>
      <c r="FE218" s="10">
        <v>84.414900000000003</v>
      </c>
      <c r="FF218" s="10">
        <v>84.012299999999996</v>
      </c>
      <c r="FG218" s="10">
        <v>84.004900000000006</v>
      </c>
      <c r="FH218" s="11">
        <v>84.139899999999997</v>
      </c>
      <c r="FI218" s="9">
        <v>3175258.32</v>
      </c>
      <c r="FJ218" s="10">
        <v>84.470399999999998</v>
      </c>
      <c r="FK218" s="10">
        <v>84.041899999999998</v>
      </c>
      <c r="FL218" s="10">
        <v>84.034899999999993</v>
      </c>
      <c r="FM218" s="11">
        <v>84.177700000000002</v>
      </c>
      <c r="FN218" s="9">
        <v>3369639</v>
      </c>
      <c r="FO218" s="10">
        <v>84.509299999999996</v>
      </c>
      <c r="FP218" s="10">
        <v>84.075000000000003</v>
      </c>
      <c r="FQ218" s="10">
        <v>84.066400000000002</v>
      </c>
      <c r="FR218" s="11">
        <v>84.212000000000003</v>
      </c>
      <c r="FS218" s="34">
        <v>0</v>
      </c>
      <c r="FT218" s="35">
        <v>0</v>
      </c>
      <c r="FU218" s="35">
        <v>0</v>
      </c>
      <c r="FV218" s="35">
        <v>0</v>
      </c>
      <c r="FW218" s="36">
        <v>0</v>
      </c>
      <c r="FX218" s="34">
        <v>0</v>
      </c>
      <c r="FY218" s="35">
        <v>0</v>
      </c>
      <c r="FZ218" s="35">
        <v>0</v>
      </c>
      <c r="GA218" s="35">
        <v>0</v>
      </c>
      <c r="GB218" s="36">
        <v>0</v>
      </c>
    </row>
    <row r="219" spans="2:184" ht="15" customHeight="1">
      <c r="B219" s="122"/>
      <c r="C219" s="73"/>
      <c r="D219" s="8">
        <f t="shared" si="17"/>
        <v>-20</v>
      </c>
      <c r="E219" s="9">
        <v>3736314.4</v>
      </c>
      <c r="F219" s="10">
        <v>82.242500000000007</v>
      </c>
      <c r="G219" s="10">
        <v>82.029399999999995</v>
      </c>
      <c r="H219" s="10">
        <v>82.022599999999997</v>
      </c>
      <c r="I219" s="11">
        <v>82.096999999999994</v>
      </c>
      <c r="J219" s="9">
        <v>3424116.48</v>
      </c>
      <c r="K219" s="10">
        <v>82.316800000000001</v>
      </c>
      <c r="L219" s="10">
        <v>82.055300000000003</v>
      </c>
      <c r="M219" s="10">
        <v>82.047899999999998</v>
      </c>
      <c r="N219" s="11">
        <v>82.138199999999998</v>
      </c>
      <c r="O219" s="9">
        <v>3205577.92</v>
      </c>
      <c r="P219" s="10">
        <v>82.383600000000001</v>
      </c>
      <c r="Q219" s="10">
        <v>82.084800000000001</v>
      </c>
      <c r="R219" s="10">
        <v>82.074600000000004</v>
      </c>
      <c r="S219" s="11">
        <v>82.178600000000003</v>
      </c>
      <c r="T219" s="9">
        <v>3063457.76</v>
      </c>
      <c r="U219" s="10">
        <v>82.419499999999999</v>
      </c>
      <c r="V219" s="10">
        <v>82.106200000000001</v>
      </c>
      <c r="W219" s="10">
        <v>82.098799999999997</v>
      </c>
      <c r="X219" s="11">
        <v>82.205600000000004</v>
      </c>
      <c r="Y219" s="9">
        <v>2977904.6</v>
      </c>
      <c r="Z219" s="10">
        <v>82.450100000000006</v>
      </c>
      <c r="AA219" s="10">
        <v>82.122500000000002</v>
      </c>
      <c r="AB219" s="10">
        <v>82.113200000000006</v>
      </c>
      <c r="AC219" s="11">
        <v>82.225800000000007</v>
      </c>
      <c r="AD219" s="9">
        <v>2939073.04</v>
      </c>
      <c r="AE219" s="10">
        <v>82.462800000000001</v>
      </c>
      <c r="AF219" s="10">
        <v>82.136499999999998</v>
      </c>
      <c r="AG219" s="10">
        <v>82.129499999999993</v>
      </c>
      <c r="AH219" s="11">
        <v>82.240200000000002</v>
      </c>
      <c r="AI219" s="9">
        <v>2936900.64</v>
      </c>
      <c r="AJ219" s="10">
        <v>82.501999999999995</v>
      </c>
      <c r="AK219" s="10">
        <v>82.1541</v>
      </c>
      <c r="AL219" s="10">
        <v>82.1434</v>
      </c>
      <c r="AM219" s="11">
        <v>82.263300000000001</v>
      </c>
      <c r="AN219" s="9">
        <v>2985299.84</v>
      </c>
      <c r="AO219" s="10">
        <v>82.562399999999997</v>
      </c>
      <c r="AP219" s="10">
        <v>82.172300000000007</v>
      </c>
      <c r="AQ219" s="10">
        <v>82.162599999999998</v>
      </c>
      <c r="AR219" s="11">
        <v>82.295100000000005</v>
      </c>
      <c r="AS219" s="9">
        <v>3121024.48</v>
      </c>
      <c r="AT219" s="10">
        <v>82.612099999999998</v>
      </c>
      <c r="AU219" s="10">
        <v>82.204099999999997</v>
      </c>
      <c r="AV219" s="10">
        <v>82.195800000000006</v>
      </c>
      <c r="AW219" s="11">
        <v>82.332999999999998</v>
      </c>
      <c r="AX219" s="9">
        <v>3337893.56</v>
      </c>
      <c r="AY219" s="10">
        <v>82.621600000000001</v>
      </c>
      <c r="AZ219" s="10">
        <v>82.233500000000006</v>
      </c>
      <c r="BA219" s="10">
        <v>82.222700000000003</v>
      </c>
      <c r="BB219" s="11">
        <v>82.3553</v>
      </c>
      <c r="BC219" s="34">
        <v>0</v>
      </c>
      <c r="BD219" s="35">
        <v>0</v>
      </c>
      <c r="BE219" s="35">
        <v>0</v>
      </c>
      <c r="BF219" s="35">
        <v>0</v>
      </c>
      <c r="BG219" s="36">
        <v>0</v>
      </c>
      <c r="BH219" s="34">
        <v>0</v>
      </c>
      <c r="BI219" s="35">
        <v>0</v>
      </c>
      <c r="BJ219" s="35">
        <v>0</v>
      </c>
      <c r="BK219" s="35">
        <v>0</v>
      </c>
      <c r="BL219" s="36">
        <v>0</v>
      </c>
      <c r="BM219" s="9">
        <v>3743363.08</v>
      </c>
      <c r="BN219" s="10">
        <v>82.244299999999996</v>
      </c>
      <c r="BO219" s="10">
        <v>82.030100000000004</v>
      </c>
      <c r="BP219" s="10">
        <v>82.0227</v>
      </c>
      <c r="BQ219" s="11">
        <v>82.097800000000007</v>
      </c>
      <c r="BR219" s="9">
        <v>3431676</v>
      </c>
      <c r="BS219" s="10">
        <v>82.3172</v>
      </c>
      <c r="BT219" s="10">
        <v>82.056700000000006</v>
      </c>
      <c r="BU219" s="10">
        <v>82.047899999999998</v>
      </c>
      <c r="BV219" s="11">
        <v>82.138800000000003</v>
      </c>
      <c r="BW219" s="9">
        <v>3213716.64</v>
      </c>
      <c r="BX219" s="10">
        <v>82.385999999999996</v>
      </c>
      <c r="BY219" s="10">
        <v>82.084199999999996</v>
      </c>
      <c r="BZ219" s="10">
        <v>82.074299999999994</v>
      </c>
      <c r="CA219" s="11">
        <v>82.179100000000005</v>
      </c>
      <c r="CB219" s="9">
        <v>3072393.52</v>
      </c>
      <c r="CC219" s="10">
        <v>82.4251</v>
      </c>
      <c r="CD219" s="10">
        <v>82.106099999999998</v>
      </c>
      <c r="CE219" s="10">
        <v>82.096999999999994</v>
      </c>
      <c r="CF219" s="11">
        <v>82.206699999999998</v>
      </c>
      <c r="CG219" s="9">
        <v>2987047.64</v>
      </c>
      <c r="CH219" s="10">
        <v>82.447400000000002</v>
      </c>
      <c r="CI219" s="10">
        <v>82.124300000000005</v>
      </c>
      <c r="CJ219" s="10">
        <v>82.113699999999994</v>
      </c>
      <c r="CK219" s="11">
        <v>82.225700000000003</v>
      </c>
      <c r="CL219" s="9">
        <v>2948105.84</v>
      </c>
      <c r="CM219" s="10">
        <v>82.4602</v>
      </c>
      <c r="CN219" s="10">
        <v>82.137799999999999</v>
      </c>
      <c r="CO219" s="10">
        <v>82.1267</v>
      </c>
      <c r="CP219" s="11">
        <v>82.238900000000001</v>
      </c>
      <c r="CQ219" s="9">
        <v>2945957.92</v>
      </c>
      <c r="CR219" s="10">
        <v>82.499099999999999</v>
      </c>
      <c r="CS219" s="10">
        <v>82.152500000000003</v>
      </c>
      <c r="CT219" s="10">
        <v>82.145099999999999</v>
      </c>
      <c r="CU219" s="11">
        <v>82.2624</v>
      </c>
      <c r="CV219" s="9">
        <v>2994595.8</v>
      </c>
      <c r="CW219" s="10">
        <v>82.554100000000005</v>
      </c>
      <c r="CX219" s="10">
        <v>82.172700000000006</v>
      </c>
      <c r="CY219" s="10">
        <v>82.164900000000003</v>
      </c>
      <c r="CZ219" s="11">
        <v>82.293499999999995</v>
      </c>
      <c r="DA219" s="9">
        <v>3129529.64</v>
      </c>
      <c r="DB219" s="10">
        <v>82.607299999999995</v>
      </c>
      <c r="DC219" s="10">
        <v>82.2042</v>
      </c>
      <c r="DD219" s="10">
        <v>82.195700000000002</v>
      </c>
      <c r="DE219" s="11">
        <v>82.331500000000005</v>
      </c>
      <c r="DF219" s="9">
        <v>3345586.88</v>
      </c>
      <c r="DG219" s="10">
        <v>82.634399999999999</v>
      </c>
      <c r="DH219" s="10">
        <v>82.236000000000004</v>
      </c>
      <c r="DI219" s="10">
        <v>82.225899999999996</v>
      </c>
      <c r="DJ219" s="11">
        <v>82.3613</v>
      </c>
      <c r="DK219" s="34">
        <v>0</v>
      </c>
      <c r="DL219" s="35">
        <v>0</v>
      </c>
      <c r="DM219" s="35">
        <v>0</v>
      </c>
      <c r="DN219" s="35">
        <v>0</v>
      </c>
      <c r="DO219" s="36">
        <v>0</v>
      </c>
      <c r="DP219" s="34">
        <v>0</v>
      </c>
      <c r="DQ219" s="35">
        <v>0</v>
      </c>
      <c r="DR219" s="35">
        <v>0</v>
      </c>
      <c r="DS219" s="35">
        <v>0</v>
      </c>
      <c r="DT219" s="36">
        <v>0</v>
      </c>
      <c r="DU219" s="9">
        <v>3741390.68</v>
      </c>
      <c r="DV219" s="10">
        <v>82.243899999999996</v>
      </c>
      <c r="DW219" s="10">
        <v>82.029799999999994</v>
      </c>
      <c r="DX219" s="10">
        <v>82.023300000000006</v>
      </c>
      <c r="DY219" s="11">
        <v>82.097800000000007</v>
      </c>
      <c r="DZ219" s="9">
        <v>3429113.44</v>
      </c>
      <c r="EA219" s="10">
        <v>82.315899999999999</v>
      </c>
      <c r="EB219" s="10">
        <v>82.056100000000001</v>
      </c>
      <c r="EC219" s="10">
        <v>82.047499999999999</v>
      </c>
      <c r="ED219" s="11">
        <v>82.138000000000005</v>
      </c>
      <c r="EE219" s="9">
        <v>3210473.84</v>
      </c>
      <c r="EF219" s="10">
        <v>82.379000000000005</v>
      </c>
      <c r="EG219" s="10">
        <v>82.081999999999994</v>
      </c>
      <c r="EH219" s="10">
        <v>82.075000000000003</v>
      </c>
      <c r="EI219" s="11">
        <v>82.176400000000001</v>
      </c>
      <c r="EJ219" s="9">
        <v>3068643.24</v>
      </c>
      <c r="EK219" s="10">
        <v>82.423500000000004</v>
      </c>
      <c r="EL219" s="10">
        <v>82.106399999999994</v>
      </c>
      <c r="EM219" s="10">
        <v>82.098399999999998</v>
      </c>
      <c r="EN219" s="11">
        <v>82.206800000000001</v>
      </c>
      <c r="EO219" s="9">
        <v>2983176.36</v>
      </c>
      <c r="EP219" s="10">
        <v>82.445700000000002</v>
      </c>
      <c r="EQ219" s="10">
        <v>82.124300000000005</v>
      </c>
      <c r="ER219" s="10">
        <v>82.113100000000003</v>
      </c>
      <c r="ES219" s="11">
        <v>82.224999999999994</v>
      </c>
      <c r="ET219" s="9">
        <v>2944285.4</v>
      </c>
      <c r="EU219" s="10">
        <v>82.462599999999995</v>
      </c>
      <c r="EV219" s="10">
        <v>82.137</v>
      </c>
      <c r="EW219" s="10">
        <v>82.128900000000002</v>
      </c>
      <c r="EX219" s="11">
        <v>82.240099999999998</v>
      </c>
      <c r="EY219" s="9">
        <v>2942131.96</v>
      </c>
      <c r="EZ219" s="10">
        <v>82.501800000000003</v>
      </c>
      <c r="FA219" s="10">
        <v>82.153099999999995</v>
      </c>
      <c r="FB219" s="10">
        <v>82.144499999999994</v>
      </c>
      <c r="FC219" s="11">
        <v>82.263300000000001</v>
      </c>
      <c r="FD219" s="9">
        <v>2990684.96</v>
      </c>
      <c r="FE219" s="10">
        <v>82.563299999999998</v>
      </c>
      <c r="FF219" s="10">
        <v>82.172499999999999</v>
      </c>
      <c r="FG219" s="10">
        <v>82.164199999999994</v>
      </c>
      <c r="FH219" s="11">
        <v>82.296099999999996</v>
      </c>
      <c r="FI219" s="9">
        <v>3126287.44</v>
      </c>
      <c r="FJ219" s="10">
        <v>82.620199999999997</v>
      </c>
      <c r="FK219" s="10">
        <v>82.204300000000003</v>
      </c>
      <c r="FL219" s="10">
        <v>82.195599999999999</v>
      </c>
      <c r="FM219" s="11">
        <v>82.335599999999999</v>
      </c>
      <c r="FN219" s="9">
        <v>3343018.24</v>
      </c>
      <c r="FO219" s="10">
        <v>82.648099999999999</v>
      </c>
      <c r="FP219" s="10">
        <v>82.234200000000001</v>
      </c>
      <c r="FQ219" s="10">
        <v>82.224599999999995</v>
      </c>
      <c r="FR219" s="11">
        <v>82.364500000000007</v>
      </c>
      <c r="FS219" s="34">
        <v>0</v>
      </c>
      <c r="FT219" s="35">
        <v>0</v>
      </c>
      <c r="FU219" s="35">
        <v>0</v>
      </c>
      <c r="FV219" s="35">
        <v>0</v>
      </c>
      <c r="FW219" s="36">
        <v>0</v>
      </c>
      <c r="FX219" s="34">
        <v>0</v>
      </c>
      <c r="FY219" s="35">
        <v>0</v>
      </c>
      <c r="FZ219" s="35">
        <v>0</v>
      </c>
      <c r="GA219" s="35">
        <v>0</v>
      </c>
      <c r="GB219" s="36">
        <v>0</v>
      </c>
    </row>
    <row r="220" spans="2:184" ht="15" customHeight="1">
      <c r="B220" s="122"/>
      <c r="C220" s="73"/>
      <c r="D220" s="8">
        <f t="shared" si="17"/>
        <v>-18</v>
      </c>
      <c r="E220" s="9">
        <v>3524586.64</v>
      </c>
      <c r="F220" s="10">
        <v>80.373500000000007</v>
      </c>
      <c r="G220" s="10">
        <v>80.153800000000004</v>
      </c>
      <c r="H220" s="10">
        <v>80.147099999999995</v>
      </c>
      <c r="I220" s="11">
        <v>80.223500000000001</v>
      </c>
      <c r="J220" s="9">
        <v>3241511.96</v>
      </c>
      <c r="K220" s="10">
        <v>80.455699999999993</v>
      </c>
      <c r="L220" s="10">
        <v>80.181299999999993</v>
      </c>
      <c r="M220" s="10">
        <v>80.176000000000002</v>
      </c>
      <c r="N220" s="11">
        <v>80.269099999999995</v>
      </c>
      <c r="O220" s="9">
        <v>3051497</v>
      </c>
      <c r="P220" s="10">
        <v>80.521000000000001</v>
      </c>
      <c r="Q220" s="10">
        <v>80.207400000000007</v>
      </c>
      <c r="R220" s="10">
        <v>80.203599999999994</v>
      </c>
      <c r="S220" s="11">
        <v>80.308099999999996</v>
      </c>
      <c r="T220" s="9">
        <v>2928523.44</v>
      </c>
      <c r="U220" s="10">
        <v>80.545900000000003</v>
      </c>
      <c r="V220" s="10">
        <v>80.227000000000004</v>
      </c>
      <c r="W220" s="10">
        <v>80.220200000000006</v>
      </c>
      <c r="X220" s="11">
        <v>80.328400000000002</v>
      </c>
      <c r="Y220" s="9">
        <v>2858915.32</v>
      </c>
      <c r="Z220" s="10">
        <v>80.5625</v>
      </c>
      <c r="AA220" s="10">
        <v>80.238200000000006</v>
      </c>
      <c r="AB220" s="10">
        <v>80.233800000000002</v>
      </c>
      <c r="AC220" s="11">
        <v>80.342100000000002</v>
      </c>
      <c r="AD220" s="9">
        <v>2832606.64</v>
      </c>
      <c r="AE220" s="10">
        <v>80.579700000000003</v>
      </c>
      <c r="AF220" s="10">
        <v>80.253</v>
      </c>
      <c r="AG220" s="10">
        <v>80.245400000000004</v>
      </c>
      <c r="AH220" s="11">
        <v>80.3566</v>
      </c>
      <c r="AI220" s="9">
        <v>2843205.04</v>
      </c>
      <c r="AJ220" s="10">
        <v>80.627300000000005</v>
      </c>
      <c r="AK220" s="10">
        <v>80.272199999999998</v>
      </c>
      <c r="AL220" s="10">
        <v>80.267600000000002</v>
      </c>
      <c r="AM220" s="11">
        <v>80.385800000000003</v>
      </c>
      <c r="AN220" s="9">
        <v>2916721.32</v>
      </c>
      <c r="AO220" s="10">
        <v>80.6952</v>
      </c>
      <c r="AP220" s="10">
        <v>80.299899999999994</v>
      </c>
      <c r="AQ220" s="10">
        <v>80.293400000000005</v>
      </c>
      <c r="AR220" s="11">
        <v>80.425399999999996</v>
      </c>
      <c r="AS220" s="9">
        <v>3082115.92</v>
      </c>
      <c r="AT220" s="10">
        <v>80.748599999999996</v>
      </c>
      <c r="AU220" s="10">
        <v>80.333799999999997</v>
      </c>
      <c r="AV220" s="10">
        <v>80.328100000000006</v>
      </c>
      <c r="AW220" s="11">
        <v>80.465800000000002</v>
      </c>
      <c r="AX220" s="9">
        <v>3316947.44</v>
      </c>
      <c r="AY220" s="10">
        <v>80.791200000000003</v>
      </c>
      <c r="AZ220" s="10">
        <v>80.361000000000004</v>
      </c>
      <c r="BA220" s="10">
        <v>80.353499999999997</v>
      </c>
      <c r="BB220" s="11">
        <v>80.497100000000003</v>
      </c>
      <c r="BC220" s="34">
        <v>0</v>
      </c>
      <c r="BD220" s="35">
        <v>0</v>
      </c>
      <c r="BE220" s="35">
        <v>0</v>
      </c>
      <c r="BF220" s="35">
        <v>0</v>
      </c>
      <c r="BG220" s="36">
        <v>0</v>
      </c>
      <c r="BH220" s="34">
        <v>0</v>
      </c>
      <c r="BI220" s="35">
        <v>0</v>
      </c>
      <c r="BJ220" s="35">
        <v>0</v>
      </c>
      <c r="BK220" s="35">
        <v>0</v>
      </c>
      <c r="BL220" s="36">
        <v>0</v>
      </c>
      <c r="BM220" s="9">
        <v>3531837.68</v>
      </c>
      <c r="BN220" s="10">
        <v>80.374099999999999</v>
      </c>
      <c r="BO220" s="10">
        <v>80.154200000000003</v>
      </c>
      <c r="BP220" s="10">
        <v>80.146100000000004</v>
      </c>
      <c r="BQ220" s="11">
        <v>80.223500000000001</v>
      </c>
      <c r="BR220" s="9">
        <v>3249266.16</v>
      </c>
      <c r="BS220" s="10">
        <v>80.455600000000004</v>
      </c>
      <c r="BT220" s="10">
        <v>80.181799999999996</v>
      </c>
      <c r="BU220" s="10">
        <v>80.174999999999997</v>
      </c>
      <c r="BV220" s="11">
        <v>80.268799999999999</v>
      </c>
      <c r="BW220" s="9">
        <v>3059843.2</v>
      </c>
      <c r="BX220" s="10">
        <v>80.516400000000004</v>
      </c>
      <c r="BY220" s="10">
        <v>80.208799999999997</v>
      </c>
      <c r="BZ220" s="10">
        <v>80.2012</v>
      </c>
      <c r="CA220" s="11">
        <v>80.306299999999993</v>
      </c>
      <c r="CB220" s="9">
        <v>2937689.04</v>
      </c>
      <c r="CC220" s="10">
        <v>80.551000000000002</v>
      </c>
      <c r="CD220" s="10">
        <v>80.226200000000006</v>
      </c>
      <c r="CE220" s="10">
        <v>80.220399999999998</v>
      </c>
      <c r="CF220" s="11">
        <v>80.329800000000006</v>
      </c>
      <c r="CG220" s="9">
        <v>2868244.48</v>
      </c>
      <c r="CH220" s="10">
        <v>80.570099999999996</v>
      </c>
      <c r="CI220" s="10">
        <v>80.240300000000005</v>
      </c>
      <c r="CJ220" s="10">
        <v>80.234300000000005</v>
      </c>
      <c r="CK220" s="11">
        <v>80.345399999999998</v>
      </c>
      <c r="CL220" s="9">
        <v>2841801.56</v>
      </c>
      <c r="CM220" s="10">
        <v>80.586799999999997</v>
      </c>
      <c r="CN220" s="10">
        <v>80.253600000000006</v>
      </c>
      <c r="CO220" s="10">
        <v>80.246700000000004</v>
      </c>
      <c r="CP220" s="11">
        <v>80.359499999999997</v>
      </c>
      <c r="CQ220" s="9">
        <v>2852587.32</v>
      </c>
      <c r="CR220" s="10">
        <v>80.635800000000003</v>
      </c>
      <c r="CS220" s="10">
        <v>80.275099999999995</v>
      </c>
      <c r="CT220" s="10">
        <v>80.267300000000006</v>
      </c>
      <c r="CU220" s="11">
        <v>80.389399999999995</v>
      </c>
      <c r="CV220" s="9">
        <v>2925992.24</v>
      </c>
      <c r="CW220" s="10">
        <v>80.6952</v>
      </c>
      <c r="CX220" s="10">
        <v>80.299000000000007</v>
      </c>
      <c r="CY220" s="10">
        <v>80.292599999999993</v>
      </c>
      <c r="CZ220" s="11">
        <v>80.424899999999994</v>
      </c>
      <c r="DA220" s="9">
        <v>3090533.76</v>
      </c>
      <c r="DB220" s="10">
        <v>80.744200000000006</v>
      </c>
      <c r="DC220" s="10">
        <v>80.3339</v>
      </c>
      <c r="DD220" s="10">
        <v>80.3292</v>
      </c>
      <c r="DE220" s="11">
        <v>80.464799999999997</v>
      </c>
      <c r="DF220" s="9">
        <v>3324549.88</v>
      </c>
      <c r="DG220" s="10">
        <v>80.782600000000002</v>
      </c>
      <c r="DH220" s="10">
        <v>80.360100000000003</v>
      </c>
      <c r="DI220" s="10">
        <v>80.353700000000003</v>
      </c>
      <c r="DJ220" s="11">
        <v>80.494100000000003</v>
      </c>
      <c r="DK220" s="34">
        <v>0</v>
      </c>
      <c r="DL220" s="35">
        <v>0</v>
      </c>
      <c r="DM220" s="35">
        <v>0</v>
      </c>
      <c r="DN220" s="35">
        <v>0</v>
      </c>
      <c r="DO220" s="36">
        <v>0</v>
      </c>
      <c r="DP220" s="34">
        <v>0</v>
      </c>
      <c r="DQ220" s="35">
        <v>0</v>
      </c>
      <c r="DR220" s="35">
        <v>0</v>
      </c>
      <c r="DS220" s="35">
        <v>0</v>
      </c>
      <c r="DT220" s="36">
        <v>0</v>
      </c>
      <c r="DU220" s="9">
        <v>3529574.12</v>
      </c>
      <c r="DV220" s="10">
        <v>80.374300000000005</v>
      </c>
      <c r="DW220" s="10">
        <v>80.153499999999994</v>
      </c>
      <c r="DX220" s="10">
        <v>80.146299999999997</v>
      </c>
      <c r="DY220" s="11">
        <v>80.223399999999998</v>
      </c>
      <c r="DZ220" s="9">
        <v>3246437.44</v>
      </c>
      <c r="EA220" s="10">
        <v>80.455699999999993</v>
      </c>
      <c r="EB220" s="10">
        <v>80.181200000000004</v>
      </c>
      <c r="EC220" s="10">
        <v>80.174800000000005</v>
      </c>
      <c r="ED220" s="11">
        <v>80.268600000000006</v>
      </c>
      <c r="EE220" s="9">
        <v>3056534.4</v>
      </c>
      <c r="EF220" s="10">
        <v>80.521199999999993</v>
      </c>
      <c r="EG220" s="10">
        <v>80.210099999999997</v>
      </c>
      <c r="EH220" s="10">
        <v>80.203000000000003</v>
      </c>
      <c r="EI220" s="11">
        <v>80.308899999999994</v>
      </c>
      <c r="EJ220" s="9">
        <v>2933852.36</v>
      </c>
      <c r="EK220" s="10">
        <v>80.549599999999998</v>
      </c>
      <c r="EL220" s="10">
        <v>80.2273</v>
      </c>
      <c r="EM220" s="10">
        <v>80.220399999999998</v>
      </c>
      <c r="EN220" s="11">
        <v>80.329700000000003</v>
      </c>
      <c r="EO220" s="9">
        <v>2864303.32</v>
      </c>
      <c r="EP220" s="10">
        <v>80.564599999999999</v>
      </c>
      <c r="EQ220" s="10">
        <v>80.239999999999995</v>
      </c>
      <c r="ER220" s="10">
        <v>80.232900000000001</v>
      </c>
      <c r="ES220" s="11">
        <v>80.343100000000007</v>
      </c>
      <c r="ET220" s="9">
        <v>2837793.84</v>
      </c>
      <c r="EU220" s="10">
        <v>80.577600000000004</v>
      </c>
      <c r="EV220" s="10">
        <v>80.252499999999998</v>
      </c>
      <c r="EW220" s="10">
        <v>80.245500000000007</v>
      </c>
      <c r="EX220" s="11">
        <v>80.355800000000002</v>
      </c>
      <c r="EY220" s="9">
        <v>2848681.4</v>
      </c>
      <c r="EZ220" s="10">
        <v>80.633499999999998</v>
      </c>
      <c r="FA220" s="10">
        <v>80.275099999999995</v>
      </c>
      <c r="FB220" s="10">
        <v>80.268600000000006</v>
      </c>
      <c r="FC220" s="11">
        <v>80.389099999999999</v>
      </c>
      <c r="FD220" s="9">
        <v>2922120.6</v>
      </c>
      <c r="FE220" s="10">
        <v>80.696799999999996</v>
      </c>
      <c r="FF220" s="10">
        <v>80.299800000000005</v>
      </c>
      <c r="FG220" s="10">
        <v>80.290999999999997</v>
      </c>
      <c r="FH220" s="11">
        <v>80.4251</v>
      </c>
      <c r="FI220" s="9">
        <v>3087354.6</v>
      </c>
      <c r="FJ220" s="10">
        <v>80.747699999999995</v>
      </c>
      <c r="FK220" s="10">
        <v>80.335499999999996</v>
      </c>
      <c r="FL220" s="10">
        <v>80.33</v>
      </c>
      <c r="FM220" s="11">
        <v>80.466700000000003</v>
      </c>
      <c r="FN220" s="9">
        <v>3322126.48</v>
      </c>
      <c r="FO220" s="10">
        <v>80.792599999999993</v>
      </c>
      <c r="FP220" s="10">
        <v>80.360399999999998</v>
      </c>
      <c r="FQ220" s="10">
        <v>80.353099999999998</v>
      </c>
      <c r="FR220" s="11">
        <v>80.497200000000007</v>
      </c>
      <c r="FS220" s="34">
        <v>0</v>
      </c>
      <c r="FT220" s="35">
        <v>0</v>
      </c>
      <c r="FU220" s="35">
        <v>0</v>
      </c>
      <c r="FV220" s="35">
        <v>0</v>
      </c>
      <c r="FW220" s="36">
        <v>0</v>
      </c>
      <c r="FX220" s="34">
        <v>0</v>
      </c>
      <c r="FY220" s="35">
        <v>0</v>
      </c>
      <c r="FZ220" s="35">
        <v>0</v>
      </c>
      <c r="GA220" s="35">
        <v>0</v>
      </c>
      <c r="GB220" s="36">
        <v>0</v>
      </c>
    </row>
    <row r="221" spans="2:184" ht="15" customHeight="1">
      <c r="B221" s="122"/>
      <c r="C221" s="73"/>
      <c r="D221" s="8">
        <f t="shared" si="17"/>
        <v>-16</v>
      </c>
      <c r="E221" s="9">
        <v>3304321.92</v>
      </c>
      <c r="F221" s="10">
        <v>78.343900000000005</v>
      </c>
      <c r="G221" s="10">
        <v>78.093299999999999</v>
      </c>
      <c r="H221" s="10">
        <v>78.090100000000007</v>
      </c>
      <c r="I221" s="11">
        <v>78.174199999999999</v>
      </c>
      <c r="J221" s="9">
        <v>3055265.16</v>
      </c>
      <c r="K221" s="10">
        <v>78.424599999999998</v>
      </c>
      <c r="L221" s="10">
        <v>78.123400000000004</v>
      </c>
      <c r="M221" s="10">
        <v>78.120099999999994</v>
      </c>
      <c r="N221" s="11">
        <v>78.220399999999998</v>
      </c>
      <c r="O221" s="9">
        <v>2891914.4</v>
      </c>
      <c r="P221" s="10">
        <v>78.473699999999994</v>
      </c>
      <c r="Q221" s="10">
        <v>78.149100000000004</v>
      </c>
      <c r="R221" s="10">
        <v>78.1434</v>
      </c>
      <c r="S221" s="11">
        <v>78.252700000000004</v>
      </c>
      <c r="T221" s="9">
        <v>2788797.12</v>
      </c>
      <c r="U221" s="10">
        <v>78.501499999999993</v>
      </c>
      <c r="V221" s="10">
        <v>78.163200000000003</v>
      </c>
      <c r="W221" s="10">
        <v>78.159300000000002</v>
      </c>
      <c r="X221" s="11">
        <v>78.271699999999996</v>
      </c>
      <c r="Y221" s="9">
        <v>2735865.52</v>
      </c>
      <c r="Z221" s="10">
        <v>78.5107</v>
      </c>
      <c r="AA221" s="10">
        <v>78.176100000000005</v>
      </c>
      <c r="AB221" s="10">
        <v>78.172600000000003</v>
      </c>
      <c r="AC221" s="11">
        <v>78.283600000000007</v>
      </c>
      <c r="AD221" s="9">
        <v>2722335.12</v>
      </c>
      <c r="AE221" s="10">
        <v>78.540099999999995</v>
      </c>
      <c r="AF221" s="10">
        <v>78.191999999999993</v>
      </c>
      <c r="AG221" s="10">
        <v>78.186499999999995</v>
      </c>
      <c r="AH221" s="11">
        <v>78.302999999999997</v>
      </c>
      <c r="AI221" s="9">
        <v>2749830.68</v>
      </c>
      <c r="AJ221" s="10">
        <v>78.592200000000005</v>
      </c>
      <c r="AK221" s="10">
        <v>78.212100000000007</v>
      </c>
      <c r="AL221" s="10">
        <v>78.205799999999996</v>
      </c>
      <c r="AM221" s="11">
        <v>78.332999999999998</v>
      </c>
      <c r="AN221" s="9">
        <v>2854037.92</v>
      </c>
      <c r="AO221" s="10">
        <v>78.665000000000006</v>
      </c>
      <c r="AP221" s="10">
        <v>78.240700000000004</v>
      </c>
      <c r="AQ221" s="10">
        <v>78.233999999999995</v>
      </c>
      <c r="AR221" s="11">
        <v>78.375299999999996</v>
      </c>
      <c r="AS221" s="9">
        <v>3047430.68</v>
      </c>
      <c r="AT221" s="10">
        <v>78.7042</v>
      </c>
      <c r="AU221" s="10">
        <v>78.270899999999997</v>
      </c>
      <c r="AV221" s="10">
        <v>78.264499999999998</v>
      </c>
      <c r="AW221" s="11">
        <v>78.4084</v>
      </c>
      <c r="AX221" s="9">
        <v>3297419.76</v>
      </c>
      <c r="AY221" s="10">
        <v>78.69</v>
      </c>
      <c r="AZ221" s="10">
        <v>78.292400000000001</v>
      </c>
      <c r="BA221" s="10">
        <v>78.286699999999996</v>
      </c>
      <c r="BB221" s="11">
        <v>78.418899999999994</v>
      </c>
      <c r="BC221" s="34">
        <v>0</v>
      </c>
      <c r="BD221" s="35">
        <v>0</v>
      </c>
      <c r="BE221" s="35">
        <v>0</v>
      </c>
      <c r="BF221" s="35">
        <v>0</v>
      </c>
      <c r="BG221" s="36">
        <v>0</v>
      </c>
      <c r="BH221" s="34">
        <v>0</v>
      </c>
      <c r="BI221" s="35">
        <v>0</v>
      </c>
      <c r="BJ221" s="35">
        <v>0</v>
      </c>
      <c r="BK221" s="35">
        <v>0</v>
      </c>
      <c r="BL221" s="36">
        <v>0</v>
      </c>
      <c r="BM221" s="9">
        <v>3311931.88</v>
      </c>
      <c r="BN221" s="10">
        <v>78.342200000000005</v>
      </c>
      <c r="BO221" s="10">
        <v>78.092799999999997</v>
      </c>
      <c r="BP221" s="10">
        <v>78.090900000000005</v>
      </c>
      <c r="BQ221" s="11">
        <v>78.173699999999997</v>
      </c>
      <c r="BR221" s="9">
        <v>3063370.52</v>
      </c>
      <c r="BS221" s="10">
        <v>78.421300000000002</v>
      </c>
      <c r="BT221" s="10">
        <v>78.122699999999995</v>
      </c>
      <c r="BU221" s="10">
        <v>78.119299999999996</v>
      </c>
      <c r="BV221" s="11">
        <v>78.218800000000002</v>
      </c>
      <c r="BW221" s="9">
        <v>2900732.84</v>
      </c>
      <c r="BX221" s="10">
        <v>78.471599999999995</v>
      </c>
      <c r="BY221" s="10">
        <v>78.147400000000005</v>
      </c>
      <c r="BZ221" s="10">
        <v>78.1434</v>
      </c>
      <c r="CA221" s="11">
        <v>78.251400000000004</v>
      </c>
      <c r="CB221" s="9">
        <v>2798239.32</v>
      </c>
      <c r="CC221" s="10">
        <v>78.506299999999996</v>
      </c>
      <c r="CD221" s="10">
        <v>78.164599999999993</v>
      </c>
      <c r="CE221" s="10">
        <v>78.161900000000003</v>
      </c>
      <c r="CF221" s="11">
        <v>78.274600000000007</v>
      </c>
      <c r="CG221" s="9">
        <v>2745015.68</v>
      </c>
      <c r="CH221" s="10">
        <v>78.510499999999993</v>
      </c>
      <c r="CI221" s="10">
        <v>78.176599999999993</v>
      </c>
      <c r="CJ221" s="10">
        <v>78.171700000000001</v>
      </c>
      <c r="CK221" s="11">
        <v>78.2834</v>
      </c>
      <c r="CL221" s="9">
        <v>2731388.64</v>
      </c>
      <c r="CM221" s="10">
        <v>78.542100000000005</v>
      </c>
      <c r="CN221" s="10">
        <v>78.193299999999994</v>
      </c>
      <c r="CO221" s="10">
        <v>78.187899999999999</v>
      </c>
      <c r="CP221" s="11">
        <v>78.304599999999994</v>
      </c>
      <c r="CQ221" s="9">
        <v>2759243.48</v>
      </c>
      <c r="CR221" s="10">
        <v>78.598100000000002</v>
      </c>
      <c r="CS221" s="10">
        <v>78.213700000000003</v>
      </c>
      <c r="CT221" s="10">
        <v>78.205799999999996</v>
      </c>
      <c r="CU221" s="11">
        <v>78.335400000000007</v>
      </c>
      <c r="CV221" s="9">
        <v>2863097.52</v>
      </c>
      <c r="CW221" s="10">
        <v>78.658600000000007</v>
      </c>
      <c r="CX221" s="10">
        <v>78.239999999999995</v>
      </c>
      <c r="CY221" s="10">
        <v>78.232900000000001</v>
      </c>
      <c r="CZ221" s="11">
        <v>78.372600000000006</v>
      </c>
      <c r="DA221" s="9">
        <v>3055815.32</v>
      </c>
      <c r="DB221" s="10">
        <v>78.710300000000004</v>
      </c>
      <c r="DC221" s="10">
        <v>78.270600000000002</v>
      </c>
      <c r="DD221" s="10">
        <v>78.265699999999995</v>
      </c>
      <c r="DE221" s="11">
        <v>78.410600000000002</v>
      </c>
      <c r="DF221" s="9">
        <v>3305380.08</v>
      </c>
      <c r="DG221" s="10">
        <v>78.708100000000002</v>
      </c>
      <c r="DH221" s="10">
        <v>78.292299999999997</v>
      </c>
      <c r="DI221" s="10">
        <v>78.286000000000001</v>
      </c>
      <c r="DJ221" s="11">
        <v>78.424400000000006</v>
      </c>
      <c r="DK221" s="34">
        <v>0</v>
      </c>
      <c r="DL221" s="35">
        <v>0</v>
      </c>
      <c r="DM221" s="35">
        <v>0</v>
      </c>
      <c r="DN221" s="35">
        <v>0</v>
      </c>
      <c r="DO221" s="36">
        <v>0</v>
      </c>
      <c r="DP221" s="34">
        <v>0</v>
      </c>
      <c r="DQ221" s="35">
        <v>0</v>
      </c>
      <c r="DR221" s="35">
        <v>0</v>
      </c>
      <c r="DS221" s="35">
        <v>0</v>
      </c>
      <c r="DT221" s="36">
        <v>0</v>
      </c>
      <c r="DU221" s="9">
        <v>3309388.68</v>
      </c>
      <c r="DV221" s="10">
        <v>78.343400000000003</v>
      </c>
      <c r="DW221" s="10">
        <v>78.093299999999999</v>
      </c>
      <c r="DX221" s="10">
        <v>78.091700000000003</v>
      </c>
      <c r="DY221" s="11">
        <v>78.174499999999995</v>
      </c>
      <c r="DZ221" s="9">
        <v>3060283.56</v>
      </c>
      <c r="EA221" s="10">
        <v>78.421499999999995</v>
      </c>
      <c r="EB221" s="10">
        <v>78.123800000000003</v>
      </c>
      <c r="EC221" s="10">
        <v>78.119699999999995</v>
      </c>
      <c r="ED221" s="11">
        <v>78.219399999999993</v>
      </c>
      <c r="EE221" s="9">
        <v>2897079.04</v>
      </c>
      <c r="EF221" s="10">
        <v>78.469099999999997</v>
      </c>
      <c r="EG221" s="10">
        <v>78.147599999999997</v>
      </c>
      <c r="EH221" s="10">
        <v>78.145300000000006</v>
      </c>
      <c r="EI221" s="11">
        <v>78.251400000000004</v>
      </c>
      <c r="EJ221" s="9">
        <v>2794169.4</v>
      </c>
      <c r="EK221" s="10">
        <v>78.498800000000003</v>
      </c>
      <c r="EL221" s="10">
        <v>78.164100000000005</v>
      </c>
      <c r="EM221" s="10">
        <v>78.160899999999998</v>
      </c>
      <c r="EN221" s="11">
        <v>78.271699999999996</v>
      </c>
      <c r="EO221" s="9">
        <v>2741257.8</v>
      </c>
      <c r="EP221" s="10">
        <v>78.513499999999993</v>
      </c>
      <c r="EQ221" s="10">
        <v>78.177599999999998</v>
      </c>
      <c r="ER221" s="10">
        <v>78.172200000000004</v>
      </c>
      <c r="ES221" s="11">
        <v>78.284899999999993</v>
      </c>
      <c r="ET221" s="9">
        <v>2727451.84</v>
      </c>
      <c r="EU221" s="10">
        <v>78.537000000000006</v>
      </c>
      <c r="EV221" s="10">
        <v>78.191500000000005</v>
      </c>
      <c r="EW221" s="10">
        <v>78.185699999999997</v>
      </c>
      <c r="EX221" s="11">
        <v>78.301699999999997</v>
      </c>
      <c r="EY221" s="9">
        <v>2755310.4</v>
      </c>
      <c r="EZ221" s="10">
        <v>78.598399999999998</v>
      </c>
      <c r="FA221" s="10">
        <v>78.213099999999997</v>
      </c>
      <c r="FB221" s="10">
        <v>78.206100000000006</v>
      </c>
      <c r="FC221" s="11">
        <v>78.335400000000007</v>
      </c>
      <c r="FD221" s="9">
        <v>2859429.84</v>
      </c>
      <c r="FE221" s="10">
        <v>78.667500000000004</v>
      </c>
      <c r="FF221" s="10">
        <v>78.239800000000002</v>
      </c>
      <c r="FG221" s="10">
        <v>78.234899999999996</v>
      </c>
      <c r="FH221" s="11">
        <v>78.376000000000005</v>
      </c>
      <c r="FI221" s="9">
        <v>3052777.16</v>
      </c>
      <c r="FJ221" s="10">
        <v>78.697400000000002</v>
      </c>
      <c r="FK221" s="10">
        <v>78.268799999999999</v>
      </c>
      <c r="FL221" s="10">
        <v>78.264399999999995</v>
      </c>
      <c r="FM221" s="11">
        <v>78.405500000000004</v>
      </c>
      <c r="FN221" s="9">
        <v>3302683.52</v>
      </c>
      <c r="FO221" s="10">
        <v>78.698400000000007</v>
      </c>
      <c r="FP221" s="10">
        <v>78.290700000000001</v>
      </c>
      <c r="FQ221" s="10">
        <v>78.287000000000006</v>
      </c>
      <c r="FR221" s="11">
        <v>78.421099999999996</v>
      </c>
      <c r="FS221" s="34">
        <v>0</v>
      </c>
      <c r="FT221" s="35">
        <v>0</v>
      </c>
      <c r="FU221" s="35">
        <v>0</v>
      </c>
      <c r="FV221" s="35">
        <v>0</v>
      </c>
      <c r="FW221" s="36">
        <v>0</v>
      </c>
      <c r="FX221" s="34">
        <v>0</v>
      </c>
      <c r="FY221" s="35">
        <v>0</v>
      </c>
      <c r="FZ221" s="35">
        <v>0</v>
      </c>
      <c r="GA221" s="35">
        <v>0</v>
      </c>
      <c r="GB221" s="36">
        <v>0</v>
      </c>
    </row>
    <row r="222" spans="2:184" ht="15.75" customHeight="1" thickBot="1">
      <c r="B222" s="122"/>
      <c r="C222" s="74"/>
      <c r="D222" s="64">
        <f t="shared" si="17"/>
        <v>-14</v>
      </c>
      <c r="E222" s="13">
        <v>3108241.52</v>
      </c>
      <c r="F222" s="14">
        <v>76.428399999999996</v>
      </c>
      <c r="G222" s="14">
        <v>76.171599999999998</v>
      </c>
      <c r="H222" s="14">
        <v>76.164199999999994</v>
      </c>
      <c r="I222" s="15">
        <v>76.253</v>
      </c>
      <c r="J222" s="13">
        <v>2890815.84</v>
      </c>
      <c r="K222" s="14">
        <v>76.503399999999999</v>
      </c>
      <c r="L222" s="14">
        <v>76.199100000000001</v>
      </c>
      <c r="M222" s="14">
        <v>76.192700000000002</v>
      </c>
      <c r="N222" s="15">
        <v>76.296000000000006</v>
      </c>
      <c r="O222" s="13">
        <v>2748864.04</v>
      </c>
      <c r="P222" s="14">
        <v>76.536799999999999</v>
      </c>
      <c r="Q222" s="14">
        <v>76.219800000000006</v>
      </c>
      <c r="R222" s="14">
        <v>76.211100000000002</v>
      </c>
      <c r="S222" s="15">
        <v>76.319900000000004</v>
      </c>
      <c r="T222" s="13">
        <v>2663434.56</v>
      </c>
      <c r="U222" s="14">
        <v>76.5655</v>
      </c>
      <c r="V222" s="14">
        <v>76.2333</v>
      </c>
      <c r="W222" s="14">
        <v>76.226399999999998</v>
      </c>
      <c r="X222" s="15">
        <v>76.338899999999995</v>
      </c>
      <c r="Y222" s="13">
        <v>2624450.5600000001</v>
      </c>
      <c r="Z222" s="14">
        <v>76.567400000000006</v>
      </c>
      <c r="AA222" s="14">
        <v>76.244399999999999</v>
      </c>
      <c r="AB222" s="14">
        <v>76.238600000000005</v>
      </c>
      <c r="AC222" s="15">
        <v>76.347399999999993</v>
      </c>
      <c r="AD222" s="13">
        <v>2622597.04</v>
      </c>
      <c r="AE222" s="14">
        <v>76.623099999999994</v>
      </c>
      <c r="AF222" s="14">
        <v>76.265900000000002</v>
      </c>
      <c r="AG222" s="14">
        <v>76.257199999999997</v>
      </c>
      <c r="AH222" s="15">
        <v>76.378699999999995</v>
      </c>
      <c r="AI222" s="13">
        <v>2670535.96</v>
      </c>
      <c r="AJ222" s="14">
        <v>76.688699999999997</v>
      </c>
      <c r="AK222" s="14">
        <v>76.286900000000003</v>
      </c>
      <c r="AL222" s="14">
        <v>76.2774</v>
      </c>
      <c r="AM222" s="15">
        <v>76.413499999999999</v>
      </c>
      <c r="AN222" s="13">
        <v>2805059.32</v>
      </c>
      <c r="AO222" s="14">
        <v>76.731200000000001</v>
      </c>
      <c r="AP222" s="14">
        <v>76.316800000000001</v>
      </c>
      <c r="AQ222" s="14">
        <v>76.308099999999996</v>
      </c>
      <c r="AR222" s="15">
        <v>76.447599999999994</v>
      </c>
      <c r="AS222" s="13">
        <v>3020114.72</v>
      </c>
      <c r="AT222" s="14">
        <v>76.752099999999999</v>
      </c>
      <c r="AU222" s="14">
        <v>76.346000000000004</v>
      </c>
      <c r="AV222" s="14">
        <v>76.335099999999997</v>
      </c>
      <c r="AW222" s="15">
        <v>76.473399999999998</v>
      </c>
      <c r="AX222" s="13">
        <v>3281961</v>
      </c>
      <c r="AY222" s="14">
        <v>76.756399999999999</v>
      </c>
      <c r="AZ222" s="14">
        <v>76.362700000000004</v>
      </c>
      <c r="BA222" s="14">
        <v>76.353300000000004</v>
      </c>
      <c r="BB222" s="15">
        <v>76.486699999999999</v>
      </c>
      <c r="BC222" s="37">
        <v>0</v>
      </c>
      <c r="BD222" s="38">
        <v>0</v>
      </c>
      <c r="BE222" s="38">
        <v>0</v>
      </c>
      <c r="BF222" s="38">
        <v>0</v>
      </c>
      <c r="BG222" s="39">
        <v>0</v>
      </c>
      <c r="BH222" s="37">
        <v>0</v>
      </c>
      <c r="BI222" s="38">
        <v>0</v>
      </c>
      <c r="BJ222" s="38">
        <v>0</v>
      </c>
      <c r="BK222" s="38">
        <v>0</v>
      </c>
      <c r="BL222" s="39">
        <v>0</v>
      </c>
      <c r="BM222" s="13">
        <v>3116205.92</v>
      </c>
      <c r="BN222" s="14">
        <v>76.428799999999995</v>
      </c>
      <c r="BO222" s="14">
        <v>76.171499999999995</v>
      </c>
      <c r="BP222" s="14">
        <v>76.164000000000001</v>
      </c>
      <c r="BQ222" s="15">
        <v>76.253</v>
      </c>
      <c r="BR222" s="13">
        <v>2899281.12</v>
      </c>
      <c r="BS222" s="14">
        <v>76.502600000000001</v>
      </c>
      <c r="BT222" s="14">
        <v>76.200199999999995</v>
      </c>
      <c r="BU222" s="14">
        <v>76.192899999999995</v>
      </c>
      <c r="BV222" s="15">
        <v>76.296199999999999</v>
      </c>
      <c r="BW222" s="13">
        <v>2757977.08</v>
      </c>
      <c r="BX222" s="14">
        <v>76.537000000000006</v>
      </c>
      <c r="BY222" s="14">
        <v>76.218599999999995</v>
      </c>
      <c r="BZ222" s="14">
        <v>76.210400000000007</v>
      </c>
      <c r="CA222" s="15">
        <v>76.319299999999998</v>
      </c>
      <c r="CB222" s="13">
        <v>2672683.12</v>
      </c>
      <c r="CC222" s="14">
        <v>76.564700000000002</v>
      </c>
      <c r="CD222" s="14">
        <v>76.235500000000002</v>
      </c>
      <c r="CE222" s="14">
        <v>76.226399999999998</v>
      </c>
      <c r="CF222" s="15">
        <v>76.339299999999994</v>
      </c>
      <c r="CG222" s="13">
        <v>2633607.04</v>
      </c>
      <c r="CH222" s="14">
        <v>76.567099999999996</v>
      </c>
      <c r="CI222" s="14">
        <v>76.246700000000004</v>
      </c>
      <c r="CJ222" s="14">
        <v>76.238399999999999</v>
      </c>
      <c r="CK222" s="15">
        <v>76.347999999999999</v>
      </c>
      <c r="CL222" s="13">
        <v>2631705.36</v>
      </c>
      <c r="CM222" s="14">
        <v>76.618600000000001</v>
      </c>
      <c r="CN222" s="14">
        <v>76.266099999999994</v>
      </c>
      <c r="CO222" s="14">
        <v>76.256</v>
      </c>
      <c r="CP222" s="15">
        <v>76.376999999999995</v>
      </c>
      <c r="CQ222" s="13">
        <v>2679972.3199999998</v>
      </c>
      <c r="CR222" s="14">
        <v>76.6845</v>
      </c>
      <c r="CS222" s="14">
        <v>76.287099999999995</v>
      </c>
      <c r="CT222" s="14">
        <v>76.276899999999998</v>
      </c>
      <c r="CU222" s="15">
        <v>76.412099999999995</v>
      </c>
      <c r="CV222" s="13">
        <v>2814116.12</v>
      </c>
      <c r="CW222" s="14">
        <v>76.735799999999998</v>
      </c>
      <c r="CX222" s="14">
        <v>76.317400000000006</v>
      </c>
      <c r="CY222" s="14">
        <v>76.308800000000005</v>
      </c>
      <c r="CZ222" s="15">
        <v>76.4495</v>
      </c>
      <c r="DA222" s="13">
        <v>3028674.76</v>
      </c>
      <c r="DB222" s="14">
        <v>76.765900000000002</v>
      </c>
      <c r="DC222" s="14">
        <v>76.346199999999996</v>
      </c>
      <c r="DD222" s="14">
        <v>76.334599999999995</v>
      </c>
      <c r="DE222" s="15">
        <v>76.477599999999995</v>
      </c>
      <c r="DF222" s="13">
        <v>3289949</v>
      </c>
      <c r="DG222" s="14">
        <v>76.767200000000003</v>
      </c>
      <c r="DH222" s="14">
        <v>76.364699999999999</v>
      </c>
      <c r="DI222" s="14">
        <v>76.355000000000004</v>
      </c>
      <c r="DJ222" s="15">
        <v>76.491399999999999</v>
      </c>
      <c r="DK222" s="37">
        <v>0</v>
      </c>
      <c r="DL222" s="38">
        <v>0</v>
      </c>
      <c r="DM222" s="38">
        <v>0</v>
      </c>
      <c r="DN222" s="38">
        <v>0</v>
      </c>
      <c r="DO222" s="39">
        <v>0</v>
      </c>
      <c r="DP222" s="37">
        <v>0</v>
      </c>
      <c r="DQ222" s="38">
        <v>0</v>
      </c>
      <c r="DR222" s="38">
        <v>0</v>
      </c>
      <c r="DS222" s="38">
        <v>0</v>
      </c>
      <c r="DT222" s="39">
        <v>0</v>
      </c>
      <c r="DU222" s="13">
        <v>3113303.2</v>
      </c>
      <c r="DV222" s="14">
        <v>76.428600000000003</v>
      </c>
      <c r="DW222" s="14">
        <v>76.171599999999998</v>
      </c>
      <c r="DX222" s="14">
        <v>76.164599999999993</v>
      </c>
      <c r="DY222" s="15">
        <v>76.253200000000007</v>
      </c>
      <c r="DZ222" s="13">
        <v>2895896.6</v>
      </c>
      <c r="EA222" s="14">
        <v>76.497</v>
      </c>
      <c r="EB222" s="14">
        <v>76.199700000000007</v>
      </c>
      <c r="EC222" s="14">
        <v>76.192599999999999</v>
      </c>
      <c r="ED222" s="15">
        <v>76.2941</v>
      </c>
      <c r="EE222" s="13">
        <v>2754144.08</v>
      </c>
      <c r="EF222" s="14">
        <v>76.538399999999996</v>
      </c>
      <c r="EG222" s="14">
        <v>76.219300000000004</v>
      </c>
      <c r="EH222" s="14">
        <v>76.209699999999998</v>
      </c>
      <c r="EI222" s="15">
        <v>76.319800000000001</v>
      </c>
      <c r="EJ222" s="13">
        <v>2668764.56</v>
      </c>
      <c r="EK222" s="14">
        <v>76.563800000000001</v>
      </c>
      <c r="EL222" s="14">
        <v>76.233900000000006</v>
      </c>
      <c r="EM222" s="14">
        <v>76.225700000000003</v>
      </c>
      <c r="EN222" s="15">
        <v>76.338300000000004</v>
      </c>
      <c r="EO222" s="13">
        <v>2629806.92</v>
      </c>
      <c r="EP222" s="14">
        <v>76.569800000000001</v>
      </c>
      <c r="EQ222" s="14">
        <v>76.246600000000001</v>
      </c>
      <c r="ER222" s="14">
        <v>76.238799999999998</v>
      </c>
      <c r="ES222" s="15">
        <v>76.349000000000004</v>
      </c>
      <c r="ET222" s="13">
        <v>2627888.12</v>
      </c>
      <c r="EU222" s="14">
        <v>76.622500000000002</v>
      </c>
      <c r="EV222" s="14">
        <v>76.265100000000004</v>
      </c>
      <c r="EW222" s="14">
        <v>76.257499999999993</v>
      </c>
      <c r="EX222" s="15">
        <v>76.378399999999999</v>
      </c>
      <c r="EY222" s="13">
        <v>2676022.12</v>
      </c>
      <c r="EZ222" s="14">
        <v>76.688400000000001</v>
      </c>
      <c r="FA222" s="14">
        <v>76.286100000000005</v>
      </c>
      <c r="FB222" s="14">
        <v>76.276700000000005</v>
      </c>
      <c r="FC222" s="15">
        <v>76.412899999999993</v>
      </c>
      <c r="FD222" s="13">
        <v>2810437.6</v>
      </c>
      <c r="FE222" s="14">
        <v>76.7346</v>
      </c>
      <c r="FF222" s="14">
        <v>76.317300000000003</v>
      </c>
      <c r="FG222" s="14">
        <v>76.307900000000004</v>
      </c>
      <c r="FH222" s="15">
        <v>76.448800000000006</v>
      </c>
      <c r="FI222" s="13">
        <v>3025724.2</v>
      </c>
      <c r="FJ222" s="14">
        <v>76.763000000000005</v>
      </c>
      <c r="FK222" s="14">
        <v>76.344800000000006</v>
      </c>
      <c r="FL222" s="14">
        <v>76.334800000000001</v>
      </c>
      <c r="FM222" s="15">
        <v>76.476299999999995</v>
      </c>
      <c r="FN222" s="13">
        <v>3287263</v>
      </c>
      <c r="FO222" s="14">
        <v>76.766599999999997</v>
      </c>
      <c r="FP222" s="14">
        <v>76.364099999999993</v>
      </c>
      <c r="FQ222" s="14">
        <v>76.354200000000006</v>
      </c>
      <c r="FR222" s="15">
        <v>76.490799999999993</v>
      </c>
      <c r="FS222" s="37">
        <v>0</v>
      </c>
      <c r="FT222" s="38">
        <v>0</v>
      </c>
      <c r="FU222" s="38">
        <v>0</v>
      </c>
      <c r="FV222" s="38">
        <v>0</v>
      </c>
      <c r="FW222" s="39">
        <v>0</v>
      </c>
      <c r="FX222" s="37">
        <v>0</v>
      </c>
      <c r="FY222" s="38">
        <v>0</v>
      </c>
      <c r="FZ222" s="38">
        <v>0</v>
      </c>
      <c r="GA222" s="38">
        <v>0</v>
      </c>
      <c r="GB222" s="39">
        <v>0</v>
      </c>
    </row>
    <row r="223" spans="2:184" ht="15" customHeight="1">
      <c r="B223" s="122"/>
      <c r="C223" s="72" t="s">
        <v>19</v>
      </c>
      <c r="D223" s="63">
        <f>-(($B187 - 8) * 6)</f>
        <v>-36</v>
      </c>
      <c r="E223" s="5">
        <v>5622976.3600000003</v>
      </c>
      <c r="F223" s="6">
        <v>104.801</v>
      </c>
      <c r="G223" s="6">
        <v>103.6339</v>
      </c>
      <c r="H223" s="6">
        <v>103.779</v>
      </c>
      <c r="I223" s="7">
        <v>104.0411</v>
      </c>
      <c r="J223" s="5">
        <v>5255398.28</v>
      </c>
      <c r="K223" s="6">
        <v>104.819</v>
      </c>
      <c r="L223" s="6">
        <v>103.62909999999999</v>
      </c>
      <c r="M223" s="6">
        <v>103.76430000000001</v>
      </c>
      <c r="N223" s="7">
        <v>104.0391</v>
      </c>
      <c r="O223" s="5">
        <v>4876802.2</v>
      </c>
      <c r="P223" s="6">
        <v>104.8501</v>
      </c>
      <c r="Q223" s="6">
        <v>103.6292</v>
      </c>
      <c r="R223" s="6">
        <v>103.77549999999999</v>
      </c>
      <c r="S223" s="7">
        <v>104.0517</v>
      </c>
      <c r="T223" s="5">
        <v>4516966.2</v>
      </c>
      <c r="U223" s="6">
        <v>104.9059</v>
      </c>
      <c r="V223" s="6">
        <v>103.64449999999999</v>
      </c>
      <c r="W223" s="6">
        <v>103.79819999999999</v>
      </c>
      <c r="X223" s="7">
        <v>104.0809</v>
      </c>
      <c r="Y223" s="5">
        <v>4228034</v>
      </c>
      <c r="Z223" s="6">
        <v>105.0029</v>
      </c>
      <c r="AA223" s="6">
        <v>103.691</v>
      </c>
      <c r="AB223" s="6">
        <v>103.85850000000001</v>
      </c>
      <c r="AC223" s="7">
        <v>104.1461</v>
      </c>
      <c r="AD223" s="5">
        <v>4030486.84</v>
      </c>
      <c r="AE223" s="6">
        <v>105.1033</v>
      </c>
      <c r="AF223" s="6">
        <v>103.7718</v>
      </c>
      <c r="AG223" s="6">
        <v>103.94589999999999</v>
      </c>
      <c r="AH223" s="7">
        <v>104.2346</v>
      </c>
      <c r="AI223" s="5">
        <v>3898647.56</v>
      </c>
      <c r="AJ223" s="6">
        <v>105.19159999999999</v>
      </c>
      <c r="AK223" s="6">
        <v>103.8265</v>
      </c>
      <c r="AL223" s="6">
        <v>104.00320000000001</v>
      </c>
      <c r="AM223" s="7">
        <v>104.29940000000001</v>
      </c>
      <c r="AN223" s="5">
        <v>3821040.68</v>
      </c>
      <c r="AO223" s="6">
        <v>105.2668</v>
      </c>
      <c r="AP223" s="6">
        <v>103.8706</v>
      </c>
      <c r="AQ223" s="6">
        <v>104.0432</v>
      </c>
      <c r="AR223" s="7">
        <v>104.3505</v>
      </c>
      <c r="AS223" s="5">
        <v>3789434.8</v>
      </c>
      <c r="AT223" s="6">
        <v>105.3087</v>
      </c>
      <c r="AU223" s="6">
        <v>103.8973</v>
      </c>
      <c r="AV223" s="6">
        <v>104.0783</v>
      </c>
      <c r="AW223" s="7">
        <v>104.3843</v>
      </c>
      <c r="AX223" s="5">
        <v>3799041.28</v>
      </c>
      <c r="AY223" s="6">
        <v>105.3455</v>
      </c>
      <c r="AZ223" s="6">
        <v>103.91930000000001</v>
      </c>
      <c r="BA223" s="6">
        <v>104.0996</v>
      </c>
      <c r="BB223" s="7">
        <v>104.41</v>
      </c>
      <c r="BC223" s="31">
        <v>0</v>
      </c>
      <c r="BD223" s="32">
        <v>0</v>
      </c>
      <c r="BE223" s="32">
        <v>0</v>
      </c>
      <c r="BF223" s="32">
        <v>0</v>
      </c>
      <c r="BG223" s="33">
        <v>0</v>
      </c>
      <c r="BH223" s="31">
        <v>0</v>
      </c>
      <c r="BI223" s="32">
        <v>0</v>
      </c>
      <c r="BJ223" s="32">
        <v>0</v>
      </c>
      <c r="BK223" s="32">
        <v>0</v>
      </c>
      <c r="BL223" s="33">
        <v>0</v>
      </c>
      <c r="BM223" s="5">
        <v>5628572.4400000004</v>
      </c>
      <c r="BN223" s="6">
        <v>104.8043</v>
      </c>
      <c r="BO223" s="6">
        <v>103.63379999999999</v>
      </c>
      <c r="BP223" s="6">
        <v>103.7811</v>
      </c>
      <c r="BQ223" s="7">
        <v>104.0427</v>
      </c>
      <c r="BR223" s="5">
        <v>5260912.08</v>
      </c>
      <c r="BS223" s="6">
        <v>104.8133</v>
      </c>
      <c r="BT223" s="6">
        <v>103.6328</v>
      </c>
      <c r="BU223" s="6">
        <v>103.76990000000001</v>
      </c>
      <c r="BV223" s="7">
        <v>104.04089999999999</v>
      </c>
      <c r="BW223" s="5">
        <v>4882436</v>
      </c>
      <c r="BX223" s="6">
        <v>104.8442</v>
      </c>
      <c r="BY223" s="6">
        <v>103.6296</v>
      </c>
      <c r="BZ223" s="6">
        <v>103.7719</v>
      </c>
      <c r="CA223" s="7">
        <v>104.04900000000001</v>
      </c>
      <c r="CB223" s="5">
        <v>4522855.4800000004</v>
      </c>
      <c r="CC223" s="6">
        <v>104.90170000000001</v>
      </c>
      <c r="CD223" s="6">
        <v>103.646</v>
      </c>
      <c r="CE223" s="6">
        <v>103.79510000000001</v>
      </c>
      <c r="CF223" s="7">
        <v>104.0792</v>
      </c>
      <c r="CG223" s="5">
        <v>4234637.04</v>
      </c>
      <c r="CH223" s="6">
        <v>105.0065</v>
      </c>
      <c r="CI223" s="6">
        <v>103.6922</v>
      </c>
      <c r="CJ223" s="6">
        <v>103.8623</v>
      </c>
      <c r="CK223" s="7">
        <v>104.1489</v>
      </c>
      <c r="CL223" s="5">
        <v>4038370.6</v>
      </c>
      <c r="CM223" s="6">
        <v>105.1048</v>
      </c>
      <c r="CN223" s="6">
        <v>103.77249999999999</v>
      </c>
      <c r="CO223" s="6">
        <v>103.9473</v>
      </c>
      <c r="CP223" s="7">
        <v>104.2358</v>
      </c>
      <c r="CQ223" s="5">
        <v>3907756.44</v>
      </c>
      <c r="CR223" s="6">
        <v>105.1956</v>
      </c>
      <c r="CS223" s="6">
        <v>103.82040000000001</v>
      </c>
      <c r="CT223" s="6">
        <v>104.00700000000001</v>
      </c>
      <c r="CU223" s="7">
        <v>104.2996</v>
      </c>
      <c r="CV223" s="5">
        <v>3830064.84</v>
      </c>
      <c r="CW223" s="6">
        <v>105.2634</v>
      </c>
      <c r="CX223" s="6">
        <v>103.8627</v>
      </c>
      <c r="CY223" s="6">
        <v>104.05029999999999</v>
      </c>
      <c r="CZ223" s="7">
        <v>104.3492</v>
      </c>
      <c r="DA223" s="5">
        <v>3798284.24</v>
      </c>
      <c r="DB223" s="6">
        <v>105.3168</v>
      </c>
      <c r="DC223" s="6">
        <v>103.89709999999999</v>
      </c>
      <c r="DD223" s="6">
        <v>104.0762</v>
      </c>
      <c r="DE223" s="7">
        <v>104.3856</v>
      </c>
      <c r="DF223" s="5">
        <v>3807963.16</v>
      </c>
      <c r="DG223" s="6">
        <v>105.3506</v>
      </c>
      <c r="DH223" s="6">
        <v>103.92019999999999</v>
      </c>
      <c r="DI223" s="6">
        <v>104.0955</v>
      </c>
      <c r="DJ223" s="7">
        <v>104.4102</v>
      </c>
      <c r="DK223" s="31">
        <v>0</v>
      </c>
      <c r="DL223" s="32">
        <v>0</v>
      </c>
      <c r="DM223" s="32">
        <v>0</v>
      </c>
      <c r="DN223" s="32">
        <v>0</v>
      </c>
      <c r="DO223" s="33">
        <v>0</v>
      </c>
      <c r="DP223" s="31">
        <v>0</v>
      </c>
      <c r="DQ223" s="32">
        <v>0</v>
      </c>
      <c r="DR223" s="32">
        <v>0</v>
      </c>
      <c r="DS223" s="32">
        <v>0</v>
      </c>
      <c r="DT223" s="33">
        <v>0</v>
      </c>
      <c r="DU223" s="5">
        <v>5627865.4000000004</v>
      </c>
      <c r="DV223" s="6">
        <v>104.8001</v>
      </c>
      <c r="DW223" s="6">
        <v>103.63330000000001</v>
      </c>
      <c r="DX223" s="6">
        <v>103.77460000000001</v>
      </c>
      <c r="DY223" s="7">
        <v>104.039</v>
      </c>
      <c r="DZ223" s="5">
        <v>5260239.6399999997</v>
      </c>
      <c r="EA223" s="6">
        <v>104.81359999999999</v>
      </c>
      <c r="EB223" s="6">
        <v>103.6374</v>
      </c>
      <c r="EC223" s="6">
        <v>103.7607</v>
      </c>
      <c r="ED223" s="7">
        <v>104.0394</v>
      </c>
      <c r="EE223" s="5">
        <v>4881605.6399999997</v>
      </c>
      <c r="EF223" s="6">
        <v>104.85</v>
      </c>
      <c r="EG223" s="6">
        <v>103.631</v>
      </c>
      <c r="EH223" s="6">
        <v>103.777</v>
      </c>
      <c r="EI223" s="7">
        <v>104.05289999999999</v>
      </c>
      <c r="EJ223" s="5">
        <v>4521668.72</v>
      </c>
      <c r="EK223" s="6">
        <v>104.91119999999999</v>
      </c>
      <c r="EL223" s="6">
        <v>103.6399</v>
      </c>
      <c r="EM223" s="6">
        <v>103.8013</v>
      </c>
      <c r="EN223" s="7">
        <v>104.0817</v>
      </c>
      <c r="EO223" s="5">
        <v>4232645.5599999996</v>
      </c>
      <c r="EP223" s="6">
        <v>105.0111</v>
      </c>
      <c r="EQ223" s="6">
        <v>103.6936</v>
      </c>
      <c r="ER223" s="6">
        <v>103.8593</v>
      </c>
      <c r="ES223" s="7">
        <v>104.14960000000001</v>
      </c>
      <c r="ET223" s="5">
        <v>4035143.08</v>
      </c>
      <c r="EU223" s="6">
        <v>105.1011</v>
      </c>
      <c r="EV223" s="6">
        <v>103.77419999999999</v>
      </c>
      <c r="EW223" s="6">
        <v>103.93859999999999</v>
      </c>
      <c r="EX223" s="7">
        <v>104.2323</v>
      </c>
      <c r="EY223" s="5">
        <v>3903799.4</v>
      </c>
      <c r="EZ223" s="6">
        <v>105.1935</v>
      </c>
      <c r="FA223" s="6">
        <v>103.83759999999999</v>
      </c>
      <c r="FB223" s="6">
        <v>104.0026</v>
      </c>
      <c r="FC223" s="7">
        <v>104.3038</v>
      </c>
      <c r="FD223" s="5">
        <v>3826259.2</v>
      </c>
      <c r="FE223" s="6">
        <v>105.26390000000001</v>
      </c>
      <c r="FF223" s="6">
        <v>103.86790000000001</v>
      </c>
      <c r="FG223" s="6">
        <v>104.0454</v>
      </c>
      <c r="FH223" s="7">
        <v>104.34950000000001</v>
      </c>
      <c r="FI223" s="5">
        <v>3794482.72</v>
      </c>
      <c r="FJ223" s="6">
        <v>105.31399999999999</v>
      </c>
      <c r="FK223" s="6">
        <v>103.8965</v>
      </c>
      <c r="FL223" s="6">
        <v>104.0744</v>
      </c>
      <c r="FM223" s="7">
        <v>104.384</v>
      </c>
      <c r="FN223" s="5">
        <v>3804119.84</v>
      </c>
      <c r="FO223" s="6">
        <v>105.3492</v>
      </c>
      <c r="FP223" s="6">
        <v>103.9188</v>
      </c>
      <c r="FQ223" s="6">
        <v>104.0986</v>
      </c>
      <c r="FR223" s="7">
        <v>104.4104</v>
      </c>
      <c r="FS223" s="31">
        <v>0</v>
      </c>
      <c r="FT223" s="32">
        <v>0</v>
      </c>
      <c r="FU223" s="32">
        <v>0</v>
      </c>
      <c r="FV223" s="32">
        <v>0</v>
      </c>
      <c r="FW223" s="33">
        <v>0</v>
      </c>
      <c r="FX223" s="31">
        <v>0</v>
      </c>
      <c r="FY223" s="32">
        <v>0</v>
      </c>
      <c r="FZ223" s="32">
        <v>0</v>
      </c>
      <c r="GA223" s="32">
        <v>0</v>
      </c>
      <c r="GB223" s="33">
        <v>0</v>
      </c>
    </row>
    <row r="224" spans="2:184" ht="15" customHeight="1">
      <c r="B224" s="122"/>
      <c r="C224" s="73"/>
      <c r="D224" s="8">
        <f>$D223 + 2</f>
        <v>-34</v>
      </c>
      <c r="E224" s="9">
        <v>5386014.7199999997</v>
      </c>
      <c r="F224" s="10">
        <v>97.563999999999993</v>
      </c>
      <c r="G224" s="10">
        <v>97.113500000000002</v>
      </c>
      <c r="H224" s="10">
        <v>97.130700000000004</v>
      </c>
      <c r="I224" s="11">
        <v>97.264399999999995</v>
      </c>
      <c r="J224" s="9">
        <v>5012952.6399999997</v>
      </c>
      <c r="K224" s="10">
        <v>97.569000000000003</v>
      </c>
      <c r="L224" s="10">
        <v>97.111599999999996</v>
      </c>
      <c r="M224" s="10">
        <v>97.127300000000005</v>
      </c>
      <c r="N224" s="11">
        <v>97.264200000000002</v>
      </c>
      <c r="O224" s="9">
        <v>4636721.08</v>
      </c>
      <c r="P224" s="10">
        <v>97.585899999999995</v>
      </c>
      <c r="Q224" s="10">
        <v>97.115399999999994</v>
      </c>
      <c r="R224" s="10">
        <v>97.133399999999995</v>
      </c>
      <c r="S224" s="11">
        <v>97.272900000000007</v>
      </c>
      <c r="T224" s="9">
        <v>4296690.4400000004</v>
      </c>
      <c r="U224" s="10">
        <v>97.625500000000002</v>
      </c>
      <c r="V224" s="10">
        <v>97.134799999999998</v>
      </c>
      <c r="W224" s="10">
        <v>97.152699999999996</v>
      </c>
      <c r="X224" s="11">
        <v>97.298400000000001</v>
      </c>
      <c r="Y224" s="9">
        <v>4041492.92</v>
      </c>
      <c r="Z224" s="10">
        <v>97.662300000000002</v>
      </c>
      <c r="AA224" s="10">
        <v>97.159199999999998</v>
      </c>
      <c r="AB224" s="10">
        <v>97.181200000000004</v>
      </c>
      <c r="AC224" s="11">
        <v>97.328100000000006</v>
      </c>
      <c r="AD224" s="9">
        <v>3869765.72</v>
      </c>
      <c r="AE224" s="10">
        <v>97.6922</v>
      </c>
      <c r="AF224" s="10">
        <v>97.184899999999999</v>
      </c>
      <c r="AG224" s="10">
        <v>97.205299999999994</v>
      </c>
      <c r="AH224" s="11">
        <v>97.354500000000002</v>
      </c>
      <c r="AI224" s="9">
        <v>3757622.6</v>
      </c>
      <c r="AJ224" s="10">
        <v>97.720299999999995</v>
      </c>
      <c r="AK224" s="10">
        <v>97.206199999999995</v>
      </c>
      <c r="AL224" s="10">
        <v>97.221800000000002</v>
      </c>
      <c r="AM224" s="11">
        <v>97.376300000000001</v>
      </c>
      <c r="AN224" s="9">
        <v>3697171.24</v>
      </c>
      <c r="AO224" s="10">
        <v>97.732100000000003</v>
      </c>
      <c r="AP224" s="10">
        <v>97.219399999999993</v>
      </c>
      <c r="AQ224" s="10">
        <v>97.244399999999999</v>
      </c>
      <c r="AR224" s="11">
        <v>97.392300000000006</v>
      </c>
      <c r="AS224" s="9">
        <v>3679374.48</v>
      </c>
      <c r="AT224" s="10">
        <v>97.745599999999996</v>
      </c>
      <c r="AU224" s="10">
        <v>97.223699999999994</v>
      </c>
      <c r="AV224" s="10">
        <v>97.254999999999995</v>
      </c>
      <c r="AW224" s="11">
        <v>97.401600000000002</v>
      </c>
      <c r="AX224" s="9">
        <v>3707074.2</v>
      </c>
      <c r="AY224" s="10">
        <v>97.757000000000005</v>
      </c>
      <c r="AZ224" s="10">
        <v>97.235500000000002</v>
      </c>
      <c r="BA224" s="10">
        <v>97.263400000000004</v>
      </c>
      <c r="BB224" s="11">
        <v>97.412099999999995</v>
      </c>
      <c r="BC224" s="34">
        <v>0</v>
      </c>
      <c r="BD224" s="35">
        <v>0</v>
      </c>
      <c r="BE224" s="35">
        <v>0</v>
      </c>
      <c r="BF224" s="35">
        <v>0</v>
      </c>
      <c r="BG224" s="36">
        <v>0</v>
      </c>
      <c r="BH224" s="34">
        <v>0</v>
      </c>
      <c r="BI224" s="35">
        <v>0</v>
      </c>
      <c r="BJ224" s="35">
        <v>0</v>
      </c>
      <c r="BK224" s="35">
        <v>0</v>
      </c>
      <c r="BL224" s="36">
        <v>0</v>
      </c>
      <c r="BM224" s="9">
        <v>5391505.8399999999</v>
      </c>
      <c r="BN224" s="10">
        <v>97.563199999999995</v>
      </c>
      <c r="BO224" s="10">
        <v>97.114000000000004</v>
      </c>
      <c r="BP224" s="10">
        <v>97.129300000000001</v>
      </c>
      <c r="BQ224" s="11">
        <v>97.263900000000007</v>
      </c>
      <c r="BR224" s="9">
        <v>5018598.8</v>
      </c>
      <c r="BS224" s="10">
        <v>97.568299999999994</v>
      </c>
      <c r="BT224" s="10">
        <v>97.106499999999997</v>
      </c>
      <c r="BU224" s="10">
        <v>97.131699999999995</v>
      </c>
      <c r="BV224" s="11">
        <v>97.2637</v>
      </c>
      <c r="BW224" s="9">
        <v>4642518.32</v>
      </c>
      <c r="BX224" s="10">
        <v>97.590100000000007</v>
      </c>
      <c r="BY224" s="10">
        <v>97.116299999999995</v>
      </c>
      <c r="BZ224" s="10">
        <v>97.137100000000004</v>
      </c>
      <c r="CA224" s="11">
        <v>97.275700000000001</v>
      </c>
      <c r="CB224" s="9">
        <v>4302795.5599999996</v>
      </c>
      <c r="CC224" s="10">
        <v>97.620900000000006</v>
      </c>
      <c r="CD224" s="10">
        <v>97.129900000000006</v>
      </c>
      <c r="CE224" s="10">
        <v>97.151399999999995</v>
      </c>
      <c r="CF224" s="11">
        <v>97.294899999999998</v>
      </c>
      <c r="CG224" s="9">
        <v>4048495.44</v>
      </c>
      <c r="CH224" s="10">
        <v>97.657799999999995</v>
      </c>
      <c r="CI224" s="10">
        <v>97.1601</v>
      </c>
      <c r="CJ224" s="10">
        <v>97.1828</v>
      </c>
      <c r="CK224" s="11">
        <v>97.327600000000004</v>
      </c>
      <c r="CL224" s="9">
        <v>3878191.08</v>
      </c>
      <c r="CM224" s="10">
        <v>97.6935</v>
      </c>
      <c r="CN224" s="10">
        <v>97.186000000000007</v>
      </c>
      <c r="CO224" s="10">
        <v>97.207400000000007</v>
      </c>
      <c r="CP224" s="11">
        <v>97.356099999999998</v>
      </c>
      <c r="CQ224" s="9">
        <v>3766836.72</v>
      </c>
      <c r="CR224" s="10">
        <v>97.718299999999999</v>
      </c>
      <c r="CS224" s="10">
        <v>97.206299999999999</v>
      </c>
      <c r="CT224" s="10">
        <v>97.226699999999994</v>
      </c>
      <c r="CU224" s="11">
        <v>97.377399999999994</v>
      </c>
      <c r="CV224" s="9">
        <v>3706115.96</v>
      </c>
      <c r="CW224" s="10">
        <v>97.733500000000006</v>
      </c>
      <c r="CX224" s="10">
        <v>97.217100000000002</v>
      </c>
      <c r="CY224" s="10">
        <v>97.240600000000001</v>
      </c>
      <c r="CZ224" s="11">
        <v>97.390600000000006</v>
      </c>
      <c r="DA224" s="9">
        <v>3688181.16</v>
      </c>
      <c r="DB224" s="10">
        <v>97.747100000000003</v>
      </c>
      <c r="DC224" s="10">
        <v>97.227099999999993</v>
      </c>
      <c r="DD224" s="10">
        <v>97.252200000000002</v>
      </c>
      <c r="DE224" s="11">
        <v>97.402299999999997</v>
      </c>
      <c r="DF224" s="9">
        <v>3716123.28</v>
      </c>
      <c r="DG224" s="10">
        <v>97.752600000000001</v>
      </c>
      <c r="DH224" s="10">
        <v>97.235100000000003</v>
      </c>
      <c r="DI224" s="10">
        <v>97.261200000000002</v>
      </c>
      <c r="DJ224" s="11">
        <v>97.409899999999993</v>
      </c>
      <c r="DK224" s="34">
        <v>0</v>
      </c>
      <c r="DL224" s="35">
        <v>0</v>
      </c>
      <c r="DM224" s="35">
        <v>0</v>
      </c>
      <c r="DN224" s="35">
        <v>0</v>
      </c>
      <c r="DO224" s="36">
        <v>0</v>
      </c>
      <c r="DP224" s="34">
        <v>0</v>
      </c>
      <c r="DQ224" s="35">
        <v>0</v>
      </c>
      <c r="DR224" s="35">
        <v>0</v>
      </c>
      <c r="DS224" s="35">
        <v>0</v>
      </c>
      <c r="DT224" s="36">
        <v>0</v>
      </c>
      <c r="DU224" s="9">
        <v>5390839.7599999998</v>
      </c>
      <c r="DV224" s="10">
        <v>97.562399999999997</v>
      </c>
      <c r="DW224" s="10">
        <v>97.11</v>
      </c>
      <c r="DX224" s="10">
        <v>97.132900000000006</v>
      </c>
      <c r="DY224" s="11">
        <v>97.263499999999993</v>
      </c>
      <c r="DZ224" s="9">
        <v>5017972.24</v>
      </c>
      <c r="EA224" s="10">
        <v>97.569400000000002</v>
      </c>
      <c r="EB224" s="10">
        <v>97.109499999999997</v>
      </c>
      <c r="EC224" s="10">
        <v>97.130899999999997</v>
      </c>
      <c r="ED224" s="11">
        <v>97.264799999999994</v>
      </c>
      <c r="EE224" s="9">
        <v>4641463.68</v>
      </c>
      <c r="EF224" s="10">
        <v>97.5929</v>
      </c>
      <c r="EG224" s="10">
        <v>97.114800000000002</v>
      </c>
      <c r="EH224" s="10">
        <v>97.137299999999996</v>
      </c>
      <c r="EI224" s="11">
        <v>97.2761</v>
      </c>
      <c r="EJ224" s="9">
        <v>4301307.28</v>
      </c>
      <c r="EK224" s="10">
        <v>97.623400000000004</v>
      </c>
      <c r="EL224" s="10">
        <v>97.1357</v>
      </c>
      <c r="EM224" s="10">
        <v>97.151300000000006</v>
      </c>
      <c r="EN224" s="11">
        <v>97.297600000000003</v>
      </c>
      <c r="EO224" s="9">
        <v>4046051.96</v>
      </c>
      <c r="EP224" s="10">
        <v>97.663799999999995</v>
      </c>
      <c r="EQ224" s="10">
        <v>97.155100000000004</v>
      </c>
      <c r="ER224" s="10">
        <v>97.181399999999996</v>
      </c>
      <c r="ES224" s="11">
        <v>97.327200000000005</v>
      </c>
      <c r="ET224" s="9">
        <v>3874633.96</v>
      </c>
      <c r="EU224" s="10">
        <v>97.692999999999998</v>
      </c>
      <c r="EV224" s="10">
        <v>97.180999999999997</v>
      </c>
      <c r="EW224" s="10">
        <v>97.209900000000005</v>
      </c>
      <c r="EX224" s="11">
        <v>97.355000000000004</v>
      </c>
      <c r="EY224" s="9">
        <v>3762753.36</v>
      </c>
      <c r="EZ224" s="10">
        <v>97.719700000000003</v>
      </c>
      <c r="FA224" s="10">
        <v>97.202399999999997</v>
      </c>
      <c r="FB224" s="10">
        <v>97.226100000000002</v>
      </c>
      <c r="FC224" s="11">
        <v>97.376300000000001</v>
      </c>
      <c r="FD224" s="9">
        <v>3702289.84</v>
      </c>
      <c r="FE224" s="10">
        <v>97.739800000000002</v>
      </c>
      <c r="FF224" s="10">
        <v>97.215400000000002</v>
      </c>
      <c r="FG224" s="10">
        <v>97.239599999999996</v>
      </c>
      <c r="FH224" s="11">
        <v>97.3917</v>
      </c>
      <c r="FI224" s="9">
        <v>3684454.6</v>
      </c>
      <c r="FJ224" s="10">
        <v>97.748699999999999</v>
      </c>
      <c r="FK224" s="10">
        <v>97.227199999999996</v>
      </c>
      <c r="FL224" s="10">
        <v>97.255200000000002</v>
      </c>
      <c r="FM224" s="11">
        <v>97.403800000000004</v>
      </c>
      <c r="FN224" s="9">
        <v>3712205.64</v>
      </c>
      <c r="FO224" s="10">
        <v>97.756399999999999</v>
      </c>
      <c r="FP224" s="10">
        <v>97.2393</v>
      </c>
      <c r="FQ224" s="10">
        <v>97.264700000000005</v>
      </c>
      <c r="FR224" s="11">
        <v>97.413700000000006</v>
      </c>
      <c r="FS224" s="34">
        <v>0</v>
      </c>
      <c r="FT224" s="35">
        <v>0</v>
      </c>
      <c r="FU224" s="35">
        <v>0</v>
      </c>
      <c r="FV224" s="35">
        <v>0</v>
      </c>
      <c r="FW224" s="36">
        <v>0</v>
      </c>
      <c r="FX224" s="34">
        <v>0</v>
      </c>
      <c r="FY224" s="35">
        <v>0</v>
      </c>
      <c r="FZ224" s="35">
        <v>0</v>
      </c>
      <c r="GA224" s="35">
        <v>0</v>
      </c>
      <c r="GB224" s="36">
        <v>0</v>
      </c>
    </row>
    <row r="225" spans="2:184" ht="15" customHeight="1">
      <c r="B225" s="122"/>
      <c r="C225" s="73"/>
      <c r="D225" s="8">
        <f t="shared" ref="D225:D234" si="18">$D224 + 2</f>
        <v>-32</v>
      </c>
      <c r="E225" s="9">
        <v>5165552.16</v>
      </c>
      <c r="F225" s="10">
        <v>94.188000000000002</v>
      </c>
      <c r="G225" s="10">
        <v>93.931799999999996</v>
      </c>
      <c r="H225" s="10">
        <v>93.928799999999995</v>
      </c>
      <c r="I225" s="11">
        <v>94.014499999999998</v>
      </c>
      <c r="J225" s="9">
        <v>4789008.96</v>
      </c>
      <c r="K225" s="10">
        <v>94.192499999999995</v>
      </c>
      <c r="L225" s="10">
        <v>93.935299999999998</v>
      </c>
      <c r="M225" s="10">
        <v>93.929599999999994</v>
      </c>
      <c r="N225" s="11">
        <v>94.017399999999995</v>
      </c>
      <c r="O225" s="9">
        <v>4418206.16</v>
      </c>
      <c r="P225" s="10">
        <v>94.207800000000006</v>
      </c>
      <c r="Q225" s="10">
        <v>93.937299999999993</v>
      </c>
      <c r="R225" s="10">
        <v>93.932599999999994</v>
      </c>
      <c r="S225" s="11">
        <v>94.024000000000001</v>
      </c>
      <c r="T225" s="9">
        <v>4101040.88</v>
      </c>
      <c r="U225" s="10">
        <v>94.222399999999993</v>
      </c>
      <c r="V225" s="10">
        <v>93.947599999999994</v>
      </c>
      <c r="W225" s="10">
        <v>93.944599999999994</v>
      </c>
      <c r="X225" s="11">
        <v>94.036199999999994</v>
      </c>
      <c r="Y225" s="9">
        <v>3875759.12</v>
      </c>
      <c r="Z225" s="10">
        <v>94.247699999999995</v>
      </c>
      <c r="AA225" s="10">
        <v>93.965000000000003</v>
      </c>
      <c r="AB225" s="10">
        <v>93.963200000000001</v>
      </c>
      <c r="AC225" s="11">
        <v>94.056600000000003</v>
      </c>
      <c r="AD225" s="9">
        <v>3724764.68</v>
      </c>
      <c r="AE225" s="10">
        <v>94.264099999999999</v>
      </c>
      <c r="AF225" s="10">
        <v>93.985200000000006</v>
      </c>
      <c r="AG225" s="10">
        <v>93.98</v>
      </c>
      <c r="AH225" s="11">
        <v>94.074399999999997</v>
      </c>
      <c r="AI225" s="9">
        <v>3630366.56</v>
      </c>
      <c r="AJ225" s="10">
        <v>94.283699999999996</v>
      </c>
      <c r="AK225" s="10">
        <v>93.994600000000005</v>
      </c>
      <c r="AL225" s="10">
        <v>93.998599999999996</v>
      </c>
      <c r="AM225" s="11">
        <v>94.090199999999996</v>
      </c>
      <c r="AN225" s="9">
        <v>3584992.6</v>
      </c>
      <c r="AO225" s="10">
        <v>94.296199999999999</v>
      </c>
      <c r="AP225" s="10">
        <v>94.007499999999993</v>
      </c>
      <c r="AQ225" s="10">
        <v>94.006399999999999</v>
      </c>
      <c r="AR225" s="11">
        <v>94.101200000000006</v>
      </c>
      <c r="AS225" s="9">
        <v>3580539.68</v>
      </c>
      <c r="AT225" s="10">
        <v>94.302000000000007</v>
      </c>
      <c r="AU225" s="10">
        <v>94.014899999999997</v>
      </c>
      <c r="AV225" s="10">
        <v>94.014300000000006</v>
      </c>
      <c r="AW225" s="11">
        <v>94.1083</v>
      </c>
      <c r="AX225" s="9">
        <v>3628919.76</v>
      </c>
      <c r="AY225" s="10">
        <v>94.310100000000006</v>
      </c>
      <c r="AZ225" s="10">
        <v>94.028000000000006</v>
      </c>
      <c r="BA225" s="10">
        <v>94.024100000000004</v>
      </c>
      <c r="BB225" s="11">
        <v>94.118700000000004</v>
      </c>
      <c r="BC225" s="34">
        <v>0</v>
      </c>
      <c r="BD225" s="35">
        <v>0</v>
      </c>
      <c r="BE225" s="35">
        <v>0</v>
      </c>
      <c r="BF225" s="35">
        <v>0</v>
      </c>
      <c r="BG225" s="36">
        <v>0</v>
      </c>
      <c r="BH225" s="34">
        <v>0</v>
      </c>
      <c r="BI225" s="35">
        <v>0</v>
      </c>
      <c r="BJ225" s="35">
        <v>0</v>
      </c>
      <c r="BK225" s="35">
        <v>0</v>
      </c>
      <c r="BL225" s="36">
        <v>0</v>
      </c>
      <c r="BM225" s="9">
        <v>5171322.4000000004</v>
      </c>
      <c r="BN225" s="10">
        <v>94.189400000000006</v>
      </c>
      <c r="BO225" s="10">
        <v>93.936099999999996</v>
      </c>
      <c r="BP225" s="10">
        <v>93.932400000000001</v>
      </c>
      <c r="BQ225" s="11">
        <v>94.017600000000002</v>
      </c>
      <c r="BR225" s="9">
        <v>4794694.88</v>
      </c>
      <c r="BS225" s="10">
        <v>94.192999999999998</v>
      </c>
      <c r="BT225" s="10">
        <v>93.934200000000004</v>
      </c>
      <c r="BU225" s="10">
        <v>93.930599999999998</v>
      </c>
      <c r="BV225" s="11">
        <v>94.017499999999998</v>
      </c>
      <c r="BW225" s="9">
        <v>4424081.4000000004</v>
      </c>
      <c r="BX225" s="10">
        <v>94.207800000000006</v>
      </c>
      <c r="BY225" s="10">
        <v>93.937600000000003</v>
      </c>
      <c r="BZ225" s="10">
        <v>93.931600000000003</v>
      </c>
      <c r="CA225" s="11">
        <v>94.023799999999994</v>
      </c>
      <c r="CB225" s="9">
        <v>4107325.12</v>
      </c>
      <c r="CC225" s="10">
        <v>94.225200000000001</v>
      </c>
      <c r="CD225" s="10">
        <v>93.946100000000001</v>
      </c>
      <c r="CE225" s="10">
        <v>93.945800000000006</v>
      </c>
      <c r="CF225" s="11">
        <v>94.037099999999995</v>
      </c>
      <c r="CG225" s="9">
        <v>3883251.04</v>
      </c>
      <c r="CH225" s="10">
        <v>94.248000000000005</v>
      </c>
      <c r="CI225" s="10">
        <v>93.968199999999996</v>
      </c>
      <c r="CJ225" s="10">
        <v>93.965699999999998</v>
      </c>
      <c r="CK225" s="11">
        <v>94.058599999999998</v>
      </c>
      <c r="CL225" s="9">
        <v>3733593.68</v>
      </c>
      <c r="CM225" s="10">
        <v>94.266800000000003</v>
      </c>
      <c r="CN225" s="10">
        <v>93.986400000000003</v>
      </c>
      <c r="CO225" s="10">
        <v>93.979900000000001</v>
      </c>
      <c r="CP225" s="11">
        <v>94.075699999999998</v>
      </c>
      <c r="CQ225" s="9">
        <v>3639421.96</v>
      </c>
      <c r="CR225" s="10">
        <v>94.284000000000006</v>
      </c>
      <c r="CS225" s="10">
        <v>93.996399999999994</v>
      </c>
      <c r="CT225" s="10">
        <v>93.994399999999999</v>
      </c>
      <c r="CU225" s="11">
        <v>94.089500000000001</v>
      </c>
      <c r="CV225" s="9">
        <v>3594008.44</v>
      </c>
      <c r="CW225" s="10">
        <v>94.295000000000002</v>
      </c>
      <c r="CX225" s="10">
        <v>94.007599999999996</v>
      </c>
      <c r="CY225" s="10">
        <v>94.004099999999994</v>
      </c>
      <c r="CZ225" s="11">
        <v>94.100099999999998</v>
      </c>
      <c r="DA225" s="9">
        <v>3589406.96</v>
      </c>
      <c r="DB225" s="10">
        <v>94.304100000000005</v>
      </c>
      <c r="DC225" s="10">
        <v>94.016499999999994</v>
      </c>
      <c r="DD225" s="10">
        <v>94.0124</v>
      </c>
      <c r="DE225" s="11">
        <v>94.108900000000006</v>
      </c>
      <c r="DF225" s="9">
        <v>3637921.24</v>
      </c>
      <c r="DG225" s="10">
        <v>94.309399999999997</v>
      </c>
      <c r="DH225" s="10">
        <v>94.0291</v>
      </c>
      <c r="DI225" s="10">
        <v>94.022099999999995</v>
      </c>
      <c r="DJ225" s="11">
        <v>94.118200000000002</v>
      </c>
      <c r="DK225" s="34">
        <v>0</v>
      </c>
      <c r="DL225" s="35">
        <v>0</v>
      </c>
      <c r="DM225" s="35">
        <v>0</v>
      </c>
      <c r="DN225" s="35">
        <v>0</v>
      </c>
      <c r="DO225" s="36">
        <v>0</v>
      </c>
      <c r="DP225" s="34">
        <v>0</v>
      </c>
      <c r="DQ225" s="35">
        <v>0</v>
      </c>
      <c r="DR225" s="35">
        <v>0</v>
      </c>
      <c r="DS225" s="35">
        <v>0</v>
      </c>
      <c r="DT225" s="36">
        <v>0</v>
      </c>
      <c r="DU225" s="9">
        <v>5170431.4400000004</v>
      </c>
      <c r="DV225" s="10">
        <v>94.186000000000007</v>
      </c>
      <c r="DW225" s="10">
        <v>93.9315</v>
      </c>
      <c r="DX225" s="10">
        <v>93.931600000000003</v>
      </c>
      <c r="DY225" s="11">
        <v>94.014700000000005</v>
      </c>
      <c r="DZ225" s="9">
        <v>4793895.16</v>
      </c>
      <c r="EA225" s="10">
        <v>94.194500000000005</v>
      </c>
      <c r="EB225" s="10">
        <v>93.935400000000001</v>
      </c>
      <c r="EC225" s="10">
        <v>93.930999999999997</v>
      </c>
      <c r="ED225" s="11">
        <v>94.018500000000003</v>
      </c>
      <c r="EE225" s="9">
        <v>4423028</v>
      </c>
      <c r="EF225" s="10">
        <v>94.207499999999996</v>
      </c>
      <c r="EG225" s="10">
        <v>93.939400000000006</v>
      </c>
      <c r="EH225" s="10">
        <v>93.934100000000001</v>
      </c>
      <c r="EI225" s="11">
        <v>94.025099999999995</v>
      </c>
      <c r="EJ225" s="9">
        <v>4105610.28</v>
      </c>
      <c r="EK225" s="10">
        <v>94.225899999999996</v>
      </c>
      <c r="EL225" s="10">
        <v>93.945300000000003</v>
      </c>
      <c r="EM225" s="10">
        <v>93.944800000000001</v>
      </c>
      <c r="EN225" s="11">
        <v>94.036600000000007</v>
      </c>
      <c r="EO225" s="9">
        <v>3880379.48</v>
      </c>
      <c r="EP225" s="10">
        <v>94.245900000000006</v>
      </c>
      <c r="EQ225" s="10">
        <v>93.964399999999998</v>
      </c>
      <c r="ER225" s="10">
        <v>93.963099999999997</v>
      </c>
      <c r="ES225" s="11">
        <v>94.055800000000005</v>
      </c>
      <c r="ET225" s="9">
        <v>3729704.84</v>
      </c>
      <c r="EU225" s="10">
        <v>94.266099999999994</v>
      </c>
      <c r="EV225" s="10">
        <v>93.985699999999994</v>
      </c>
      <c r="EW225" s="10">
        <v>93.980099999999993</v>
      </c>
      <c r="EX225" s="11">
        <v>94.075299999999999</v>
      </c>
      <c r="EY225" s="9">
        <v>3635602.56</v>
      </c>
      <c r="EZ225" s="10">
        <v>94.282700000000006</v>
      </c>
      <c r="FA225" s="10">
        <v>93.997200000000007</v>
      </c>
      <c r="FB225" s="10">
        <v>93.999499999999998</v>
      </c>
      <c r="FC225" s="11">
        <v>94.091099999999997</v>
      </c>
      <c r="FD225" s="9">
        <v>3590094.6</v>
      </c>
      <c r="FE225" s="10">
        <v>94.296999999999997</v>
      </c>
      <c r="FF225" s="10">
        <v>94.010099999999994</v>
      </c>
      <c r="FG225" s="10">
        <v>94.004400000000004</v>
      </c>
      <c r="FH225" s="11">
        <v>94.101699999999994</v>
      </c>
      <c r="FI225" s="9">
        <v>3585635.72</v>
      </c>
      <c r="FJ225" s="10">
        <v>94.305199999999999</v>
      </c>
      <c r="FK225" s="10">
        <v>94.0167</v>
      </c>
      <c r="FL225" s="10">
        <v>94.013199999999998</v>
      </c>
      <c r="FM225" s="11">
        <v>94.109499999999997</v>
      </c>
      <c r="FN225" s="9">
        <v>3633934.16</v>
      </c>
      <c r="FO225" s="10">
        <v>94.308400000000006</v>
      </c>
      <c r="FP225" s="10">
        <v>94.026799999999994</v>
      </c>
      <c r="FQ225" s="10">
        <v>94.026399999999995</v>
      </c>
      <c r="FR225" s="11">
        <v>94.118499999999997</v>
      </c>
      <c r="FS225" s="34">
        <v>0</v>
      </c>
      <c r="FT225" s="35">
        <v>0</v>
      </c>
      <c r="FU225" s="35">
        <v>0</v>
      </c>
      <c r="FV225" s="35">
        <v>0</v>
      </c>
      <c r="FW225" s="36">
        <v>0</v>
      </c>
      <c r="FX225" s="34">
        <v>0</v>
      </c>
      <c r="FY225" s="35">
        <v>0</v>
      </c>
      <c r="FZ225" s="35">
        <v>0</v>
      </c>
      <c r="GA225" s="35">
        <v>0</v>
      </c>
      <c r="GB225" s="36">
        <v>0</v>
      </c>
    </row>
    <row r="226" spans="2:184" ht="15" customHeight="1">
      <c r="B226" s="122"/>
      <c r="C226" s="73"/>
      <c r="D226" s="8">
        <f t="shared" si="18"/>
        <v>-30</v>
      </c>
      <c r="E226" s="9">
        <v>4933650.92</v>
      </c>
      <c r="F226" s="10">
        <v>91.248699999999999</v>
      </c>
      <c r="G226" s="10">
        <v>91.114000000000004</v>
      </c>
      <c r="H226" s="10">
        <v>91.107500000000002</v>
      </c>
      <c r="I226" s="11">
        <v>91.156300000000002</v>
      </c>
      <c r="J226" s="9">
        <v>4555680.88</v>
      </c>
      <c r="K226" s="10">
        <v>91.251900000000006</v>
      </c>
      <c r="L226" s="10">
        <v>91.1126</v>
      </c>
      <c r="M226" s="10">
        <v>91.104900000000001</v>
      </c>
      <c r="N226" s="11">
        <v>91.156000000000006</v>
      </c>
      <c r="O226" s="9">
        <v>4197674.28</v>
      </c>
      <c r="P226" s="10">
        <v>91.257599999999996</v>
      </c>
      <c r="Q226" s="10">
        <v>91.114199999999997</v>
      </c>
      <c r="R226" s="10">
        <v>91.107799999999997</v>
      </c>
      <c r="S226" s="11">
        <v>91.159300000000002</v>
      </c>
      <c r="T226" s="9">
        <v>3911070.84</v>
      </c>
      <c r="U226" s="10">
        <v>91.268799999999999</v>
      </c>
      <c r="V226" s="10">
        <v>91.117999999999995</v>
      </c>
      <c r="W226" s="10">
        <v>91.112700000000004</v>
      </c>
      <c r="X226" s="11">
        <v>91.165899999999993</v>
      </c>
      <c r="Y226" s="9">
        <v>3714573.68</v>
      </c>
      <c r="Z226" s="10">
        <v>91.281700000000001</v>
      </c>
      <c r="AA226" s="10">
        <v>91.126300000000001</v>
      </c>
      <c r="AB226" s="10">
        <v>91.124300000000005</v>
      </c>
      <c r="AC226" s="11">
        <v>91.1768</v>
      </c>
      <c r="AD226" s="9">
        <v>3583297.92</v>
      </c>
      <c r="AE226" s="10">
        <v>91.293899999999994</v>
      </c>
      <c r="AF226" s="10">
        <v>91.138099999999994</v>
      </c>
      <c r="AG226" s="10">
        <v>91.134299999999996</v>
      </c>
      <c r="AH226" s="11">
        <v>91.188100000000006</v>
      </c>
      <c r="AI226" s="9">
        <v>3505644.12</v>
      </c>
      <c r="AJ226" s="10">
        <v>91.305599999999998</v>
      </c>
      <c r="AK226" s="10">
        <v>91.149699999999996</v>
      </c>
      <c r="AL226" s="10">
        <v>91.144499999999994</v>
      </c>
      <c r="AM226" s="11">
        <v>91.199299999999994</v>
      </c>
      <c r="AN226" s="9">
        <v>3473960.44</v>
      </c>
      <c r="AO226" s="10">
        <v>91.312299999999993</v>
      </c>
      <c r="AP226" s="10">
        <v>91.158699999999996</v>
      </c>
      <c r="AQ226" s="10">
        <v>91.156599999999997</v>
      </c>
      <c r="AR226" s="11">
        <v>91.208600000000004</v>
      </c>
      <c r="AS226" s="9">
        <v>3483888.88</v>
      </c>
      <c r="AT226" s="10">
        <v>91.319800000000001</v>
      </c>
      <c r="AU226" s="10">
        <v>91.167299999999997</v>
      </c>
      <c r="AV226" s="10">
        <v>91.163799999999995</v>
      </c>
      <c r="AW226" s="11">
        <v>91.216399999999993</v>
      </c>
      <c r="AX226" s="9">
        <v>3557110.64</v>
      </c>
      <c r="AY226" s="10">
        <v>91.327200000000005</v>
      </c>
      <c r="AZ226" s="10">
        <v>91.178600000000003</v>
      </c>
      <c r="BA226" s="10">
        <v>91.174499999999995</v>
      </c>
      <c r="BB226" s="11">
        <v>91.226200000000006</v>
      </c>
      <c r="BC226" s="34">
        <v>0</v>
      </c>
      <c r="BD226" s="35">
        <v>0</v>
      </c>
      <c r="BE226" s="35">
        <v>0</v>
      </c>
      <c r="BF226" s="35">
        <v>0</v>
      </c>
      <c r="BG226" s="36">
        <v>0</v>
      </c>
      <c r="BH226" s="34">
        <v>0</v>
      </c>
      <c r="BI226" s="35">
        <v>0</v>
      </c>
      <c r="BJ226" s="35">
        <v>0</v>
      </c>
      <c r="BK226" s="35">
        <v>0</v>
      </c>
      <c r="BL226" s="36">
        <v>0</v>
      </c>
      <c r="BM226" s="9">
        <v>4939162.76</v>
      </c>
      <c r="BN226" s="10">
        <v>91.246200000000002</v>
      </c>
      <c r="BO226" s="10">
        <v>91.110900000000001</v>
      </c>
      <c r="BP226" s="10">
        <v>91.106300000000005</v>
      </c>
      <c r="BQ226" s="11">
        <v>91.153999999999996</v>
      </c>
      <c r="BR226" s="9">
        <v>4561327.24</v>
      </c>
      <c r="BS226" s="10">
        <v>91.251800000000003</v>
      </c>
      <c r="BT226" s="10">
        <v>91.111900000000006</v>
      </c>
      <c r="BU226" s="10">
        <v>91.106800000000007</v>
      </c>
      <c r="BV226" s="11">
        <v>91.156300000000002</v>
      </c>
      <c r="BW226" s="9">
        <v>4203532.92</v>
      </c>
      <c r="BX226" s="10">
        <v>91.258099999999999</v>
      </c>
      <c r="BY226" s="10">
        <v>91.114400000000003</v>
      </c>
      <c r="BZ226" s="10">
        <v>91.106099999999998</v>
      </c>
      <c r="CA226" s="11">
        <v>91.159000000000006</v>
      </c>
      <c r="CB226" s="9">
        <v>3917642.28</v>
      </c>
      <c r="CC226" s="10">
        <v>91.269099999999995</v>
      </c>
      <c r="CD226" s="10">
        <v>91.117000000000004</v>
      </c>
      <c r="CE226" s="10">
        <v>91.111599999999996</v>
      </c>
      <c r="CF226" s="11">
        <v>91.165300000000002</v>
      </c>
      <c r="CG226" s="9">
        <v>3722500.28</v>
      </c>
      <c r="CH226" s="10">
        <v>91.284099999999995</v>
      </c>
      <c r="CI226" s="10">
        <v>91.1297</v>
      </c>
      <c r="CJ226" s="10">
        <v>91.121700000000004</v>
      </c>
      <c r="CK226" s="11">
        <v>91.177800000000005</v>
      </c>
      <c r="CL226" s="9">
        <v>3592333.24</v>
      </c>
      <c r="CM226" s="10">
        <v>91.293800000000005</v>
      </c>
      <c r="CN226" s="10">
        <v>91.137900000000002</v>
      </c>
      <c r="CO226" s="10">
        <v>91.133300000000006</v>
      </c>
      <c r="CP226" s="11">
        <v>91.187700000000007</v>
      </c>
      <c r="CQ226" s="9">
        <v>3514676.76</v>
      </c>
      <c r="CR226" s="10">
        <v>91.304500000000004</v>
      </c>
      <c r="CS226" s="10">
        <v>91.148200000000003</v>
      </c>
      <c r="CT226" s="10">
        <v>91.144599999999997</v>
      </c>
      <c r="CU226" s="11">
        <v>91.198499999999996</v>
      </c>
      <c r="CV226" s="9">
        <v>3482862.52</v>
      </c>
      <c r="CW226" s="10">
        <v>91.311499999999995</v>
      </c>
      <c r="CX226" s="10">
        <v>91.159899999999993</v>
      </c>
      <c r="CY226" s="10">
        <v>91.155600000000007</v>
      </c>
      <c r="CZ226" s="11">
        <v>91.208399999999997</v>
      </c>
      <c r="DA226" s="9">
        <v>3492929.44</v>
      </c>
      <c r="DB226" s="10">
        <v>91.322000000000003</v>
      </c>
      <c r="DC226" s="10">
        <v>91.168499999999995</v>
      </c>
      <c r="DD226" s="10">
        <v>91.163399999999996</v>
      </c>
      <c r="DE226" s="11">
        <v>91.217299999999994</v>
      </c>
      <c r="DF226" s="9">
        <v>3565761.68</v>
      </c>
      <c r="DG226" s="10">
        <v>91.328800000000001</v>
      </c>
      <c r="DH226" s="10">
        <v>91.180599999999998</v>
      </c>
      <c r="DI226" s="10">
        <v>91.174599999999998</v>
      </c>
      <c r="DJ226" s="11">
        <v>91.227400000000003</v>
      </c>
      <c r="DK226" s="34">
        <v>0</v>
      </c>
      <c r="DL226" s="35">
        <v>0</v>
      </c>
      <c r="DM226" s="35">
        <v>0</v>
      </c>
      <c r="DN226" s="35">
        <v>0</v>
      </c>
      <c r="DO226" s="36">
        <v>0</v>
      </c>
      <c r="DP226" s="34">
        <v>0</v>
      </c>
      <c r="DQ226" s="35">
        <v>0</v>
      </c>
      <c r="DR226" s="35">
        <v>0</v>
      </c>
      <c r="DS226" s="35">
        <v>0</v>
      </c>
      <c r="DT226" s="36">
        <v>0</v>
      </c>
      <c r="DU226" s="9">
        <v>4938456.12</v>
      </c>
      <c r="DV226" s="10">
        <v>91.25</v>
      </c>
      <c r="DW226" s="10">
        <v>91.110900000000001</v>
      </c>
      <c r="DX226" s="10">
        <v>91.106099999999998</v>
      </c>
      <c r="DY226" s="11">
        <v>91.155199999999994</v>
      </c>
      <c r="DZ226" s="9">
        <v>4560407.68</v>
      </c>
      <c r="EA226" s="10">
        <v>91.251199999999997</v>
      </c>
      <c r="EB226" s="10">
        <v>91.111800000000002</v>
      </c>
      <c r="EC226" s="10">
        <v>91.107200000000006</v>
      </c>
      <c r="ED226" s="11">
        <v>91.156199999999998</v>
      </c>
      <c r="EE226" s="9">
        <v>4202379.5599999996</v>
      </c>
      <c r="EF226" s="10">
        <v>91.257300000000001</v>
      </c>
      <c r="EG226" s="10">
        <v>91.116299999999995</v>
      </c>
      <c r="EH226" s="10">
        <v>91.105900000000005</v>
      </c>
      <c r="EI226" s="11">
        <v>91.159300000000002</v>
      </c>
      <c r="EJ226" s="9">
        <v>3915544.52</v>
      </c>
      <c r="EK226" s="10">
        <v>91.270300000000006</v>
      </c>
      <c r="EL226" s="10">
        <v>91.116399999999999</v>
      </c>
      <c r="EM226" s="10">
        <v>91.111599999999996</v>
      </c>
      <c r="EN226" s="11">
        <v>91.165499999999994</v>
      </c>
      <c r="EO226" s="9">
        <v>3719410.8</v>
      </c>
      <c r="EP226" s="10">
        <v>91.282799999999995</v>
      </c>
      <c r="EQ226" s="10">
        <v>91.127899999999997</v>
      </c>
      <c r="ER226" s="10">
        <v>91.123199999999997</v>
      </c>
      <c r="ES226" s="11">
        <v>91.177300000000002</v>
      </c>
      <c r="ET226" s="9">
        <v>3588367.28</v>
      </c>
      <c r="EU226" s="10">
        <v>91.295900000000003</v>
      </c>
      <c r="EV226" s="10">
        <v>91.137</v>
      </c>
      <c r="EW226" s="10">
        <v>91.134900000000002</v>
      </c>
      <c r="EX226" s="11">
        <v>91.188599999999994</v>
      </c>
      <c r="EY226" s="9">
        <v>3510873.16</v>
      </c>
      <c r="EZ226" s="10">
        <v>91.306600000000003</v>
      </c>
      <c r="FA226" s="10">
        <v>91.149100000000004</v>
      </c>
      <c r="FB226" s="10">
        <v>91.1447</v>
      </c>
      <c r="FC226" s="11">
        <v>91.1995</v>
      </c>
      <c r="FD226" s="9">
        <v>3479058.28</v>
      </c>
      <c r="FE226" s="10">
        <v>91.312700000000007</v>
      </c>
      <c r="FF226" s="10">
        <v>91.161799999999999</v>
      </c>
      <c r="FG226" s="10">
        <v>91.156199999999998</v>
      </c>
      <c r="FH226" s="11">
        <v>91.209599999999995</v>
      </c>
      <c r="FI226" s="9">
        <v>3489021.96</v>
      </c>
      <c r="FJ226" s="10">
        <v>91.320099999999996</v>
      </c>
      <c r="FK226" s="10">
        <v>91.166399999999996</v>
      </c>
      <c r="FL226" s="10">
        <v>91.163499999999999</v>
      </c>
      <c r="FM226" s="11">
        <v>91.215999999999994</v>
      </c>
      <c r="FN226" s="9">
        <v>3562132.28</v>
      </c>
      <c r="FO226" s="10">
        <v>91.3262</v>
      </c>
      <c r="FP226" s="10">
        <v>91.179400000000001</v>
      </c>
      <c r="FQ226" s="10">
        <v>91.175200000000004</v>
      </c>
      <c r="FR226" s="11">
        <v>91.226399999999998</v>
      </c>
      <c r="FS226" s="34">
        <v>0</v>
      </c>
      <c r="FT226" s="35">
        <v>0</v>
      </c>
      <c r="FU226" s="35">
        <v>0</v>
      </c>
      <c r="FV226" s="35">
        <v>0</v>
      </c>
      <c r="FW226" s="36">
        <v>0</v>
      </c>
      <c r="FX226" s="34">
        <v>0</v>
      </c>
      <c r="FY226" s="35">
        <v>0</v>
      </c>
      <c r="FZ226" s="35">
        <v>0</v>
      </c>
      <c r="GA226" s="35">
        <v>0</v>
      </c>
      <c r="GB226" s="36">
        <v>0</v>
      </c>
    </row>
    <row r="227" spans="2:184" ht="15" customHeight="1">
      <c r="B227" s="122"/>
      <c r="C227" s="73"/>
      <c r="D227" s="8">
        <f t="shared" si="18"/>
        <v>-28</v>
      </c>
      <c r="E227" s="9">
        <v>4690359.08</v>
      </c>
      <c r="F227" s="10">
        <v>89.104799999999997</v>
      </c>
      <c r="G227" s="10">
        <v>88.9893</v>
      </c>
      <c r="H227" s="10">
        <v>88.982799999999997</v>
      </c>
      <c r="I227" s="11">
        <v>89.025300000000001</v>
      </c>
      <c r="J227" s="9">
        <v>4314809.68</v>
      </c>
      <c r="K227" s="10">
        <v>89.113399999999999</v>
      </c>
      <c r="L227" s="10">
        <v>88.991500000000002</v>
      </c>
      <c r="M227" s="10">
        <v>88.986500000000007</v>
      </c>
      <c r="N227" s="11">
        <v>89.030100000000004</v>
      </c>
      <c r="O227" s="9">
        <v>3976306.56</v>
      </c>
      <c r="P227" s="10">
        <v>89.132400000000004</v>
      </c>
      <c r="Q227" s="10">
        <v>88.999700000000004</v>
      </c>
      <c r="R227" s="10">
        <v>88.995199999999997</v>
      </c>
      <c r="S227" s="11">
        <v>89.042000000000002</v>
      </c>
      <c r="T227" s="9">
        <v>3722470.92</v>
      </c>
      <c r="U227" s="10">
        <v>89.150899999999993</v>
      </c>
      <c r="V227" s="10">
        <v>89.01</v>
      </c>
      <c r="W227" s="10">
        <v>89.006600000000006</v>
      </c>
      <c r="X227" s="11">
        <v>89.055300000000003</v>
      </c>
      <c r="Y227" s="9">
        <v>3551619.56</v>
      </c>
      <c r="Z227" s="10">
        <v>89.1691</v>
      </c>
      <c r="AA227" s="10">
        <v>89.024000000000001</v>
      </c>
      <c r="AB227" s="10">
        <v>89.0184</v>
      </c>
      <c r="AC227" s="11">
        <v>89.069900000000004</v>
      </c>
      <c r="AD227" s="9">
        <v>3440161.68</v>
      </c>
      <c r="AE227" s="10">
        <v>89.181799999999996</v>
      </c>
      <c r="AF227" s="10">
        <v>89.032600000000002</v>
      </c>
      <c r="AG227" s="10">
        <v>89.028999999999996</v>
      </c>
      <c r="AH227" s="11">
        <v>89.080600000000004</v>
      </c>
      <c r="AI227" s="9">
        <v>3380182</v>
      </c>
      <c r="AJ227" s="10">
        <v>89.191100000000006</v>
      </c>
      <c r="AK227" s="10">
        <v>89.039599999999993</v>
      </c>
      <c r="AL227" s="10">
        <v>89.036299999999997</v>
      </c>
      <c r="AM227" s="11">
        <v>89.088399999999993</v>
      </c>
      <c r="AN227" s="9">
        <v>3362830.08</v>
      </c>
      <c r="AO227" s="10">
        <v>89.196600000000004</v>
      </c>
      <c r="AP227" s="10">
        <v>89.045199999999994</v>
      </c>
      <c r="AQ227" s="10">
        <v>89.041600000000003</v>
      </c>
      <c r="AR227" s="11">
        <v>89.093900000000005</v>
      </c>
      <c r="AS227" s="9">
        <v>3391062.56</v>
      </c>
      <c r="AT227" s="10">
        <v>89.206299999999999</v>
      </c>
      <c r="AU227" s="10">
        <v>89.053700000000006</v>
      </c>
      <c r="AV227" s="10">
        <v>89.047899999999998</v>
      </c>
      <c r="AW227" s="11">
        <v>89.102000000000004</v>
      </c>
      <c r="AX227" s="9">
        <v>3493426.36</v>
      </c>
      <c r="AY227" s="10">
        <v>89.216899999999995</v>
      </c>
      <c r="AZ227" s="10">
        <v>89.067300000000003</v>
      </c>
      <c r="BA227" s="10">
        <v>89.061899999999994</v>
      </c>
      <c r="BB227" s="11">
        <v>89.114800000000002</v>
      </c>
      <c r="BC227" s="34">
        <v>0</v>
      </c>
      <c r="BD227" s="35">
        <v>0</v>
      </c>
      <c r="BE227" s="35">
        <v>0</v>
      </c>
      <c r="BF227" s="35">
        <v>0</v>
      </c>
      <c r="BG227" s="36">
        <v>0</v>
      </c>
      <c r="BH227" s="34">
        <v>0</v>
      </c>
      <c r="BI227" s="35">
        <v>0</v>
      </c>
      <c r="BJ227" s="35">
        <v>0</v>
      </c>
      <c r="BK227" s="35">
        <v>0</v>
      </c>
      <c r="BL227" s="36">
        <v>0</v>
      </c>
      <c r="BM227" s="9">
        <v>4695979.4000000004</v>
      </c>
      <c r="BN227" s="10">
        <v>89.104200000000006</v>
      </c>
      <c r="BO227" s="10">
        <v>88.989599999999996</v>
      </c>
      <c r="BP227" s="10">
        <v>88.981999999999999</v>
      </c>
      <c r="BQ227" s="11">
        <v>89.024900000000002</v>
      </c>
      <c r="BR227" s="9">
        <v>4320618.32</v>
      </c>
      <c r="BS227" s="10">
        <v>89.112799999999993</v>
      </c>
      <c r="BT227" s="10">
        <v>88.991900000000001</v>
      </c>
      <c r="BU227" s="10">
        <v>88.985299999999995</v>
      </c>
      <c r="BV227" s="11">
        <v>89.029600000000002</v>
      </c>
      <c r="BW227" s="9">
        <v>3982528.48</v>
      </c>
      <c r="BX227" s="10">
        <v>89.129499999999993</v>
      </c>
      <c r="BY227" s="10">
        <v>88.997600000000006</v>
      </c>
      <c r="BZ227" s="10">
        <v>88.995599999999996</v>
      </c>
      <c r="CA227" s="11">
        <v>89.040400000000005</v>
      </c>
      <c r="CB227" s="9">
        <v>3729465.84</v>
      </c>
      <c r="CC227" s="10">
        <v>89.149600000000007</v>
      </c>
      <c r="CD227" s="10">
        <v>89.010900000000007</v>
      </c>
      <c r="CE227" s="10">
        <v>89.006600000000006</v>
      </c>
      <c r="CF227" s="11">
        <v>89.055199999999999</v>
      </c>
      <c r="CG227" s="9">
        <v>3560075.96</v>
      </c>
      <c r="CH227" s="10">
        <v>89.167699999999996</v>
      </c>
      <c r="CI227" s="10">
        <v>89.023600000000002</v>
      </c>
      <c r="CJ227" s="10">
        <v>89.019099999999995</v>
      </c>
      <c r="CK227" s="11">
        <v>89.069599999999994</v>
      </c>
      <c r="CL227" s="9">
        <v>3449420.52</v>
      </c>
      <c r="CM227" s="10">
        <v>89.180700000000002</v>
      </c>
      <c r="CN227" s="10">
        <v>89.034000000000006</v>
      </c>
      <c r="CO227" s="10">
        <v>89.027799999999999</v>
      </c>
      <c r="CP227" s="11">
        <v>89.080299999999994</v>
      </c>
      <c r="CQ227" s="9">
        <v>3389218.2</v>
      </c>
      <c r="CR227" s="10">
        <v>89.191800000000001</v>
      </c>
      <c r="CS227" s="10">
        <v>89.040599999999998</v>
      </c>
      <c r="CT227" s="10">
        <v>89.0351</v>
      </c>
      <c r="CU227" s="11">
        <v>89.0886</v>
      </c>
      <c r="CV227" s="9">
        <v>3371694.8</v>
      </c>
      <c r="CW227" s="10">
        <v>89.1952</v>
      </c>
      <c r="CX227" s="10">
        <v>89.046000000000006</v>
      </c>
      <c r="CY227" s="10">
        <v>89.041499999999999</v>
      </c>
      <c r="CZ227" s="11">
        <v>89.093599999999995</v>
      </c>
      <c r="DA227" s="9">
        <v>3400122.84</v>
      </c>
      <c r="DB227" s="10">
        <v>89.203800000000001</v>
      </c>
      <c r="DC227" s="10">
        <v>89.053100000000001</v>
      </c>
      <c r="DD227" s="10">
        <v>89.051599999999993</v>
      </c>
      <c r="DE227" s="11">
        <v>89.1023</v>
      </c>
      <c r="DF227" s="9">
        <v>3501728.76</v>
      </c>
      <c r="DG227" s="10">
        <v>89.2149</v>
      </c>
      <c r="DH227" s="10">
        <v>89.069299999999998</v>
      </c>
      <c r="DI227" s="10">
        <v>89.061700000000002</v>
      </c>
      <c r="DJ227" s="11">
        <v>89.114699999999999</v>
      </c>
      <c r="DK227" s="34">
        <v>0</v>
      </c>
      <c r="DL227" s="35">
        <v>0</v>
      </c>
      <c r="DM227" s="35">
        <v>0</v>
      </c>
      <c r="DN227" s="35">
        <v>0</v>
      </c>
      <c r="DO227" s="36">
        <v>0</v>
      </c>
      <c r="DP227" s="34">
        <v>0</v>
      </c>
      <c r="DQ227" s="35">
        <v>0</v>
      </c>
      <c r="DR227" s="35">
        <v>0</v>
      </c>
      <c r="DS227" s="35">
        <v>0</v>
      </c>
      <c r="DT227" s="36">
        <v>0</v>
      </c>
      <c r="DU227" s="9">
        <v>4695164.08</v>
      </c>
      <c r="DV227" s="10">
        <v>89.1053</v>
      </c>
      <c r="DW227" s="10">
        <v>88.991100000000003</v>
      </c>
      <c r="DX227" s="10">
        <v>88.983500000000006</v>
      </c>
      <c r="DY227" s="11">
        <v>89.026300000000006</v>
      </c>
      <c r="DZ227" s="9">
        <v>4319584.84</v>
      </c>
      <c r="EA227" s="10">
        <v>89.114599999999996</v>
      </c>
      <c r="EB227" s="10">
        <v>88.992400000000004</v>
      </c>
      <c r="EC227" s="10">
        <v>88.9863</v>
      </c>
      <c r="ED227" s="11">
        <v>89.030699999999996</v>
      </c>
      <c r="EE227" s="9">
        <v>3980955.32</v>
      </c>
      <c r="EF227" s="10">
        <v>89.131200000000007</v>
      </c>
      <c r="EG227" s="10">
        <v>88.999600000000001</v>
      </c>
      <c r="EH227" s="10">
        <v>88.994100000000003</v>
      </c>
      <c r="EI227" s="11">
        <v>89.041200000000003</v>
      </c>
      <c r="EJ227" s="9">
        <v>3727052.76</v>
      </c>
      <c r="EK227" s="10">
        <v>89.152500000000003</v>
      </c>
      <c r="EL227" s="10">
        <v>89.0107</v>
      </c>
      <c r="EM227" s="10">
        <v>89.005399999999995</v>
      </c>
      <c r="EN227" s="11">
        <v>89.055700000000002</v>
      </c>
      <c r="EO227" s="9">
        <v>3556427.44</v>
      </c>
      <c r="EP227" s="10">
        <v>89.166300000000007</v>
      </c>
      <c r="EQ227" s="10">
        <v>89.023099999999999</v>
      </c>
      <c r="ER227" s="10">
        <v>89.017799999999994</v>
      </c>
      <c r="ES227" s="11">
        <v>89.0685</v>
      </c>
      <c r="ET227" s="9">
        <v>3445466.24</v>
      </c>
      <c r="EU227" s="10">
        <v>89.183099999999996</v>
      </c>
      <c r="EV227" s="10">
        <v>89.030699999999996</v>
      </c>
      <c r="EW227" s="10">
        <v>89.028499999999994</v>
      </c>
      <c r="EX227" s="11">
        <v>89.080200000000005</v>
      </c>
      <c r="EY227" s="9">
        <v>3385491.48</v>
      </c>
      <c r="EZ227" s="10">
        <v>89.191199999999995</v>
      </c>
      <c r="FA227" s="10">
        <v>89.0398</v>
      </c>
      <c r="FB227" s="10">
        <v>89.0351</v>
      </c>
      <c r="FC227" s="11">
        <v>89.088099999999997</v>
      </c>
      <c r="FD227" s="9">
        <v>3367854.0800000001</v>
      </c>
      <c r="FE227" s="10">
        <v>89.196799999999996</v>
      </c>
      <c r="FF227" s="10">
        <v>89.044200000000004</v>
      </c>
      <c r="FG227" s="10">
        <v>89.040599999999998</v>
      </c>
      <c r="FH227" s="11">
        <v>89.093299999999999</v>
      </c>
      <c r="FI227" s="9">
        <v>3396245.48</v>
      </c>
      <c r="FJ227" s="10">
        <v>89.203699999999998</v>
      </c>
      <c r="FK227" s="10">
        <v>89.053600000000003</v>
      </c>
      <c r="FL227" s="10">
        <v>89.048900000000003</v>
      </c>
      <c r="FM227" s="11">
        <v>89.101399999999998</v>
      </c>
      <c r="FN227" s="9">
        <v>3498454.8</v>
      </c>
      <c r="FO227" s="10">
        <v>89.2166</v>
      </c>
      <c r="FP227" s="10">
        <v>89.066100000000006</v>
      </c>
      <c r="FQ227" s="10">
        <v>89.062100000000001</v>
      </c>
      <c r="FR227" s="11">
        <v>89.1143</v>
      </c>
      <c r="FS227" s="34">
        <v>0</v>
      </c>
      <c r="FT227" s="35">
        <v>0</v>
      </c>
      <c r="FU227" s="35">
        <v>0</v>
      </c>
      <c r="FV227" s="35">
        <v>0</v>
      </c>
      <c r="FW227" s="36">
        <v>0</v>
      </c>
      <c r="FX227" s="34">
        <v>0</v>
      </c>
      <c r="FY227" s="35">
        <v>0</v>
      </c>
      <c r="FZ227" s="35">
        <v>0</v>
      </c>
      <c r="GA227" s="35">
        <v>0</v>
      </c>
      <c r="GB227" s="36">
        <v>0</v>
      </c>
    </row>
    <row r="228" spans="2:184" ht="15" customHeight="1">
      <c r="B228" s="122"/>
      <c r="C228" s="73"/>
      <c r="D228" s="8">
        <f t="shared" si="18"/>
        <v>-26</v>
      </c>
      <c r="E228" s="9">
        <v>4461035.6399999997</v>
      </c>
      <c r="F228" s="10">
        <v>87.502399999999994</v>
      </c>
      <c r="G228" s="10">
        <v>87.427099999999996</v>
      </c>
      <c r="H228" s="10">
        <v>87.418599999999998</v>
      </c>
      <c r="I228" s="11">
        <v>87.449200000000005</v>
      </c>
      <c r="J228" s="9">
        <v>4091942.64</v>
      </c>
      <c r="K228" s="10">
        <v>87.509200000000007</v>
      </c>
      <c r="L228" s="10">
        <v>87.429299999999998</v>
      </c>
      <c r="M228" s="10">
        <v>87.416399999999996</v>
      </c>
      <c r="N228" s="11">
        <v>87.451400000000007</v>
      </c>
      <c r="O228" s="9">
        <v>3777610.48</v>
      </c>
      <c r="P228" s="10">
        <v>87.519900000000007</v>
      </c>
      <c r="Q228" s="10">
        <v>87.432100000000005</v>
      </c>
      <c r="R228" s="10">
        <v>87.421099999999996</v>
      </c>
      <c r="S228" s="11">
        <v>87.457499999999996</v>
      </c>
      <c r="T228" s="9">
        <v>3554390.92</v>
      </c>
      <c r="U228" s="10">
        <v>87.533199999999994</v>
      </c>
      <c r="V228" s="10">
        <v>87.436499999999995</v>
      </c>
      <c r="W228" s="10">
        <v>87.4285</v>
      </c>
      <c r="X228" s="11">
        <v>87.465800000000002</v>
      </c>
      <c r="Y228" s="9">
        <v>3404401.08</v>
      </c>
      <c r="Z228" s="10">
        <v>87.547300000000007</v>
      </c>
      <c r="AA228" s="10">
        <v>87.445999999999998</v>
      </c>
      <c r="AB228" s="10">
        <v>87.434200000000004</v>
      </c>
      <c r="AC228" s="11">
        <v>87.475499999999997</v>
      </c>
      <c r="AD228" s="9">
        <v>3310666.8</v>
      </c>
      <c r="AE228" s="10">
        <v>87.556200000000004</v>
      </c>
      <c r="AF228" s="10">
        <v>87.455500000000001</v>
      </c>
      <c r="AG228" s="10">
        <v>87.443299999999994</v>
      </c>
      <c r="AH228" s="11">
        <v>87.484700000000004</v>
      </c>
      <c r="AI228" s="9">
        <v>3265496.6</v>
      </c>
      <c r="AJ228" s="10">
        <v>87.565200000000004</v>
      </c>
      <c r="AK228" s="10">
        <v>87.464799999999997</v>
      </c>
      <c r="AL228" s="10">
        <v>87.452100000000002</v>
      </c>
      <c r="AM228" s="11">
        <v>87.493700000000004</v>
      </c>
      <c r="AN228" s="9">
        <v>3261385.52</v>
      </c>
      <c r="AO228" s="10">
        <v>87.570499999999996</v>
      </c>
      <c r="AP228" s="10">
        <v>87.470200000000006</v>
      </c>
      <c r="AQ228" s="10">
        <v>87.459299999999999</v>
      </c>
      <c r="AR228" s="11">
        <v>87.499700000000004</v>
      </c>
      <c r="AS228" s="9">
        <v>3310574.6</v>
      </c>
      <c r="AT228" s="10">
        <v>87.577299999999994</v>
      </c>
      <c r="AU228" s="10">
        <v>87.477900000000005</v>
      </c>
      <c r="AV228" s="10">
        <v>87.468699999999998</v>
      </c>
      <c r="AW228" s="11">
        <v>87.5077</v>
      </c>
      <c r="AX228" s="9">
        <v>3442798.96</v>
      </c>
      <c r="AY228" s="10">
        <v>87.590800000000002</v>
      </c>
      <c r="AZ228" s="10">
        <v>87.494500000000002</v>
      </c>
      <c r="BA228" s="10">
        <v>87.481800000000007</v>
      </c>
      <c r="BB228" s="11">
        <v>87.522099999999995</v>
      </c>
      <c r="BC228" s="34">
        <v>0</v>
      </c>
      <c r="BD228" s="35">
        <v>0</v>
      </c>
      <c r="BE228" s="35">
        <v>0</v>
      </c>
      <c r="BF228" s="35">
        <v>0</v>
      </c>
      <c r="BG228" s="36">
        <v>0</v>
      </c>
      <c r="BH228" s="34">
        <v>0</v>
      </c>
      <c r="BI228" s="35">
        <v>0</v>
      </c>
      <c r="BJ228" s="35">
        <v>0</v>
      </c>
      <c r="BK228" s="35">
        <v>0</v>
      </c>
      <c r="BL228" s="36">
        <v>0</v>
      </c>
      <c r="BM228" s="9">
        <v>4466831.76</v>
      </c>
      <c r="BN228" s="10">
        <v>87.505099999999999</v>
      </c>
      <c r="BO228" s="10">
        <v>87.427700000000002</v>
      </c>
      <c r="BP228" s="10">
        <v>87.417500000000004</v>
      </c>
      <c r="BQ228" s="11">
        <v>87.4499</v>
      </c>
      <c r="BR228" s="9">
        <v>4097873</v>
      </c>
      <c r="BS228" s="10">
        <v>87.510599999999997</v>
      </c>
      <c r="BT228" s="10">
        <v>87.427800000000005</v>
      </c>
      <c r="BU228" s="10">
        <v>87.417400000000001</v>
      </c>
      <c r="BV228" s="11">
        <v>87.451700000000002</v>
      </c>
      <c r="BW228" s="9">
        <v>3783997.56</v>
      </c>
      <c r="BX228" s="10">
        <v>87.521199999999993</v>
      </c>
      <c r="BY228" s="10">
        <v>87.433099999999996</v>
      </c>
      <c r="BZ228" s="10">
        <v>87.419899999999998</v>
      </c>
      <c r="CA228" s="11">
        <v>87.457800000000006</v>
      </c>
      <c r="CB228" s="9">
        <v>3561849.16</v>
      </c>
      <c r="CC228" s="10">
        <v>87.533000000000001</v>
      </c>
      <c r="CD228" s="10">
        <v>87.438000000000002</v>
      </c>
      <c r="CE228" s="10">
        <v>87.427300000000002</v>
      </c>
      <c r="CF228" s="11">
        <v>87.465800000000002</v>
      </c>
      <c r="CG228" s="9">
        <v>3413258</v>
      </c>
      <c r="CH228" s="10">
        <v>87.547200000000004</v>
      </c>
      <c r="CI228" s="10">
        <v>87.444500000000005</v>
      </c>
      <c r="CJ228" s="10">
        <v>87.435699999999997</v>
      </c>
      <c r="CK228" s="11">
        <v>87.475499999999997</v>
      </c>
      <c r="CL228" s="9">
        <v>3319712.52</v>
      </c>
      <c r="CM228" s="10">
        <v>87.557699999999997</v>
      </c>
      <c r="CN228" s="10">
        <v>87.455299999999994</v>
      </c>
      <c r="CO228" s="10">
        <v>87.443200000000004</v>
      </c>
      <c r="CP228" s="11">
        <v>87.485100000000003</v>
      </c>
      <c r="CQ228" s="9">
        <v>3274547.6</v>
      </c>
      <c r="CR228" s="10">
        <v>87.565299999999993</v>
      </c>
      <c r="CS228" s="10">
        <v>87.462699999999998</v>
      </c>
      <c r="CT228" s="10">
        <v>87.453299999999999</v>
      </c>
      <c r="CU228" s="11">
        <v>87.493499999999997</v>
      </c>
      <c r="CV228" s="9">
        <v>3270246.04</v>
      </c>
      <c r="CW228" s="10">
        <v>87.568899999999999</v>
      </c>
      <c r="CX228" s="10">
        <v>87.472399999999993</v>
      </c>
      <c r="CY228" s="10">
        <v>87.459299999999999</v>
      </c>
      <c r="CZ228" s="11">
        <v>87.499899999999997</v>
      </c>
      <c r="DA228" s="9">
        <v>3319633.12</v>
      </c>
      <c r="DB228" s="10">
        <v>87.579499999999996</v>
      </c>
      <c r="DC228" s="10">
        <v>87.479200000000006</v>
      </c>
      <c r="DD228" s="10">
        <v>87.466399999999993</v>
      </c>
      <c r="DE228" s="11">
        <v>87.508099999999999</v>
      </c>
      <c r="DF228" s="9">
        <v>3450578.8</v>
      </c>
      <c r="DG228" s="10">
        <v>87.590500000000006</v>
      </c>
      <c r="DH228" s="10">
        <v>87.494799999999998</v>
      </c>
      <c r="DI228" s="10">
        <v>87.48</v>
      </c>
      <c r="DJ228" s="11">
        <v>87.521500000000003</v>
      </c>
      <c r="DK228" s="34">
        <v>0</v>
      </c>
      <c r="DL228" s="35">
        <v>0</v>
      </c>
      <c r="DM228" s="35">
        <v>0</v>
      </c>
      <c r="DN228" s="35">
        <v>0</v>
      </c>
      <c r="DO228" s="36">
        <v>0</v>
      </c>
      <c r="DP228" s="34">
        <v>0</v>
      </c>
      <c r="DQ228" s="35">
        <v>0</v>
      </c>
      <c r="DR228" s="35">
        <v>0</v>
      </c>
      <c r="DS228" s="35">
        <v>0</v>
      </c>
      <c r="DT228" s="36">
        <v>0</v>
      </c>
      <c r="DU228" s="9">
        <v>4465802.16</v>
      </c>
      <c r="DV228" s="10">
        <v>87.504400000000004</v>
      </c>
      <c r="DW228" s="10">
        <v>87.4255</v>
      </c>
      <c r="DX228" s="10">
        <v>87.416700000000006</v>
      </c>
      <c r="DY228" s="11">
        <v>87.448700000000002</v>
      </c>
      <c r="DZ228" s="9">
        <v>4096694.88</v>
      </c>
      <c r="EA228" s="10">
        <v>87.509500000000003</v>
      </c>
      <c r="EB228" s="10">
        <v>87.427599999999998</v>
      </c>
      <c r="EC228" s="10">
        <v>87.417599999999993</v>
      </c>
      <c r="ED228" s="11">
        <v>87.451400000000007</v>
      </c>
      <c r="EE228" s="9">
        <v>3782229.72</v>
      </c>
      <c r="EF228" s="10">
        <v>87.520600000000002</v>
      </c>
      <c r="EG228" s="10">
        <v>87.431799999999996</v>
      </c>
      <c r="EH228" s="10">
        <v>87.421099999999996</v>
      </c>
      <c r="EI228" s="11">
        <v>87.457599999999999</v>
      </c>
      <c r="EJ228" s="9">
        <v>3559094.8</v>
      </c>
      <c r="EK228" s="10">
        <v>87.5334</v>
      </c>
      <c r="EL228" s="10">
        <v>87.438000000000002</v>
      </c>
      <c r="EM228" s="10">
        <v>87.427199999999999</v>
      </c>
      <c r="EN228" s="11">
        <v>87.465900000000005</v>
      </c>
      <c r="EO228" s="9">
        <v>3409434.6</v>
      </c>
      <c r="EP228" s="10">
        <v>87.545299999999997</v>
      </c>
      <c r="EQ228" s="10">
        <v>87.446700000000007</v>
      </c>
      <c r="ER228" s="10">
        <v>87.435900000000004</v>
      </c>
      <c r="ES228" s="11">
        <v>87.475700000000003</v>
      </c>
      <c r="ET228" s="9">
        <v>3315836.36</v>
      </c>
      <c r="EU228" s="10">
        <v>87.555700000000002</v>
      </c>
      <c r="EV228" s="10">
        <v>87.454400000000007</v>
      </c>
      <c r="EW228" s="10">
        <v>87.4435</v>
      </c>
      <c r="EX228" s="11">
        <v>87.484200000000001</v>
      </c>
      <c r="EY228" s="9">
        <v>3270647.96</v>
      </c>
      <c r="EZ228" s="10">
        <v>87.564300000000003</v>
      </c>
      <c r="FA228" s="10">
        <v>87.463700000000003</v>
      </c>
      <c r="FB228" s="10">
        <v>87.452500000000001</v>
      </c>
      <c r="FC228" s="11">
        <v>87.493200000000002</v>
      </c>
      <c r="FD228" s="9">
        <v>3266517.24</v>
      </c>
      <c r="FE228" s="10">
        <v>87.570499999999996</v>
      </c>
      <c r="FF228" s="10">
        <v>87.470799999999997</v>
      </c>
      <c r="FG228" s="10">
        <v>87.459900000000005</v>
      </c>
      <c r="FH228" s="11">
        <v>87.500100000000003</v>
      </c>
      <c r="FI228" s="9">
        <v>3315757.68</v>
      </c>
      <c r="FJ228" s="10">
        <v>87.579599999999999</v>
      </c>
      <c r="FK228" s="10">
        <v>87.478099999999998</v>
      </c>
      <c r="FL228" s="10">
        <v>87.468199999999996</v>
      </c>
      <c r="FM228" s="11">
        <v>87.508399999999995</v>
      </c>
      <c r="FN228" s="9">
        <v>3447856.88</v>
      </c>
      <c r="FO228" s="10">
        <v>87.591300000000004</v>
      </c>
      <c r="FP228" s="10">
        <v>87.495199999999997</v>
      </c>
      <c r="FQ228" s="10">
        <v>87.480599999999995</v>
      </c>
      <c r="FR228" s="11">
        <v>87.522099999999995</v>
      </c>
      <c r="FS228" s="34">
        <v>0</v>
      </c>
      <c r="FT228" s="35">
        <v>0</v>
      </c>
      <c r="FU228" s="35">
        <v>0</v>
      </c>
      <c r="FV228" s="35">
        <v>0</v>
      </c>
      <c r="FW228" s="36">
        <v>0</v>
      </c>
      <c r="FX228" s="34">
        <v>0</v>
      </c>
      <c r="FY228" s="35">
        <v>0</v>
      </c>
      <c r="FZ228" s="35">
        <v>0</v>
      </c>
      <c r="GA228" s="35">
        <v>0</v>
      </c>
      <c r="GB228" s="36">
        <v>0</v>
      </c>
    </row>
    <row r="229" spans="2:184" ht="15" customHeight="1">
      <c r="B229" s="122"/>
      <c r="C229" s="73"/>
      <c r="D229" s="8">
        <f t="shared" si="18"/>
        <v>-24</v>
      </c>
      <c r="E229" s="9">
        <v>4239416.08</v>
      </c>
      <c r="F229" s="10">
        <v>85.806799999999996</v>
      </c>
      <c r="G229" s="10">
        <v>85.714699999999993</v>
      </c>
      <c r="H229" s="10">
        <v>85.710999999999999</v>
      </c>
      <c r="I229" s="11">
        <v>85.743899999999996</v>
      </c>
      <c r="J229" s="9">
        <v>3882202.92</v>
      </c>
      <c r="K229" s="10">
        <v>85.824100000000001</v>
      </c>
      <c r="L229" s="10">
        <v>85.723399999999998</v>
      </c>
      <c r="M229" s="10">
        <v>85.720699999999994</v>
      </c>
      <c r="N229" s="11">
        <v>85.755799999999994</v>
      </c>
      <c r="O229" s="9">
        <v>3595712.88</v>
      </c>
      <c r="P229" s="10">
        <v>85.849699999999999</v>
      </c>
      <c r="Q229" s="10">
        <v>85.738299999999995</v>
      </c>
      <c r="R229" s="10">
        <v>85.735100000000003</v>
      </c>
      <c r="S229" s="11">
        <v>85.774000000000001</v>
      </c>
      <c r="T229" s="9">
        <v>3399525.84</v>
      </c>
      <c r="U229" s="10">
        <v>85.871499999999997</v>
      </c>
      <c r="V229" s="10">
        <v>85.751900000000006</v>
      </c>
      <c r="W229" s="10">
        <v>85.748900000000006</v>
      </c>
      <c r="X229" s="11">
        <v>85.790400000000005</v>
      </c>
      <c r="Y229" s="9">
        <v>3268518.04</v>
      </c>
      <c r="Z229" s="10">
        <v>85.888199999999998</v>
      </c>
      <c r="AA229" s="10">
        <v>85.758899999999997</v>
      </c>
      <c r="AB229" s="10">
        <v>85.755899999999997</v>
      </c>
      <c r="AC229" s="11">
        <v>85.8005</v>
      </c>
      <c r="AD229" s="9">
        <v>3191685.56</v>
      </c>
      <c r="AE229" s="10">
        <v>85.9011</v>
      </c>
      <c r="AF229" s="10">
        <v>85.769900000000007</v>
      </c>
      <c r="AG229" s="10">
        <v>85.765199999999993</v>
      </c>
      <c r="AH229" s="11">
        <v>85.811599999999999</v>
      </c>
      <c r="AI229" s="9">
        <v>3160407.04</v>
      </c>
      <c r="AJ229" s="10">
        <v>85.908600000000007</v>
      </c>
      <c r="AK229" s="10">
        <v>85.774799999999999</v>
      </c>
      <c r="AL229" s="10">
        <v>85.771500000000003</v>
      </c>
      <c r="AM229" s="11">
        <v>85.817800000000005</v>
      </c>
      <c r="AN229" s="9">
        <v>3170357.16</v>
      </c>
      <c r="AO229" s="10">
        <v>85.916600000000003</v>
      </c>
      <c r="AP229" s="10">
        <v>85.78</v>
      </c>
      <c r="AQ229" s="10">
        <v>85.777600000000007</v>
      </c>
      <c r="AR229" s="11">
        <v>85.824299999999994</v>
      </c>
      <c r="AS229" s="9">
        <v>3243028.96</v>
      </c>
      <c r="AT229" s="10">
        <v>85.926699999999997</v>
      </c>
      <c r="AU229" s="10">
        <v>85.791700000000006</v>
      </c>
      <c r="AV229" s="10">
        <v>85.79</v>
      </c>
      <c r="AW229" s="11">
        <v>85.835700000000003</v>
      </c>
      <c r="AX229" s="9">
        <v>3403364.12</v>
      </c>
      <c r="AY229" s="10">
        <v>85.940100000000001</v>
      </c>
      <c r="AZ229" s="10">
        <v>85.810500000000005</v>
      </c>
      <c r="BA229" s="10">
        <v>85.806100000000001</v>
      </c>
      <c r="BB229" s="11">
        <v>85.851799999999997</v>
      </c>
      <c r="BC229" s="34">
        <v>0</v>
      </c>
      <c r="BD229" s="35">
        <v>0</v>
      </c>
      <c r="BE229" s="35">
        <v>0</v>
      </c>
      <c r="BF229" s="35">
        <v>0</v>
      </c>
      <c r="BG229" s="36">
        <v>0</v>
      </c>
      <c r="BH229" s="34">
        <v>0</v>
      </c>
      <c r="BI229" s="35">
        <v>0</v>
      </c>
      <c r="BJ229" s="35">
        <v>0</v>
      </c>
      <c r="BK229" s="35">
        <v>0</v>
      </c>
      <c r="BL229" s="36">
        <v>0</v>
      </c>
      <c r="BM229" s="9">
        <v>4245341.5199999996</v>
      </c>
      <c r="BN229" s="10">
        <v>85.805599999999998</v>
      </c>
      <c r="BO229" s="10">
        <v>85.715999999999994</v>
      </c>
      <c r="BP229" s="10">
        <v>85.709900000000005</v>
      </c>
      <c r="BQ229" s="11">
        <v>85.743600000000001</v>
      </c>
      <c r="BR229" s="9">
        <v>3888434.64</v>
      </c>
      <c r="BS229" s="10">
        <v>85.824799999999996</v>
      </c>
      <c r="BT229" s="10">
        <v>85.725099999999998</v>
      </c>
      <c r="BU229" s="10">
        <v>85.719700000000003</v>
      </c>
      <c r="BV229" s="11">
        <v>85.756299999999996</v>
      </c>
      <c r="BW229" s="9">
        <v>3602589.36</v>
      </c>
      <c r="BX229" s="10">
        <v>85.848799999999997</v>
      </c>
      <c r="BY229" s="10">
        <v>85.739099999999993</v>
      </c>
      <c r="BZ229" s="10">
        <v>85.734399999999994</v>
      </c>
      <c r="CA229" s="11">
        <v>85.773799999999994</v>
      </c>
      <c r="CB229" s="9">
        <v>3407500.68</v>
      </c>
      <c r="CC229" s="10">
        <v>85.870400000000004</v>
      </c>
      <c r="CD229" s="10">
        <v>85.751900000000006</v>
      </c>
      <c r="CE229" s="10">
        <v>85.747</v>
      </c>
      <c r="CF229" s="11">
        <v>85.789400000000001</v>
      </c>
      <c r="CG229" s="9">
        <v>3277687.12</v>
      </c>
      <c r="CH229" s="10">
        <v>85.887799999999999</v>
      </c>
      <c r="CI229" s="10">
        <v>85.763000000000005</v>
      </c>
      <c r="CJ229" s="10">
        <v>85.756200000000007</v>
      </c>
      <c r="CK229" s="11">
        <v>85.801900000000003</v>
      </c>
      <c r="CL229" s="9">
        <v>3200736.32</v>
      </c>
      <c r="CM229" s="10">
        <v>85.900899999999993</v>
      </c>
      <c r="CN229" s="10">
        <v>85.768699999999995</v>
      </c>
      <c r="CO229" s="10">
        <v>85.765500000000003</v>
      </c>
      <c r="CP229" s="11">
        <v>85.811199999999999</v>
      </c>
      <c r="CQ229" s="9">
        <v>3169409.12</v>
      </c>
      <c r="CR229" s="10">
        <v>85.908900000000003</v>
      </c>
      <c r="CS229" s="10">
        <v>85.776399999999995</v>
      </c>
      <c r="CT229" s="10">
        <v>85.772000000000006</v>
      </c>
      <c r="CU229" s="11">
        <v>85.818700000000007</v>
      </c>
      <c r="CV229" s="9">
        <v>3179371.64</v>
      </c>
      <c r="CW229" s="10">
        <v>85.916700000000006</v>
      </c>
      <c r="CX229" s="10">
        <v>85.781499999999994</v>
      </c>
      <c r="CY229" s="10">
        <v>85.777000000000001</v>
      </c>
      <c r="CZ229" s="11">
        <v>85.824600000000004</v>
      </c>
      <c r="DA229" s="9">
        <v>3251891.48</v>
      </c>
      <c r="DB229" s="10">
        <v>85.926900000000003</v>
      </c>
      <c r="DC229" s="10">
        <v>85.790099999999995</v>
      </c>
      <c r="DD229" s="10">
        <v>85.788399999999996</v>
      </c>
      <c r="DE229" s="11">
        <v>85.834599999999995</v>
      </c>
      <c r="DF229" s="9">
        <v>3410983.36</v>
      </c>
      <c r="DG229" s="10">
        <v>85.9405</v>
      </c>
      <c r="DH229" s="10">
        <v>85.810599999999994</v>
      </c>
      <c r="DI229" s="10">
        <v>85.805700000000002</v>
      </c>
      <c r="DJ229" s="11">
        <v>85.851799999999997</v>
      </c>
      <c r="DK229" s="34">
        <v>0</v>
      </c>
      <c r="DL229" s="35">
        <v>0</v>
      </c>
      <c r="DM229" s="35">
        <v>0</v>
      </c>
      <c r="DN229" s="35">
        <v>0</v>
      </c>
      <c r="DO229" s="36">
        <v>0</v>
      </c>
      <c r="DP229" s="34">
        <v>0</v>
      </c>
      <c r="DQ229" s="35">
        <v>0</v>
      </c>
      <c r="DR229" s="35">
        <v>0</v>
      </c>
      <c r="DS229" s="35">
        <v>0</v>
      </c>
      <c r="DT229" s="36">
        <v>0</v>
      </c>
      <c r="DU229" s="9">
        <v>4244176.08</v>
      </c>
      <c r="DV229" s="10">
        <v>85.806399999999996</v>
      </c>
      <c r="DW229" s="10">
        <v>85.7149</v>
      </c>
      <c r="DX229" s="10">
        <v>85.711399999999998</v>
      </c>
      <c r="DY229" s="11">
        <v>85.744</v>
      </c>
      <c r="DZ229" s="9">
        <v>3886932.24</v>
      </c>
      <c r="EA229" s="10">
        <v>85.823599999999999</v>
      </c>
      <c r="EB229" s="10">
        <v>85.724500000000006</v>
      </c>
      <c r="EC229" s="10">
        <v>85.72</v>
      </c>
      <c r="ED229" s="11">
        <v>85.755799999999994</v>
      </c>
      <c r="EE229" s="9">
        <v>3600468.64</v>
      </c>
      <c r="EF229" s="10">
        <v>85.849100000000007</v>
      </c>
      <c r="EG229" s="10">
        <v>85.739000000000004</v>
      </c>
      <c r="EH229" s="10">
        <v>85.733000000000004</v>
      </c>
      <c r="EI229" s="11">
        <v>85.773399999999995</v>
      </c>
      <c r="EJ229" s="9">
        <v>3404246.76</v>
      </c>
      <c r="EK229" s="10">
        <v>85.87</v>
      </c>
      <c r="EL229" s="10">
        <v>85.750399999999999</v>
      </c>
      <c r="EM229" s="10">
        <v>85.748800000000003</v>
      </c>
      <c r="EN229" s="11">
        <v>85.789299999999997</v>
      </c>
      <c r="EO229" s="9">
        <v>3273749.72</v>
      </c>
      <c r="EP229" s="10">
        <v>85.888199999999998</v>
      </c>
      <c r="EQ229" s="10">
        <v>85.761399999999995</v>
      </c>
      <c r="ER229" s="10">
        <v>85.757900000000006</v>
      </c>
      <c r="ES229" s="11">
        <v>85.802099999999996</v>
      </c>
      <c r="ET229" s="9">
        <v>3196993</v>
      </c>
      <c r="EU229" s="10">
        <v>85.903300000000002</v>
      </c>
      <c r="EV229" s="10">
        <v>85.768500000000003</v>
      </c>
      <c r="EW229" s="10">
        <v>85.765900000000002</v>
      </c>
      <c r="EX229" s="11">
        <v>85.812100000000001</v>
      </c>
      <c r="EY229" s="9">
        <v>3165573.28</v>
      </c>
      <c r="EZ229" s="10">
        <v>85.910600000000002</v>
      </c>
      <c r="FA229" s="10">
        <v>85.774500000000003</v>
      </c>
      <c r="FB229" s="10">
        <v>85.772000000000006</v>
      </c>
      <c r="FC229" s="11">
        <v>85.818600000000004</v>
      </c>
      <c r="FD229" s="9">
        <v>3175504.48</v>
      </c>
      <c r="FE229" s="10">
        <v>85.915899999999993</v>
      </c>
      <c r="FF229" s="10">
        <v>85.781000000000006</v>
      </c>
      <c r="FG229" s="10">
        <v>85.776700000000005</v>
      </c>
      <c r="FH229" s="11">
        <v>85.823999999999998</v>
      </c>
      <c r="FI229" s="9">
        <v>3248127.16</v>
      </c>
      <c r="FJ229" s="10">
        <v>85.927800000000005</v>
      </c>
      <c r="FK229" s="10">
        <v>85.7928</v>
      </c>
      <c r="FL229" s="10">
        <v>85.787999999999997</v>
      </c>
      <c r="FM229" s="11">
        <v>85.835700000000003</v>
      </c>
      <c r="FN229" s="9">
        <v>3408507.72</v>
      </c>
      <c r="FO229" s="10">
        <v>85.9392</v>
      </c>
      <c r="FP229" s="10">
        <v>85.811999999999998</v>
      </c>
      <c r="FQ229" s="10">
        <v>85.805999999999997</v>
      </c>
      <c r="FR229" s="11">
        <v>85.852000000000004</v>
      </c>
      <c r="FS229" s="34">
        <v>0</v>
      </c>
      <c r="FT229" s="35">
        <v>0</v>
      </c>
      <c r="FU229" s="35">
        <v>0</v>
      </c>
      <c r="FV229" s="35">
        <v>0</v>
      </c>
      <c r="FW229" s="36">
        <v>0</v>
      </c>
      <c r="FX229" s="34">
        <v>0</v>
      </c>
      <c r="FY229" s="35">
        <v>0</v>
      </c>
      <c r="FZ229" s="35">
        <v>0</v>
      </c>
      <c r="GA229" s="35">
        <v>0</v>
      </c>
      <c r="GB229" s="36">
        <v>0</v>
      </c>
    </row>
    <row r="230" spans="2:184" ht="15" customHeight="1">
      <c r="B230" s="122"/>
      <c r="C230" s="73"/>
      <c r="D230" s="8">
        <f t="shared" si="18"/>
        <v>-22</v>
      </c>
      <c r="E230" s="9">
        <v>3997797.64</v>
      </c>
      <c r="F230" s="10">
        <v>83.842299999999994</v>
      </c>
      <c r="G230" s="10">
        <v>83.742900000000006</v>
      </c>
      <c r="H230" s="10">
        <v>83.741699999999994</v>
      </c>
      <c r="I230" s="11">
        <v>83.775400000000005</v>
      </c>
      <c r="J230" s="9">
        <v>3660196.12</v>
      </c>
      <c r="K230" s="10">
        <v>83.857699999999994</v>
      </c>
      <c r="L230" s="10">
        <v>83.748999999999995</v>
      </c>
      <c r="M230" s="10">
        <v>83.748800000000003</v>
      </c>
      <c r="N230" s="11">
        <v>83.784899999999993</v>
      </c>
      <c r="O230" s="9">
        <v>3406930.4</v>
      </c>
      <c r="P230" s="10">
        <v>83.878200000000007</v>
      </c>
      <c r="Q230" s="10">
        <v>83.759900000000002</v>
      </c>
      <c r="R230" s="10">
        <v>83.7577</v>
      </c>
      <c r="S230" s="11">
        <v>83.798299999999998</v>
      </c>
      <c r="T230" s="9">
        <v>3236313.04</v>
      </c>
      <c r="U230" s="10">
        <v>83.896100000000004</v>
      </c>
      <c r="V230" s="10">
        <v>83.770899999999997</v>
      </c>
      <c r="W230" s="10">
        <v>83.768799999999999</v>
      </c>
      <c r="X230" s="11">
        <v>83.811499999999995</v>
      </c>
      <c r="Y230" s="9">
        <v>3125140.04</v>
      </c>
      <c r="Z230" s="10">
        <v>83.911299999999997</v>
      </c>
      <c r="AA230" s="10">
        <v>83.778400000000005</v>
      </c>
      <c r="AB230" s="10">
        <v>83.779600000000002</v>
      </c>
      <c r="AC230" s="11">
        <v>83.822699999999998</v>
      </c>
      <c r="AD230" s="9">
        <v>3065370.6</v>
      </c>
      <c r="AE230" s="10">
        <v>83.921999999999997</v>
      </c>
      <c r="AF230" s="10">
        <v>83.787400000000005</v>
      </c>
      <c r="AG230" s="10">
        <v>83.784899999999993</v>
      </c>
      <c r="AH230" s="11">
        <v>83.8309</v>
      </c>
      <c r="AI230" s="9">
        <v>3048119.68</v>
      </c>
      <c r="AJ230" s="10">
        <v>83.926699999999997</v>
      </c>
      <c r="AK230" s="10">
        <v>83.792400000000001</v>
      </c>
      <c r="AL230" s="10">
        <v>83.790499999999994</v>
      </c>
      <c r="AM230" s="11">
        <v>83.836100000000002</v>
      </c>
      <c r="AN230" s="9">
        <v>3076323.28</v>
      </c>
      <c r="AO230" s="10">
        <v>83.936499999999995</v>
      </c>
      <c r="AP230" s="10">
        <v>83.798599999999993</v>
      </c>
      <c r="AQ230" s="10">
        <v>83.795299999999997</v>
      </c>
      <c r="AR230" s="11">
        <v>83.843000000000004</v>
      </c>
      <c r="AS230" s="9">
        <v>3178547.04</v>
      </c>
      <c r="AT230" s="10">
        <v>83.949600000000004</v>
      </c>
      <c r="AU230" s="10">
        <v>83.809600000000003</v>
      </c>
      <c r="AV230" s="10">
        <v>83.808599999999998</v>
      </c>
      <c r="AW230" s="11">
        <v>83.855400000000003</v>
      </c>
      <c r="AX230" s="9">
        <v>3367382.92</v>
      </c>
      <c r="AY230" s="10">
        <v>83.963399999999993</v>
      </c>
      <c r="AZ230" s="10">
        <v>83.829599999999999</v>
      </c>
      <c r="BA230" s="10">
        <v>83.826300000000003</v>
      </c>
      <c r="BB230" s="11">
        <v>83.872699999999995</v>
      </c>
      <c r="BC230" s="34">
        <v>0</v>
      </c>
      <c r="BD230" s="35">
        <v>0</v>
      </c>
      <c r="BE230" s="35">
        <v>0</v>
      </c>
      <c r="BF230" s="35">
        <v>0</v>
      </c>
      <c r="BG230" s="36">
        <v>0</v>
      </c>
      <c r="BH230" s="34">
        <v>0</v>
      </c>
      <c r="BI230" s="35">
        <v>0</v>
      </c>
      <c r="BJ230" s="35">
        <v>0</v>
      </c>
      <c r="BK230" s="35">
        <v>0</v>
      </c>
      <c r="BL230" s="36">
        <v>0</v>
      </c>
      <c r="BM230" s="9">
        <v>4003908.04</v>
      </c>
      <c r="BN230" s="10">
        <v>83.843199999999996</v>
      </c>
      <c r="BO230" s="10">
        <v>83.741699999999994</v>
      </c>
      <c r="BP230" s="10">
        <v>83.740499999999997</v>
      </c>
      <c r="BQ230" s="11">
        <v>83.774900000000002</v>
      </c>
      <c r="BR230" s="9">
        <v>3666700.84</v>
      </c>
      <c r="BS230" s="10">
        <v>83.858999999999995</v>
      </c>
      <c r="BT230" s="10">
        <v>83.750299999999996</v>
      </c>
      <c r="BU230" s="10">
        <v>83.748400000000004</v>
      </c>
      <c r="BV230" s="11">
        <v>83.785600000000002</v>
      </c>
      <c r="BW230" s="9">
        <v>3414229.2</v>
      </c>
      <c r="BX230" s="10">
        <v>83.878900000000002</v>
      </c>
      <c r="BY230" s="10">
        <v>83.759900000000002</v>
      </c>
      <c r="BZ230" s="10">
        <v>83.758799999999994</v>
      </c>
      <c r="CA230" s="11">
        <v>83.7988</v>
      </c>
      <c r="CB230" s="9">
        <v>3244863.6</v>
      </c>
      <c r="CC230" s="10">
        <v>83.895399999999995</v>
      </c>
      <c r="CD230" s="10">
        <v>83.771000000000001</v>
      </c>
      <c r="CE230" s="10">
        <v>83.769099999999995</v>
      </c>
      <c r="CF230" s="11">
        <v>83.811400000000006</v>
      </c>
      <c r="CG230" s="9">
        <v>3134348.48</v>
      </c>
      <c r="CH230" s="10">
        <v>83.910200000000003</v>
      </c>
      <c r="CI230" s="10">
        <v>83.778700000000001</v>
      </c>
      <c r="CJ230" s="10">
        <v>83.776799999999994</v>
      </c>
      <c r="CK230" s="11">
        <v>83.8215</v>
      </c>
      <c r="CL230" s="9">
        <v>3074393.44</v>
      </c>
      <c r="CM230" s="10">
        <v>83.920699999999997</v>
      </c>
      <c r="CN230" s="10">
        <v>83.786699999999996</v>
      </c>
      <c r="CO230" s="10">
        <v>83.784599999999998</v>
      </c>
      <c r="CP230" s="11">
        <v>83.830200000000005</v>
      </c>
      <c r="CQ230" s="9">
        <v>3056998.28</v>
      </c>
      <c r="CR230" s="10">
        <v>83.929299999999998</v>
      </c>
      <c r="CS230" s="10">
        <v>83.792000000000002</v>
      </c>
      <c r="CT230" s="10">
        <v>83.790899999999993</v>
      </c>
      <c r="CU230" s="11">
        <v>83.8369</v>
      </c>
      <c r="CV230" s="9">
        <v>3085435.72</v>
      </c>
      <c r="CW230" s="10">
        <v>83.936899999999994</v>
      </c>
      <c r="CX230" s="10">
        <v>83.796499999999995</v>
      </c>
      <c r="CY230" s="10">
        <v>83.796999999999997</v>
      </c>
      <c r="CZ230" s="11">
        <v>83.8429</v>
      </c>
      <c r="DA230" s="9">
        <v>3187023.44</v>
      </c>
      <c r="DB230" s="10">
        <v>83.951099999999997</v>
      </c>
      <c r="DC230" s="10">
        <v>83.809899999999999</v>
      </c>
      <c r="DD230" s="10">
        <v>83.808800000000005</v>
      </c>
      <c r="DE230" s="11">
        <v>83.856099999999998</v>
      </c>
      <c r="DF230" s="9">
        <v>3374767.64</v>
      </c>
      <c r="DG230" s="10">
        <v>83.963999999999999</v>
      </c>
      <c r="DH230" s="10">
        <v>83.830100000000002</v>
      </c>
      <c r="DI230" s="10">
        <v>83.826099999999997</v>
      </c>
      <c r="DJ230" s="11">
        <v>83.872900000000001</v>
      </c>
      <c r="DK230" s="34">
        <v>0</v>
      </c>
      <c r="DL230" s="35">
        <v>0</v>
      </c>
      <c r="DM230" s="35">
        <v>0</v>
      </c>
      <c r="DN230" s="35">
        <v>0</v>
      </c>
      <c r="DO230" s="36">
        <v>0</v>
      </c>
      <c r="DP230" s="34">
        <v>0</v>
      </c>
      <c r="DQ230" s="35">
        <v>0</v>
      </c>
      <c r="DR230" s="35">
        <v>0</v>
      </c>
      <c r="DS230" s="35">
        <v>0</v>
      </c>
      <c r="DT230" s="36">
        <v>0</v>
      </c>
      <c r="DU230" s="9">
        <v>4002651.24</v>
      </c>
      <c r="DV230" s="10">
        <v>83.843500000000006</v>
      </c>
      <c r="DW230" s="10">
        <v>83.744100000000003</v>
      </c>
      <c r="DX230" s="10">
        <v>83.740499999999997</v>
      </c>
      <c r="DY230" s="11">
        <v>83.775800000000004</v>
      </c>
      <c r="DZ230" s="9">
        <v>3664866.72</v>
      </c>
      <c r="EA230" s="10">
        <v>83.861099999999993</v>
      </c>
      <c r="EB230" s="10">
        <v>83.748500000000007</v>
      </c>
      <c r="EC230" s="10">
        <v>83.749399999999994</v>
      </c>
      <c r="ED230" s="11">
        <v>83.786000000000001</v>
      </c>
      <c r="EE230" s="9">
        <v>3411614.68</v>
      </c>
      <c r="EF230" s="10">
        <v>83.879199999999997</v>
      </c>
      <c r="EG230" s="10">
        <v>83.759600000000006</v>
      </c>
      <c r="EH230" s="10">
        <v>83.759299999999996</v>
      </c>
      <c r="EI230" s="11">
        <v>83.799000000000007</v>
      </c>
      <c r="EJ230" s="9">
        <v>3241244.04</v>
      </c>
      <c r="EK230" s="10">
        <v>83.895899999999997</v>
      </c>
      <c r="EL230" s="10">
        <v>83.771199999999993</v>
      </c>
      <c r="EM230" s="10">
        <v>83.769000000000005</v>
      </c>
      <c r="EN230" s="11">
        <v>83.811599999999999</v>
      </c>
      <c r="EO230" s="9">
        <v>3130363.92</v>
      </c>
      <c r="EP230" s="10">
        <v>83.911500000000004</v>
      </c>
      <c r="EQ230" s="10">
        <v>83.778800000000004</v>
      </c>
      <c r="ER230" s="10">
        <v>83.777799999999999</v>
      </c>
      <c r="ES230" s="11">
        <v>83.822199999999995</v>
      </c>
      <c r="ET230" s="9">
        <v>3070592.52</v>
      </c>
      <c r="EU230" s="10">
        <v>83.921199999999999</v>
      </c>
      <c r="EV230" s="10">
        <v>83.785600000000002</v>
      </c>
      <c r="EW230" s="10">
        <v>83.784700000000001</v>
      </c>
      <c r="EX230" s="11">
        <v>83.83</v>
      </c>
      <c r="EY230" s="9">
        <v>3053178.92</v>
      </c>
      <c r="EZ230" s="10">
        <v>83.927899999999994</v>
      </c>
      <c r="FA230" s="10">
        <v>83.790199999999999</v>
      </c>
      <c r="FB230" s="10">
        <v>83.791499999999999</v>
      </c>
      <c r="FC230" s="11">
        <v>83.836100000000002</v>
      </c>
      <c r="FD230" s="9">
        <v>3081534.32</v>
      </c>
      <c r="FE230" s="10">
        <v>83.935900000000004</v>
      </c>
      <c r="FF230" s="10">
        <v>83.799099999999996</v>
      </c>
      <c r="FG230" s="10">
        <v>83.795299999999997</v>
      </c>
      <c r="FH230" s="11">
        <v>83.843000000000004</v>
      </c>
      <c r="FI230" s="9">
        <v>3183703.92</v>
      </c>
      <c r="FJ230" s="10">
        <v>83.950599999999994</v>
      </c>
      <c r="FK230" s="10">
        <v>83.811099999999996</v>
      </c>
      <c r="FL230" s="10">
        <v>83.808800000000005</v>
      </c>
      <c r="FM230" s="11">
        <v>83.856300000000005</v>
      </c>
      <c r="FN230" s="9">
        <v>3372559.4</v>
      </c>
      <c r="FO230" s="10">
        <v>83.963399999999993</v>
      </c>
      <c r="FP230" s="10">
        <v>83.828999999999994</v>
      </c>
      <c r="FQ230" s="10">
        <v>83.825500000000005</v>
      </c>
      <c r="FR230" s="11">
        <v>83.872100000000003</v>
      </c>
      <c r="FS230" s="34">
        <v>0</v>
      </c>
      <c r="FT230" s="35">
        <v>0</v>
      </c>
      <c r="FU230" s="35">
        <v>0</v>
      </c>
      <c r="FV230" s="35">
        <v>0</v>
      </c>
      <c r="FW230" s="36">
        <v>0</v>
      </c>
      <c r="FX230" s="34">
        <v>0</v>
      </c>
      <c r="FY230" s="35">
        <v>0</v>
      </c>
      <c r="FZ230" s="35">
        <v>0</v>
      </c>
      <c r="GA230" s="35">
        <v>0</v>
      </c>
      <c r="GB230" s="36">
        <v>0</v>
      </c>
    </row>
    <row r="231" spans="2:184" ht="15" customHeight="1">
      <c r="B231" s="122"/>
      <c r="C231" s="73"/>
      <c r="D231" s="8">
        <f t="shared" si="18"/>
        <v>-20</v>
      </c>
      <c r="E231" s="9">
        <v>3777530.72</v>
      </c>
      <c r="F231" s="10">
        <v>82.042100000000005</v>
      </c>
      <c r="G231" s="10">
        <v>81.956100000000006</v>
      </c>
      <c r="H231" s="10">
        <v>81.947299999999998</v>
      </c>
      <c r="I231" s="11">
        <v>81.9816</v>
      </c>
      <c r="J231" s="9">
        <v>3464022.2</v>
      </c>
      <c r="K231" s="10">
        <v>82.065399999999997</v>
      </c>
      <c r="L231" s="10">
        <v>81.969300000000004</v>
      </c>
      <c r="M231" s="10">
        <v>81.959100000000007</v>
      </c>
      <c r="N231" s="11">
        <v>81.997699999999995</v>
      </c>
      <c r="O231" s="9">
        <v>3241200.68</v>
      </c>
      <c r="P231" s="10">
        <v>82.090299999999999</v>
      </c>
      <c r="Q231" s="10">
        <v>81.984499999999997</v>
      </c>
      <c r="R231" s="10">
        <v>81.974699999999999</v>
      </c>
      <c r="S231" s="11">
        <v>82.016199999999998</v>
      </c>
      <c r="T231" s="9">
        <v>3091431.52</v>
      </c>
      <c r="U231" s="10">
        <v>82.108999999999995</v>
      </c>
      <c r="V231" s="10">
        <v>81.993899999999996</v>
      </c>
      <c r="W231" s="10">
        <v>81.984700000000004</v>
      </c>
      <c r="X231" s="11">
        <v>82.028899999999993</v>
      </c>
      <c r="Y231" s="9">
        <v>2998021.24</v>
      </c>
      <c r="Z231" s="10">
        <v>82.124300000000005</v>
      </c>
      <c r="AA231" s="10">
        <v>82.002399999999994</v>
      </c>
      <c r="AB231" s="10">
        <v>81.992199999999997</v>
      </c>
      <c r="AC231" s="11">
        <v>82.039199999999994</v>
      </c>
      <c r="AD231" s="9">
        <v>2953272.28</v>
      </c>
      <c r="AE231" s="10">
        <v>82.134399999999999</v>
      </c>
      <c r="AF231" s="10">
        <v>82.007400000000004</v>
      </c>
      <c r="AG231" s="10">
        <v>82.000799999999998</v>
      </c>
      <c r="AH231" s="11">
        <v>82.0471</v>
      </c>
      <c r="AI231" s="9">
        <v>2949156.8</v>
      </c>
      <c r="AJ231" s="10">
        <v>82.139700000000005</v>
      </c>
      <c r="AK231" s="10">
        <v>82.014399999999995</v>
      </c>
      <c r="AL231" s="10">
        <v>82.006600000000006</v>
      </c>
      <c r="AM231" s="11">
        <v>82.053100000000001</v>
      </c>
      <c r="AN231" s="9">
        <v>2997791.4</v>
      </c>
      <c r="AO231" s="10">
        <v>82.151200000000003</v>
      </c>
      <c r="AP231" s="10">
        <v>82.021100000000004</v>
      </c>
      <c r="AQ231" s="10">
        <v>82.014899999999997</v>
      </c>
      <c r="AR231" s="11">
        <v>82.061899999999994</v>
      </c>
      <c r="AS231" s="9">
        <v>3129171.8</v>
      </c>
      <c r="AT231" s="10">
        <v>82.1678</v>
      </c>
      <c r="AU231" s="10">
        <v>82.039100000000005</v>
      </c>
      <c r="AV231" s="10">
        <v>82.028700000000001</v>
      </c>
      <c r="AW231" s="11">
        <v>82.078100000000006</v>
      </c>
      <c r="AX231" s="9">
        <v>3340173</v>
      </c>
      <c r="AY231" s="10">
        <v>82.178399999999996</v>
      </c>
      <c r="AZ231" s="10">
        <v>82.055099999999996</v>
      </c>
      <c r="BA231" s="10">
        <v>82.047300000000007</v>
      </c>
      <c r="BB231" s="11">
        <v>82.093199999999996</v>
      </c>
      <c r="BC231" s="34">
        <v>0</v>
      </c>
      <c r="BD231" s="35">
        <v>0</v>
      </c>
      <c r="BE231" s="35">
        <v>0</v>
      </c>
      <c r="BF231" s="35">
        <v>0</v>
      </c>
      <c r="BG231" s="36">
        <v>0</v>
      </c>
      <c r="BH231" s="34">
        <v>0</v>
      </c>
      <c r="BI231" s="35">
        <v>0</v>
      </c>
      <c r="BJ231" s="35">
        <v>0</v>
      </c>
      <c r="BK231" s="35">
        <v>0</v>
      </c>
      <c r="BL231" s="36">
        <v>0</v>
      </c>
      <c r="BM231" s="9">
        <v>3783894</v>
      </c>
      <c r="BN231" s="10">
        <v>82.043599999999998</v>
      </c>
      <c r="BO231" s="10">
        <v>81.957899999999995</v>
      </c>
      <c r="BP231" s="10">
        <v>81.947400000000002</v>
      </c>
      <c r="BQ231" s="11">
        <v>81.982699999999994</v>
      </c>
      <c r="BR231" s="9">
        <v>3470857.28</v>
      </c>
      <c r="BS231" s="10">
        <v>82.066299999999998</v>
      </c>
      <c r="BT231" s="10">
        <v>81.969800000000006</v>
      </c>
      <c r="BU231" s="10">
        <v>81.959299999999999</v>
      </c>
      <c r="BV231" s="11">
        <v>81.998199999999997</v>
      </c>
      <c r="BW231" s="9">
        <v>3248889.84</v>
      </c>
      <c r="BX231" s="10">
        <v>82.089799999999997</v>
      </c>
      <c r="BY231" s="10">
        <v>81.984200000000001</v>
      </c>
      <c r="BZ231" s="10">
        <v>81.974199999999996</v>
      </c>
      <c r="CA231" s="11">
        <v>82.015799999999999</v>
      </c>
      <c r="CB231" s="9">
        <v>3100391.04</v>
      </c>
      <c r="CC231" s="10">
        <v>82.108599999999996</v>
      </c>
      <c r="CD231" s="10">
        <v>81.993099999999998</v>
      </c>
      <c r="CE231" s="10">
        <v>81.985600000000005</v>
      </c>
      <c r="CF231" s="11">
        <v>82.028700000000001</v>
      </c>
      <c r="CG231" s="9">
        <v>3007210.48</v>
      </c>
      <c r="CH231" s="10">
        <v>82.124099999999999</v>
      </c>
      <c r="CI231" s="10">
        <v>82.000100000000003</v>
      </c>
      <c r="CJ231" s="10">
        <v>81.994799999999998</v>
      </c>
      <c r="CK231" s="11">
        <v>82.039299999999997</v>
      </c>
      <c r="CL231" s="9">
        <v>2962381.8</v>
      </c>
      <c r="CM231" s="10">
        <v>82.133700000000005</v>
      </c>
      <c r="CN231" s="10">
        <v>82.010099999999994</v>
      </c>
      <c r="CO231" s="10">
        <v>82.000699999999995</v>
      </c>
      <c r="CP231" s="11">
        <v>82.047700000000006</v>
      </c>
      <c r="CQ231" s="9">
        <v>2958005.76</v>
      </c>
      <c r="CR231" s="10">
        <v>82.140299999999996</v>
      </c>
      <c r="CS231" s="10">
        <v>82.013499999999993</v>
      </c>
      <c r="CT231" s="10">
        <v>82.004400000000004</v>
      </c>
      <c r="CU231" s="11">
        <v>82.052300000000002</v>
      </c>
      <c r="CV231" s="9">
        <v>3006989.4</v>
      </c>
      <c r="CW231" s="10">
        <v>82.151899999999998</v>
      </c>
      <c r="CX231" s="10">
        <v>82.022000000000006</v>
      </c>
      <c r="CY231" s="10">
        <v>82.014499999999998</v>
      </c>
      <c r="CZ231" s="11">
        <v>82.062299999999993</v>
      </c>
      <c r="DA231" s="9">
        <v>3137356.2</v>
      </c>
      <c r="DB231" s="10">
        <v>82.166499999999999</v>
      </c>
      <c r="DC231" s="10">
        <v>82.037899999999993</v>
      </c>
      <c r="DD231" s="10">
        <v>82.028999999999996</v>
      </c>
      <c r="DE231" s="11">
        <v>82.077299999999994</v>
      </c>
      <c r="DF231" s="9">
        <v>3347525.56</v>
      </c>
      <c r="DG231" s="10">
        <v>82.178100000000001</v>
      </c>
      <c r="DH231" s="10">
        <v>82.054599999999994</v>
      </c>
      <c r="DI231" s="10">
        <v>82.047399999999996</v>
      </c>
      <c r="DJ231" s="11">
        <v>82.0929</v>
      </c>
      <c r="DK231" s="34">
        <v>0</v>
      </c>
      <c r="DL231" s="35">
        <v>0</v>
      </c>
      <c r="DM231" s="35">
        <v>0</v>
      </c>
      <c r="DN231" s="35">
        <v>0</v>
      </c>
      <c r="DO231" s="36">
        <v>0</v>
      </c>
      <c r="DP231" s="34">
        <v>0</v>
      </c>
      <c r="DQ231" s="35">
        <v>0</v>
      </c>
      <c r="DR231" s="35">
        <v>0</v>
      </c>
      <c r="DS231" s="35">
        <v>0</v>
      </c>
      <c r="DT231" s="36">
        <v>0</v>
      </c>
      <c r="DU231" s="9">
        <v>3782364.04</v>
      </c>
      <c r="DV231" s="10">
        <v>82.043499999999995</v>
      </c>
      <c r="DW231" s="10">
        <v>81.956500000000005</v>
      </c>
      <c r="DX231" s="10">
        <v>81.948400000000007</v>
      </c>
      <c r="DY231" s="11">
        <v>81.982500000000002</v>
      </c>
      <c r="DZ231" s="9">
        <v>3468842.16</v>
      </c>
      <c r="EA231" s="10">
        <v>82.067999999999998</v>
      </c>
      <c r="EB231" s="10">
        <v>81.969700000000003</v>
      </c>
      <c r="EC231" s="10">
        <v>81.960899999999995</v>
      </c>
      <c r="ED231" s="11">
        <v>81.999300000000005</v>
      </c>
      <c r="EE231" s="9">
        <v>3245936.28</v>
      </c>
      <c r="EF231" s="10">
        <v>82.090500000000006</v>
      </c>
      <c r="EG231" s="10">
        <v>81.983000000000004</v>
      </c>
      <c r="EH231" s="10">
        <v>81.973299999999995</v>
      </c>
      <c r="EI231" s="11">
        <v>82.015299999999996</v>
      </c>
      <c r="EJ231" s="9">
        <v>3096526</v>
      </c>
      <c r="EK231" s="10">
        <v>82.110200000000006</v>
      </c>
      <c r="EL231" s="10">
        <v>81.992599999999996</v>
      </c>
      <c r="EM231" s="10">
        <v>81.985200000000006</v>
      </c>
      <c r="EN231" s="11">
        <v>82.028899999999993</v>
      </c>
      <c r="EO231" s="9">
        <v>3003368.12</v>
      </c>
      <c r="EP231" s="10">
        <v>82.125</v>
      </c>
      <c r="EQ231" s="10">
        <v>82.002099999999999</v>
      </c>
      <c r="ER231" s="10">
        <v>81.995099999999994</v>
      </c>
      <c r="ES231" s="11">
        <v>82.040300000000002</v>
      </c>
      <c r="ET231" s="9">
        <v>2958491.24</v>
      </c>
      <c r="EU231" s="10">
        <v>82.133099999999999</v>
      </c>
      <c r="EV231" s="10">
        <v>82.008399999999995</v>
      </c>
      <c r="EW231" s="10">
        <v>82.0017</v>
      </c>
      <c r="EX231" s="11">
        <v>82.047300000000007</v>
      </c>
      <c r="EY231" s="9">
        <v>2954314.08</v>
      </c>
      <c r="EZ231" s="10">
        <v>82.140500000000003</v>
      </c>
      <c r="FA231" s="10">
        <v>82.013999999999996</v>
      </c>
      <c r="FB231" s="10">
        <v>82.007199999999997</v>
      </c>
      <c r="FC231" s="11">
        <v>82.0535</v>
      </c>
      <c r="FD231" s="9">
        <v>3003043.32</v>
      </c>
      <c r="FE231" s="10">
        <v>82.151499999999999</v>
      </c>
      <c r="FF231" s="10">
        <v>82.022499999999994</v>
      </c>
      <c r="FG231" s="10">
        <v>82.011300000000006</v>
      </c>
      <c r="FH231" s="11">
        <v>82.061300000000003</v>
      </c>
      <c r="FI231" s="9">
        <v>3134281.28</v>
      </c>
      <c r="FJ231" s="10">
        <v>82.165599999999998</v>
      </c>
      <c r="FK231" s="10">
        <v>82.038499999999999</v>
      </c>
      <c r="FL231" s="10">
        <v>82.029499999999999</v>
      </c>
      <c r="FM231" s="11">
        <v>82.077399999999997</v>
      </c>
      <c r="FN231" s="9">
        <v>3345390.68</v>
      </c>
      <c r="FO231" s="10">
        <v>82.177499999999995</v>
      </c>
      <c r="FP231" s="10">
        <v>82.055999999999997</v>
      </c>
      <c r="FQ231" s="10">
        <v>82.046300000000002</v>
      </c>
      <c r="FR231" s="11">
        <v>82.0929</v>
      </c>
      <c r="FS231" s="34">
        <v>0</v>
      </c>
      <c r="FT231" s="35">
        <v>0</v>
      </c>
      <c r="FU231" s="35">
        <v>0</v>
      </c>
      <c r="FV231" s="35">
        <v>0</v>
      </c>
      <c r="FW231" s="36">
        <v>0</v>
      </c>
      <c r="FX231" s="34">
        <v>0</v>
      </c>
      <c r="FY231" s="35">
        <v>0</v>
      </c>
      <c r="FZ231" s="35">
        <v>0</v>
      </c>
      <c r="GA231" s="35">
        <v>0</v>
      </c>
      <c r="GB231" s="36">
        <v>0</v>
      </c>
    </row>
    <row r="232" spans="2:184" ht="15" customHeight="1">
      <c r="B232" s="122"/>
      <c r="C232" s="73"/>
      <c r="D232" s="8">
        <f t="shared" si="18"/>
        <v>-18</v>
      </c>
      <c r="E232" s="9">
        <v>3565231.16</v>
      </c>
      <c r="F232" s="10">
        <v>80.143000000000001</v>
      </c>
      <c r="G232" s="10">
        <v>80.060400000000001</v>
      </c>
      <c r="H232" s="10">
        <v>80.051599999999993</v>
      </c>
      <c r="I232" s="11">
        <v>80.084800000000001</v>
      </c>
      <c r="J232" s="9">
        <v>3280005.68</v>
      </c>
      <c r="K232" s="10">
        <v>80.158500000000004</v>
      </c>
      <c r="L232" s="10">
        <v>80.066900000000004</v>
      </c>
      <c r="M232" s="10">
        <v>80.058199999999999</v>
      </c>
      <c r="N232" s="11">
        <v>80.094300000000004</v>
      </c>
      <c r="O232" s="9">
        <v>3084187.12</v>
      </c>
      <c r="P232" s="10">
        <v>80.175799999999995</v>
      </c>
      <c r="Q232" s="10">
        <v>80.074100000000001</v>
      </c>
      <c r="R232" s="10">
        <v>80.065299999999993</v>
      </c>
      <c r="S232" s="11">
        <v>80.104799999999997</v>
      </c>
      <c r="T232" s="9">
        <v>2953459.04</v>
      </c>
      <c r="U232" s="10">
        <v>80.190700000000007</v>
      </c>
      <c r="V232" s="10">
        <v>80.082899999999995</v>
      </c>
      <c r="W232" s="10">
        <v>80.074700000000007</v>
      </c>
      <c r="X232" s="11">
        <v>80.115799999999993</v>
      </c>
      <c r="Y232" s="9">
        <v>2876537.52</v>
      </c>
      <c r="Z232" s="10">
        <v>80.201899999999995</v>
      </c>
      <c r="AA232" s="10">
        <v>80.092200000000005</v>
      </c>
      <c r="AB232" s="10">
        <v>80.080299999999994</v>
      </c>
      <c r="AC232" s="11">
        <v>80.124499999999998</v>
      </c>
      <c r="AD232" s="9">
        <v>2845314.16</v>
      </c>
      <c r="AE232" s="10">
        <v>80.2089</v>
      </c>
      <c r="AF232" s="10">
        <v>80.096199999999996</v>
      </c>
      <c r="AG232" s="10">
        <v>80.0886</v>
      </c>
      <c r="AH232" s="11">
        <v>80.130899999999997</v>
      </c>
      <c r="AI232" s="9">
        <v>2855199.4</v>
      </c>
      <c r="AJ232" s="10">
        <v>80.214500000000001</v>
      </c>
      <c r="AK232" s="10">
        <v>80.101799999999997</v>
      </c>
      <c r="AL232" s="10">
        <v>80.092600000000004</v>
      </c>
      <c r="AM232" s="11">
        <v>80.135900000000007</v>
      </c>
      <c r="AN232" s="9">
        <v>2927747.32</v>
      </c>
      <c r="AO232" s="10">
        <v>80.227199999999996</v>
      </c>
      <c r="AP232" s="10">
        <v>80.109800000000007</v>
      </c>
      <c r="AQ232" s="10">
        <v>80.101399999999998</v>
      </c>
      <c r="AR232" s="11">
        <v>80.145700000000005</v>
      </c>
      <c r="AS232" s="9">
        <v>3087744.6</v>
      </c>
      <c r="AT232" s="10">
        <v>80.241600000000005</v>
      </c>
      <c r="AU232" s="10">
        <v>80.125299999999996</v>
      </c>
      <c r="AV232" s="10">
        <v>80.117099999999994</v>
      </c>
      <c r="AW232" s="11">
        <v>80.161000000000001</v>
      </c>
      <c r="AX232" s="9">
        <v>3316932.76</v>
      </c>
      <c r="AY232" s="10">
        <v>80.250200000000007</v>
      </c>
      <c r="AZ232" s="10">
        <v>80.140100000000004</v>
      </c>
      <c r="BA232" s="10">
        <v>80.132000000000005</v>
      </c>
      <c r="BB232" s="11">
        <v>80.1738</v>
      </c>
      <c r="BC232" s="34">
        <v>0</v>
      </c>
      <c r="BD232" s="35">
        <v>0</v>
      </c>
      <c r="BE232" s="35">
        <v>0</v>
      </c>
      <c r="BF232" s="35">
        <v>0</v>
      </c>
      <c r="BG232" s="36">
        <v>0</v>
      </c>
      <c r="BH232" s="34">
        <v>0</v>
      </c>
      <c r="BI232" s="35">
        <v>0</v>
      </c>
      <c r="BJ232" s="35">
        <v>0</v>
      </c>
      <c r="BK232" s="35">
        <v>0</v>
      </c>
      <c r="BL232" s="36">
        <v>0</v>
      </c>
      <c r="BM232" s="9">
        <v>3571918.08</v>
      </c>
      <c r="BN232" s="10">
        <v>80.144000000000005</v>
      </c>
      <c r="BO232" s="10">
        <v>80.060500000000005</v>
      </c>
      <c r="BP232" s="10">
        <v>80.054000000000002</v>
      </c>
      <c r="BQ232" s="11">
        <v>80.085999999999999</v>
      </c>
      <c r="BR232" s="9">
        <v>3287229.28</v>
      </c>
      <c r="BS232" s="10">
        <v>80.16</v>
      </c>
      <c r="BT232" s="10">
        <v>80.066500000000005</v>
      </c>
      <c r="BU232" s="10">
        <v>80.0548</v>
      </c>
      <c r="BV232" s="11">
        <v>80.093500000000006</v>
      </c>
      <c r="BW232" s="9">
        <v>3092429.96</v>
      </c>
      <c r="BX232" s="10">
        <v>80.175899999999999</v>
      </c>
      <c r="BY232" s="10">
        <v>80.075699999999998</v>
      </c>
      <c r="BZ232" s="10">
        <v>80.066000000000003</v>
      </c>
      <c r="CA232" s="11">
        <v>80.105599999999995</v>
      </c>
      <c r="CB232" s="9">
        <v>2962544.96</v>
      </c>
      <c r="CC232" s="10">
        <v>80.189400000000006</v>
      </c>
      <c r="CD232" s="10">
        <v>80.081900000000005</v>
      </c>
      <c r="CE232" s="10">
        <v>80.072699999999998</v>
      </c>
      <c r="CF232" s="11">
        <v>80.1143</v>
      </c>
      <c r="CG232" s="9">
        <v>2885722</v>
      </c>
      <c r="CH232" s="10">
        <v>80.2012</v>
      </c>
      <c r="CI232" s="10">
        <v>80.091399999999993</v>
      </c>
      <c r="CJ232" s="10">
        <v>80.081999999999994</v>
      </c>
      <c r="CK232" s="11">
        <v>80.124499999999998</v>
      </c>
      <c r="CL232" s="9">
        <v>2854219.4</v>
      </c>
      <c r="CM232" s="10">
        <v>80.208399999999997</v>
      </c>
      <c r="CN232" s="10">
        <v>80.0976</v>
      </c>
      <c r="CO232" s="10">
        <v>80.087299999999999</v>
      </c>
      <c r="CP232" s="11">
        <v>80.130700000000004</v>
      </c>
      <c r="CQ232" s="9">
        <v>2864279.32</v>
      </c>
      <c r="CR232" s="10">
        <v>80.215299999999999</v>
      </c>
      <c r="CS232" s="10">
        <v>80.101900000000001</v>
      </c>
      <c r="CT232" s="10">
        <v>80.093299999999999</v>
      </c>
      <c r="CU232" s="11">
        <v>80.136499999999998</v>
      </c>
      <c r="CV232" s="9">
        <v>2936851.2</v>
      </c>
      <c r="CW232" s="10">
        <v>80.227000000000004</v>
      </c>
      <c r="CX232" s="10">
        <v>80.110500000000002</v>
      </c>
      <c r="CY232" s="10">
        <v>80.101100000000002</v>
      </c>
      <c r="CZ232" s="11">
        <v>80.145799999999994</v>
      </c>
      <c r="DA232" s="9">
        <v>3095732.16</v>
      </c>
      <c r="DB232" s="10">
        <v>80.240399999999994</v>
      </c>
      <c r="DC232" s="10">
        <v>80.126000000000005</v>
      </c>
      <c r="DD232" s="10">
        <v>80.116699999999994</v>
      </c>
      <c r="DE232" s="11">
        <v>80.160700000000006</v>
      </c>
      <c r="DF232" s="9">
        <v>3324341.72</v>
      </c>
      <c r="DG232" s="10">
        <v>80.248699999999999</v>
      </c>
      <c r="DH232" s="10">
        <v>80.140500000000003</v>
      </c>
      <c r="DI232" s="10">
        <v>80.131699999999995</v>
      </c>
      <c r="DJ232" s="11">
        <v>80.173299999999998</v>
      </c>
      <c r="DK232" s="34">
        <v>0</v>
      </c>
      <c r="DL232" s="35">
        <v>0</v>
      </c>
      <c r="DM232" s="35">
        <v>0</v>
      </c>
      <c r="DN232" s="35">
        <v>0</v>
      </c>
      <c r="DO232" s="36">
        <v>0</v>
      </c>
      <c r="DP232" s="34">
        <v>0</v>
      </c>
      <c r="DQ232" s="35">
        <v>0</v>
      </c>
      <c r="DR232" s="35">
        <v>0</v>
      </c>
      <c r="DS232" s="35">
        <v>0</v>
      </c>
      <c r="DT232" s="36">
        <v>0</v>
      </c>
      <c r="DU232" s="9">
        <v>3570095.08</v>
      </c>
      <c r="DV232" s="10">
        <v>80.143100000000004</v>
      </c>
      <c r="DW232" s="10">
        <v>80.0608</v>
      </c>
      <c r="DX232" s="10">
        <v>80.051100000000005</v>
      </c>
      <c r="DY232" s="11">
        <v>80.084800000000001</v>
      </c>
      <c r="DZ232" s="9">
        <v>3284791.44</v>
      </c>
      <c r="EA232" s="10">
        <v>80.159499999999994</v>
      </c>
      <c r="EB232" s="10">
        <v>80.0655</v>
      </c>
      <c r="EC232" s="10">
        <v>80.058199999999999</v>
      </c>
      <c r="ED232" s="11">
        <v>80.094200000000001</v>
      </c>
      <c r="EE232" s="9">
        <v>3089107.64</v>
      </c>
      <c r="EF232" s="10">
        <v>80.175600000000003</v>
      </c>
      <c r="EG232" s="10">
        <v>80.075199999999995</v>
      </c>
      <c r="EH232" s="10">
        <v>80.066500000000005</v>
      </c>
      <c r="EI232" s="11">
        <v>80.105500000000006</v>
      </c>
      <c r="EJ232" s="9">
        <v>2958656.68</v>
      </c>
      <c r="EK232" s="10">
        <v>80.190899999999999</v>
      </c>
      <c r="EL232" s="10">
        <v>80.082999999999998</v>
      </c>
      <c r="EM232" s="10">
        <v>80.072699999999998</v>
      </c>
      <c r="EN232" s="11">
        <v>80.115200000000002</v>
      </c>
      <c r="EO232" s="9">
        <v>2881898.48</v>
      </c>
      <c r="EP232" s="10">
        <v>80.201999999999998</v>
      </c>
      <c r="EQ232" s="10">
        <v>80.091200000000001</v>
      </c>
      <c r="ER232" s="10">
        <v>80.081699999999998</v>
      </c>
      <c r="ES232" s="11">
        <v>80.124600000000001</v>
      </c>
      <c r="ET232" s="9">
        <v>2850433.4</v>
      </c>
      <c r="EU232" s="10">
        <v>80.208299999999994</v>
      </c>
      <c r="EV232" s="10">
        <v>80.097300000000004</v>
      </c>
      <c r="EW232" s="10">
        <v>80.087800000000001</v>
      </c>
      <c r="EX232" s="11">
        <v>80.130799999999994</v>
      </c>
      <c r="EY232" s="9">
        <v>2860442.6</v>
      </c>
      <c r="EZ232" s="10">
        <v>80.215699999999998</v>
      </c>
      <c r="FA232" s="10">
        <v>80.1023</v>
      </c>
      <c r="FB232" s="10">
        <v>80.093500000000006</v>
      </c>
      <c r="FC232" s="11">
        <v>80.136799999999994</v>
      </c>
      <c r="FD232" s="9">
        <v>2933056.24</v>
      </c>
      <c r="FE232" s="10">
        <v>80.227699999999999</v>
      </c>
      <c r="FF232" s="10">
        <v>80.110200000000006</v>
      </c>
      <c r="FG232" s="10">
        <v>80.102000000000004</v>
      </c>
      <c r="FH232" s="11">
        <v>80.146299999999997</v>
      </c>
      <c r="FI232" s="9">
        <v>3092952.2</v>
      </c>
      <c r="FJ232" s="10">
        <v>80.240499999999997</v>
      </c>
      <c r="FK232" s="10">
        <v>80.124799999999993</v>
      </c>
      <c r="FL232" s="10">
        <v>80.117000000000004</v>
      </c>
      <c r="FM232" s="11">
        <v>80.160399999999996</v>
      </c>
      <c r="FN232" s="9">
        <v>3322377.24</v>
      </c>
      <c r="FO232" s="10">
        <v>80.249099999999999</v>
      </c>
      <c r="FP232" s="10">
        <v>80.140500000000003</v>
      </c>
      <c r="FQ232" s="10">
        <v>80.133499999999998</v>
      </c>
      <c r="FR232" s="11">
        <v>80.174099999999996</v>
      </c>
      <c r="FS232" s="34">
        <v>0</v>
      </c>
      <c r="FT232" s="35">
        <v>0</v>
      </c>
      <c r="FU232" s="35">
        <v>0</v>
      </c>
      <c r="FV232" s="35">
        <v>0</v>
      </c>
      <c r="FW232" s="36">
        <v>0</v>
      </c>
      <c r="FX232" s="34">
        <v>0</v>
      </c>
      <c r="FY232" s="35">
        <v>0</v>
      </c>
      <c r="FZ232" s="35">
        <v>0</v>
      </c>
      <c r="GA232" s="35">
        <v>0</v>
      </c>
      <c r="GB232" s="36">
        <v>0</v>
      </c>
    </row>
    <row r="233" spans="2:184" ht="15" customHeight="1">
      <c r="B233" s="122"/>
      <c r="C233" s="73"/>
      <c r="D233" s="8">
        <f t="shared" si="18"/>
        <v>-16</v>
      </c>
      <c r="E233" s="9">
        <v>3344853.08</v>
      </c>
      <c r="F233" s="10">
        <v>78.101399999999998</v>
      </c>
      <c r="G233" s="10">
        <v>77.9953</v>
      </c>
      <c r="H233" s="10">
        <v>77.994600000000005</v>
      </c>
      <c r="I233" s="11">
        <v>78.030199999999994</v>
      </c>
      <c r="J233" s="9">
        <v>3092552.48</v>
      </c>
      <c r="K233" s="10">
        <v>78.121399999999994</v>
      </c>
      <c r="L233" s="10">
        <v>78.004900000000006</v>
      </c>
      <c r="M233" s="10">
        <v>78.002499999999998</v>
      </c>
      <c r="N233" s="11">
        <v>78.042599999999993</v>
      </c>
      <c r="O233" s="9">
        <v>2922275.48</v>
      </c>
      <c r="P233" s="10">
        <v>78.136899999999997</v>
      </c>
      <c r="Q233" s="10">
        <v>78.014300000000006</v>
      </c>
      <c r="R233" s="10">
        <v>78.013499999999993</v>
      </c>
      <c r="S233" s="11">
        <v>78.054500000000004</v>
      </c>
      <c r="T233" s="9">
        <v>2811301.68</v>
      </c>
      <c r="U233" s="10">
        <v>78.153499999999994</v>
      </c>
      <c r="V233" s="10">
        <v>78.023399999999995</v>
      </c>
      <c r="W233" s="10">
        <v>78.021100000000004</v>
      </c>
      <c r="X233" s="11">
        <v>78.065600000000003</v>
      </c>
      <c r="Y233" s="9">
        <v>2751643.16</v>
      </c>
      <c r="Z233" s="10">
        <v>78.163600000000002</v>
      </c>
      <c r="AA233" s="10">
        <v>78.03</v>
      </c>
      <c r="AB233" s="10">
        <v>78.028499999999994</v>
      </c>
      <c r="AC233" s="11">
        <v>78.073599999999999</v>
      </c>
      <c r="AD233" s="9">
        <v>2734375.12</v>
      </c>
      <c r="AE233" s="10">
        <v>78.168999999999997</v>
      </c>
      <c r="AF233" s="10">
        <v>78.0364</v>
      </c>
      <c r="AG233" s="10">
        <v>78.033100000000005</v>
      </c>
      <c r="AH233" s="11">
        <v>78.078999999999994</v>
      </c>
      <c r="AI233" s="9">
        <v>2762427.96</v>
      </c>
      <c r="AJ233" s="10">
        <v>78.179400000000001</v>
      </c>
      <c r="AK233" s="10">
        <v>78.0411</v>
      </c>
      <c r="AL233" s="10">
        <v>78.039199999999994</v>
      </c>
      <c r="AM233" s="11">
        <v>78.086100000000002</v>
      </c>
      <c r="AN233" s="9">
        <v>2863939.88</v>
      </c>
      <c r="AO233" s="10">
        <v>78.193899999999999</v>
      </c>
      <c r="AP233" s="10">
        <v>78.052499999999995</v>
      </c>
      <c r="AQ233" s="10">
        <v>78.0488</v>
      </c>
      <c r="AR233" s="11">
        <v>78.097899999999996</v>
      </c>
      <c r="AS233" s="9">
        <v>3051635.96</v>
      </c>
      <c r="AT233" s="10">
        <v>78.206199999999995</v>
      </c>
      <c r="AU233" s="10">
        <v>78.067800000000005</v>
      </c>
      <c r="AV233" s="10">
        <v>78.066199999999995</v>
      </c>
      <c r="AW233" s="11">
        <v>78.112899999999996</v>
      </c>
      <c r="AX233" s="9">
        <v>3297092.52</v>
      </c>
      <c r="AY233" s="10">
        <v>78.210899999999995</v>
      </c>
      <c r="AZ233" s="10">
        <v>78.0822</v>
      </c>
      <c r="BA233" s="10">
        <v>78.078100000000006</v>
      </c>
      <c r="BB233" s="11">
        <v>78.1233</v>
      </c>
      <c r="BC233" s="34">
        <v>0</v>
      </c>
      <c r="BD233" s="35">
        <v>0</v>
      </c>
      <c r="BE233" s="35">
        <v>0</v>
      </c>
      <c r="BF233" s="35">
        <v>0</v>
      </c>
      <c r="BG233" s="36">
        <v>0</v>
      </c>
      <c r="BH233" s="34">
        <v>0</v>
      </c>
      <c r="BI233" s="35">
        <v>0</v>
      </c>
      <c r="BJ233" s="35">
        <v>0</v>
      </c>
      <c r="BK233" s="35">
        <v>0</v>
      </c>
      <c r="BL233" s="36">
        <v>0</v>
      </c>
      <c r="BM233" s="9">
        <v>3351845.08</v>
      </c>
      <c r="BN233" s="10">
        <v>78.102000000000004</v>
      </c>
      <c r="BO233" s="10">
        <v>77.995599999999996</v>
      </c>
      <c r="BP233" s="10">
        <v>77.994100000000003</v>
      </c>
      <c r="BQ233" s="11">
        <v>78.030299999999997</v>
      </c>
      <c r="BR233" s="9">
        <v>3100157.68</v>
      </c>
      <c r="BS233" s="10">
        <v>78.120699999999999</v>
      </c>
      <c r="BT233" s="10">
        <v>78.004300000000001</v>
      </c>
      <c r="BU233" s="10">
        <v>78.003200000000007</v>
      </c>
      <c r="BV233" s="11">
        <v>78.042400000000001</v>
      </c>
      <c r="BW233" s="9">
        <v>2930982.28</v>
      </c>
      <c r="BX233" s="10">
        <v>78.139499999999998</v>
      </c>
      <c r="BY233" s="10">
        <v>78.014700000000005</v>
      </c>
      <c r="BZ233" s="10">
        <v>78.013900000000007</v>
      </c>
      <c r="CA233" s="11">
        <v>78.055599999999998</v>
      </c>
      <c r="CB233" s="9">
        <v>2820580.6</v>
      </c>
      <c r="CC233" s="10">
        <v>78.152500000000003</v>
      </c>
      <c r="CD233" s="10">
        <v>78.022199999999998</v>
      </c>
      <c r="CE233" s="10">
        <v>78.020099999999999</v>
      </c>
      <c r="CF233" s="11">
        <v>78.064499999999995</v>
      </c>
      <c r="CG233" s="9">
        <v>2760778</v>
      </c>
      <c r="CH233" s="10">
        <v>78.164400000000001</v>
      </c>
      <c r="CI233" s="10">
        <v>78.030299999999997</v>
      </c>
      <c r="CJ233" s="10">
        <v>78.029700000000005</v>
      </c>
      <c r="CK233" s="11">
        <v>78.074299999999994</v>
      </c>
      <c r="CL233" s="9">
        <v>2743317.16</v>
      </c>
      <c r="CM233" s="10">
        <v>78.168199999999999</v>
      </c>
      <c r="CN233" s="10">
        <v>78.035300000000007</v>
      </c>
      <c r="CO233" s="10">
        <v>78.032300000000006</v>
      </c>
      <c r="CP233" s="11">
        <v>78.078100000000006</v>
      </c>
      <c r="CQ233" s="9">
        <v>2771629.6</v>
      </c>
      <c r="CR233" s="10">
        <v>78.179199999999994</v>
      </c>
      <c r="CS233" s="10">
        <v>78.041499999999999</v>
      </c>
      <c r="CT233" s="10">
        <v>78.038899999999998</v>
      </c>
      <c r="CU233" s="11">
        <v>78.085999999999999</v>
      </c>
      <c r="CV233" s="9">
        <v>2872851.88</v>
      </c>
      <c r="CW233" s="10">
        <v>78.194299999999998</v>
      </c>
      <c r="CX233" s="10">
        <v>78.052000000000007</v>
      </c>
      <c r="CY233" s="10">
        <v>78.050700000000006</v>
      </c>
      <c r="CZ233" s="11">
        <v>78.098500000000001</v>
      </c>
      <c r="DA233" s="9">
        <v>3059635.76</v>
      </c>
      <c r="DB233" s="10">
        <v>78.205299999999994</v>
      </c>
      <c r="DC233" s="10">
        <v>78.066699999999997</v>
      </c>
      <c r="DD233" s="10">
        <v>78.066000000000003</v>
      </c>
      <c r="DE233" s="11">
        <v>78.112200000000001</v>
      </c>
      <c r="DF233" s="9">
        <v>3304655.88</v>
      </c>
      <c r="DG233" s="10">
        <v>78.209699999999998</v>
      </c>
      <c r="DH233" s="10">
        <v>78.08</v>
      </c>
      <c r="DI233" s="10">
        <v>78.079400000000007</v>
      </c>
      <c r="DJ233" s="11">
        <v>78.122600000000006</v>
      </c>
      <c r="DK233" s="34">
        <v>0</v>
      </c>
      <c r="DL233" s="35">
        <v>0</v>
      </c>
      <c r="DM233" s="35">
        <v>0</v>
      </c>
      <c r="DN233" s="35">
        <v>0</v>
      </c>
      <c r="DO233" s="36">
        <v>0</v>
      </c>
      <c r="DP233" s="34">
        <v>0</v>
      </c>
      <c r="DQ233" s="35">
        <v>0</v>
      </c>
      <c r="DR233" s="35">
        <v>0</v>
      </c>
      <c r="DS233" s="35">
        <v>0</v>
      </c>
      <c r="DT233" s="36">
        <v>0</v>
      </c>
      <c r="DU233" s="9">
        <v>3349745.36</v>
      </c>
      <c r="DV233" s="10">
        <v>78.101500000000001</v>
      </c>
      <c r="DW233" s="10">
        <v>77.995099999999994</v>
      </c>
      <c r="DX233" s="10">
        <v>77.994600000000005</v>
      </c>
      <c r="DY233" s="11">
        <v>78.030100000000004</v>
      </c>
      <c r="DZ233" s="9">
        <v>3097384.68</v>
      </c>
      <c r="EA233" s="10">
        <v>78.1203</v>
      </c>
      <c r="EB233" s="10">
        <v>78.004099999999994</v>
      </c>
      <c r="EC233" s="10">
        <v>78.004800000000003</v>
      </c>
      <c r="ED233" s="11">
        <v>78.042699999999996</v>
      </c>
      <c r="EE233" s="9">
        <v>2927335.48</v>
      </c>
      <c r="EF233" s="10">
        <v>78.1387</v>
      </c>
      <c r="EG233" s="10">
        <v>78.014099999999999</v>
      </c>
      <c r="EH233" s="10">
        <v>78.013999999999996</v>
      </c>
      <c r="EI233" s="11">
        <v>78.055199999999999</v>
      </c>
      <c r="EJ233" s="9">
        <v>2816631.44</v>
      </c>
      <c r="EK233" s="10">
        <v>78.152900000000002</v>
      </c>
      <c r="EL233" s="10">
        <v>78.023099999999999</v>
      </c>
      <c r="EM233" s="10">
        <v>78.020399999999995</v>
      </c>
      <c r="EN233" s="11">
        <v>78.064999999999998</v>
      </c>
      <c r="EO233" s="9">
        <v>2756915.24</v>
      </c>
      <c r="EP233" s="10">
        <v>78.164199999999994</v>
      </c>
      <c r="EQ233" s="10">
        <v>78.029399999999995</v>
      </c>
      <c r="ER233" s="10">
        <v>78.026799999999994</v>
      </c>
      <c r="ES233" s="11">
        <v>78.072999999999993</v>
      </c>
      <c r="ET233" s="9">
        <v>2739573.6</v>
      </c>
      <c r="EU233" s="10">
        <v>78.169600000000003</v>
      </c>
      <c r="EV233" s="10">
        <v>78.035600000000002</v>
      </c>
      <c r="EW233" s="10">
        <v>78.034199999999998</v>
      </c>
      <c r="EX233" s="11">
        <v>78.079400000000007</v>
      </c>
      <c r="EY233" s="9">
        <v>2767749.2</v>
      </c>
      <c r="EZ233" s="10">
        <v>78.1798</v>
      </c>
      <c r="FA233" s="10">
        <v>78.042000000000002</v>
      </c>
      <c r="FB233" s="10">
        <v>78.038600000000002</v>
      </c>
      <c r="FC233" s="11">
        <v>78.086299999999994</v>
      </c>
      <c r="FD233" s="9">
        <v>2869213.36</v>
      </c>
      <c r="FE233" s="10">
        <v>78.192899999999995</v>
      </c>
      <c r="FF233" s="10">
        <v>78.0518</v>
      </c>
      <c r="FG233" s="10">
        <v>78.049400000000006</v>
      </c>
      <c r="FH233" s="11">
        <v>78.097499999999997</v>
      </c>
      <c r="FI233" s="9">
        <v>3056996.2</v>
      </c>
      <c r="FJ233" s="10">
        <v>78.206000000000003</v>
      </c>
      <c r="FK233" s="10">
        <v>78.067999999999998</v>
      </c>
      <c r="FL233" s="10">
        <v>78.066400000000002</v>
      </c>
      <c r="FM233" s="11">
        <v>78.113</v>
      </c>
      <c r="FN233" s="9">
        <v>3302617.68</v>
      </c>
      <c r="FO233" s="10">
        <v>78.210899999999995</v>
      </c>
      <c r="FP233" s="10">
        <v>78.081000000000003</v>
      </c>
      <c r="FQ233" s="10">
        <v>78.078999999999994</v>
      </c>
      <c r="FR233" s="11">
        <v>78.123199999999997</v>
      </c>
      <c r="FS233" s="34">
        <v>0</v>
      </c>
      <c r="FT233" s="35">
        <v>0</v>
      </c>
      <c r="FU233" s="35">
        <v>0</v>
      </c>
      <c r="FV233" s="35">
        <v>0</v>
      </c>
      <c r="FW233" s="36">
        <v>0</v>
      </c>
      <c r="FX233" s="34">
        <v>0</v>
      </c>
      <c r="FY233" s="35">
        <v>0</v>
      </c>
      <c r="FZ233" s="35">
        <v>0</v>
      </c>
      <c r="GA233" s="35">
        <v>0</v>
      </c>
      <c r="GB233" s="36">
        <v>0</v>
      </c>
    </row>
    <row r="234" spans="2:184" ht="15.75" customHeight="1" thickBot="1">
      <c r="B234" s="122"/>
      <c r="C234" s="74"/>
      <c r="D234" s="64">
        <f t="shared" si="18"/>
        <v>-14</v>
      </c>
      <c r="E234" s="13">
        <v>3148040.6</v>
      </c>
      <c r="F234" s="14">
        <v>76.155199999999994</v>
      </c>
      <c r="G234" s="14">
        <v>76.062700000000007</v>
      </c>
      <c r="H234" s="14">
        <v>76.055099999999996</v>
      </c>
      <c r="I234" s="15">
        <v>76.090800000000002</v>
      </c>
      <c r="J234" s="13">
        <v>2926079.64</v>
      </c>
      <c r="K234" s="14">
        <v>76.1721</v>
      </c>
      <c r="L234" s="14">
        <v>76.072699999999998</v>
      </c>
      <c r="M234" s="14">
        <v>76.066199999999995</v>
      </c>
      <c r="N234" s="15">
        <v>76.103399999999993</v>
      </c>
      <c r="O234" s="13">
        <v>2776693.44</v>
      </c>
      <c r="P234" s="14">
        <v>76.1892</v>
      </c>
      <c r="Q234" s="14">
        <v>76.080799999999996</v>
      </c>
      <c r="R234" s="14">
        <v>76.073800000000006</v>
      </c>
      <c r="S234" s="15">
        <v>76.1143</v>
      </c>
      <c r="T234" s="13">
        <v>2683320.08</v>
      </c>
      <c r="U234" s="14">
        <v>76.198400000000007</v>
      </c>
      <c r="V234" s="14">
        <v>76.087999999999994</v>
      </c>
      <c r="W234" s="14">
        <v>76.081199999999995</v>
      </c>
      <c r="X234" s="15">
        <v>76.122200000000007</v>
      </c>
      <c r="Y234" s="13">
        <v>2638614.3199999998</v>
      </c>
      <c r="Z234" s="14">
        <v>76.210700000000003</v>
      </c>
      <c r="AA234" s="14">
        <v>76.095399999999998</v>
      </c>
      <c r="AB234" s="14">
        <v>76.087199999999996</v>
      </c>
      <c r="AC234" s="15">
        <v>76.130700000000004</v>
      </c>
      <c r="AD234" s="13">
        <v>2634392.36</v>
      </c>
      <c r="AE234" s="14">
        <v>76.216300000000004</v>
      </c>
      <c r="AF234" s="14">
        <v>76.099900000000005</v>
      </c>
      <c r="AG234" s="14">
        <v>76.093000000000004</v>
      </c>
      <c r="AH234" s="15">
        <v>76.135999999999996</v>
      </c>
      <c r="AI234" s="13">
        <v>2682805.08</v>
      </c>
      <c r="AJ234" s="14">
        <v>76.227500000000006</v>
      </c>
      <c r="AK234" s="14">
        <v>76.1066</v>
      </c>
      <c r="AL234" s="14">
        <v>76.099599999999995</v>
      </c>
      <c r="AM234" s="15">
        <v>76.144199999999998</v>
      </c>
      <c r="AN234" s="13">
        <v>2813244.44</v>
      </c>
      <c r="AO234" s="14">
        <v>76.242900000000006</v>
      </c>
      <c r="AP234" s="14">
        <v>76.118700000000004</v>
      </c>
      <c r="AQ234" s="14">
        <v>76.110900000000001</v>
      </c>
      <c r="AR234" s="15">
        <v>76.1571</v>
      </c>
      <c r="AS234" s="13">
        <v>3022834.36</v>
      </c>
      <c r="AT234" s="14">
        <v>76.2517</v>
      </c>
      <c r="AU234" s="14">
        <v>76.133600000000001</v>
      </c>
      <c r="AV234" s="14">
        <v>76.126999999999995</v>
      </c>
      <c r="AW234" s="15">
        <v>76.170400000000001</v>
      </c>
      <c r="AX234" s="13">
        <v>3280581.8</v>
      </c>
      <c r="AY234" s="14">
        <v>76.253</v>
      </c>
      <c r="AZ234" s="14">
        <v>76.141900000000007</v>
      </c>
      <c r="BA234" s="14">
        <v>76.136099999999999</v>
      </c>
      <c r="BB234" s="15">
        <v>76.176699999999997</v>
      </c>
      <c r="BC234" s="37">
        <v>0</v>
      </c>
      <c r="BD234" s="38">
        <v>0</v>
      </c>
      <c r="BE234" s="38">
        <v>0</v>
      </c>
      <c r="BF234" s="38">
        <v>0</v>
      </c>
      <c r="BG234" s="39">
        <v>0</v>
      </c>
      <c r="BH234" s="37">
        <v>0</v>
      </c>
      <c r="BI234" s="38">
        <v>0</v>
      </c>
      <c r="BJ234" s="38">
        <v>0</v>
      </c>
      <c r="BK234" s="38">
        <v>0</v>
      </c>
      <c r="BL234" s="39">
        <v>0</v>
      </c>
      <c r="BM234" s="13">
        <v>3155429.6</v>
      </c>
      <c r="BN234" s="14">
        <v>76.156300000000002</v>
      </c>
      <c r="BO234" s="14">
        <v>76.064099999999996</v>
      </c>
      <c r="BP234" s="14">
        <v>76.055599999999998</v>
      </c>
      <c r="BQ234" s="15">
        <v>76.091700000000003</v>
      </c>
      <c r="BR234" s="13">
        <v>2934225.64</v>
      </c>
      <c r="BS234" s="14">
        <v>76.173500000000004</v>
      </c>
      <c r="BT234" s="14">
        <v>76.072000000000003</v>
      </c>
      <c r="BU234" s="14">
        <v>76.065899999999999</v>
      </c>
      <c r="BV234" s="15">
        <v>76.103499999999997</v>
      </c>
      <c r="BW234" s="13">
        <v>2785710.96</v>
      </c>
      <c r="BX234" s="14">
        <v>76.190100000000001</v>
      </c>
      <c r="BY234" s="14">
        <v>76.079499999999996</v>
      </c>
      <c r="BZ234" s="14">
        <v>76.074700000000007</v>
      </c>
      <c r="CA234" s="15">
        <v>76.114400000000003</v>
      </c>
      <c r="CB234" s="13">
        <v>2692623.72</v>
      </c>
      <c r="CC234" s="14">
        <v>76.198400000000007</v>
      </c>
      <c r="CD234" s="14">
        <v>76.087800000000001</v>
      </c>
      <c r="CE234" s="14">
        <v>76.080500000000001</v>
      </c>
      <c r="CF234" s="15">
        <v>76.121899999999997</v>
      </c>
      <c r="CG234" s="13">
        <v>2647711.4</v>
      </c>
      <c r="CH234" s="14">
        <v>76.210999999999999</v>
      </c>
      <c r="CI234" s="14">
        <v>76.095500000000001</v>
      </c>
      <c r="CJ234" s="14">
        <v>76.087199999999996</v>
      </c>
      <c r="CK234" s="15">
        <v>76.130899999999997</v>
      </c>
      <c r="CL234" s="13">
        <v>2643417.36</v>
      </c>
      <c r="CM234" s="14">
        <v>76.216499999999996</v>
      </c>
      <c r="CN234" s="14">
        <v>76.099599999999995</v>
      </c>
      <c r="CO234" s="14">
        <v>76.093199999999996</v>
      </c>
      <c r="CP234" s="15">
        <v>76.136099999999999</v>
      </c>
      <c r="CQ234" s="13">
        <v>2692077.68</v>
      </c>
      <c r="CR234" s="14">
        <v>76.226500000000001</v>
      </c>
      <c r="CS234" s="14">
        <v>76.1066</v>
      </c>
      <c r="CT234" s="14">
        <v>76.101100000000002</v>
      </c>
      <c r="CU234" s="15">
        <v>76.144300000000001</v>
      </c>
      <c r="CV234" s="13">
        <v>2821975.56</v>
      </c>
      <c r="CW234" s="14">
        <v>76.242199999999997</v>
      </c>
      <c r="CX234" s="14">
        <v>76.118399999999994</v>
      </c>
      <c r="CY234" s="14">
        <v>76.112300000000005</v>
      </c>
      <c r="CZ234" s="15">
        <v>76.157200000000003</v>
      </c>
      <c r="DA234" s="13">
        <v>3030925</v>
      </c>
      <c r="DB234" s="14">
        <v>76.250699999999995</v>
      </c>
      <c r="DC234" s="14">
        <v>76.133799999999994</v>
      </c>
      <c r="DD234" s="14">
        <v>76.126199999999997</v>
      </c>
      <c r="DE234" s="15">
        <v>76.169899999999998</v>
      </c>
      <c r="DF234" s="13">
        <v>3288463.96</v>
      </c>
      <c r="DG234" s="14">
        <v>76.251900000000006</v>
      </c>
      <c r="DH234" s="14">
        <v>76.147199999999998</v>
      </c>
      <c r="DI234" s="14">
        <v>76.128600000000006</v>
      </c>
      <c r="DJ234" s="15">
        <v>76.1755</v>
      </c>
      <c r="DK234" s="37">
        <v>0</v>
      </c>
      <c r="DL234" s="38">
        <v>0</v>
      </c>
      <c r="DM234" s="38">
        <v>0</v>
      </c>
      <c r="DN234" s="38">
        <v>0</v>
      </c>
      <c r="DO234" s="39">
        <v>0</v>
      </c>
      <c r="DP234" s="37">
        <v>0</v>
      </c>
      <c r="DQ234" s="38">
        <v>0</v>
      </c>
      <c r="DR234" s="38">
        <v>0</v>
      </c>
      <c r="DS234" s="38">
        <v>0</v>
      </c>
      <c r="DT234" s="39">
        <v>0</v>
      </c>
      <c r="DU234" s="13">
        <v>3152993.4</v>
      </c>
      <c r="DV234" s="14">
        <v>76.155799999999999</v>
      </c>
      <c r="DW234" s="14">
        <v>76.063599999999994</v>
      </c>
      <c r="DX234" s="14">
        <v>76.056399999999996</v>
      </c>
      <c r="DY234" s="15">
        <v>76.091700000000003</v>
      </c>
      <c r="DZ234" s="13">
        <v>2931077</v>
      </c>
      <c r="EA234" s="14">
        <v>76.173100000000005</v>
      </c>
      <c r="EB234" s="14">
        <v>76.071600000000004</v>
      </c>
      <c r="EC234" s="14">
        <v>76.066599999999994</v>
      </c>
      <c r="ED234" s="15">
        <v>76.103499999999997</v>
      </c>
      <c r="EE234" s="13">
        <v>2781868.4</v>
      </c>
      <c r="EF234" s="14">
        <v>76.188999999999993</v>
      </c>
      <c r="EG234" s="14">
        <v>76.079499999999996</v>
      </c>
      <c r="EH234" s="14">
        <v>76.074100000000001</v>
      </c>
      <c r="EI234" s="15">
        <v>76.113900000000001</v>
      </c>
      <c r="EJ234" s="13">
        <v>2688739.76</v>
      </c>
      <c r="EK234" s="14">
        <v>76.200900000000004</v>
      </c>
      <c r="EL234" s="14">
        <v>76.087999999999994</v>
      </c>
      <c r="EM234" s="14">
        <v>76.081100000000006</v>
      </c>
      <c r="EN234" s="15">
        <v>76.123000000000005</v>
      </c>
      <c r="EO234" s="13">
        <v>2643877.16</v>
      </c>
      <c r="EP234" s="14">
        <v>76.210499999999996</v>
      </c>
      <c r="EQ234" s="14">
        <v>76.095200000000006</v>
      </c>
      <c r="ER234" s="14">
        <v>76.088399999999993</v>
      </c>
      <c r="ES234" s="15">
        <v>76.131</v>
      </c>
      <c r="ET234" s="13">
        <v>2639641.2000000002</v>
      </c>
      <c r="EU234" s="14">
        <v>76.216300000000004</v>
      </c>
      <c r="EV234" s="14">
        <v>76.099199999999996</v>
      </c>
      <c r="EW234" s="14">
        <v>76.093100000000007</v>
      </c>
      <c r="EX234" s="15">
        <v>76.135800000000003</v>
      </c>
      <c r="EY234" s="13">
        <v>2688196.12</v>
      </c>
      <c r="EZ234" s="14">
        <v>76.2273</v>
      </c>
      <c r="FA234" s="14">
        <v>76.106899999999996</v>
      </c>
      <c r="FB234" s="14">
        <v>76.100300000000004</v>
      </c>
      <c r="FC234" s="15">
        <v>76.144400000000005</v>
      </c>
      <c r="FD234" s="13">
        <v>2818581.24</v>
      </c>
      <c r="FE234" s="14">
        <v>76.242500000000007</v>
      </c>
      <c r="FF234" s="14">
        <v>76.117800000000003</v>
      </c>
      <c r="FG234" s="14">
        <v>76.111099999999993</v>
      </c>
      <c r="FH234" s="15">
        <v>76.156700000000001</v>
      </c>
      <c r="FI234" s="13">
        <v>3028304.4</v>
      </c>
      <c r="FJ234" s="14">
        <v>76.251599999999996</v>
      </c>
      <c r="FK234" s="14">
        <v>76.132900000000006</v>
      </c>
      <c r="FL234" s="14">
        <v>76.126599999999996</v>
      </c>
      <c r="FM234" s="15">
        <v>76.17</v>
      </c>
      <c r="FN234" s="13">
        <v>3286379.04</v>
      </c>
      <c r="FO234" s="14">
        <v>76.253399999999999</v>
      </c>
      <c r="FP234" s="14">
        <v>76.146600000000007</v>
      </c>
      <c r="FQ234" s="14">
        <v>76.139799999999994</v>
      </c>
      <c r="FR234" s="15">
        <v>76.179599999999994</v>
      </c>
      <c r="FS234" s="37">
        <v>0</v>
      </c>
      <c r="FT234" s="38">
        <v>0</v>
      </c>
      <c r="FU234" s="38">
        <v>0</v>
      </c>
      <c r="FV234" s="38">
        <v>0</v>
      </c>
      <c r="FW234" s="39">
        <v>0</v>
      </c>
      <c r="FX234" s="37">
        <v>0</v>
      </c>
      <c r="FY234" s="38">
        <v>0</v>
      </c>
      <c r="FZ234" s="38">
        <v>0</v>
      </c>
      <c r="GA234" s="38">
        <v>0</v>
      </c>
      <c r="GB234" s="39">
        <v>0</v>
      </c>
    </row>
    <row r="235" spans="2:184" ht="15" customHeight="1">
      <c r="B235" s="122"/>
      <c r="C235" s="72" t="s">
        <v>20</v>
      </c>
      <c r="D235" s="63">
        <f>-(($B187 - 8) * 6)</f>
        <v>-36</v>
      </c>
      <c r="E235" s="5">
        <v>5651624.8799999999</v>
      </c>
      <c r="F235" s="6">
        <v>102.21210000000001</v>
      </c>
      <c r="G235" s="6">
        <v>101.73009999999999</v>
      </c>
      <c r="H235" s="6">
        <v>101.7388</v>
      </c>
      <c r="I235" s="7">
        <v>101.8879</v>
      </c>
      <c r="J235" s="5">
        <v>5284016.76</v>
      </c>
      <c r="K235" s="6">
        <v>102.2123</v>
      </c>
      <c r="L235" s="6">
        <v>101.7212</v>
      </c>
      <c r="M235" s="6">
        <v>101.73560000000001</v>
      </c>
      <c r="N235" s="7">
        <v>101.8837</v>
      </c>
      <c r="O235" s="5">
        <v>4905964.08</v>
      </c>
      <c r="P235" s="6">
        <v>102.21429999999999</v>
      </c>
      <c r="Q235" s="6">
        <v>101.7242</v>
      </c>
      <c r="R235" s="6">
        <v>101.73390000000001</v>
      </c>
      <c r="S235" s="7">
        <v>101.8848</v>
      </c>
      <c r="T235" s="5">
        <v>4546852.3600000003</v>
      </c>
      <c r="U235" s="6">
        <v>102.21639999999999</v>
      </c>
      <c r="V235" s="6">
        <v>101.72450000000001</v>
      </c>
      <c r="W235" s="6">
        <v>101.73</v>
      </c>
      <c r="X235" s="7">
        <v>101.88420000000001</v>
      </c>
      <c r="Y235" s="5">
        <v>4257065.6399999997</v>
      </c>
      <c r="Z235" s="6">
        <v>102.23350000000001</v>
      </c>
      <c r="AA235" s="6">
        <v>101.7423</v>
      </c>
      <c r="AB235" s="6">
        <v>101.7406</v>
      </c>
      <c r="AC235" s="7">
        <v>101.8993</v>
      </c>
      <c r="AD235" s="5">
        <v>4055396.52</v>
      </c>
      <c r="AE235" s="6">
        <v>102.246</v>
      </c>
      <c r="AF235" s="6">
        <v>101.7586</v>
      </c>
      <c r="AG235" s="6">
        <v>101.7543</v>
      </c>
      <c r="AH235" s="7">
        <v>101.9135</v>
      </c>
      <c r="AI235" s="5">
        <v>3919447.08</v>
      </c>
      <c r="AJ235" s="6">
        <v>102.26260000000001</v>
      </c>
      <c r="AK235" s="6">
        <v>101.7794</v>
      </c>
      <c r="AL235" s="6">
        <v>101.7787</v>
      </c>
      <c r="AM235" s="7">
        <v>101.93429999999999</v>
      </c>
      <c r="AN235" s="5">
        <v>3837703.76</v>
      </c>
      <c r="AO235" s="6">
        <v>102.2726</v>
      </c>
      <c r="AP235" s="6">
        <v>101.78700000000001</v>
      </c>
      <c r="AQ235" s="6">
        <v>101.7908</v>
      </c>
      <c r="AR235" s="7">
        <v>101.9442</v>
      </c>
      <c r="AS235" s="5">
        <v>3802357.6</v>
      </c>
      <c r="AT235" s="6">
        <v>102.2846</v>
      </c>
      <c r="AU235" s="6">
        <v>101.8032</v>
      </c>
      <c r="AV235" s="6">
        <v>101.79989999999999</v>
      </c>
      <c r="AW235" s="7">
        <v>101.95659999999999</v>
      </c>
      <c r="AX235" s="5">
        <v>3809254.84</v>
      </c>
      <c r="AY235" s="6">
        <v>102.29170000000001</v>
      </c>
      <c r="AZ235" s="6">
        <v>101.80800000000001</v>
      </c>
      <c r="BA235" s="6">
        <v>101.80800000000001</v>
      </c>
      <c r="BB235" s="7">
        <v>101.9633</v>
      </c>
      <c r="BC235" s="31">
        <v>0</v>
      </c>
      <c r="BD235" s="32">
        <v>0</v>
      </c>
      <c r="BE235" s="32">
        <v>0</v>
      </c>
      <c r="BF235" s="32">
        <v>0</v>
      </c>
      <c r="BG235" s="33">
        <v>0</v>
      </c>
      <c r="BH235" s="31">
        <v>0</v>
      </c>
      <c r="BI235" s="32">
        <v>0</v>
      </c>
      <c r="BJ235" s="32">
        <v>0</v>
      </c>
      <c r="BK235" s="32">
        <v>0</v>
      </c>
      <c r="BL235" s="33">
        <v>0</v>
      </c>
      <c r="BM235" s="5">
        <v>5656717.2800000003</v>
      </c>
      <c r="BN235" s="6">
        <v>102.2103</v>
      </c>
      <c r="BO235" s="6">
        <v>101.7273</v>
      </c>
      <c r="BP235" s="6">
        <v>101.7377</v>
      </c>
      <c r="BQ235" s="7">
        <v>101.886</v>
      </c>
      <c r="BR235" s="5">
        <v>5289226.3600000003</v>
      </c>
      <c r="BS235" s="6">
        <v>102.2102</v>
      </c>
      <c r="BT235" s="6">
        <v>101.72750000000001</v>
      </c>
      <c r="BU235" s="6">
        <v>101.7388</v>
      </c>
      <c r="BV235" s="7">
        <v>101.88639999999999</v>
      </c>
      <c r="BW235" s="5">
        <v>4911265.28</v>
      </c>
      <c r="BX235" s="6">
        <v>102.21550000000001</v>
      </c>
      <c r="BY235" s="6">
        <v>101.7236</v>
      </c>
      <c r="BZ235" s="6">
        <v>101.72920000000001</v>
      </c>
      <c r="CA235" s="7">
        <v>101.88339999999999</v>
      </c>
      <c r="CB235" s="5">
        <v>4552497.76</v>
      </c>
      <c r="CC235" s="6">
        <v>102.2174</v>
      </c>
      <c r="CD235" s="6">
        <v>101.7256</v>
      </c>
      <c r="CE235" s="6">
        <v>101.72790000000001</v>
      </c>
      <c r="CF235" s="7">
        <v>101.88420000000001</v>
      </c>
      <c r="CG235" s="5">
        <v>4263446.4800000004</v>
      </c>
      <c r="CH235" s="6">
        <v>102.23269999999999</v>
      </c>
      <c r="CI235" s="6">
        <v>101.7396</v>
      </c>
      <c r="CJ235" s="6">
        <v>101.7414</v>
      </c>
      <c r="CK235" s="7">
        <v>101.8984</v>
      </c>
      <c r="CL235" s="5">
        <v>4063104</v>
      </c>
      <c r="CM235" s="6">
        <v>102.24469999999999</v>
      </c>
      <c r="CN235" s="6">
        <v>101.761</v>
      </c>
      <c r="CO235" s="6">
        <v>101.75879999999999</v>
      </c>
      <c r="CP235" s="7">
        <v>101.91549999999999</v>
      </c>
      <c r="CQ235" s="5">
        <v>3928236.56</v>
      </c>
      <c r="CR235" s="6">
        <v>102.2636</v>
      </c>
      <c r="CS235" s="6">
        <v>101.7786</v>
      </c>
      <c r="CT235" s="6">
        <v>101.7741</v>
      </c>
      <c r="CU235" s="7">
        <v>101.9327</v>
      </c>
      <c r="CV235" s="5">
        <v>3846692.92</v>
      </c>
      <c r="CW235" s="6">
        <v>102.27379999999999</v>
      </c>
      <c r="CX235" s="6">
        <v>101.7916</v>
      </c>
      <c r="CY235" s="6">
        <v>101.7889</v>
      </c>
      <c r="CZ235" s="7">
        <v>101.9455</v>
      </c>
      <c r="DA235" s="5">
        <v>3811236.76</v>
      </c>
      <c r="DB235" s="6">
        <v>102.2843</v>
      </c>
      <c r="DC235" s="6">
        <v>101.8008</v>
      </c>
      <c r="DD235" s="6">
        <v>101.7993</v>
      </c>
      <c r="DE235" s="7">
        <v>101.9555</v>
      </c>
      <c r="DF235" s="5">
        <v>3818164.24</v>
      </c>
      <c r="DG235" s="6">
        <v>102.29559999999999</v>
      </c>
      <c r="DH235" s="6">
        <v>101.80759999999999</v>
      </c>
      <c r="DI235" s="6">
        <v>101.81310000000001</v>
      </c>
      <c r="DJ235" s="7">
        <v>101.9661</v>
      </c>
      <c r="DK235" s="31">
        <v>0</v>
      </c>
      <c r="DL235" s="32">
        <v>0</v>
      </c>
      <c r="DM235" s="32">
        <v>0</v>
      </c>
      <c r="DN235" s="32">
        <v>0</v>
      </c>
      <c r="DO235" s="33">
        <v>0</v>
      </c>
      <c r="DP235" s="31">
        <v>0</v>
      </c>
      <c r="DQ235" s="32">
        <v>0</v>
      </c>
      <c r="DR235" s="32">
        <v>0</v>
      </c>
      <c r="DS235" s="32">
        <v>0</v>
      </c>
      <c r="DT235" s="33">
        <v>0</v>
      </c>
      <c r="DU235" s="5">
        <v>5656378.7199999997</v>
      </c>
      <c r="DV235" s="6">
        <v>102.2115</v>
      </c>
      <c r="DW235" s="6">
        <v>101.7306</v>
      </c>
      <c r="DX235" s="6">
        <v>101.7379</v>
      </c>
      <c r="DY235" s="7">
        <v>101.88760000000001</v>
      </c>
      <c r="DZ235" s="5">
        <v>5288787.4000000004</v>
      </c>
      <c r="EA235" s="6">
        <v>102.2102</v>
      </c>
      <c r="EB235" s="6">
        <v>101.723</v>
      </c>
      <c r="EC235" s="6">
        <v>101.73820000000001</v>
      </c>
      <c r="ED235" s="7">
        <v>101.88460000000001</v>
      </c>
      <c r="EE235" s="5">
        <v>4910585.8</v>
      </c>
      <c r="EF235" s="6">
        <v>102.2116</v>
      </c>
      <c r="EG235" s="6">
        <v>101.7229</v>
      </c>
      <c r="EH235" s="6">
        <v>101.7282</v>
      </c>
      <c r="EI235" s="7">
        <v>101.88160000000001</v>
      </c>
      <c r="EJ235" s="5">
        <v>4551532</v>
      </c>
      <c r="EK235" s="6">
        <v>102.2223</v>
      </c>
      <c r="EL235" s="6">
        <v>101.72669999999999</v>
      </c>
      <c r="EM235" s="6">
        <v>101.73090000000001</v>
      </c>
      <c r="EN235" s="7">
        <v>101.8871</v>
      </c>
      <c r="EO235" s="5">
        <v>4261631.04</v>
      </c>
      <c r="EP235" s="6">
        <v>102.233</v>
      </c>
      <c r="EQ235" s="6">
        <v>101.7402</v>
      </c>
      <c r="ER235" s="6">
        <v>101.7411</v>
      </c>
      <c r="ES235" s="7">
        <v>101.8986</v>
      </c>
      <c r="ET235" s="5">
        <v>4060059.24</v>
      </c>
      <c r="EU235" s="6">
        <v>102.246</v>
      </c>
      <c r="EV235" s="6">
        <v>101.76</v>
      </c>
      <c r="EW235" s="6">
        <v>101.75579999999999</v>
      </c>
      <c r="EX235" s="7">
        <v>101.9145</v>
      </c>
      <c r="EY235" s="5">
        <v>3924382.44</v>
      </c>
      <c r="EZ235" s="6">
        <v>102.26300000000001</v>
      </c>
      <c r="FA235" s="6">
        <v>101.7821</v>
      </c>
      <c r="FB235" s="6">
        <v>101.7732</v>
      </c>
      <c r="FC235" s="7">
        <v>101.93340000000001</v>
      </c>
      <c r="FD235" s="5">
        <v>3842880.2</v>
      </c>
      <c r="FE235" s="6">
        <v>102.2766</v>
      </c>
      <c r="FF235" s="6">
        <v>101.7889</v>
      </c>
      <c r="FG235" s="6">
        <v>101.789</v>
      </c>
      <c r="FH235" s="7">
        <v>101.9455</v>
      </c>
      <c r="FI235" s="5">
        <v>3807397.88</v>
      </c>
      <c r="FJ235" s="6">
        <v>102.2876</v>
      </c>
      <c r="FK235" s="6">
        <v>101.801</v>
      </c>
      <c r="FL235" s="6">
        <v>101.8021</v>
      </c>
      <c r="FM235" s="7">
        <v>101.9576</v>
      </c>
      <c r="FN235" s="5">
        <v>3814378.8</v>
      </c>
      <c r="FO235" s="6">
        <v>102.2955</v>
      </c>
      <c r="FP235" s="6">
        <v>101.81</v>
      </c>
      <c r="FQ235" s="6">
        <v>101.8133</v>
      </c>
      <c r="FR235" s="7">
        <v>101.967</v>
      </c>
      <c r="FS235" s="31">
        <v>0</v>
      </c>
      <c r="FT235" s="32">
        <v>0</v>
      </c>
      <c r="FU235" s="32">
        <v>0</v>
      </c>
      <c r="FV235" s="32">
        <v>0</v>
      </c>
      <c r="FW235" s="33">
        <v>0</v>
      </c>
      <c r="FX235" s="31">
        <v>0</v>
      </c>
      <c r="FY235" s="32">
        <v>0</v>
      </c>
      <c r="FZ235" s="32">
        <v>0</v>
      </c>
      <c r="GA235" s="32">
        <v>0</v>
      </c>
      <c r="GB235" s="33">
        <v>0</v>
      </c>
    </row>
    <row r="236" spans="2:184" ht="15" customHeight="1">
      <c r="B236" s="122"/>
      <c r="C236" s="73"/>
      <c r="D236" s="8">
        <f>$D235 + 2</f>
        <v>-34</v>
      </c>
      <c r="E236" s="9">
        <v>5415322.2000000002</v>
      </c>
      <c r="F236" s="10">
        <v>96.908000000000001</v>
      </c>
      <c r="G236" s="10">
        <v>96.644000000000005</v>
      </c>
      <c r="H236" s="10">
        <v>96.6447</v>
      </c>
      <c r="I236" s="11">
        <v>96.730400000000003</v>
      </c>
      <c r="J236" s="9">
        <v>5042431.8</v>
      </c>
      <c r="K236" s="10">
        <v>96.905900000000003</v>
      </c>
      <c r="L236" s="10">
        <v>96.639200000000002</v>
      </c>
      <c r="M236" s="10">
        <v>96.646000000000001</v>
      </c>
      <c r="N236" s="11">
        <v>96.7286</v>
      </c>
      <c r="O236" s="9">
        <v>4666347.5599999996</v>
      </c>
      <c r="P236" s="10">
        <v>96.904200000000003</v>
      </c>
      <c r="Q236" s="10">
        <v>96.641499999999994</v>
      </c>
      <c r="R236" s="10">
        <v>96.6404</v>
      </c>
      <c r="S236" s="11">
        <v>96.726900000000001</v>
      </c>
      <c r="T236" s="9">
        <v>4325961.5599999996</v>
      </c>
      <c r="U236" s="10">
        <v>96.911100000000005</v>
      </c>
      <c r="V236" s="10">
        <v>96.6404</v>
      </c>
      <c r="W236" s="10">
        <v>96.646600000000007</v>
      </c>
      <c r="X236" s="11">
        <v>96.730900000000005</v>
      </c>
      <c r="Y236" s="9">
        <v>4068148.56</v>
      </c>
      <c r="Z236" s="10">
        <v>96.917699999999996</v>
      </c>
      <c r="AA236" s="10">
        <v>96.650099999999995</v>
      </c>
      <c r="AB236" s="10">
        <v>96.649799999999999</v>
      </c>
      <c r="AC236" s="11">
        <v>96.737399999999994</v>
      </c>
      <c r="AD236" s="9">
        <v>3892023.2</v>
      </c>
      <c r="AE236" s="10">
        <v>96.928299999999993</v>
      </c>
      <c r="AF236" s="10">
        <v>96.665099999999995</v>
      </c>
      <c r="AG236" s="10">
        <v>96.662800000000004</v>
      </c>
      <c r="AH236" s="11">
        <v>96.750299999999996</v>
      </c>
      <c r="AI236" s="9">
        <v>3775741.72</v>
      </c>
      <c r="AJ236" s="10">
        <v>96.932000000000002</v>
      </c>
      <c r="AK236" s="10">
        <v>96.666899999999998</v>
      </c>
      <c r="AL236" s="10">
        <v>96.669600000000003</v>
      </c>
      <c r="AM236" s="11">
        <v>96.754400000000004</v>
      </c>
      <c r="AN236" s="9">
        <v>3711446.16</v>
      </c>
      <c r="AO236" s="10">
        <v>96.937899999999999</v>
      </c>
      <c r="AP236" s="10">
        <v>96.671899999999994</v>
      </c>
      <c r="AQ236" s="10">
        <v>96.676400000000001</v>
      </c>
      <c r="AR236" s="11">
        <v>96.760300000000001</v>
      </c>
      <c r="AS236" s="9">
        <v>3690416.08</v>
      </c>
      <c r="AT236" s="10">
        <v>96.946899999999999</v>
      </c>
      <c r="AU236" s="10">
        <v>96.680599999999998</v>
      </c>
      <c r="AV236" s="10">
        <v>96.676699999999997</v>
      </c>
      <c r="AW236" s="11">
        <v>96.766199999999998</v>
      </c>
      <c r="AX236" s="9">
        <v>3715785.92</v>
      </c>
      <c r="AY236" s="10">
        <v>96.948700000000002</v>
      </c>
      <c r="AZ236" s="10">
        <v>96.682299999999998</v>
      </c>
      <c r="BA236" s="10">
        <v>96.688500000000005</v>
      </c>
      <c r="BB236" s="11">
        <v>96.7714</v>
      </c>
      <c r="BC236" s="34">
        <v>0</v>
      </c>
      <c r="BD236" s="35">
        <v>0</v>
      </c>
      <c r="BE236" s="35">
        <v>0</v>
      </c>
      <c r="BF236" s="35">
        <v>0</v>
      </c>
      <c r="BG236" s="36">
        <v>0</v>
      </c>
      <c r="BH236" s="34">
        <v>0</v>
      </c>
      <c r="BI236" s="35">
        <v>0</v>
      </c>
      <c r="BJ236" s="35">
        <v>0</v>
      </c>
      <c r="BK236" s="35">
        <v>0</v>
      </c>
      <c r="BL236" s="36">
        <v>0</v>
      </c>
      <c r="BM236" s="9">
        <v>5420462.1200000001</v>
      </c>
      <c r="BN236" s="10">
        <v>96.906000000000006</v>
      </c>
      <c r="BO236" s="10">
        <v>96.645200000000003</v>
      </c>
      <c r="BP236" s="10">
        <v>96.643799999999999</v>
      </c>
      <c r="BQ236" s="11">
        <v>96.729900000000001</v>
      </c>
      <c r="BR236" s="9">
        <v>5047598.5199999996</v>
      </c>
      <c r="BS236" s="10">
        <v>96.905299999999997</v>
      </c>
      <c r="BT236" s="10">
        <v>96.640900000000002</v>
      </c>
      <c r="BU236" s="10">
        <v>96.640600000000006</v>
      </c>
      <c r="BV236" s="11">
        <v>96.727099999999993</v>
      </c>
      <c r="BW236" s="9">
        <v>4671731.4000000004</v>
      </c>
      <c r="BX236" s="10">
        <v>96.906300000000002</v>
      </c>
      <c r="BY236" s="10">
        <v>96.640900000000002</v>
      </c>
      <c r="BZ236" s="10">
        <v>96.6447</v>
      </c>
      <c r="CA236" s="11">
        <v>96.728899999999996</v>
      </c>
      <c r="CB236" s="9">
        <v>4331803.04</v>
      </c>
      <c r="CC236" s="10">
        <v>96.907300000000006</v>
      </c>
      <c r="CD236" s="10">
        <v>96.643600000000006</v>
      </c>
      <c r="CE236" s="10">
        <v>96.644800000000004</v>
      </c>
      <c r="CF236" s="11">
        <v>96.730099999999993</v>
      </c>
      <c r="CG236" s="9">
        <v>4074984.56</v>
      </c>
      <c r="CH236" s="10">
        <v>96.917900000000003</v>
      </c>
      <c r="CI236" s="10">
        <v>96.645700000000005</v>
      </c>
      <c r="CJ236" s="10">
        <v>96.650300000000001</v>
      </c>
      <c r="CK236" s="11">
        <v>96.736099999999993</v>
      </c>
      <c r="CL236" s="9">
        <v>3900211</v>
      </c>
      <c r="CM236" s="10">
        <v>96.927400000000006</v>
      </c>
      <c r="CN236" s="10">
        <v>96.656000000000006</v>
      </c>
      <c r="CO236" s="10">
        <v>96.659199999999998</v>
      </c>
      <c r="CP236" s="11">
        <v>96.745699999999999</v>
      </c>
      <c r="CQ236" s="9">
        <v>3784737.72</v>
      </c>
      <c r="CR236" s="10">
        <v>96.933700000000002</v>
      </c>
      <c r="CS236" s="10">
        <v>96.669200000000004</v>
      </c>
      <c r="CT236" s="10">
        <v>96.667900000000003</v>
      </c>
      <c r="CU236" s="11">
        <v>96.755099999999999</v>
      </c>
      <c r="CV236" s="9">
        <v>3720395.72</v>
      </c>
      <c r="CW236" s="10">
        <v>96.939400000000006</v>
      </c>
      <c r="CX236" s="10">
        <v>96.672799999999995</v>
      </c>
      <c r="CY236" s="10">
        <v>96.671999999999997</v>
      </c>
      <c r="CZ236" s="11">
        <v>96.759600000000006</v>
      </c>
      <c r="DA236" s="9">
        <v>3699224.44</v>
      </c>
      <c r="DB236" s="10">
        <v>96.947299999999998</v>
      </c>
      <c r="DC236" s="10">
        <v>96.679299999999998</v>
      </c>
      <c r="DD236" s="10">
        <v>96.682900000000004</v>
      </c>
      <c r="DE236" s="11">
        <v>96.768000000000001</v>
      </c>
      <c r="DF236" s="9">
        <v>3724657.6</v>
      </c>
      <c r="DG236" s="10">
        <v>96.9465</v>
      </c>
      <c r="DH236" s="10">
        <v>96.686199999999999</v>
      </c>
      <c r="DI236" s="10">
        <v>96.683099999999996</v>
      </c>
      <c r="DJ236" s="11">
        <v>96.770200000000003</v>
      </c>
      <c r="DK236" s="34">
        <v>0</v>
      </c>
      <c r="DL236" s="35">
        <v>0</v>
      </c>
      <c r="DM236" s="35">
        <v>0</v>
      </c>
      <c r="DN236" s="35">
        <v>0</v>
      </c>
      <c r="DO236" s="36">
        <v>0</v>
      </c>
      <c r="DP236" s="34">
        <v>0</v>
      </c>
      <c r="DQ236" s="35">
        <v>0</v>
      </c>
      <c r="DR236" s="35">
        <v>0</v>
      </c>
      <c r="DS236" s="35">
        <v>0</v>
      </c>
      <c r="DT236" s="36">
        <v>0</v>
      </c>
      <c r="DU236" s="9">
        <v>5420092.5199999996</v>
      </c>
      <c r="DV236" s="10">
        <v>96.905500000000004</v>
      </c>
      <c r="DW236" s="10">
        <v>96.646500000000003</v>
      </c>
      <c r="DX236" s="10">
        <v>96.642899999999997</v>
      </c>
      <c r="DY236" s="11">
        <v>96.729900000000001</v>
      </c>
      <c r="DZ236" s="9">
        <v>5047148.76</v>
      </c>
      <c r="EA236" s="10">
        <v>96.905600000000007</v>
      </c>
      <c r="EB236" s="10">
        <v>96.639099999999999</v>
      </c>
      <c r="EC236" s="10">
        <v>96.644099999999995</v>
      </c>
      <c r="ED236" s="11">
        <v>96.727800000000002</v>
      </c>
      <c r="EE236" s="9">
        <v>4670952.5199999996</v>
      </c>
      <c r="EF236" s="10">
        <v>96.906300000000002</v>
      </c>
      <c r="EG236" s="10">
        <v>96.636899999999997</v>
      </c>
      <c r="EH236" s="10">
        <v>96.642700000000005</v>
      </c>
      <c r="EI236" s="11">
        <v>96.726799999999997</v>
      </c>
      <c r="EJ236" s="9">
        <v>4330520.12</v>
      </c>
      <c r="EK236" s="10">
        <v>96.908000000000001</v>
      </c>
      <c r="EL236" s="10">
        <v>96.641499999999994</v>
      </c>
      <c r="EM236" s="10">
        <v>96.644099999999995</v>
      </c>
      <c r="EN236" s="11">
        <v>96.729399999999998</v>
      </c>
      <c r="EO236" s="9">
        <v>4072694.76</v>
      </c>
      <c r="EP236" s="10">
        <v>96.915000000000006</v>
      </c>
      <c r="EQ236" s="10">
        <v>96.647000000000006</v>
      </c>
      <c r="ER236" s="10">
        <v>96.652900000000002</v>
      </c>
      <c r="ES236" s="11">
        <v>96.736500000000007</v>
      </c>
      <c r="ET236" s="9">
        <v>3896817.8</v>
      </c>
      <c r="EU236" s="10">
        <v>96.928100000000001</v>
      </c>
      <c r="EV236" s="10">
        <v>96.661699999999996</v>
      </c>
      <c r="EW236" s="10">
        <v>96.6584</v>
      </c>
      <c r="EX236" s="11">
        <v>96.747600000000006</v>
      </c>
      <c r="EY236" s="9">
        <v>3780853.92</v>
      </c>
      <c r="EZ236" s="10">
        <v>96.933899999999994</v>
      </c>
      <c r="FA236" s="10">
        <v>96.665999999999997</v>
      </c>
      <c r="FB236" s="10">
        <v>96.6678</v>
      </c>
      <c r="FC236" s="11">
        <v>96.754099999999994</v>
      </c>
      <c r="FD236" s="9">
        <v>3716554</v>
      </c>
      <c r="FE236" s="10">
        <v>96.938500000000005</v>
      </c>
      <c r="FF236" s="10">
        <v>96.6738</v>
      </c>
      <c r="FG236" s="10">
        <v>96.672499999999999</v>
      </c>
      <c r="FH236" s="11">
        <v>96.759799999999998</v>
      </c>
      <c r="FI236" s="9">
        <v>3695485.16</v>
      </c>
      <c r="FJ236" s="10">
        <v>96.945800000000006</v>
      </c>
      <c r="FK236" s="10">
        <v>96.682500000000005</v>
      </c>
      <c r="FL236" s="10">
        <v>96.680999999999997</v>
      </c>
      <c r="FM236" s="11">
        <v>96.768000000000001</v>
      </c>
      <c r="FN236" s="9">
        <v>3720867.76</v>
      </c>
      <c r="FO236" s="10">
        <v>96.947199999999995</v>
      </c>
      <c r="FP236" s="10">
        <v>96.686700000000002</v>
      </c>
      <c r="FQ236" s="10">
        <v>96.685900000000004</v>
      </c>
      <c r="FR236" s="11">
        <v>96.771500000000003</v>
      </c>
      <c r="FS236" s="34">
        <v>0</v>
      </c>
      <c r="FT236" s="35">
        <v>0</v>
      </c>
      <c r="FU236" s="35">
        <v>0</v>
      </c>
      <c r="FV236" s="35">
        <v>0</v>
      </c>
      <c r="FW236" s="36">
        <v>0</v>
      </c>
      <c r="FX236" s="34">
        <v>0</v>
      </c>
      <c r="FY236" s="35">
        <v>0</v>
      </c>
      <c r="FZ236" s="35">
        <v>0</v>
      </c>
      <c r="GA236" s="35">
        <v>0</v>
      </c>
      <c r="GB236" s="36">
        <v>0</v>
      </c>
    </row>
    <row r="237" spans="2:184" ht="15" customHeight="1">
      <c r="B237" s="122"/>
      <c r="C237" s="73"/>
      <c r="D237" s="8">
        <f t="shared" ref="D237:D246" si="19">$D236 + 2</f>
        <v>-32</v>
      </c>
      <c r="E237" s="9">
        <v>5191506.5199999996</v>
      </c>
      <c r="F237" s="10">
        <v>93.370699999999999</v>
      </c>
      <c r="G237" s="10">
        <v>93.243499999999997</v>
      </c>
      <c r="H237" s="10">
        <v>93.2196</v>
      </c>
      <c r="I237" s="11">
        <v>93.2774</v>
      </c>
      <c r="J237" s="9">
        <v>4815286.04</v>
      </c>
      <c r="K237" s="10">
        <v>93.372600000000006</v>
      </c>
      <c r="L237" s="10">
        <v>93.246700000000004</v>
      </c>
      <c r="M237" s="10">
        <v>93.220100000000002</v>
      </c>
      <c r="N237" s="11">
        <v>93.279300000000006</v>
      </c>
      <c r="O237" s="9">
        <v>4445235.3600000003</v>
      </c>
      <c r="P237" s="10">
        <v>93.371200000000002</v>
      </c>
      <c r="Q237" s="10">
        <v>93.242800000000003</v>
      </c>
      <c r="R237" s="10">
        <v>93.22</v>
      </c>
      <c r="S237" s="11">
        <v>93.277500000000003</v>
      </c>
      <c r="T237" s="9">
        <v>4128307.36</v>
      </c>
      <c r="U237" s="10">
        <v>93.375699999999995</v>
      </c>
      <c r="V237" s="10">
        <v>93.244500000000002</v>
      </c>
      <c r="W237" s="10">
        <v>93.221699999999998</v>
      </c>
      <c r="X237" s="11">
        <v>93.280100000000004</v>
      </c>
      <c r="Y237" s="9">
        <v>3900225.36</v>
      </c>
      <c r="Z237" s="10">
        <v>93.382099999999994</v>
      </c>
      <c r="AA237" s="10">
        <v>93.251499999999993</v>
      </c>
      <c r="AB237" s="10">
        <v>93.227999999999994</v>
      </c>
      <c r="AC237" s="11">
        <v>93.286699999999996</v>
      </c>
      <c r="AD237" s="9">
        <v>3745138.88</v>
      </c>
      <c r="AE237" s="10">
        <v>93.385999999999996</v>
      </c>
      <c r="AF237" s="10">
        <v>93.261799999999994</v>
      </c>
      <c r="AG237" s="10">
        <v>93.233900000000006</v>
      </c>
      <c r="AH237" s="11">
        <v>93.293400000000005</v>
      </c>
      <c r="AI237" s="9">
        <v>3646747.56</v>
      </c>
      <c r="AJ237" s="10">
        <v>93.392899999999997</v>
      </c>
      <c r="AK237" s="10">
        <v>93.266400000000004</v>
      </c>
      <c r="AL237" s="10">
        <v>93.238900000000001</v>
      </c>
      <c r="AM237" s="11">
        <v>93.298900000000003</v>
      </c>
      <c r="AN237" s="9">
        <v>3597580.32</v>
      </c>
      <c r="AO237" s="10">
        <v>93.396699999999996</v>
      </c>
      <c r="AP237" s="10">
        <v>93.267700000000005</v>
      </c>
      <c r="AQ237" s="10">
        <v>93.243499999999997</v>
      </c>
      <c r="AR237" s="11">
        <v>93.302099999999996</v>
      </c>
      <c r="AS237" s="9">
        <v>3590114.2</v>
      </c>
      <c r="AT237" s="10">
        <v>93.398200000000003</v>
      </c>
      <c r="AU237" s="10">
        <v>93.270799999999994</v>
      </c>
      <c r="AV237" s="10">
        <v>93.247699999999995</v>
      </c>
      <c r="AW237" s="11">
        <v>93.305000000000007</v>
      </c>
      <c r="AX237" s="9">
        <v>3636131.48</v>
      </c>
      <c r="AY237" s="10">
        <v>93.399199999999993</v>
      </c>
      <c r="AZ237" s="10">
        <v>93.276899999999998</v>
      </c>
      <c r="BA237" s="10">
        <v>93.253399999999999</v>
      </c>
      <c r="BB237" s="11">
        <v>93.309299999999993</v>
      </c>
      <c r="BC237" s="34">
        <v>0</v>
      </c>
      <c r="BD237" s="35">
        <v>0</v>
      </c>
      <c r="BE237" s="35">
        <v>0</v>
      </c>
      <c r="BF237" s="35">
        <v>0</v>
      </c>
      <c r="BG237" s="36">
        <v>0</v>
      </c>
      <c r="BH237" s="34">
        <v>0</v>
      </c>
      <c r="BI237" s="35">
        <v>0</v>
      </c>
      <c r="BJ237" s="35">
        <v>0</v>
      </c>
      <c r="BK237" s="35">
        <v>0</v>
      </c>
      <c r="BL237" s="36">
        <v>0</v>
      </c>
      <c r="BM237" s="9">
        <v>5196799.24</v>
      </c>
      <c r="BN237" s="10">
        <v>93.370599999999996</v>
      </c>
      <c r="BO237" s="10">
        <v>93.244600000000005</v>
      </c>
      <c r="BP237" s="10">
        <v>93.221400000000003</v>
      </c>
      <c r="BQ237" s="11">
        <v>93.278400000000005</v>
      </c>
      <c r="BR237" s="9">
        <v>4820658.68</v>
      </c>
      <c r="BS237" s="10">
        <v>93.370800000000003</v>
      </c>
      <c r="BT237" s="10">
        <v>93.244900000000001</v>
      </c>
      <c r="BU237" s="10">
        <v>93.218599999999995</v>
      </c>
      <c r="BV237" s="11">
        <v>93.277600000000007</v>
      </c>
      <c r="BW237" s="9">
        <v>4450868.3600000003</v>
      </c>
      <c r="BX237" s="10">
        <v>93.372100000000003</v>
      </c>
      <c r="BY237" s="10">
        <v>93.241399999999999</v>
      </c>
      <c r="BZ237" s="10">
        <v>93.218900000000005</v>
      </c>
      <c r="CA237" s="11">
        <v>93.277000000000001</v>
      </c>
      <c r="CB237" s="9">
        <v>4134454.16</v>
      </c>
      <c r="CC237" s="10">
        <v>93.376199999999997</v>
      </c>
      <c r="CD237" s="10">
        <v>93.245500000000007</v>
      </c>
      <c r="CE237" s="10">
        <v>93.221900000000005</v>
      </c>
      <c r="CF237" s="11">
        <v>93.280699999999996</v>
      </c>
      <c r="CG237" s="9">
        <v>3907464.32</v>
      </c>
      <c r="CH237" s="10">
        <v>93.382099999999994</v>
      </c>
      <c r="CI237" s="10">
        <v>93.251999999999995</v>
      </c>
      <c r="CJ237" s="10">
        <v>93.2273</v>
      </c>
      <c r="CK237" s="11">
        <v>93.286600000000007</v>
      </c>
      <c r="CL237" s="9">
        <v>3753712.56</v>
      </c>
      <c r="CM237" s="10">
        <v>93.386099999999999</v>
      </c>
      <c r="CN237" s="10">
        <v>93.260999999999996</v>
      </c>
      <c r="CO237" s="10">
        <v>93.232799999999997</v>
      </c>
      <c r="CP237" s="11">
        <v>93.2928</v>
      </c>
      <c r="CQ237" s="9">
        <v>3655756.72</v>
      </c>
      <c r="CR237" s="10">
        <v>93.391999999999996</v>
      </c>
      <c r="CS237" s="10">
        <v>93.265799999999999</v>
      </c>
      <c r="CT237" s="10">
        <v>93.241200000000006</v>
      </c>
      <c r="CU237" s="11">
        <v>93.299199999999999</v>
      </c>
      <c r="CV237" s="9">
        <v>3606540.6</v>
      </c>
      <c r="CW237" s="10">
        <v>93.396600000000007</v>
      </c>
      <c r="CX237" s="10">
        <v>93.268000000000001</v>
      </c>
      <c r="CY237" s="10">
        <v>93.243200000000002</v>
      </c>
      <c r="CZ237" s="11">
        <v>93.302099999999996</v>
      </c>
      <c r="DA237" s="9">
        <v>3598910</v>
      </c>
      <c r="DB237" s="10">
        <v>93.397199999999998</v>
      </c>
      <c r="DC237" s="10">
        <v>93.270200000000003</v>
      </c>
      <c r="DD237" s="10">
        <v>93.245800000000003</v>
      </c>
      <c r="DE237" s="11">
        <v>93.303899999999999</v>
      </c>
      <c r="DF237" s="9">
        <v>3644922.8</v>
      </c>
      <c r="DG237" s="10">
        <v>93.404399999999995</v>
      </c>
      <c r="DH237" s="10">
        <v>93.274500000000003</v>
      </c>
      <c r="DI237" s="10">
        <v>93.252200000000002</v>
      </c>
      <c r="DJ237" s="11">
        <v>93.309899999999999</v>
      </c>
      <c r="DK237" s="34">
        <v>0</v>
      </c>
      <c r="DL237" s="35">
        <v>0</v>
      </c>
      <c r="DM237" s="35">
        <v>0</v>
      </c>
      <c r="DN237" s="35">
        <v>0</v>
      </c>
      <c r="DO237" s="36">
        <v>0</v>
      </c>
      <c r="DP237" s="34">
        <v>0</v>
      </c>
      <c r="DQ237" s="35">
        <v>0</v>
      </c>
      <c r="DR237" s="35">
        <v>0</v>
      </c>
      <c r="DS237" s="35">
        <v>0</v>
      </c>
      <c r="DT237" s="36">
        <v>0</v>
      </c>
      <c r="DU237" s="9">
        <v>5196374.08</v>
      </c>
      <c r="DV237" s="10">
        <v>93.370199999999997</v>
      </c>
      <c r="DW237" s="10">
        <v>93.246499999999997</v>
      </c>
      <c r="DX237" s="10">
        <v>93.218699999999998</v>
      </c>
      <c r="DY237" s="11">
        <v>93.278000000000006</v>
      </c>
      <c r="DZ237" s="9">
        <v>4819972.5999999996</v>
      </c>
      <c r="EA237" s="10">
        <v>93.370800000000003</v>
      </c>
      <c r="EB237" s="10">
        <v>93.243700000000004</v>
      </c>
      <c r="EC237" s="10">
        <v>93.219899999999996</v>
      </c>
      <c r="ED237" s="11">
        <v>93.277600000000007</v>
      </c>
      <c r="EE237" s="9">
        <v>4449852.2</v>
      </c>
      <c r="EF237" s="10">
        <v>93.372799999999998</v>
      </c>
      <c r="EG237" s="10">
        <v>93.243300000000005</v>
      </c>
      <c r="EH237" s="10">
        <v>93.220299999999995</v>
      </c>
      <c r="EI237" s="11">
        <v>93.278300000000002</v>
      </c>
      <c r="EJ237" s="9">
        <v>4132914.12</v>
      </c>
      <c r="EK237" s="10">
        <v>93.376900000000006</v>
      </c>
      <c r="EL237" s="10">
        <v>93.244200000000006</v>
      </c>
      <c r="EM237" s="10">
        <v>93.222099999999998</v>
      </c>
      <c r="EN237" s="11">
        <v>93.280500000000004</v>
      </c>
      <c r="EO237" s="9">
        <v>3904780.64</v>
      </c>
      <c r="EP237" s="10">
        <v>93.378699999999995</v>
      </c>
      <c r="EQ237" s="10">
        <v>93.2547</v>
      </c>
      <c r="ER237" s="10">
        <v>93.2256</v>
      </c>
      <c r="ES237" s="11">
        <v>93.285799999999995</v>
      </c>
      <c r="ET237" s="9">
        <v>3749987.44</v>
      </c>
      <c r="EU237" s="10">
        <v>93.385800000000003</v>
      </c>
      <c r="EV237" s="10">
        <v>93.260599999999997</v>
      </c>
      <c r="EW237" s="10">
        <v>93.232799999999997</v>
      </c>
      <c r="EX237" s="11">
        <v>93.292599999999993</v>
      </c>
      <c r="EY237" s="9">
        <v>3651895.6</v>
      </c>
      <c r="EZ237" s="10">
        <v>93.391599999999997</v>
      </c>
      <c r="FA237" s="10">
        <v>93.261600000000001</v>
      </c>
      <c r="FB237" s="10">
        <v>93.239099999999993</v>
      </c>
      <c r="FC237" s="11">
        <v>93.296899999999994</v>
      </c>
      <c r="FD237" s="9">
        <v>3602713.36</v>
      </c>
      <c r="FE237" s="10">
        <v>93.3964</v>
      </c>
      <c r="FF237" s="10">
        <v>93.268600000000006</v>
      </c>
      <c r="FG237" s="10">
        <v>93.2453</v>
      </c>
      <c r="FH237" s="11">
        <v>93.302899999999994</v>
      </c>
      <c r="FI237" s="9">
        <v>3595156.64</v>
      </c>
      <c r="FJ237" s="10">
        <v>93.399000000000001</v>
      </c>
      <c r="FK237" s="10">
        <v>93.2697</v>
      </c>
      <c r="FL237" s="10">
        <v>93.249399999999994</v>
      </c>
      <c r="FM237" s="11">
        <v>93.305499999999995</v>
      </c>
      <c r="FN237" s="9">
        <v>3641182.84</v>
      </c>
      <c r="FO237" s="10">
        <v>93.401799999999994</v>
      </c>
      <c r="FP237" s="10">
        <v>93.275199999999998</v>
      </c>
      <c r="FQ237" s="10">
        <v>93.251599999999996</v>
      </c>
      <c r="FR237" s="11">
        <v>93.308999999999997</v>
      </c>
      <c r="FS237" s="34">
        <v>0</v>
      </c>
      <c r="FT237" s="35">
        <v>0</v>
      </c>
      <c r="FU237" s="35">
        <v>0</v>
      </c>
      <c r="FV237" s="35">
        <v>0</v>
      </c>
      <c r="FW237" s="36">
        <v>0</v>
      </c>
      <c r="FX237" s="34">
        <v>0</v>
      </c>
      <c r="FY237" s="35">
        <v>0</v>
      </c>
      <c r="FZ237" s="35">
        <v>0</v>
      </c>
      <c r="GA237" s="35">
        <v>0</v>
      </c>
      <c r="GB237" s="36">
        <v>0</v>
      </c>
    </row>
    <row r="238" spans="2:184" ht="15" customHeight="1">
      <c r="B238" s="122"/>
      <c r="C238" s="73"/>
      <c r="D238" s="8">
        <f t="shared" si="19"/>
        <v>-30</v>
      </c>
      <c r="E238" s="9">
        <v>4969556.96</v>
      </c>
      <c r="F238" s="10">
        <v>91.258499999999998</v>
      </c>
      <c r="G238" s="10">
        <v>91.157399999999996</v>
      </c>
      <c r="H238" s="10">
        <v>91.153700000000001</v>
      </c>
      <c r="I238" s="11">
        <v>91.189599999999999</v>
      </c>
      <c r="J238" s="9">
        <v>4591764.5199999996</v>
      </c>
      <c r="K238" s="10">
        <v>91.258700000000005</v>
      </c>
      <c r="L238" s="10">
        <v>91.158199999999994</v>
      </c>
      <c r="M238" s="10">
        <v>91.154899999999998</v>
      </c>
      <c r="N238" s="11">
        <v>91.190299999999993</v>
      </c>
      <c r="O238" s="9">
        <v>4233137.3600000003</v>
      </c>
      <c r="P238" s="10">
        <v>91.260599999999997</v>
      </c>
      <c r="Q238" s="10">
        <v>91.159899999999993</v>
      </c>
      <c r="R238" s="10">
        <v>91.156000000000006</v>
      </c>
      <c r="S238" s="11">
        <v>91.191900000000004</v>
      </c>
      <c r="T238" s="9">
        <v>3943559.32</v>
      </c>
      <c r="U238" s="10">
        <v>91.264700000000005</v>
      </c>
      <c r="V238" s="10">
        <v>91.160700000000006</v>
      </c>
      <c r="W238" s="10">
        <v>91.159199999999998</v>
      </c>
      <c r="X238" s="11">
        <v>91.194599999999994</v>
      </c>
      <c r="Y238" s="9">
        <v>3742122.2</v>
      </c>
      <c r="Z238" s="10">
        <v>91.27</v>
      </c>
      <c r="AA238" s="10">
        <v>91.168400000000005</v>
      </c>
      <c r="AB238" s="10">
        <v>91.161100000000005</v>
      </c>
      <c r="AC238" s="11">
        <v>91.1995</v>
      </c>
      <c r="AD238" s="9">
        <v>3606174.4</v>
      </c>
      <c r="AE238" s="10">
        <v>91.278400000000005</v>
      </c>
      <c r="AF238" s="10">
        <v>91.170299999999997</v>
      </c>
      <c r="AG238" s="10">
        <v>91.166200000000003</v>
      </c>
      <c r="AH238" s="11">
        <v>91.204599999999999</v>
      </c>
      <c r="AI238" s="9">
        <v>3524633.16</v>
      </c>
      <c r="AJ238" s="10">
        <v>91.281300000000002</v>
      </c>
      <c r="AK238" s="10">
        <v>91.174800000000005</v>
      </c>
      <c r="AL238" s="10">
        <v>91.169899999999998</v>
      </c>
      <c r="AM238" s="11">
        <v>91.208399999999997</v>
      </c>
      <c r="AN238" s="9">
        <v>3489364.64</v>
      </c>
      <c r="AO238" s="10">
        <v>91.283699999999996</v>
      </c>
      <c r="AP238" s="10">
        <v>91.177000000000007</v>
      </c>
      <c r="AQ238" s="10">
        <v>91.173900000000003</v>
      </c>
      <c r="AR238" s="11">
        <v>91.211200000000005</v>
      </c>
      <c r="AS238" s="9">
        <v>3496338.44</v>
      </c>
      <c r="AT238" s="10">
        <v>91.289500000000004</v>
      </c>
      <c r="AU238" s="10">
        <v>91.180400000000006</v>
      </c>
      <c r="AV238" s="10">
        <v>91.176000000000002</v>
      </c>
      <c r="AW238" s="11">
        <v>91.215000000000003</v>
      </c>
      <c r="AX238" s="9">
        <v>3566036.72</v>
      </c>
      <c r="AY238" s="10">
        <v>91.291700000000006</v>
      </c>
      <c r="AZ238" s="10">
        <v>91.185599999999994</v>
      </c>
      <c r="BA238" s="10">
        <v>91.178899999999999</v>
      </c>
      <c r="BB238" s="11">
        <v>91.218400000000003</v>
      </c>
      <c r="BC238" s="34">
        <v>0</v>
      </c>
      <c r="BD238" s="35">
        <v>0</v>
      </c>
      <c r="BE238" s="35">
        <v>0</v>
      </c>
      <c r="BF238" s="35">
        <v>0</v>
      </c>
      <c r="BG238" s="36">
        <v>0</v>
      </c>
      <c r="BH238" s="34">
        <v>0</v>
      </c>
      <c r="BI238" s="35">
        <v>0</v>
      </c>
      <c r="BJ238" s="35">
        <v>0</v>
      </c>
      <c r="BK238" s="35">
        <v>0</v>
      </c>
      <c r="BL238" s="36">
        <v>0</v>
      </c>
      <c r="BM238" s="9">
        <v>4974887.8</v>
      </c>
      <c r="BN238" s="10">
        <v>91.2577</v>
      </c>
      <c r="BO238" s="10">
        <v>91.157600000000002</v>
      </c>
      <c r="BP238" s="10">
        <v>91.154899999999998</v>
      </c>
      <c r="BQ238" s="11">
        <v>91.189800000000005</v>
      </c>
      <c r="BR238" s="9">
        <v>4597209.5199999996</v>
      </c>
      <c r="BS238" s="10">
        <v>91.255499999999998</v>
      </c>
      <c r="BT238" s="10">
        <v>91.157499999999999</v>
      </c>
      <c r="BU238" s="10">
        <v>91.156400000000005</v>
      </c>
      <c r="BV238" s="11">
        <v>91.189599999999999</v>
      </c>
      <c r="BW238" s="9">
        <v>4238885.5199999996</v>
      </c>
      <c r="BX238" s="10">
        <v>91.262</v>
      </c>
      <c r="BY238" s="10">
        <v>91.159199999999998</v>
      </c>
      <c r="BZ238" s="10">
        <v>91.155299999999997</v>
      </c>
      <c r="CA238" s="11">
        <v>91.191900000000004</v>
      </c>
      <c r="CB238" s="9">
        <v>3950025.92</v>
      </c>
      <c r="CC238" s="10">
        <v>91.264499999999998</v>
      </c>
      <c r="CD238" s="10">
        <v>91.161699999999996</v>
      </c>
      <c r="CE238" s="10">
        <v>91.156099999999995</v>
      </c>
      <c r="CF238" s="11">
        <v>91.193799999999996</v>
      </c>
      <c r="CG238" s="9">
        <v>3749882.32</v>
      </c>
      <c r="CH238" s="10">
        <v>91.270300000000006</v>
      </c>
      <c r="CI238" s="10">
        <v>91.165300000000002</v>
      </c>
      <c r="CJ238" s="10">
        <v>91.163899999999998</v>
      </c>
      <c r="CK238" s="11">
        <v>91.1995</v>
      </c>
      <c r="CL238" s="9">
        <v>3614994.6</v>
      </c>
      <c r="CM238" s="10">
        <v>91.277699999999996</v>
      </c>
      <c r="CN238" s="10">
        <v>91.170199999999994</v>
      </c>
      <c r="CO238" s="10">
        <v>91.166600000000003</v>
      </c>
      <c r="CP238" s="11">
        <v>91.204499999999996</v>
      </c>
      <c r="CQ238" s="9">
        <v>3533687.6</v>
      </c>
      <c r="CR238" s="10">
        <v>91.284400000000005</v>
      </c>
      <c r="CS238" s="10">
        <v>91.174800000000005</v>
      </c>
      <c r="CT238" s="10">
        <v>91.170199999999994</v>
      </c>
      <c r="CU238" s="11">
        <v>91.209500000000006</v>
      </c>
      <c r="CV238" s="9">
        <v>3498256.64</v>
      </c>
      <c r="CW238" s="10">
        <v>91.283799999999999</v>
      </c>
      <c r="CX238" s="10">
        <v>91.177599999999998</v>
      </c>
      <c r="CY238" s="10">
        <v>91.171300000000002</v>
      </c>
      <c r="CZ238" s="11">
        <v>91.210599999999999</v>
      </c>
      <c r="DA238" s="9">
        <v>3505268.12</v>
      </c>
      <c r="DB238" s="10">
        <v>91.289000000000001</v>
      </c>
      <c r="DC238" s="10">
        <v>91.178700000000006</v>
      </c>
      <c r="DD238" s="10">
        <v>91.175899999999999</v>
      </c>
      <c r="DE238" s="11">
        <v>91.214200000000005</v>
      </c>
      <c r="DF238" s="9">
        <v>3574512.16</v>
      </c>
      <c r="DG238" s="10">
        <v>91.292299999999997</v>
      </c>
      <c r="DH238" s="10">
        <v>91.186599999999999</v>
      </c>
      <c r="DI238" s="10">
        <v>91.179000000000002</v>
      </c>
      <c r="DJ238" s="11">
        <v>91.218999999999994</v>
      </c>
      <c r="DK238" s="34">
        <v>0</v>
      </c>
      <c r="DL238" s="35">
        <v>0</v>
      </c>
      <c r="DM238" s="35">
        <v>0</v>
      </c>
      <c r="DN238" s="35">
        <v>0</v>
      </c>
      <c r="DO238" s="36">
        <v>0</v>
      </c>
      <c r="DP238" s="34">
        <v>0</v>
      </c>
      <c r="DQ238" s="35">
        <v>0</v>
      </c>
      <c r="DR238" s="35">
        <v>0</v>
      </c>
      <c r="DS238" s="35">
        <v>0</v>
      </c>
      <c r="DT238" s="36">
        <v>0</v>
      </c>
      <c r="DU238" s="9">
        <v>4974312.5999999996</v>
      </c>
      <c r="DV238" s="10">
        <v>91.257499999999993</v>
      </c>
      <c r="DW238" s="10">
        <v>91.157399999999996</v>
      </c>
      <c r="DX238" s="10">
        <v>91.154899999999998</v>
      </c>
      <c r="DY238" s="11">
        <v>91.189599999999999</v>
      </c>
      <c r="DZ238" s="9">
        <v>4596473.4400000004</v>
      </c>
      <c r="EA238" s="10">
        <v>91.258399999999995</v>
      </c>
      <c r="EB238" s="10">
        <v>91.158699999999996</v>
      </c>
      <c r="EC238" s="10">
        <v>91.153599999999997</v>
      </c>
      <c r="ED238" s="11">
        <v>91.189899999999994</v>
      </c>
      <c r="EE238" s="9">
        <v>4237739.4800000004</v>
      </c>
      <c r="EF238" s="10">
        <v>91.261099999999999</v>
      </c>
      <c r="EG238" s="10">
        <v>91.159700000000001</v>
      </c>
      <c r="EH238" s="10">
        <v>91.153199999999998</v>
      </c>
      <c r="EI238" s="11">
        <v>91.191000000000003</v>
      </c>
      <c r="EJ238" s="9">
        <v>3948085.88</v>
      </c>
      <c r="EK238" s="10">
        <v>91.266199999999998</v>
      </c>
      <c r="EL238" s="10">
        <v>91.160799999999995</v>
      </c>
      <c r="EM238" s="10">
        <v>91.156700000000001</v>
      </c>
      <c r="EN238" s="11">
        <v>91.194199999999995</v>
      </c>
      <c r="EO238" s="9">
        <v>3746847.96</v>
      </c>
      <c r="EP238" s="10">
        <v>91.270700000000005</v>
      </c>
      <c r="EQ238" s="10">
        <v>91.168199999999999</v>
      </c>
      <c r="ER238" s="10">
        <v>91.164000000000001</v>
      </c>
      <c r="ES238" s="11">
        <v>91.200699999999998</v>
      </c>
      <c r="ET238" s="9">
        <v>3611166.04</v>
      </c>
      <c r="EU238" s="10">
        <v>91.278800000000004</v>
      </c>
      <c r="EV238" s="10">
        <v>91.170900000000003</v>
      </c>
      <c r="EW238" s="10">
        <v>91.166200000000003</v>
      </c>
      <c r="EX238" s="11">
        <v>91.204999999999998</v>
      </c>
      <c r="EY238" s="9">
        <v>3529812.36</v>
      </c>
      <c r="EZ238" s="10">
        <v>91.281899999999993</v>
      </c>
      <c r="FA238" s="10">
        <v>91.174800000000005</v>
      </c>
      <c r="FB238" s="10">
        <v>91.168999999999997</v>
      </c>
      <c r="FC238" s="11">
        <v>91.208299999999994</v>
      </c>
      <c r="FD238" s="9">
        <v>3494426.92</v>
      </c>
      <c r="FE238" s="10">
        <v>91.2834</v>
      </c>
      <c r="FF238" s="10">
        <v>91.177700000000002</v>
      </c>
      <c r="FG238" s="10">
        <v>91.173000000000002</v>
      </c>
      <c r="FH238" s="11">
        <v>91.210999999999999</v>
      </c>
      <c r="FI238" s="9">
        <v>3501423.04</v>
      </c>
      <c r="FJ238" s="10">
        <v>91.288399999999996</v>
      </c>
      <c r="FK238" s="10">
        <v>91.179199999999994</v>
      </c>
      <c r="FL238" s="10">
        <v>91.176299999999998</v>
      </c>
      <c r="FM238" s="11">
        <v>91.214299999999994</v>
      </c>
      <c r="FN238" s="9">
        <v>3571025.72</v>
      </c>
      <c r="FO238" s="10">
        <v>91.290099999999995</v>
      </c>
      <c r="FP238" s="10">
        <v>91.1858</v>
      </c>
      <c r="FQ238" s="10">
        <v>91.179000000000002</v>
      </c>
      <c r="FR238" s="11">
        <v>91.218000000000004</v>
      </c>
      <c r="FS238" s="34">
        <v>0</v>
      </c>
      <c r="FT238" s="35">
        <v>0</v>
      </c>
      <c r="FU238" s="35">
        <v>0</v>
      </c>
      <c r="FV238" s="35">
        <v>0</v>
      </c>
      <c r="FW238" s="36">
        <v>0</v>
      </c>
      <c r="FX238" s="34">
        <v>0</v>
      </c>
      <c r="FY238" s="35">
        <v>0</v>
      </c>
      <c r="FZ238" s="35">
        <v>0</v>
      </c>
      <c r="GA238" s="35">
        <v>0</v>
      </c>
      <c r="GB238" s="36">
        <v>0</v>
      </c>
    </row>
    <row r="239" spans="2:184" ht="15" customHeight="1">
      <c r="B239" s="122"/>
      <c r="C239" s="73"/>
      <c r="D239" s="8">
        <f t="shared" si="19"/>
        <v>-28</v>
      </c>
      <c r="E239" s="9">
        <v>4726600.4800000004</v>
      </c>
      <c r="F239" s="10">
        <v>88.995599999999996</v>
      </c>
      <c r="G239" s="10">
        <v>88.918400000000005</v>
      </c>
      <c r="H239" s="10">
        <v>88.911900000000003</v>
      </c>
      <c r="I239" s="11">
        <v>88.941800000000001</v>
      </c>
      <c r="J239" s="9">
        <v>4350852</v>
      </c>
      <c r="K239" s="10">
        <v>88.992800000000003</v>
      </c>
      <c r="L239" s="10">
        <v>88.9191</v>
      </c>
      <c r="M239" s="10">
        <v>88.911799999999999</v>
      </c>
      <c r="N239" s="11">
        <v>88.941100000000006</v>
      </c>
      <c r="O239" s="9">
        <v>4011052.64</v>
      </c>
      <c r="P239" s="10">
        <v>88.995699999999999</v>
      </c>
      <c r="Q239" s="10">
        <v>88.920100000000005</v>
      </c>
      <c r="R239" s="10">
        <v>88.912899999999993</v>
      </c>
      <c r="S239" s="11">
        <v>88.942700000000002</v>
      </c>
      <c r="T239" s="9">
        <v>3753682.4</v>
      </c>
      <c r="U239" s="10">
        <v>88.999600000000001</v>
      </c>
      <c r="V239" s="10">
        <v>88.924899999999994</v>
      </c>
      <c r="W239" s="10">
        <v>88.9148</v>
      </c>
      <c r="X239" s="11">
        <v>88.946299999999994</v>
      </c>
      <c r="Y239" s="9">
        <v>3577683.08</v>
      </c>
      <c r="Z239" s="10">
        <v>89.006100000000004</v>
      </c>
      <c r="AA239" s="10">
        <v>88.926299999999998</v>
      </c>
      <c r="AB239" s="10">
        <v>88.918700000000001</v>
      </c>
      <c r="AC239" s="11">
        <v>88.950199999999995</v>
      </c>
      <c r="AD239" s="9">
        <v>3461697.8</v>
      </c>
      <c r="AE239" s="10">
        <v>89.010599999999997</v>
      </c>
      <c r="AF239" s="10">
        <v>88.932100000000005</v>
      </c>
      <c r="AG239" s="10">
        <v>88.920699999999997</v>
      </c>
      <c r="AH239" s="11">
        <v>88.954300000000003</v>
      </c>
      <c r="AI239" s="9">
        <v>3397545.24</v>
      </c>
      <c r="AJ239" s="10">
        <v>89.0137</v>
      </c>
      <c r="AK239" s="10">
        <v>88.932299999999998</v>
      </c>
      <c r="AL239" s="10">
        <v>88.925700000000006</v>
      </c>
      <c r="AM239" s="11">
        <v>88.957099999999997</v>
      </c>
      <c r="AN239" s="9">
        <v>3376669.4</v>
      </c>
      <c r="AO239" s="10">
        <v>89.016900000000007</v>
      </c>
      <c r="AP239" s="10">
        <v>88.936599999999999</v>
      </c>
      <c r="AQ239" s="10">
        <v>88.927000000000007</v>
      </c>
      <c r="AR239" s="11">
        <v>88.96</v>
      </c>
      <c r="AS239" s="9">
        <v>3402096.48</v>
      </c>
      <c r="AT239" s="10">
        <v>89.020200000000003</v>
      </c>
      <c r="AU239" s="10">
        <v>88.938100000000006</v>
      </c>
      <c r="AV239" s="10">
        <v>88.929199999999994</v>
      </c>
      <c r="AW239" s="11">
        <v>88.962299999999999</v>
      </c>
      <c r="AX239" s="9">
        <v>3500785.68</v>
      </c>
      <c r="AY239" s="10">
        <v>89.024699999999996</v>
      </c>
      <c r="AZ239" s="10">
        <v>88.943700000000007</v>
      </c>
      <c r="BA239" s="10">
        <v>88.936599999999999</v>
      </c>
      <c r="BB239" s="11">
        <v>88.968100000000007</v>
      </c>
      <c r="BC239" s="34">
        <v>0</v>
      </c>
      <c r="BD239" s="35">
        <v>0</v>
      </c>
      <c r="BE239" s="35">
        <v>0</v>
      </c>
      <c r="BF239" s="35">
        <v>0</v>
      </c>
      <c r="BG239" s="36">
        <v>0</v>
      </c>
      <c r="BH239" s="34">
        <v>0</v>
      </c>
      <c r="BI239" s="35">
        <v>0</v>
      </c>
      <c r="BJ239" s="35">
        <v>0</v>
      </c>
      <c r="BK239" s="35">
        <v>0</v>
      </c>
      <c r="BL239" s="36">
        <v>0</v>
      </c>
      <c r="BM239" s="9">
        <v>4731985</v>
      </c>
      <c r="BN239" s="10">
        <v>88.992500000000007</v>
      </c>
      <c r="BO239" s="10">
        <v>88.919200000000004</v>
      </c>
      <c r="BP239" s="10">
        <v>88.911699999999996</v>
      </c>
      <c r="BQ239" s="11">
        <v>88.941000000000003</v>
      </c>
      <c r="BR239" s="9">
        <v>4356482.12</v>
      </c>
      <c r="BS239" s="10">
        <v>88.993700000000004</v>
      </c>
      <c r="BT239" s="10">
        <v>88.919200000000004</v>
      </c>
      <c r="BU239" s="10">
        <v>88.911199999999994</v>
      </c>
      <c r="BV239" s="11">
        <v>88.941199999999995</v>
      </c>
      <c r="BW239" s="9">
        <v>4017158.92</v>
      </c>
      <c r="BX239" s="10">
        <v>88.996600000000001</v>
      </c>
      <c r="BY239" s="10">
        <v>88.920100000000005</v>
      </c>
      <c r="BZ239" s="10">
        <v>88.913300000000007</v>
      </c>
      <c r="CA239" s="11">
        <v>88.943200000000004</v>
      </c>
      <c r="CB239" s="9">
        <v>3760627.84</v>
      </c>
      <c r="CC239" s="10">
        <v>89.000299999999996</v>
      </c>
      <c r="CD239" s="10">
        <v>88.923500000000004</v>
      </c>
      <c r="CE239" s="10">
        <v>88.914400000000001</v>
      </c>
      <c r="CF239" s="11">
        <v>88.945899999999995</v>
      </c>
      <c r="CG239" s="9">
        <v>3585940.12</v>
      </c>
      <c r="CH239" s="10">
        <v>89.005300000000005</v>
      </c>
      <c r="CI239" s="10">
        <v>88.927899999999994</v>
      </c>
      <c r="CJ239" s="10">
        <v>88.917000000000002</v>
      </c>
      <c r="CK239" s="11">
        <v>88.9499</v>
      </c>
      <c r="CL239" s="9">
        <v>3470663.44</v>
      </c>
      <c r="CM239" s="10">
        <v>89.009799999999998</v>
      </c>
      <c r="CN239" s="10">
        <v>88.929000000000002</v>
      </c>
      <c r="CO239" s="10">
        <v>88.922799999999995</v>
      </c>
      <c r="CP239" s="11">
        <v>88.953699999999998</v>
      </c>
      <c r="CQ239" s="9">
        <v>3406564.56</v>
      </c>
      <c r="CR239" s="10">
        <v>89.014499999999998</v>
      </c>
      <c r="CS239" s="10">
        <v>88.932400000000001</v>
      </c>
      <c r="CT239" s="10">
        <v>88.925600000000003</v>
      </c>
      <c r="CU239" s="11">
        <v>88.957300000000004</v>
      </c>
      <c r="CV239" s="9">
        <v>3385520.88</v>
      </c>
      <c r="CW239" s="10">
        <v>89.015500000000003</v>
      </c>
      <c r="CX239" s="10">
        <v>88.935900000000004</v>
      </c>
      <c r="CY239" s="10">
        <v>88.927400000000006</v>
      </c>
      <c r="CZ239" s="11">
        <v>88.959400000000002</v>
      </c>
      <c r="DA239" s="9">
        <v>3411000.44</v>
      </c>
      <c r="DB239" s="10">
        <v>89.019300000000001</v>
      </c>
      <c r="DC239" s="10">
        <v>88.937200000000004</v>
      </c>
      <c r="DD239" s="10">
        <v>88.93</v>
      </c>
      <c r="DE239" s="11">
        <v>88.962000000000003</v>
      </c>
      <c r="DF239" s="9">
        <v>3508739.64</v>
      </c>
      <c r="DG239" s="10">
        <v>89.025199999999998</v>
      </c>
      <c r="DH239" s="10">
        <v>88.944500000000005</v>
      </c>
      <c r="DI239" s="10">
        <v>88.9345</v>
      </c>
      <c r="DJ239" s="11">
        <v>88.9679</v>
      </c>
      <c r="DK239" s="34">
        <v>0</v>
      </c>
      <c r="DL239" s="35">
        <v>0</v>
      </c>
      <c r="DM239" s="35">
        <v>0</v>
      </c>
      <c r="DN239" s="35">
        <v>0</v>
      </c>
      <c r="DO239" s="36">
        <v>0</v>
      </c>
      <c r="DP239" s="34">
        <v>0</v>
      </c>
      <c r="DQ239" s="35">
        <v>0</v>
      </c>
      <c r="DR239" s="35">
        <v>0</v>
      </c>
      <c r="DS239" s="35">
        <v>0</v>
      </c>
      <c r="DT239" s="36">
        <v>0</v>
      </c>
      <c r="DU239" s="9">
        <v>4731370.68</v>
      </c>
      <c r="DV239" s="10">
        <v>88.993499999999997</v>
      </c>
      <c r="DW239" s="10">
        <v>88.919600000000003</v>
      </c>
      <c r="DX239" s="10">
        <v>88.910499999999999</v>
      </c>
      <c r="DY239" s="11">
        <v>88.941000000000003</v>
      </c>
      <c r="DZ239" s="9">
        <v>4355610.32</v>
      </c>
      <c r="EA239" s="10">
        <v>88.993099999999998</v>
      </c>
      <c r="EB239" s="10">
        <v>88.919600000000003</v>
      </c>
      <c r="EC239" s="10">
        <v>88.909700000000001</v>
      </c>
      <c r="ED239" s="11">
        <v>88.940600000000003</v>
      </c>
      <c r="EE239" s="9">
        <v>4015683.84</v>
      </c>
      <c r="EF239" s="10">
        <v>88.996799999999993</v>
      </c>
      <c r="EG239" s="10">
        <v>88.920599999999993</v>
      </c>
      <c r="EH239" s="10">
        <v>88.912599999999998</v>
      </c>
      <c r="EI239" s="11">
        <v>88.943200000000004</v>
      </c>
      <c r="EJ239" s="9">
        <v>3758304.84</v>
      </c>
      <c r="EK239" s="10">
        <v>89.001499999999993</v>
      </c>
      <c r="EL239" s="10">
        <v>88.923000000000002</v>
      </c>
      <c r="EM239" s="10">
        <v>88.916700000000006</v>
      </c>
      <c r="EN239" s="11">
        <v>88.946899999999999</v>
      </c>
      <c r="EO239" s="9">
        <v>3582537.68</v>
      </c>
      <c r="EP239" s="10">
        <v>89.005499999999998</v>
      </c>
      <c r="EQ239" s="10">
        <v>88.925700000000006</v>
      </c>
      <c r="ER239" s="10">
        <v>88.918400000000005</v>
      </c>
      <c r="ES239" s="11">
        <v>88.949700000000007</v>
      </c>
      <c r="ET239" s="9">
        <v>3466764.36</v>
      </c>
      <c r="EU239" s="10">
        <v>89.007999999999996</v>
      </c>
      <c r="EV239" s="10">
        <v>88.930199999999999</v>
      </c>
      <c r="EW239" s="10">
        <v>88.920900000000003</v>
      </c>
      <c r="EX239" s="11">
        <v>88.9529</v>
      </c>
      <c r="EY239" s="9">
        <v>3402730.6</v>
      </c>
      <c r="EZ239" s="10">
        <v>89.014600000000002</v>
      </c>
      <c r="FA239" s="10">
        <v>88.931899999999999</v>
      </c>
      <c r="FB239" s="10">
        <v>88.925799999999995</v>
      </c>
      <c r="FC239" s="11">
        <v>88.957300000000004</v>
      </c>
      <c r="FD239" s="9">
        <v>3381711.6</v>
      </c>
      <c r="FE239" s="10">
        <v>89.018699999999995</v>
      </c>
      <c r="FF239" s="10">
        <v>88.934799999999996</v>
      </c>
      <c r="FG239" s="10">
        <v>88.926500000000004</v>
      </c>
      <c r="FH239" s="11">
        <v>88.959800000000001</v>
      </c>
      <c r="FI239" s="9">
        <v>3407190.6</v>
      </c>
      <c r="FJ239" s="10">
        <v>89.020700000000005</v>
      </c>
      <c r="FK239" s="10">
        <v>88.938199999999995</v>
      </c>
      <c r="FL239" s="10">
        <v>88.928700000000006</v>
      </c>
      <c r="FM239" s="11">
        <v>88.962400000000002</v>
      </c>
      <c r="FN239" s="9">
        <v>3505720.16</v>
      </c>
      <c r="FO239" s="10">
        <v>89.024600000000007</v>
      </c>
      <c r="FP239" s="10">
        <v>88.942499999999995</v>
      </c>
      <c r="FQ239" s="10">
        <v>88.935299999999998</v>
      </c>
      <c r="FR239" s="11">
        <v>88.967299999999994</v>
      </c>
      <c r="FS239" s="34">
        <v>0</v>
      </c>
      <c r="FT239" s="35">
        <v>0</v>
      </c>
      <c r="FU239" s="35">
        <v>0</v>
      </c>
      <c r="FV239" s="35">
        <v>0</v>
      </c>
      <c r="FW239" s="36">
        <v>0</v>
      </c>
      <c r="FX239" s="34">
        <v>0</v>
      </c>
      <c r="FY239" s="35">
        <v>0</v>
      </c>
      <c r="FZ239" s="35">
        <v>0</v>
      </c>
      <c r="GA239" s="35">
        <v>0</v>
      </c>
      <c r="GB239" s="36">
        <v>0</v>
      </c>
    </row>
    <row r="240" spans="2:184" ht="15" customHeight="1">
      <c r="B240" s="122"/>
      <c r="C240" s="73"/>
      <c r="D240" s="8">
        <f t="shared" si="19"/>
        <v>-26</v>
      </c>
      <c r="E240" s="9">
        <v>4498952.92</v>
      </c>
      <c r="F240" s="10">
        <v>87.506500000000003</v>
      </c>
      <c r="G240" s="10">
        <v>87.46</v>
      </c>
      <c r="H240" s="10">
        <v>87.446399999999997</v>
      </c>
      <c r="I240" s="11">
        <v>87.4709</v>
      </c>
      <c r="J240" s="9">
        <v>4129548</v>
      </c>
      <c r="K240" s="10">
        <v>87.507599999999996</v>
      </c>
      <c r="L240" s="10">
        <v>87.4589</v>
      </c>
      <c r="M240" s="10">
        <v>87.4452</v>
      </c>
      <c r="N240" s="11">
        <v>87.470500000000001</v>
      </c>
      <c r="O240" s="9">
        <v>3813179.96</v>
      </c>
      <c r="P240" s="10">
        <v>87.510900000000007</v>
      </c>
      <c r="Q240" s="10">
        <v>87.4619</v>
      </c>
      <c r="R240" s="10">
        <v>87.446899999999999</v>
      </c>
      <c r="S240" s="11">
        <v>87.473100000000002</v>
      </c>
      <c r="T240" s="9">
        <v>3585451.4</v>
      </c>
      <c r="U240" s="10">
        <v>87.516400000000004</v>
      </c>
      <c r="V240" s="10">
        <v>87.465599999999995</v>
      </c>
      <c r="W240" s="10">
        <v>87.451499999999996</v>
      </c>
      <c r="X240" s="11">
        <v>87.477699999999999</v>
      </c>
      <c r="Y240" s="9">
        <v>3430583.92</v>
      </c>
      <c r="Z240" s="10">
        <v>87.522900000000007</v>
      </c>
      <c r="AA240" s="10">
        <v>87.468500000000006</v>
      </c>
      <c r="AB240" s="10">
        <v>87.4559</v>
      </c>
      <c r="AC240" s="11">
        <v>87.482399999999998</v>
      </c>
      <c r="AD240" s="9">
        <v>3332383.44</v>
      </c>
      <c r="AE240" s="10">
        <v>87.527600000000007</v>
      </c>
      <c r="AF240" s="10">
        <v>87.471999999999994</v>
      </c>
      <c r="AG240" s="10">
        <v>87.458600000000004</v>
      </c>
      <c r="AH240" s="11">
        <v>87.486000000000004</v>
      </c>
      <c r="AI240" s="9">
        <v>3283450.88</v>
      </c>
      <c r="AJ240" s="10">
        <v>87.532300000000006</v>
      </c>
      <c r="AK240" s="10">
        <v>87.474000000000004</v>
      </c>
      <c r="AL240" s="10">
        <v>87.460400000000007</v>
      </c>
      <c r="AM240" s="11">
        <v>87.488799999999998</v>
      </c>
      <c r="AN240" s="9">
        <v>3276049.64</v>
      </c>
      <c r="AO240" s="10">
        <v>87.534800000000004</v>
      </c>
      <c r="AP240" s="10">
        <v>87.474999999999994</v>
      </c>
      <c r="AQ240" s="10">
        <v>87.464100000000002</v>
      </c>
      <c r="AR240" s="11">
        <v>87.491200000000006</v>
      </c>
      <c r="AS240" s="9">
        <v>3322066.32</v>
      </c>
      <c r="AT240" s="10">
        <v>87.537999999999997</v>
      </c>
      <c r="AU240" s="10">
        <v>87.479399999999998</v>
      </c>
      <c r="AV240" s="10">
        <v>87.465400000000002</v>
      </c>
      <c r="AW240" s="11">
        <v>87.494200000000006</v>
      </c>
      <c r="AX240" s="9">
        <v>3449835.64</v>
      </c>
      <c r="AY240" s="10">
        <v>87.542599999999993</v>
      </c>
      <c r="AZ240" s="10">
        <v>87.485900000000001</v>
      </c>
      <c r="BA240" s="10">
        <v>87.472700000000003</v>
      </c>
      <c r="BB240" s="11">
        <v>87.500299999999996</v>
      </c>
      <c r="BC240" s="34">
        <v>0</v>
      </c>
      <c r="BD240" s="35">
        <v>0</v>
      </c>
      <c r="BE240" s="35">
        <v>0</v>
      </c>
      <c r="BF240" s="35">
        <v>0</v>
      </c>
      <c r="BG240" s="36">
        <v>0</v>
      </c>
      <c r="BH240" s="34">
        <v>0</v>
      </c>
      <c r="BI240" s="35">
        <v>0</v>
      </c>
      <c r="BJ240" s="35">
        <v>0</v>
      </c>
      <c r="BK240" s="35">
        <v>0</v>
      </c>
      <c r="BL240" s="36">
        <v>0</v>
      </c>
      <c r="BM240" s="9">
        <v>4504489.6399999997</v>
      </c>
      <c r="BN240" s="10">
        <v>87.506699999999995</v>
      </c>
      <c r="BO240" s="10">
        <v>87.459900000000005</v>
      </c>
      <c r="BP240" s="10">
        <v>87.446299999999994</v>
      </c>
      <c r="BQ240" s="11">
        <v>87.4709</v>
      </c>
      <c r="BR240" s="9">
        <v>4135333.56</v>
      </c>
      <c r="BS240" s="10">
        <v>87.508600000000001</v>
      </c>
      <c r="BT240" s="10">
        <v>87.459699999999998</v>
      </c>
      <c r="BU240" s="10">
        <v>87.445400000000006</v>
      </c>
      <c r="BV240" s="11">
        <v>87.471100000000007</v>
      </c>
      <c r="BW240" s="9">
        <v>3819539.4</v>
      </c>
      <c r="BX240" s="10">
        <v>87.510999999999996</v>
      </c>
      <c r="BY240" s="10">
        <v>87.461299999999994</v>
      </c>
      <c r="BZ240" s="10">
        <v>87.447900000000004</v>
      </c>
      <c r="CA240" s="11">
        <v>87.473299999999995</v>
      </c>
      <c r="CB240" s="9">
        <v>3592871.96</v>
      </c>
      <c r="CC240" s="10">
        <v>87.517099999999999</v>
      </c>
      <c r="CD240" s="10">
        <v>87.463899999999995</v>
      </c>
      <c r="CE240" s="10">
        <v>87.452399999999997</v>
      </c>
      <c r="CF240" s="11">
        <v>87.477699999999999</v>
      </c>
      <c r="CG240" s="9">
        <v>3439182.28</v>
      </c>
      <c r="CH240" s="10">
        <v>87.521100000000004</v>
      </c>
      <c r="CI240" s="10">
        <v>87.466700000000003</v>
      </c>
      <c r="CJ240" s="10">
        <v>87.455399999999997</v>
      </c>
      <c r="CK240" s="11">
        <v>87.480999999999995</v>
      </c>
      <c r="CL240" s="9">
        <v>3341419.56</v>
      </c>
      <c r="CM240" s="10">
        <v>87.526799999999994</v>
      </c>
      <c r="CN240" s="10">
        <v>87.470600000000005</v>
      </c>
      <c r="CO240" s="10">
        <v>87.456699999999998</v>
      </c>
      <c r="CP240" s="11">
        <v>87.4846</v>
      </c>
      <c r="CQ240" s="9">
        <v>3292413.88</v>
      </c>
      <c r="CR240" s="10">
        <v>87.531999999999996</v>
      </c>
      <c r="CS240" s="10">
        <v>87.472800000000007</v>
      </c>
      <c r="CT240" s="10">
        <v>87.459000000000003</v>
      </c>
      <c r="CU240" s="11">
        <v>87.487799999999993</v>
      </c>
      <c r="CV240" s="9">
        <v>3284893.68</v>
      </c>
      <c r="CW240" s="10">
        <v>87.535499999999999</v>
      </c>
      <c r="CX240" s="10">
        <v>87.476100000000002</v>
      </c>
      <c r="CY240" s="10">
        <v>87.463300000000004</v>
      </c>
      <c r="CZ240" s="11">
        <v>87.491500000000002</v>
      </c>
      <c r="DA240" s="9">
        <v>3330909.2</v>
      </c>
      <c r="DB240" s="10">
        <v>87.538799999999995</v>
      </c>
      <c r="DC240" s="10">
        <v>87.480699999999999</v>
      </c>
      <c r="DD240" s="10">
        <v>87.464500000000001</v>
      </c>
      <c r="DE240" s="11">
        <v>87.494500000000002</v>
      </c>
      <c r="DF240" s="9">
        <v>3457474.5600000001</v>
      </c>
      <c r="DG240" s="10">
        <v>87.542500000000004</v>
      </c>
      <c r="DH240" s="10">
        <v>87.484999999999999</v>
      </c>
      <c r="DI240" s="10">
        <v>87.473799999999997</v>
      </c>
      <c r="DJ240" s="11">
        <v>87.500299999999996</v>
      </c>
      <c r="DK240" s="34">
        <v>0</v>
      </c>
      <c r="DL240" s="35">
        <v>0</v>
      </c>
      <c r="DM240" s="35">
        <v>0</v>
      </c>
      <c r="DN240" s="35">
        <v>0</v>
      </c>
      <c r="DO240" s="36">
        <v>0</v>
      </c>
      <c r="DP240" s="34">
        <v>0</v>
      </c>
      <c r="DQ240" s="35">
        <v>0</v>
      </c>
      <c r="DR240" s="35">
        <v>0</v>
      </c>
      <c r="DS240" s="35">
        <v>0</v>
      </c>
      <c r="DT240" s="36">
        <v>0</v>
      </c>
      <c r="DU240" s="9">
        <v>4503738.32</v>
      </c>
      <c r="DV240" s="10">
        <v>87.506</v>
      </c>
      <c r="DW240" s="10">
        <v>87.459800000000001</v>
      </c>
      <c r="DX240" s="10">
        <v>87.447000000000003</v>
      </c>
      <c r="DY240" s="11">
        <v>87.470799999999997</v>
      </c>
      <c r="DZ240" s="9">
        <v>4134256.92</v>
      </c>
      <c r="EA240" s="10">
        <v>87.507599999999996</v>
      </c>
      <c r="EB240" s="10">
        <v>87.458600000000004</v>
      </c>
      <c r="EC240" s="10">
        <v>87.446100000000001</v>
      </c>
      <c r="ED240" s="11">
        <v>87.470699999999994</v>
      </c>
      <c r="EE240" s="9">
        <v>3817771.44</v>
      </c>
      <c r="EF240" s="10">
        <v>87.511899999999997</v>
      </c>
      <c r="EG240" s="10">
        <v>87.460599999999999</v>
      </c>
      <c r="EH240" s="10">
        <v>87.448400000000007</v>
      </c>
      <c r="EI240" s="11">
        <v>87.473500000000001</v>
      </c>
      <c r="EJ240" s="9">
        <v>3590140.68</v>
      </c>
      <c r="EK240" s="10">
        <v>87.516499999999994</v>
      </c>
      <c r="EL240" s="10">
        <v>87.465299999999999</v>
      </c>
      <c r="EM240" s="10">
        <v>87.451499999999996</v>
      </c>
      <c r="EN240" s="11">
        <v>87.477599999999995</v>
      </c>
      <c r="EO240" s="9">
        <v>3435533.08</v>
      </c>
      <c r="EP240" s="10">
        <v>87.521000000000001</v>
      </c>
      <c r="EQ240" s="10">
        <v>87.468699999999998</v>
      </c>
      <c r="ER240" s="10">
        <v>87.453599999999994</v>
      </c>
      <c r="ES240" s="11">
        <v>87.480999999999995</v>
      </c>
      <c r="ET240" s="9">
        <v>3337585.8</v>
      </c>
      <c r="EU240" s="10">
        <v>87.526600000000002</v>
      </c>
      <c r="EV240" s="10">
        <v>87.470200000000006</v>
      </c>
      <c r="EW240" s="10">
        <v>87.458399999999997</v>
      </c>
      <c r="EX240" s="11">
        <v>87.484999999999999</v>
      </c>
      <c r="EY240" s="9">
        <v>3288573.84</v>
      </c>
      <c r="EZ240" s="10">
        <v>87.530100000000004</v>
      </c>
      <c r="FA240" s="10">
        <v>87.473500000000001</v>
      </c>
      <c r="FB240" s="10">
        <v>87.460800000000006</v>
      </c>
      <c r="FC240" s="11">
        <v>87.488</v>
      </c>
      <c r="FD240" s="9">
        <v>3281119.44</v>
      </c>
      <c r="FE240" s="10">
        <v>87.535300000000007</v>
      </c>
      <c r="FF240" s="10">
        <v>87.475099999999998</v>
      </c>
      <c r="FG240" s="10">
        <v>87.463899999999995</v>
      </c>
      <c r="FH240" s="11">
        <v>87.491299999999995</v>
      </c>
      <c r="FI240" s="9">
        <v>3327127.88</v>
      </c>
      <c r="FJ240" s="10">
        <v>87.539500000000004</v>
      </c>
      <c r="FK240" s="10">
        <v>87.479100000000003</v>
      </c>
      <c r="FL240" s="10">
        <v>87.466800000000006</v>
      </c>
      <c r="FM240" s="11">
        <v>87.495000000000005</v>
      </c>
      <c r="FN240" s="9">
        <v>3454874.56</v>
      </c>
      <c r="FO240" s="10">
        <v>87.544399999999996</v>
      </c>
      <c r="FP240" s="10">
        <v>87.485399999999998</v>
      </c>
      <c r="FQ240" s="10">
        <v>87.472200000000001</v>
      </c>
      <c r="FR240" s="11">
        <v>87.500600000000006</v>
      </c>
      <c r="FS240" s="34">
        <v>0</v>
      </c>
      <c r="FT240" s="35">
        <v>0</v>
      </c>
      <c r="FU240" s="35">
        <v>0</v>
      </c>
      <c r="FV240" s="35">
        <v>0</v>
      </c>
      <c r="FW240" s="36">
        <v>0</v>
      </c>
      <c r="FX240" s="34">
        <v>0</v>
      </c>
      <c r="FY240" s="35">
        <v>0</v>
      </c>
      <c r="FZ240" s="35">
        <v>0</v>
      </c>
      <c r="GA240" s="35">
        <v>0</v>
      </c>
      <c r="GB240" s="36">
        <v>0</v>
      </c>
    </row>
    <row r="241" spans="2:184" ht="15" customHeight="1">
      <c r="B241" s="122"/>
      <c r="C241" s="73"/>
      <c r="D241" s="8">
        <f t="shared" si="19"/>
        <v>-24</v>
      </c>
      <c r="E241" s="9">
        <v>4276016.4000000004</v>
      </c>
      <c r="F241" s="10">
        <v>85.6447</v>
      </c>
      <c r="G241" s="10">
        <v>85.597700000000003</v>
      </c>
      <c r="H241" s="10">
        <v>85.5886</v>
      </c>
      <c r="I241" s="11">
        <v>85.610200000000006</v>
      </c>
      <c r="J241" s="9">
        <v>3918092.28</v>
      </c>
      <c r="K241" s="10">
        <v>85.648099999999999</v>
      </c>
      <c r="L241" s="10">
        <v>85.599699999999999</v>
      </c>
      <c r="M241" s="10">
        <v>85.589100000000002</v>
      </c>
      <c r="N241" s="11">
        <v>85.612200000000001</v>
      </c>
      <c r="O241" s="9">
        <v>3629148.8</v>
      </c>
      <c r="P241" s="10">
        <v>85.651600000000002</v>
      </c>
      <c r="Q241" s="10">
        <v>85.600999999999999</v>
      </c>
      <c r="R241" s="10">
        <v>85.591899999999995</v>
      </c>
      <c r="S241" s="11">
        <v>85.614800000000002</v>
      </c>
      <c r="T241" s="9">
        <v>3427979.8</v>
      </c>
      <c r="U241" s="10">
        <v>85.659000000000006</v>
      </c>
      <c r="V241" s="10">
        <v>85.605699999999999</v>
      </c>
      <c r="W241" s="10">
        <v>85.595200000000006</v>
      </c>
      <c r="X241" s="11">
        <v>85.619900000000001</v>
      </c>
      <c r="Y241" s="9">
        <v>3292253.04</v>
      </c>
      <c r="Z241" s="10">
        <v>85.663799999999995</v>
      </c>
      <c r="AA241" s="10">
        <v>85.607200000000006</v>
      </c>
      <c r="AB241" s="10">
        <v>85.5989</v>
      </c>
      <c r="AC241" s="11">
        <v>85.623199999999997</v>
      </c>
      <c r="AD241" s="9">
        <v>3210863.88</v>
      </c>
      <c r="AE241" s="10">
        <v>85.668400000000005</v>
      </c>
      <c r="AF241" s="10">
        <v>85.610900000000001</v>
      </c>
      <c r="AG241" s="10">
        <v>85.602000000000004</v>
      </c>
      <c r="AH241" s="11">
        <v>85.626999999999995</v>
      </c>
      <c r="AI241" s="9">
        <v>3175770.08</v>
      </c>
      <c r="AJ241" s="10">
        <v>85.674000000000007</v>
      </c>
      <c r="AK241" s="10">
        <v>85.614599999999996</v>
      </c>
      <c r="AL241" s="10">
        <v>85.604500000000002</v>
      </c>
      <c r="AM241" s="11">
        <v>85.630899999999997</v>
      </c>
      <c r="AN241" s="9">
        <v>3182720.16</v>
      </c>
      <c r="AO241" s="10">
        <v>85.677800000000005</v>
      </c>
      <c r="AP241" s="10">
        <v>85.615399999999994</v>
      </c>
      <c r="AQ241" s="10">
        <v>85.607799999999997</v>
      </c>
      <c r="AR241" s="11">
        <v>85.633600000000001</v>
      </c>
      <c r="AS241" s="9">
        <v>3252370.2</v>
      </c>
      <c r="AT241" s="10">
        <v>85.681700000000006</v>
      </c>
      <c r="AU241" s="10">
        <v>85.620400000000004</v>
      </c>
      <c r="AV241" s="10">
        <v>85.609200000000001</v>
      </c>
      <c r="AW241" s="11">
        <v>85.637</v>
      </c>
      <c r="AX241" s="9">
        <v>3408283.4</v>
      </c>
      <c r="AY241" s="10">
        <v>85.685900000000004</v>
      </c>
      <c r="AZ241" s="10">
        <v>85.626099999999994</v>
      </c>
      <c r="BA241" s="10">
        <v>85.617599999999996</v>
      </c>
      <c r="BB241" s="11">
        <v>85.643100000000004</v>
      </c>
      <c r="BC241" s="34">
        <v>0</v>
      </c>
      <c r="BD241" s="35">
        <v>0</v>
      </c>
      <c r="BE241" s="35">
        <v>0</v>
      </c>
      <c r="BF241" s="35">
        <v>0</v>
      </c>
      <c r="BG241" s="36">
        <v>0</v>
      </c>
      <c r="BH241" s="34">
        <v>0</v>
      </c>
      <c r="BI241" s="35">
        <v>0</v>
      </c>
      <c r="BJ241" s="35">
        <v>0</v>
      </c>
      <c r="BK241" s="35">
        <v>0</v>
      </c>
      <c r="BL241" s="36">
        <v>0</v>
      </c>
      <c r="BM241" s="9">
        <v>4281719.24</v>
      </c>
      <c r="BN241" s="10">
        <v>85.645099999999999</v>
      </c>
      <c r="BO241" s="10">
        <v>85.597200000000001</v>
      </c>
      <c r="BP241" s="10">
        <v>85.59</v>
      </c>
      <c r="BQ241" s="11">
        <v>85.610699999999994</v>
      </c>
      <c r="BR241" s="9">
        <v>3924094.24</v>
      </c>
      <c r="BS241" s="10">
        <v>85.647599999999997</v>
      </c>
      <c r="BT241" s="10">
        <v>85.599299999999999</v>
      </c>
      <c r="BU241" s="10">
        <v>85.589100000000002</v>
      </c>
      <c r="BV241" s="11">
        <v>85.611900000000006</v>
      </c>
      <c r="BW241" s="9">
        <v>3635862.56</v>
      </c>
      <c r="BX241" s="10">
        <v>85.6524</v>
      </c>
      <c r="BY241" s="10">
        <v>85.601600000000005</v>
      </c>
      <c r="BZ241" s="10">
        <v>85.5916</v>
      </c>
      <c r="CA241" s="11">
        <v>85.615099999999998</v>
      </c>
      <c r="CB241" s="9">
        <v>3435840.48</v>
      </c>
      <c r="CC241" s="10">
        <v>85.6584</v>
      </c>
      <c r="CD241" s="10">
        <v>85.606099999999998</v>
      </c>
      <c r="CE241" s="10">
        <v>85.594800000000006</v>
      </c>
      <c r="CF241" s="11">
        <v>85.619699999999995</v>
      </c>
      <c r="CG241" s="9">
        <v>3301129.6</v>
      </c>
      <c r="CH241" s="10">
        <v>85.665499999999994</v>
      </c>
      <c r="CI241" s="10">
        <v>85.608500000000006</v>
      </c>
      <c r="CJ241" s="10">
        <v>85.598299999999995</v>
      </c>
      <c r="CK241" s="11">
        <v>85.623999999999995</v>
      </c>
      <c r="CL241" s="9">
        <v>3219917.72</v>
      </c>
      <c r="CM241" s="10">
        <v>85.668000000000006</v>
      </c>
      <c r="CN241" s="10">
        <v>85.611800000000002</v>
      </c>
      <c r="CO241" s="10">
        <v>85.601600000000005</v>
      </c>
      <c r="CP241" s="11">
        <v>85.626999999999995</v>
      </c>
      <c r="CQ241" s="9">
        <v>3184669.56</v>
      </c>
      <c r="CR241" s="10">
        <v>85.673100000000005</v>
      </c>
      <c r="CS241" s="10">
        <v>85.614199999999997</v>
      </c>
      <c r="CT241" s="10">
        <v>85.603399999999993</v>
      </c>
      <c r="CU241" s="11">
        <v>85.630200000000002</v>
      </c>
      <c r="CV241" s="9">
        <v>3191694.72</v>
      </c>
      <c r="CW241" s="10">
        <v>85.676500000000004</v>
      </c>
      <c r="CX241" s="10">
        <v>85.615300000000005</v>
      </c>
      <c r="CY241" s="10">
        <v>85.607200000000006</v>
      </c>
      <c r="CZ241" s="11">
        <v>85.632900000000006</v>
      </c>
      <c r="DA241" s="9">
        <v>3260925.72</v>
      </c>
      <c r="DB241" s="10">
        <v>85.680199999999999</v>
      </c>
      <c r="DC241" s="10">
        <v>85.62</v>
      </c>
      <c r="DD241" s="10">
        <v>85.609399999999994</v>
      </c>
      <c r="DE241" s="11">
        <v>85.636399999999995</v>
      </c>
      <c r="DF241" s="9">
        <v>3415676.48</v>
      </c>
      <c r="DG241" s="10">
        <v>85.684899999999999</v>
      </c>
      <c r="DH241" s="10">
        <v>85.626199999999997</v>
      </c>
      <c r="DI241" s="10">
        <v>85.618600000000001</v>
      </c>
      <c r="DJ241" s="11">
        <v>85.643100000000004</v>
      </c>
      <c r="DK241" s="34">
        <v>0</v>
      </c>
      <c r="DL241" s="35">
        <v>0</v>
      </c>
      <c r="DM241" s="35">
        <v>0</v>
      </c>
      <c r="DN241" s="35">
        <v>0</v>
      </c>
      <c r="DO241" s="36">
        <v>0</v>
      </c>
      <c r="DP241" s="34">
        <v>0</v>
      </c>
      <c r="DQ241" s="35">
        <v>0</v>
      </c>
      <c r="DR241" s="35">
        <v>0</v>
      </c>
      <c r="DS241" s="35">
        <v>0</v>
      </c>
      <c r="DT241" s="36">
        <v>0</v>
      </c>
      <c r="DU241" s="9">
        <v>4280766.76</v>
      </c>
      <c r="DV241" s="10">
        <v>85.6464</v>
      </c>
      <c r="DW241" s="10">
        <v>85.596999999999994</v>
      </c>
      <c r="DX241" s="10">
        <v>85.589200000000005</v>
      </c>
      <c r="DY241" s="11">
        <v>85.610799999999998</v>
      </c>
      <c r="DZ241" s="9">
        <v>3922786.76</v>
      </c>
      <c r="EA241" s="10">
        <v>85.647999999999996</v>
      </c>
      <c r="EB241" s="10">
        <v>85.599599999999995</v>
      </c>
      <c r="EC241" s="10">
        <v>85.589500000000001</v>
      </c>
      <c r="ED241" s="11">
        <v>85.612300000000005</v>
      </c>
      <c r="EE241" s="9">
        <v>3633848.6</v>
      </c>
      <c r="EF241" s="10">
        <v>85.652299999999997</v>
      </c>
      <c r="EG241" s="10">
        <v>85.601900000000001</v>
      </c>
      <c r="EH241" s="10">
        <v>85.592299999999994</v>
      </c>
      <c r="EI241" s="11">
        <v>85.615399999999994</v>
      </c>
      <c r="EJ241" s="9">
        <v>3432762.84</v>
      </c>
      <c r="EK241" s="10">
        <v>85.659000000000006</v>
      </c>
      <c r="EL241" s="10">
        <v>85.605099999999993</v>
      </c>
      <c r="EM241" s="10">
        <v>85.595399999999998</v>
      </c>
      <c r="EN241" s="11">
        <v>85.619799999999998</v>
      </c>
      <c r="EO241" s="9">
        <v>3297323.16</v>
      </c>
      <c r="EP241" s="10">
        <v>85.663499999999999</v>
      </c>
      <c r="EQ241" s="10">
        <v>85.608500000000006</v>
      </c>
      <c r="ER241" s="10">
        <v>85.599599999999995</v>
      </c>
      <c r="ES241" s="11">
        <v>85.623699999999999</v>
      </c>
      <c r="ET241" s="9">
        <v>3216113.56</v>
      </c>
      <c r="EU241" s="10">
        <v>85.669200000000004</v>
      </c>
      <c r="EV241" s="10">
        <v>85.611199999999997</v>
      </c>
      <c r="EW241" s="10">
        <v>85.601900000000001</v>
      </c>
      <c r="EX241" s="11">
        <v>85.627300000000005</v>
      </c>
      <c r="EY241" s="9">
        <v>3180882.92</v>
      </c>
      <c r="EZ241" s="10">
        <v>85.673599999999993</v>
      </c>
      <c r="FA241" s="10">
        <v>85.615499999999997</v>
      </c>
      <c r="FB241" s="10">
        <v>85.603099999999998</v>
      </c>
      <c r="FC241" s="11">
        <v>85.630600000000001</v>
      </c>
      <c r="FD241" s="9">
        <v>3187857.28</v>
      </c>
      <c r="FE241" s="10">
        <v>85.677300000000002</v>
      </c>
      <c r="FF241" s="10">
        <v>85.615799999999993</v>
      </c>
      <c r="FG241" s="10">
        <v>85.606099999999998</v>
      </c>
      <c r="FH241" s="11">
        <v>85.632999999999996</v>
      </c>
      <c r="FI241" s="9">
        <v>3257396.44</v>
      </c>
      <c r="FJ241" s="10">
        <v>85.680499999999995</v>
      </c>
      <c r="FK241" s="10">
        <v>85.619299999999996</v>
      </c>
      <c r="FL241" s="10">
        <v>85.610500000000002</v>
      </c>
      <c r="FM241" s="11">
        <v>85.636700000000005</v>
      </c>
      <c r="FN241" s="9">
        <v>3413389.4</v>
      </c>
      <c r="FO241" s="10">
        <v>85.685900000000004</v>
      </c>
      <c r="FP241" s="10">
        <v>85.627899999999997</v>
      </c>
      <c r="FQ241" s="10">
        <v>85.617999999999995</v>
      </c>
      <c r="FR241" s="11">
        <v>85.643900000000002</v>
      </c>
      <c r="FS241" s="34">
        <v>0</v>
      </c>
      <c r="FT241" s="35">
        <v>0</v>
      </c>
      <c r="FU241" s="35">
        <v>0</v>
      </c>
      <c r="FV241" s="35">
        <v>0</v>
      </c>
      <c r="FW241" s="36">
        <v>0</v>
      </c>
      <c r="FX241" s="34">
        <v>0</v>
      </c>
      <c r="FY241" s="35">
        <v>0</v>
      </c>
      <c r="FZ241" s="35">
        <v>0</v>
      </c>
      <c r="GA241" s="35">
        <v>0</v>
      </c>
      <c r="GB241" s="36">
        <v>0</v>
      </c>
    </row>
    <row r="242" spans="2:184" ht="15" customHeight="1">
      <c r="B242" s="122"/>
      <c r="C242" s="73"/>
      <c r="D242" s="8">
        <f t="shared" si="19"/>
        <v>-22</v>
      </c>
      <c r="E242" s="9">
        <v>4035590.88</v>
      </c>
      <c r="F242" s="10">
        <v>83.754300000000001</v>
      </c>
      <c r="G242" s="10">
        <v>83.694699999999997</v>
      </c>
      <c r="H242" s="10">
        <v>83.691299999999998</v>
      </c>
      <c r="I242" s="11">
        <v>83.713399999999993</v>
      </c>
      <c r="J242" s="9">
        <v>3696567.56</v>
      </c>
      <c r="K242" s="10">
        <v>83.758899999999997</v>
      </c>
      <c r="L242" s="10">
        <v>83.695400000000006</v>
      </c>
      <c r="M242" s="10">
        <v>83.692999999999998</v>
      </c>
      <c r="N242" s="11">
        <v>83.715699999999998</v>
      </c>
      <c r="O242" s="9">
        <v>3439744.68</v>
      </c>
      <c r="P242" s="10">
        <v>83.763300000000001</v>
      </c>
      <c r="Q242" s="10">
        <v>83.700699999999998</v>
      </c>
      <c r="R242" s="10">
        <v>83.695300000000003</v>
      </c>
      <c r="S242" s="11">
        <v>83.719700000000003</v>
      </c>
      <c r="T242" s="9">
        <v>3264047.84</v>
      </c>
      <c r="U242" s="10">
        <v>83.768600000000006</v>
      </c>
      <c r="V242" s="10">
        <v>83.703999999999994</v>
      </c>
      <c r="W242" s="10">
        <v>83.6995</v>
      </c>
      <c r="X242" s="11">
        <v>83.7239</v>
      </c>
      <c r="Y242" s="9">
        <v>3148140.64</v>
      </c>
      <c r="Z242" s="10">
        <v>83.773600000000002</v>
      </c>
      <c r="AA242" s="10">
        <v>83.705100000000002</v>
      </c>
      <c r="AB242" s="10">
        <v>83.702299999999994</v>
      </c>
      <c r="AC242" s="11">
        <v>83.726900000000001</v>
      </c>
      <c r="AD242" s="9">
        <v>3084141.48</v>
      </c>
      <c r="AE242" s="10">
        <v>83.778700000000001</v>
      </c>
      <c r="AF242" s="10">
        <v>83.709000000000003</v>
      </c>
      <c r="AG242" s="10">
        <v>83.703999999999994</v>
      </c>
      <c r="AH242" s="11">
        <v>83.730400000000003</v>
      </c>
      <c r="AI242" s="9">
        <v>3063384.56</v>
      </c>
      <c r="AJ242" s="10">
        <v>83.782300000000006</v>
      </c>
      <c r="AK242" s="10">
        <v>83.712299999999999</v>
      </c>
      <c r="AL242" s="10">
        <v>83.707599999999999</v>
      </c>
      <c r="AM242" s="11">
        <v>83.733999999999995</v>
      </c>
      <c r="AN242" s="9">
        <v>3088723.04</v>
      </c>
      <c r="AO242" s="10">
        <v>83.785899999999998</v>
      </c>
      <c r="AP242" s="10">
        <v>83.713200000000001</v>
      </c>
      <c r="AQ242" s="10">
        <v>83.7089</v>
      </c>
      <c r="AR242" s="11">
        <v>83.735799999999998</v>
      </c>
      <c r="AS242" s="9">
        <v>3187151.8</v>
      </c>
      <c r="AT242" s="10">
        <v>83.791600000000003</v>
      </c>
      <c r="AU242" s="10">
        <v>83.717500000000001</v>
      </c>
      <c r="AV242" s="10">
        <v>83.713800000000006</v>
      </c>
      <c r="AW242" s="11">
        <v>83.740799999999993</v>
      </c>
      <c r="AX242" s="9">
        <v>3371216.04</v>
      </c>
      <c r="AY242" s="10">
        <v>83.795299999999997</v>
      </c>
      <c r="AZ242" s="10">
        <v>83.725499999999997</v>
      </c>
      <c r="BA242" s="10">
        <v>83.722099999999998</v>
      </c>
      <c r="BB242" s="11">
        <v>83.747500000000002</v>
      </c>
      <c r="BC242" s="34">
        <v>0</v>
      </c>
      <c r="BD242" s="35">
        <v>0</v>
      </c>
      <c r="BE242" s="35">
        <v>0</v>
      </c>
      <c r="BF242" s="35">
        <v>0</v>
      </c>
      <c r="BG242" s="36">
        <v>0</v>
      </c>
      <c r="BH242" s="34">
        <v>0</v>
      </c>
      <c r="BI242" s="35">
        <v>0</v>
      </c>
      <c r="BJ242" s="35">
        <v>0</v>
      </c>
      <c r="BK242" s="35">
        <v>0</v>
      </c>
      <c r="BL242" s="36">
        <v>0</v>
      </c>
      <c r="BM242" s="9">
        <v>4041519</v>
      </c>
      <c r="BN242" s="10">
        <v>83.754999999999995</v>
      </c>
      <c r="BO242" s="10">
        <v>83.695400000000006</v>
      </c>
      <c r="BP242" s="10">
        <v>83.691199999999995</v>
      </c>
      <c r="BQ242" s="11">
        <v>83.713800000000006</v>
      </c>
      <c r="BR242" s="9">
        <v>3702850.44</v>
      </c>
      <c r="BS242" s="10">
        <v>83.757900000000006</v>
      </c>
      <c r="BT242" s="10">
        <v>83.695499999999996</v>
      </c>
      <c r="BU242" s="10">
        <v>83.692700000000002</v>
      </c>
      <c r="BV242" s="11">
        <v>83.715299999999999</v>
      </c>
      <c r="BW242" s="9">
        <v>3446892.44</v>
      </c>
      <c r="BX242" s="10">
        <v>83.763800000000003</v>
      </c>
      <c r="BY242" s="10">
        <v>83.700500000000005</v>
      </c>
      <c r="BZ242" s="10">
        <v>83.695999999999998</v>
      </c>
      <c r="CA242" s="11">
        <v>83.72</v>
      </c>
      <c r="CB242" s="9">
        <v>3272364.4</v>
      </c>
      <c r="CC242" s="10">
        <v>83.7697</v>
      </c>
      <c r="CD242" s="10">
        <v>83.703400000000002</v>
      </c>
      <c r="CE242" s="10">
        <v>83.699700000000007</v>
      </c>
      <c r="CF242" s="11">
        <v>83.724100000000007</v>
      </c>
      <c r="CG242" s="9">
        <v>3157157.12</v>
      </c>
      <c r="CH242" s="10">
        <v>83.773099999999999</v>
      </c>
      <c r="CI242" s="10">
        <v>83.705200000000005</v>
      </c>
      <c r="CJ242" s="10">
        <v>83.703199999999995</v>
      </c>
      <c r="CK242" s="11">
        <v>83.727000000000004</v>
      </c>
      <c r="CL242" s="9">
        <v>3093200.6</v>
      </c>
      <c r="CM242" s="10">
        <v>83.777600000000007</v>
      </c>
      <c r="CN242" s="10">
        <v>83.707999999999998</v>
      </c>
      <c r="CO242" s="10">
        <v>83.704400000000007</v>
      </c>
      <c r="CP242" s="11">
        <v>83.729799999999997</v>
      </c>
      <c r="CQ242" s="9">
        <v>3072260.6</v>
      </c>
      <c r="CR242" s="10">
        <v>83.783500000000004</v>
      </c>
      <c r="CS242" s="10">
        <v>83.7102</v>
      </c>
      <c r="CT242" s="10">
        <v>83.708500000000001</v>
      </c>
      <c r="CU242" s="11">
        <v>83.733900000000006</v>
      </c>
      <c r="CV242" s="9">
        <v>3097722.36</v>
      </c>
      <c r="CW242" s="10">
        <v>83.7864</v>
      </c>
      <c r="CX242" s="10">
        <v>83.712699999999998</v>
      </c>
      <c r="CY242" s="10">
        <v>83.709000000000003</v>
      </c>
      <c r="CZ242" s="11">
        <v>83.735900000000001</v>
      </c>
      <c r="DA242" s="9">
        <v>3195390.24</v>
      </c>
      <c r="DB242" s="10">
        <v>83.791300000000007</v>
      </c>
      <c r="DC242" s="10">
        <v>83.718000000000004</v>
      </c>
      <c r="DD242" s="10">
        <v>83.713899999999995</v>
      </c>
      <c r="DE242" s="11">
        <v>83.740899999999996</v>
      </c>
      <c r="DF242" s="9">
        <v>3378474.04</v>
      </c>
      <c r="DG242" s="10">
        <v>83.795000000000002</v>
      </c>
      <c r="DH242" s="10">
        <v>83.726200000000006</v>
      </c>
      <c r="DI242" s="10">
        <v>83.721299999999999</v>
      </c>
      <c r="DJ242" s="11">
        <v>83.747299999999996</v>
      </c>
      <c r="DK242" s="34">
        <v>0</v>
      </c>
      <c r="DL242" s="35">
        <v>0</v>
      </c>
      <c r="DM242" s="35">
        <v>0</v>
      </c>
      <c r="DN242" s="35">
        <v>0</v>
      </c>
      <c r="DO242" s="36">
        <v>0</v>
      </c>
      <c r="DP242" s="34">
        <v>0</v>
      </c>
      <c r="DQ242" s="35">
        <v>0</v>
      </c>
      <c r="DR242" s="35">
        <v>0</v>
      </c>
      <c r="DS242" s="35">
        <v>0</v>
      </c>
      <c r="DT242" s="36">
        <v>0</v>
      </c>
      <c r="DU242" s="9">
        <v>4040363.6</v>
      </c>
      <c r="DV242" s="10">
        <v>83.755200000000002</v>
      </c>
      <c r="DW242" s="10">
        <v>83.695400000000006</v>
      </c>
      <c r="DX242" s="10">
        <v>83.690700000000007</v>
      </c>
      <c r="DY242" s="11">
        <v>83.7136</v>
      </c>
      <c r="DZ242" s="9">
        <v>3701247.84</v>
      </c>
      <c r="EA242" s="10">
        <v>83.7577</v>
      </c>
      <c r="EB242" s="10">
        <v>83.695499999999996</v>
      </c>
      <c r="EC242" s="10">
        <v>83.692700000000002</v>
      </c>
      <c r="ED242" s="11">
        <v>83.715199999999996</v>
      </c>
      <c r="EE242" s="9">
        <v>3444449.04</v>
      </c>
      <c r="EF242" s="10">
        <v>83.764899999999997</v>
      </c>
      <c r="EG242" s="10">
        <v>83.6995</v>
      </c>
      <c r="EH242" s="10">
        <v>83.694999999999993</v>
      </c>
      <c r="EI242" s="11">
        <v>83.719700000000003</v>
      </c>
      <c r="EJ242" s="9">
        <v>3268897.96</v>
      </c>
      <c r="EK242" s="10">
        <v>83.768000000000001</v>
      </c>
      <c r="EL242" s="10">
        <v>83.702699999999993</v>
      </c>
      <c r="EM242" s="10">
        <v>83.7</v>
      </c>
      <c r="EN242" s="11">
        <v>83.723399999999998</v>
      </c>
      <c r="EO242" s="9">
        <v>3153290.52</v>
      </c>
      <c r="EP242" s="10">
        <v>83.773499999999999</v>
      </c>
      <c r="EQ242" s="10">
        <v>83.705200000000005</v>
      </c>
      <c r="ER242" s="10">
        <v>83.702600000000004</v>
      </c>
      <c r="ES242" s="11">
        <v>83.727000000000004</v>
      </c>
      <c r="ET242" s="9">
        <v>3089385.04</v>
      </c>
      <c r="EU242" s="10">
        <v>83.779300000000006</v>
      </c>
      <c r="EV242" s="10">
        <v>83.708200000000005</v>
      </c>
      <c r="EW242" s="10">
        <v>83.704999999999998</v>
      </c>
      <c r="EX242" s="11">
        <v>83.730699999999999</v>
      </c>
      <c r="EY242" s="9">
        <v>3068465.96</v>
      </c>
      <c r="EZ242" s="10">
        <v>83.782799999999995</v>
      </c>
      <c r="FA242" s="10">
        <v>83.710599999999999</v>
      </c>
      <c r="FB242" s="10">
        <v>83.707499999999996</v>
      </c>
      <c r="FC242" s="11">
        <v>83.733500000000006</v>
      </c>
      <c r="FD242" s="9">
        <v>3093870.12</v>
      </c>
      <c r="FE242" s="10">
        <v>83.785300000000007</v>
      </c>
      <c r="FF242" s="10">
        <v>83.713700000000003</v>
      </c>
      <c r="FG242" s="10">
        <v>83.707999999999998</v>
      </c>
      <c r="FH242" s="11">
        <v>83.735500000000002</v>
      </c>
      <c r="FI242" s="9">
        <v>3192211.08</v>
      </c>
      <c r="FJ242" s="10">
        <v>83.791700000000006</v>
      </c>
      <c r="FK242" s="10">
        <v>83.717200000000005</v>
      </c>
      <c r="FL242" s="10">
        <v>83.714799999999997</v>
      </c>
      <c r="FM242" s="11">
        <v>83.741100000000003</v>
      </c>
      <c r="FN242" s="9">
        <v>3376418.84</v>
      </c>
      <c r="FO242" s="10">
        <v>83.795699999999997</v>
      </c>
      <c r="FP242" s="10">
        <v>83.724999999999994</v>
      </c>
      <c r="FQ242" s="10">
        <v>83.722899999999996</v>
      </c>
      <c r="FR242" s="11">
        <v>83.747699999999995</v>
      </c>
      <c r="FS242" s="34">
        <v>0</v>
      </c>
      <c r="FT242" s="35">
        <v>0</v>
      </c>
      <c r="FU242" s="35">
        <v>0</v>
      </c>
      <c r="FV242" s="35">
        <v>0</v>
      </c>
      <c r="FW242" s="36">
        <v>0</v>
      </c>
      <c r="FX242" s="34">
        <v>0</v>
      </c>
      <c r="FY242" s="35">
        <v>0</v>
      </c>
      <c r="FZ242" s="35">
        <v>0</v>
      </c>
      <c r="GA242" s="35">
        <v>0</v>
      </c>
      <c r="GB242" s="36">
        <v>0</v>
      </c>
    </row>
    <row r="243" spans="2:184" ht="15" customHeight="1">
      <c r="B243" s="122"/>
      <c r="C243" s="73"/>
      <c r="D243" s="8">
        <f t="shared" si="19"/>
        <v>-20</v>
      </c>
      <c r="E243" s="9">
        <v>3814568.24</v>
      </c>
      <c r="F243" s="10">
        <v>81.894499999999994</v>
      </c>
      <c r="G243" s="10">
        <v>81.851699999999994</v>
      </c>
      <c r="H243" s="10">
        <v>81.844099999999997</v>
      </c>
      <c r="I243" s="11">
        <v>81.863399999999999</v>
      </c>
      <c r="J243" s="9">
        <v>3499161.52</v>
      </c>
      <c r="K243" s="10">
        <v>81.898700000000005</v>
      </c>
      <c r="L243" s="10">
        <v>81.854299999999995</v>
      </c>
      <c r="M243" s="10">
        <v>81.846299999999999</v>
      </c>
      <c r="N243" s="11">
        <v>81.866399999999999</v>
      </c>
      <c r="O243" s="9">
        <v>3271914.2</v>
      </c>
      <c r="P243" s="10">
        <v>81.904899999999998</v>
      </c>
      <c r="Q243" s="10">
        <v>81.859899999999996</v>
      </c>
      <c r="R243" s="10">
        <v>81.850800000000007</v>
      </c>
      <c r="S243" s="11">
        <v>81.871799999999993</v>
      </c>
      <c r="T243" s="9">
        <v>3117162.84</v>
      </c>
      <c r="U243" s="10">
        <v>81.909400000000005</v>
      </c>
      <c r="V243" s="10">
        <v>81.8613</v>
      </c>
      <c r="W243" s="10">
        <v>81.853300000000004</v>
      </c>
      <c r="X243" s="11">
        <v>81.874600000000001</v>
      </c>
      <c r="Y243" s="9">
        <v>3019148.36</v>
      </c>
      <c r="Z243" s="10">
        <v>81.9161</v>
      </c>
      <c r="AA243" s="10">
        <v>81.864099999999993</v>
      </c>
      <c r="AB243" s="10">
        <v>81.856300000000005</v>
      </c>
      <c r="AC243" s="11">
        <v>81.878699999999995</v>
      </c>
      <c r="AD243" s="9">
        <v>2970330.44</v>
      </c>
      <c r="AE243" s="10">
        <v>81.920500000000004</v>
      </c>
      <c r="AF243" s="10">
        <v>81.867099999999994</v>
      </c>
      <c r="AG243" s="10">
        <v>81.858699999999999</v>
      </c>
      <c r="AH243" s="11">
        <v>81.882000000000005</v>
      </c>
      <c r="AI243" s="9">
        <v>2962899.04</v>
      </c>
      <c r="AJ243" s="10">
        <v>81.924300000000002</v>
      </c>
      <c r="AK243" s="10">
        <v>81.869500000000002</v>
      </c>
      <c r="AL243" s="10">
        <v>81.861400000000003</v>
      </c>
      <c r="AM243" s="11">
        <v>81.885000000000005</v>
      </c>
      <c r="AN243" s="9">
        <v>3008703.72</v>
      </c>
      <c r="AO243" s="10">
        <v>81.929100000000005</v>
      </c>
      <c r="AP243" s="10">
        <v>81.872100000000003</v>
      </c>
      <c r="AQ243" s="10">
        <v>81.863100000000003</v>
      </c>
      <c r="AR243" s="11">
        <v>81.888000000000005</v>
      </c>
      <c r="AS243" s="9">
        <v>3135949.88</v>
      </c>
      <c r="AT243" s="10">
        <v>81.933400000000006</v>
      </c>
      <c r="AU243" s="10">
        <v>81.878</v>
      </c>
      <c r="AV243" s="10">
        <v>81.868899999999996</v>
      </c>
      <c r="AW243" s="11">
        <v>81.893299999999996</v>
      </c>
      <c r="AX243" s="9">
        <v>3342509.96</v>
      </c>
      <c r="AY243" s="10">
        <v>81.937700000000007</v>
      </c>
      <c r="AZ243" s="10">
        <v>81.887900000000002</v>
      </c>
      <c r="BA243" s="10">
        <v>81.877300000000005</v>
      </c>
      <c r="BB243" s="11">
        <v>81.900899999999993</v>
      </c>
      <c r="BC243" s="34">
        <v>0</v>
      </c>
      <c r="BD243" s="35">
        <v>0</v>
      </c>
      <c r="BE243" s="35">
        <v>0</v>
      </c>
      <c r="BF243" s="35">
        <v>0</v>
      </c>
      <c r="BG243" s="36">
        <v>0</v>
      </c>
      <c r="BH243" s="34">
        <v>0</v>
      </c>
      <c r="BI243" s="35">
        <v>0</v>
      </c>
      <c r="BJ243" s="35">
        <v>0</v>
      </c>
      <c r="BK243" s="35">
        <v>0</v>
      </c>
      <c r="BL243" s="36">
        <v>0</v>
      </c>
      <c r="BM243" s="9">
        <v>3820736.12</v>
      </c>
      <c r="BN243" s="10">
        <v>81.893900000000002</v>
      </c>
      <c r="BO243" s="10">
        <v>81.851399999999998</v>
      </c>
      <c r="BP243" s="10">
        <v>81.843800000000002</v>
      </c>
      <c r="BQ243" s="11">
        <v>81.863</v>
      </c>
      <c r="BR243" s="9">
        <v>3505822.24</v>
      </c>
      <c r="BS243" s="10">
        <v>81.899299999999997</v>
      </c>
      <c r="BT243" s="10">
        <v>81.854600000000005</v>
      </c>
      <c r="BU243" s="10">
        <v>81.846299999999999</v>
      </c>
      <c r="BV243" s="11">
        <v>81.866699999999994</v>
      </c>
      <c r="BW243" s="9">
        <v>3279466.52</v>
      </c>
      <c r="BX243" s="10">
        <v>81.904899999999998</v>
      </c>
      <c r="BY243" s="10">
        <v>81.859200000000001</v>
      </c>
      <c r="BZ243" s="10">
        <v>81.850300000000004</v>
      </c>
      <c r="CA243" s="11">
        <v>81.871399999999994</v>
      </c>
      <c r="CB243" s="9">
        <v>3125840.16</v>
      </c>
      <c r="CC243" s="10">
        <v>81.909499999999994</v>
      </c>
      <c r="CD243" s="10">
        <v>81.860900000000001</v>
      </c>
      <c r="CE243" s="10">
        <v>81.853800000000007</v>
      </c>
      <c r="CF243" s="11">
        <v>81.874600000000001</v>
      </c>
      <c r="CG243" s="9">
        <v>3028235.08</v>
      </c>
      <c r="CH243" s="10">
        <v>81.915700000000001</v>
      </c>
      <c r="CI243" s="10">
        <v>81.863900000000001</v>
      </c>
      <c r="CJ243" s="10">
        <v>81.8566</v>
      </c>
      <c r="CK243" s="11">
        <v>81.878699999999995</v>
      </c>
      <c r="CL243" s="9">
        <v>2979383.44</v>
      </c>
      <c r="CM243" s="10">
        <v>81.920500000000004</v>
      </c>
      <c r="CN243" s="10">
        <v>81.866799999999998</v>
      </c>
      <c r="CO243" s="10">
        <v>81.858599999999996</v>
      </c>
      <c r="CP243" s="11">
        <v>81.881900000000002</v>
      </c>
      <c r="CQ243" s="9">
        <v>2971821.12</v>
      </c>
      <c r="CR243" s="10">
        <v>81.924700000000001</v>
      </c>
      <c r="CS243" s="10">
        <v>81.869900000000001</v>
      </c>
      <c r="CT243" s="10">
        <v>81.861400000000003</v>
      </c>
      <c r="CU243" s="11">
        <v>81.885199999999998</v>
      </c>
      <c r="CV243" s="9">
        <v>3017698.72</v>
      </c>
      <c r="CW243" s="10">
        <v>81.928399999999996</v>
      </c>
      <c r="CX243" s="10">
        <v>81.873099999999994</v>
      </c>
      <c r="CY243" s="10">
        <v>81.863299999999995</v>
      </c>
      <c r="CZ243" s="11">
        <v>81.888199999999998</v>
      </c>
      <c r="DA243" s="9">
        <v>3143895.96</v>
      </c>
      <c r="DB243" s="10">
        <v>81.933599999999998</v>
      </c>
      <c r="DC243" s="10">
        <v>81.878600000000006</v>
      </c>
      <c r="DD243" s="10">
        <v>81.868399999999994</v>
      </c>
      <c r="DE243" s="11">
        <v>81.893500000000003</v>
      </c>
      <c r="DF243" s="9">
        <v>3349747</v>
      </c>
      <c r="DG243" s="10">
        <v>81.938400000000001</v>
      </c>
      <c r="DH243" s="10">
        <v>81.887</v>
      </c>
      <c r="DI243" s="10">
        <v>81.877799999999993</v>
      </c>
      <c r="DJ243" s="11">
        <v>81.900999999999996</v>
      </c>
      <c r="DK243" s="34">
        <v>0</v>
      </c>
      <c r="DL243" s="35">
        <v>0</v>
      </c>
      <c r="DM243" s="35">
        <v>0</v>
      </c>
      <c r="DN243" s="35">
        <v>0</v>
      </c>
      <c r="DO243" s="36">
        <v>0</v>
      </c>
      <c r="DP243" s="34">
        <v>0</v>
      </c>
      <c r="DQ243" s="35">
        <v>0</v>
      </c>
      <c r="DR243" s="35">
        <v>0</v>
      </c>
      <c r="DS243" s="35">
        <v>0</v>
      </c>
      <c r="DT243" s="36">
        <v>0</v>
      </c>
      <c r="DU243" s="9">
        <v>3819378.28</v>
      </c>
      <c r="DV243" s="10">
        <v>81.894499999999994</v>
      </c>
      <c r="DW243" s="10">
        <v>81.852000000000004</v>
      </c>
      <c r="DX243" s="10">
        <v>81.844499999999996</v>
      </c>
      <c r="DY243" s="11">
        <v>81.863600000000005</v>
      </c>
      <c r="DZ243" s="9">
        <v>3503893.8</v>
      </c>
      <c r="EA243" s="10">
        <v>81.898700000000005</v>
      </c>
      <c r="EB243" s="10">
        <v>81.854399999999998</v>
      </c>
      <c r="EC243" s="10">
        <v>81.846199999999996</v>
      </c>
      <c r="ED243" s="11">
        <v>81.866399999999999</v>
      </c>
      <c r="EE243" s="9">
        <v>3276680.08</v>
      </c>
      <c r="EF243" s="10">
        <v>81.904600000000002</v>
      </c>
      <c r="EG243" s="10">
        <v>81.859899999999996</v>
      </c>
      <c r="EH243" s="10">
        <v>81.850499999999997</v>
      </c>
      <c r="EI243" s="11">
        <v>81.871600000000001</v>
      </c>
      <c r="EJ243" s="9">
        <v>3122182.4</v>
      </c>
      <c r="EK243" s="10">
        <v>81.909199999999998</v>
      </c>
      <c r="EL243" s="10">
        <v>81.861500000000007</v>
      </c>
      <c r="EM243" s="10">
        <v>81.853800000000007</v>
      </c>
      <c r="EN243" s="11">
        <v>81.874700000000004</v>
      </c>
      <c r="EO243" s="9">
        <v>3024414.56</v>
      </c>
      <c r="EP243" s="10">
        <v>81.9161</v>
      </c>
      <c r="EQ243" s="10">
        <v>81.864199999999997</v>
      </c>
      <c r="ER243" s="10">
        <v>81.856200000000001</v>
      </c>
      <c r="ES243" s="11">
        <v>81.878799999999998</v>
      </c>
      <c r="ET243" s="9">
        <v>2975526.88</v>
      </c>
      <c r="EU243" s="10">
        <v>81.92</v>
      </c>
      <c r="EV243" s="10">
        <v>81.866799999999998</v>
      </c>
      <c r="EW243" s="10">
        <v>81.8583</v>
      </c>
      <c r="EX243" s="11">
        <v>81.881600000000006</v>
      </c>
      <c r="EY243" s="9">
        <v>2968047.72</v>
      </c>
      <c r="EZ243" s="10">
        <v>81.924199999999999</v>
      </c>
      <c r="FA243" s="10">
        <v>81.869699999999995</v>
      </c>
      <c r="FB243" s="10">
        <v>81.860900000000001</v>
      </c>
      <c r="FC243" s="11">
        <v>81.884799999999998</v>
      </c>
      <c r="FD243" s="9">
        <v>3013871.4</v>
      </c>
      <c r="FE243" s="10">
        <v>81.928700000000006</v>
      </c>
      <c r="FF243" s="10">
        <v>81.872299999999996</v>
      </c>
      <c r="FG243" s="10">
        <v>81.863200000000006</v>
      </c>
      <c r="FH243" s="11">
        <v>81.888000000000005</v>
      </c>
      <c r="FI243" s="9">
        <v>3141083.12</v>
      </c>
      <c r="FJ243" s="10">
        <v>81.933700000000002</v>
      </c>
      <c r="FK243" s="10">
        <v>81.878399999999999</v>
      </c>
      <c r="FL243" s="10">
        <v>81.869</v>
      </c>
      <c r="FM243" s="11">
        <v>81.893600000000006</v>
      </c>
      <c r="FN243" s="9">
        <v>3347799.92</v>
      </c>
      <c r="FO243" s="10">
        <v>81.938900000000004</v>
      </c>
      <c r="FP243" s="10">
        <v>81.887200000000007</v>
      </c>
      <c r="FQ243" s="10">
        <v>81.878799999999998</v>
      </c>
      <c r="FR243" s="11">
        <v>81.901499999999999</v>
      </c>
      <c r="FS243" s="34">
        <v>0</v>
      </c>
      <c r="FT243" s="35">
        <v>0</v>
      </c>
      <c r="FU243" s="35">
        <v>0</v>
      </c>
      <c r="FV243" s="35">
        <v>0</v>
      </c>
      <c r="FW243" s="36">
        <v>0</v>
      </c>
      <c r="FX243" s="34">
        <v>0</v>
      </c>
      <c r="FY243" s="35">
        <v>0</v>
      </c>
      <c r="FZ243" s="35">
        <v>0</v>
      </c>
      <c r="GA243" s="35">
        <v>0</v>
      </c>
      <c r="GB243" s="36">
        <v>0</v>
      </c>
    </row>
    <row r="244" spans="2:184" ht="15" customHeight="1">
      <c r="B244" s="122"/>
      <c r="C244" s="73"/>
      <c r="D244" s="8">
        <f t="shared" si="19"/>
        <v>-18</v>
      </c>
      <c r="E244" s="9">
        <v>3603169.72</v>
      </c>
      <c r="F244" s="10">
        <v>80.100700000000003</v>
      </c>
      <c r="G244" s="10">
        <v>80.056100000000001</v>
      </c>
      <c r="H244" s="10">
        <v>80.051900000000003</v>
      </c>
      <c r="I244" s="11">
        <v>80.069500000000005</v>
      </c>
      <c r="J244" s="9">
        <v>3315169.92</v>
      </c>
      <c r="K244" s="10">
        <v>80.106200000000001</v>
      </c>
      <c r="L244" s="10">
        <v>80.056700000000006</v>
      </c>
      <c r="M244" s="10">
        <v>80.054400000000001</v>
      </c>
      <c r="N244" s="11">
        <v>80.072400000000002</v>
      </c>
      <c r="O244" s="9">
        <v>3114393</v>
      </c>
      <c r="P244" s="10">
        <v>80.111800000000002</v>
      </c>
      <c r="Q244" s="10">
        <v>80.062399999999997</v>
      </c>
      <c r="R244" s="10">
        <v>80.058099999999996</v>
      </c>
      <c r="S244" s="11">
        <v>80.077299999999994</v>
      </c>
      <c r="T244" s="9">
        <v>2978857.2</v>
      </c>
      <c r="U244" s="10">
        <v>80.1173</v>
      </c>
      <c r="V244" s="10">
        <v>80.064999999999998</v>
      </c>
      <c r="W244" s="10">
        <v>80.060400000000001</v>
      </c>
      <c r="X244" s="11">
        <v>80.080799999999996</v>
      </c>
      <c r="Y244" s="9">
        <v>2897616.48</v>
      </c>
      <c r="Z244" s="10">
        <v>80.122299999999996</v>
      </c>
      <c r="AA244" s="10">
        <v>80.067899999999995</v>
      </c>
      <c r="AB244" s="10">
        <v>80.063999999999993</v>
      </c>
      <c r="AC244" s="11">
        <v>80.084599999999995</v>
      </c>
      <c r="AD244" s="9">
        <v>2862593.28</v>
      </c>
      <c r="AE244" s="10">
        <v>80.127899999999997</v>
      </c>
      <c r="AF244" s="10">
        <v>80.070999999999998</v>
      </c>
      <c r="AG244" s="10">
        <v>80.065600000000003</v>
      </c>
      <c r="AH244" s="11">
        <v>80.088099999999997</v>
      </c>
      <c r="AI244" s="9">
        <v>2869486.48</v>
      </c>
      <c r="AJ244" s="10">
        <v>80.131299999999996</v>
      </c>
      <c r="AK244" s="10">
        <v>80.072800000000001</v>
      </c>
      <c r="AL244" s="10">
        <v>80.067499999999995</v>
      </c>
      <c r="AM244" s="11">
        <v>80.090400000000002</v>
      </c>
      <c r="AN244" s="9">
        <v>2938689.92</v>
      </c>
      <c r="AO244" s="10">
        <v>80.135999999999996</v>
      </c>
      <c r="AP244" s="10">
        <v>80.076400000000007</v>
      </c>
      <c r="AQ244" s="10">
        <v>80.070999999999998</v>
      </c>
      <c r="AR244" s="11">
        <v>80.094399999999993</v>
      </c>
      <c r="AS244" s="9">
        <v>3093983.4</v>
      </c>
      <c r="AT244" s="10">
        <v>80.141999999999996</v>
      </c>
      <c r="AU244" s="10">
        <v>80.0839</v>
      </c>
      <c r="AV244" s="10">
        <v>80.076899999999995</v>
      </c>
      <c r="AW244" s="11">
        <v>80.100800000000007</v>
      </c>
      <c r="AX244" s="9">
        <v>3319123.24</v>
      </c>
      <c r="AY244" s="10">
        <v>80.144900000000007</v>
      </c>
      <c r="AZ244" s="10">
        <v>80.090900000000005</v>
      </c>
      <c r="BA244" s="10">
        <v>80.086200000000005</v>
      </c>
      <c r="BB244" s="11">
        <v>80.107200000000006</v>
      </c>
      <c r="BC244" s="34">
        <v>0</v>
      </c>
      <c r="BD244" s="35">
        <v>0</v>
      </c>
      <c r="BE244" s="35">
        <v>0</v>
      </c>
      <c r="BF244" s="35">
        <v>0</v>
      </c>
      <c r="BG244" s="36">
        <v>0</v>
      </c>
      <c r="BH244" s="34">
        <v>0</v>
      </c>
      <c r="BI244" s="35">
        <v>0</v>
      </c>
      <c r="BJ244" s="35">
        <v>0</v>
      </c>
      <c r="BK244" s="35">
        <v>0</v>
      </c>
      <c r="BL244" s="36">
        <v>0</v>
      </c>
      <c r="BM244" s="9">
        <v>3609604.44</v>
      </c>
      <c r="BN244" s="10">
        <v>80.101299999999995</v>
      </c>
      <c r="BO244" s="10">
        <v>80.0565</v>
      </c>
      <c r="BP244" s="10">
        <v>80.051100000000005</v>
      </c>
      <c r="BQ244" s="11">
        <v>80.069599999999994</v>
      </c>
      <c r="BR244" s="9">
        <v>3322194.12</v>
      </c>
      <c r="BS244" s="10">
        <v>80.105999999999995</v>
      </c>
      <c r="BT244" s="10">
        <v>80.056100000000001</v>
      </c>
      <c r="BU244" s="10">
        <v>80.055099999999996</v>
      </c>
      <c r="BV244" s="11">
        <v>80.072299999999998</v>
      </c>
      <c r="BW244" s="9">
        <v>3122410.96</v>
      </c>
      <c r="BX244" s="10">
        <v>80.111800000000002</v>
      </c>
      <c r="BY244" s="10">
        <v>80.062600000000003</v>
      </c>
      <c r="BZ244" s="10">
        <v>80.058000000000007</v>
      </c>
      <c r="CA244" s="11">
        <v>80.077399999999997</v>
      </c>
      <c r="CB244" s="9">
        <v>2987778.12</v>
      </c>
      <c r="CC244" s="10">
        <v>80.117699999999999</v>
      </c>
      <c r="CD244" s="10">
        <v>80.065299999999993</v>
      </c>
      <c r="CE244" s="10">
        <v>80.0608</v>
      </c>
      <c r="CF244" s="11">
        <v>80.081199999999995</v>
      </c>
      <c r="CG244" s="9">
        <v>2906732.12</v>
      </c>
      <c r="CH244" s="10">
        <v>80.122399999999999</v>
      </c>
      <c r="CI244" s="10">
        <v>80.0672</v>
      </c>
      <c r="CJ244" s="10">
        <v>80.063699999999997</v>
      </c>
      <c r="CK244" s="11">
        <v>80.084299999999999</v>
      </c>
      <c r="CL244" s="9">
        <v>2871546.32</v>
      </c>
      <c r="CM244" s="10">
        <v>80.128399999999999</v>
      </c>
      <c r="CN244" s="10">
        <v>80.0715</v>
      </c>
      <c r="CO244" s="10">
        <v>80.066000000000003</v>
      </c>
      <c r="CP244" s="11">
        <v>80.088499999999996</v>
      </c>
      <c r="CQ244" s="9">
        <v>2878516.88</v>
      </c>
      <c r="CR244" s="10">
        <v>80.131799999999998</v>
      </c>
      <c r="CS244" s="10">
        <v>80.072900000000004</v>
      </c>
      <c r="CT244" s="10">
        <v>80.067700000000002</v>
      </c>
      <c r="CU244" s="11">
        <v>80.090699999999998</v>
      </c>
      <c r="CV244" s="9">
        <v>2947536.24</v>
      </c>
      <c r="CW244" s="10">
        <v>80.136300000000006</v>
      </c>
      <c r="CX244" s="10">
        <v>80.075699999999998</v>
      </c>
      <c r="CY244" s="10">
        <v>80.071100000000001</v>
      </c>
      <c r="CZ244" s="11">
        <v>80.094300000000004</v>
      </c>
      <c r="DA244" s="9">
        <v>3101840.8</v>
      </c>
      <c r="DB244" s="10">
        <v>80.1417</v>
      </c>
      <c r="DC244" s="10">
        <v>80.084000000000003</v>
      </c>
      <c r="DD244" s="10">
        <v>80.076899999999995</v>
      </c>
      <c r="DE244" s="11">
        <v>80.100800000000007</v>
      </c>
      <c r="DF244" s="9">
        <v>3326415.28</v>
      </c>
      <c r="DG244" s="10">
        <v>80.146299999999997</v>
      </c>
      <c r="DH244" s="10">
        <v>80.090999999999994</v>
      </c>
      <c r="DI244" s="10">
        <v>80.086100000000002</v>
      </c>
      <c r="DJ244" s="11">
        <v>80.107699999999994</v>
      </c>
      <c r="DK244" s="34">
        <v>0</v>
      </c>
      <c r="DL244" s="35">
        <v>0</v>
      </c>
      <c r="DM244" s="35">
        <v>0</v>
      </c>
      <c r="DN244" s="35">
        <v>0</v>
      </c>
      <c r="DO244" s="36">
        <v>0</v>
      </c>
      <c r="DP244" s="34">
        <v>0</v>
      </c>
      <c r="DQ244" s="35">
        <v>0</v>
      </c>
      <c r="DR244" s="35">
        <v>0</v>
      </c>
      <c r="DS244" s="35">
        <v>0</v>
      </c>
      <c r="DT244" s="36">
        <v>0</v>
      </c>
      <c r="DU244" s="9">
        <v>3608009.56</v>
      </c>
      <c r="DV244" s="10">
        <v>80.100499999999997</v>
      </c>
      <c r="DW244" s="10">
        <v>80.056200000000004</v>
      </c>
      <c r="DX244" s="10">
        <v>80.0518</v>
      </c>
      <c r="DY244" s="11">
        <v>80.069400000000002</v>
      </c>
      <c r="DZ244" s="9">
        <v>3319946.12</v>
      </c>
      <c r="EA244" s="10">
        <v>80.105400000000003</v>
      </c>
      <c r="EB244" s="10">
        <v>80.058199999999999</v>
      </c>
      <c r="EC244" s="10">
        <v>80.055300000000003</v>
      </c>
      <c r="ED244" s="11">
        <v>80.072900000000004</v>
      </c>
      <c r="EE244" s="9">
        <v>3119262.96</v>
      </c>
      <c r="EF244" s="10">
        <v>80.111699999999999</v>
      </c>
      <c r="EG244" s="10">
        <v>80.062299999999993</v>
      </c>
      <c r="EH244" s="10">
        <v>80.058800000000005</v>
      </c>
      <c r="EI244" s="11">
        <v>80.077500000000001</v>
      </c>
      <c r="EJ244" s="9">
        <v>2984000.28</v>
      </c>
      <c r="EK244" s="10">
        <v>80.117000000000004</v>
      </c>
      <c r="EL244" s="10">
        <v>80.066299999999998</v>
      </c>
      <c r="EM244" s="10">
        <v>80.060699999999997</v>
      </c>
      <c r="EN244" s="11">
        <v>80.081199999999995</v>
      </c>
      <c r="EO244" s="9">
        <v>2902901.28</v>
      </c>
      <c r="EP244" s="10">
        <v>80.122600000000006</v>
      </c>
      <c r="EQ244" s="10">
        <v>80.067300000000003</v>
      </c>
      <c r="ER244" s="10">
        <v>80.063699999999997</v>
      </c>
      <c r="ES244" s="11">
        <v>80.084400000000002</v>
      </c>
      <c r="ET244" s="9">
        <v>2867723.4</v>
      </c>
      <c r="EU244" s="10">
        <v>80.128200000000007</v>
      </c>
      <c r="EV244" s="10">
        <v>80.071600000000004</v>
      </c>
      <c r="EW244" s="10">
        <v>80.065399999999997</v>
      </c>
      <c r="EX244" s="11">
        <v>80.088300000000004</v>
      </c>
      <c r="EY244" s="9">
        <v>2874699.6</v>
      </c>
      <c r="EZ244" s="10">
        <v>80.132599999999996</v>
      </c>
      <c r="FA244" s="10">
        <v>80.073800000000006</v>
      </c>
      <c r="FB244" s="10">
        <v>80.067300000000003</v>
      </c>
      <c r="FC244" s="11">
        <v>80.091099999999997</v>
      </c>
      <c r="FD244" s="9">
        <v>2943885.4</v>
      </c>
      <c r="FE244" s="10">
        <v>80.135900000000007</v>
      </c>
      <c r="FF244" s="10">
        <v>80.077299999999994</v>
      </c>
      <c r="FG244" s="10">
        <v>80.071299999999994</v>
      </c>
      <c r="FH244" s="11">
        <v>80.094700000000003</v>
      </c>
      <c r="FI244" s="9">
        <v>3099224.44</v>
      </c>
      <c r="FJ244" s="10">
        <v>80.142200000000003</v>
      </c>
      <c r="FK244" s="10">
        <v>80.083600000000004</v>
      </c>
      <c r="FL244" s="10">
        <v>80.077200000000005</v>
      </c>
      <c r="FM244" s="11">
        <v>80.100899999999996</v>
      </c>
      <c r="FN244" s="9">
        <v>3324549.24</v>
      </c>
      <c r="FO244" s="10">
        <v>80.145799999999994</v>
      </c>
      <c r="FP244" s="10">
        <v>80.090699999999998</v>
      </c>
      <c r="FQ244" s="10">
        <v>80.085800000000006</v>
      </c>
      <c r="FR244" s="11">
        <v>80.107299999999995</v>
      </c>
      <c r="FS244" s="34">
        <v>0</v>
      </c>
      <c r="FT244" s="35">
        <v>0</v>
      </c>
      <c r="FU244" s="35">
        <v>0</v>
      </c>
      <c r="FV244" s="35">
        <v>0</v>
      </c>
      <c r="FW244" s="36">
        <v>0</v>
      </c>
      <c r="FX244" s="34">
        <v>0</v>
      </c>
      <c r="FY244" s="35">
        <v>0</v>
      </c>
      <c r="FZ244" s="35">
        <v>0</v>
      </c>
      <c r="GA244" s="35">
        <v>0</v>
      </c>
      <c r="GB244" s="36">
        <v>0</v>
      </c>
    </row>
    <row r="245" spans="2:184" ht="15" customHeight="1">
      <c r="B245" s="122"/>
      <c r="C245" s="73"/>
      <c r="D245" s="8">
        <f t="shared" si="19"/>
        <v>-16</v>
      </c>
      <c r="E245" s="9">
        <v>3381721.4</v>
      </c>
      <c r="F245" s="10">
        <v>78.003200000000007</v>
      </c>
      <c r="G245" s="10">
        <v>77.934899999999999</v>
      </c>
      <c r="H245" s="10">
        <v>77.944599999999994</v>
      </c>
      <c r="I245" s="11">
        <v>77.960800000000006</v>
      </c>
      <c r="J245" s="9">
        <v>3125761.56</v>
      </c>
      <c r="K245" s="10">
        <v>78.004599999999996</v>
      </c>
      <c r="L245" s="10">
        <v>77.923000000000002</v>
      </c>
      <c r="M245" s="10">
        <v>77.947100000000006</v>
      </c>
      <c r="N245" s="11">
        <v>77.957999999999998</v>
      </c>
      <c r="O245" s="9">
        <v>2950406.32</v>
      </c>
      <c r="P245" s="10">
        <v>77.979299999999995</v>
      </c>
      <c r="Q245" s="10">
        <v>77.930599999999998</v>
      </c>
      <c r="R245" s="10">
        <v>77.951300000000003</v>
      </c>
      <c r="S245" s="11">
        <v>77.953100000000006</v>
      </c>
      <c r="T245" s="9">
        <v>2834804.52</v>
      </c>
      <c r="U245" s="10">
        <v>78.001999999999995</v>
      </c>
      <c r="V245" s="10">
        <v>77.946600000000004</v>
      </c>
      <c r="W245" s="10">
        <v>77.953999999999994</v>
      </c>
      <c r="X245" s="11">
        <v>77.967299999999994</v>
      </c>
      <c r="Y245" s="9">
        <v>2770896.68</v>
      </c>
      <c r="Z245" s="10">
        <v>78.014300000000006</v>
      </c>
      <c r="AA245" s="10">
        <v>77.941800000000001</v>
      </c>
      <c r="AB245" s="10">
        <v>77.953800000000001</v>
      </c>
      <c r="AC245" s="11">
        <v>77.969800000000006</v>
      </c>
      <c r="AD245" s="9">
        <v>2750126.32</v>
      </c>
      <c r="AE245" s="10">
        <v>78.027799999999999</v>
      </c>
      <c r="AF245" s="10">
        <v>77.942400000000006</v>
      </c>
      <c r="AG245" s="10">
        <v>77.956199999999995</v>
      </c>
      <c r="AH245" s="11">
        <v>77.975300000000004</v>
      </c>
      <c r="AI245" s="9">
        <v>2775277</v>
      </c>
      <c r="AJ245" s="10">
        <v>78.034199999999998</v>
      </c>
      <c r="AK245" s="10">
        <v>77.951499999999996</v>
      </c>
      <c r="AL245" s="10">
        <v>77.961699999999993</v>
      </c>
      <c r="AM245" s="11">
        <v>77.982299999999995</v>
      </c>
      <c r="AN245" s="9">
        <v>2873086</v>
      </c>
      <c r="AO245" s="10">
        <v>78.0411</v>
      </c>
      <c r="AP245" s="10">
        <v>77.9358</v>
      </c>
      <c r="AQ245" s="10">
        <v>77.966399999999993</v>
      </c>
      <c r="AR245" s="11">
        <v>77.980800000000002</v>
      </c>
      <c r="AS245" s="9">
        <v>3056085.4</v>
      </c>
      <c r="AT245" s="10">
        <v>78.046300000000002</v>
      </c>
      <c r="AU245" s="10">
        <v>77.951899999999995</v>
      </c>
      <c r="AV245" s="10">
        <v>77.973299999999995</v>
      </c>
      <c r="AW245" s="11">
        <v>77.990300000000005</v>
      </c>
      <c r="AX245" s="9">
        <v>3298169.24</v>
      </c>
      <c r="AY245" s="10">
        <v>78.050399999999996</v>
      </c>
      <c r="AZ245" s="10">
        <v>77.969099999999997</v>
      </c>
      <c r="BA245" s="10">
        <v>77.980500000000006</v>
      </c>
      <c r="BB245" s="11">
        <v>77.999799999999993</v>
      </c>
      <c r="BC245" s="34">
        <v>0</v>
      </c>
      <c r="BD245" s="35">
        <v>0</v>
      </c>
      <c r="BE245" s="35">
        <v>0</v>
      </c>
      <c r="BF245" s="35">
        <v>0</v>
      </c>
      <c r="BG245" s="36">
        <v>0</v>
      </c>
      <c r="BH245" s="34">
        <v>0</v>
      </c>
      <c r="BI245" s="35">
        <v>0</v>
      </c>
      <c r="BJ245" s="35">
        <v>0</v>
      </c>
      <c r="BK245" s="35">
        <v>0</v>
      </c>
      <c r="BL245" s="36">
        <v>0</v>
      </c>
      <c r="BM245" s="9">
        <v>3388503.12</v>
      </c>
      <c r="BN245" s="10">
        <v>78.004800000000003</v>
      </c>
      <c r="BO245" s="10">
        <v>77.935500000000005</v>
      </c>
      <c r="BP245" s="10">
        <v>77.944299999999998</v>
      </c>
      <c r="BQ245" s="11">
        <v>77.961399999999998</v>
      </c>
      <c r="BR245" s="9">
        <v>3133244.56</v>
      </c>
      <c r="BS245" s="10">
        <v>78.002799999999993</v>
      </c>
      <c r="BT245" s="10">
        <v>77.922799999999995</v>
      </c>
      <c r="BU245" s="10">
        <v>77.947900000000004</v>
      </c>
      <c r="BV245" s="11">
        <v>77.957599999999999</v>
      </c>
      <c r="BW245" s="9">
        <v>2958853.16</v>
      </c>
      <c r="BX245" s="10">
        <v>78.015000000000001</v>
      </c>
      <c r="BY245" s="10">
        <v>77.931799999999996</v>
      </c>
      <c r="BZ245" s="10">
        <v>77.951400000000007</v>
      </c>
      <c r="CA245" s="11">
        <v>77.965900000000005</v>
      </c>
      <c r="CB245" s="9">
        <v>2843865.16</v>
      </c>
      <c r="CC245" s="10">
        <v>78.006299999999996</v>
      </c>
      <c r="CD245" s="10">
        <v>77.947000000000003</v>
      </c>
      <c r="CE245" s="10">
        <v>77.954400000000007</v>
      </c>
      <c r="CF245" s="11">
        <v>77.968999999999994</v>
      </c>
      <c r="CG245" s="9">
        <v>2780026.8</v>
      </c>
      <c r="CH245" s="10">
        <v>78.024699999999996</v>
      </c>
      <c r="CI245" s="10">
        <v>77.938299999999998</v>
      </c>
      <c r="CJ245" s="10">
        <v>77.951599999999999</v>
      </c>
      <c r="CK245" s="11">
        <v>77.971299999999999</v>
      </c>
      <c r="CL245" s="9">
        <v>2759048.48</v>
      </c>
      <c r="CM245" s="10">
        <v>78.032700000000006</v>
      </c>
      <c r="CN245" s="10">
        <v>77.948700000000002</v>
      </c>
      <c r="CO245" s="10">
        <v>77.947199999999995</v>
      </c>
      <c r="CP245" s="11">
        <v>77.975899999999996</v>
      </c>
      <c r="CQ245" s="9">
        <v>2784375.96</v>
      </c>
      <c r="CR245" s="10">
        <v>78.036299999999997</v>
      </c>
      <c r="CS245" s="10">
        <v>77.944299999999998</v>
      </c>
      <c r="CT245" s="10">
        <v>77.958600000000004</v>
      </c>
      <c r="CU245" s="11">
        <v>77.979500000000002</v>
      </c>
      <c r="CV245" s="9">
        <v>2881700.8</v>
      </c>
      <c r="CW245" s="10">
        <v>78.039199999999994</v>
      </c>
      <c r="CX245" s="10">
        <v>77.953599999999994</v>
      </c>
      <c r="CY245" s="10">
        <v>77.966099999999997</v>
      </c>
      <c r="CZ245" s="11">
        <v>77.986099999999993</v>
      </c>
      <c r="DA245" s="9">
        <v>3063898.2</v>
      </c>
      <c r="DB245" s="10">
        <v>78.043499999999995</v>
      </c>
      <c r="DC245" s="10">
        <v>77.957700000000003</v>
      </c>
      <c r="DD245" s="10">
        <v>77.972999999999999</v>
      </c>
      <c r="DE245" s="11">
        <v>77.991200000000006</v>
      </c>
      <c r="DF245" s="9">
        <v>3305634.96</v>
      </c>
      <c r="DG245" s="10">
        <v>78.051000000000002</v>
      </c>
      <c r="DH245" s="10">
        <v>77.967600000000004</v>
      </c>
      <c r="DI245" s="10">
        <v>77.979399999999998</v>
      </c>
      <c r="DJ245" s="11">
        <v>77.999099999999999</v>
      </c>
      <c r="DK245" s="34">
        <v>0</v>
      </c>
      <c r="DL245" s="35">
        <v>0</v>
      </c>
      <c r="DM245" s="35">
        <v>0</v>
      </c>
      <c r="DN245" s="35">
        <v>0</v>
      </c>
      <c r="DO245" s="36">
        <v>0</v>
      </c>
      <c r="DP245" s="34">
        <v>0</v>
      </c>
      <c r="DQ245" s="35">
        <v>0</v>
      </c>
      <c r="DR245" s="35">
        <v>0</v>
      </c>
      <c r="DS245" s="35">
        <v>0</v>
      </c>
      <c r="DT245" s="36">
        <v>0</v>
      </c>
      <c r="DU245" s="9">
        <v>3386585.96</v>
      </c>
      <c r="DV245" s="10">
        <v>78.004999999999995</v>
      </c>
      <c r="DW245" s="10">
        <v>77.9328</v>
      </c>
      <c r="DX245" s="10">
        <v>77.944900000000004</v>
      </c>
      <c r="DY245" s="11">
        <v>77.960700000000003</v>
      </c>
      <c r="DZ245" s="9">
        <v>3130609.04</v>
      </c>
      <c r="EA245" s="10">
        <v>78.003500000000003</v>
      </c>
      <c r="EB245" s="10">
        <v>77.922300000000007</v>
      </c>
      <c r="EC245" s="10">
        <v>77.946799999999996</v>
      </c>
      <c r="ED245" s="11">
        <v>77.957300000000004</v>
      </c>
      <c r="EE245" s="9">
        <v>2955419</v>
      </c>
      <c r="EF245" s="10">
        <v>77.991200000000006</v>
      </c>
      <c r="EG245" s="10">
        <v>77.934899999999999</v>
      </c>
      <c r="EH245" s="10">
        <v>77.951700000000002</v>
      </c>
      <c r="EI245" s="11">
        <v>77.959000000000003</v>
      </c>
      <c r="EJ245" s="9">
        <v>2840015.96</v>
      </c>
      <c r="EK245" s="10">
        <v>78.002300000000005</v>
      </c>
      <c r="EL245" s="10">
        <v>77.947100000000006</v>
      </c>
      <c r="EM245" s="10">
        <v>77.9542</v>
      </c>
      <c r="EN245" s="11">
        <v>77.967699999999994</v>
      </c>
      <c r="EO245" s="9">
        <v>2776196.72</v>
      </c>
      <c r="EP245" s="10">
        <v>78.012200000000007</v>
      </c>
      <c r="EQ245" s="10">
        <v>77.941299999999998</v>
      </c>
      <c r="ER245" s="10">
        <v>77.949399999999997</v>
      </c>
      <c r="ES245" s="11">
        <v>77.967399999999998</v>
      </c>
      <c r="ET245" s="9">
        <v>2755260.52</v>
      </c>
      <c r="EU245" s="10">
        <v>78.032899999999998</v>
      </c>
      <c r="EV245" s="10">
        <v>77.948599999999999</v>
      </c>
      <c r="EW245" s="10">
        <v>77.956999999999994</v>
      </c>
      <c r="EX245" s="11">
        <v>77.979299999999995</v>
      </c>
      <c r="EY245" s="9">
        <v>2780544</v>
      </c>
      <c r="EZ245" s="10">
        <v>78.0364</v>
      </c>
      <c r="FA245" s="10">
        <v>77.950699999999998</v>
      </c>
      <c r="FB245" s="10">
        <v>77.962100000000007</v>
      </c>
      <c r="FC245" s="11">
        <v>77.982900000000001</v>
      </c>
      <c r="FD245" s="9">
        <v>2878309.6</v>
      </c>
      <c r="FE245" s="10">
        <v>78.0411</v>
      </c>
      <c r="FF245" s="10">
        <v>77.944900000000004</v>
      </c>
      <c r="FG245" s="10">
        <v>77.965100000000007</v>
      </c>
      <c r="FH245" s="11">
        <v>77.983400000000003</v>
      </c>
      <c r="FI245" s="9">
        <v>3061423.52</v>
      </c>
      <c r="FJ245" s="10">
        <v>78.046199999999999</v>
      </c>
      <c r="FK245" s="10">
        <v>77.957800000000006</v>
      </c>
      <c r="FL245" s="10">
        <v>77.973200000000006</v>
      </c>
      <c r="FM245" s="11">
        <v>77.992199999999997</v>
      </c>
      <c r="FN245" s="9">
        <v>3303766.12</v>
      </c>
      <c r="FO245" s="10">
        <v>78.049000000000007</v>
      </c>
      <c r="FP245" s="10">
        <v>77.968199999999996</v>
      </c>
      <c r="FQ245" s="10">
        <v>77.980099999999993</v>
      </c>
      <c r="FR245" s="11">
        <v>77.998900000000006</v>
      </c>
      <c r="FS245" s="34">
        <v>0</v>
      </c>
      <c r="FT245" s="35">
        <v>0</v>
      </c>
      <c r="FU245" s="35">
        <v>0</v>
      </c>
      <c r="FV245" s="35">
        <v>0</v>
      </c>
      <c r="FW245" s="36">
        <v>0</v>
      </c>
      <c r="FX245" s="34">
        <v>0</v>
      </c>
      <c r="FY245" s="35">
        <v>0</v>
      </c>
      <c r="FZ245" s="35">
        <v>0</v>
      </c>
      <c r="GA245" s="35">
        <v>0</v>
      </c>
      <c r="GB245" s="36">
        <v>0</v>
      </c>
    </row>
    <row r="246" spans="2:184" ht="15.75" customHeight="1" thickBot="1">
      <c r="B246" s="123"/>
      <c r="C246" s="74"/>
      <c r="D246" s="64">
        <f t="shared" si="19"/>
        <v>-14</v>
      </c>
      <c r="E246" s="13">
        <v>3184313.12</v>
      </c>
      <c r="F246" s="14">
        <v>76.078000000000003</v>
      </c>
      <c r="G246" s="14">
        <v>76.015100000000004</v>
      </c>
      <c r="H246" s="14">
        <v>76.003699999999995</v>
      </c>
      <c r="I246" s="15">
        <v>76.031899999999993</v>
      </c>
      <c r="J246" s="13">
        <v>2957867.4</v>
      </c>
      <c r="K246" s="14">
        <v>76.093100000000007</v>
      </c>
      <c r="L246" s="14">
        <v>76.042000000000002</v>
      </c>
      <c r="M246" s="14">
        <v>76.026399999999995</v>
      </c>
      <c r="N246" s="15">
        <v>76.053600000000003</v>
      </c>
      <c r="O246" s="13">
        <v>2803525.04</v>
      </c>
      <c r="P246" s="14">
        <v>76.093800000000002</v>
      </c>
      <c r="Q246" s="14">
        <v>76.029499999999999</v>
      </c>
      <c r="R246" s="14">
        <v>76.035200000000003</v>
      </c>
      <c r="S246" s="15">
        <v>76.052599999999998</v>
      </c>
      <c r="T246" s="13">
        <v>2705694.24</v>
      </c>
      <c r="U246" s="14">
        <v>76.102500000000006</v>
      </c>
      <c r="V246" s="14">
        <v>76.034199999999998</v>
      </c>
      <c r="W246" s="14">
        <v>76.035300000000007</v>
      </c>
      <c r="X246" s="15">
        <v>76.057100000000005</v>
      </c>
      <c r="Y246" s="13">
        <v>2656993.6800000002</v>
      </c>
      <c r="Z246" s="14">
        <v>76.108000000000004</v>
      </c>
      <c r="AA246" s="14">
        <v>76.052400000000006</v>
      </c>
      <c r="AB246" s="14">
        <v>76.039599999999993</v>
      </c>
      <c r="AC246" s="15">
        <v>76.066500000000005</v>
      </c>
      <c r="AD246" s="13">
        <v>2649509.64</v>
      </c>
      <c r="AE246" s="14">
        <v>76.110699999999994</v>
      </c>
      <c r="AF246" s="14">
        <v>76.054299999999998</v>
      </c>
      <c r="AG246" s="14">
        <v>76.0428</v>
      </c>
      <c r="AH246" s="15">
        <v>76.069199999999995</v>
      </c>
      <c r="AI246" s="13">
        <v>2694916.36</v>
      </c>
      <c r="AJ246" s="14">
        <v>76.118200000000002</v>
      </c>
      <c r="AK246" s="14">
        <v>76.056799999999996</v>
      </c>
      <c r="AL246" s="14">
        <v>76.050600000000003</v>
      </c>
      <c r="AM246" s="15">
        <v>76.075100000000006</v>
      </c>
      <c r="AN246" s="13">
        <v>2821196.08</v>
      </c>
      <c r="AO246" s="14">
        <v>76.123099999999994</v>
      </c>
      <c r="AP246" s="14">
        <v>76.060299999999998</v>
      </c>
      <c r="AQ246" s="14">
        <v>76.057599999999994</v>
      </c>
      <c r="AR246" s="15">
        <v>76.080200000000005</v>
      </c>
      <c r="AS246" s="13">
        <v>3026348.92</v>
      </c>
      <c r="AT246" s="14">
        <v>76.130799999999994</v>
      </c>
      <c r="AU246" s="14">
        <v>76.070999999999998</v>
      </c>
      <c r="AV246" s="14">
        <v>76.015600000000006</v>
      </c>
      <c r="AW246" s="15">
        <v>76.071399999999997</v>
      </c>
      <c r="AX246" s="13">
        <v>3281538.48</v>
      </c>
      <c r="AY246" s="14">
        <v>76.133799999999994</v>
      </c>
      <c r="AZ246" s="14">
        <v>76.075299999999999</v>
      </c>
      <c r="BA246" s="14">
        <v>76.065399999999997</v>
      </c>
      <c r="BB246" s="15">
        <v>76.091399999999993</v>
      </c>
      <c r="BC246" s="37">
        <v>0</v>
      </c>
      <c r="BD246" s="38">
        <v>0</v>
      </c>
      <c r="BE246" s="38">
        <v>0</v>
      </c>
      <c r="BF246" s="38">
        <v>0</v>
      </c>
      <c r="BG246" s="39">
        <v>0</v>
      </c>
      <c r="BH246" s="37">
        <v>0</v>
      </c>
      <c r="BI246" s="38">
        <v>0</v>
      </c>
      <c r="BJ246" s="38">
        <v>0</v>
      </c>
      <c r="BK246" s="38">
        <v>0</v>
      </c>
      <c r="BL246" s="39">
        <v>0</v>
      </c>
      <c r="BM246" s="13">
        <v>3191495.44</v>
      </c>
      <c r="BN246" s="14">
        <v>76.0779</v>
      </c>
      <c r="BO246" s="14">
        <v>76.022000000000006</v>
      </c>
      <c r="BP246" s="14">
        <v>76.012200000000007</v>
      </c>
      <c r="BQ246" s="15">
        <v>76.037099999999995</v>
      </c>
      <c r="BR246" s="13">
        <v>2965741.84</v>
      </c>
      <c r="BS246" s="14">
        <v>76.093100000000007</v>
      </c>
      <c r="BT246" s="14">
        <v>76.040800000000004</v>
      </c>
      <c r="BU246" s="14">
        <v>76.027100000000004</v>
      </c>
      <c r="BV246" s="15">
        <v>76.0535</v>
      </c>
      <c r="BW246" s="13">
        <v>2812281.28</v>
      </c>
      <c r="BX246" s="14">
        <v>76.078199999999995</v>
      </c>
      <c r="BY246" s="14">
        <v>76.0381</v>
      </c>
      <c r="BZ246" s="14">
        <v>76.034999999999997</v>
      </c>
      <c r="CA246" s="15">
        <v>76.050200000000004</v>
      </c>
      <c r="CB246" s="13">
        <v>2714862.8</v>
      </c>
      <c r="CC246" s="14">
        <v>76.102000000000004</v>
      </c>
      <c r="CD246" s="14">
        <v>76.051699999999997</v>
      </c>
      <c r="CE246" s="14">
        <v>76.038399999999996</v>
      </c>
      <c r="CF246" s="15">
        <v>76.063900000000004</v>
      </c>
      <c r="CG246" s="13">
        <v>2666117.16</v>
      </c>
      <c r="CH246" s="14">
        <v>76.108900000000006</v>
      </c>
      <c r="CI246" s="14">
        <v>76.052099999999996</v>
      </c>
      <c r="CJ246" s="14">
        <v>76.037099999999995</v>
      </c>
      <c r="CK246" s="15">
        <v>76.065799999999996</v>
      </c>
      <c r="CL246" s="13">
        <v>2658495.04</v>
      </c>
      <c r="CM246" s="14">
        <v>76.109800000000007</v>
      </c>
      <c r="CN246" s="14">
        <v>76.052300000000002</v>
      </c>
      <c r="CO246" s="14">
        <v>76.035200000000003</v>
      </c>
      <c r="CP246" s="15">
        <v>76.0655</v>
      </c>
      <c r="CQ246" s="13">
        <v>2704061.48</v>
      </c>
      <c r="CR246" s="14">
        <v>76.118300000000005</v>
      </c>
      <c r="CS246" s="14">
        <v>76.053299999999993</v>
      </c>
      <c r="CT246" s="14">
        <v>76.048599999999993</v>
      </c>
      <c r="CU246" s="15">
        <v>76.073300000000003</v>
      </c>
      <c r="CV246" s="13">
        <v>2829705.56</v>
      </c>
      <c r="CW246" s="14">
        <v>76.122699999999995</v>
      </c>
      <c r="CX246" s="14">
        <v>76.054299999999998</v>
      </c>
      <c r="CY246" s="14">
        <v>76.024199999999993</v>
      </c>
      <c r="CZ246" s="15">
        <v>76.066599999999994</v>
      </c>
      <c r="DA246" s="13">
        <v>3034307.84</v>
      </c>
      <c r="DB246" s="14">
        <v>76.130700000000004</v>
      </c>
      <c r="DC246" s="14">
        <v>76.0749</v>
      </c>
      <c r="DD246" s="14">
        <v>76.056899999999999</v>
      </c>
      <c r="DE246" s="15">
        <v>76.087400000000002</v>
      </c>
      <c r="DF246" s="13">
        <v>3289289.56</v>
      </c>
      <c r="DG246" s="14">
        <v>76.134299999999996</v>
      </c>
      <c r="DH246" s="14">
        <v>76.074399999999997</v>
      </c>
      <c r="DI246" s="14">
        <v>76.063800000000001</v>
      </c>
      <c r="DJ246" s="15">
        <v>76.090699999999998</v>
      </c>
      <c r="DK246" s="37">
        <v>0</v>
      </c>
      <c r="DL246" s="38">
        <v>0</v>
      </c>
      <c r="DM246" s="38">
        <v>0</v>
      </c>
      <c r="DN246" s="38">
        <v>0</v>
      </c>
      <c r="DO246" s="39">
        <v>0</v>
      </c>
      <c r="DP246" s="37">
        <v>0</v>
      </c>
      <c r="DQ246" s="38">
        <v>0</v>
      </c>
      <c r="DR246" s="38">
        <v>0</v>
      </c>
      <c r="DS246" s="38">
        <v>0</v>
      </c>
      <c r="DT246" s="39">
        <v>0</v>
      </c>
      <c r="DU246" s="13">
        <v>3189255.52</v>
      </c>
      <c r="DV246" s="14">
        <v>76.078100000000006</v>
      </c>
      <c r="DW246" s="14">
        <v>76.0184</v>
      </c>
      <c r="DX246" s="14">
        <v>76.010499999999993</v>
      </c>
      <c r="DY246" s="15">
        <v>76.035399999999996</v>
      </c>
      <c r="DZ246" s="13">
        <v>2962789.16</v>
      </c>
      <c r="EA246" s="14">
        <v>76.093299999999999</v>
      </c>
      <c r="EB246" s="14">
        <v>76.040700000000001</v>
      </c>
      <c r="EC246" s="14">
        <v>76.026399999999995</v>
      </c>
      <c r="ED246" s="15">
        <v>76.053299999999993</v>
      </c>
      <c r="EE246" s="13">
        <v>2808640.44</v>
      </c>
      <c r="EF246" s="14">
        <v>76.078699999999998</v>
      </c>
      <c r="EG246" s="14">
        <v>76.033900000000003</v>
      </c>
      <c r="EH246" s="14">
        <v>76.035499999999999</v>
      </c>
      <c r="EI246" s="15">
        <v>76.049099999999996</v>
      </c>
      <c r="EJ246" s="13">
        <v>2711018.92</v>
      </c>
      <c r="EK246" s="14">
        <v>76.1023</v>
      </c>
      <c r="EL246" s="14">
        <v>76.034199999999998</v>
      </c>
      <c r="EM246" s="14">
        <v>76.0351</v>
      </c>
      <c r="EN246" s="15">
        <v>76.056899999999999</v>
      </c>
      <c r="EO246" s="13">
        <v>2662247.7999999998</v>
      </c>
      <c r="EP246" s="14">
        <v>76.107900000000001</v>
      </c>
      <c r="EQ246" s="14">
        <v>76.047899999999998</v>
      </c>
      <c r="ER246" s="14">
        <v>76.039699999999996</v>
      </c>
      <c r="ES246" s="15">
        <v>76.064999999999998</v>
      </c>
      <c r="ET246" s="13">
        <v>2654710.48</v>
      </c>
      <c r="EU246" s="14">
        <v>76.110900000000001</v>
      </c>
      <c r="EV246" s="14">
        <v>76.054100000000005</v>
      </c>
      <c r="EW246" s="14">
        <v>76.042599999999993</v>
      </c>
      <c r="EX246" s="15">
        <v>76.069100000000006</v>
      </c>
      <c r="EY246" s="13">
        <v>2700216.56</v>
      </c>
      <c r="EZ246" s="14">
        <v>76.118200000000002</v>
      </c>
      <c r="FA246" s="14">
        <v>76.036799999999999</v>
      </c>
      <c r="FB246" s="14">
        <v>75.995699999999999</v>
      </c>
      <c r="FC246" s="15">
        <v>76.049000000000007</v>
      </c>
      <c r="FD246" s="13">
        <v>2826508.72</v>
      </c>
      <c r="FE246" s="14">
        <v>76.122799999999998</v>
      </c>
      <c r="FF246" s="14">
        <v>76.067400000000006</v>
      </c>
      <c r="FG246" s="14">
        <v>76.058099999999996</v>
      </c>
      <c r="FH246" s="15">
        <v>76.082700000000003</v>
      </c>
      <c r="FI246" s="13">
        <v>3031851.32</v>
      </c>
      <c r="FJ246" s="14">
        <v>76.120199999999997</v>
      </c>
      <c r="FK246" s="14">
        <v>76.0732</v>
      </c>
      <c r="FL246" s="14">
        <v>76.056799999999996</v>
      </c>
      <c r="FM246" s="15">
        <v>76.083200000000005</v>
      </c>
      <c r="FN246" s="13">
        <v>3287370.76</v>
      </c>
      <c r="FO246" s="14">
        <v>76.133600000000001</v>
      </c>
      <c r="FP246" s="14">
        <v>76.0779</v>
      </c>
      <c r="FQ246" s="14">
        <v>76.065600000000003</v>
      </c>
      <c r="FR246" s="15">
        <v>76.092200000000005</v>
      </c>
      <c r="FS246" s="37">
        <v>0</v>
      </c>
      <c r="FT246" s="38">
        <v>0</v>
      </c>
      <c r="FU246" s="38">
        <v>0</v>
      </c>
      <c r="FV246" s="38">
        <v>0</v>
      </c>
      <c r="FW246" s="39">
        <v>0</v>
      </c>
      <c r="FX246" s="37">
        <v>0</v>
      </c>
      <c r="FY246" s="38">
        <v>0</v>
      </c>
      <c r="FZ246" s="38">
        <v>0</v>
      </c>
      <c r="GA246" s="38">
        <v>0</v>
      </c>
      <c r="GB246" s="39">
        <v>0</v>
      </c>
    </row>
    <row r="247" spans="2:184" ht="15" customHeight="1">
      <c r="B247" s="121">
        <v>16</v>
      </c>
      <c r="C247" s="70" t="s">
        <v>16</v>
      </c>
      <c r="D247" s="63">
        <f>-(($B247 - 8) * 6)</f>
        <v>-48</v>
      </c>
      <c r="E247" s="5">
        <v>6848629.7999999998</v>
      </c>
      <c r="F247" s="6">
        <v>118.75579999999999</v>
      </c>
      <c r="G247" s="6">
        <v>117.2568</v>
      </c>
      <c r="H247" s="6">
        <v>118.242</v>
      </c>
      <c r="I247" s="7">
        <v>118.0395</v>
      </c>
      <c r="J247" s="5">
        <v>6512503.3200000003</v>
      </c>
      <c r="K247" s="6">
        <v>118.72580000000001</v>
      </c>
      <c r="L247" s="6">
        <v>117.23220000000001</v>
      </c>
      <c r="M247" s="6">
        <v>118.1922</v>
      </c>
      <c r="N247" s="7">
        <v>118.0052</v>
      </c>
      <c r="O247" s="5">
        <v>6164865.5199999996</v>
      </c>
      <c r="P247" s="6">
        <v>118.6718</v>
      </c>
      <c r="Q247" s="6">
        <v>117.1952</v>
      </c>
      <c r="R247" s="6">
        <v>118.1503</v>
      </c>
      <c r="S247" s="7">
        <v>117.9619</v>
      </c>
      <c r="T247" s="5">
        <v>5803669.6399999997</v>
      </c>
      <c r="U247" s="6">
        <v>118.63120000000001</v>
      </c>
      <c r="V247" s="6">
        <v>117.1536</v>
      </c>
      <c r="W247" s="6">
        <v>118.1103</v>
      </c>
      <c r="X247" s="7">
        <v>117.9209</v>
      </c>
      <c r="Y247" s="5">
        <v>5434408.4800000004</v>
      </c>
      <c r="Z247" s="6">
        <v>118.63079999999999</v>
      </c>
      <c r="AA247" s="6">
        <v>117.1472</v>
      </c>
      <c r="AB247" s="6">
        <v>118.08069999999999</v>
      </c>
      <c r="AC247" s="7">
        <v>117.9088</v>
      </c>
      <c r="AD247" s="5">
        <v>5080832.84</v>
      </c>
      <c r="AE247" s="6">
        <v>118.7183</v>
      </c>
      <c r="AF247" s="6">
        <v>117.22190000000001</v>
      </c>
      <c r="AG247" s="6">
        <v>118.2003</v>
      </c>
      <c r="AH247" s="7">
        <v>118.0014</v>
      </c>
      <c r="AI247" s="5">
        <v>4794513.2</v>
      </c>
      <c r="AJ247" s="6">
        <v>118.9631</v>
      </c>
      <c r="AK247" s="6">
        <v>117.489</v>
      </c>
      <c r="AL247" s="6">
        <v>118.50109999999999</v>
      </c>
      <c r="AM247" s="7">
        <v>118.27290000000001</v>
      </c>
      <c r="AN247" s="5">
        <v>4607559.72</v>
      </c>
      <c r="AO247" s="6">
        <v>119.4269</v>
      </c>
      <c r="AP247" s="6">
        <v>117.8409</v>
      </c>
      <c r="AQ247" s="6">
        <v>118.93989999999999</v>
      </c>
      <c r="AR247" s="7">
        <v>118.68380000000001</v>
      </c>
      <c r="AS247" s="5">
        <v>4495000.28</v>
      </c>
      <c r="AT247" s="6">
        <v>119.8672</v>
      </c>
      <c r="AU247" s="6">
        <v>117.9858</v>
      </c>
      <c r="AV247" s="6">
        <v>119.084</v>
      </c>
      <c r="AW247" s="7">
        <v>118.9087</v>
      </c>
      <c r="AX247" s="5">
        <v>4438952.16</v>
      </c>
      <c r="AY247" s="6">
        <v>120.0766</v>
      </c>
      <c r="AZ247" s="6">
        <v>118.012</v>
      </c>
      <c r="BA247" s="6">
        <v>119.10250000000001</v>
      </c>
      <c r="BB247" s="7">
        <v>118.98009999999999</v>
      </c>
      <c r="BC247" s="5">
        <v>4420256.12</v>
      </c>
      <c r="BD247" s="6">
        <v>120.34480000000001</v>
      </c>
      <c r="BE247" s="6">
        <v>117.91160000000001</v>
      </c>
      <c r="BF247" s="6">
        <v>118.98779999999999</v>
      </c>
      <c r="BG247" s="7">
        <v>118.9682</v>
      </c>
      <c r="BH247" s="5">
        <v>4429040.16</v>
      </c>
      <c r="BI247" s="6">
        <v>120.5946</v>
      </c>
      <c r="BJ247" s="6">
        <v>118.05</v>
      </c>
      <c r="BK247" s="6">
        <v>119.1742</v>
      </c>
      <c r="BL247" s="7">
        <v>119.1494</v>
      </c>
      <c r="BM247" s="5">
        <v>6856969.6399999997</v>
      </c>
      <c r="BN247" s="6">
        <v>118.7693</v>
      </c>
      <c r="BO247" s="6">
        <v>117.2581</v>
      </c>
      <c r="BP247" s="6">
        <v>118.25069999999999</v>
      </c>
      <c r="BQ247" s="7">
        <v>118.0466</v>
      </c>
      <c r="BR247" s="5">
        <v>6520926.1600000001</v>
      </c>
      <c r="BS247" s="6">
        <v>118.73439999999999</v>
      </c>
      <c r="BT247" s="6">
        <v>117.2441</v>
      </c>
      <c r="BU247" s="6">
        <v>118.19499999999999</v>
      </c>
      <c r="BV247" s="7">
        <v>118.0133</v>
      </c>
      <c r="BW247" s="5">
        <v>6173561.6799999997</v>
      </c>
      <c r="BX247" s="6">
        <v>118.67749999999999</v>
      </c>
      <c r="BY247" s="6">
        <v>117.21559999999999</v>
      </c>
      <c r="BZ247" s="6">
        <v>118.1708</v>
      </c>
      <c r="CA247" s="7">
        <v>117.9782</v>
      </c>
      <c r="CB247" s="5">
        <v>5811684.6799999997</v>
      </c>
      <c r="CC247" s="6">
        <v>118.6206</v>
      </c>
      <c r="CD247" s="6">
        <v>117.1395</v>
      </c>
      <c r="CE247" s="6">
        <v>118.0981</v>
      </c>
      <c r="CF247" s="7">
        <v>117.9085</v>
      </c>
      <c r="CG247" s="5">
        <v>5442618.4400000004</v>
      </c>
      <c r="CH247" s="6">
        <v>118.6242</v>
      </c>
      <c r="CI247" s="6">
        <v>117.1377</v>
      </c>
      <c r="CJ247" s="6">
        <v>118.0728</v>
      </c>
      <c r="CK247" s="7">
        <v>117.9007</v>
      </c>
      <c r="CL247" s="5">
        <v>5089487.88</v>
      </c>
      <c r="CM247" s="6">
        <v>118.7184</v>
      </c>
      <c r="CN247" s="6">
        <v>117.2247</v>
      </c>
      <c r="CO247" s="6">
        <v>118.2041</v>
      </c>
      <c r="CP247" s="7">
        <v>118.0038</v>
      </c>
      <c r="CQ247" s="5">
        <v>4803973.5999999996</v>
      </c>
      <c r="CR247" s="6">
        <v>118.95489999999999</v>
      </c>
      <c r="CS247" s="6">
        <v>117.48350000000001</v>
      </c>
      <c r="CT247" s="6">
        <v>118.49250000000001</v>
      </c>
      <c r="CU247" s="7">
        <v>118.2655</v>
      </c>
      <c r="CV247" s="5">
        <v>4617859.76</v>
      </c>
      <c r="CW247" s="6">
        <v>119.4105</v>
      </c>
      <c r="CX247" s="6">
        <v>117.8463</v>
      </c>
      <c r="CY247" s="6">
        <v>118.96559999999999</v>
      </c>
      <c r="CZ247" s="7">
        <v>118.6889</v>
      </c>
      <c r="DA247" s="5">
        <v>4504524.4800000004</v>
      </c>
      <c r="DB247" s="6">
        <v>119.86839999999999</v>
      </c>
      <c r="DC247" s="6">
        <v>117.98050000000001</v>
      </c>
      <c r="DD247" s="6">
        <v>119.09059999999999</v>
      </c>
      <c r="DE247" s="7">
        <v>118.90900000000001</v>
      </c>
      <c r="DF247" s="5">
        <v>4447987.84</v>
      </c>
      <c r="DG247" s="6">
        <v>120.0963</v>
      </c>
      <c r="DH247" s="6">
        <v>117.9949</v>
      </c>
      <c r="DI247" s="6">
        <v>119.0842</v>
      </c>
      <c r="DJ247" s="7">
        <v>118.9718</v>
      </c>
      <c r="DK247" s="5">
        <v>4429712.04</v>
      </c>
      <c r="DL247" s="6">
        <v>120.3137</v>
      </c>
      <c r="DM247" s="6">
        <v>117.95189999999999</v>
      </c>
      <c r="DN247" s="6">
        <v>119.03749999999999</v>
      </c>
      <c r="DO247" s="7">
        <v>118.9937</v>
      </c>
      <c r="DP247" s="5">
        <v>4438303.88</v>
      </c>
      <c r="DQ247" s="6">
        <v>120.5684</v>
      </c>
      <c r="DR247" s="6">
        <v>118.04859999999999</v>
      </c>
      <c r="DS247" s="6">
        <v>119.1671</v>
      </c>
      <c r="DT247" s="7">
        <v>119.1401</v>
      </c>
      <c r="DU247" s="5">
        <v>6853867.96</v>
      </c>
      <c r="DV247" s="6">
        <v>118.76220000000001</v>
      </c>
      <c r="DW247" s="6">
        <v>117.2735</v>
      </c>
      <c r="DX247" s="6">
        <v>118.25700000000001</v>
      </c>
      <c r="DY247" s="7">
        <v>118.0528</v>
      </c>
      <c r="DZ247" s="5">
        <v>6517267.4400000004</v>
      </c>
      <c r="EA247" s="6">
        <v>118.7302</v>
      </c>
      <c r="EB247" s="6">
        <v>117.23350000000001</v>
      </c>
      <c r="EC247" s="6">
        <v>118.1833</v>
      </c>
      <c r="ED247" s="7">
        <v>118.00409999999999</v>
      </c>
      <c r="EE247" s="5">
        <v>6169296.3200000003</v>
      </c>
      <c r="EF247" s="6">
        <v>118.6587</v>
      </c>
      <c r="EG247" s="6">
        <v>117.187</v>
      </c>
      <c r="EH247" s="6">
        <v>118.13979999999999</v>
      </c>
      <c r="EI247" s="7">
        <v>117.9517</v>
      </c>
      <c r="EJ247" s="5">
        <v>5808349.2800000003</v>
      </c>
      <c r="EK247" s="6">
        <v>118.6294</v>
      </c>
      <c r="EL247" s="6">
        <v>117.1503</v>
      </c>
      <c r="EM247" s="6">
        <v>118.1096</v>
      </c>
      <c r="EN247" s="7">
        <v>117.91889999999999</v>
      </c>
      <c r="EO247" s="5">
        <v>5438963.4800000004</v>
      </c>
      <c r="EP247" s="6">
        <v>118.6215</v>
      </c>
      <c r="EQ247" s="6">
        <v>117.13639999999999</v>
      </c>
      <c r="ER247" s="6">
        <v>118.0765</v>
      </c>
      <c r="ES247" s="7">
        <v>117.90049999999999</v>
      </c>
      <c r="ET247" s="5">
        <v>5085474.68</v>
      </c>
      <c r="EU247" s="6">
        <v>118.71899999999999</v>
      </c>
      <c r="EV247" s="6">
        <v>117.22280000000001</v>
      </c>
      <c r="EW247" s="6">
        <v>118.19410000000001</v>
      </c>
      <c r="EX247" s="7">
        <v>118</v>
      </c>
      <c r="EY247" s="5">
        <v>4799230.2</v>
      </c>
      <c r="EZ247" s="6">
        <v>118.96080000000001</v>
      </c>
      <c r="FA247" s="6">
        <v>117.46769999999999</v>
      </c>
      <c r="FB247" s="6">
        <v>118.47629999999999</v>
      </c>
      <c r="FC247" s="7">
        <v>118.2556</v>
      </c>
      <c r="FD247" s="5">
        <v>4612853.84</v>
      </c>
      <c r="FE247" s="6">
        <v>119.41759999999999</v>
      </c>
      <c r="FF247" s="6">
        <v>117.83580000000001</v>
      </c>
      <c r="FG247" s="6">
        <v>118.9385</v>
      </c>
      <c r="FH247" s="7">
        <v>118.6786</v>
      </c>
      <c r="FI247" s="5">
        <v>4500444.32</v>
      </c>
      <c r="FJ247" s="6">
        <v>119.8716</v>
      </c>
      <c r="FK247" s="6">
        <v>117.98699999999999</v>
      </c>
      <c r="FL247" s="6">
        <v>119.0975</v>
      </c>
      <c r="FM247" s="7">
        <v>118.9147</v>
      </c>
      <c r="FN247" s="5">
        <v>4444237.68</v>
      </c>
      <c r="FO247" s="6">
        <v>120.0724</v>
      </c>
      <c r="FP247" s="6">
        <v>118.0104</v>
      </c>
      <c r="FQ247" s="6">
        <v>119.1002</v>
      </c>
      <c r="FR247" s="7">
        <v>118.9778</v>
      </c>
      <c r="FS247" s="5">
        <v>4425983.24</v>
      </c>
      <c r="FT247" s="6">
        <v>120.3087</v>
      </c>
      <c r="FU247" s="6">
        <v>117.9529</v>
      </c>
      <c r="FV247" s="6">
        <v>119.0483</v>
      </c>
      <c r="FW247" s="7">
        <v>118.99630000000001</v>
      </c>
      <c r="FX247" s="5">
        <v>4434132.3600000003</v>
      </c>
      <c r="FY247" s="6">
        <v>120.6272</v>
      </c>
      <c r="FZ247" s="6">
        <v>118.0348</v>
      </c>
      <c r="GA247" s="6">
        <v>119.1405</v>
      </c>
      <c r="GB247" s="7">
        <v>119.13930000000001</v>
      </c>
    </row>
    <row r="248" spans="2:184" ht="15" customHeight="1">
      <c r="B248" s="122"/>
      <c r="C248" s="87"/>
      <c r="D248" s="8">
        <f>$D247 + 2</f>
        <v>-46</v>
      </c>
      <c r="E248" s="9">
        <v>6626557.0800000001</v>
      </c>
      <c r="F248" s="10">
        <v>112.7389</v>
      </c>
      <c r="G248" s="10">
        <v>111.1666</v>
      </c>
      <c r="H248" s="10">
        <v>111.4308</v>
      </c>
      <c r="I248" s="11">
        <v>111.72629999999999</v>
      </c>
      <c r="J248" s="9">
        <v>6286772.2000000002</v>
      </c>
      <c r="K248" s="10">
        <v>112.7308</v>
      </c>
      <c r="L248" s="10">
        <v>111.1476</v>
      </c>
      <c r="M248" s="10">
        <v>111.41330000000001</v>
      </c>
      <c r="N248" s="11">
        <v>111.7107</v>
      </c>
      <c r="O248" s="9">
        <v>5934711.7199999997</v>
      </c>
      <c r="P248" s="10">
        <v>112.7552</v>
      </c>
      <c r="Q248" s="10">
        <v>111.134</v>
      </c>
      <c r="R248" s="10">
        <v>111.4004</v>
      </c>
      <c r="S248" s="11">
        <v>111.7073</v>
      </c>
      <c r="T248" s="9">
        <v>5570439.5999999996</v>
      </c>
      <c r="U248" s="10">
        <v>112.8099</v>
      </c>
      <c r="V248" s="10">
        <v>111.1443</v>
      </c>
      <c r="W248" s="10">
        <v>111.40779999999999</v>
      </c>
      <c r="X248" s="11">
        <v>111.7282</v>
      </c>
      <c r="Y248" s="9">
        <v>5203438.92</v>
      </c>
      <c r="Z248" s="10">
        <v>112.9495</v>
      </c>
      <c r="AA248" s="10">
        <v>111.1902</v>
      </c>
      <c r="AB248" s="10">
        <v>111.4661</v>
      </c>
      <c r="AC248" s="11">
        <v>111.8027</v>
      </c>
      <c r="AD248" s="9">
        <v>4868939.5999999996</v>
      </c>
      <c r="AE248" s="10">
        <v>113.2084</v>
      </c>
      <c r="AF248" s="10">
        <v>111.3263</v>
      </c>
      <c r="AG248" s="10">
        <v>111.60720000000001</v>
      </c>
      <c r="AH248" s="11">
        <v>111.9717</v>
      </c>
      <c r="AI248" s="9">
        <v>4618300.88</v>
      </c>
      <c r="AJ248" s="10">
        <v>113.6091</v>
      </c>
      <c r="AK248" s="10">
        <v>111.5368</v>
      </c>
      <c r="AL248" s="10">
        <v>111.8246</v>
      </c>
      <c r="AM248" s="11">
        <v>112.2316</v>
      </c>
      <c r="AN248" s="9">
        <v>4461615.24</v>
      </c>
      <c r="AO248" s="10">
        <v>114.036</v>
      </c>
      <c r="AP248" s="10">
        <v>111.7269</v>
      </c>
      <c r="AQ248" s="10">
        <v>112.02200000000001</v>
      </c>
      <c r="AR248" s="11">
        <v>112.4807</v>
      </c>
      <c r="AS248" s="9">
        <v>4373294.76</v>
      </c>
      <c r="AT248" s="10">
        <v>114.38679999999999</v>
      </c>
      <c r="AU248" s="10">
        <v>111.88379999999999</v>
      </c>
      <c r="AV248" s="10">
        <v>112.16500000000001</v>
      </c>
      <c r="AW248" s="11">
        <v>112.6768</v>
      </c>
      <c r="AX248" s="9">
        <v>4335100.76</v>
      </c>
      <c r="AY248" s="10">
        <v>114.6082</v>
      </c>
      <c r="AZ248" s="10">
        <v>111.9935</v>
      </c>
      <c r="BA248" s="10">
        <v>112.2829</v>
      </c>
      <c r="BB248" s="11">
        <v>112.81440000000001</v>
      </c>
      <c r="BC248" s="9">
        <v>4327470.04</v>
      </c>
      <c r="BD248" s="10">
        <v>114.7774</v>
      </c>
      <c r="BE248" s="10">
        <v>112.0431</v>
      </c>
      <c r="BF248" s="10">
        <v>112.3473</v>
      </c>
      <c r="BG248" s="11">
        <v>112.89579999999999</v>
      </c>
      <c r="BH248" s="9">
        <v>4349830.4800000004</v>
      </c>
      <c r="BI248" s="10">
        <v>115.2617</v>
      </c>
      <c r="BJ248" s="10">
        <v>112.15309999999999</v>
      </c>
      <c r="BK248" s="10">
        <v>112.4593</v>
      </c>
      <c r="BL248" s="11">
        <v>113.0848</v>
      </c>
      <c r="BM248" s="9">
        <v>6636490.5199999996</v>
      </c>
      <c r="BN248" s="10">
        <v>112.7444</v>
      </c>
      <c r="BO248" s="10">
        <v>111.1645</v>
      </c>
      <c r="BP248" s="10">
        <v>111.43049999999999</v>
      </c>
      <c r="BQ248" s="11">
        <v>111.7268</v>
      </c>
      <c r="BR248" s="9">
        <v>6296793.04</v>
      </c>
      <c r="BS248" s="10">
        <v>112.7315</v>
      </c>
      <c r="BT248" s="10">
        <v>111.1456</v>
      </c>
      <c r="BU248" s="10">
        <v>111.41</v>
      </c>
      <c r="BV248" s="11">
        <v>111.7089</v>
      </c>
      <c r="BW248" s="9">
        <v>5944819.2800000003</v>
      </c>
      <c r="BX248" s="10">
        <v>112.7576</v>
      </c>
      <c r="BY248" s="10">
        <v>111.1345</v>
      </c>
      <c r="BZ248" s="10">
        <v>111.3982</v>
      </c>
      <c r="CA248" s="11">
        <v>111.70740000000001</v>
      </c>
      <c r="CB248" s="9">
        <v>5580084.2400000002</v>
      </c>
      <c r="CC248" s="10">
        <v>112.80719999999999</v>
      </c>
      <c r="CD248" s="10">
        <v>111.13800000000001</v>
      </c>
      <c r="CE248" s="10">
        <v>111.4019</v>
      </c>
      <c r="CF248" s="11">
        <v>111.7229</v>
      </c>
      <c r="CG248" s="9">
        <v>5213547.72</v>
      </c>
      <c r="CH248" s="10">
        <v>112.9499</v>
      </c>
      <c r="CI248" s="10">
        <v>111.1884</v>
      </c>
      <c r="CJ248" s="10">
        <v>111.4676</v>
      </c>
      <c r="CK248" s="11">
        <v>111.8026</v>
      </c>
      <c r="CL248" s="9">
        <v>4879076.2</v>
      </c>
      <c r="CM248" s="10">
        <v>113.2056</v>
      </c>
      <c r="CN248" s="10">
        <v>111.32210000000001</v>
      </c>
      <c r="CO248" s="10">
        <v>111.60550000000001</v>
      </c>
      <c r="CP248" s="11">
        <v>111.9687</v>
      </c>
      <c r="CQ248" s="9">
        <v>4628642</v>
      </c>
      <c r="CR248" s="10">
        <v>113.60680000000001</v>
      </c>
      <c r="CS248" s="10">
        <v>111.5356</v>
      </c>
      <c r="CT248" s="10">
        <v>111.82599999999999</v>
      </c>
      <c r="CU248" s="11">
        <v>112.2311</v>
      </c>
      <c r="CV248" s="9">
        <v>4471848.32</v>
      </c>
      <c r="CW248" s="10">
        <v>114.04179999999999</v>
      </c>
      <c r="CX248" s="10">
        <v>111.7313</v>
      </c>
      <c r="CY248" s="10">
        <v>112.0231</v>
      </c>
      <c r="CZ248" s="11">
        <v>112.4843</v>
      </c>
      <c r="DA248" s="9">
        <v>4382542.68</v>
      </c>
      <c r="DB248" s="10">
        <v>114.3777</v>
      </c>
      <c r="DC248" s="10">
        <v>111.8809</v>
      </c>
      <c r="DD248" s="10">
        <v>112.1656</v>
      </c>
      <c r="DE248" s="11">
        <v>112.6739</v>
      </c>
      <c r="DF248" s="9">
        <v>4344065.4400000004</v>
      </c>
      <c r="DG248" s="10">
        <v>114.60550000000001</v>
      </c>
      <c r="DH248" s="10">
        <v>111.98909999999999</v>
      </c>
      <c r="DI248" s="10">
        <v>112.27800000000001</v>
      </c>
      <c r="DJ248" s="11">
        <v>112.81019999999999</v>
      </c>
      <c r="DK248" s="9">
        <v>4336343.8</v>
      </c>
      <c r="DL248" s="10">
        <v>114.7683</v>
      </c>
      <c r="DM248" s="10">
        <v>112.0373</v>
      </c>
      <c r="DN248" s="10">
        <v>112.3416</v>
      </c>
      <c r="DO248" s="11">
        <v>112.88930000000001</v>
      </c>
      <c r="DP248" s="9">
        <v>4359105.4000000004</v>
      </c>
      <c r="DQ248" s="10">
        <v>115.2426</v>
      </c>
      <c r="DR248" s="10">
        <v>112.1482</v>
      </c>
      <c r="DS248" s="10">
        <v>112.4584</v>
      </c>
      <c r="DT248" s="11">
        <v>113.07850000000001</v>
      </c>
      <c r="DU248" s="9">
        <v>6631744.8799999999</v>
      </c>
      <c r="DV248" s="10">
        <v>112.7402</v>
      </c>
      <c r="DW248" s="10">
        <v>111.1661</v>
      </c>
      <c r="DX248" s="10">
        <v>111.42919999999999</v>
      </c>
      <c r="DY248" s="11">
        <v>111.7259</v>
      </c>
      <c r="DZ248" s="9">
        <v>6292051.6399999997</v>
      </c>
      <c r="EA248" s="10">
        <v>112.7324</v>
      </c>
      <c r="EB248" s="10">
        <v>111.1472</v>
      </c>
      <c r="EC248" s="10">
        <v>111.4101</v>
      </c>
      <c r="ED248" s="11">
        <v>111.7098</v>
      </c>
      <c r="EE248" s="9">
        <v>5940080.8399999999</v>
      </c>
      <c r="EF248" s="10">
        <v>112.7587</v>
      </c>
      <c r="EG248" s="10">
        <v>111.1344</v>
      </c>
      <c r="EH248" s="10">
        <v>111.39879999999999</v>
      </c>
      <c r="EI248" s="11">
        <v>111.70780000000001</v>
      </c>
      <c r="EJ248" s="9">
        <v>5575676.6799999997</v>
      </c>
      <c r="EK248" s="10">
        <v>112.812</v>
      </c>
      <c r="EL248" s="10">
        <v>111.1454</v>
      </c>
      <c r="EM248" s="10">
        <v>111.40900000000001</v>
      </c>
      <c r="EN248" s="11">
        <v>111.7295</v>
      </c>
      <c r="EO248" s="9">
        <v>5208814.4400000004</v>
      </c>
      <c r="EP248" s="10">
        <v>112.9513</v>
      </c>
      <c r="EQ248" s="10">
        <v>111.1909</v>
      </c>
      <c r="ER248" s="10">
        <v>111.4692</v>
      </c>
      <c r="ES248" s="11">
        <v>111.8045</v>
      </c>
      <c r="ET248" s="9">
        <v>4874281.76</v>
      </c>
      <c r="EU248" s="10">
        <v>113.20610000000001</v>
      </c>
      <c r="EV248" s="10">
        <v>111.3279</v>
      </c>
      <c r="EW248" s="10">
        <v>111.6035</v>
      </c>
      <c r="EX248" s="11">
        <v>111.97029999999999</v>
      </c>
      <c r="EY248" s="9">
        <v>4623625.68</v>
      </c>
      <c r="EZ248" s="10">
        <v>113.6041</v>
      </c>
      <c r="FA248" s="10">
        <v>111.5325</v>
      </c>
      <c r="FB248" s="10">
        <v>111.82510000000001</v>
      </c>
      <c r="FC248" s="11">
        <v>112.2289</v>
      </c>
      <c r="FD248" s="9">
        <v>4467171.4000000004</v>
      </c>
      <c r="FE248" s="10">
        <v>114.0397</v>
      </c>
      <c r="FF248" s="10">
        <v>111.7329</v>
      </c>
      <c r="FG248" s="10">
        <v>112.02200000000001</v>
      </c>
      <c r="FH248" s="11">
        <v>112.48399999999999</v>
      </c>
      <c r="FI248" s="9">
        <v>4378443.32</v>
      </c>
      <c r="FJ248" s="10">
        <v>114.3733</v>
      </c>
      <c r="FK248" s="10">
        <v>111.87569999999999</v>
      </c>
      <c r="FL248" s="10">
        <v>112.16330000000001</v>
      </c>
      <c r="FM248" s="11">
        <v>112.67</v>
      </c>
      <c r="FN248" s="9">
        <v>4340279</v>
      </c>
      <c r="FO248" s="10">
        <v>114.6063</v>
      </c>
      <c r="FP248" s="10">
        <v>111.9903</v>
      </c>
      <c r="FQ248" s="10">
        <v>112.2831</v>
      </c>
      <c r="FR248" s="11">
        <v>112.8128</v>
      </c>
      <c r="FS248" s="9">
        <v>4332704.88</v>
      </c>
      <c r="FT248" s="10">
        <v>114.7748</v>
      </c>
      <c r="FU248" s="10">
        <v>112.0386</v>
      </c>
      <c r="FV248" s="10">
        <v>112.3447</v>
      </c>
      <c r="FW248" s="11">
        <v>112.89239999999999</v>
      </c>
      <c r="FX248" s="9">
        <v>4355130.88</v>
      </c>
      <c r="FY248" s="10">
        <v>115.2466</v>
      </c>
      <c r="FZ248" s="10">
        <v>112.14960000000001</v>
      </c>
      <c r="GA248" s="10">
        <v>112.4603</v>
      </c>
      <c r="GB248" s="11">
        <v>113.08069999999999</v>
      </c>
    </row>
    <row r="249" spans="2:184" ht="15" customHeight="1">
      <c r="B249" s="122"/>
      <c r="C249" s="87"/>
      <c r="D249" s="8">
        <f t="shared" ref="D249:D258" si="20">$D248 + 2</f>
        <v>-44</v>
      </c>
      <c r="E249" s="9">
        <v>6394218.5599999996</v>
      </c>
      <c r="F249" s="10">
        <v>111.2208</v>
      </c>
      <c r="G249" s="10">
        <v>108.91679999999999</v>
      </c>
      <c r="H249" s="10">
        <v>108.8484</v>
      </c>
      <c r="I249" s="11">
        <v>109.5308</v>
      </c>
      <c r="J249" s="9">
        <v>6050950.8799999999</v>
      </c>
      <c r="K249" s="10">
        <v>111.2355</v>
      </c>
      <c r="L249" s="10">
        <v>108.9016</v>
      </c>
      <c r="M249" s="10">
        <v>108.8368</v>
      </c>
      <c r="N249" s="11">
        <v>109.52379999999999</v>
      </c>
      <c r="O249" s="9">
        <v>5695182.4800000004</v>
      </c>
      <c r="P249" s="10">
        <v>111.29510000000001</v>
      </c>
      <c r="Q249" s="10">
        <v>108.9008</v>
      </c>
      <c r="R249" s="10">
        <v>108.8322</v>
      </c>
      <c r="S249" s="11">
        <v>109.5351</v>
      </c>
      <c r="T249" s="9">
        <v>5330542.84</v>
      </c>
      <c r="U249" s="10">
        <v>111.4742</v>
      </c>
      <c r="V249" s="10">
        <v>108.95189999999999</v>
      </c>
      <c r="W249" s="10">
        <v>108.8841</v>
      </c>
      <c r="X249" s="11">
        <v>109.6146</v>
      </c>
      <c r="Y249" s="9">
        <v>4973928.32</v>
      </c>
      <c r="Z249" s="10">
        <v>111.83450000000001</v>
      </c>
      <c r="AA249" s="10">
        <v>109.09229999999999</v>
      </c>
      <c r="AB249" s="10">
        <v>109.02589999999999</v>
      </c>
      <c r="AC249" s="11">
        <v>109.80240000000001</v>
      </c>
      <c r="AD249" s="9">
        <v>4669219.84</v>
      </c>
      <c r="AE249" s="10">
        <v>112.41970000000001</v>
      </c>
      <c r="AF249" s="10">
        <v>109.33799999999999</v>
      </c>
      <c r="AG249" s="10">
        <v>109.26900000000001</v>
      </c>
      <c r="AH249" s="11">
        <v>110.1157</v>
      </c>
      <c r="AI249" s="9">
        <v>4460785.96</v>
      </c>
      <c r="AJ249" s="10">
        <v>113.1048</v>
      </c>
      <c r="AK249" s="10">
        <v>109.55670000000001</v>
      </c>
      <c r="AL249" s="10">
        <v>109.4867</v>
      </c>
      <c r="AM249" s="11">
        <v>110.4217</v>
      </c>
      <c r="AN249" s="9">
        <v>4337369.5999999996</v>
      </c>
      <c r="AO249" s="10">
        <v>113.8147</v>
      </c>
      <c r="AP249" s="10">
        <v>109.79600000000001</v>
      </c>
      <c r="AQ249" s="10">
        <v>109.703</v>
      </c>
      <c r="AR249" s="11">
        <v>110.7321</v>
      </c>
      <c r="AS249" s="9">
        <v>4273180.08</v>
      </c>
      <c r="AT249" s="10">
        <v>114.62739999999999</v>
      </c>
      <c r="AU249" s="10">
        <v>110.18559999999999</v>
      </c>
      <c r="AV249" s="10">
        <v>110.0878</v>
      </c>
      <c r="AW249" s="11">
        <v>111.1863</v>
      </c>
      <c r="AX249" s="9">
        <v>4251147</v>
      </c>
      <c r="AY249" s="10">
        <v>115.52719999999999</v>
      </c>
      <c r="AZ249" s="10">
        <v>110.67</v>
      </c>
      <c r="BA249" s="10">
        <v>110.5654</v>
      </c>
      <c r="BB249" s="11">
        <v>111.7278</v>
      </c>
      <c r="BC249" s="9">
        <v>4252536.32</v>
      </c>
      <c r="BD249" s="10">
        <v>116.12869999999999</v>
      </c>
      <c r="BE249" s="10">
        <v>110.9276</v>
      </c>
      <c r="BF249" s="10">
        <v>110.84310000000001</v>
      </c>
      <c r="BG249" s="11">
        <v>112.0403</v>
      </c>
      <c r="BH249" s="9">
        <v>4288610.76</v>
      </c>
      <c r="BI249" s="10">
        <v>116.92140000000001</v>
      </c>
      <c r="BJ249" s="10">
        <v>111.3699</v>
      </c>
      <c r="BK249" s="10">
        <v>111.276</v>
      </c>
      <c r="BL249" s="11">
        <v>112.5228</v>
      </c>
      <c r="BM249" s="9">
        <v>6403763.4400000004</v>
      </c>
      <c r="BN249" s="10">
        <v>111.2208</v>
      </c>
      <c r="BO249" s="10">
        <v>108.9198</v>
      </c>
      <c r="BP249" s="10">
        <v>108.8476</v>
      </c>
      <c r="BQ249" s="11">
        <v>109.5317</v>
      </c>
      <c r="BR249" s="9">
        <v>6060545.96</v>
      </c>
      <c r="BS249" s="10">
        <v>111.2375</v>
      </c>
      <c r="BT249" s="10">
        <v>108.90309999999999</v>
      </c>
      <c r="BU249" s="10">
        <v>108.83880000000001</v>
      </c>
      <c r="BV249" s="11">
        <v>109.5257</v>
      </c>
      <c r="BW249" s="9">
        <v>5704732</v>
      </c>
      <c r="BX249" s="10">
        <v>111.29770000000001</v>
      </c>
      <c r="BY249" s="10">
        <v>108.90300000000001</v>
      </c>
      <c r="BZ249" s="10">
        <v>108.8352</v>
      </c>
      <c r="CA249" s="11">
        <v>109.5377</v>
      </c>
      <c r="CB249" s="9">
        <v>5339892.3600000003</v>
      </c>
      <c r="CC249" s="10">
        <v>111.4678</v>
      </c>
      <c r="CD249" s="10">
        <v>108.9486</v>
      </c>
      <c r="CE249" s="10">
        <v>108.8815</v>
      </c>
      <c r="CF249" s="11">
        <v>109.6109</v>
      </c>
      <c r="CG249" s="9">
        <v>4983367.4800000004</v>
      </c>
      <c r="CH249" s="10">
        <v>111.8391</v>
      </c>
      <c r="CI249" s="10">
        <v>109.09229999999999</v>
      </c>
      <c r="CJ249" s="10">
        <v>109.0247</v>
      </c>
      <c r="CK249" s="11">
        <v>109.80289999999999</v>
      </c>
      <c r="CL249" s="9">
        <v>4678703.8</v>
      </c>
      <c r="CM249" s="10">
        <v>112.4247</v>
      </c>
      <c r="CN249" s="10">
        <v>109.3378</v>
      </c>
      <c r="CO249" s="10">
        <v>109.271</v>
      </c>
      <c r="CP249" s="11">
        <v>110.1174</v>
      </c>
      <c r="CQ249" s="9">
        <v>4470223.4400000004</v>
      </c>
      <c r="CR249" s="10">
        <v>113.0976</v>
      </c>
      <c r="CS249" s="10">
        <v>109.55629999999999</v>
      </c>
      <c r="CT249" s="10">
        <v>109.48560000000001</v>
      </c>
      <c r="CU249" s="11">
        <v>110.41970000000001</v>
      </c>
      <c r="CV249" s="9">
        <v>4346760.96</v>
      </c>
      <c r="CW249" s="10">
        <v>113.8064</v>
      </c>
      <c r="CX249" s="10">
        <v>109.79</v>
      </c>
      <c r="CY249" s="10">
        <v>109.69840000000001</v>
      </c>
      <c r="CZ249" s="11">
        <v>110.7264</v>
      </c>
      <c r="DA249" s="9">
        <v>4282815.5999999996</v>
      </c>
      <c r="DB249" s="10">
        <v>114.63079999999999</v>
      </c>
      <c r="DC249" s="10">
        <v>110.1825</v>
      </c>
      <c r="DD249" s="10">
        <v>110.08710000000001</v>
      </c>
      <c r="DE249" s="11">
        <v>111.18519999999999</v>
      </c>
      <c r="DF249" s="9">
        <v>4260304.3600000003</v>
      </c>
      <c r="DG249" s="10">
        <v>115.5132</v>
      </c>
      <c r="DH249" s="10">
        <v>110.66330000000001</v>
      </c>
      <c r="DI249" s="10">
        <v>110.5599</v>
      </c>
      <c r="DJ249" s="11">
        <v>111.72069999999999</v>
      </c>
      <c r="DK249" s="9">
        <v>4261592.5599999996</v>
      </c>
      <c r="DL249" s="10">
        <v>116.1172</v>
      </c>
      <c r="DM249" s="10">
        <v>110.9222</v>
      </c>
      <c r="DN249" s="10">
        <v>110.8383</v>
      </c>
      <c r="DO249" s="11">
        <v>112.03449999999999</v>
      </c>
      <c r="DP249" s="9">
        <v>4297784.12</v>
      </c>
      <c r="DQ249" s="10">
        <v>116.8185</v>
      </c>
      <c r="DR249" s="10">
        <v>111.2662</v>
      </c>
      <c r="DS249" s="10">
        <v>111.1729</v>
      </c>
      <c r="DT249" s="11">
        <v>112.4194</v>
      </c>
      <c r="DU249" s="9">
        <v>6399801.1600000001</v>
      </c>
      <c r="DV249" s="10">
        <v>111.2217</v>
      </c>
      <c r="DW249" s="10">
        <v>108.9178</v>
      </c>
      <c r="DX249" s="10">
        <v>108.8484</v>
      </c>
      <c r="DY249" s="11">
        <v>109.53149999999999</v>
      </c>
      <c r="DZ249" s="9">
        <v>6056687.1200000001</v>
      </c>
      <c r="EA249" s="10">
        <v>111.2414</v>
      </c>
      <c r="EB249" s="10">
        <v>108.9041</v>
      </c>
      <c r="EC249" s="10">
        <v>108.8408</v>
      </c>
      <c r="ED249" s="11">
        <v>109.52760000000001</v>
      </c>
      <c r="EE249" s="9">
        <v>5700895.5999999996</v>
      </c>
      <c r="EF249" s="10">
        <v>111.30240000000001</v>
      </c>
      <c r="EG249" s="10">
        <v>108.9016</v>
      </c>
      <c r="EH249" s="10">
        <v>108.8372</v>
      </c>
      <c r="EI249" s="11">
        <v>109.539</v>
      </c>
      <c r="EJ249" s="9">
        <v>5336242.72</v>
      </c>
      <c r="EK249" s="10">
        <v>111.4802</v>
      </c>
      <c r="EL249" s="10">
        <v>108.952</v>
      </c>
      <c r="EM249" s="10">
        <v>108.8841</v>
      </c>
      <c r="EN249" s="11">
        <v>109.6159</v>
      </c>
      <c r="EO249" s="9">
        <v>4979465.92</v>
      </c>
      <c r="EP249" s="10">
        <v>111.8353</v>
      </c>
      <c r="EQ249" s="10">
        <v>109.0954</v>
      </c>
      <c r="ER249" s="10">
        <v>109.02460000000001</v>
      </c>
      <c r="ES249" s="11">
        <v>109.80329999999999</v>
      </c>
      <c r="ET249" s="9">
        <v>4674778.5199999996</v>
      </c>
      <c r="EU249" s="10">
        <v>112.4237</v>
      </c>
      <c r="EV249" s="10">
        <v>109.3407</v>
      </c>
      <c r="EW249" s="10">
        <v>109.26900000000001</v>
      </c>
      <c r="EX249" s="11">
        <v>110.1176</v>
      </c>
      <c r="EY249" s="9">
        <v>4466366</v>
      </c>
      <c r="EZ249" s="10">
        <v>113.1001</v>
      </c>
      <c r="FA249" s="10">
        <v>109.5545</v>
      </c>
      <c r="FB249" s="10">
        <v>109.4855</v>
      </c>
      <c r="FC249" s="11">
        <v>110.4194</v>
      </c>
      <c r="FD249" s="9">
        <v>4342900.6399999997</v>
      </c>
      <c r="FE249" s="10">
        <v>113.8094</v>
      </c>
      <c r="FF249" s="10">
        <v>109.7942</v>
      </c>
      <c r="FG249" s="10">
        <v>109.7003</v>
      </c>
      <c r="FH249" s="11">
        <v>110.7294</v>
      </c>
      <c r="FI249" s="9">
        <v>4278819.6399999997</v>
      </c>
      <c r="FJ249" s="10">
        <v>114.63079999999999</v>
      </c>
      <c r="FK249" s="10">
        <v>110.18559999999999</v>
      </c>
      <c r="FL249" s="10">
        <v>110.086</v>
      </c>
      <c r="FM249" s="11">
        <v>111.1861</v>
      </c>
      <c r="FN249" s="9">
        <v>4256558.84</v>
      </c>
      <c r="FO249" s="10">
        <v>115.51819999999999</v>
      </c>
      <c r="FP249" s="10">
        <v>110.667</v>
      </c>
      <c r="FQ249" s="10">
        <v>110.5599</v>
      </c>
      <c r="FR249" s="11">
        <v>111.723</v>
      </c>
      <c r="FS249" s="9">
        <v>4257879.92</v>
      </c>
      <c r="FT249" s="10">
        <v>116.12520000000001</v>
      </c>
      <c r="FU249" s="10">
        <v>110.923</v>
      </c>
      <c r="FV249" s="10">
        <v>110.8396</v>
      </c>
      <c r="FW249" s="11">
        <v>112.0364</v>
      </c>
      <c r="FX249" s="9">
        <v>4294068.32</v>
      </c>
      <c r="FY249" s="10">
        <v>116.87730000000001</v>
      </c>
      <c r="FZ249" s="10">
        <v>111.3329</v>
      </c>
      <c r="GA249" s="10">
        <v>111.2334</v>
      </c>
      <c r="GB249" s="11">
        <v>112.4825</v>
      </c>
    </row>
    <row r="250" spans="2:184" ht="15" customHeight="1">
      <c r="B250" s="122"/>
      <c r="C250" s="87"/>
      <c r="D250" s="8">
        <f t="shared" si="20"/>
        <v>-42</v>
      </c>
      <c r="E250" s="9">
        <v>6173982.2400000002</v>
      </c>
      <c r="F250" s="10">
        <v>104.3105</v>
      </c>
      <c r="G250" s="10">
        <v>103.73480000000001</v>
      </c>
      <c r="H250" s="10">
        <v>103.7667</v>
      </c>
      <c r="I250" s="11">
        <v>103.9294</v>
      </c>
      <c r="J250" s="9">
        <v>5826516.8399999999</v>
      </c>
      <c r="K250" s="10">
        <v>104.3338</v>
      </c>
      <c r="L250" s="10">
        <v>103.7302</v>
      </c>
      <c r="M250" s="10">
        <v>103.7598</v>
      </c>
      <c r="N250" s="11">
        <v>103.9325</v>
      </c>
      <c r="O250" s="9">
        <v>5465614.1200000001</v>
      </c>
      <c r="P250" s="10">
        <v>104.3877</v>
      </c>
      <c r="Q250" s="10">
        <v>103.7295</v>
      </c>
      <c r="R250" s="10">
        <v>103.7623</v>
      </c>
      <c r="S250" s="11">
        <v>103.9494</v>
      </c>
      <c r="T250" s="9">
        <v>5097375.88</v>
      </c>
      <c r="U250" s="10">
        <v>104.4956</v>
      </c>
      <c r="V250" s="10">
        <v>103.7488</v>
      </c>
      <c r="W250" s="10">
        <v>103.7803</v>
      </c>
      <c r="X250" s="11">
        <v>103.9948</v>
      </c>
      <c r="Y250" s="9">
        <v>4747383</v>
      </c>
      <c r="Z250" s="10">
        <v>104.6794</v>
      </c>
      <c r="AA250" s="10">
        <v>103.79649999999999</v>
      </c>
      <c r="AB250" s="10">
        <v>103.8318</v>
      </c>
      <c r="AC250" s="11">
        <v>104.0838</v>
      </c>
      <c r="AD250" s="9">
        <v>4463782.16</v>
      </c>
      <c r="AE250" s="10">
        <v>104.88800000000001</v>
      </c>
      <c r="AF250" s="10">
        <v>103.8865</v>
      </c>
      <c r="AG250" s="10">
        <v>103.9218</v>
      </c>
      <c r="AH250" s="11">
        <v>104.208</v>
      </c>
      <c r="AI250" s="9">
        <v>4279553.12</v>
      </c>
      <c r="AJ250" s="10">
        <v>105.0744</v>
      </c>
      <c r="AK250" s="10">
        <v>103.9986</v>
      </c>
      <c r="AL250" s="10">
        <v>104.02849999999999</v>
      </c>
      <c r="AM250" s="11">
        <v>104.33920000000001</v>
      </c>
      <c r="AN250" s="9">
        <v>4171919.76</v>
      </c>
      <c r="AO250" s="10">
        <v>105.2238</v>
      </c>
      <c r="AP250" s="10">
        <v>104.0801</v>
      </c>
      <c r="AQ250" s="10">
        <v>104.1067</v>
      </c>
      <c r="AR250" s="11">
        <v>104.4385</v>
      </c>
      <c r="AS250" s="9">
        <v>4119719.6</v>
      </c>
      <c r="AT250" s="10">
        <v>105.3233</v>
      </c>
      <c r="AU250" s="10">
        <v>104.1272</v>
      </c>
      <c r="AV250" s="10">
        <v>104.1529</v>
      </c>
      <c r="AW250" s="11">
        <v>104.4997</v>
      </c>
      <c r="AX250" s="9">
        <v>4103830.84</v>
      </c>
      <c r="AY250" s="10">
        <v>105.373</v>
      </c>
      <c r="AZ250" s="10">
        <v>104.146</v>
      </c>
      <c r="BA250" s="10">
        <v>104.17319999999999</v>
      </c>
      <c r="BB250" s="11">
        <v>104.52760000000001</v>
      </c>
      <c r="BC250" s="9">
        <v>4110989.32</v>
      </c>
      <c r="BD250" s="10">
        <v>105.4205</v>
      </c>
      <c r="BE250" s="10">
        <v>104.1544</v>
      </c>
      <c r="BF250" s="10">
        <v>104.18300000000001</v>
      </c>
      <c r="BG250" s="11">
        <v>104.5472</v>
      </c>
      <c r="BH250" s="9">
        <v>4175664.2</v>
      </c>
      <c r="BI250" s="10">
        <v>105.6183</v>
      </c>
      <c r="BJ250" s="10">
        <v>104.1964</v>
      </c>
      <c r="BK250" s="10">
        <v>104.23269999999999</v>
      </c>
      <c r="BL250" s="11">
        <v>104.634</v>
      </c>
      <c r="BM250" s="9">
        <v>6181341.3200000003</v>
      </c>
      <c r="BN250" s="10">
        <v>104.309</v>
      </c>
      <c r="BO250" s="10">
        <v>103.7334</v>
      </c>
      <c r="BP250" s="10">
        <v>103.7647</v>
      </c>
      <c r="BQ250" s="11">
        <v>103.9278</v>
      </c>
      <c r="BR250" s="9">
        <v>5834463.7999999998</v>
      </c>
      <c r="BS250" s="10">
        <v>104.3343</v>
      </c>
      <c r="BT250" s="10">
        <v>103.7302</v>
      </c>
      <c r="BU250" s="10">
        <v>103.7625</v>
      </c>
      <c r="BV250" s="11">
        <v>103.9336</v>
      </c>
      <c r="BW250" s="9">
        <v>5473506.7599999998</v>
      </c>
      <c r="BX250" s="10">
        <v>104.3877</v>
      </c>
      <c r="BY250" s="10">
        <v>103.73050000000001</v>
      </c>
      <c r="BZ250" s="10">
        <v>103.7624</v>
      </c>
      <c r="CA250" s="11">
        <v>103.9498</v>
      </c>
      <c r="CB250" s="9">
        <v>5105314.72</v>
      </c>
      <c r="CC250" s="10">
        <v>104.494</v>
      </c>
      <c r="CD250" s="10">
        <v>103.74760000000001</v>
      </c>
      <c r="CE250" s="10">
        <v>103.7795</v>
      </c>
      <c r="CF250" s="11">
        <v>103.9936</v>
      </c>
      <c r="CG250" s="9">
        <v>4754908.12</v>
      </c>
      <c r="CH250" s="10">
        <v>104.6631</v>
      </c>
      <c r="CI250" s="10">
        <v>103.79770000000001</v>
      </c>
      <c r="CJ250" s="10">
        <v>103.828</v>
      </c>
      <c r="CK250" s="11">
        <v>104.0782</v>
      </c>
      <c r="CL250" s="9">
        <v>4473053.28</v>
      </c>
      <c r="CM250" s="10">
        <v>104.8875</v>
      </c>
      <c r="CN250" s="10">
        <v>103.88500000000001</v>
      </c>
      <c r="CO250" s="10">
        <v>103.9196</v>
      </c>
      <c r="CP250" s="11">
        <v>104.20650000000001</v>
      </c>
      <c r="CQ250" s="9">
        <v>4289342.92</v>
      </c>
      <c r="CR250" s="10">
        <v>105.0718</v>
      </c>
      <c r="CS250" s="10">
        <v>103.9967</v>
      </c>
      <c r="CT250" s="10">
        <v>104.029</v>
      </c>
      <c r="CU250" s="11">
        <v>104.3379</v>
      </c>
      <c r="CV250" s="9">
        <v>4181167.52</v>
      </c>
      <c r="CW250" s="10">
        <v>105.2231</v>
      </c>
      <c r="CX250" s="10">
        <v>104.081</v>
      </c>
      <c r="CY250" s="10">
        <v>104.105</v>
      </c>
      <c r="CZ250" s="11">
        <v>104.438</v>
      </c>
      <c r="DA250" s="9">
        <v>4129232</v>
      </c>
      <c r="DB250" s="10">
        <v>105.3342</v>
      </c>
      <c r="DC250" s="10">
        <v>104.12609999999999</v>
      </c>
      <c r="DD250" s="10">
        <v>104.1508</v>
      </c>
      <c r="DE250" s="11">
        <v>104.5016</v>
      </c>
      <c r="DF250" s="9">
        <v>4112919.08</v>
      </c>
      <c r="DG250" s="10">
        <v>105.37730000000001</v>
      </c>
      <c r="DH250" s="10">
        <v>104.1446</v>
      </c>
      <c r="DI250" s="10">
        <v>104.1691</v>
      </c>
      <c r="DJ250" s="11">
        <v>104.52679999999999</v>
      </c>
      <c r="DK250" s="9">
        <v>4121068.04</v>
      </c>
      <c r="DL250" s="10">
        <v>105.4285</v>
      </c>
      <c r="DM250" s="10">
        <v>104.1562</v>
      </c>
      <c r="DN250" s="10">
        <v>104.1857</v>
      </c>
      <c r="DO250" s="11">
        <v>104.55110000000001</v>
      </c>
      <c r="DP250" s="9">
        <v>4185287.36</v>
      </c>
      <c r="DQ250" s="10">
        <v>105.60290000000001</v>
      </c>
      <c r="DR250" s="10">
        <v>104.2008</v>
      </c>
      <c r="DS250" s="10">
        <v>104.2276</v>
      </c>
      <c r="DT250" s="11">
        <v>104.6296</v>
      </c>
      <c r="DU250" s="9">
        <v>6177879.04</v>
      </c>
      <c r="DV250" s="10">
        <v>104.3103</v>
      </c>
      <c r="DW250" s="10">
        <v>103.7332</v>
      </c>
      <c r="DX250" s="10">
        <v>103.7662</v>
      </c>
      <c r="DY250" s="11">
        <v>103.9286</v>
      </c>
      <c r="DZ250" s="9">
        <v>5830782.5999999996</v>
      </c>
      <c r="EA250" s="10">
        <v>104.3336</v>
      </c>
      <c r="EB250" s="10">
        <v>103.7312</v>
      </c>
      <c r="EC250" s="10">
        <v>103.76049999999999</v>
      </c>
      <c r="ED250" s="11">
        <v>103.9331</v>
      </c>
      <c r="EE250" s="9">
        <v>5470042.7199999997</v>
      </c>
      <c r="EF250" s="10">
        <v>104.38979999999999</v>
      </c>
      <c r="EG250" s="10">
        <v>103.73</v>
      </c>
      <c r="EH250" s="10">
        <v>103.7616</v>
      </c>
      <c r="EI250" s="11">
        <v>103.95</v>
      </c>
      <c r="EJ250" s="9">
        <v>5101960.16</v>
      </c>
      <c r="EK250" s="10">
        <v>104.4973</v>
      </c>
      <c r="EL250" s="10">
        <v>103.74939999999999</v>
      </c>
      <c r="EM250" s="10">
        <v>103.7813</v>
      </c>
      <c r="EN250" s="11">
        <v>103.99590000000001</v>
      </c>
      <c r="EO250" s="9">
        <v>4751517.72</v>
      </c>
      <c r="EP250" s="10">
        <v>104.67270000000001</v>
      </c>
      <c r="EQ250" s="10">
        <v>103.798</v>
      </c>
      <c r="ER250" s="10">
        <v>103.82980000000001</v>
      </c>
      <c r="ES250" s="11">
        <v>104.0817</v>
      </c>
      <c r="ET250" s="9">
        <v>4469019.4400000004</v>
      </c>
      <c r="EU250" s="10">
        <v>104.8942</v>
      </c>
      <c r="EV250" s="10">
        <v>103.8892</v>
      </c>
      <c r="EW250" s="10">
        <v>103.92319999999999</v>
      </c>
      <c r="EX250" s="11">
        <v>104.21120000000001</v>
      </c>
      <c r="EY250" s="9">
        <v>4284634.6399999997</v>
      </c>
      <c r="EZ250" s="10">
        <v>105.06910000000001</v>
      </c>
      <c r="FA250" s="10">
        <v>103.999</v>
      </c>
      <c r="FB250" s="10">
        <v>104.0279</v>
      </c>
      <c r="FC250" s="11">
        <v>104.33759999999999</v>
      </c>
      <c r="FD250" s="9">
        <v>4177504.6</v>
      </c>
      <c r="FE250" s="10">
        <v>105.22790000000001</v>
      </c>
      <c r="FF250" s="10">
        <v>104.078</v>
      </c>
      <c r="FG250" s="10">
        <v>104.1091</v>
      </c>
      <c r="FH250" s="11">
        <v>104.4397</v>
      </c>
      <c r="FI250" s="9">
        <v>4125838.32</v>
      </c>
      <c r="FJ250" s="10">
        <v>105.34399999999999</v>
      </c>
      <c r="FK250" s="10">
        <v>104.12130000000001</v>
      </c>
      <c r="FL250" s="10">
        <v>104.151</v>
      </c>
      <c r="FM250" s="11">
        <v>104.5026</v>
      </c>
      <c r="FN250" s="9">
        <v>4108774.04</v>
      </c>
      <c r="FO250" s="10">
        <v>105.37</v>
      </c>
      <c r="FP250" s="10">
        <v>104.1463</v>
      </c>
      <c r="FQ250" s="10">
        <v>104.1728</v>
      </c>
      <c r="FR250" s="11">
        <v>104.52670000000001</v>
      </c>
      <c r="FS250" s="9">
        <v>4116668.92</v>
      </c>
      <c r="FT250" s="10">
        <v>105.4222</v>
      </c>
      <c r="FU250" s="10">
        <v>104.155</v>
      </c>
      <c r="FV250" s="10">
        <v>104.1865</v>
      </c>
      <c r="FW250" s="11">
        <v>104.5492</v>
      </c>
      <c r="FX250" s="9">
        <v>4181022.76</v>
      </c>
      <c r="FY250" s="10">
        <v>105.6087</v>
      </c>
      <c r="FZ250" s="10">
        <v>104.20010000000001</v>
      </c>
      <c r="GA250" s="10">
        <v>104.2294</v>
      </c>
      <c r="GB250" s="11">
        <v>104.6315</v>
      </c>
    </row>
    <row r="251" spans="2:184" ht="15" customHeight="1">
      <c r="B251" s="122"/>
      <c r="C251" s="87"/>
      <c r="D251" s="8">
        <f t="shared" si="20"/>
        <v>-40</v>
      </c>
      <c r="E251" s="9">
        <v>5922369.96</v>
      </c>
      <c r="F251" s="10">
        <v>101.9147</v>
      </c>
      <c r="G251" s="10">
        <v>101.4926</v>
      </c>
      <c r="H251" s="10">
        <v>101.5046</v>
      </c>
      <c r="I251" s="11">
        <v>101.63290000000001</v>
      </c>
      <c r="J251" s="9">
        <v>5571129.4800000004</v>
      </c>
      <c r="K251" s="10">
        <v>101.9485</v>
      </c>
      <c r="L251" s="10">
        <v>101.4885</v>
      </c>
      <c r="M251" s="10">
        <v>101.50060000000001</v>
      </c>
      <c r="N251" s="11">
        <v>101.6407</v>
      </c>
      <c r="O251" s="9">
        <v>5207698.4800000004</v>
      </c>
      <c r="P251" s="10">
        <v>102.01220000000001</v>
      </c>
      <c r="Q251" s="10">
        <v>101.49379999999999</v>
      </c>
      <c r="R251" s="10">
        <v>101.5039</v>
      </c>
      <c r="S251" s="11">
        <v>101.66330000000001</v>
      </c>
      <c r="T251" s="9">
        <v>4843564.72</v>
      </c>
      <c r="U251" s="10">
        <v>102.12179999999999</v>
      </c>
      <c r="V251" s="10">
        <v>101.5136</v>
      </c>
      <c r="W251" s="10">
        <v>101.52760000000001</v>
      </c>
      <c r="X251" s="11">
        <v>101.7119</v>
      </c>
      <c r="Y251" s="9">
        <v>4512796.88</v>
      </c>
      <c r="Z251" s="10">
        <v>102.2978</v>
      </c>
      <c r="AA251" s="10">
        <v>101.57129999999999</v>
      </c>
      <c r="AB251" s="10">
        <v>101.5861</v>
      </c>
      <c r="AC251" s="11">
        <v>101.80549999999999</v>
      </c>
      <c r="AD251" s="9">
        <v>4266139.88</v>
      </c>
      <c r="AE251" s="10">
        <v>102.47410000000001</v>
      </c>
      <c r="AF251" s="10">
        <v>101.6542</v>
      </c>
      <c r="AG251" s="10">
        <v>101.66630000000001</v>
      </c>
      <c r="AH251" s="11">
        <v>101.9149</v>
      </c>
      <c r="AI251" s="9">
        <v>4113878.48</v>
      </c>
      <c r="AJ251" s="10">
        <v>102.6194</v>
      </c>
      <c r="AK251" s="10">
        <v>101.7433</v>
      </c>
      <c r="AL251" s="10">
        <v>101.7548</v>
      </c>
      <c r="AM251" s="11">
        <v>102.0202</v>
      </c>
      <c r="AN251" s="9">
        <v>4028421.96</v>
      </c>
      <c r="AO251" s="10">
        <v>102.7186</v>
      </c>
      <c r="AP251" s="10">
        <v>101.806</v>
      </c>
      <c r="AQ251" s="10">
        <v>101.81529999999999</v>
      </c>
      <c r="AR251" s="11">
        <v>102.09269999999999</v>
      </c>
      <c r="AS251" s="9">
        <v>3992564.68</v>
      </c>
      <c r="AT251" s="10">
        <v>102.7891</v>
      </c>
      <c r="AU251" s="10">
        <v>101.84650000000001</v>
      </c>
      <c r="AV251" s="10">
        <v>101.85250000000001</v>
      </c>
      <c r="AW251" s="11">
        <v>102.14060000000001</v>
      </c>
      <c r="AX251" s="9">
        <v>3986044.4</v>
      </c>
      <c r="AY251" s="10">
        <v>102.8227</v>
      </c>
      <c r="AZ251" s="10">
        <v>101.85980000000001</v>
      </c>
      <c r="BA251" s="10">
        <v>101.8647</v>
      </c>
      <c r="BB251" s="11">
        <v>102.15940000000001</v>
      </c>
      <c r="BC251" s="9">
        <v>4007624.2</v>
      </c>
      <c r="BD251" s="10">
        <v>102.91370000000001</v>
      </c>
      <c r="BE251" s="10">
        <v>101.8813</v>
      </c>
      <c r="BF251" s="10">
        <v>101.8873</v>
      </c>
      <c r="BG251" s="11">
        <v>102.2011</v>
      </c>
      <c r="BH251" s="9">
        <v>4107759.6</v>
      </c>
      <c r="BI251" s="10">
        <v>103.13939999999999</v>
      </c>
      <c r="BJ251" s="10">
        <v>101.9662</v>
      </c>
      <c r="BK251" s="10">
        <v>101.97239999999999</v>
      </c>
      <c r="BL251" s="11">
        <v>102.3254</v>
      </c>
      <c r="BM251" s="9">
        <v>5931473.4000000004</v>
      </c>
      <c r="BN251" s="10">
        <v>101.9143</v>
      </c>
      <c r="BO251" s="10">
        <v>101.4923</v>
      </c>
      <c r="BP251" s="10">
        <v>101.5047</v>
      </c>
      <c r="BQ251" s="11">
        <v>101.6327</v>
      </c>
      <c r="BR251" s="9">
        <v>5579893.2800000003</v>
      </c>
      <c r="BS251" s="10">
        <v>101.9443</v>
      </c>
      <c r="BT251" s="10">
        <v>101.4911</v>
      </c>
      <c r="BU251" s="10">
        <v>101.50109999999999</v>
      </c>
      <c r="BV251" s="11">
        <v>101.6404</v>
      </c>
      <c r="BW251" s="9">
        <v>5216768.5599999996</v>
      </c>
      <c r="BX251" s="10">
        <v>102.0119</v>
      </c>
      <c r="BY251" s="10">
        <v>101.4923</v>
      </c>
      <c r="BZ251" s="10">
        <v>101.5078</v>
      </c>
      <c r="CA251" s="11">
        <v>101.6641</v>
      </c>
      <c r="CB251" s="9">
        <v>4852414.2</v>
      </c>
      <c r="CC251" s="10">
        <v>102.1221</v>
      </c>
      <c r="CD251" s="10">
        <v>101.5159</v>
      </c>
      <c r="CE251" s="10">
        <v>101.5269</v>
      </c>
      <c r="CF251" s="11">
        <v>101.71250000000001</v>
      </c>
      <c r="CG251" s="9">
        <v>4521981.4800000004</v>
      </c>
      <c r="CH251" s="10">
        <v>102.3005</v>
      </c>
      <c r="CI251" s="10">
        <v>101.57040000000001</v>
      </c>
      <c r="CJ251" s="10">
        <v>101.58750000000001</v>
      </c>
      <c r="CK251" s="11">
        <v>101.8064</v>
      </c>
      <c r="CL251" s="9">
        <v>4276266.32</v>
      </c>
      <c r="CM251" s="10">
        <v>102.4774</v>
      </c>
      <c r="CN251" s="10">
        <v>101.6554</v>
      </c>
      <c r="CO251" s="10">
        <v>101.67019999999999</v>
      </c>
      <c r="CP251" s="11">
        <v>101.9177</v>
      </c>
      <c r="CQ251" s="9">
        <v>4123931.76</v>
      </c>
      <c r="CR251" s="10">
        <v>102.6169</v>
      </c>
      <c r="CS251" s="10">
        <v>101.7443</v>
      </c>
      <c r="CT251" s="10">
        <v>101.75539999999999</v>
      </c>
      <c r="CU251" s="11">
        <v>102.0201</v>
      </c>
      <c r="CV251" s="9">
        <v>4037825.32</v>
      </c>
      <c r="CW251" s="10">
        <v>102.72620000000001</v>
      </c>
      <c r="CX251" s="10">
        <v>101.80759999999999</v>
      </c>
      <c r="CY251" s="10">
        <v>101.81740000000001</v>
      </c>
      <c r="CZ251" s="11">
        <v>102.0963</v>
      </c>
      <c r="DA251" s="9">
        <v>4001838.8</v>
      </c>
      <c r="DB251" s="10">
        <v>102.7958</v>
      </c>
      <c r="DC251" s="10">
        <v>101.8442</v>
      </c>
      <c r="DD251" s="10">
        <v>101.8502</v>
      </c>
      <c r="DE251" s="11">
        <v>102.1409</v>
      </c>
      <c r="DF251" s="9">
        <v>3994896.04</v>
      </c>
      <c r="DG251" s="10">
        <v>102.82089999999999</v>
      </c>
      <c r="DH251" s="10">
        <v>101.8588</v>
      </c>
      <c r="DI251" s="10">
        <v>101.8622</v>
      </c>
      <c r="DJ251" s="11">
        <v>102.1576</v>
      </c>
      <c r="DK251" s="9">
        <v>4017188.96</v>
      </c>
      <c r="DL251" s="10">
        <v>102.9115</v>
      </c>
      <c r="DM251" s="10">
        <v>101.8801</v>
      </c>
      <c r="DN251" s="10">
        <v>101.8865</v>
      </c>
      <c r="DO251" s="11">
        <v>102.19970000000001</v>
      </c>
      <c r="DP251" s="9">
        <v>4117426.16</v>
      </c>
      <c r="DQ251" s="10">
        <v>103.14060000000001</v>
      </c>
      <c r="DR251" s="10">
        <v>101.96599999999999</v>
      </c>
      <c r="DS251" s="10">
        <v>101.9716</v>
      </c>
      <c r="DT251" s="11">
        <v>102.3254</v>
      </c>
      <c r="DU251" s="9">
        <v>5927108.8399999999</v>
      </c>
      <c r="DV251" s="10">
        <v>101.91459999999999</v>
      </c>
      <c r="DW251" s="10">
        <v>101.4905</v>
      </c>
      <c r="DX251" s="10">
        <v>101.50360000000001</v>
      </c>
      <c r="DY251" s="11">
        <v>101.6318</v>
      </c>
      <c r="DZ251" s="9">
        <v>5575647.4400000004</v>
      </c>
      <c r="EA251" s="10">
        <v>101.9462</v>
      </c>
      <c r="EB251" s="10">
        <v>101.4879</v>
      </c>
      <c r="EC251" s="10">
        <v>101.5005</v>
      </c>
      <c r="ED251" s="11">
        <v>101.6397</v>
      </c>
      <c r="EE251" s="9">
        <v>5212674.04</v>
      </c>
      <c r="EF251" s="10">
        <v>102.0117</v>
      </c>
      <c r="EG251" s="10">
        <v>101.4936</v>
      </c>
      <c r="EH251" s="10">
        <v>101.5081</v>
      </c>
      <c r="EI251" s="11">
        <v>101.66459999999999</v>
      </c>
      <c r="EJ251" s="9">
        <v>4848372.2</v>
      </c>
      <c r="EK251" s="10">
        <v>102.1247</v>
      </c>
      <c r="EL251" s="10">
        <v>101.5146</v>
      </c>
      <c r="EM251" s="10">
        <v>101.5282</v>
      </c>
      <c r="EN251" s="11">
        <v>101.71339999999999</v>
      </c>
      <c r="EO251" s="9">
        <v>4517624.16</v>
      </c>
      <c r="EP251" s="10">
        <v>102.2938</v>
      </c>
      <c r="EQ251" s="10">
        <v>101.5716</v>
      </c>
      <c r="ER251" s="10">
        <v>101.58450000000001</v>
      </c>
      <c r="ES251" s="11">
        <v>101.8038</v>
      </c>
      <c r="ET251" s="9">
        <v>4271387.4000000004</v>
      </c>
      <c r="EU251" s="10">
        <v>102.4781</v>
      </c>
      <c r="EV251" s="10">
        <v>101.65309999999999</v>
      </c>
      <c r="EW251" s="10">
        <v>101.6688</v>
      </c>
      <c r="EX251" s="11">
        <v>101.9166</v>
      </c>
      <c r="EY251" s="9">
        <v>4119204.12</v>
      </c>
      <c r="EZ251" s="10">
        <v>102.6159</v>
      </c>
      <c r="FA251" s="10">
        <v>101.7452</v>
      </c>
      <c r="FB251" s="10">
        <v>101.75530000000001</v>
      </c>
      <c r="FC251" s="11">
        <v>102.02</v>
      </c>
      <c r="FD251" s="9">
        <v>4033791.8</v>
      </c>
      <c r="FE251" s="10">
        <v>102.71729999999999</v>
      </c>
      <c r="FF251" s="10">
        <v>101.8069</v>
      </c>
      <c r="FG251" s="10">
        <v>101.81440000000001</v>
      </c>
      <c r="FH251" s="11">
        <v>102.09229999999999</v>
      </c>
      <c r="FI251" s="9">
        <v>3997562.52</v>
      </c>
      <c r="FJ251" s="10">
        <v>102.7873</v>
      </c>
      <c r="FK251" s="10">
        <v>101.8463</v>
      </c>
      <c r="FL251" s="10">
        <v>101.8514</v>
      </c>
      <c r="FM251" s="11">
        <v>102.1397</v>
      </c>
      <c r="FN251" s="9">
        <v>3990854.04</v>
      </c>
      <c r="FO251" s="10">
        <v>102.81059999999999</v>
      </c>
      <c r="FP251" s="10">
        <v>101.8561</v>
      </c>
      <c r="FQ251" s="10">
        <v>101.8622</v>
      </c>
      <c r="FR251" s="11">
        <v>102.1537</v>
      </c>
      <c r="FS251" s="9">
        <v>4013296.84</v>
      </c>
      <c r="FT251" s="10">
        <v>102.913</v>
      </c>
      <c r="FU251" s="10">
        <v>101.8813</v>
      </c>
      <c r="FV251" s="10">
        <v>101.88800000000001</v>
      </c>
      <c r="FW251" s="11">
        <v>102.2011</v>
      </c>
      <c r="FX251" s="9">
        <v>4112853.32</v>
      </c>
      <c r="FY251" s="10">
        <v>103.13930000000001</v>
      </c>
      <c r="FZ251" s="10">
        <v>101.96550000000001</v>
      </c>
      <c r="GA251" s="10">
        <v>101.9721</v>
      </c>
      <c r="GB251" s="11">
        <v>102.325</v>
      </c>
    </row>
    <row r="252" spans="2:184" ht="15" customHeight="1">
      <c r="B252" s="122"/>
      <c r="C252" s="87"/>
      <c r="D252" s="8">
        <f t="shared" si="20"/>
        <v>-38</v>
      </c>
      <c r="E252" s="9">
        <v>5690585.9199999999</v>
      </c>
      <c r="F252" s="10">
        <v>100.1571</v>
      </c>
      <c r="G252" s="10">
        <v>99.855199999999996</v>
      </c>
      <c r="H252" s="10">
        <v>99.852599999999995</v>
      </c>
      <c r="I252" s="11">
        <v>99.952600000000004</v>
      </c>
      <c r="J252" s="9">
        <v>5335118.4000000004</v>
      </c>
      <c r="K252" s="10">
        <v>100.1915</v>
      </c>
      <c r="L252" s="10">
        <v>99.854100000000003</v>
      </c>
      <c r="M252" s="10">
        <v>99.854100000000003</v>
      </c>
      <c r="N252" s="11">
        <v>99.963700000000003</v>
      </c>
      <c r="O252" s="9">
        <v>4970055.4000000004</v>
      </c>
      <c r="P252" s="10">
        <v>100.2573</v>
      </c>
      <c r="Q252" s="10">
        <v>99.863799999999998</v>
      </c>
      <c r="R252" s="10">
        <v>99.863</v>
      </c>
      <c r="S252" s="11">
        <v>99.990799999999993</v>
      </c>
      <c r="T252" s="9">
        <v>4611996.6399999997</v>
      </c>
      <c r="U252" s="10">
        <v>100.36</v>
      </c>
      <c r="V252" s="10">
        <v>99.888000000000005</v>
      </c>
      <c r="W252" s="10">
        <v>99.887299999999996</v>
      </c>
      <c r="X252" s="11">
        <v>100.0395</v>
      </c>
      <c r="Y252" s="9">
        <v>4304971</v>
      </c>
      <c r="Z252" s="10">
        <v>100.5104</v>
      </c>
      <c r="AA252" s="10">
        <v>99.939899999999994</v>
      </c>
      <c r="AB252" s="10">
        <v>99.940299999999993</v>
      </c>
      <c r="AC252" s="11">
        <v>100.122</v>
      </c>
      <c r="AD252" s="9">
        <v>4093658.2</v>
      </c>
      <c r="AE252" s="10">
        <v>100.6754</v>
      </c>
      <c r="AF252" s="10">
        <v>100.02030000000001</v>
      </c>
      <c r="AG252" s="10">
        <v>100.0189</v>
      </c>
      <c r="AH252" s="11">
        <v>100.2274</v>
      </c>
      <c r="AI252" s="9">
        <v>3966575.24</v>
      </c>
      <c r="AJ252" s="10">
        <v>100.78449999999999</v>
      </c>
      <c r="AK252" s="10">
        <v>100.0895</v>
      </c>
      <c r="AL252" s="10">
        <v>100.08540000000001</v>
      </c>
      <c r="AM252" s="11">
        <v>100.30759999999999</v>
      </c>
      <c r="AN252" s="9">
        <v>3899901.24</v>
      </c>
      <c r="AO252" s="10">
        <v>100.861</v>
      </c>
      <c r="AP252" s="10">
        <v>100.13330000000001</v>
      </c>
      <c r="AQ252" s="10">
        <v>100.1289</v>
      </c>
      <c r="AR252" s="11">
        <v>100.361</v>
      </c>
      <c r="AS252" s="9">
        <v>3875366.04</v>
      </c>
      <c r="AT252" s="10">
        <v>100.89700000000001</v>
      </c>
      <c r="AU252" s="10">
        <v>100.1537</v>
      </c>
      <c r="AV252" s="10">
        <v>100.1484</v>
      </c>
      <c r="AW252" s="11">
        <v>100.3857</v>
      </c>
      <c r="AX252" s="9">
        <v>3874898.16</v>
      </c>
      <c r="AY252" s="10">
        <v>100.9117</v>
      </c>
      <c r="AZ252" s="10">
        <v>100.1699</v>
      </c>
      <c r="BA252" s="10">
        <v>100.16800000000001</v>
      </c>
      <c r="BB252" s="11">
        <v>100.40260000000001</v>
      </c>
      <c r="BC252" s="9">
        <v>3917402.6</v>
      </c>
      <c r="BD252" s="10">
        <v>101.07389999999999</v>
      </c>
      <c r="BE252" s="10">
        <v>100.2137</v>
      </c>
      <c r="BF252" s="10">
        <v>100.21250000000001</v>
      </c>
      <c r="BG252" s="11">
        <v>100.4815</v>
      </c>
      <c r="BH252" s="9">
        <v>4054825.44</v>
      </c>
      <c r="BI252" s="10">
        <v>101.2692</v>
      </c>
      <c r="BJ252" s="10">
        <v>100.3112</v>
      </c>
      <c r="BK252" s="10">
        <v>100.3081</v>
      </c>
      <c r="BL252" s="11">
        <v>100.6065</v>
      </c>
      <c r="BM252" s="9">
        <v>5699914.5999999996</v>
      </c>
      <c r="BN252" s="10">
        <v>100.1574</v>
      </c>
      <c r="BO252" s="10">
        <v>99.853399999999993</v>
      </c>
      <c r="BP252" s="10">
        <v>99.854799999999997</v>
      </c>
      <c r="BQ252" s="11">
        <v>99.9529</v>
      </c>
      <c r="BR252" s="9">
        <v>5344408.72</v>
      </c>
      <c r="BS252" s="10">
        <v>100.1919</v>
      </c>
      <c r="BT252" s="10">
        <v>99.855500000000006</v>
      </c>
      <c r="BU252" s="10">
        <v>99.851900000000001</v>
      </c>
      <c r="BV252" s="11">
        <v>99.9636</v>
      </c>
      <c r="BW252" s="9">
        <v>4979203.92</v>
      </c>
      <c r="BX252" s="10">
        <v>100.2576</v>
      </c>
      <c r="BY252" s="10">
        <v>99.863699999999994</v>
      </c>
      <c r="BZ252" s="10">
        <v>99.863900000000001</v>
      </c>
      <c r="CA252" s="11">
        <v>99.991100000000003</v>
      </c>
      <c r="CB252" s="9">
        <v>4620926.96</v>
      </c>
      <c r="CC252" s="10">
        <v>100.3571</v>
      </c>
      <c r="CD252" s="10">
        <v>99.884399999999999</v>
      </c>
      <c r="CE252" s="10">
        <v>99.885000000000005</v>
      </c>
      <c r="CF252" s="11">
        <v>100.0365</v>
      </c>
      <c r="CG252" s="9">
        <v>4314397.28</v>
      </c>
      <c r="CH252" s="10">
        <v>100.5147</v>
      </c>
      <c r="CI252" s="10">
        <v>99.939099999999996</v>
      </c>
      <c r="CJ252" s="10">
        <v>99.941599999999994</v>
      </c>
      <c r="CK252" s="11">
        <v>100.12350000000001</v>
      </c>
      <c r="CL252" s="9">
        <v>4103796.04</v>
      </c>
      <c r="CM252" s="10">
        <v>100.67740000000001</v>
      </c>
      <c r="CN252" s="10">
        <v>100.023</v>
      </c>
      <c r="CO252" s="10">
        <v>100.02070000000001</v>
      </c>
      <c r="CP252" s="11">
        <v>100.2296</v>
      </c>
      <c r="CQ252" s="9">
        <v>3975998.52</v>
      </c>
      <c r="CR252" s="10">
        <v>100.78</v>
      </c>
      <c r="CS252" s="10">
        <v>100.0874</v>
      </c>
      <c r="CT252" s="10">
        <v>100.0849</v>
      </c>
      <c r="CU252" s="11">
        <v>100.3053</v>
      </c>
      <c r="CV252" s="9">
        <v>3909319.24</v>
      </c>
      <c r="CW252" s="10">
        <v>100.8626</v>
      </c>
      <c r="CX252" s="10">
        <v>100.13200000000001</v>
      </c>
      <c r="CY252" s="10">
        <v>100.12569999999999</v>
      </c>
      <c r="CZ252" s="11">
        <v>100.3599</v>
      </c>
      <c r="DA252" s="9">
        <v>3884745.08</v>
      </c>
      <c r="DB252" s="10">
        <v>100.9041</v>
      </c>
      <c r="DC252" s="10">
        <v>100.1537</v>
      </c>
      <c r="DD252" s="10">
        <v>100.1494</v>
      </c>
      <c r="DE252" s="11">
        <v>100.3882</v>
      </c>
      <c r="DF252" s="9">
        <v>3883692.72</v>
      </c>
      <c r="DG252" s="10">
        <v>100.9044</v>
      </c>
      <c r="DH252" s="10">
        <v>100.16849999999999</v>
      </c>
      <c r="DI252" s="10">
        <v>100.16679999999999</v>
      </c>
      <c r="DJ252" s="11">
        <v>100.39960000000001</v>
      </c>
      <c r="DK252" s="9">
        <v>3927864.36</v>
      </c>
      <c r="DL252" s="10">
        <v>101.086</v>
      </c>
      <c r="DM252" s="10">
        <v>100.2145</v>
      </c>
      <c r="DN252" s="10">
        <v>100.2102</v>
      </c>
      <c r="DO252" s="11">
        <v>100.4845</v>
      </c>
      <c r="DP252" s="9">
        <v>4063750.68</v>
      </c>
      <c r="DQ252" s="10">
        <v>101.2718</v>
      </c>
      <c r="DR252" s="10">
        <v>100.3098</v>
      </c>
      <c r="DS252" s="10">
        <v>100.3077</v>
      </c>
      <c r="DT252" s="11">
        <v>100.6066</v>
      </c>
      <c r="DU252" s="9">
        <v>5695627.04</v>
      </c>
      <c r="DV252" s="10">
        <v>100.1549</v>
      </c>
      <c r="DW252" s="10">
        <v>99.855099999999993</v>
      </c>
      <c r="DX252" s="10">
        <v>99.853700000000003</v>
      </c>
      <c r="DY252" s="11">
        <v>99.952299999999994</v>
      </c>
      <c r="DZ252" s="9">
        <v>5340317.3600000003</v>
      </c>
      <c r="EA252" s="10">
        <v>100.1917</v>
      </c>
      <c r="EB252" s="10">
        <v>99.855400000000003</v>
      </c>
      <c r="EC252" s="10">
        <v>99.852900000000005</v>
      </c>
      <c r="ED252" s="11">
        <v>99.963800000000006</v>
      </c>
      <c r="EE252" s="9">
        <v>4975026.8</v>
      </c>
      <c r="EF252" s="10">
        <v>100.2564</v>
      </c>
      <c r="EG252" s="10">
        <v>99.864800000000002</v>
      </c>
      <c r="EH252" s="10">
        <v>99.863100000000003</v>
      </c>
      <c r="EI252" s="11">
        <v>99.990899999999996</v>
      </c>
      <c r="EJ252" s="9">
        <v>4616836.5199999996</v>
      </c>
      <c r="EK252" s="10">
        <v>100.35939999999999</v>
      </c>
      <c r="EL252" s="10">
        <v>99.886600000000001</v>
      </c>
      <c r="EM252" s="10">
        <v>99.887900000000002</v>
      </c>
      <c r="EN252" s="11">
        <v>100.039</v>
      </c>
      <c r="EO252" s="9">
        <v>4309776.5199999996</v>
      </c>
      <c r="EP252" s="10">
        <v>100.509</v>
      </c>
      <c r="EQ252" s="10">
        <v>99.937200000000004</v>
      </c>
      <c r="ER252" s="10">
        <v>99.937700000000007</v>
      </c>
      <c r="ES252" s="11">
        <v>100.11969999999999</v>
      </c>
      <c r="ET252" s="9">
        <v>4099064.52</v>
      </c>
      <c r="EU252" s="10">
        <v>100.68</v>
      </c>
      <c r="EV252" s="10">
        <v>100.02249999999999</v>
      </c>
      <c r="EW252" s="10">
        <v>100.02249999999999</v>
      </c>
      <c r="EX252" s="11">
        <v>100.2308</v>
      </c>
      <c r="EY252" s="9">
        <v>3971942.64</v>
      </c>
      <c r="EZ252" s="10">
        <v>100.7801</v>
      </c>
      <c r="FA252" s="10">
        <v>100.08710000000001</v>
      </c>
      <c r="FB252" s="10">
        <v>100.0851</v>
      </c>
      <c r="FC252" s="11">
        <v>100.3053</v>
      </c>
      <c r="FD252" s="9">
        <v>3905460.72</v>
      </c>
      <c r="FE252" s="10">
        <v>100.8664</v>
      </c>
      <c r="FF252" s="10">
        <v>100.1326</v>
      </c>
      <c r="FG252" s="10">
        <v>100.1277</v>
      </c>
      <c r="FH252" s="11">
        <v>100.36190000000001</v>
      </c>
      <c r="FI252" s="9">
        <v>3880445.8</v>
      </c>
      <c r="FJ252" s="10">
        <v>100.8926</v>
      </c>
      <c r="FK252" s="10">
        <v>100.158</v>
      </c>
      <c r="FL252" s="10">
        <v>100.1523</v>
      </c>
      <c r="FM252" s="11">
        <v>100.38720000000001</v>
      </c>
      <c r="FN252" s="9">
        <v>3879813.76</v>
      </c>
      <c r="FO252" s="10">
        <v>100.9044</v>
      </c>
      <c r="FP252" s="10">
        <v>100.17230000000001</v>
      </c>
      <c r="FQ252" s="10">
        <v>100.16670000000001</v>
      </c>
      <c r="FR252" s="11">
        <v>100.40089999999999</v>
      </c>
      <c r="FS252" s="9">
        <v>3923278.32</v>
      </c>
      <c r="FT252" s="10">
        <v>101.0801</v>
      </c>
      <c r="FU252" s="10">
        <v>100.21550000000001</v>
      </c>
      <c r="FV252" s="10">
        <v>100.2118</v>
      </c>
      <c r="FW252" s="11">
        <v>100.4837</v>
      </c>
      <c r="FX252" s="9">
        <v>4059796.52</v>
      </c>
      <c r="FY252" s="10">
        <v>101.26649999999999</v>
      </c>
      <c r="FZ252" s="10">
        <v>100.3068</v>
      </c>
      <c r="GA252" s="10">
        <v>100.3051</v>
      </c>
      <c r="GB252" s="11">
        <v>100.6031</v>
      </c>
    </row>
    <row r="253" spans="2:184" ht="15" customHeight="1">
      <c r="B253" s="122"/>
      <c r="C253" s="87"/>
      <c r="D253" s="8">
        <f t="shared" si="20"/>
        <v>-36</v>
      </c>
      <c r="E253" s="9">
        <v>5476275.4800000004</v>
      </c>
      <c r="F253" s="10">
        <v>98.404499999999999</v>
      </c>
      <c r="G253" s="10">
        <v>98.090199999999996</v>
      </c>
      <c r="H253" s="10">
        <v>98.092100000000002</v>
      </c>
      <c r="I253" s="11">
        <v>98.193100000000001</v>
      </c>
      <c r="J253" s="9">
        <v>5116709.3600000003</v>
      </c>
      <c r="K253" s="10">
        <v>98.450400000000002</v>
      </c>
      <c r="L253" s="10">
        <v>98.091200000000001</v>
      </c>
      <c r="M253" s="10">
        <v>98.093100000000007</v>
      </c>
      <c r="N253" s="11">
        <v>98.208299999999994</v>
      </c>
      <c r="O253" s="9">
        <v>4750316.16</v>
      </c>
      <c r="P253" s="10">
        <v>98.5261</v>
      </c>
      <c r="Q253" s="10">
        <v>98.105500000000006</v>
      </c>
      <c r="R253" s="10">
        <v>98.107500000000002</v>
      </c>
      <c r="S253" s="11">
        <v>98.241900000000001</v>
      </c>
      <c r="T253" s="9">
        <v>4402121.16</v>
      </c>
      <c r="U253" s="10">
        <v>98.651300000000006</v>
      </c>
      <c r="V253" s="10">
        <v>98.136700000000005</v>
      </c>
      <c r="W253" s="10">
        <v>98.140500000000003</v>
      </c>
      <c r="X253" s="11">
        <v>98.302899999999994</v>
      </c>
      <c r="Y253" s="9">
        <v>4122677.28</v>
      </c>
      <c r="Z253" s="10">
        <v>98.832800000000006</v>
      </c>
      <c r="AA253" s="10">
        <v>98.205500000000001</v>
      </c>
      <c r="AB253" s="10">
        <v>98.210099999999997</v>
      </c>
      <c r="AC253" s="11">
        <v>98.406300000000002</v>
      </c>
      <c r="AD253" s="9">
        <v>3941541.28</v>
      </c>
      <c r="AE253" s="10">
        <v>98.996399999999994</v>
      </c>
      <c r="AF253" s="10">
        <v>98.292299999999997</v>
      </c>
      <c r="AG253" s="10">
        <v>98.294899999999998</v>
      </c>
      <c r="AH253" s="11">
        <v>98.515500000000003</v>
      </c>
      <c r="AI253" s="9">
        <v>3835349.6</v>
      </c>
      <c r="AJ253" s="10">
        <v>99.100700000000003</v>
      </c>
      <c r="AK253" s="10">
        <v>98.351500000000001</v>
      </c>
      <c r="AL253" s="10">
        <v>98.349500000000006</v>
      </c>
      <c r="AM253" s="11">
        <v>98.586399999999998</v>
      </c>
      <c r="AN253" s="9">
        <v>3784860.88</v>
      </c>
      <c r="AO253" s="10">
        <v>99.189499999999995</v>
      </c>
      <c r="AP253" s="10">
        <v>98.395200000000003</v>
      </c>
      <c r="AQ253" s="10">
        <v>98.3934</v>
      </c>
      <c r="AR253" s="11">
        <v>98.643500000000003</v>
      </c>
      <c r="AS253" s="9">
        <v>3768303.04</v>
      </c>
      <c r="AT253" s="10">
        <v>99.177499999999995</v>
      </c>
      <c r="AU253" s="10">
        <v>98.411000000000001</v>
      </c>
      <c r="AV253" s="10">
        <v>98.406700000000001</v>
      </c>
      <c r="AW253" s="11">
        <v>98.650199999999998</v>
      </c>
      <c r="AX253" s="9">
        <v>3778755.8</v>
      </c>
      <c r="AY253" s="10">
        <v>99.256600000000006</v>
      </c>
      <c r="AZ253" s="10">
        <v>98.432599999999994</v>
      </c>
      <c r="BA253" s="10">
        <v>98.432900000000004</v>
      </c>
      <c r="BB253" s="11">
        <v>98.690299999999993</v>
      </c>
      <c r="BC253" s="9">
        <v>3845618.44</v>
      </c>
      <c r="BD253" s="10">
        <v>99.424000000000007</v>
      </c>
      <c r="BE253" s="10">
        <v>98.494900000000001</v>
      </c>
      <c r="BF253" s="10">
        <v>98.491299999999995</v>
      </c>
      <c r="BG253" s="11">
        <v>98.781800000000004</v>
      </c>
      <c r="BH253" s="9">
        <v>4016932.6</v>
      </c>
      <c r="BI253" s="10">
        <v>99.553100000000001</v>
      </c>
      <c r="BJ253" s="10">
        <v>98.585700000000003</v>
      </c>
      <c r="BK253" s="10">
        <v>98.583600000000004</v>
      </c>
      <c r="BL253" s="11">
        <v>98.884100000000004</v>
      </c>
      <c r="BM253" s="9">
        <v>5485035.4400000004</v>
      </c>
      <c r="BN253" s="10">
        <v>98.405100000000004</v>
      </c>
      <c r="BO253" s="10">
        <v>98.089699999999993</v>
      </c>
      <c r="BP253" s="10">
        <v>98.093000000000004</v>
      </c>
      <c r="BQ253" s="11">
        <v>98.193399999999997</v>
      </c>
      <c r="BR253" s="9">
        <v>5125420.92</v>
      </c>
      <c r="BS253" s="10">
        <v>98.448499999999996</v>
      </c>
      <c r="BT253" s="10">
        <v>98.091399999999993</v>
      </c>
      <c r="BU253" s="10">
        <v>98.094999999999999</v>
      </c>
      <c r="BV253" s="11">
        <v>98.208399999999997</v>
      </c>
      <c r="BW253" s="9">
        <v>4759052.24</v>
      </c>
      <c r="BX253" s="10">
        <v>98.527299999999997</v>
      </c>
      <c r="BY253" s="10">
        <v>98.103399999999993</v>
      </c>
      <c r="BZ253" s="10">
        <v>98.107100000000003</v>
      </c>
      <c r="CA253" s="11">
        <v>98.241399999999999</v>
      </c>
      <c r="CB253" s="9">
        <v>4410772.8</v>
      </c>
      <c r="CC253" s="10">
        <v>98.648799999999994</v>
      </c>
      <c r="CD253" s="10">
        <v>98.135999999999996</v>
      </c>
      <c r="CE253" s="10">
        <v>98.139200000000002</v>
      </c>
      <c r="CF253" s="11">
        <v>98.301400000000001</v>
      </c>
      <c r="CG253" s="9">
        <v>4132526.2</v>
      </c>
      <c r="CH253" s="10">
        <v>98.837199999999996</v>
      </c>
      <c r="CI253" s="10">
        <v>98.206599999999995</v>
      </c>
      <c r="CJ253" s="10">
        <v>98.212100000000007</v>
      </c>
      <c r="CK253" s="11">
        <v>98.408699999999996</v>
      </c>
      <c r="CL253" s="9">
        <v>3951831.92</v>
      </c>
      <c r="CM253" s="10">
        <v>98.996899999999997</v>
      </c>
      <c r="CN253" s="10">
        <v>98.293700000000001</v>
      </c>
      <c r="CO253" s="10">
        <v>98.293800000000005</v>
      </c>
      <c r="CP253" s="11">
        <v>98.515699999999995</v>
      </c>
      <c r="CQ253" s="9">
        <v>3845195.12</v>
      </c>
      <c r="CR253" s="10">
        <v>99.111900000000006</v>
      </c>
      <c r="CS253" s="10">
        <v>98.355500000000006</v>
      </c>
      <c r="CT253" s="10">
        <v>98.353200000000001</v>
      </c>
      <c r="CU253" s="11">
        <v>98.592399999999998</v>
      </c>
      <c r="CV253" s="9">
        <v>3793508.24</v>
      </c>
      <c r="CW253" s="10">
        <v>99.176699999999997</v>
      </c>
      <c r="CX253" s="10">
        <v>98.394400000000005</v>
      </c>
      <c r="CY253" s="10">
        <v>98.392499999999998</v>
      </c>
      <c r="CZ253" s="11">
        <v>98.639099999999999</v>
      </c>
      <c r="DA253" s="9">
        <v>3777719.96</v>
      </c>
      <c r="DB253" s="10">
        <v>99.186000000000007</v>
      </c>
      <c r="DC253" s="10">
        <v>98.411799999999999</v>
      </c>
      <c r="DD253" s="10">
        <v>98.409199999999998</v>
      </c>
      <c r="DE253" s="11">
        <v>98.653899999999993</v>
      </c>
      <c r="DF253" s="9">
        <v>3788036.4</v>
      </c>
      <c r="DG253" s="10">
        <v>99.257199999999997</v>
      </c>
      <c r="DH253" s="10">
        <v>98.432900000000004</v>
      </c>
      <c r="DI253" s="10">
        <v>98.432599999999994</v>
      </c>
      <c r="DJ253" s="11">
        <v>98.6905</v>
      </c>
      <c r="DK253" s="9">
        <v>3855183.12</v>
      </c>
      <c r="DL253" s="10">
        <v>99.4191</v>
      </c>
      <c r="DM253" s="10">
        <v>98.493899999999996</v>
      </c>
      <c r="DN253" s="10">
        <v>98.491699999999994</v>
      </c>
      <c r="DO253" s="11">
        <v>98.780199999999994</v>
      </c>
      <c r="DP253" s="9">
        <v>4025023.52</v>
      </c>
      <c r="DQ253" s="10">
        <v>99.547700000000006</v>
      </c>
      <c r="DR253" s="10">
        <v>98.589200000000005</v>
      </c>
      <c r="DS253" s="10">
        <v>98.586399999999998</v>
      </c>
      <c r="DT253" s="11">
        <v>98.884799999999998</v>
      </c>
      <c r="DU253" s="9">
        <v>5480992.3200000003</v>
      </c>
      <c r="DV253" s="10">
        <v>98.403999999999996</v>
      </c>
      <c r="DW253" s="10">
        <v>98.088899999999995</v>
      </c>
      <c r="DX253" s="10">
        <v>98.093699999999998</v>
      </c>
      <c r="DY253" s="11">
        <v>98.192999999999998</v>
      </c>
      <c r="DZ253" s="9">
        <v>5121379.8</v>
      </c>
      <c r="EA253" s="10">
        <v>98.448700000000002</v>
      </c>
      <c r="EB253" s="10">
        <v>98.090699999999998</v>
      </c>
      <c r="EC253" s="10">
        <v>98.093800000000002</v>
      </c>
      <c r="ED253" s="11">
        <v>98.207800000000006</v>
      </c>
      <c r="EE253" s="9">
        <v>4754942.04</v>
      </c>
      <c r="EF253" s="10">
        <v>98.522199999999998</v>
      </c>
      <c r="EG253" s="10">
        <v>98.101699999999994</v>
      </c>
      <c r="EH253" s="10">
        <v>98.105000000000004</v>
      </c>
      <c r="EI253" s="11">
        <v>98.238500000000002</v>
      </c>
      <c r="EJ253" s="9">
        <v>4406740.4400000004</v>
      </c>
      <c r="EK253" s="10">
        <v>98.651899999999998</v>
      </c>
      <c r="EL253" s="10">
        <v>98.137699999999995</v>
      </c>
      <c r="EM253" s="10">
        <v>98.139399999999995</v>
      </c>
      <c r="EN253" s="11">
        <v>98.302999999999997</v>
      </c>
      <c r="EO253" s="9">
        <v>4127618.76</v>
      </c>
      <c r="EP253" s="10">
        <v>98.832499999999996</v>
      </c>
      <c r="EQ253" s="10">
        <v>98.205100000000002</v>
      </c>
      <c r="ER253" s="10">
        <v>98.207700000000003</v>
      </c>
      <c r="ES253" s="11">
        <v>98.405199999999994</v>
      </c>
      <c r="ET253" s="9">
        <v>3946752.08</v>
      </c>
      <c r="EU253" s="10">
        <v>98.9893</v>
      </c>
      <c r="EV253" s="10">
        <v>98.289900000000003</v>
      </c>
      <c r="EW253" s="10">
        <v>98.291600000000003</v>
      </c>
      <c r="EX253" s="11">
        <v>98.511300000000006</v>
      </c>
      <c r="EY253" s="9">
        <v>3840898.72</v>
      </c>
      <c r="EZ253" s="10">
        <v>99.105699999999999</v>
      </c>
      <c r="FA253" s="10">
        <v>98.352900000000005</v>
      </c>
      <c r="FB253" s="10">
        <v>98.351399999999998</v>
      </c>
      <c r="FC253" s="11">
        <v>98.589100000000002</v>
      </c>
      <c r="FD253" s="9">
        <v>3789422.44</v>
      </c>
      <c r="FE253" s="10">
        <v>99.1678</v>
      </c>
      <c r="FF253" s="10">
        <v>98.389799999999994</v>
      </c>
      <c r="FG253" s="10">
        <v>98.387799999999999</v>
      </c>
      <c r="FH253" s="11">
        <v>98.633200000000002</v>
      </c>
      <c r="FI253" s="9">
        <v>3773358.88</v>
      </c>
      <c r="FJ253" s="10">
        <v>99.176500000000004</v>
      </c>
      <c r="FK253" s="10">
        <v>98.408900000000003</v>
      </c>
      <c r="FL253" s="10">
        <v>98.407600000000002</v>
      </c>
      <c r="FM253" s="11">
        <v>98.649500000000003</v>
      </c>
      <c r="FN253" s="9">
        <v>3784147.96</v>
      </c>
      <c r="FO253" s="10">
        <v>99.258399999999995</v>
      </c>
      <c r="FP253" s="10">
        <v>98.433899999999994</v>
      </c>
      <c r="FQ253" s="10">
        <v>98.430999999999997</v>
      </c>
      <c r="FR253" s="11">
        <v>98.690700000000007</v>
      </c>
      <c r="FS253" s="9">
        <v>3850729.6</v>
      </c>
      <c r="FT253" s="10">
        <v>99.416300000000007</v>
      </c>
      <c r="FU253" s="10">
        <v>98.492400000000004</v>
      </c>
      <c r="FV253" s="10">
        <v>98.489900000000006</v>
      </c>
      <c r="FW253" s="11">
        <v>98.778199999999998</v>
      </c>
      <c r="FX253" s="9">
        <v>4021397.92</v>
      </c>
      <c r="FY253" s="10">
        <v>99.551100000000005</v>
      </c>
      <c r="FZ253" s="10">
        <v>98.587999999999994</v>
      </c>
      <c r="GA253" s="10">
        <v>98.586200000000005</v>
      </c>
      <c r="GB253" s="11">
        <v>98.885199999999998</v>
      </c>
    </row>
    <row r="254" spans="2:184" ht="15" customHeight="1">
      <c r="B254" s="122"/>
      <c r="C254" s="87"/>
      <c r="D254" s="8">
        <f t="shared" si="20"/>
        <v>-34</v>
      </c>
      <c r="E254" s="9">
        <v>5238538.4800000004</v>
      </c>
      <c r="F254" s="10">
        <v>96.505200000000002</v>
      </c>
      <c r="G254" s="10">
        <v>96.109800000000007</v>
      </c>
      <c r="H254" s="10">
        <v>96.107399999999998</v>
      </c>
      <c r="I254" s="11">
        <v>96.236800000000002</v>
      </c>
      <c r="J254" s="9">
        <v>4876057.5999999996</v>
      </c>
      <c r="K254" s="10">
        <v>96.560299999999998</v>
      </c>
      <c r="L254" s="10">
        <v>96.114000000000004</v>
      </c>
      <c r="M254" s="10">
        <v>96.114099999999993</v>
      </c>
      <c r="N254" s="11">
        <v>96.257800000000003</v>
      </c>
      <c r="O254" s="9">
        <v>4512681.76</v>
      </c>
      <c r="P254" s="10">
        <v>96.651200000000003</v>
      </c>
      <c r="Q254" s="10">
        <v>96.129499999999993</v>
      </c>
      <c r="R254" s="10">
        <v>96.129199999999997</v>
      </c>
      <c r="S254" s="11">
        <v>96.296400000000006</v>
      </c>
      <c r="T254" s="9">
        <v>4183307.24</v>
      </c>
      <c r="U254" s="10">
        <v>96.803700000000006</v>
      </c>
      <c r="V254" s="10">
        <v>96.174499999999995</v>
      </c>
      <c r="W254" s="10">
        <v>96.174099999999996</v>
      </c>
      <c r="X254" s="11">
        <v>96.374099999999999</v>
      </c>
      <c r="Y254" s="9">
        <v>3938801.6</v>
      </c>
      <c r="Z254" s="10">
        <v>96.986699999999999</v>
      </c>
      <c r="AA254" s="10">
        <v>96.247699999999995</v>
      </c>
      <c r="AB254" s="10">
        <v>96.245900000000006</v>
      </c>
      <c r="AC254" s="11">
        <v>96.479699999999994</v>
      </c>
      <c r="AD254" s="9">
        <v>3788548.96</v>
      </c>
      <c r="AE254" s="10">
        <v>97.141999999999996</v>
      </c>
      <c r="AF254" s="10">
        <v>96.321600000000004</v>
      </c>
      <c r="AG254" s="10">
        <v>96.319900000000004</v>
      </c>
      <c r="AH254" s="11">
        <v>96.577600000000004</v>
      </c>
      <c r="AI254" s="9">
        <v>3703221.4</v>
      </c>
      <c r="AJ254" s="10">
        <v>97.236800000000002</v>
      </c>
      <c r="AK254" s="10">
        <v>96.373599999999996</v>
      </c>
      <c r="AL254" s="10">
        <v>96.366100000000003</v>
      </c>
      <c r="AM254" s="11">
        <v>96.64</v>
      </c>
      <c r="AN254" s="9">
        <v>3666980.56</v>
      </c>
      <c r="AO254" s="10">
        <v>97.285700000000006</v>
      </c>
      <c r="AP254" s="10">
        <v>96.405199999999994</v>
      </c>
      <c r="AQ254" s="10">
        <v>96.398499999999999</v>
      </c>
      <c r="AR254" s="11">
        <v>96.676900000000003</v>
      </c>
      <c r="AS254" s="9">
        <v>3660564.64</v>
      </c>
      <c r="AT254" s="10">
        <v>97.303299999999993</v>
      </c>
      <c r="AU254" s="10">
        <v>96.418700000000001</v>
      </c>
      <c r="AV254" s="10">
        <v>96.412499999999994</v>
      </c>
      <c r="AW254" s="11">
        <v>96.691699999999997</v>
      </c>
      <c r="AX254" s="9">
        <v>3683247.44</v>
      </c>
      <c r="AY254" s="10">
        <v>97.407600000000002</v>
      </c>
      <c r="AZ254" s="10">
        <v>96.451300000000003</v>
      </c>
      <c r="BA254" s="10">
        <v>96.444100000000006</v>
      </c>
      <c r="BB254" s="11">
        <v>96.744699999999995</v>
      </c>
      <c r="BC254" s="9">
        <v>3783725.12</v>
      </c>
      <c r="BD254" s="10">
        <v>97.555000000000007</v>
      </c>
      <c r="BE254" s="10">
        <v>96.533600000000007</v>
      </c>
      <c r="BF254" s="10">
        <v>96.528800000000004</v>
      </c>
      <c r="BG254" s="11">
        <v>96.846400000000003</v>
      </c>
      <c r="BH254" s="9">
        <v>3990733.16</v>
      </c>
      <c r="BI254" s="10">
        <v>97.756500000000003</v>
      </c>
      <c r="BJ254" s="10">
        <v>96.658600000000007</v>
      </c>
      <c r="BK254" s="10">
        <v>96.651600000000002</v>
      </c>
      <c r="BL254" s="11">
        <v>96.992099999999994</v>
      </c>
      <c r="BM254" s="9">
        <v>5248129.6399999997</v>
      </c>
      <c r="BN254" s="10">
        <v>96.505300000000005</v>
      </c>
      <c r="BO254" s="10">
        <v>96.111000000000004</v>
      </c>
      <c r="BP254" s="10">
        <v>96.108699999999999</v>
      </c>
      <c r="BQ254" s="11">
        <v>96.237700000000004</v>
      </c>
      <c r="BR254" s="9">
        <v>4885269.8</v>
      </c>
      <c r="BS254" s="10">
        <v>96.560100000000006</v>
      </c>
      <c r="BT254" s="10">
        <v>96.114000000000004</v>
      </c>
      <c r="BU254" s="10">
        <v>96.112899999999996</v>
      </c>
      <c r="BV254" s="11">
        <v>96.257300000000001</v>
      </c>
      <c r="BW254" s="9">
        <v>4521875.92</v>
      </c>
      <c r="BX254" s="10">
        <v>96.649799999999999</v>
      </c>
      <c r="BY254" s="10">
        <v>96.129099999999994</v>
      </c>
      <c r="BZ254" s="10">
        <v>96.129300000000001</v>
      </c>
      <c r="CA254" s="11">
        <v>96.295900000000003</v>
      </c>
      <c r="CB254" s="9">
        <v>4192530.56</v>
      </c>
      <c r="CC254" s="10">
        <v>96.803100000000001</v>
      </c>
      <c r="CD254" s="10">
        <v>96.173299999999998</v>
      </c>
      <c r="CE254" s="10">
        <v>96.172799999999995</v>
      </c>
      <c r="CF254" s="11">
        <v>96.373099999999994</v>
      </c>
      <c r="CG254" s="9">
        <v>3948810.48</v>
      </c>
      <c r="CH254" s="10">
        <v>96.987300000000005</v>
      </c>
      <c r="CI254" s="10">
        <v>96.247399999999999</v>
      </c>
      <c r="CJ254" s="10">
        <v>96.246700000000004</v>
      </c>
      <c r="CK254" s="11">
        <v>96.48</v>
      </c>
      <c r="CL254" s="9">
        <v>3797786.04</v>
      </c>
      <c r="CM254" s="10">
        <v>97.129400000000004</v>
      </c>
      <c r="CN254" s="10">
        <v>96.320499999999996</v>
      </c>
      <c r="CO254" s="10">
        <v>96.316599999999994</v>
      </c>
      <c r="CP254" s="11">
        <v>96.572299999999998</v>
      </c>
      <c r="CQ254" s="9">
        <v>3712427.64</v>
      </c>
      <c r="CR254" s="10">
        <v>97.2363</v>
      </c>
      <c r="CS254" s="10">
        <v>96.372600000000006</v>
      </c>
      <c r="CT254" s="10">
        <v>96.3643</v>
      </c>
      <c r="CU254" s="11">
        <v>96.638900000000007</v>
      </c>
      <c r="CV254" s="9">
        <v>3675991.68</v>
      </c>
      <c r="CW254" s="10">
        <v>97.286699999999996</v>
      </c>
      <c r="CX254" s="10">
        <v>96.405900000000003</v>
      </c>
      <c r="CY254" s="10">
        <v>96.398600000000002</v>
      </c>
      <c r="CZ254" s="11">
        <v>96.677400000000006</v>
      </c>
      <c r="DA254" s="9">
        <v>3669548.96</v>
      </c>
      <c r="DB254" s="10">
        <v>97.305000000000007</v>
      </c>
      <c r="DC254" s="10">
        <v>96.418599999999998</v>
      </c>
      <c r="DD254" s="10">
        <v>96.413300000000007</v>
      </c>
      <c r="DE254" s="11">
        <v>96.692499999999995</v>
      </c>
      <c r="DF254" s="9">
        <v>3692697.32</v>
      </c>
      <c r="DG254" s="10">
        <v>97.405299999999997</v>
      </c>
      <c r="DH254" s="10">
        <v>96.4499</v>
      </c>
      <c r="DI254" s="10">
        <v>96.444999999999993</v>
      </c>
      <c r="DJ254" s="11">
        <v>96.743899999999996</v>
      </c>
      <c r="DK254" s="9">
        <v>3793218.36</v>
      </c>
      <c r="DL254" s="10">
        <v>97.557299999999998</v>
      </c>
      <c r="DM254" s="10">
        <v>96.534899999999993</v>
      </c>
      <c r="DN254" s="10">
        <v>96.528899999999993</v>
      </c>
      <c r="DO254" s="11">
        <v>96.8476</v>
      </c>
      <c r="DP254" s="9">
        <v>3999364.48</v>
      </c>
      <c r="DQ254" s="10">
        <v>97.746399999999994</v>
      </c>
      <c r="DR254" s="10">
        <v>96.659599999999998</v>
      </c>
      <c r="DS254" s="10">
        <v>96.653599999999997</v>
      </c>
      <c r="DT254" s="11">
        <v>96.990399999999994</v>
      </c>
      <c r="DU254" s="9">
        <v>5243577.24</v>
      </c>
      <c r="DV254" s="10">
        <v>96.506799999999998</v>
      </c>
      <c r="DW254" s="10">
        <v>96.109300000000005</v>
      </c>
      <c r="DX254" s="10">
        <v>96.11</v>
      </c>
      <c r="DY254" s="11">
        <v>96.238100000000003</v>
      </c>
      <c r="DZ254" s="9">
        <v>4881026</v>
      </c>
      <c r="EA254" s="10">
        <v>96.559700000000007</v>
      </c>
      <c r="EB254" s="10">
        <v>96.113600000000005</v>
      </c>
      <c r="EC254" s="10">
        <v>96.112200000000001</v>
      </c>
      <c r="ED254" s="11">
        <v>96.256799999999998</v>
      </c>
      <c r="EE254" s="9">
        <v>4517568.5199999996</v>
      </c>
      <c r="EF254" s="10">
        <v>96.650099999999995</v>
      </c>
      <c r="EG254" s="10">
        <v>96.129900000000006</v>
      </c>
      <c r="EH254" s="10">
        <v>96.126900000000006</v>
      </c>
      <c r="EI254" s="11">
        <v>96.295400000000001</v>
      </c>
      <c r="EJ254" s="9">
        <v>4188334.76</v>
      </c>
      <c r="EK254" s="10">
        <v>96.802499999999995</v>
      </c>
      <c r="EL254" s="10">
        <v>96.174499999999995</v>
      </c>
      <c r="EM254" s="10">
        <v>96.173100000000005</v>
      </c>
      <c r="EN254" s="11">
        <v>96.373400000000004</v>
      </c>
      <c r="EO254" s="9">
        <v>3944032.56</v>
      </c>
      <c r="EP254" s="10">
        <v>96.986099999999993</v>
      </c>
      <c r="EQ254" s="10">
        <v>96.247200000000007</v>
      </c>
      <c r="ER254" s="10">
        <v>96.246700000000004</v>
      </c>
      <c r="ES254" s="11">
        <v>96.479600000000005</v>
      </c>
      <c r="ET254" s="9">
        <v>3793383.48</v>
      </c>
      <c r="EU254" s="10">
        <v>97.132800000000003</v>
      </c>
      <c r="EV254" s="10">
        <v>96.320800000000006</v>
      </c>
      <c r="EW254" s="10">
        <v>96.316699999999997</v>
      </c>
      <c r="EX254" s="11">
        <v>96.573499999999996</v>
      </c>
      <c r="EY254" s="9">
        <v>3708753.9199999999</v>
      </c>
      <c r="EZ254" s="10">
        <v>97.240600000000001</v>
      </c>
      <c r="FA254" s="10">
        <v>96.372200000000007</v>
      </c>
      <c r="FB254" s="10">
        <v>96.366699999999994</v>
      </c>
      <c r="FC254" s="11">
        <v>96.640799999999999</v>
      </c>
      <c r="FD254" s="9">
        <v>3672603.44</v>
      </c>
      <c r="FE254" s="10">
        <v>97.294899999999998</v>
      </c>
      <c r="FF254" s="10">
        <v>96.405500000000004</v>
      </c>
      <c r="FG254" s="10">
        <v>96.399500000000003</v>
      </c>
      <c r="FH254" s="11">
        <v>96.68</v>
      </c>
      <c r="FI254" s="9">
        <v>3665639.44</v>
      </c>
      <c r="FJ254" s="10">
        <v>97.299800000000005</v>
      </c>
      <c r="FK254" s="10">
        <v>96.417699999999996</v>
      </c>
      <c r="FL254" s="10">
        <v>96.411299999999997</v>
      </c>
      <c r="FM254" s="11">
        <v>96.689899999999994</v>
      </c>
      <c r="FN254" s="9">
        <v>3688577.72</v>
      </c>
      <c r="FO254" s="10">
        <v>97.4024</v>
      </c>
      <c r="FP254" s="10">
        <v>96.4495</v>
      </c>
      <c r="FQ254" s="10">
        <v>96.441999999999993</v>
      </c>
      <c r="FR254" s="11">
        <v>96.741799999999998</v>
      </c>
      <c r="FS254" s="9">
        <v>3788924.56</v>
      </c>
      <c r="FT254" s="10">
        <v>97.555400000000006</v>
      </c>
      <c r="FU254" s="10">
        <v>96.532600000000002</v>
      </c>
      <c r="FV254" s="10">
        <v>96.529300000000006</v>
      </c>
      <c r="FW254" s="11">
        <v>96.846299999999999</v>
      </c>
      <c r="FX254" s="9">
        <v>3995535.56</v>
      </c>
      <c r="FY254" s="10">
        <v>97.754300000000001</v>
      </c>
      <c r="FZ254" s="10">
        <v>96.66</v>
      </c>
      <c r="GA254" s="10">
        <v>96.652600000000007</v>
      </c>
      <c r="GB254" s="11">
        <v>96.992400000000004</v>
      </c>
    </row>
    <row r="255" spans="2:184" ht="15" customHeight="1">
      <c r="B255" s="122"/>
      <c r="C255" s="87"/>
      <c r="D255" s="8">
        <f t="shared" si="20"/>
        <v>-32</v>
      </c>
      <c r="E255" s="9">
        <v>5011146.4000000004</v>
      </c>
      <c r="F255" s="10">
        <v>94.855000000000004</v>
      </c>
      <c r="G255" s="10">
        <v>94.447100000000006</v>
      </c>
      <c r="H255" s="10">
        <v>94.432699999999997</v>
      </c>
      <c r="I255" s="11">
        <v>94.573899999999995</v>
      </c>
      <c r="J255" s="9">
        <v>4646755.5199999996</v>
      </c>
      <c r="K255" s="10">
        <v>94.911299999999997</v>
      </c>
      <c r="L255" s="10">
        <v>94.452500000000001</v>
      </c>
      <c r="M255" s="10">
        <v>94.438199999999995</v>
      </c>
      <c r="N255" s="11">
        <v>94.595200000000006</v>
      </c>
      <c r="O255" s="9">
        <v>4290339.4800000004</v>
      </c>
      <c r="P255" s="10">
        <v>95.007199999999997</v>
      </c>
      <c r="Q255" s="10">
        <v>94.471599999999995</v>
      </c>
      <c r="R255" s="10">
        <v>94.459000000000003</v>
      </c>
      <c r="S255" s="11">
        <v>94.638499999999993</v>
      </c>
      <c r="T255" s="9">
        <v>3985131</v>
      </c>
      <c r="U255" s="10">
        <v>95.150300000000001</v>
      </c>
      <c r="V255" s="10">
        <v>94.511399999999995</v>
      </c>
      <c r="W255" s="10">
        <v>94.498999999999995</v>
      </c>
      <c r="X255" s="11">
        <v>94.709699999999998</v>
      </c>
      <c r="Y255" s="9">
        <v>3774834.12</v>
      </c>
      <c r="Z255" s="10">
        <v>95.297300000000007</v>
      </c>
      <c r="AA255" s="10">
        <v>94.569100000000006</v>
      </c>
      <c r="AB255" s="10">
        <v>94.555800000000005</v>
      </c>
      <c r="AC255" s="11">
        <v>94.793800000000005</v>
      </c>
      <c r="AD255" s="9">
        <v>3648666.4</v>
      </c>
      <c r="AE255" s="10">
        <v>95.409599999999998</v>
      </c>
      <c r="AF255" s="10">
        <v>94.616900000000001</v>
      </c>
      <c r="AG255" s="10">
        <v>94.604900000000001</v>
      </c>
      <c r="AH255" s="11">
        <v>94.861199999999997</v>
      </c>
      <c r="AI255" s="9">
        <v>3583052.8</v>
      </c>
      <c r="AJ255" s="10">
        <v>95.513199999999998</v>
      </c>
      <c r="AK255" s="10">
        <v>94.659599999999998</v>
      </c>
      <c r="AL255" s="10">
        <v>94.644099999999995</v>
      </c>
      <c r="AM255" s="11">
        <v>94.920400000000001</v>
      </c>
      <c r="AN255" s="9">
        <v>3558452.36</v>
      </c>
      <c r="AO255" s="10">
        <v>95.537099999999995</v>
      </c>
      <c r="AP255" s="10">
        <v>94.6815</v>
      </c>
      <c r="AQ255" s="10">
        <v>94.668599999999998</v>
      </c>
      <c r="AR255" s="11">
        <v>94.943799999999996</v>
      </c>
      <c r="AS255" s="9">
        <v>3559418.76</v>
      </c>
      <c r="AT255" s="10">
        <v>95.572599999999994</v>
      </c>
      <c r="AU255" s="10">
        <v>94.696200000000005</v>
      </c>
      <c r="AV255" s="10">
        <v>94.683800000000005</v>
      </c>
      <c r="AW255" s="11">
        <v>94.964699999999993</v>
      </c>
      <c r="AX255" s="9">
        <v>3600429.6</v>
      </c>
      <c r="AY255" s="10">
        <v>95.7012</v>
      </c>
      <c r="AZ255" s="10">
        <v>94.760499999999993</v>
      </c>
      <c r="BA255" s="10">
        <v>94.750900000000001</v>
      </c>
      <c r="BB255" s="11">
        <v>95.048500000000004</v>
      </c>
      <c r="BC255" s="9">
        <v>3738642.36</v>
      </c>
      <c r="BD255" s="10">
        <v>95.890299999999996</v>
      </c>
      <c r="BE255" s="10">
        <v>94.955100000000002</v>
      </c>
      <c r="BF255" s="10">
        <v>94.944299999999998</v>
      </c>
      <c r="BG255" s="11">
        <v>95.241100000000003</v>
      </c>
      <c r="BH255" s="9">
        <v>3971637.6</v>
      </c>
      <c r="BI255" s="10">
        <v>96.056399999999996</v>
      </c>
      <c r="BJ255" s="10">
        <v>95.195599999999999</v>
      </c>
      <c r="BK255" s="10">
        <v>95.183199999999999</v>
      </c>
      <c r="BL255" s="11">
        <v>95.459599999999995</v>
      </c>
      <c r="BM255" s="9">
        <v>5021307.5199999996</v>
      </c>
      <c r="BN255" s="10">
        <v>94.855999999999995</v>
      </c>
      <c r="BO255" s="10">
        <v>94.444900000000004</v>
      </c>
      <c r="BP255" s="10">
        <v>94.431799999999996</v>
      </c>
      <c r="BQ255" s="11">
        <v>94.5732</v>
      </c>
      <c r="BR255" s="9">
        <v>4656756.3600000003</v>
      </c>
      <c r="BS255" s="10">
        <v>94.912300000000002</v>
      </c>
      <c r="BT255" s="10">
        <v>94.450599999999994</v>
      </c>
      <c r="BU255" s="10">
        <v>94.438999999999993</v>
      </c>
      <c r="BV255" s="11">
        <v>94.595100000000002</v>
      </c>
      <c r="BW255" s="9">
        <v>4300356.2</v>
      </c>
      <c r="BX255" s="10">
        <v>95.004999999999995</v>
      </c>
      <c r="BY255" s="10">
        <v>94.471900000000005</v>
      </c>
      <c r="BZ255" s="10">
        <v>94.458600000000004</v>
      </c>
      <c r="CA255" s="11">
        <v>94.637799999999999</v>
      </c>
      <c r="CB255" s="9">
        <v>3995185.44</v>
      </c>
      <c r="CC255" s="10">
        <v>95.146699999999996</v>
      </c>
      <c r="CD255" s="10">
        <v>94.509799999999998</v>
      </c>
      <c r="CE255" s="10">
        <v>94.499799999999993</v>
      </c>
      <c r="CF255" s="11">
        <v>94.708399999999997</v>
      </c>
      <c r="CG255" s="9">
        <v>3785092.92</v>
      </c>
      <c r="CH255" s="10">
        <v>95.294200000000004</v>
      </c>
      <c r="CI255" s="10">
        <v>94.569000000000003</v>
      </c>
      <c r="CJ255" s="10">
        <v>94.553799999999995</v>
      </c>
      <c r="CK255" s="11">
        <v>94.792199999999994</v>
      </c>
      <c r="CL255" s="9">
        <v>3658552.96</v>
      </c>
      <c r="CM255" s="10">
        <v>95.415999999999997</v>
      </c>
      <c r="CN255" s="10">
        <v>94.619299999999996</v>
      </c>
      <c r="CO255" s="10">
        <v>94.607500000000002</v>
      </c>
      <c r="CP255" s="11">
        <v>94.864800000000002</v>
      </c>
      <c r="CQ255" s="9">
        <v>3592076.2</v>
      </c>
      <c r="CR255" s="10">
        <v>95.509</v>
      </c>
      <c r="CS255" s="10">
        <v>94.657700000000006</v>
      </c>
      <c r="CT255" s="10">
        <v>94.645600000000002</v>
      </c>
      <c r="CU255" s="11">
        <v>94.918999999999997</v>
      </c>
      <c r="CV255" s="9">
        <v>3567535.88</v>
      </c>
      <c r="CW255" s="10">
        <v>95.540499999999994</v>
      </c>
      <c r="CX255" s="10">
        <v>94.682500000000005</v>
      </c>
      <c r="CY255" s="10">
        <v>94.669399999999996</v>
      </c>
      <c r="CZ255" s="11">
        <v>94.945400000000006</v>
      </c>
      <c r="DA255" s="9">
        <v>3568267.88</v>
      </c>
      <c r="DB255" s="10">
        <v>95.561599999999999</v>
      </c>
      <c r="DC255" s="10">
        <v>94.694400000000002</v>
      </c>
      <c r="DD255" s="10">
        <v>94.680999999999997</v>
      </c>
      <c r="DE255" s="11">
        <v>94.959800000000001</v>
      </c>
      <c r="DF255" s="9">
        <v>3610180.08</v>
      </c>
      <c r="DG255" s="10">
        <v>95.706400000000002</v>
      </c>
      <c r="DH255" s="10">
        <v>94.765199999999993</v>
      </c>
      <c r="DI255" s="10">
        <v>94.751900000000006</v>
      </c>
      <c r="DJ255" s="11">
        <v>95.052099999999996</v>
      </c>
      <c r="DK255" s="9">
        <v>3748256.8</v>
      </c>
      <c r="DL255" s="10">
        <v>95.881200000000007</v>
      </c>
      <c r="DM255" s="10">
        <v>94.950500000000005</v>
      </c>
      <c r="DN255" s="10">
        <v>94.936599999999999</v>
      </c>
      <c r="DO255" s="11">
        <v>95.234099999999998</v>
      </c>
      <c r="DP255" s="9">
        <v>3981218.76</v>
      </c>
      <c r="DQ255" s="10">
        <v>96.041700000000006</v>
      </c>
      <c r="DR255" s="10">
        <v>95.1935</v>
      </c>
      <c r="DS255" s="10">
        <v>95.180599999999998</v>
      </c>
      <c r="DT255" s="11">
        <v>95.453699999999998</v>
      </c>
      <c r="DU255" s="9">
        <v>5016599.8</v>
      </c>
      <c r="DV255" s="10">
        <v>94.855199999999996</v>
      </c>
      <c r="DW255" s="10">
        <v>94.444699999999997</v>
      </c>
      <c r="DX255" s="10">
        <v>94.431299999999993</v>
      </c>
      <c r="DY255" s="11">
        <v>94.572599999999994</v>
      </c>
      <c r="DZ255" s="9">
        <v>4652196.3600000003</v>
      </c>
      <c r="EA255" s="10">
        <v>94.913200000000003</v>
      </c>
      <c r="EB255" s="10">
        <v>94.452699999999993</v>
      </c>
      <c r="EC255" s="10">
        <v>94.438299999999998</v>
      </c>
      <c r="ED255" s="11">
        <v>94.5959</v>
      </c>
      <c r="EE255" s="9">
        <v>4295793.16</v>
      </c>
      <c r="EF255" s="10">
        <v>95.007999999999996</v>
      </c>
      <c r="EG255" s="10">
        <v>94.473699999999994</v>
      </c>
      <c r="EH255" s="10">
        <v>94.459800000000001</v>
      </c>
      <c r="EI255" s="11">
        <v>94.639799999999994</v>
      </c>
      <c r="EJ255" s="9">
        <v>3990465.8</v>
      </c>
      <c r="EK255" s="10">
        <v>95.149900000000002</v>
      </c>
      <c r="EL255" s="10">
        <v>94.513199999999998</v>
      </c>
      <c r="EM255" s="10">
        <v>94.498800000000003</v>
      </c>
      <c r="EN255" s="11">
        <v>94.7102</v>
      </c>
      <c r="EO255" s="9">
        <v>3780230.96</v>
      </c>
      <c r="EP255" s="10">
        <v>95.303200000000004</v>
      </c>
      <c r="EQ255" s="10">
        <v>94.570999999999998</v>
      </c>
      <c r="ER255" s="10">
        <v>94.557500000000005</v>
      </c>
      <c r="ES255" s="11">
        <v>94.796899999999994</v>
      </c>
      <c r="ET255" s="9">
        <v>3654491.56</v>
      </c>
      <c r="EU255" s="10">
        <v>95.422499999999999</v>
      </c>
      <c r="EV255" s="10">
        <v>94.620999999999995</v>
      </c>
      <c r="EW255" s="10">
        <v>94.608199999999997</v>
      </c>
      <c r="EX255" s="11">
        <v>94.867500000000007</v>
      </c>
      <c r="EY255" s="9">
        <v>3588439.6</v>
      </c>
      <c r="EZ255" s="10">
        <v>95.514300000000006</v>
      </c>
      <c r="FA255" s="10">
        <v>94.658900000000003</v>
      </c>
      <c r="FB255" s="10">
        <v>94.645799999999994</v>
      </c>
      <c r="FC255" s="11">
        <v>94.921099999999996</v>
      </c>
      <c r="FD255" s="9">
        <v>3563756.4</v>
      </c>
      <c r="FE255" s="10">
        <v>95.540199999999999</v>
      </c>
      <c r="FF255" s="10">
        <v>94.680400000000006</v>
      </c>
      <c r="FG255" s="10">
        <v>94.6678</v>
      </c>
      <c r="FH255" s="11">
        <v>94.944000000000003</v>
      </c>
      <c r="FI255" s="9">
        <v>3564957.88</v>
      </c>
      <c r="FJ255" s="10">
        <v>95.575299999999999</v>
      </c>
      <c r="FK255" s="10">
        <v>94.696799999999996</v>
      </c>
      <c r="FL255" s="10">
        <v>94.685599999999994</v>
      </c>
      <c r="FM255" s="11">
        <v>94.966300000000004</v>
      </c>
      <c r="FN255" s="9">
        <v>3605791.12</v>
      </c>
      <c r="FO255" s="10">
        <v>95.694000000000003</v>
      </c>
      <c r="FP255" s="10">
        <v>94.759900000000002</v>
      </c>
      <c r="FQ255" s="10">
        <v>94.748199999999997</v>
      </c>
      <c r="FR255" s="11">
        <v>95.045299999999997</v>
      </c>
      <c r="FS255" s="9">
        <v>3744129.28</v>
      </c>
      <c r="FT255" s="10">
        <v>95.890600000000006</v>
      </c>
      <c r="FU255" s="10">
        <v>94.955699999999993</v>
      </c>
      <c r="FV255" s="10">
        <v>94.942899999999995</v>
      </c>
      <c r="FW255" s="11">
        <v>95.240899999999996</v>
      </c>
      <c r="FX255" s="9">
        <v>3977065.08</v>
      </c>
      <c r="FY255" s="10">
        <v>96.046300000000002</v>
      </c>
      <c r="FZ255" s="10">
        <v>95.190799999999996</v>
      </c>
      <c r="GA255" s="10">
        <v>95.179000000000002</v>
      </c>
      <c r="GB255" s="11">
        <v>95.453500000000005</v>
      </c>
    </row>
    <row r="256" spans="2:184" ht="15" customHeight="1">
      <c r="B256" s="122"/>
      <c r="C256" s="87"/>
      <c r="D256" s="8">
        <f t="shared" si="20"/>
        <v>-30</v>
      </c>
      <c r="E256" s="9">
        <v>4796546.04</v>
      </c>
      <c r="F256" s="10">
        <v>92.806899999999999</v>
      </c>
      <c r="G256" s="10">
        <v>92.385000000000005</v>
      </c>
      <c r="H256" s="10">
        <v>92.380700000000004</v>
      </c>
      <c r="I256" s="11">
        <v>92.519599999999997</v>
      </c>
      <c r="J256" s="9">
        <v>4430954.8</v>
      </c>
      <c r="K256" s="10">
        <v>92.877399999999994</v>
      </c>
      <c r="L256" s="10">
        <v>92.396600000000007</v>
      </c>
      <c r="M256" s="10">
        <v>92.3904</v>
      </c>
      <c r="N256" s="11">
        <v>92.548900000000003</v>
      </c>
      <c r="O256" s="9">
        <v>4083457.32</v>
      </c>
      <c r="P256" s="10">
        <v>92.992199999999997</v>
      </c>
      <c r="Q256" s="10">
        <v>92.422300000000007</v>
      </c>
      <c r="R256" s="10">
        <v>92.421099999999996</v>
      </c>
      <c r="S256" s="11">
        <v>92.603700000000003</v>
      </c>
      <c r="T256" s="9">
        <v>3805624.36</v>
      </c>
      <c r="U256" s="10">
        <v>93.180700000000002</v>
      </c>
      <c r="V256" s="10">
        <v>92.486099999999993</v>
      </c>
      <c r="W256" s="10">
        <v>92.479699999999994</v>
      </c>
      <c r="X256" s="11">
        <v>92.703299999999999</v>
      </c>
      <c r="Y256" s="9">
        <v>3625023.04</v>
      </c>
      <c r="Z256" s="10">
        <v>93.330600000000004</v>
      </c>
      <c r="AA256" s="10">
        <v>92.549000000000007</v>
      </c>
      <c r="AB256" s="10">
        <v>92.546599999999998</v>
      </c>
      <c r="AC256" s="11">
        <v>92.793400000000005</v>
      </c>
      <c r="AD256" s="9">
        <v>3519372.36</v>
      </c>
      <c r="AE256" s="10">
        <v>93.446799999999996</v>
      </c>
      <c r="AF256" s="10">
        <v>92.600800000000007</v>
      </c>
      <c r="AG256" s="10">
        <v>92.594399999999993</v>
      </c>
      <c r="AH256" s="11">
        <v>92.8626</v>
      </c>
      <c r="AI256" s="9">
        <v>3468265.56</v>
      </c>
      <c r="AJ256" s="10">
        <v>93.519300000000001</v>
      </c>
      <c r="AK256" s="10">
        <v>92.622500000000002</v>
      </c>
      <c r="AL256" s="10">
        <v>92.617800000000003</v>
      </c>
      <c r="AM256" s="11">
        <v>92.899600000000007</v>
      </c>
      <c r="AN256" s="9">
        <v>3452946.32</v>
      </c>
      <c r="AO256" s="10">
        <v>93.529499999999999</v>
      </c>
      <c r="AP256" s="10">
        <v>92.643299999999996</v>
      </c>
      <c r="AQ256" s="10">
        <v>92.635300000000001</v>
      </c>
      <c r="AR256" s="11">
        <v>92.916200000000003</v>
      </c>
      <c r="AS256" s="9">
        <v>3463223.32</v>
      </c>
      <c r="AT256" s="10">
        <v>93.611199999999997</v>
      </c>
      <c r="AU256" s="10">
        <v>92.671999999999997</v>
      </c>
      <c r="AV256" s="10">
        <v>92.665899999999993</v>
      </c>
      <c r="AW256" s="11">
        <v>92.960800000000006</v>
      </c>
      <c r="AX256" s="9">
        <v>3529753.52</v>
      </c>
      <c r="AY256" s="10">
        <v>93.763900000000007</v>
      </c>
      <c r="AZ256" s="10">
        <v>92.737799999999993</v>
      </c>
      <c r="BA256" s="10">
        <v>92.732600000000005</v>
      </c>
      <c r="BB256" s="11">
        <v>93.051699999999997</v>
      </c>
      <c r="BC256" s="9">
        <v>3701936.04</v>
      </c>
      <c r="BD256" s="10">
        <v>93.916799999999995</v>
      </c>
      <c r="BE256" s="10">
        <v>92.861900000000006</v>
      </c>
      <c r="BF256" s="10">
        <v>92.855800000000002</v>
      </c>
      <c r="BG256" s="11">
        <v>93.183700000000002</v>
      </c>
      <c r="BH256" s="9">
        <v>3952855.92</v>
      </c>
      <c r="BI256" s="10">
        <v>94.008600000000001</v>
      </c>
      <c r="BJ256" s="10">
        <v>92.979900000000001</v>
      </c>
      <c r="BK256" s="10">
        <v>92.974599999999995</v>
      </c>
      <c r="BL256" s="11">
        <v>93.294600000000003</v>
      </c>
      <c r="BM256" s="9">
        <v>4806046.88</v>
      </c>
      <c r="BN256" s="10">
        <v>92.806200000000004</v>
      </c>
      <c r="BO256" s="10">
        <v>92.384799999999998</v>
      </c>
      <c r="BP256" s="10">
        <v>92.380399999999995</v>
      </c>
      <c r="BQ256" s="11">
        <v>92.519300000000001</v>
      </c>
      <c r="BR256" s="9">
        <v>4440370.32</v>
      </c>
      <c r="BS256" s="10">
        <v>92.878100000000003</v>
      </c>
      <c r="BT256" s="10">
        <v>92.3977</v>
      </c>
      <c r="BU256" s="10">
        <v>92.389799999999994</v>
      </c>
      <c r="BV256" s="11">
        <v>92.549300000000002</v>
      </c>
      <c r="BW256" s="9">
        <v>4092890.08</v>
      </c>
      <c r="BX256" s="10">
        <v>92.988799999999998</v>
      </c>
      <c r="BY256" s="10">
        <v>92.424000000000007</v>
      </c>
      <c r="BZ256" s="10">
        <v>92.4191</v>
      </c>
      <c r="CA256" s="11">
        <v>92.602500000000006</v>
      </c>
      <c r="CB256" s="9">
        <v>3815391.76</v>
      </c>
      <c r="CC256" s="10">
        <v>93.180599999999998</v>
      </c>
      <c r="CD256" s="10">
        <v>92.485500000000002</v>
      </c>
      <c r="CE256" s="10">
        <v>92.479500000000002</v>
      </c>
      <c r="CF256" s="11">
        <v>92.703000000000003</v>
      </c>
      <c r="CG256" s="9">
        <v>3635033.64</v>
      </c>
      <c r="CH256" s="10">
        <v>93.325800000000001</v>
      </c>
      <c r="CI256" s="10">
        <v>92.550899999999999</v>
      </c>
      <c r="CJ256" s="10">
        <v>92.545900000000003</v>
      </c>
      <c r="CK256" s="11">
        <v>92.792400000000001</v>
      </c>
      <c r="CL256" s="9">
        <v>3528419.96</v>
      </c>
      <c r="CM256" s="10">
        <v>93.438199999999995</v>
      </c>
      <c r="CN256" s="10">
        <v>92.599900000000005</v>
      </c>
      <c r="CO256" s="10">
        <v>92.595299999999995</v>
      </c>
      <c r="CP256" s="11">
        <v>92.860100000000003</v>
      </c>
      <c r="CQ256" s="9">
        <v>3477376.36</v>
      </c>
      <c r="CR256" s="10">
        <v>93.514700000000005</v>
      </c>
      <c r="CS256" s="10">
        <v>92.622500000000002</v>
      </c>
      <c r="CT256" s="10">
        <v>92.614599999999996</v>
      </c>
      <c r="CU256" s="11">
        <v>92.897199999999998</v>
      </c>
      <c r="CV256" s="9">
        <v>3461856.68</v>
      </c>
      <c r="CW256" s="10">
        <v>93.529600000000002</v>
      </c>
      <c r="CX256" s="10">
        <v>92.644800000000004</v>
      </c>
      <c r="CY256" s="10">
        <v>92.637600000000006</v>
      </c>
      <c r="CZ256" s="11">
        <v>92.917599999999993</v>
      </c>
      <c r="DA256" s="9">
        <v>3472506.2</v>
      </c>
      <c r="DB256" s="10">
        <v>93.609899999999996</v>
      </c>
      <c r="DC256" s="10">
        <v>92.671099999999996</v>
      </c>
      <c r="DD256" s="10">
        <v>92.666399999999996</v>
      </c>
      <c r="DE256" s="11">
        <v>92.960300000000004</v>
      </c>
      <c r="DF256" s="9">
        <v>3539538</v>
      </c>
      <c r="DG256" s="10">
        <v>93.762799999999999</v>
      </c>
      <c r="DH256" s="10">
        <v>92.737700000000004</v>
      </c>
      <c r="DI256" s="10">
        <v>92.730699999999999</v>
      </c>
      <c r="DJ256" s="11">
        <v>93.050700000000006</v>
      </c>
      <c r="DK256" s="9">
        <v>3710927.6</v>
      </c>
      <c r="DL256" s="10">
        <v>93.915499999999994</v>
      </c>
      <c r="DM256" s="10">
        <v>92.862300000000005</v>
      </c>
      <c r="DN256" s="10">
        <v>92.854600000000005</v>
      </c>
      <c r="DO256" s="11">
        <v>93.183000000000007</v>
      </c>
      <c r="DP256" s="9">
        <v>3961460.8</v>
      </c>
      <c r="DQ256" s="10">
        <v>94.004000000000005</v>
      </c>
      <c r="DR256" s="10">
        <v>92.976399999999998</v>
      </c>
      <c r="DS256" s="10">
        <v>92.970699999999994</v>
      </c>
      <c r="DT256" s="11">
        <v>93.290599999999998</v>
      </c>
      <c r="DU256" s="9">
        <v>4801710.92</v>
      </c>
      <c r="DV256" s="10">
        <v>92.808899999999994</v>
      </c>
      <c r="DW256" s="10">
        <v>92.384699999999995</v>
      </c>
      <c r="DX256" s="10">
        <v>92.380200000000002</v>
      </c>
      <c r="DY256" s="11">
        <v>92.52</v>
      </c>
      <c r="DZ256" s="9">
        <v>4436142.04</v>
      </c>
      <c r="EA256" s="10">
        <v>92.878699999999995</v>
      </c>
      <c r="EB256" s="10">
        <v>92.396199999999993</v>
      </c>
      <c r="EC256" s="10">
        <v>92.390799999999999</v>
      </c>
      <c r="ED256" s="11">
        <v>92.549300000000002</v>
      </c>
      <c r="EE256" s="9">
        <v>4088577.64</v>
      </c>
      <c r="EF256" s="10">
        <v>92.991200000000006</v>
      </c>
      <c r="EG256" s="10">
        <v>92.422799999999995</v>
      </c>
      <c r="EH256" s="10">
        <v>92.4191</v>
      </c>
      <c r="EI256" s="11">
        <v>92.602800000000002</v>
      </c>
      <c r="EJ256" s="9">
        <v>3810611.48</v>
      </c>
      <c r="EK256" s="10">
        <v>93.177099999999996</v>
      </c>
      <c r="EL256" s="10">
        <v>92.482600000000005</v>
      </c>
      <c r="EM256" s="10">
        <v>92.4786</v>
      </c>
      <c r="EN256" s="11">
        <v>92.700599999999994</v>
      </c>
      <c r="EO256" s="9">
        <v>3630187</v>
      </c>
      <c r="EP256" s="10">
        <v>93.327699999999993</v>
      </c>
      <c r="EQ256" s="10">
        <v>92.550200000000004</v>
      </c>
      <c r="ER256" s="10">
        <v>92.546400000000006</v>
      </c>
      <c r="ES256" s="11">
        <v>92.792900000000003</v>
      </c>
      <c r="ET256" s="9">
        <v>3524739.84</v>
      </c>
      <c r="EU256" s="10">
        <v>93.443399999999997</v>
      </c>
      <c r="EV256" s="10">
        <v>92.602900000000005</v>
      </c>
      <c r="EW256" s="10">
        <v>92.594999999999999</v>
      </c>
      <c r="EX256" s="11">
        <v>92.8626</v>
      </c>
      <c r="EY256" s="9">
        <v>3473520.8</v>
      </c>
      <c r="EZ256" s="10">
        <v>93.517200000000003</v>
      </c>
      <c r="FA256" s="10">
        <v>92.622</v>
      </c>
      <c r="FB256" s="10">
        <v>92.616200000000006</v>
      </c>
      <c r="FC256" s="11">
        <v>92.898300000000006</v>
      </c>
      <c r="FD256" s="9">
        <v>3458333.8</v>
      </c>
      <c r="FE256" s="10">
        <v>93.533799999999999</v>
      </c>
      <c r="FF256" s="10">
        <v>92.643199999999993</v>
      </c>
      <c r="FG256" s="10">
        <v>92.636600000000001</v>
      </c>
      <c r="FH256" s="11">
        <v>92.917900000000003</v>
      </c>
      <c r="FI256" s="9">
        <v>3468576.76</v>
      </c>
      <c r="FJ256" s="10">
        <v>93.611800000000002</v>
      </c>
      <c r="FK256" s="10">
        <v>92.671400000000006</v>
      </c>
      <c r="FL256" s="10">
        <v>92.664400000000001</v>
      </c>
      <c r="FM256" s="11">
        <v>92.9602</v>
      </c>
      <c r="FN256" s="9">
        <v>3535174.96</v>
      </c>
      <c r="FO256" s="10">
        <v>93.763999999999996</v>
      </c>
      <c r="FP256" s="10">
        <v>92.739599999999996</v>
      </c>
      <c r="FQ256" s="10">
        <v>92.732200000000006</v>
      </c>
      <c r="FR256" s="11">
        <v>93.052300000000002</v>
      </c>
      <c r="FS256" s="9">
        <v>3706882.28</v>
      </c>
      <c r="FT256" s="10">
        <v>93.917199999999994</v>
      </c>
      <c r="FU256" s="10">
        <v>92.860500000000002</v>
      </c>
      <c r="FV256" s="10">
        <v>92.854299999999995</v>
      </c>
      <c r="FW256" s="11">
        <v>93.182699999999997</v>
      </c>
      <c r="FX256" s="9">
        <v>3957693</v>
      </c>
      <c r="FY256" s="10">
        <v>94.005600000000001</v>
      </c>
      <c r="FZ256" s="10">
        <v>92.978899999999996</v>
      </c>
      <c r="GA256" s="10">
        <v>92.973100000000002</v>
      </c>
      <c r="GB256" s="11">
        <v>93.2928</v>
      </c>
    </row>
    <row r="257" spans="2:184" ht="15" customHeight="1">
      <c r="B257" s="122"/>
      <c r="C257" s="87"/>
      <c r="D257" s="8">
        <f t="shared" si="20"/>
        <v>-28</v>
      </c>
      <c r="E257" s="9">
        <v>4558367.92</v>
      </c>
      <c r="F257" s="10">
        <v>90.801299999999998</v>
      </c>
      <c r="G257" s="10">
        <v>90.323800000000006</v>
      </c>
      <c r="H257" s="10">
        <v>90.317300000000003</v>
      </c>
      <c r="I257" s="11">
        <v>90.474999999999994</v>
      </c>
      <c r="J257" s="9">
        <v>4195680.24</v>
      </c>
      <c r="K257" s="10">
        <v>90.883200000000002</v>
      </c>
      <c r="L257" s="10">
        <v>90.336399999999998</v>
      </c>
      <c r="M257" s="10">
        <v>90.329800000000006</v>
      </c>
      <c r="N257" s="11">
        <v>90.508799999999994</v>
      </c>
      <c r="O257" s="9">
        <v>3867058.2</v>
      </c>
      <c r="P257" s="10">
        <v>91.032499999999999</v>
      </c>
      <c r="Q257" s="10">
        <v>90.377600000000001</v>
      </c>
      <c r="R257" s="10">
        <v>90.372</v>
      </c>
      <c r="S257" s="11">
        <v>90.583200000000005</v>
      </c>
      <c r="T257" s="9">
        <v>3623033.92</v>
      </c>
      <c r="U257" s="10">
        <v>91.205399999999997</v>
      </c>
      <c r="V257" s="10">
        <v>90.437600000000003</v>
      </c>
      <c r="W257" s="10">
        <v>90.433199999999999</v>
      </c>
      <c r="X257" s="11">
        <v>90.677199999999999</v>
      </c>
      <c r="Y257" s="9">
        <v>3472432.32</v>
      </c>
      <c r="Z257" s="10">
        <v>91.346299999999999</v>
      </c>
      <c r="AA257" s="10">
        <v>90.501300000000001</v>
      </c>
      <c r="AB257" s="10">
        <v>90.493200000000002</v>
      </c>
      <c r="AC257" s="11">
        <v>90.762200000000007</v>
      </c>
      <c r="AD257" s="9">
        <v>3389433.04</v>
      </c>
      <c r="AE257" s="10">
        <v>91.486900000000006</v>
      </c>
      <c r="AF257" s="10">
        <v>90.540999999999997</v>
      </c>
      <c r="AG257" s="10">
        <v>90.534400000000005</v>
      </c>
      <c r="AH257" s="11">
        <v>90.831599999999995</v>
      </c>
      <c r="AI257" s="9">
        <v>3353176.2</v>
      </c>
      <c r="AJ257" s="10">
        <v>91.535899999999998</v>
      </c>
      <c r="AK257" s="10">
        <v>90.5702</v>
      </c>
      <c r="AL257" s="10">
        <v>90.564300000000003</v>
      </c>
      <c r="AM257" s="11">
        <v>90.866699999999994</v>
      </c>
      <c r="AN257" s="9">
        <v>3345579.48</v>
      </c>
      <c r="AO257" s="10">
        <v>91.527100000000004</v>
      </c>
      <c r="AP257" s="10">
        <v>90.585999999999999</v>
      </c>
      <c r="AQ257" s="10">
        <v>90.576999999999998</v>
      </c>
      <c r="AR257" s="11">
        <v>90.874399999999994</v>
      </c>
      <c r="AS257" s="9">
        <v>3368171.88</v>
      </c>
      <c r="AT257" s="10">
        <v>91.626000000000005</v>
      </c>
      <c r="AU257" s="10">
        <v>90.620999999999995</v>
      </c>
      <c r="AV257" s="10">
        <v>90.613900000000001</v>
      </c>
      <c r="AW257" s="11">
        <v>90.928299999999993</v>
      </c>
      <c r="AX257" s="9">
        <v>3468753.4</v>
      </c>
      <c r="AY257" s="10">
        <v>91.770899999999997</v>
      </c>
      <c r="AZ257" s="10">
        <v>90.716499999999996</v>
      </c>
      <c r="BA257" s="10">
        <v>90.707300000000004</v>
      </c>
      <c r="BB257" s="11">
        <v>91.037000000000006</v>
      </c>
      <c r="BC257" s="9">
        <v>3674082.4</v>
      </c>
      <c r="BD257" s="10">
        <v>91.888199999999998</v>
      </c>
      <c r="BE257" s="10">
        <v>90.8506</v>
      </c>
      <c r="BF257" s="10">
        <v>90.840900000000005</v>
      </c>
      <c r="BG257" s="11">
        <v>91.166200000000003</v>
      </c>
      <c r="BH257" s="9">
        <v>3941097.72</v>
      </c>
      <c r="BI257" s="10">
        <v>91.949200000000005</v>
      </c>
      <c r="BJ257" s="10">
        <v>90.969200000000001</v>
      </c>
      <c r="BK257" s="10">
        <v>90.960899999999995</v>
      </c>
      <c r="BL257" s="11">
        <v>91.269000000000005</v>
      </c>
      <c r="BM257" s="9">
        <v>4568087.04</v>
      </c>
      <c r="BN257" s="10">
        <v>90.800899999999999</v>
      </c>
      <c r="BO257" s="10">
        <v>90.323499999999996</v>
      </c>
      <c r="BP257" s="10">
        <v>90.317899999999995</v>
      </c>
      <c r="BQ257" s="11">
        <v>90.474999999999994</v>
      </c>
      <c r="BR257" s="9">
        <v>4205272.5999999996</v>
      </c>
      <c r="BS257" s="10">
        <v>90.882300000000001</v>
      </c>
      <c r="BT257" s="10">
        <v>90.335800000000006</v>
      </c>
      <c r="BU257" s="10">
        <v>90.331900000000005</v>
      </c>
      <c r="BV257" s="11">
        <v>90.509100000000004</v>
      </c>
      <c r="BW257" s="9">
        <v>3876798.56</v>
      </c>
      <c r="BX257" s="10">
        <v>91.035300000000007</v>
      </c>
      <c r="BY257" s="10">
        <v>90.376999999999995</v>
      </c>
      <c r="BZ257" s="10">
        <v>90.373999999999995</v>
      </c>
      <c r="CA257" s="11">
        <v>90.584500000000006</v>
      </c>
      <c r="CB257" s="9">
        <v>3633305</v>
      </c>
      <c r="CC257" s="10">
        <v>91.207099999999997</v>
      </c>
      <c r="CD257" s="10">
        <v>90.440899999999999</v>
      </c>
      <c r="CE257" s="10">
        <v>90.4328</v>
      </c>
      <c r="CF257" s="11">
        <v>90.678700000000006</v>
      </c>
      <c r="CG257" s="9">
        <v>3482656</v>
      </c>
      <c r="CH257" s="10">
        <v>91.352900000000005</v>
      </c>
      <c r="CI257" s="10">
        <v>90.501800000000003</v>
      </c>
      <c r="CJ257" s="10">
        <v>90.494600000000005</v>
      </c>
      <c r="CK257" s="11">
        <v>90.764799999999994</v>
      </c>
      <c r="CL257" s="9">
        <v>3398973.36</v>
      </c>
      <c r="CM257" s="10">
        <v>91.491600000000005</v>
      </c>
      <c r="CN257" s="10">
        <v>90.541499999999999</v>
      </c>
      <c r="CO257" s="10">
        <v>90.533100000000005</v>
      </c>
      <c r="CP257" s="11">
        <v>90.832700000000003</v>
      </c>
      <c r="CQ257" s="9">
        <v>3362226.28</v>
      </c>
      <c r="CR257" s="10">
        <v>91.536100000000005</v>
      </c>
      <c r="CS257" s="10">
        <v>90.571399999999997</v>
      </c>
      <c r="CT257" s="10">
        <v>90.5625</v>
      </c>
      <c r="CU257" s="11">
        <v>90.866500000000002</v>
      </c>
      <c r="CV257" s="9">
        <v>3354659.12</v>
      </c>
      <c r="CW257" s="10">
        <v>91.526399999999995</v>
      </c>
      <c r="CX257" s="10">
        <v>90.586100000000002</v>
      </c>
      <c r="CY257" s="10">
        <v>90.576899999999995</v>
      </c>
      <c r="CZ257" s="11">
        <v>90.874200000000002</v>
      </c>
      <c r="DA257" s="9">
        <v>3377767.92</v>
      </c>
      <c r="DB257" s="10">
        <v>91.627200000000002</v>
      </c>
      <c r="DC257" s="10">
        <v>90.621200000000002</v>
      </c>
      <c r="DD257" s="10">
        <v>90.614500000000007</v>
      </c>
      <c r="DE257" s="11">
        <v>90.928899999999999</v>
      </c>
      <c r="DF257" s="9">
        <v>3478747.24</v>
      </c>
      <c r="DG257" s="10">
        <v>91.775000000000006</v>
      </c>
      <c r="DH257" s="10">
        <v>90.715800000000002</v>
      </c>
      <c r="DI257" s="10">
        <v>90.707899999999995</v>
      </c>
      <c r="DJ257" s="11">
        <v>91.0381</v>
      </c>
      <c r="DK257" s="9">
        <v>3683574.84</v>
      </c>
      <c r="DL257" s="10">
        <v>91.885800000000003</v>
      </c>
      <c r="DM257" s="10">
        <v>90.849900000000005</v>
      </c>
      <c r="DN257" s="10">
        <v>90.841399999999993</v>
      </c>
      <c r="DO257" s="11">
        <v>91.165400000000005</v>
      </c>
      <c r="DP257" s="9">
        <v>3950786.32</v>
      </c>
      <c r="DQ257" s="10">
        <v>91.948899999999995</v>
      </c>
      <c r="DR257" s="10">
        <v>90.965400000000002</v>
      </c>
      <c r="DS257" s="10">
        <v>90.956800000000001</v>
      </c>
      <c r="DT257" s="11">
        <v>91.266000000000005</v>
      </c>
      <c r="DU257" s="9">
        <v>4563713.28</v>
      </c>
      <c r="DV257" s="10">
        <v>90.8</v>
      </c>
      <c r="DW257" s="10">
        <v>90.322599999999994</v>
      </c>
      <c r="DX257" s="10">
        <v>90.316699999999997</v>
      </c>
      <c r="DY257" s="11">
        <v>90.474000000000004</v>
      </c>
      <c r="DZ257" s="9">
        <v>4200861.88</v>
      </c>
      <c r="EA257" s="10">
        <v>90.885300000000001</v>
      </c>
      <c r="EB257" s="10">
        <v>90.3369</v>
      </c>
      <c r="EC257" s="10">
        <v>90.3322</v>
      </c>
      <c r="ED257" s="11">
        <v>90.510499999999993</v>
      </c>
      <c r="EE257" s="9">
        <v>3872343.64</v>
      </c>
      <c r="EF257" s="10">
        <v>91.036900000000003</v>
      </c>
      <c r="EG257" s="10">
        <v>90.379499999999993</v>
      </c>
      <c r="EH257" s="10">
        <v>90.373099999999994</v>
      </c>
      <c r="EI257" s="11">
        <v>90.585499999999996</v>
      </c>
      <c r="EJ257" s="9">
        <v>3628489.16</v>
      </c>
      <c r="EK257" s="10">
        <v>91.206299999999999</v>
      </c>
      <c r="EL257" s="10">
        <v>90.439800000000005</v>
      </c>
      <c r="EM257" s="10">
        <v>90.432699999999997</v>
      </c>
      <c r="EN257" s="11">
        <v>90.678100000000001</v>
      </c>
      <c r="EO257" s="9">
        <v>3477935.64</v>
      </c>
      <c r="EP257" s="10">
        <v>91.346800000000002</v>
      </c>
      <c r="EQ257" s="10">
        <v>90.501000000000005</v>
      </c>
      <c r="ER257" s="10">
        <v>90.495699999999999</v>
      </c>
      <c r="ES257" s="11">
        <v>90.763199999999998</v>
      </c>
      <c r="ET257" s="9">
        <v>3394572.88</v>
      </c>
      <c r="EU257" s="10">
        <v>91.481499999999997</v>
      </c>
      <c r="EV257" s="10">
        <v>90.544600000000003</v>
      </c>
      <c r="EW257" s="10">
        <v>90.536299999999997</v>
      </c>
      <c r="EX257" s="11">
        <v>90.831999999999994</v>
      </c>
      <c r="EY257" s="9">
        <v>3358137.96</v>
      </c>
      <c r="EZ257" s="10">
        <v>91.531999999999996</v>
      </c>
      <c r="FA257" s="10">
        <v>90.569699999999997</v>
      </c>
      <c r="FB257" s="10">
        <v>90.563800000000001</v>
      </c>
      <c r="FC257" s="11">
        <v>90.865200000000002</v>
      </c>
      <c r="FD257" s="9">
        <v>3351142.84</v>
      </c>
      <c r="FE257" s="10">
        <v>91.531599999999997</v>
      </c>
      <c r="FF257" s="10">
        <v>90.587100000000007</v>
      </c>
      <c r="FG257" s="10">
        <v>90.580500000000001</v>
      </c>
      <c r="FH257" s="11">
        <v>90.877300000000005</v>
      </c>
      <c r="FI257" s="9">
        <v>3373725.28</v>
      </c>
      <c r="FJ257" s="10">
        <v>91.625699999999995</v>
      </c>
      <c r="FK257" s="10">
        <v>90.621899999999997</v>
      </c>
      <c r="FL257" s="10">
        <v>90.616799999999998</v>
      </c>
      <c r="FM257" s="11">
        <v>90.929599999999994</v>
      </c>
      <c r="FN257" s="9">
        <v>3474078.28</v>
      </c>
      <c r="FO257" s="10">
        <v>91.767499999999998</v>
      </c>
      <c r="FP257" s="10">
        <v>90.711399999999998</v>
      </c>
      <c r="FQ257" s="10">
        <v>90.706800000000001</v>
      </c>
      <c r="FR257" s="11">
        <v>91.034000000000006</v>
      </c>
      <c r="FS257" s="9">
        <v>3679211</v>
      </c>
      <c r="FT257" s="10">
        <v>91.885499999999993</v>
      </c>
      <c r="FU257" s="10">
        <v>90.850499999999997</v>
      </c>
      <c r="FV257" s="10">
        <v>90.842600000000004</v>
      </c>
      <c r="FW257" s="11">
        <v>91.165999999999997</v>
      </c>
      <c r="FX257" s="9">
        <v>3946281.08</v>
      </c>
      <c r="FY257" s="10">
        <v>91.9452</v>
      </c>
      <c r="FZ257" s="10">
        <v>90.963200000000001</v>
      </c>
      <c r="GA257" s="10">
        <v>90.960499999999996</v>
      </c>
      <c r="GB257" s="11">
        <v>91.265500000000003</v>
      </c>
    </row>
    <row r="258" spans="2:184" ht="15.75" customHeight="1" thickBot="1">
      <c r="B258" s="122"/>
      <c r="C258" s="71"/>
      <c r="D258" s="64">
        <f t="shared" si="20"/>
        <v>-26</v>
      </c>
      <c r="E258" s="13">
        <v>4334624.8</v>
      </c>
      <c r="F258" s="14">
        <v>88.873500000000007</v>
      </c>
      <c r="G258" s="14">
        <v>88.413300000000007</v>
      </c>
      <c r="H258" s="14">
        <v>88.404600000000002</v>
      </c>
      <c r="I258" s="15">
        <v>88.558400000000006</v>
      </c>
      <c r="J258" s="13">
        <v>3977535.44</v>
      </c>
      <c r="K258" s="14">
        <v>88.966200000000001</v>
      </c>
      <c r="L258" s="14">
        <v>88.434799999999996</v>
      </c>
      <c r="M258" s="14">
        <v>88.424099999999996</v>
      </c>
      <c r="N258" s="15">
        <v>88.601100000000002</v>
      </c>
      <c r="O258" s="13">
        <v>3671727.36</v>
      </c>
      <c r="P258" s="14">
        <v>89.126400000000004</v>
      </c>
      <c r="Q258" s="14">
        <v>88.4816</v>
      </c>
      <c r="R258" s="14">
        <v>88.468800000000002</v>
      </c>
      <c r="S258" s="15">
        <v>88.681600000000003</v>
      </c>
      <c r="T258" s="13">
        <v>3461094.12</v>
      </c>
      <c r="U258" s="14">
        <v>89.292599999999993</v>
      </c>
      <c r="V258" s="14">
        <v>88.543899999999994</v>
      </c>
      <c r="W258" s="14">
        <v>88.532700000000006</v>
      </c>
      <c r="X258" s="15">
        <v>88.775400000000005</v>
      </c>
      <c r="Y258" s="13">
        <v>3334127.04</v>
      </c>
      <c r="Z258" s="14">
        <v>89.415099999999995</v>
      </c>
      <c r="AA258" s="14">
        <v>88.597300000000004</v>
      </c>
      <c r="AB258" s="14">
        <v>88.584299999999999</v>
      </c>
      <c r="AC258" s="15">
        <v>88.848600000000005</v>
      </c>
      <c r="AD258" s="13">
        <v>3268302.56</v>
      </c>
      <c r="AE258" s="14">
        <v>89.526899999999998</v>
      </c>
      <c r="AF258" s="14">
        <v>88.623900000000006</v>
      </c>
      <c r="AG258" s="14">
        <v>88.6113</v>
      </c>
      <c r="AH258" s="15">
        <v>88.9</v>
      </c>
      <c r="AI258" s="13">
        <v>3242319.76</v>
      </c>
      <c r="AJ258" s="14">
        <v>89.519499999999994</v>
      </c>
      <c r="AK258" s="14">
        <v>88.644099999999995</v>
      </c>
      <c r="AL258" s="14">
        <v>88.635599999999997</v>
      </c>
      <c r="AM258" s="15">
        <v>88.913700000000006</v>
      </c>
      <c r="AN258" s="13">
        <v>3243919.76</v>
      </c>
      <c r="AO258" s="14">
        <v>89.572599999999994</v>
      </c>
      <c r="AP258" s="14">
        <v>88.664400000000001</v>
      </c>
      <c r="AQ258" s="14">
        <v>88.655100000000004</v>
      </c>
      <c r="AR258" s="15">
        <v>88.943100000000001</v>
      </c>
      <c r="AS258" s="13">
        <v>3285767.84</v>
      </c>
      <c r="AT258" s="14">
        <v>89.714500000000001</v>
      </c>
      <c r="AU258" s="14">
        <v>88.717500000000001</v>
      </c>
      <c r="AV258" s="14">
        <v>88.704400000000007</v>
      </c>
      <c r="AW258" s="15">
        <v>89.020399999999995</v>
      </c>
      <c r="AX258" s="13">
        <v>3422132.68</v>
      </c>
      <c r="AY258" s="14">
        <v>89.852099999999993</v>
      </c>
      <c r="AZ258" s="14">
        <v>88.832700000000003</v>
      </c>
      <c r="BA258" s="14">
        <v>88.822000000000003</v>
      </c>
      <c r="BB258" s="15">
        <v>89.142799999999994</v>
      </c>
      <c r="BC258" s="13">
        <v>3652449.56</v>
      </c>
      <c r="BD258" s="14">
        <v>89.944800000000001</v>
      </c>
      <c r="BE258" s="14">
        <v>88.955699999999993</v>
      </c>
      <c r="BF258" s="14">
        <v>88.944999999999993</v>
      </c>
      <c r="BG258" s="15">
        <v>89.257199999999997</v>
      </c>
      <c r="BH258" s="13">
        <v>3930330.08</v>
      </c>
      <c r="BI258" s="14">
        <v>89.953299999999999</v>
      </c>
      <c r="BJ258" s="14">
        <v>89.049099999999996</v>
      </c>
      <c r="BK258" s="14">
        <v>89.040499999999994</v>
      </c>
      <c r="BL258" s="15">
        <v>89.326999999999998</v>
      </c>
      <c r="BM258" s="13">
        <v>4344374.5199999996</v>
      </c>
      <c r="BN258" s="14">
        <v>88.873699999999999</v>
      </c>
      <c r="BO258" s="14">
        <v>88.413399999999996</v>
      </c>
      <c r="BP258" s="14">
        <v>88.404499999999999</v>
      </c>
      <c r="BQ258" s="15">
        <v>88.558400000000006</v>
      </c>
      <c r="BR258" s="13">
        <v>3987079.84</v>
      </c>
      <c r="BS258" s="14">
        <v>88.966200000000001</v>
      </c>
      <c r="BT258" s="14">
        <v>88.433899999999994</v>
      </c>
      <c r="BU258" s="14">
        <v>88.424999999999997</v>
      </c>
      <c r="BV258" s="15">
        <v>88.601100000000002</v>
      </c>
      <c r="BW258" s="13">
        <v>3681447.04</v>
      </c>
      <c r="BX258" s="14">
        <v>89.122900000000001</v>
      </c>
      <c r="BY258" s="14">
        <v>88.479900000000001</v>
      </c>
      <c r="BZ258" s="14">
        <v>88.469800000000006</v>
      </c>
      <c r="CA258" s="15">
        <v>88.680300000000003</v>
      </c>
      <c r="CB258" s="13">
        <v>3470932.24</v>
      </c>
      <c r="CC258" s="14">
        <v>89.290300000000002</v>
      </c>
      <c r="CD258" s="14">
        <v>88.5428</v>
      </c>
      <c r="CE258" s="14">
        <v>88.532499999999999</v>
      </c>
      <c r="CF258" s="15">
        <v>88.774299999999997</v>
      </c>
      <c r="CG258" s="13">
        <v>3343623</v>
      </c>
      <c r="CH258" s="14">
        <v>89.412199999999999</v>
      </c>
      <c r="CI258" s="14">
        <v>88.597399999999993</v>
      </c>
      <c r="CJ258" s="14">
        <v>88.583200000000005</v>
      </c>
      <c r="CK258" s="15">
        <v>88.847399999999993</v>
      </c>
      <c r="CL258" s="13">
        <v>3277586.88</v>
      </c>
      <c r="CM258" s="14">
        <v>89.527699999999996</v>
      </c>
      <c r="CN258" s="14">
        <v>88.622799999999998</v>
      </c>
      <c r="CO258" s="14">
        <v>88.612799999999993</v>
      </c>
      <c r="CP258" s="15">
        <v>88.900400000000005</v>
      </c>
      <c r="CQ258" s="13">
        <v>3251087.4</v>
      </c>
      <c r="CR258" s="14">
        <v>89.516900000000007</v>
      </c>
      <c r="CS258" s="14">
        <v>88.646500000000003</v>
      </c>
      <c r="CT258" s="14">
        <v>88.635599999999997</v>
      </c>
      <c r="CU258" s="15">
        <v>88.913799999999995</v>
      </c>
      <c r="CV258" s="13">
        <v>3253045.4</v>
      </c>
      <c r="CW258" s="14">
        <v>89.565299999999993</v>
      </c>
      <c r="CX258" s="14">
        <v>88.668099999999995</v>
      </c>
      <c r="CY258" s="14">
        <v>88.654799999999994</v>
      </c>
      <c r="CZ258" s="15">
        <v>88.942300000000003</v>
      </c>
      <c r="DA258" s="13">
        <v>3295549.48</v>
      </c>
      <c r="DB258" s="14">
        <v>89.718699999999998</v>
      </c>
      <c r="DC258" s="14">
        <v>88.717600000000004</v>
      </c>
      <c r="DD258" s="14">
        <v>88.706000000000003</v>
      </c>
      <c r="DE258" s="15">
        <v>89.022099999999995</v>
      </c>
      <c r="DF258" s="13">
        <v>3431771</v>
      </c>
      <c r="DG258" s="14">
        <v>89.850800000000007</v>
      </c>
      <c r="DH258" s="14">
        <v>88.831999999999994</v>
      </c>
      <c r="DI258" s="14">
        <v>88.821700000000007</v>
      </c>
      <c r="DJ258" s="15">
        <v>89.142099999999999</v>
      </c>
      <c r="DK258" s="13">
        <v>3661765.76</v>
      </c>
      <c r="DL258" s="14">
        <v>89.944100000000006</v>
      </c>
      <c r="DM258" s="14">
        <v>88.955500000000001</v>
      </c>
      <c r="DN258" s="14">
        <v>88.943600000000004</v>
      </c>
      <c r="DO258" s="15">
        <v>89.256500000000003</v>
      </c>
      <c r="DP258" s="13">
        <v>3939858.8</v>
      </c>
      <c r="DQ258" s="14">
        <v>89.950999999999993</v>
      </c>
      <c r="DR258" s="14">
        <v>89.050799999999995</v>
      </c>
      <c r="DS258" s="14">
        <v>89.039599999999993</v>
      </c>
      <c r="DT258" s="15">
        <v>89.326700000000002</v>
      </c>
      <c r="DU258" s="13">
        <v>4339953.84</v>
      </c>
      <c r="DV258" s="14">
        <v>88.870699999999999</v>
      </c>
      <c r="DW258" s="14">
        <v>88.412899999999993</v>
      </c>
      <c r="DX258" s="14">
        <v>88.404200000000003</v>
      </c>
      <c r="DY258" s="15">
        <v>88.557199999999995</v>
      </c>
      <c r="DZ258" s="13">
        <v>3982614.04</v>
      </c>
      <c r="EA258" s="14">
        <v>88.966300000000004</v>
      </c>
      <c r="EB258" s="14">
        <v>88.433700000000002</v>
      </c>
      <c r="EC258" s="14">
        <v>88.426199999999994</v>
      </c>
      <c r="ED258" s="15">
        <v>88.601500000000001</v>
      </c>
      <c r="EE258" s="13">
        <v>3676791.32</v>
      </c>
      <c r="EF258" s="14">
        <v>89.124799999999993</v>
      </c>
      <c r="EG258" s="14">
        <v>88.479900000000001</v>
      </c>
      <c r="EH258" s="14">
        <v>88.469200000000001</v>
      </c>
      <c r="EI258" s="15">
        <v>88.680700000000002</v>
      </c>
      <c r="EJ258" s="13">
        <v>3466289.48</v>
      </c>
      <c r="EK258" s="14">
        <v>89.291700000000006</v>
      </c>
      <c r="EL258" s="14">
        <v>88.541700000000006</v>
      </c>
      <c r="EM258" s="14">
        <v>88.531800000000004</v>
      </c>
      <c r="EN258" s="15">
        <v>88.774100000000004</v>
      </c>
      <c r="EO258" s="13">
        <v>3339876.4</v>
      </c>
      <c r="EP258" s="14">
        <v>89.418300000000002</v>
      </c>
      <c r="EQ258" s="14">
        <v>88.5959</v>
      </c>
      <c r="ER258" s="14">
        <v>88.583200000000005</v>
      </c>
      <c r="ES258" s="15">
        <v>88.848600000000005</v>
      </c>
      <c r="ET258" s="13">
        <v>3273618.24</v>
      </c>
      <c r="EU258" s="14">
        <v>89.525999999999996</v>
      </c>
      <c r="EV258" s="14">
        <v>88.622900000000001</v>
      </c>
      <c r="EW258" s="14">
        <v>88.611400000000003</v>
      </c>
      <c r="EX258" s="15">
        <v>88.8994</v>
      </c>
      <c r="EY258" s="13">
        <v>3247236.16</v>
      </c>
      <c r="EZ258" s="14">
        <v>89.513900000000007</v>
      </c>
      <c r="FA258" s="14">
        <v>88.646699999999996</v>
      </c>
      <c r="FB258" s="14">
        <v>88.635999999999996</v>
      </c>
      <c r="FC258" s="15">
        <v>88.9131</v>
      </c>
      <c r="FD258" s="13">
        <v>3249035.16</v>
      </c>
      <c r="FE258" s="14">
        <v>89.566299999999998</v>
      </c>
      <c r="FF258" s="14">
        <v>88.667900000000003</v>
      </c>
      <c r="FG258" s="14">
        <v>88.655699999999996</v>
      </c>
      <c r="FH258" s="15">
        <v>88.942800000000005</v>
      </c>
      <c r="FI258" s="13">
        <v>3291207.64</v>
      </c>
      <c r="FJ258" s="14">
        <v>89.713700000000003</v>
      </c>
      <c r="FK258" s="14">
        <v>88.7166</v>
      </c>
      <c r="FL258" s="14">
        <v>88.704599999999999</v>
      </c>
      <c r="FM258" s="15">
        <v>89.019900000000007</v>
      </c>
      <c r="FN258" s="13">
        <v>3427361.4</v>
      </c>
      <c r="FO258" s="14">
        <v>89.851200000000006</v>
      </c>
      <c r="FP258" s="14">
        <v>88.833100000000002</v>
      </c>
      <c r="FQ258" s="14">
        <v>88.821700000000007</v>
      </c>
      <c r="FR258" s="15">
        <v>89.142499999999998</v>
      </c>
      <c r="FS258" s="13">
        <v>3657530.72</v>
      </c>
      <c r="FT258" s="14">
        <v>89.944599999999994</v>
      </c>
      <c r="FU258" s="14">
        <v>88.956299999999999</v>
      </c>
      <c r="FV258" s="14">
        <v>88.944800000000001</v>
      </c>
      <c r="FW258" s="15">
        <v>89.257300000000001</v>
      </c>
      <c r="FX258" s="13">
        <v>3935503.6</v>
      </c>
      <c r="FY258" s="14">
        <v>89.953000000000003</v>
      </c>
      <c r="FZ258" s="14">
        <v>89.049599999999998</v>
      </c>
      <c r="GA258" s="14">
        <v>89.038300000000007</v>
      </c>
      <c r="GB258" s="15">
        <v>89.326300000000003</v>
      </c>
    </row>
    <row r="259" spans="2:184" ht="15" customHeight="1">
      <c r="B259" s="122"/>
      <c r="C259" s="70" t="s">
        <v>17</v>
      </c>
      <c r="D259" s="63">
        <f>-(($B247 - 8) * 6)</f>
        <v>-48</v>
      </c>
      <c r="E259" s="5">
        <v>6853922.4000000004</v>
      </c>
      <c r="F259" s="6">
        <v>112.663</v>
      </c>
      <c r="G259" s="6">
        <v>115.3031</v>
      </c>
      <c r="H259" s="6">
        <v>116.2676</v>
      </c>
      <c r="I259" s="7">
        <v>114.4658</v>
      </c>
      <c r="J259" s="5">
        <v>6518102.5999999996</v>
      </c>
      <c r="K259" s="6">
        <v>112.6468</v>
      </c>
      <c r="L259" s="6">
        <v>115.2953</v>
      </c>
      <c r="M259" s="6">
        <v>116.25660000000001</v>
      </c>
      <c r="N259" s="7">
        <v>114.45310000000001</v>
      </c>
      <c r="O259" s="5">
        <v>6169754.96</v>
      </c>
      <c r="P259" s="6">
        <v>112.6602</v>
      </c>
      <c r="Q259" s="6">
        <v>115.2625</v>
      </c>
      <c r="R259" s="6">
        <v>116.206</v>
      </c>
      <c r="S259" s="7">
        <v>114.4395</v>
      </c>
      <c r="T259" s="5">
        <v>5806538.4800000004</v>
      </c>
      <c r="U259" s="6">
        <v>112.667</v>
      </c>
      <c r="V259" s="6">
        <v>115.238</v>
      </c>
      <c r="W259" s="6">
        <v>116.1964</v>
      </c>
      <c r="X259" s="7">
        <v>114.4341</v>
      </c>
      <c r="Y259" s="5">
        <v>5432890.6799999997</v>
      </c>
      <c r="Z259" s="6">
        <v>112.69199999999999</v>
      </c>
      <c r="AA259" s="6">
        <v>115.2683</v>
      </c>
      <c r="AB259" s="6">
        <v>116.20399999999999</v>
      </c>
      <c r="AC259" s="7">
        <v>114.4567</v>
      </c>
      <c r="AD259" s="5">
        <v>5074299.28</v>
      </c>
      <c r="AE259" s="6">
        <v>112.7443</v>
      </c>
      <c r="AF259" s="6">
        <v>115.3546</v>
      </c>
      <c r="AG259" s="6">
        <v>116.3421</v>
      </c>
      <c r="AH259" s="7">
        <v>114.5373</v>
      </c>
      <c r="AI259" s="5">
        <v>4783591.12</v>
      </c>
      <c r="AJ259" s="6">
        <v>112.8035</v>
      </c>
      <c r="AK259" s="6">
        <v>115.6022</v>
      </c>
      <c r="AL259" s="6">
        <v>116.6232</v>
      </c>
      <c r="AM259" s="7">
        <v>114.6961</v>
      </c>
      <c r="AN259" s="5">
        <v>4592187.28</v>
      </c>
      <c r="AO259" s="6">
        <v>112.86799999999999</v>
      </c>
      <c r="AP259" s="6">
        <v>115.877</v>
      </c>
      <c r="AQ259" s="6">
        <v>116.9689</v>
      </c>
      <c r="AR259" s="7">
        <v>114.8758</v>
      </c>
      <c r="AS259" s="5">
        <v>4477636.96</v>
      </c>
      <c r="AT259" s="6">
        <v>112.95180000000001</v>
      </c>
      <c r="AU259" s="6">
        <v>116.0151</v>
      </c>
      <c r="AV259" s="6">
        <v>117.1241</v>
      </c>
      <c r="AW259" s="7">
        <v>114.98869999999999</v>
      </c>
      <c r="AX259" s="5">
        <v>4420155.32</v>
      </c>
      <c r="AY259" s="6">
        <v>113.0954</v>
      </c>
      <c r="AZ259" s="6">
        <v>115.9721</v>
      </c>
      <c r="BA259" s="6">
        <v>117.0731</v>
      </c>
      <c r="BB259" s="7">
        <v>115.0424</v>
      </c>
      <c r="BC259" s="5">
        <v>4401856.72</v>
      </c>
      <c r="BD259" s="6">
        <v>113.2658</v>
      </c>
      <c r="BE259" s="6">
        <v>115.8271</v>
      </c>
      <c r="BF259" s="6">
        <v>116.92610000000001</v>
      </c>
      <c r="BG259" s="7">
        <v>115.0587</v>
      </c>
      <c r="BH259" s="5">
        <v>4410477.92</v>
      </c>
      <c r="BI259" s="6">
        <v>113.3707</v>
      </c>
      <c r="BJ259" s="6">
        <v>115.824</v>
      </c>
      <c r="BK259" s="6">
        <v>116.9273</v>
      </c>
      <c r="BL259" s="7">
        <v>115.11060000000001</v>
      </c>
      <c r="BM259" s="5">
        <v>6857910.1200000001</v>
      </c>
      <c r="BN259" s="6">
        <v>112.6562</v>
      </c>
      <c r="BO259" s="6">
        <v>115.3045</v>
      </c>
      <c r="BP259" s="6">
        <v>116.2728</v>
      </c>
      <c r="BQ259" s="7">
        <v>114.4639</v>
      </c>
      <c r="BR259" s="5">
        <v>6522276.1200000001</v>
      </c>
      <c r="BS259" s="6">
        <v>112.6524</v>
      </c>
      <c r="BT259" s="6">
        <v>115.29559999999999</v>
      </c>
      <c r="BU259" s="6">
        <v>116.2465</v>
      </c>
      <c r="BV259" s="7">
        <v>114.4538</v>
      </c>
      <c r="BW259" s="5">
        <v>6173913.5599999996</v>
      </c>
      <c r="BX259" s="6">
        <v>112.66370000000001</v>
      </c>
      <c r="BY259" s="6">
        <v>115.2599</v>
      </c>
      <c r="BZ259" s="6">
        <v>116.2089</v>
      </c>
      <c r="CA259" s="7">
        <v>114.44119999999999</v>
      </c>
      <c r="CB259" s="5">
        <v>5810772.4000000004</v>
      </c>
      <c r="CC259" s="6">
        <v>112.67100000000001</v>
      </c>
      <c r="CD259" s="6">
        <v>115.22969999999999</v>
      </c>
      <c r="CE259" s="6">
        <v>116.1892</v>
      </c>
      <c r="CF259" s="7">
        <v>114.43219999999999</v>
      </c>
      <c r="CG259" s="5">
        <v>5437854.3200000003</v>
      </c>
      <c r="CH259" s="6">
        <v>112.6977</v>
      </c>
      <c r="CI259" s="6">
        <v>115.2606</v>
      </c>
      <c r="CJ259" s="6">
        <v>116.20529999999999</v>
      </c>
      <c r="CK259" s="7">
        <v>114.4577</v>
      </c>
      <c r="CL259" s="5">
        <v>5080476.4800000004</v>
      </c>
      <c r="CM259" s="6">
        <v>112.7414</v>
      </c>
      <c r="CN259" s="6">
        <v>115.36</v>
      </c>
      <c r="CO259" s="6">
        <v>116.3526</v>
      </c>
      <c r="CP259" s="7">
        <v>114.5397</v>
      </c>
      <c r="CQ259" s="5">
        <v>4791501.84</v>
      </c>
      <c r="CR259" s="6">
        <v>112.8053</v>
      </c>
      <c r="CS259" s="6">
        <v>115.59480000000001</v>
      </c>
      <c r="CT259" s="6">
        <v>116.62090000000001</v>
      </c>
      <c r="CU259" s="7">
        <v>114.69459999999999</v>
      </c>
      <c r="CV259" s="5">
        <v>4601610.88</v>
      </c>
      <c r="CW259" s="6">
        <v>112.8657</v>
      </c>
      <c r="CX259" s="6">
        <v>115.8719</v>
      </c>
      <c r="CY259" s="6">
        <v>116.9759</v>
      </c>
      <c r="CZ259" s="7">
        <v>114.8747</v>
      </c>
      <c r="DA259" s="5">
        <v>4486857.32</v>
      </c>
      <c r="DB259" s="6">
        <v>112.9521</v>
      </c>
      <c r="DC259" s="6">
        <v>116.00360000000001</v>
      </c>
      <c r="DD259" s="6">
        <v>117.1212</v>
      </c>
      <c r="DE259" s="7">
        <v>114.98520000000001</v>
      </c>
      <c r="DF259" s="5">
        <v>4429248.92</v>
      </c>
      <c r="DG259" s="6">
        <v>113.099</v>
      </c>
      <c r="DH259" s="6">
        <v>115.9659</v>
      </c>
      <c r="DI259" s="6">
        <v>117.0754</v>
      </c>
      <c r="DJ259" s="7">
        <v>115.0431</v>
      </c>
      <c r="DK259" s="5">
        <v>4410690.2</v>
      </c>
      <c r="DL259" s="6">
        <v>113.2698</v>
      </c>
      <c r="DM259" s="6">
        <v>115.8296</v>
      </c>
      <c r="DN259" s="6">
        <v>116.9198</v>
      </c>
      <c r="DO259" s="7">
        <v>115.06010000000001</v>
      </c>
      <c r="DP259" s="5">
        <v>4419715.88</v>
      </c>
      <c r="DQ259" s="6">
        <v>113.37130000000001</v>
      </c>
      <c r="DR259" s="6">
        <v>115.8206</v>
      </c>
      <c r="DS259" s="6">
        <v>116.92319999999999</v>
      </c>
      <c r="DT259" s="7">
        <v>115.1091</v>
      </c>
      <c r="DU259" s="5">
        <v>6857210.1600000001</v>
      </c>
      <c r="DV259" s="6">
        <v>112.661</v>
      </c>
      <c r="DW259" s="6">
        <v>115.3034</v>
      </c>
      <c r="DX259" s="6">
        <v>116.27079999999999</v>
      </c>
      <c r="DY259" s="7">
        <v>114.46559999999999</v>
      </c>
      <c r="DZ259" s="5">
        <v>6521419.5199999996</v>
      </c>
      <c r="EA259" s="6">
        <v>112.65479999999999</v>
      </c>
      <c r="EB259" s="6">
        <v>115.28919999999999</v>
      </c>
      <c r="EC259" s="6">
        <v>116.2439</v>
      </c>
      <c r="ED259" s="7">
        <v>114.4526</v>
      </c>
      <c r="EE259" s="5">
        <v>6173092.7999999998</v>
      </c>
      <c r="EF259" s="6">
        <v>112.6613</v>
      </c>
      <c r="EG259" s="6">
        <v>115.2611</v>
      </c>
      <c r="EH259" s="6">
        <v>116.2098</v>
      </c>
      <c r="EI259" s="7">
        <v>114.4405</v>
      </c>
      <c r="EJ259" s="5">
        <v>5809878.4000000004</v>
      </c>
      <c r="EK259" s="6">
        <v>112.6651</v>
      </c>
      <c r="EL259" s="6">
        <v>115.2384</v>
      </c>
      <c r="EM259" s="6">
        <v>116.20010000000001</v>
      </c>
      <c r="EN259" s="7">
        <v>114.434</v>
      </c>
      <c r="EO259" s="5">
        <v>5436433.5999999996</v>
      </c>
      <c r="EP259" s="6">
        <v>112.6938</v>
      </c>
      <c r="EQ259" s="6">
        <v>115.2637</v>
      </c>
      <c r="ER259" s="6">
        <v>116.20650000000001</v>
      </c>
      <c r="ES259" s="7">
        <v>114.4569</v>
      </c>
      <c r="ET259" s="5">
        <v>5078253.4400000004</v>
      </c>
      <c r="EU259" s="6">
        <v>112.7397</v>
      </c>
      <c r="EV259" s="6">
        <v>115.3613</v>
      </c>
      <c r="EW259" s="6">
        <v>116.3515</v>
      </c>
      <c r="EX259" s="7">
        <v>114.539</v>
      </c>
      <c r="EY259" s="5">
        <v>4787968.5199999996</v>
      </c>
      <c r="EZ259" s="6">
        <v>112.8065</v>
      </c>
      <c r="FA259" s="6">
        <v>115.592</v>
      </c>
      <c r="FB259" s="6">
        <v>116.6173</v>
      </c>
      <c r="FC259" s="7">
        <v>114.6936</v>
      </c>
      <c r="FD259" s="5">
        <v>4597288.3600000003</v>
      </c>
      <c r="FE259" s="6">
        <v>112.8695</v>
      </c>
      <c r="FF259" s="6">
        <v>115.8733</v>
      </c>
      <c r="FG259" s="6">
        <v>116.97239999999999</v>
      </c>
      <c r="FH259" s="7">
        <v>114.8764</v>
      </c>
      <c r="FI259" s="5">
        <v>4482895.76</v>
      </c>
      <c r="FJ259" s="6">
        <v>112.95189999999999</v>
      </c>
      <c r="FK259" s="6">
        <v>116.011</v>
      </c>
      <c r="FL259" s="6">
        <v>117.1236</v>
      </c>
      <c r="FM259" s="7">
        <v>114.9875</v>
      </c>
      <c r="FN259" s="5">
        <v>4425393</v>
      </c>
      <c r="FO259" s="6">
        <v>113.09610000000001</v>
      </c>
      <c r="FP259" s="6">
        <v>115.9718</v>
      </c>
      <c r="FQ259" s="6">
        <v>117.08159999999999</v>
      </c>
      <c r="FR259" s="7">
        <v>115.0445</v>
      </c>
      <c r="FS259" s="5">
        <v>4406926.5599999996</v>
      </c>
      <c r="FT259" s="6">
        <v>113.2719</v>
      </c>
      <c r="FU259" s="6">
        <v>115.8244</v>
      </c>
      <c r="FV259" s="6">
        <v>116.9211</v>
      </c>
      <c r="FW259" s="7">
        <v>115.06</v>
      </c>
      <c r="FX259" s="5">
        <v>4415722.68</v>
      </c>
      <c r="FY259" s="6">
        <v>113.3745</v>
      </c>
      <c r="FZ259" s="6">
        <v>115.816</v>
      </c>
      <c r="GA259" s="6">
        <v>116.922</v>
      </c>
      <c r="GB259" s="7">
        <v>115.1091</v>
      </c>
    </row>
    <row r="260" spans="2:184" ht="15" customHeight="1">
      <c r="B260" s="122"/>
      <c r="C260" s="87"/>
      <c r="D260" s="8">
        <f>$D259 + 2</f>
        <v>-46</v>
      </c>
      <c r="E260" s="9">
        <v>6635239.04</v>
      </c>
      <c r="F260" s="10">
        <v>109.78360000000001</v>
      </c>
      <c r="G260" s="10">
        <v>110.43859999999999</v>
      </c>
      <c r="H260" s="10">
        <v>110.70059999999999</v>
      </c>
      <c r="I260" s="11">
        <v>110.2901</v>
      </c>
      <c r="J260" s="9">
        <v>6295534.1200000001</v>
      </c>
      <c r="K260" s="10">
        <v>109.7786</v>
      </c>
      <c r="L260" s="10">
        <v>110.4198</v>
      </c>
      <c r="M260" s="10">
        <v>110.6823</v>
      </c>
      <c r="N260" s="11">
        <v>110.2766</v>
      </c>
      <c r="O260" s="9">
        <v>5942516.1200000001</v>
      </c>
      <c r="P260" s="10">
        <v>109.7996</v>
      </c>
      <c r="Q260" s="10">
        <v>110.4054</v>
      </c>
      <c r="R260" s="10">
        <v>110.6707</v>
      </c>
      <c r="S260" s="11">
        <v>110.27630000000001</v>
      </c>
      <c r="T260" s="9">
        <v>5575228.7599999998</v>
      </c>
      <c r="U260" s="10">
        <v>109.8467</v>
      </c>
      <c r="V260" s="10">
        <v>110.41330000000001</v>
      </c>
      <c r="W260" s="10">
        <v>110.682</v>
      </c>
      <c r="X260" s="11">
        <v>110.2998</v>
      </c>
      <c r="Y260" s="9">
        <v>5203439.72</v>
      </c>
      <c r="Z260" s="10">
        <v>109.9495</v>
      </c>
      <c r="AA260" s="10">
        <v>110.465</v>
      </c>
      <c r="AB260" s="10">
        <v>110.736</v>
      </c>
      <c r="AC260" s="11">
        <v>110.371</v>
      </c>
      <c r="AD260" s="9">
        <v>4862261.12</v>
      </c>
      <c r="AE260" s="10">
        <v>110.10899999999999</v>
      </c>
      <c r="AF260" s="10">
        <v>110.6001</v>
      </c>
      <c r="AG260" s="10">
        <v>110.877</v>
      </c>
      <c r="AH260" s="11">
        <v>110.5168</v>
      </c>
      <c r="AI260" s="9">
        <v>4604736.5999999996</v>
      </c>
      <c r="AJ260" s="10">
        <v>110.2863</v>
      </c>
      <c r="AK260" s="10">
        <v>110.8143</v>
      </c>
      <c r="AL260" s="10">
        <v>111.1105</v>
      </c>
      <c r="AM260" s="11">
        <v>110.7234</v>
      </c>
      <c r="AN260" s="9">
        <v>4442424.16</v>
      </c>
      <c r="AO260" s="10">
        <v>110.40170000000001</v>
      </c>
      <c r="AP260" s="10">
        <v>111.0119</v>
      </c>
      <c r="AQ260" s="10">
        <v>111.3203</v>
      </c>
      <c r="AR260" s="11">
        <v>110.89409999999999</v>
      </c>
      <c r="AS260" s="9">
        <v>4350386.4400000004</v>
      </c>
      <c r="AT260" s="10">
        <v>110.4922</v>
      </c>
      <c r="AU260" s="10">
        <v>111.13079999999999</v>
      </c>
      <c r="AV260" s="10">
        <v>111.43170000000001</v>
      </c>
      <c r="AW260" s="11">
        <v>111.0001</v>
      </c>
      <c r="AX260" s="9">
        <v>4310311.2</v>
      </c>
      <c r="AY260" s="10">
        <v>110.5795</v>
      </c>
      <c r="AZ260" s="10">
        <v>111.1591</v>
      </c>
      <c r="BA260" s="10">
        <v>111.46550000000001</v>
      </c>
      <c r="BB260" s="11">
        <v>111.0521</v>
      </c>
      <c r="BC260" s="9">
        <v>4301944.24</v>
      </c>
      <c r="BD260" s="10">
        <v>110.67789999999999</v>
      </c>
      <c r="BE260" s="10">
        <v>111.1322</v>
      </c>
      <c r="BF260" s="10">
        <v>111.4439</v>
      </c>
      <c r="BG260" s="11">
        <v>111.07299999999999</v>
      </c>
      <c r="BH260" s="9">
        <v>4323010.4800000004</v>
      </c>
      <c r="BI260" s="10">
        <v>110.88249999999999</v>
      </c>
      <c r="BJ260" s="10">
        <v>111.1507</v>
      </c>
      <c r="BK260" s="10">
        <v>111.4627</v>
      </c>
      <c r="BL260" s="11">
        <v>111.15860000000001</v>
      </c>
      <c r="BM260" s="9">
        <v>6638702.5199999996</v>
      </c>
      <c r="BN260" s="10">
        <v>109.7818</v>
      </c>
      <c r="BO260" s="10">
        <v>110.4374</v>
      </c>
      <c r="BP260" s="10">
        <v>110.7026</v>
      </c>
      <c r="BQ260" s="11">
        <v>110.2897</v>
      </c>
      <c r="BR260" s="9">
        <v>6299137.0800000001</v>
      </c>
      <c r="BS260" s="10">
        <v>109.7809</v>
      </c>
      <c r="BT260" s="10">
        <v>110.4152</v>
      </c>
      <c r="BU260" s="10">
        <v>110.6825</v>
      </c>
      <c r="BV260" s="11">
        <v>110.276</v>
      </c>
      <c r="BW260" s="9">
        <v>5946426.3600000003</v>
      </c>
      <c r="BX260" s="10">
        <v>109.79649999999999</v>
      </c>
      <c r="BY260" s="10">
        <v>110.4058</v>
      </c>
      <c r="BZ260" s="10">
        <v>110.6735</v>
      </c>
      <c r="CA260" s="11">
        <v>110.2761</v>
      </c>
      <c r="CB260" s="9">
        <v>5579587.4400000004</v>
      </c>
      <c r="CC260" s="10">
        <v>109.8496</v>
      </c>
      <c r="CD260" s="10">
        <v>110.4196</v>
      </c>
      <c r="CE260" s="10">
        <v>110.6794</v>
      </c>
      <c r="CF260" s="11">
        <v>110.3021</v>
      </c>
      <c r="CG260" s="9">
        <v>5208574.4400000004</v>
      </c>
      <c r="CH260" s="10">
        <v>109.9474</v>
      </c>
      <c r="CI260" s="10">
        <v>110.46599999999999</v>
      </c>
      <c r="CJ260" s="10">
        <v>110.7376</v>
      </c>
      <c r="CK260" s="11">
        <v>110.371</v>
      </c>
      <c r="CL260" s="9">
        <v>4868971</v>
      </c>
      <c r="CM260" s="10">
        <v>110.10639999999999</v>
      </c>
      <c r="CN260" s="10">
        <v>110.6036</v>
      </c>
      <c r="CO260" s="10">
        <v>110.884</v>
      </c>
      <c r="CP260" s="11">
        <v>110.5192</v>
      </c>
      <c r="CQ260" s="9">
        <v>4613484.6399999997</v>
      </c>
      <c r="CR260" s="10">
        <v>110.2903</v>
      </c>
      <c r="CS260" s="10">
        <v>110.812</v>
      </c>
      <c r="CT260" s="10">
        <v>111.1061</v>
      </c>
      <c r="CU260" s="11">
        <v>110.7227</v>
      </c>
      <c r="CV260" s="9">
        <v>4452140.24</v>
      </c>
      <c r="CW260" s="10">
        <v>110.40300000000001</v>
      </c>
      <c r="CX260" s="10">
        <v>111.015</v>
      </c>
      <c r="CY260" s="10">
        <v>111.3158</v>
      </c>
      <c r="CZ260" s="11">
        <v>110.8943</v>
      </c>
      <c r="DA260" s="9">
        <v>4359574.5599999996</v>
      </c>
      <c r="DB260" s="10">
        <v>110.4894</v>
      </c>
      <c r="DC260" s="10">
        <v>111.12869999999999</v>
      </c>
      <c r="DD260" s="10">
        <v>111.4359</v>
      </c>
      <c r="DE260" s="11">
        <v>110.9997</v>
      </c>
      <c r="DF260" s="9">
        <v>4319304.16</v>
      </c>
      <c r="DG260" s="10">
        <v>110.5834</v>
      </c>
      <c r="DH260" s="10">
        <v>111.1568</v>
      </c>
      <c r="DI260" s="10">
        <v>111.4628</v>
      </c>
      <c r="DJ260" s="11">
        <v>111.05200000000001</v>
      </c>
      <c r="DK260" s="9">
        <v>4310892.32</v>
      </c>
      <c r="DL260" s="10">
        <v>110.6836</v>
      </c>
      <c r="DM260" s="10">
        <v>111.12860000000001</v>
      </c>
      <c r="DN260" s="10">
        <v>111.443</v>
      </c>
      <c r="DO260" s="11">
        <v>111.0736</v>
      </c>
      <c r="DP260" s="9">
        <v>4332402.8</v>
      </c>
      <c r="DQ260" s="10">
        <v>110.878</v>
      </c>
      <c r="DR260" s="10">
        <v>111.154</v>
      </c>
      <c r="DS260" s="10">
        <v>111.46850000000001</v>
      </c>
      <c r="DT260" s="11">
        <v>111.15989999999999</v>
      </c>
      <c r="DU260" s="9">
        <v>6638041.7199999997</v>
      </c>
      <c r="DV260" s="10">
        <v>109.7851</v>
      </c>
      <c r="DW260" s="10">
        <v>110.43519999999999</v>
      </c>
      <c r="DX260" s="10">
        <v>110.69880000000001</v>
      </c>
      <c r="DY260" s="11">
        <v>110.289</v>
      </c>
      <c r="DZ260" s="9">
        <v>6298492.7599999998</v>
      </c>
      <c r="EA260" s="10">
        <v>109.78279999999999</v>
      </c>
      <c r="EB260" s="10">
        <v>110.41500000000001</v>
      </c>
      <c r="EC260" s="10">
        <v>110.6812</v>
      </c>
      <c r="ED260" s="11">
        <v>110.27630000000001</v>
      </c>
      <c r="EE260" s="9">
        <v>5945480.0800000001</v>
      </c>
      <c r="EF260" s="10">
        <v>109.79989999999999</v>
      </c>
      <c r="EG260" s="10">
        <v>110.4057</v>
      </c>
      <c r="EH260" s="10">
        <v>110.6712</v>
      </c>
      <c r="EI260" s="11">
        <v>110.2766</v>
      </c>
      <c r="EJ260" s="9">
        <v>5578414.4400000004</v>
      </c>
      <c r="EK260" s="10">
        <v>109.84820000000001</v>
      </c>
      <c r="EL260" s="10">
        <v>110.41419999999999</v>
      </c>
      <c r="EM260" s="10">
        <v>110.6823</v>
      </c>
      <c r="EN260" s="11">
        <v>110.30070000000001</v>
      </c>
      <c r="EO260" s="9">
        <v>5206778.2</v>
      </c>
      <c r="EP260" s="10">
        <v>109.946</v>
      </c>
      <c r="EQ260" s="10">
        <v>110.4631</v>
      </c>
      <c r="ER260" s="10">
        <v>110.73820000000001</v>
      </c>
      <c r="ES260" s="11">
        <v>110.36969999999999</v>
      </c>
      <c r="ET260" s="9">
        <v>4866124.04</v>
      </c>
      <c r="EU260" s="10">
        <v>110.1057</v>
      </c>
      <c r="EV260" s="10">
        <v>110.60169999999999</v>
      </c>
      <c r="EW260" s="10">
        <v>110.88249999999999</v>
      </c>
      <c r="EX260" s="11">
        <v>110.51779999999999</v>
      </c>
      <c r="EY260" s="9">
        <v>4609362.24</v>
      </c>
      <c r="EZ260" s="10">
        <v>110.2861</v>
      </c>
      <c r="FA260" s="10">
        <v>110.8134</v>
      </c>
      <c r="FB260" s="10">
        <v>111.1112</v>
      </c>
      <c r="FC260" s="11">
        <v>110.72320000000001</v>
      </c>
      <c r="FD260" s="9">
        <v>4447670.4400000004</v>
      </c>
      <c r="FE260" s="10">
        <v>110.3986</v>
      </c>
      <c r="FF260" s="10">
        <v>111.0157</v>
      </c>
      <c r="FG260" s="10">
        <v>111.321</v>
      </c>
      <c r="FH260" s="11">
        <v>110.8944</v>
      </c>
      <c r="FI260" s="9">
        <v>4355675.04</v>
      </c>
      <c r="FJ260" s="10">
        <v>110.49079999999999</v>
      </c>
      <c r="FK260" s="10">
        <v>111.129</v>
      </c>
      <c r="FL260" s="10">
        <v>111.4341</v>
      </c>
      <c r="FM260" s="11">
        <v>110.9997</v>
      </c>
      <c r="FN260" s="9">
        <v>4315483.72</v>
      </c>
      <c r="FO260" s="10">
        <v>110.5806</v>
      </c>
      <c r="FP260" s="10">
        <v>111.158</v>
      </c>
      <c r="FQ260" s="10">
        <v>111.46339999999999</v>
      </c>
      <c r="FR260" s="11">
        <v>111.0515</v>
      </c>
      <c r="FS260" s="9">
        <v>4307082</v>
      </c>
      <c r="FT260" s="10">
        <v>110.68210000000001</v>
      </c>
      <c r="FU260" s="10">
        <v>111.1323</v>
      </c>
      <c r="FV260" s="10">
        <v>111.4422</v>
      </c>
      <c r="FW260" s="11">
        <v>111.0741</v>
      </c>
      <c r="FX260" s="9">
        <v>4328252.96</v>
      </c>
      <c r="FY260" s="10">
        <v>110.883</v>
      </c>
      <c r="FZ260" s="10">
        <v>111.14919999999999</v>
      </c>
      <c r="GA260" s="10">
        <v>111.4636</v>
      </c>
      <c r="GB260" s="11">
        <v>111.1585</v>
      </c>
    </row>
    <row r="261" spans="2:184" ht="15" customHeight="1">
      <c r="B261" s="122"/>
      <c r="C261" s="87"/>
      <c r="D261" s="8">
        <f t="shared" ref="D261:D270" si="21">$D260 + 2</f>
        <v>-44</v>
      </c>
      <c r="E261" s="9">
        <v>6411281.1200000001</v>
      </c>
      <c r="F261" s="10">
        <v>106.8883</v>
      </c>
      <c r="G261" s="10">
        <v>106.9372</v>
      </c>
      <c r="H261" s="10">
        <v>107.095</v>
      </c>
      <c r="I261" s="11">
        <v>106.9726</v>
      </c>
      <c r="J261" s="9">
        <v>6067798.4400000004</v>
      </c>
      <c r="K261" s="10">
        <v>106.9011</v>
      </c>
      <c r="L261" s="10">
        <v>106.9276</v>
      </c>
      <c r="M261" s="10">
        <v>107.0775</v>
      </c>
      <c r="N261" s="11">
        <v>106.968</v>
      </c>
      <c r="O261" s="9">
        <v>5710421.5599999996</v>
      </c>
      <c r="P261" s="10">
        <v>106.937</v>
      </c>
      <c r="Q261" s="10">
        <v>106.9224</v>
      </c>
      <c r="R261" s="10">
        <v>107.07380000000001</v>
      </c>
      <c r="S261" s="11">
        <v>106.97709999999999</v>
      </c>
      <c r="T261" s="9">
        <v>5340527.8</v>
      </c>
      <c r="U261" s="10">
        <v>107.0129</v>
      </c>
      <c r="V261" s="10">
        <v>106.9379</v>
      </c>
      <c r="W261" s="10">
        <v>107.0869</v>
      </c>
      <c r="X261" s="11">
        <v>107.0121</v>
      </c>
      <c r="Y261" s="9">
        <v>4975049.4000000004</v>
      </c>
      <c r="Z261" s="10">
        <v>107.15649999999999</v>
      </c>
      <c r="AA261" s="10">
        <v>106.9897</v>
      </c>
      <c r="AB261" s="10">
        <v>107.14700000000001</v>
      </c>
      <c r="AC261" s="11">
        <v>107.09699999999999</v>
      </c>
      <c r="AD261" s="9">
        <v>4657763.28</v>
      </c>
      <c r="AE261" s="10">
        <v>107.3554</v>
      </c>
      <c r="AF261" s="10">
        <v>107.11150000000001</v>
      </c>
      <c r="AG261" s="10">
        <v>107.27</v>
      </c>
      <c r="AH261" s="11">
        <v>107.2444</v>
      </c>
      <c r="AI261" s="9">
        <v>4435295.8</v>
      </c>
      <c r="AJ261" s="10">
        <v>107.5317</v>
      </c>
      <c r="AK261" s="10">
        <v>107.2709</v>
      </c>
      <c r="AL261" s="10">
        <v>107.4353</v>
      </c>
      <c r="AM261" s="11">
        <v>107.41119999999999</v>
      </c>
      <c r="AN261" s="9">
        <v>4300611.92</v>
      </c>
      <c r="AO261" s="10">
        <v>107.64879999999999</v>
      </c>
      <c r="AP261" s="10">
        <v>107.39579999999999</v>
      </c>
      <c r="AQ261" s="10">
        <v>107.55549999999999</v>
      </c>
      <c r="AR261" s="11">
        <v>107.532</v>
      </c>
      <c r="AS261" s="9">
        <v>4229068.4000000004</v>
      </c>
      <c r="AT261" s="10">
        <v>107.7354</v>
      </c>
      <c r="AU261" s="10">
        <v>107.45780000000001</v>
      </c>
      <c r="AV261" s="10">
        <v>107.62179999999999</v>
      </c>
      <c r="AW261" s="11">
        <v>107.60339999999999</v>
      </c>
      <c r="AX261" s="9">
        <v>4202374.16</v>
      </c>
      <c r="AY261" s="10">
        <v>107.82810000000001</v>
      </c>
      <c r="AZ261" s="10">
        <v>107.46469999999999</v>
      </c>
      <c r="BA261" s="10">
        <v>107.6367</v>
      </c>
      <c r="BB261" s="11">
        <v>107.64060000000001</v>
      </c>
      <c r="BC261" s="9">
        <v>4201313.16</v>
      </c>
      <c r="BD261" s="10">
        <v>107.9145</v>
      </c>
      <c r="BE261" s="10">
        <v>107.456</v>
      </c>
      <c r="BF261" s="10">
        <v>107.6264</v>
      </c>
      <c r="BG261" s="11">
        <v>107.6615</v>
      </c>
      <c r="BH261" s="9">
        <v>4239024.92</v>
      </c>
      <c r="BI261" s="10">
        <v>108.0068</v>
      </c>
      <c r="BJ261" s="10">
        <v>107.4838</v>
      </c>
      <c r="BK261" s="10">
        <v>107.65900000000001</v>
      </c>
      <c r="BL261" s="11">
        <v>107.711</v>
      </c>
      <c r="BM261" s="9">
        <v>6414925.3200000003</v>
      </c>
      <c r="BN261" s="10">
        <v>106.89019999999999</v>
      </c>
      <c r="BO261" s="10">
        <v>106.9375</v>
      </c>
      <c r="BP261" s="10">
        <v>107.0932</v>
      </c>
      <c r="BQ261" s="11">
        <v>106.97280000000001</v>
      </c>
      <c r="BR261" s="9">
        <v>6071689.04</v>
      </c>
      <c r="BS261" s="10">
        <v>106.9036</v>
      </c>
      <c r="BT261" s="10">
        <v>106.9254</v>
      </c>
      <c r="BU261" s="10">
        <v>107.08110000000001</v>
      </c>
      <c r="BV261" s="11">
        <v>106.9692</v>
      </c>
      <c r="BW261" s="9">
        <v>5714432.6799999997</v>
      </c>
      <c r="BX261" s="10">
        <v>106.9359</v>
      </c>
      <c r="BY261" s="10">
        <v>106.92440000000001</v>
      </c>
      <c r="BZ261" s="10">
        <v>107.072</v>
      </c>
      <c r="CA261" s="11">
        <v>106.9769</v>
      </c>
      <c r="CB261" s="9">
        <v>5345047.6399999997</v>
      </c>
      <c r="CC261" s="10">
        <v>107.01090000000001</v>
      </c>
      <c r="CD261" s="10">
        <v>106.935</v>
      </c>
      <c r="CE261" s="10">
        <v>107.0866</v>
      </c>
      <c r="CF261" s="11">
        <v>107.0104</v>
      </c>
      <c r="CG261" s="9">
        <v>4980604.4000000004</v>
      </c>
      <c r="CH261" s="10">
        <v>107.1568</v>
      </c>
      <c r="CI261" s="10">
        <v>106.99209999999999</v>
      </c>
      <c r="CJ261" s="10">
        <v>107.1512</v>
      </c>
      <c r="CK261" s="11">
        <v>107.0993</v>
      </c>
      <c r="CL261" s="9">
        <v>4665021.84</v>
      </c>
      <c r="CM261" s="10">
        <v>107.35680000000001</v>
      </c>
      <c r="CN261" s="10">
        <v>107.1114</v>
      </c>
      <c r="CO261" s="10">
        <v>107.27370000000001</v>
      </c>
      <c r="CP261" s="11">
        <v>107.246</v>
      </c>
      <c r="CQ261" s="9">
        <v>4444656.5599999996</v>
      </c>
      <c r="CR261" s="10">
        <v>107.535</v>
      </c>
      <c r="CS261" s="10">
        <v>107.2684</v>
      </c>
      <c r="CT261" s="10">
        <v>107.435</v>
      </c>
      <c r="CU261" s="11">
        <v>107.4113</v>
      </c>
      <c r="CV261" s="9">
        <v>4310103.76</v>
      </c>
      <c r="CW261" s="10">
        <v>107.646</v>
      </c>
      <c r="CX261" s="10">
        <v>107.39400000000001</v>
      </c>
      <c r="CY261" s="10">
        <v>107.5569</v>
      </c>
      <c r="CZ261" s="11">
        <v>107.53100000000001</v>
      </c>
      <c r="DA261" s="9">
        <v>4238181.6399999997</v>
      </c>
      <c r="DB261" s="10">
        <v>107.7351</v>
      </c>
      <c r="DC261" s="10">
        <v>107.4592</v>
      </c>
      <c r="DD261" s="10">
        <v>107.6236</v>
      </c>
      <c r="DE261" s="11">
        <v>107.6044</v>
      </c>
      <c r="DF261" s="9">
        <v>4211264.16</v>
      </c>
      <c r="DG261" s="10">
        <v>107.8219</v>
      </c>
      <c r="DH261" s="10">
        <v>107.46769999999999</v>
      </c>
      <c r="DI261" s="10">
        <v>107.63930000000001</v>
      </c>
      <c r="DJ261" s="11">
        <v>107.6405</v>
      </c>
      <c r="DK261" s="9">
        <v>4210505.5199999996</v>
      </c>
      <c r="DL261" s="10">
        <v>107.91630000000001</v>
      </c>
      <c r="DM261" s="10">
        <v>107.4559</v>
      </c>
      <c r="DN261" s="10">
        <v>107.62609999999999</v>
      </c>
      <c r="DO261" s="11">
        <v>107.6619</v>
      </c>
      <c r="DP261" s="9">
        <v>4248316.04</v>
      </c>
      <c r="DQ261" s="10">
        <v>108.0044</v>
      </c>
      <c r="DR261" s="10">
        <v>107.4845</v>
      </c>
      <c r="DS261" s="10">
        <v>107.6591</v>
      </c>
      <c r="DT261" s="11">
        <v>107.7106</v>
      </c>
      <c r="DU261" s="9">
        <v>6414168.96</v>
      </c>
      <c r="DV261" s="10">
        <v>106.8891</v>
      </c>
      <c r="DW261" s="10">
        <v>106.93940000000001</v>
      </c>
      <c r="DX261" s="10">
        <v>107.09229999999999</v>
      </c>
      <c r="DY261" s="11">
        <v>106.9727</v>
      </c>
      <c r="DZ261" s="9">
        <v>6070743.4800000004</v>
      </c>
      <c r="EA261" s="10">
        <v>106.8995</v>
      </c>
      <c r="EB261" s="10">
        <v>106.9247</v>
      </c>
      <c r="EC261" s="10">
        <v>107.08150000000001</v>
      </c>
      <c r="ED261" s="11">
        <v>106.9678</v>
      </c>
      <c r="EE261" s="9">
        <v>5713399.9199999999</v>
      </c>
      <c r="EF261" s="10">
        <v>106.934</v>
      </c>
      <c r="EG261" s="10">
        <v>106.9243</v>
      </c>
      <c r="EH261" s="10">
        <v>107.07380000000001</v>
      </c>
      <c r="EI261" s="11">
        <v>106.9768</v>
      </c>
      <c r="EJ261" s="9">
        <v>5343711.2</v>
      </c>
      <c r="EK261" s="10">
        <v>107.014</v>
      </c>
      <c r="EL261" s="10">
        <v>106.9367</v>
      </c>
      <c r="EM261" s="10">
        <v>107.08669999999999</v>
      </c>
      <c r="EN261" s="11">
        <v>107.012</v>
      </c>
      <c r="EO261" s="9">
        <v>4978510.5999999996</v>
      </c>
      <c r="EP261" s="10">
        <v>107.1537</v>
      </c>
      <c r="EQ261" s="10">
        <v>106.99039999999999</v>
      </c>
      <c r="ER261" s="10">
        <v>107.1486</v>
      </c>
      <c r="ES261" s="11">
        <v>107.0968</v>
      </c>
      <c r="ET261" s="9">
        <v>4661849.72</v>
      </c>
      <c r="EU261" s="10">
        <v>107.3565</v>
      </c>
      <c r="EV261" s="10">
        <v>107.113</v>
      </c>
      <c r="EW261" s="10">
        <v>107.2743</v>
      </c>
      <c r="EX261" s="11">
        <v>107.2467</v>
      </c>
      <c r="EY261" s="9">
        <v>4440195.32</v>
      </c>
      <c r="EZ261" s="10">
        <v>107.5299</v>
      </c>
      <c r="FA261" s="10">
        <v>107.2698</v>
      </c>
      <c r="FB261" s="10">
        <v>107.4355</v>
      </c>
      <c r="FC261" s="11">
        <v>107.41030000000001</v>
      </c>
      <c r="FD261" s="9">
        <v>4305894.16</v>
      </c>
      <c r="FE261" s="10">
        <v>107.6502</v>
      </c>
      <c r="FF261" s="10">
        <v>107.3927</v>
      </c>
      <c r="FG261" s="10">
        <v>107.5543</v>
      </c>
      <c r="FH261" s="11">
        <v>107.53100000000001</v>
      </c>
      <c r="FI261" s="9">
        <v>4234315.16</v>
      </c>
      <c r="FJ261" s="10">
        <v>107.73609999999999</v>
      </c>
      <c r="FK261" s="10">
        <v>107.4581</v>
      </c>
      <c r="FL261" s="10">
        <v>107.62479999999999</v>
      </c>
      <c r="FM261" s="11">
        <v>107.6048</v>
      </c>
      <c r="FN261" s="9">
        <v>4207497.5999999996</v>
      </c>
      <c r="FO261" s="10">
        <v>107.8295</v>
      </c>
      <c r="FP261" s="10">
        <v>107.4652</v>
      </c>
      <c r="FQ261" s="10">
        <v>107.6408</v>
      </c>
      <c r="FR261" s="11">
        <v>107.6426</v>
      </c>
      <c r="FS261" s="9">
        <v>4206607.4000000004</v>
      </c>
      <c r="FT261" s="10">
        <v>107.91419999999999</v>
      </c>
      <c r="FU261" s="10">
        <v>107.45440000000001</v>
      </c>
      <c r="FV261" s="10">
        <v>107.6258</v>
      </c>
      <c r="FW261" s="11">
        <v>107.6606</v>
      </c>
      <c r="FX261" s="9">
        <v>4244176.4000000004</v>
      </c>
      <c r="FY261" s="10">
        <v>108.004</v>
      </c>
      <c r="FZ261" s="10">
        <v>107.482</v>
      </c>
      <c r="GA261" s="10">
        <v>107.6617</v>
      </c>
      <c r="GB261" s="11">
        <v>107.7105</v>
      </c>
    </row>
    <row r="262" spans="2:184" ht="15" customHeight="1">
      <c r="B262" s="122"/>
      <c r="C262" s="87"/>
      <c r="D262" s="8">
        <f t="shared" si="21"/>
        <v>-42</v>
      </c>
      <c r="E262" s="9">
        <v>6185391</v>
      </c>
      <c r="F262" s="10">
        <v>104.02809999999999</v>
      </c>
      <c r="G262" s="10">
        <v>103.6892</v>
      </c>
      <c r="H262" s="10">
        <v>103.7204</v>
      </c>
      <c r="I262" s="11">
        <v>103.8099</v>
      </c>
      <c r="J262" s="9">
        <v>5837630.6399999997</v>
      </c>
      <c r="K262" s="10">
        <v>104.04349999999999</v>
      </c>
      <c r="L262" s="10">
        <v>103.68519999999999</v>
      </c>
      <c r="M262" s="10">
        <v>103.71469999999999</v>
      </c>
      <c r="N262" s="11">
        <v>103.81140000000001</v>
      </c>
      <c r="O262" s="9">
        <v>5475736.7199999997</v>
      </c>
      <c r="P262" s="10">
        <v>104.0823</v>
      </c>
      <c r="Q262" s="10">
        <v>103.6823</v>
      </c>
      <c r="R262" s="10">
        <v>103.7188</v>
      </c>
      <c r="S262" s="11">
        <v>103.8241</v>
      </c>
      <c r="T262" s="9">
        <v>5104771.04</v>
      </c>
      <c r="U262" s="10">
        <v>104.16589999999999</v>
      </c>
      <c r="V262" s="10">
        <v>103.6981</v>
      </c>
      <c r="W262" s="10">
        <v>103.7343</v>
      </c>
      <c r="X262" s="11">
        <v>103.861</v>
      </c>
      <c r="Y262" s="9">
        <v>4750130.5599999996</v>
      </c>
      <c r="Z262" s="10">
        <v>104.3019</v>
      </c>
      <c r="AA262" s="10">
        <v>103.7504</v>
      </c>
      <c r="AB262" s="10">
        <v>103.779</v>
      </c>
      <c r="AC262" s="11">
        <v>103.9365</v>
      </c>
      <c r="AD262" s="9">
        <v>4463150.8</v>
      </c>
      <c r="AE262" s="10">
        <v>104.4849</v>
      </c>
      <c r="AF262" s="10">
        <v>103.8395</v>
      </c>
      <c r="AG262" s="10">
        <v>103.8712</v>
      </c>
      <c r="AH262" s="11">
        <v>104.0552</v>
      </c>
      <c r="AI262" s="9">
        <v>4275024.4400000004</v>
      </c>
      <c r="AJ262" s="10">
        <v>104.63979999999999</v>
      </c>
      <c r="AK262" s="10">
        <v>103.9496</v>
      </c>
      <c r="AL262" s="10">
        <v>103.979</v>
      </c>
      <c r="AM262" s="11">
        <v>104.178</v>
      </c>
      <c r="AN262" s="9">
        <v>4163870</v>
      </c>
      <c r="AO262" s="10">
        <v>104.7307</v>
      </c>
      <c r="AP262" s="10">
        <v>104.0322</v>
      </c>
      <c r="AQ262" s="10">
        <v>104.06100000000001</v>
      </c>
      <c r="AR262" s="11">
        <v>104.2628</v>
      </c>
      <c r="AS262" s="9">
        <v>4109605.88</v>
      </c>
      <c r="AT262" s="10">
        <v>104.779</v>
      </c>
      <c r="AU262" s="10">
        <v>104.0801</v>
      </c>
      <c r="AV262" s="10">
        <v>104.1082</v>
      </c>
      <c r="AW262" s="11">
        <v>104.31059999999999</v>
      </c>
      <c r="AX262" s="9">
        <v>4093124.8</v>
      </c>
      <c r="AY262" s="10">
        <v>104.812</v>
      </c>
      <c r="AZ262" s="10">
        <v>104.0865</v>
      </c>
      <c r="BA262" s="10">
        <v>104.122</v>
      </c>
      <c r="BB262" s="11">
        <v>104.3275</v>
      </c>
      <c r="BC262" s="9">
        <v>4101502.36</v>
      </c>
      <c r="BD262" s="10">
        <v>104.874</v>
      </c>
      <c r="BE262" s="10">
        <v>104.09099999999999</v>
      </c>
      <c r="BF262" s="10">
        <v>104.12430000000001</v>
      </c>
      <c r="BG262" s="11">
        <v>104.34829999999999</v>
      </c>
      <c r="BH262" s="9">
        <v>4165671.64</v>
      </c>
      <c r="BI262" s="10">
        <v>105.00539999999999</v>
      </c>
      <c r="BJ262" s="10">
        <v>104.1335</v>
      </c>
      <c r="BK262" s="10">
        <v>104.1664</v>
      </c>
      <c r="BL262" s="11">
        <v>104.41679999999999</v>
      </c>
      <c r="BM262" s="9">
        <v>6189190.1200000001</v>
      </c>
      <c r="BN262" s="10">
        <v>104.029</v>
      </c>
      <c r="BO262" s="10">
        <v>103.68689999999999</v>
      </c>
      <c r="BP262" s="10">
        <v>103.7183</v>
      </c>
      <c r="BQ262" s="11">
        <v>103.8087</v>
      </c>
      <c r="BR262" s="9">
        <v>5841637.96</v>
      </c>
      <c r="BS262" s="10">
        <v>104.0433</v>
      </c>
      <c r="BT262" s="10">
        <v>103.68470000000001</v>
      </c>
      <c r="BU262" s="10">
        <v>103.7116</v>
      </c>
      <c r="BV262" s="11">
        <v>103.81010000000001</v>
      </c>
      <c r="BW262" s="9">
        <v>5480144.8399999999</v>
      </c>
      <c r="BX262" s="10">
        <v>104.0865</v>
      </c>
      <c r="BY262" s="10">
        <v>103.68600000000001</v>
      </c>
      <c r="BZ262" s="10">
        <v>103.71429999999999</v>
      </c>
      <c r="CA262" s="11">
        <v>103.82510000000001</v>
      </c>
      <c r="CB262" s="9">
        <v>5109728.8</v>
      </c>
      <c r="CC262" s="10">
        <v>104.1636</v>
      </c>
      <c r="CD262" s="10">
        <v>103.7003</v>
      </c>
      <c r="CE262" s="10">
        <v>103.7321</v>
      </c>
      <c r="CF262" s="11">
        <v>103.8603</v>
      </c>
      <c r="CG262" s="9">
        <v>4756155.88</v>
      </c>
      <c r="CH262" s="10">
        <v>104.29949999999999</v>
      </c>
      <c r="CI262" s="10">
        <v>103.74679999999999</v>
      </c>
      <c r="CJ262" s="10">
        <v>103.7829</v>
      </c>
      <c r="CK262" s="11">
        <v>103.9358</v>
      </c>
      <c r="CL262" s="9">
        <v>4471072.68</v>
      </c>
      <c r="CM262" s="10">
        <v>104.48139999999999</v>
      </c>
      <c r="CN262" s="10">
        <v>103.8372</v>
      </c>
      <c r="CO262" s="10">
        <v>103.87139999999999</v>
      </c>
      <c r="CP262" s="11">
        <v>104.0534</v>
      </c>
      <c r="CQ262" s="9">
        <v>4284666.76</v>
      </c>
      <c r="CR262" s="10">
        <v>104.6391</v>
      </c>
      <c r="CS262" s="10">
        <v>103.9499</v>
      </c>
      <c r="CT262" s="10">
        <v>103.98220000000001</v>
      </c>
      <c r="CU262" s="11">
        <v>104.179</v>
      </c>
      <c r="CV262" s="9">
        <v>4173201.28</v>
      </c>
      <c r="CW262" s="10">
        <v>104.73180000000001</v>
      </c>
      <c r="CX262" s="10">
        <v>104.0338</v>
      </c>
      <c r="CY262" s="10">
        <v>104.0607</v>
      </c>
      <c r="CZ262" s="11">
        <v>104.2636</v>
      </c>
      <c r="DA262" s="9">
        <v>4118619.24</v>
      </c>
      <c r="DB262" s="10">
        <v>104.7753</v>
      </c>
      <c r="DC262" s="10">
        <v>104.0766</v>
      </c>
      <c r="DD262" s="10">
        <v>104.1053</v>
      </c>
      <c r="DE262" s="11">
        <v>104.30719999999999</v>
      </c>
      <c r="DF262" s="9">
        <v>4101944.16</v>
      </c>
      <c r="DG262" s="10">
        <v>104.8109</v>
      </c>
      <c r="DH262" s="10">
        <v>104.0882</v>
      </c>
      <c r="DI262" s="10">
        <v>104.1225</v>
      </c>
      <c r="DJ262" s="11">
        <v>104.328</v>
      </c>
      <c r="DK262" s="9">
        <v>4110886.68</v>
      </c>
      <c r="DL262" s="10">
        <v>104.87949999999999</v>
      </c>
      <c r="DM262" s="10">
        <v>104.0925</v>
      </c>
      <c r="DN262" s="10">
        <v>104.1272</v>
      </c>
      <c r="DO262" s="11">
        <v>104.3515</v>
      </c>
      <c r="DP262" s="9">
        <v>4174749.92</v>
      </c>
      <c r="DQ262" s="10">
        <v>105</v>
      </c>
      <c r="DR262" s="10">
        <v>104.1353</v>
      </c>
      <c r="DS262" s="10">
        <v>104.17010000000001</v>
      </c>
      <c r="DT262" s="11">
        <v>104.4171</v>
      </c>
      <c r="DU262" s="9">
        <v>6188498.04</v>
      </c>
      <c r="DV262" s="10">
        <v>104.0291</v>
      </c>
      <c r="DW262" s="10">
        <v>103.6875</v>
      </c>
      <c r="DX262" s="10">
        <v>103.71980000000001</v>
      </c>
      <c r="DY262" s="11">
        <v>103.8094</v>
      </c>
      <c r="DZ262" s="9">
        <v>5840760.1600000001</v>
      </c>
      <c r="EA262" s="10">
        <v>104.0446</v>
      </c>
      <c r="EB262" s="10">
        <v>103.6835</v>
      </c>
      <c r="EC262" s="10">
        <v>103.7118</v>
      </c>
      <c r="ED262" s="11">
        <v>103.81019999999999</v>
      </c>
      <c r="EE262" s="9">
        <v>5478989.8799999999</v>
      </c>
      <c r="EF262" s="10">
        <v>104.0851</v>
      </c>
      <c r="EG262" s="10">
        <v>103.6824</v>
      </c>
      <c r="EH262" s="10">
        <v>103.7166</v>
      </c>
      <c r="EI262" s="11">
        <v>103.8242</v>
      </c>
      <c r="EJ262" s="9">
        <v>5108296.5999999996</v>
      </c>
      <c r="EK262" s="10">
        <v>104.1677</v>
      </c>
      <c r="EL262" s="10">
        <v>103.70010000000001</v>
      </c>
      <c r="EM262" s="10">
        <v>103.73350000000001</v>
      </c>
      <c r="EN262" s="11">
        <v>103.86190000000001</v>
      </c>
      <c r="EO262" s="9">
        <v>4753887.32</v>
      </c>
      <c r="EP262" s="10">
        <v>104.30119999999999</v>
      </c>
      <c r="EQ262" s="10">
        <v>103.74979999999999</v>
      </c>
      <c r="ER262" s="10">
        <v>103.7808</v>
      </c>
      <c r="ES262" s="11">
        <v>103.9367</v>
      </c>
      <c r="ET262" s="9">
        <v>4467607.04</v>
      </c>
      <c r="EU262" s="10">
        <v>104.4868</v>
      </c>
      <c r="EV262" s="10">
        <v>103.8379</v>
      </c>
      <c r="EW262" s="10">
        <v>103.872</v>
      </c>
      <c r="EX262" s="11">
        <v>104.05549999999999</v>
      </c>
      <c r="EY262" s="9">
        <v>4280073.5999999996</v>
      </c>
      <c r="EZ262" s="10">
        <v>104.6361</v>
      </c>
      <c r="FA262" s="10">
        <v>103.95</v>
      </c>
      <c r="FB262" s="10">
        <v>103.9787</v>
      </c>
      <c r="FC262" s="11">
        <v>104.1769</v>
      </c>
      <c r="FD262" s="9">
        <v>4169200.4</v>
      </c>
      <c r="FE262" s="10">
        <v>104.729</v>
      </c>
      <c r="FF262" s="10">
        <v>104.03279999999999</v>
      </c>
      <c r="FG262" s="10">
        <v>104.06270000000001</v>
      </c>
      <c r="FH262" s="11">
        <v>104.26309999999999</v>
      </c>
      <c r="FI262" s="9">
        <v>4114806.56</v>
      </c>
      <c r="FJ262" s="10">
        <v>104.78</v>
      </c>
      <c r="FK262" s="10">
        <v>104.0749</v>
      </c>
      <c r="FL262" s="10">
        <v>104.10809999999999</v>
      </c>
      <c r="FM262" s="11">
        <v>104.3091</v>
      </c>
      <c r="FN262" s="9">
        <v>4098207.56</v>
      </c>
      <c r="FO262" s="10">
        <v>104.81229999999999</v>
      </c>
      <c r="FP262" s="10">
        <v>104.0866</v>
      </c>
      <c r="FQ262" s="10">
        <v>104.1212</v>
      </c>
      <c r="FR262" s="11">
        <v>104.3274</v>
      </c>
      <c r="FS262" s="9">
        <v>4106827.2</v>
      </c>
      <c r="FT262" s="10">
        <v>104.8788</v>
      </c>
      <c r="FU262" s="10">
        <v>104.09050000000001</v>
      </c>
      <c r="FV262" s="10">
        <v>104.1237</v>
      </c>
      <c r="FW262" s="11">
        <v>104.3494</v>
      </c>
      <c r="FX262" s="9">
        <v>4170731.64</v>
      </c>
      <c r="FY262" s="10">
        <v>105.001</v>
      </c>
      <c r="FZ262" s="10">
        <v>104.1309</v>
      </c>
      <c r="GA262" s="10">
        <v>104.1678</v>
      </c>
      <c r="GB262" s="11">
        <v>104.41500000000001</v>
      </c>
    </row>
    <row r="263" spans="2:184" ht="15" customHeight="1">
      <c r="B263" s="122"/>
      <c r="C263" s="87"/>
      <c r="D263" s="8">
        <f t="shared" si="21"/>
        <v>-40</v>
      </c>
      <c r="E263" s="9">
        <v>5941264.3600000003</v>
      </c>
      <c r="F263" s="10">
        <v>101.7739</v>
      </c>
      <c r="G263" s="10">
        <v>101.45659999999999</v>
      </c>
      <c r="H263" s="10">
        <v>101.46599999999999</v>
      </c>
      <c r="I263" s="11">
        <v>101.563</v>
      </c>
      <c r="J263" s="9">
        <v>5589120.6399999997</v>
      </c>
      <c r="K263" s="10">
        <v>101.7985</v>
      </c>
      <c r="L263" s="10">
        <v>101.45189999999999</v>
      </c>
      <c r="M263" s="10">
        <v>101.4601</v>
      </c>
      <c r="N263" s="11">
        <v>101.5672</v>
      </c>
      <c r="O263" s="9">
        <v>5223386.4000000004</v>
      </c>
      <c r="P263" s="10">
        <v>101.8446</v>
      </c>
      <c r="Q263" s="10">
        <v>101.45610000000001</v>
      </c>
      <c r="R263" s="10">
        <v>101.465</v>
      </c>
      <c r="S263" s="11">
        <v>101.5848</v>
      </c>
      <c r="T263" s="9">
        <v>4854940.4000000004</v>
      </c>
      <c r="U263" s="10">
        <v>101.93219999999999</v>
      </c>
      <c r="V263" s="10">
        <v>101.4769</v>
      </c>
      <c r="W263" s="10">
        <v>101.4849</v>
      </c>
      <c r="X263" s="11">
        <v>101.62609999999999</v>
      </c>
      <c r="Y263" s="9">
        <v>4519185.16</v>
      </c>
      <c r="Z263" s="10">
        <v>102.0869</v>
      </c>
      <c r="AA263" s="10">
        <v>101.53440000000001</v>
      </c>
      <c r="AB263" s="10">
        <v>101.545</v>
      </c>
      <c r="AC263" s="11">
        <v>101.7146</v>
      </c>
      <c r="AD263" s="9">
        <v>4268279.24</v>
      </c>
      <c r="AE263" s="10">
        <v>102.2634</v>
      </c>
      <c r="AF263" s="10">
        <v>101.62649999999999</v>
      </c>
      <c r="AG263" s="10">
        <v>101.639</v>
      </c>
      <c r="AH263" s="11">
        <v>101.8329</v>
      </c>
      <c r="AI263" s="9">
        <v>4112147.44</v>
      </c>
      <c r="AJ263" s="10">
        <v>102.39409999999999</v>
      </c>
      <c r="AK263" s="10">
        <v>101.71769999999999</v>
      </c>
      <c r="AL263" s="10">
        <v>101.72450000000001</v>
      </c>
      <c r="AM263" s="11">
        <v>101.934</v>
      </c>
      <c r="AN263" s="9">
        <v>4024326.44</v>
      </c>
      <c r="AO263" s="10">
        <v>102.479</v>
      </c>
      <c r="AP263" s="10">
        <v>101.7775</v>
      </c>
      <c r="AQ263" s="10">
        <v>101.7834</v>
      </c>
      <c r="AR263" s="11">
        <v>102.001</v>
      </c>
      <c r="AS263" s="9">
        <v>3986742.28</v>
      </c>
      <c r="AT263" s="10">
        <v>102.51690000000001</v>
      </c>
      <c r="AU263" s="10">
        <v>101.8124</v>
      </c>
      <c r="AV263" s="10">
        <v>101.8173</v>
      </c>
      <c r="AW263" s="11">
        <v>102.0365</v>
      </c>
      <c r="AX263" s="9">
        <v>3979461.8</v>
      </c>
      <c r="AY263" s="10">
        <v>102.5407</v>
      </c>
      <c r="AZ263" s="10">
        <v>101.8177</v>
      </c>
      <c r="BA263" s="10">
        <v>101.8272</v>
      </c>
      <c r="BB263" s="11">
        <v>102.0489</v>
      </c>
      <c r="BC263" s="9">
        <v>4001168.44</v>
      </c>
      <c r="BD263" s="10">
        <v>102.6207</v>
      </c>
      <c r="BE263" s="10">
        <v>101.83629999999999</v>
      </c>
      <c r="BF263" s="10">
        <v>101.8437</v>
      </c>
      <c r="BG263" s="11">
        <v>102.08499999999999</v>
      </c>
      <c r="BH263" s="9">
        <v>4099408.2</v>
      </c>
      <c r="BI263" s="10">
        <v>102.73090000000001</v>
      </c>
      <c r="BJ263" s="10">
        <v>101.8884</v>
      </c>
      <c r="BK263" s="10">
        <v>101.90170000000001</v>
      </c>
      <c r="BL263" s="11">
        <v>102.1562</v>
      </c>
      <c r="BM263" s="9">
        <v>5945386.4800000004</v>
      </c>
      <c r="BN263" s="10">
        <v>101.7739</v>
      </c>
      <c r="BO263" s="10">
        <v>101.45610000000001</v>
      </c>
      <c r="BP263" s="10">
        <v>101.46729999999999</v>
      </c>
      <c r="BQ263" s="11">
        <v>101.5633</v>
      </c>
      <c r="BR263" s="9">
        <v>5593354</v>
      </c>
      <c r="BS263" s="10">
        <v>101.7974</v>
      </c>
      <c r="BT263" s="10">
        <v>101.4524</v>
      </c>
      <c r="BU263" s="10">
        <v>101.462</v>
      </c>
      <c r="BV263" s="11">
        <v>101.5676</v>
      </c>
      <c r="BW263" s="9">
        <v>5228079.92</v>
      </c>
      <c r="BX263" s="10">
        <v>101.8455</v>
      </c>
      <c r="BY263" s="10">
        <v>101.4552</v>
      </c>
      <c r="BZ263" s="10">
        <v>101.4665</v>
      </c>
      <c r="CA263" s="11">
        <v>101.5853</v>
      </c>
      <c r="CB263" s="9">
        <v>4860333.28</v>
      </c>
      <c r="CC263" s="10">
        <v>101.9379</v>
      </c>
      <c r="CD263" s="10">
        <v>101.4791</v>
      </c>
      <c r="CE263" s="10">
        <v>101.489</v>
      </c>
      <c r="CF263" s="11">
        <v>101.6301</v>
      </c>
      <c r="CG263" s="9">
        <v>4525897.24</v>
      </c>
      <c r="CH263" s="10">
        <v>102.0869</v>
      </c>
      <c r="CI263" s="10">
        <v>101.5341</v>
      </c>
      <c r="CJ263" s="10">
        <v>101.5457</v>
      </c>
      <c r="CK263" s="11">
        <v>101.71469999999999</v>
      </c>
      <c r="CL263" s="9">
        <v>4277057.5199999996</v>
      </c>
      <c r="CM263" s="10">
        <v>102.2654</v>
      </c>
      <c r="CN263" s="10">
        <v>101.6259</v>
      </c>
      <c r="CO263" s="10">
        <v>101.63809999999999</v>
      </c>
      <c r="CP263" s="11">
        <v>101.833</v>
      </c>
      <c r="CQ263" s="9">
        <v>4121885.48</v>
      </c>
      <c r="CR263" s="10">
        <v>102.3976</v>
      </c>
      <c r="CS263" s="10">
        <v>101.7148</v>
      </c>
      <c r="CT263" s="10">
        <v>101.72539999999999</v>
      </c>
      <c r="CU263" s="11">
        <v>101.9344</v>
      </c>
      <c r="CV263" s="9">
        <v>4033623.36</v>
      </c>
      <c r="CW263" s="10">
        <v>102.48090000000001</v>
      </c>
      <c r="CX263" s="10">
        <v>101.7795</v>
      </c>
      <c r="CY263" s="10">
        <v>101.7852</v>
      </c>
      <c r="CZ263" s="11">
        <v>102.0029</v>
      </c>
      <c r="DA263" s="9">
        <v>3995869.12</v>
      </c>
      <c r="DB263" s="10">
        <v>102.5172</v>
      </c>
      <c r="DC263" s="10">
        <v>101.8126</v>
      </c>
      <c r="DD263" s="10">
        <v>101.8199</v>
      </c>
      <c r="DE263" s="11">
        <v>102.03749999999999</v>
      </c>
      <c r="DF263" s="9">
        <v>3988434.36</v>
      </c>
      <c r="DG263" s="10">
        <v>102.5406</v>
      </c>
      <c r="DH263" s="10">
        <v>101.82089999999999</v>
      </c>
      <c r="DI263" s="10">
        <v>101.8271</v>
      </c>
      <c r="DJ263" s="11">
        <v>102.05</v>
      </c>
      <c r="DK263" s="9">
        <v>4010577.56</v>
      </c>
      <c r="DL263" s="10">
        <v>102.617</v>
      </c>
      <c r="DM263" s="10">
        <v>101.8347</v>
      </c>
      <c r="DN263" s="10">
        <v>101.84529999999999</v>
      </c>
      <c r="DO263" s="11">
        <v>102.0839</v>
      </c>
      <c r="DP263" s="9">
        <v>4107415.04</v>
      </c>
      <c r="DQ263" s="10">
        <v>102.7264</v>
      </c>
      <c r="DR263" s="10">
        <v>101.89100000000001</v>
      </c>
      <c r="DS263" s="10">
        <v>101.9008</v>
      </c>
      <c r="DT263" s="11">
        <v>102.1555</v>
      </c>
      <c r="DU263" s="9">
        <v>5944343.6399999997</v>
      </c>
      <c r="DV263" s="10">
        <v>101.7749</v>
      </c>
      <c r="DW263" s="10">
        <v>101.4559</v>
      </c>
      <c r="DX263" s="10">
        <v>101.4674</v>
      </c>
      <c r="DY263" s="11">
        <v>101.56359999999999</v>
      </c>
      <c r="DZ263" s="9">
        <v>5592183.2400000002</v>
      </c>
      <c r="EA263" s="10">
        <v>101.7966</v>
      </c>
      <c r="EB263" s="10">
        <v>101.4528</v>
      </c>
      <c r="EC263" s="10">
        <v>101.4615</v>
      </c>
      <c r="ED263" s="11">
        <v>101.56740000000001</v>
      </c>
      <c r="EE263" s="9">
        <v>5226652.5999999996</v>
      </c>
      <c r="EF263" s="10">
        <v>101.8446</v>
      </c>
      <c r="EG263" s="10">
        <v>101.4558</v>
      </c>
      <c r="EH263" s="10">
        <v>101.4635</v>
      </c>
      <c r="EI263" s="11">
        <v>101.5842</v>
      </c>
      <c r="EJ263" s="9">
        <v>4858437.8</v>
      </c>
      <c r="EK263" s="10">
        <v>101.9365</v>
      </c>
      <c r="EL263" s="10">
        <v>101.477</v>
      </c>
      <c r="EM263" s="10">
        <v>101.4876</v>
      </c>
      <c r="EN263" s="11">
        <v>101.6285</v>
      </c>
      <c r="EO263" s="9">
        <v>4523218.08</v>
      </c>
      <c r="EP263" s="10">
        <v>102.0894</v>
      </c>
      <c r="EQ263" s="10">
        <v>101.5369</v>
      </c>
      <c r="ER263" s="10">
        <v>101.54600000000001</v>
      </c>
      <c r="ES263" s="11">
        <v>101.7165</v>
      </c>
      <c r="ET263" s="9">
        <v>4272842.72</v>
      </c>
      <c r="EU263" s="10">
        <v>102.2628</v>
      </c>
      <c r="EV263" s="10">
        <v>101.625</v>
      </c>
      <c r="EW263" s="10">
        <v>101.63500000000001</v>
      </c>
      <c r="EX263" s="11">
        <v>101.8308</v>
      </c>
      <c r="EY263" s="9">
        <v>4117400.04</v>
      </c>
      <c r="EZ263" s="10">
        <v>102.39530000000001</v>
      </c>
      <c r="FA263" s="10">
        <v>101.71729999999999</v>
      </c>
      <c r="FB263" s="10">
        <v>101.7238</v>
      </c>
      <c r="FC263" s="11">
        <v>101.934</v>
      </c>
      <c r="FD263" s="9">
        <v>4029674.2</v>
      </c>
      <c r="FE263" s="10">
        <v>102.4796</v>
      </c>
      <c r="FF263" s="10">
        <v>101.77930000000001</v>
      </c>
      <c r="FG263" s="10">
        <v>101.7843</v>
      </c>
      <c r="FH263" s="11">
        <v>102.0022</v>
      </c>
      <c r="FI263" s="9">
        <v>3991927.52</v>
      </c>
      <c r="FJ263" s="10">
        <v>102.5153</v>
      </c>
      <c r="FK263" s="10">
        <v>101.81019999999999</v>
      </c>
      <c r="FL263" s="10">
        <v>101.8197</v>
      </c>
      <c r="FM263" s="11">
        <v>102.0361</v>
      </c>
      <c r="FN263" s="9">
        <v>3984636.68</v>
      </c>
      <c r="FO263" s="10">
        <v>102.53319999999999</v>
      </c>
      <c r="FP263" s="10">
        <v>101.81619999999999</v>
      </c>
      <c r="FQ263" s="10">
        <v>101.82599999999999</v>
      </c>
      <c r="FR263" s="11">
        <v>102.0457</v>
      </c>
      <c r="FS263" s="9">
        <v>4006463.36</v>
      </c>
      <c r="FT263" s="10">
        <v>102.6168</v>
      </c>
      <c r="FU263" s="10">
        <v>101.8372</v>
      </c>
      <c r="FV263" s="10">
        <v>101.8464</v>
      </c>
      <c r="FW263" s="11">
        <v>102.0851</v>
      </c>
      <c r="FX263" s="9">
        <v>4103923.84</v>
      </c>
      <c r="FY263" s="10">
        <v>102.72750000000001</v>
      </c>
      <c r="FZ263" s="10">
        <v>101.8908</v>
      </c>
      <c r="GA263" s="10">
        <v>101.8998</v>
      </c>
      <c r="GB263" s="11">
        <v>102.1554</v>
      </c>
    </row>
    <row r="264" spans="2:184" ht="15" customHeight="1">
      <c r="B264" s="122"/>
      <c r="C264" s="87"/>
      <c r="D264" s="8">
        <f t="shared" si="21"/>
        <v>-38</v>
      </c>
      <c r="E264" s="9">
        <v>5713642.04</v>
      </c>
      <c r="F264" s="10">
        <v>100.0883</v>
      </c>
      <c r="G264" s="10">
        <v>99.827399999999997</v>
      </c>
      <c r="H264" s="10">
        <v>99.826999999999998</v>
      </c>
      <c r="I264" s="11">
        <v>99.912499999999994</v>
      </c>
      <c r="J264" s="9">
        <v>5356638.4400000004</v>
      </c>
      <c r="K264" s="10">
        <v>100.1108</v>
      </c>
      <c r="L264" s="10">
        <v>99.823999999999998</v>
      </c>
      <c r="M264" s="10">
        <v>99.824700000000007</v>
      </c>
      <c r="N264" s="11">
        <v>99.917699999999996</v>
      </c>
      <c r="O264" s="9">
        <v>4987493.4400000004</v>
      </c>
      <c r="P264" s="10">
        <v>100.1541</v>
      </c>
      <c r="Q264" s="10">
        <v>99.828599999999994</v>
      </c>
      <c r="R264" s="10">
        <v>99.826700000000002</v>
      </c>
      <c r="S264" s="11">
        <v>99.933700000000002</v>
      </c>
      <c r="T264" s="9">
        <v>4623856.92</v>
      </c>
      <c r="U264" s="10">
        <v>100.2373</v>
      </c>
      <c r="V264" s="10">
        <v>99.850200000000001</v>
      </c>
      <c r="W264" s="10">
        <v>99.848500000000001</v>
      </c>
      <c r="X264" s="11">
        <v>99.974800000000002</v>
      </c>
      <c r="Y264" s="9">
        <v>4311968.32</v>
      </c>
      <c r="Z264" s="10">
        <v>100.39019999999999</v>
      </c>
      <c r="AA264" s="10">
        <v>99.908000000000001</v>
      </c>
      <c r="AB264" s="10">
        <v>99.908799999999999</v>
      </c>
      <c r="AC264" s="11">
        <v>100.06319999999999</v>
      </c>
      <c r="AD264" s="9">
        <v>4096529.48</v>
      </c>
      <c r="AE264" s="10">
        <v>100.5639</v>
      </c>
      <c r="AF264" s="10">
        <v>99.999700000000004</v>
      </c>
      <c r="AG264" s="10">
        <v>99.999399999999994</v>
      </c>
      <c r="AH264" s="11">
        <v>100.1797</v>
      </c>
      <c r="AI264" s="9">
        <v>3966003.2000000002</v>
      </c>
      <c r="AJ264" s="10">
        <v>100.6694</v>
      </c>
      <c r="AK264" s="10">
        <v>100.0702</v>
      </c>
      <c r="AL264" s="10">
        <v>100.0681</v>
      </c>
      <c r="AM264" s="11">
        <v>100.2602</v>
      </c>
      <c r="AN264" s="9">
        <v>3896874.52</v>
      </c>
      <c r="AO264" s="10">
        <v>100.7236</v>
      </c>
      <c r="AP264" s="10">
        <v>100.11620000000001</v>
      </c>
      <c r="AQ264" s="10">
        <v>100.1161</v>
      </c>
      <c r="AR264" s="11">
        <v>100.30929999999999</v>
      </c>
      <c r="AS264" s="9">
        <v>3871689.52</v>
      </c>
      <c r="AT264" s="10">
        <v>100.7467</v>
      </c>
      <c r="AU264" s="10">
        <v>100.13979999999999</v>
      </c>
      <c r="AV264" s="10">
        <v>100.136</v>
      </c>
      <c r="AW264" s="11">
        <v>100.33150000000001</v>
      </c>
      <c r="AX264" s="9">
        <v>3871722.32</v>
      </c>
      <c r="AY264" s="10">
        <v>100.78360000000001</v>
      </c>
      <c r="AZ264" s="10">
        <v>100.1514</v>
      </c>
      <c r="BA264" s="10">
        <v>100.1512</v>
      </c>
      <c r="BB264" s="11">
        <v>100.352</v>
      </c>
      <c r="BC264" s="9">
        <v>3914257.08</v>
      </c>
      <c r="BD264" s="10">
        <v>100.91249999999999</v>
      </c>
      <c r="BE264" s="10">
        <v>100.1889</v>
      </c>
      <c r="BF264" s="10">
        <v>100.1858</v>
      </c>
      <c r="BG264" s="11">
        <v>100.41589999999999</v>
      </c>
      <c r="BH264" s="9">
        <v>4049671.32</v>
      </c>
      <c r="BI264" s="10">
        <v>101.03270000000001</v>
      </c>
      <c r="BJ264" s="10">
        <v>100.2677</v>
      </c>
      <c r="BK264" s="10">
        <v>100.26600000000001</v>
      </c>
      <c r="BL264" s="11">
        <v>100.5074</v>
      </c>
      <c r="BM264" s="9">
        <v>5717971.7999999998</v>
      </c>
      <c r="BN264" s="10">
        <v>100.089</v>
      </c>
      <c r="BO264" s="10">
        <v>99.825299999999999</v>
      </c>
      <c r="BP264" s="10">
        <v>99.8245</v>
      </c>
      <c r="BQ264" s="11">
        <v>99.911199999999994</v>
      </c>
      <c r="BR264" s="9">
        <v>5361197.24</v>
      </c>
      <c r="BS264" s="10">
        <v>100.11320000000001</v>
      </c>
      <c r="BT264" s="10">
        <v>99.823999999999998</v>
      </c>
      <c r="BU264" s="10">
        <v>99.822400000000002</v>
      </c>
      <c r="BV264" s="11">
        <v>99.9178</v>
      </c>
      <c r="BW264" s="9">
        <v>4992610.32</v>
      </c>
      <c r="BX264" s="10">
        <v>100.15689999999999</v>
      </c>
      <c r="BY264" s="10">
        <v>99.829800000000006</v>
      </c>
      <c r="BZ264" s="10">
        <v>99.828199999999995</v>
      </c>
      <c r="CA264" s="11">
        <v>99.935599999999994</v>
      </c>
      <c r="CB264" s="9">
        <v>4629549.12</v>
      </c>
      <c r="CC264" s="10">
        <v>100.2307</v>
      </c>
      <c r="CD264" s="10">
        <v>99.848100000000002</v>
      </c>
      <c r="CE264" s="10">
        <v>99.846500000000006</v>
      </c>
      <c r="CF264" s="11">
        <v>99.971400000000003</v>
      </c>
      <c r="CG264" s="9">
        <v>4319478.3600000003</v>
      </c>
      <c r="CH264" s="10">
        <v>100.3918</v>
      </c>
      <c r="CI264" s="10">
        <v>99.909700000000001</v>
      </c>
      <c r="CJ264" s="10">
        <v>99.910600000000002</v>
      </c>
      <c r="CK264" s="11">
        <v>100.06480000000001</v>
      </c>
      <c r="CL264" s="9">
        <v>4105805.64</v>
      </c>
      <c r="CM264" s="10">
        <v>100.56229999999999</v>
      </c>
      <c r="CN264" s="10">
        <v>99.997900000000001</v>
      </c>
      <c r="CO264" s="10">
        <v>99.998800000000003</v>
      </c>
      <c r="CP264" s="11">
        <v>100.17829999999999</v>
      </c>
      <c r="CQ264" s="9">
        <v>3975510.08</v>
      </c>
      <c r="CR264" s="10">
        <v>100.6682</v>
      </c>
      <c r="CS264" s="10">
        <v>100.06829999999999</v>
      </c>
      <c r="CT264" s="10">
        <v>100.06740000000001</v>
      </c>
      <c r="CU264" s="11">
        <v>100.2589</v>
      </c>
      <c r="CV264" s="9">
        <v>3906206.96</v>
      </c>
      <c r="CW264" s="10">
        <v>100.7243</v>
      </c>
      <c r="CX264" s="10">
        <v>100.1178</v>
      </c>
      <c r="CY264" s="10">
        <v>100.1139</v>
      </c>
      <c r="CZ264" s="11">
        <v>100.30929999999999</v>
      </c>
      <c r="DA264" s="9">
        <v>3881115.56</v>
      </c>
      <c r="DB264" s="10">
        <v>100.74979999999999</v>
      </c>
      <c r="DC264" s="10">
        <v>100.14</v>
      </c>
      <c r="DD264" s="10">
        <v>100.13760000000001</v>
      </c>
      <c r="DE264" s="11">
        <v>100.333</v>
      </c>
      <c r="DF264" s="9">
        <v>3881123.68</v>
      </c>
      <c r="DG264" s="10">
        <v>100.788</v>
      </c>
      <c r="DH264" s="10">
        <v>100.1524</v>
      </c>
      <c r="DI264" s="10">
        <v>100.15049999999999</v>
      </c>
      <c r="DJ264" s="11">
        <v>100.35339999999999</v>
      </c>
      <c r="DK264" s="9">
        <v>3923513.84</v>
      </c>
      <c r="DL264" s="10">
        <v>100.91419999999999</v>
      </c>
      <c r="DM264" s="10">
        <v>100.18770000000001</v>
      </c>
      <c r="DN264" s="10">
        <v>100.1879</v>
      </c>
      <c r="DO264" s="11">
        <v>100.41670000000001</v>
      </c>
      <c r="DP264" s="9">
        <v>4057184.88</v>
      </c>
      <c r="DQ264" s="10">
        <v>101.0326</v>
      </c>
      <c r="DR264" s="10">
        <v>100.2676</v>
      </c>
      <c r="DS264" s="10">
        <v>100.2662</v>
      </c>
      <c r="DT264" s="11">
        <v>100.5074</v>
      </c>
      <c r="DU264" s="9">
        <v>5716950.7999999998</v>
      </c>
      <c r="DV264" s="10">
        <v>100.0912</v>
      </c>
      <c r="DW264" s="10">
        <v>99.826300000000003</v>
      </c>
      <c r="DX264" s="10">
        <v>99.823999999999998</v>
      </c>
      <c r="DY264" s="11">
        <v>99.912000000000006</v>
      </c>
      <c r="DZ264" s="9">
        <v>5360013.08</v>
      </c>
      <c r="EA264" s="10">
        <v>100.1123</v>
      </c>
      <c r="EB264" s="10">
        <v>99.825500000000005</v>
      </c>
      <c r="EC264" s="10">
        <v>99.823599999999999</v>
      </c>
      <c r="ED264" s="11">
        <v>99.918300000000002</v>
      </c>
      <c r="EE264" s="9">
        <v>4991001</v>
      </c>
      <c r="EF264" s="10">
        <v>100.15479999999999</v>
      </c>
      <c r="EG264" s="10">
        <v>99.827600000000004</v>
      </c>
      <c r="EH264" s="10">
        <v>99.826400000000007</v>
      </c>
      <c r="EI264" s="11">
        <v>99.933499999999995</v>
      </c>
      <c r="EJ264" s="9">
        <v>4627575.8</v>
      </c>
      <c r="EK264" s="10">
        <v>100.2336</v>
      </c>
      <c r="EL264" s="10">
        <v>99.849100000000007</v>
      </c>
      <c r="EM264" s="10">
        <v>99.849100000000007</v>
      </c>
      <c r="EN264" s="11">
        <v>99.973500000000001</v>
      </c>
      <c r="EO264" s="9">
        <v>4316480.4000000004</v>
      </c>
      <c r="EP264" s="10">
        <v>100.3951</v>
      </c>
      <c r="EQ264" s="10">
        <v>99.912199999999999</v>
      </c>
      <c r="ER264" s="10">
        <v>99.912000000000006</v>
      </c>
      <c r="ES264" s="11">
        <v>100.0672</v>
      </c>
      <c r="ET264" s="9">
        <v>4101293.44</v>
      </c>
      <c r="EU264" s="10">
        <v>100.5581</v>
      </c>
      <c r="EV264" s="10">
        <v>99.997900000000001</v>
      </c>
      <c r="EW264" s="10">
        <v>99.997600000000006</v>
      </c>
      <c r="EX264" s="11">
        <v>100.17659999999999</v>
      </c>
      <c r="EY264" s="9">
        <v>3971167</v>
      </c>
      <c r="EZ264" s="10">
        <v>100.6666</v>
      </c>
      <c r="FA264" s="10">
        <v>100.0686</v>
      </c>
      <c r="FB264" s="10">
        <v>100.0681</v>
      </c>
      <c r="FC264" s="11">
        <v>100.2587</v>
      </c>
      <c r="FD264" s="9">
        <v>3901863.72</v>
      </c>
      <c r="FE264" s="10">
        <v>100.7229</v>
      </c>
      <c r="FF264" s="10">
        <v>100.1174</v>
      </c>
      <c r="FG264" s="10">
        <v>100.11360000000001</v>
      </c>
      <c r="FH264" s="11">
        <v>100.3087</v>
      </c>
      <c r="FI264" s="9">
        <v>3877024.6</v>
      </c>
      <c r="FJ264" s="10">
        <v>100.7478</v>
      </c>
      <c r="FK264" s="10">
        <v>100.1397</v>
      </c>
      <c r="FL264" s="10">
        <v>100.1401</v>
      </c>
      <c r="FM264" s="11">
        <v>100.33320000000001</v>
      </c>
      <c r="FN264" s="9">
        <v>3877005.44</v>
      </c>
      <c r="FO264" s="10">
        <v>100.78</v>
      </c>
      <c r="FP264" s="10">
        <v>100.14960000000001</v>
      </c>
      <c r="FQ264" s="10">
        <v>100.1482</v>
      </c>
      <c r="FR264" s="11">
        <v>100.3492</v>
      </c>
      <c r="FS264" s="9">
        <v>3919686.52</v>
      </c>
      <c r="FT264" s="10">
        <v>100.9192</v>
      </c>
      <c r="FU264" s="10">
        <v>100.18819999999999</v>
      </c>
      <c r="FV264" s="10">
        <v>100.18899999999999</v>
      </c>
      <c r="FW264" s="11">
        <v>100.4187</v>
      </c>
      <c r="FX264" s="9">
        <v>4054187.92</v>
      </c>
      <c r="FY264" s="10">
        <v>101.03319999999999</v>
      </c>
      <c r="FZ264" s="10">
        <v>100.2663</v>
      </c>
      <c r="GA264" s="10">
        <v>100.268</v>
      </c>
      <c r="GB264" s="11">
        <v>100.5078</v>
      </c>
    </row>
    <row r="265" spans="2:184" ht="15" customHeight="1">
      <c r="B265" s="122"/>
      <c r="C265" s="87"/>
      <c r="D265" s="8">
        <f t="shared" si="21"/>
        <v>-36</v>
      </c>
      <c r="E265" s="9">
        <v>5495352.8399999999</v>
      </c>
      <c r="F265" s="10">
        <v>98.389300000000006</v>
      </c>
      <c r="G265" s="10">
        <v>98.079099999999997</v>
      </c>
      <c r="H265" s="10">
        <v>98.077699999999993</v>
      </c>
      <c r="I265" s="11">
        <v>98.179599999999994</v>
      </c>
      <c r="J265" s="9">
        <v>5133953.12</v>
      </c>
      <c r="K265" s="10">
        <v>98.419600000000003</v>
      </c>
      <c r="L265" s="10">
        <v>98.078500000000005</v>
      </c>
      <c r="M265" s="10">
        <v>98.079599999999999</v>
      </c>
      <c r="N265" s="11">
        <v>98.189599999999999</v>
      </c>
      <c r="O265" s="9">
        <v>4763726.76</v>
      </c>
      <c r="P265" s="10">
        <v>98.476900000000001</v>
      </c>
      <c r="Q265" s="10">
        <v>98.088099999999997</v>
      </c>
      <c r="R265" s="10">
        <v>98.087000000000003</v>
      </c>
      <c r="S265" s="11">
        <v>98.213499999999996</v>
      </c>
      <c r="T265" s="9">
        <v>4411200.24</v>
      </c>
      <c r="U265" s="10">
        <v>98.593199999999996</v>
      </c>
      <c r="V265" s="10">
        <v>98.124099999999999</v>
      </c>
      <c r="W265" s="10">
        <v>98.122900000000001</v>
      </c>
      <c r="X265" s="11">
        <v>98.274500000000003</v>
      </c>
      <c r="Y265" s="9">
        <v>4128297.88</v>
      </c>
      <c r="Z265" s="10">
        <v>98.785300000000007</v>
      </c>
      <c r="AA265" s="10">
        <v>98.2012</v>
      </c>
      <c r="AB265" s="10">
        <v>98.202200000000005</v>
      </c>
      <c r="AC265" s="11">
        <v>98.387600000000006</v>
      </c>
      <c r="AD265" s="9">
        <v>3943261.6</v>
      </c>
      <c r="AE265" s="10">
        <v>98.944800000000001</v>
      </c>
      <c r="AF265" s="10">
        <v>98.289400000000001</v>
      </c>
      <c r="AG265" s="10">
        <v>98.287800000000004</v>
      </c>
      <c r="AH265" s="11">
        <v>98.496499999999997</v>
      </c>
      <c r="AI265" s="9">
        <v>3835832.6</v>
      </c>
      <c r="AJ265" s="10">
        <v>99.0702</v>
      </c>
      <c r="AK265" s="10">
        <v>98.352500000000006</v>
      </c>
      <c r="AL265" s="10">
        <v>98.350200000000001</v>
      </c>
      <c r="AM265" s="11">
        <v>98.578000000000003</v>
      </c>
      <c r="AN265" s="9">
        <v>3783334.56</v>
      </c>
      <c r="AO265" s="10">
        <v>99.125</v>
      </c>
      <c r="AP265" s="10">
        <v>98.394300000000001</v>
      </c>
      <c r="AQ265" s="10">
        <v>98.390900000000002</v>
      </c>
      <c r="AR265" s="11">
        <v>98.6233</v>
      </c>
      <c r="AS265" s="9">
        <v>3767872.96</v>
      </c>
      <c r="AT265" s="10">
        <v>99.140299999999996</v>
      </c>
      <c r="AU265" s="10">
        <v>98.408000000000001</v>
      </c>
      <c r="AV265" s="10">
        <v>98.406300000000002</v>
      </c>
      <c r="AW265" s="11">
        <v>98.638000000000005</v>
      </c>
      <c r="AX265" s="9">
        <v>3777493.04</v>
      </c>
      <c r="AY265" s="10">
        <v>99.203599999999994</v>
      </c>
      <c r="AZ265" s="10">
        <v>98.426299999999998</v>
      </c>
      <c r="BA265" s="10">
        <v>98.427499999999995</v>
      </c>
      <c r="BB265" s="11">
        <v>98.670699999999997</v>
      </c>
      <c r="BC265" s="9">
        <v>3843629.04</v>
      </c>
      <c r="BD265" s="10">
        <v>99.332300000000004</v>
      </c>
      <c r="BE265" s="10">
        <v>98.483800000000002</v>
      </c>
      <c r="BF265" s="10">
        <v>98.481700000000004</v>
      </c>
      <c r="BG265" s="11">
        <v>98.747900000000001</v>
      </c>
      <c r="BH265" s="9">
        <v>4014355.32</v>
      </c>
      <c r="BI265" s="10">
        <v>99.434700000000007</v>
      </c>
      <c r="BJ265" s="10">
        <v>98.569900000000004</v>
      </c>
      <c r="BK265" s="10">
        <v>98.570800000000006</v>
      </c>
      <c r="BL265" s="11">
        <v>98.839799999999997</v>
      </c>
      <c r="BM265" s="9">
        <v>5499804.5999999996</v>
      </c>
      <c r="BN265" s="10">
        <v>98.391499999999994</v>
      </c>
      <c r="BO265" s="10">
        <v>98.0792</v>
      </c>
      <c r="BP265" s="10">
        <v>98.078999999999994</v>
      </c>
      <c r="BQ265" s="11">
        <v>98.180800000000005</v>
      </c>
      <c r="BR265" s="9">
        <v>5138647.08</v>
      </c>
      <c r="BS265" s="10">
        <v>98.418599999999998</v>
      </c>
      <c r="BT265" s="10">
        <v>98.079800000000006</v>
      </c>
      <c r="BU265" s="10">
        <v>98.079700000000003</v>
      </c>
      <c r="BV265" s="11">
        <v>98.189800000000005</v>
      </c>
      <c r="BW265" s="9">
        <v>4769128.4000000004</v>
      </c>
      <c r="BX265" s="10">
        <v>98.476600000000005</v>
      </c>
      <c r="BY265" s="10">
        <v>98.088899999999995</v>
      </c>
      <c r="BZ265" s="10">
        <v>98.088499999999996</v>
      </c>
      <c r="CA265" s="11">
        <v>98.214200000000005</v>
      </c>
      <c r="CB265" s="9">
        <v>4417525.88</v>
      </c>
      <c r="CC265" s="10">
        <v>98.590900000000005</v>
      </c>
      <c r="CD265" s="10">
        <v>98.122699999999995</v>
      </c>
      <c r="CE265" s="10">
        <v>98.122299999999996</v>
      </c>
      <c r="CF265" s="11">
        <v>98.273099999999999</v>
      </c>
      <c r="CG265" s="9">
        <v>4136259</v>
      </c>
      <c r="CH265" s="10">
        <v>98.7881</v>
      </c>
      <c r="CI265" s="10">
        <v>98.200999999999993</v>
      </c>
      <c r="CJ265" s="10">
        <v>98.202399999999997</v>
      </c>
      <c r="CK265" s="11">
        <v>98.388499999999993</v>
      </c>
      <c r="CL265" s="9">
        <v>3952820.2</v>
      </c>
      <c r="CM265" s="10">
        <v>98.934899999999999</v>
      </c>
      <c r="CN265" s="10">
        <v>98.283900000000003</v>
      </c>
      <c r="CO265" s="10">
        <v>98.283799999999999</v>
      </c>
      <c r="CP265" s="11">
        <v>98.490200000000002</v>
      </c>
      <c r="CQ265" s="9">
        <v>3845049.48</v>
      </c>
      <c r="CR265" s="10">
        <v>99.072500000000005</v>
      </c>
      <c r="CS265" s="10">
        <v>98.353999999999999</v>
      </c>
      <c r="CT265" s="10">
        <v>98.352699999999999</v>
      </c>
      <c r="CU265" s="11">
        <v>98.580100000000002</v>
      </c>
      <c r="CV265" s="9">
        <v>3792598.96</v>
      </c>
      <c r="CW265" s="10">
        <v>99.126800000000003</v>
      </c>
      <c r="CX265" s="10">
        <v>98.389099999999999</v>
      </c>
      <c r="CY265" s="10">
        <v>98.388300000000001</v>
      </c>
      <c r="CZ265" s="11">
        <v>98.621099999999998</v>
      </c>
      <c r="DA265" s="9">
        <v>3776785.6</v>
      </c>
      <c r="DB265" s="10">
        <v>99.138900000000007</v>
      </c>
      <c r="DC265" s="10">
        <v>98.408900000000003</v>
      </c>
      <c r="DD265" s="10">
        <v>98.406400000000005</v>
      </c>
      <c r="DE265" s="11">
        <v>98.638000000000005</v>
      </c>
      <c r="DF265" s="9">
        <v>3786930.96</v>
      </c>
      <c r="DG265" s="10">
        <v>99.201999999999998</v>
      </c>
      <c r="DH265" s="10">
        <v>98.427700000000002</v>
      </c>
      <c r="DI265" s="10">
        <v>98.427499999999995</v>
      </c>
      <c r="DJ265" s="11">
        <v>98.670699999999997</v>
      </c>
      <c r="DK265" s="9">
        <v>3852938.68</v>
      </c>
      <c r="DL265" s="10">
        <v>99.330399999999997</v>
      </c>
      <c r="DM265" s="10">
        <v>98.481999999999999</v>
      </c>
      <c r="DN265" s="10">
        <v>98.482799999999997</v>
      </c>
      <c r="DO265" s="11">
        <v>98.747100000000003</v>
      </c>
      <c r="DP265" s="9">
        <v>4021172.32</v>
      </c>
      <c r="DQ265" s="10">
        <v>99.433000000000007</v>
      </c>
      <c r="DR265" s="10">
        <v>98.570899999999995</v>
      </c>
      <c r="DS265" s="10">
        <v>98.568899999999999</v>
      </c>
      <c r="DT265" s="11">
        <v>98.838999999999999</v>
      </c>
      <c r="DU265" s="9">
        <v>5498580.9199999999</v>
      </c>
      <c r="DV265" s="10">
        <v>98.389899999999997</v>
      </c>
      <c r="DW265" s="10">
        <v>98.0792</v>
      </c>
      <c r="DX265" s="10">
        <v>98.078999999999994</v>
      </c>
      <c r="DY265" s="11">
        <v>98.180300000000003</v>
      </c>
      <c r="DZ265" s="9">
        <v>5137194.76</v>
      </c>
      <c r="EA265" s="10">
        <v>98.4178</v>
      </c>
      <c r="EB265" s="10">
        <v>98.079599999999999</v>
      </c>
      <c r="EC265" s="10">
        <v>98.076499999999996</v>
      </c>
      <c r="ED265" s="11">
        <v>98.188400000000001</v>
      </c>
      <c r="EE265" s="9">
        <v>4767476.16</v>
      </c>
      <c r="EF265" s="10">
        <v>98.476500000000001</v>
      </c>
      <c r="EG265" s="10">
        <v>98.090299999999999</v>
      </c>
      <c r="EH265" s="10">
        <v>98.089399999999998</v>
      </c>
      <c r="EI265" s="11">
        <v>98.2149</v>
      </c>
      <c r="EJ265" s="9">
        <v>4415053.72</v>
      </c>
      <c r="EK265" s="10">
        <v>98.595600000000005</v>
      </c>
      <c r="EL265" s="10">
        <v>98.121899999999997</v>
      </c>
      <c r="EM265" s="10">
        <v>98.123900000000006</v>
      </c>
      <c r="EN265" s="11">
        <v>98.274799999999999</v>
      </c>
      <c r="EO265" s="9">
        <v>4132324.36</v>
      </c>
      <c r="EP265" s="10">
        <v>98.7851</v>
      </c>
      <c r="EQ265" s="10">
        <v>98.200400000000002</v>
      </c>
      <c r="ER265" s="10">
        <v>98.201400000000007</v>
      </c>
      <c r="ES265" s="11">
        <v>98.387</v>
      </c>
      <c r="ET265" s="9">
        <v>3948324.32</v>
      </c>
      <c r="EU265" s="10">
        <v>98.943899999999999</v>
      </c>
      <c r="EV265" s="10">
        <v>98.287099999999995</v>
      </c>
      <c r="EW265" s="10">
        <v>98.286100000000005</v>
      </c>
      <c r="EX265" s="11">
        <v>98.494799999999998</v>
      </c>
      <c r="EY265" s="9">
        <v>3840711.48</v>
      </c>
      <c r="EZ265" s="10">
        <v>99.062299999999993</v>
      </c>
      <c r="FA265" s="10">
        <v>98.350700000000003</v>
      </c>
      <c r="FB265" s="10">
        <v>98.347700000000003</v>
      </c>
      <c r="FC265" s="11">
        <v>98.574100000000001</v>
      </c>
      <c r="FD265" s="9">
        <v>3788517</v>
      </c>
      <c r="FE265" s="10">
        <v>99.122399999999999</v>
      </c>
      <c r="FF265" s="10">
        <v>98.389099999999999</v>
      </c>
      <c r="FG265" s="10">
        <v>98.385999999999996</v>
      </c>
      <c r="FH265" s="11">
        <v>98.618899999999996</v>
      </c>
      <c r="FI265" s="9">
        <v>3772683.64</v>
      </c>
      <c r="FJ265" s="10">
        <v>99.132400000000004</v>
      </c>
      <c r="FK265" s="10">
        <v>98.407200000000003</v>
      </c>
      <c r="FL265" s="10">
        <v>98.406000000000006</v>
      </c>
      <c r="FM265" s="11">
        <v>98.635300000000001</v>
      </c>
      <c r="FN265" s="9">
        <v>3782699.36</v>
      </c>
      <c r="FO265" s="10">
        <v>99.202799999999996</v>
      </c>
      <c r="FP265" s="10">
        <v>98.427099999999996</v>
      </c>
      <c r="FQ265" s="10">
        <v>98.427199999999999</v>
      </c>
      <c r="FR265" s="11">
        <v>98.670599999999993</v>
      </c>
      <c r="FS265" s="9">
        <v>3848797.12</v>
      </c>
      <c r="FT265" s="10">
        <v>99.329899999999995</v>
      </c>
      <c r="FU265" s="10">
        <v>98.481800000000007</v>
      </c>
      <c r="FV265" s="10">
        <v>98.482399999999998</v>
      </c>
      <c r="FW265" s="11">
        <v>98.746700000000004</v>
      </c>
      <c r="FX265" s="9">
        <v>4018562.16</v>
      </c>
      <c r="FY265" s="10">
        <v>99.437100000000001</v>
      </c>
      <c r="FZ265" s="10">
        <v>98.570400000000006</v>
      </c>
      <c r="GA265" s="10">
        <v>98.5685</v>
      </c>
      <c r="GB265" s="11">
        <v>98.839799999999997</v>
      </c>
    </row>
    <row r="266" spans="2:184" ht="15" customHeight="1">
      <c r="B266" s="122"/>
      <c r="C266" s="87"/>
      <c r="D266" s="8">
        <f t="shared" si="21"/>
        <v>-34</v>
      </c>
      <c r="E266" s="9">
        <v>5259786.2400000002</v>
      </c>
      <c r="F266" s="10">
        <v>96.4709</v>
      </c>
      <c r="G266" s="10">
        <v>96.086500000000001</v>
      </c>
      <c r="H266" s="10">
        <v>96.080500000000001</v>
      </c>
      <c r="I266" s="11">
        <v>96.2089</v>
      </c>
      <c r="J266" s="9">
        <v>4894261.16</v>
      </c>
      <c r="K266" s="10">
        <v>96.505600000000001</v>
      </c>
      <c r="L266" s="10">
        <v>96.087500000000006</v>
      </c>
      <c r="M266" s="10">
        <v>96.081699999999998</v>
      </c>
      <c r="N266" s="11">
        <v>96.220500000000001</v>
      </c>
      <c r="O266" s="9">
        <v>4526241.3600000003</v>
      </c>
      <c r="P266" s="10">
        <v>96.583399999999997</v>
      </c>
      <c r="Q266" s="10">
        <v>96.104299999999995</v>
      </c>
      <c r="R266" s="10">
        <v>96.097399999999993</v>
      </c>
      <c r="S266" s="11">
        <v>96.255799999999994</v>
      </c>
      <c r="T266" s="9">
        <v>4191788.44</v>
      </c>
      <c r="U266" s="10">
        <v>96.733199999999997</v>
      </c>
      <c r="V266" s="10">
        <v>96.152000000000001</v>
      </c>
      <c r="W266" s="10">
        <v>96.147599999999997</v>
      </c>
      <c r="X266" s="11">
        <v>96.335700000000003</v>
      </c>
      <c r="Y266" s="9">
        <v>3942811.16</v>
      </c>
      <c r="Z266" s="10">
        <v>96.918099999999995</v>
      </c>
      <c r="AA266" s="10">
        <v>96.231800000000007</v>
      </c>
      <c r="AB266" s="10">
        <v>96.226600000000005</v>
      </c>
      <c r="AC266" s="11">
        <v>96.446899999999999</v>
      </c>
      <c r="AD266" s="9">
        <v>3788491.04</v>
      </c>
      <c r="AE266" s="10">
        <v>97.073899999999995</v>
      </c>
      <c r="AF266" s="10">
        <v>96.311599999999999</v>
      </c>
      <c r="AG266" s="10">
        <v>96.304299999999998</v>
      </c>
      <c r="AH266" s="11">
        <v>96.548500000000004</v>
      </c>
      <c r="AI266" s="9">
        <v>3703013.36</v>
      </c>
      <c r="AJ266" s="10">
        <v>97.195999999999998</v>
      </c>
      <c r="AK266" s="10">
        <v>96.363900000000001</v>
      </c>
      <c r="AL266" s="10">
        <v>96.356499999999997</v>
      </c>
      <c r="AM266" s="11">
        <v>96.621300000000005</v>
      </c>
      <c r="AN266" s="9">
        <v>3666332.84</v>
      </c>
      <c r="AO266" s="10">
        <v>97.244299999999996</v>
      </c>
      <c r="AP266" s="10">
        <v>96.394499999999994</v>
      </c>
      <c r="AQ266" s="10">
        <v>96.387299999999996</v>
      </c>
      <c r="AR266" s="11">
        <v>96.6571</v>
      </c>
      <c r="AS266" s="9">
        <v>3659722.12</v>
      </c>
      <c r="AT266" s="10">
        <v>97.265299999999996</v>
      </c>
      <c r="AU266" s="10">
        <v>96.412899999999993</v>
      </c>
      <c r="AV266" s="10">
        <v>96.403800000000004</v>
      </c>
      <c r="AW266" s="11">
        <v>96.675600000000003</v>
      </c>
      <c r="AX266" s="9">
        <v>3681809.88</v>
      </c>
      <c r="AY266" s="10">
        <v>97.337299999999999</v>
      </c>
      <c r="AZ266" s="10">
        <v>96.435000000000002</v>
      </c>
      <c r="BA266" s="10">
        <v>96.429500000000004</v>
      </c>
      <c r="BB266" s="11">
        <v>96.713499999999996</v>
      </c>
      <c r="BC266" s="9">
        <v>3780933.16</v>
      </c>
      <c r="BD266" s="10">
        <v>97.437399999999997</v>
      </c>
      <c r="BE266" s="10">
        <v>96.500900000000001</v>
      </c>
      <c r="BF266" s="10">
        <v>96.495900000000006</v>
      </c>
      <c r="BG266" s="11">
        <v>96.789400000000001</v>
      </c>
      <c r="BH266" s="9">
        <v>3985761.4</v>
      </c>
      <c r="BI266" s="10">
        <v>97.554699999999997</v>
      </c>
      <c r="BJ266" s="10">
        <v>96.587400000000002</v>
      </c>
      <c r="BK266" s="10">
        <v>96.583500000000001</v>
      </c>
      <c r="BL266" s="11">
        <v>96.885099999999994</v>
      </c>
      <c r="BM266" s="9">
        <v>5264442.92</v>
      </c>
      <c r="BN266" s="10">
        <v>96.4679</v>
      </c>
      <c r="BO266" s="10">
        <v>96.085899999999995</v>
      </c>
      <c r="BP266" s="10">
        <v>96.080299999999994</v>
      </c>
      <c r="BQ266" s="11">
        <v>96.207599999999999</v>
      </c>
      <c r="BR266" s="9">
        <v>4899271.32</v>
      </c>
      <c r="BS266" s="10">
        <v>96.505899999999997</v>
      </c>
      <c r="BT266" s="10">
        <v>96.086699999999993</v>
      </c>
      <c r="BU266" s="10">
        <v>96.081900000000005</v>
      </c>
      <c r="BV266" s="11">
        <v>96.220399999999998</v>
      </c>
      <c r="BW266" s="9">
        <v>4531961</v>
      </c>
      <c r="BX266" s="10">
        <v>96.582899999999995</v>
      </c>
      <c r="BY266" s="10">
        <v>96.103899999999996</v>
      </c>
      <c r="BZ266" s="10">
        <v>96.099000000000004</v>
      </c>
      <c r="CA266" s="11">
        <v>96.256100000000004</v>
      </c>
      <c r="CB266" s="9">
        <v>4198657.2</v>
      </c>
      <c r="CC266" s="10">
        <v>96.730999999999995</v>
      </c>
      <c r="CD266" s="10">
        <v>96.150899999999993</v>
      </c>
      <c r="CE266" s="10">
        <v>96.148200000000003</v>
      </c>
      <c r="CF266" s="11">
        <v>96.334800000000001</v>
      </c>
      <c r="CG266" s="9">
        <v>3951569.64</v>
      </c>
      <c r="CH266" s="10">
        <v>96.919799999999995</v>
      </c>
      <c r="CI266" s="10">
        <v>96.231499999999997</v>
      </c>
      <c r="CJ266" s="10">
        <v>96.227500000000006</v>
      </c>
      <c r="CK266" s="11">
        <v>96.447599999999994</v>
      </c>
      <c r="CL266" s="9">
        <v>3798558.08</v>
      </c>
      <c r="CM266" s="10">
        <v>97.073300000000003</v>
      </c>
      <c r="CN266" s="10">
        <v>96.309700000000007</v>
      </c>
      <c r="CO266" s="10">
        <v>96.304000000000002</v>
      </c>
      <c r="CP266" s="11">
        <v>96.547600000000003</v>
      </c>
      <c r="CQ266" s="9">
        <v>3712086.2</v>
      </c>
      <c r="CR266" s="10">
        <v>97.191100000000006</v>
      </c>
      <c r="CS266" s="10">
        <v>96.362700000000004</v>
      </c>
      <c r="CT266" s="10">
        <v>96.357200000000006</v>
      </c>
      <c r="CU266" s="11">
        <v>96.619699999999995</v>
      </c>
      <c r="CV266" s="9">
        <v>3675463.28</v>
      </c>
      <c r="CW266" s="10">
        <v>97.247299999999996</v>
      </c>
      <c r="CX266" s="10">
        <v>96.397400000000005</v>
      </c>
      <c r="CY266" s="10">
        <v>96.389799999999994</v>
      </c>
      <c r="CZ266" s="11">
        <v>96.659899999999993</v>
      </c>
      <c r="DA266" s="9">
        <v>3669070.96</v>
      </c>
      <c r="DB266" s="10">
        <v>97.272499999999994</v>
      </c>
      <c r="DC266" s="10">
        <v>96.412700000000001</v>
      </c>
      <c r="DD266" s="10">
        <v>96.407700000000006</v>
      </c>
      <c r="DE266" s="11">
        <v>96.679000000000002</v>
      </c>
      <c r="DF266" s="9">
        <v>3691237</v>
      </c>
      <c r="DG266" s="10">
        <v>97.334800000000001</v>
      </c>
      <c r="DH266" s="10">
        <v>96.435199999999995</v>
      </c>
      <c r="DI266" s="10">
        <v>96.427000000000007</v>
      </c>
      <c r="DJ266" s="11">
        <v>96.7119</v>
      </c>
      <c r="DK266" s="9">
        <v>3789448.36</v>
      </c>
      <c r="DL266" s="10">
        <v>97.437600000000003</v>
      </c>
      <c r="DM266" s="10">
        <v>96.501099999999994</v>
      </c>
      <c r="DN266" s="10">
        <v>96.496899999999997</v>
      </c>
      <c r="DO266" s="11">
        <v>96.789900000000003</v>
      </c>
      <c r="DP266" s="9">
        <v>3992122.52</v>
      </c>
      <c r="DQ266" s="10">
        <v>97.551900000000003</v>
      </c>
      <c r="DR266" s="10">
        <v>96.588099999999997</v>
      </c>
      <c r="DS266" s="10">
        <v>96.582800000000006</v>
      </c>
      <c r="DT266" s="11">
        <v>96.884299999999996</v>
      </c>
      <c r="DU266" s="9">
        <v>5263073.84</v>
      </c>
      <c r="DV266" s="10">
        <v>96.468699999999998</v>
      </c>
      <c r="DW266" s="10">
        <v>96.084599999999995</v>
      </c>
      <c r="DX266" s="10">
        <v>96.081800000000001</v>
      </c>
      <c r="DY266" s="11">
        <v>96.207899999999995</v>
      </c>
      <c r="DZ266" s="9">
        <v>4897855.96</v>
      </c>
      <c r="EA266" s="10">
        <v>96.505899999999997</v>
      </c>
      <c r="EB266" s="10">
        <v>96.085400000000007</v>
      </c>
      <c r="EC266" s="10">
        <v>96.082700000000003</v>
      </c>
      <c r="ED266" s="11">
        <v>96.220200000000006</v>
      </c>
      <c r="EE266" s="9">
        <v>4529938</v>
      </c>
      <c r="EF266" s="10">
        <v>96.581999999999994</v>
      </c>
      <c r="EG266" s="10">
        <v>96.1053</v>
      </c>
      <c r="EH266" s="10">
        <v>96.098200000000006</v>
      </c>
      <c r="EI266" s="11">
        <v>96.256</v>
      </c>
      <c r="EJ266" s="9">
        <v>4195892.5999999996</v>
      </c>
      <c r="EK266" s="10">
        <v>96.733500000000006</v>
      </c>
      <c r="EL266" s="10">
        <v>96.1524</v>
      </c>
      <c r="EM266" s="10">
        <v>96.147300000000001</v>
      </c>
      <c r="EN266" s="11">
        <v>96.335800000000006</v>
      </c>
      <c r="EO266" s="9">
        <v>3947378.2</v>
      </c>
      <c r="EP266" s="10">
        <v>96.918999999999997</v>
      </c>
      <c r="EQ266" s="10">
        <v>96.231099999999998</v>
      </c>
      <c r="ER266" s="10">
        <v>96.225399999999993</v>
      </c>
      <c r="ES266" s="11">
        <v>96.4465</v>
      </c>
      <c r="ET266" s="9">
        <v>3793832.64</v>
      </c>
      <c r="EU266" s="10">
        <v>97.075900000000004</v>
      </c>
      <c r="EV266" s="10">
        <v>96.312399999999997</v>
      </c>
      <c r="EW266" s="10">
        <v>96.305999999999997</v>
      </c>
      <c r="EX266" s="11">
        <v>96.55</v>
      </c>
      <c r="EY266" s="9">
        <v>3707981.6</v>
      </c>
      <c r="EZ266" s="10">
        <v>97.187299999999993</v>
      </c>
      <c r="FA266" s="10">
        <v>96.362099999999998</v>
      </c>
      <c r="FB266" s="10">
        <v>96.355999999999995</v>
      </c>
      <c r="FC266" s="11">
        <v>96.617900000000006</v>
      </c>
      <c r="FD266" s="9">
        <v>3671193.68</v>
      </c>
      <c r="FE266" s="10">
        <v>97.235699999999994</v>
      </c>
      <c r="FF266" s="10">
        <v>96.394599999999997</v>
      </c>
      <c r="FG266" s="10">
        <v>96.389600000000002</v>
      </c>
      <c r="FH266" s="11">
        <v>96.6554</v>
      </c>
      <c r="FI266" s="9">
        <v>3665425.96</v>
      </c>
      <c r="FJ266" s="10">
        <v>97.2791</v>
      </c>
      <c r="FK266" s="10">
        <v>96.414100000000005</v>
      </c>
      <c r="FL266" s="10">
        <v>96.406400000000005</v>
      </c>
      <c r="FM266" s="11">
        <v>96.680999999999997</v>
      </c>
      <c r="FN266" s="9">
        <v>3686874.28</v>
      </c>
      <c r="FO266" s="10">
        <v>97.329499999999996</v>
      </c>
      <c r="FP266" s="10">
        <v>96.434299999999993</v>
      </c>
      <c r="FQ266" s="10">
        <v>96.4268</v>
      </c>
      <c r="FR266" s="11">
        <v>96.71</v>
      </c>
      <c r="FS266" s="9">
        <v>3785691.28</v>
      </c>
      <c r="FT266" s="10">
        <v>97.435500000000005</v>
      </c>
      <c r="FU266" s="10">
        <v>96.501300000000001</v>
      </c>
      <c r="FV266" s="10">
        <v>96.493700000000004</v>
      </c>
      <c r="FW266" s="11">
        <v>96.788200000000003</v>
      </c>
      <c r="FX266" s="9">
        <v>3989815.28</v>
      </c>
      <c r="FY266" s="10">
        <v>97.553299999999993</v>
      </c>
      <c r="FZ266" s="10">
        <v>96.589500000000001</v>
      </c>
      <c r="GA266" s="10">
        <v>96.583299999999994</v>
      </c>
      <c r="GB266" s="11">
        <v>96.885400000000004</v>
      </c>
    </row>
    <row r="267" spans="2:184" ht="15" customHeight="1">
      <c r="B267" s="122"/>
      <c r="C267" s="87"/>
      <c r="D267" s="8">
        <f t="shared" si="21"/>
        <v>-32</v>
      </c>
      <c r="E267" s="9">
        <v>5035467.4400000004</v>
      </c>
      <c r="F267" s="10">
        <v>94.679900000000004</v>
      </c>
      <c r="G267" s="10">
        <v>94.344399999999993</v>
      </c>
      <c r="H267" s="10">
        <v>94.331800000000001</v>
      </c>
      <c r="I267" s="11">
        <v>94.449100000000001</v>
      </c>
      <c r="J267" s="9">
        <v>4667127.6399999997</v>
      </c>
      <c r="K267" s="10">
        <v>94.727199999999996</v>
      </c>
      <c r="L267" s="10">
        <v>94.347899999999996</v>
      </c>
      <c r="M267" s="10">
        <v>94.337699999999998</v>
      </c>
      <c r="N267" s="11">
        <v>94.467200000000005</v>
      </c>
      <c r="O267" s="9">
        <v>4304386.6399999997</v>
      </c>
      <c r="P267" s="10">
        <v>94.816500000000005</v>
      </c>
      <c r="Q267" s="10">
        <v>94.368300000000005</v>
      </c>
      <c r="R267" s="10">
        <v>94.3583</v>
      </c>
      <c r="S267" s="11">
        <v>94.509200000000007</v>
      </c>
      <c r="T267" s="9">
        <v>3993113.68</v>
      </c>
      <c r="U267" s="10">
        <v>94.983900000000006</v>
      </c>
      <c r="V267" s="10">
        <v>94.425299999999993</v>
      </c>
      <c r="W267" s="10">
        <v>94.415000000000006</v>
      </c>
      <c r="X267" s="11">
        <v>94.6</v>
      </c>
      <c r="Y267" s="9">
        <v>3777828.28</v>
      </c>
      <c r="Z267" s="10">
        <v>95.174700000000001</v>
      </c>
      <c r="AA267" s="10">
        <v>94.508899999999997</v>
      </c>
      <c r="AB267" s="10">
        <v>94.499899999999997</v>
      </c>
      <c r="AC267" s="11">
        <v>94.716499999999996</v>
      </c>
      <c r="AD267" s="9">
        <v>3648236.36</v>
      </c>
      <c r="AE267" s="10">
        <v>95.301299999999998</v>
      </c>
      <c r="AF267" s="10">
        <v>94.571200000000005</v>
      </c>
      <c r="AG267" s="10">
        <v>94.560100000000006</v>
      </c>
      <c r="AH267" s="11">
        <v>94.797300000000007</v>
      </c>
      <c r="AI267" s="9">
        <v>3580695.84</v>
      </c>
      <c r="AJ267" s="10">
        <v>95.397199999999998</v>
      </c>
      <c r="AK267" s="10">
        <v>94.611900000000006</v>
      </c>
      <c r="AL267" s="10">
        <v>94.599000000000004</v>
      </c>
      <c r="AM267" s="11">
        <v>94.8536</v>
      </c>
      <c r="AN267" s="9">
        <v>3555825.52</v>
      </c>
      <c r="AO267" s="10">
        <v>95.425899999999999</v>
      </c>
      <c r="AP267" s="10">
        <v>94.631900000000002</v>
      </c>
      <c r="AQ267" s="10">
        <v>94.621099999999998</v>
      </c>
      <c r="AR267" s="11">
        <v>94.876900000000006</v>
      </c>
      <c r="AS267" s="9">
        <v>3556759.32</v>
      </c>
      <c r="AT267" s="10">
        <v>95.459699999999998</v>
      </c>
      <c r="AU267" s="10">
        <v>94.648499999999999</v>
      </c>
      <c r="AV267" s="10">
        <v>94.636399999999995</v>
      </c>
      <c r="AW267" s="11">
        <v>94.898099999999999</v>
      </c>
      <c r="AX267" s="9">
        <v>3597730.48</v>
      </c>
      <c r="AY267" s="10">
        <v>95.564899999999994</v>
      </c>
      <c r="AZ267" s="10">
        <v>94.695599999999999</v>
      </c>
      <c r="BA267" s="10">
        <v>94.685599999999994</v>
      </c>
      <c r="BB267" s="11">
        <v>94.962900000000005</v>
      </c>
      <c r="BC267" s="9">
        <v>3733349.88</v>
      </c>
      <c r="BD267" s="10">
        <v>95.67</v>
      </c>
      <c r="BE267" s="10">
        <v>94.786600000000007</v>
      </c>
      <c r="BF267" s="10">
        <v>94.776200000000003</v>
      </c>
      <c r="BG267" s="11">
        <v>95.0578</v>
      </c>
      <c r="BH267" s="9">
        <v>3963196.6</v>
      </c>
      <c r="BI267" s="10">
        <v>95.727000000000004</v>
      </c>
      <c r="BJ267" s="10">
        <v>94.874499999999998</v>
      </c>
      <c r="BK267" s="10">
        <v>94.862300000000005</v>
      </c>
      <c r="BL267" s="11">
        <v>95.136200000000002</v>
      </c>
      <c r="BM267" s="9">
        <v>5040598.84</v>
      </c>
      <c r="BN267" s="10">
        <v>94.681200000000004</v>
      </c>
      <c r="BO267" s="10">
        <v>94.344700000000003</v>
      </c>
      <c r="BP267" s="10">
        <v>94.330799999999996</v>
      </c>
      <c r="BQ267" s="11">
        <v>94.449299999999994</v>
      </c>
      <c r="BR267" s="9">
        <v>4672554.32</v>
      </c>
      <c r="BS267" s="10">
        <v>94.725300000000004</v>
      </c>
      <c r="BT267" s="10">
        <v>94.349299999999999</v>
      </c>
      <c r="BU267" s="10">
        <v>94.335899999999995</v>
      </c>
      <c r="BV267" s="11">
        <v>94.466499999999996</v>
      </c>
      <c r="BW267" s="9">
        <v>4310524.12</v>
      </c>
      <c r="BX267" s="10">
        <v>94.814599999999999</v>
      </c>
      <c r="BY267" s="10">
        <v>94.368799999999993</v>
      </c>
      <c r="BZ267" s="10">
        <v>94.356399999999994</v>
      </c>
      <c r="CA267" s="11">
        <v>94.508099999999999</v>
      </c>
      <c r="CB267" s="9">
        <v>4000709.2</v>
      </c>
      <c r="CC267" s="10">
        <v>94.983599999999996</v>
      </c>
      <c r="CD267" s="10">
        <v>94.426299999999998</v>
      </c>
      <c r="CE267" s="10">
        <v>94.415599999999998</v>
      </c>
      <c r="CF267" s="11">
        <v>94.600499999999997</v>
      </c>
      <c r="CG267" s="9">
        <v>3787444.08</v>
      </c>
      <c r="CH267" s="10">
        <v>95.173599999999993</v>
      </c>
      <c r="CI267" s="10">
        <v>94.5124</v>
      </c>
      <c r="CJ267" s="10">
        <v>94.499799999999993</v>
      </c>
      <c r="CK267" s="11">
        <v>94.717399999999998</v>
      </c>
      <c r="CL267" s="9">
        <v>3658112.04</v>
      </c>
      <c r="CM267" s="10">
        <v>95.3065</v>
      </c>
      <c r="CN267" s="10">
        <v>94.573599999999999</v>
      </c>
      <c r="CO267" s="10">
        <v>94.564300000000003</v>
      </c>
      <c r="CP267" s="11">
        <v>94.801100000000005</v>
      </c>
      <c r="CQ267" s="9">
        <v>3590257.28</v>
      </c>
      <c r="CR267" s="10">
        <v>95.405699999999996</v>
      </c>
      <c r="CS267" s="10">
        <v>94.6143</v>
      </c>
      <c r="CT267" s="10">
        <v>94.599299999999999</v>
      </c>
      <c r="CU267" s="11">
        <v>94.857100000000003</v>
      </c>
      <c r="CV267" s="9">
        <v>3565019.8</v>
      </c>
      <c r="CW267" s="10">
        <v>95.433499999999995</v>
      </c>
      <c r="CX267" s="10">
        <v>94.632900000000006</v>
      </c>
      <c r="CY267" s="10">
        <v>94.620500000000007</v>
      </c>
      <c r="CZ267" s="11">
        <v>94.879300000000001</v>
      </c>
      <c r="DA267" s="9">
        <v>3565905.48</v>
      </c>
      <c r="DB267" s="10">
        <v>95.457899999999995</v>
      </c>
      <c r="DC267" s="10">
        <v>94.649699999999996</v>
      </c>
      <c r="DD267" s="10">
        <v>94.636300000000006</v>
      </c>
      <c r="DE267" s="11">
        <v>94.897900000000007</v>
      </c>
      <c r="DF267" s="9">
        <v>3607303.72</v>
      </c>
      <c r="DG267" s="10">
        <v>95.561599999999999</v>
      </c>
      <c r="DH267" s="10">
        <v>94.694599999999994</v>
      </c>
      <c r="DI267" s="10">
        <v>94.683199999999999</v>
      </c>
      <c r="DJ267" s="11">
        <v>94.960800000000006</v>
      </c>
      <c r="DK267" s="9">
        <v>3741202.4</v>
      </c>
      <c r="DL267" s="10">
        <v>95.666499999999999</v>
      </c>
      <c r="DM267" s="10">
        <v>94.7881</v>
      </c>
      <c r="DN267" s="10">
        <v>94.776600000000002</v>
      </c>
      <c r="DO267" s="11">
        <v>95.057500000000005</v>
      </c>
      <c r="DP267" s="9">
        <v>3969518.48</v>
      </c>
      <c r="DQ267" s="10">
        <v>95.7316</v>
      </c>
      <c r="DR267" s="10">
        <v>94.875399999999999</v>
      </c>
      <c r="DS267" s="10">
        <v>94.863</v>
      </c>
      <c r="DT267" s="11">
        <v>95.138099999999994</v>
      </c>
      <c r="DU267" s="9">
        <v>5039063.96</v>
      </c>
      <c r="DV267" s="10">
        <v>94.679199999999994</v>
      </c>
      <c r="DW267" s="10">
        <v>94.344700000000003</v>
      </c>
      <c r="DX267" s="10">
        <v>94.331699999999998</v>
      </c>
      <c r="DY267" s="11">
        <v>94.448899999999995</v>
      </c>
      <c r="DZ267" s="9">
        <v>4670742.2</v>
      </c>
      <c r="EA267" s="10">
        <v>94.727099999999993</v>
      </c>
      <c r="EB267" s="10">
        <v>94.347800000000007</v>
      </c>
      <c r="EC267" s="10">
        <v>94.337900000000005</v>
      </c>
      <c r="ED267" s="11">
        <v>94.467200000000005</v>
      </c>
      <c r="EE267" s="9">
        <v>4308268.4400000004</v>
      </c>
      <c r="EF267" s="10">
        <v>94.816599999999994</v>
      </c>
      <c r="EG267" s="10">
        <v>94.369600000000005</v>
      </c>
      <c r="EH267" s="10">
        <v>94.3583</v>
      </c>
      <c r="EI267" s="11">
        <v>94.509600000000006</v>
      </c>
      <c r="EJ267" s="9">
        <v>3997426.36</v>
      </c>
      <c r="EK267" s="10">
        <v>94.983900000000006</v>
      </c>
      <c r="EL267" s="10">
        <v>94.424999999999997</v>
      </c>
      <c r="EM267" s="10">
        <v>94.4131</v>
      </c>
      <c r="EN267" s="11">
        <v>94.599299999999999</v>
      </c>
      <c r="EO267" s="9">
        <v>3782939.32</v>
      </c>
      <c r="EP267" s="10">
        <v>95.177099999999996</v>
      </c>
      <c r="EQ267" s="10">
        <v>94.513800000000003</v>
      </c>
      <c r="ER267" s="10">
        <v>94.5</v>
      </c>
      <c r="ES267" s="11">
        <v>94.718999999999994</v>
      </c>
      <c r="ET267" s="9">
        <v>3653715</v>
      </c>
      <c r="EU267" s="10">
        <v>95.304000000000002</v>
      </c>
      <c r="EV267" s="10">
        <v>94.573800000000006</v>
      </c>
      <c r="EW267" s="10">
        <v>94.561099999999996</v>
      </c>
      <c r="EX267" s="11">
        <v>94.799400000000006</v>
      </c>
      <c r="EY267" s="9">
        <v>3586117.2</v>
      </c>
      <c r="EZ267" s="10">
        <v>95.399100000000004</v>
      </c>
      <c r="FA267" s="10">
        <v>94.614000000000004</v>
      </c>
      <c r="FB267" s="10">
        <v>94.5976</v>
      </c>
      <c r="FC267" s="11">
        <v>94.854500000000002</v>
      </c>
      <c r="FD267" s="9">
        <v>3561088.64</v>
      </c>
      <c r="FE267" s="10">
        <v>95.429400000000001</v>
      </c>
      <c r="FF267" s="10">
        <v>94.631399999999999</v>
      </c>
      <c r="FG267" s="10">
        <v>94.618399999999994</v>
      </c>
      <c r="FH267" s="11">
        <v>94.876900000000006</v>
      </c>
      <c r="FI267" s="9">
        <v>3562066.08</v>
      </c>
      <c r="FJ267" s="10">
        <v>95.459599999999995</v>
      </c>
      <c r="FK267" s="10">
        <v>94.649100000000004</v>
      </c>
      <c r="FL267" s="10">
        <v>94.636600000000001</v>
      </c>
      <c r="FM267" s="11">
        <v>94.898399999999995</v>
      </c>
      <c r="FN267" s="9">
        <v>3603003.84</v>
      </c>
      <c r="FO267" s="10">
        <v>95.563000000000002</v>
      </c>
      <c r="FP267" s="10">
        <v>94.694000000000003</v>
      </c>
      <c r="FQ267" s="10">
        <v>94.684700000000007</v>
      </c>
      <c r="FR267" s="11">
        <v>94.961500000000001</v>
      </c>
      <c r="FS267" s="9">
        <v>3737862.4</v>
      </c>
      <c r="FT267" s="10">
        <v>95.668999999999997</v>
      </c>
      <c r="FU267" s="10">
        <v>94.787700000000001</v>
      </c>
      <c r="FV267" s="10">
        <v>94.775800000000004</v>
      </c>
      <c r="FW267" s="11">
        <v>95.057900000000004</v>
      </c>
      <c r="FX267" s="9">
        <v>3967196.76</v>
      </c>
      <c r="FY267" s="10">
        <v>95.728399999999993</v>
      </c>
      <c r="FZ267" s="10">
        <v>94.874200000000002</v>
      </c>
      <c r="GA267" s="10">
        <v>94.861900000000006</v>
      </c>
      <c r="GB267" s="11">
        <v>95.136300000000006</v>
      </c>
    </row>
    <row r="268" spans="2:184" ht="15" customHeight="1">
      <c r="B268" s="122"/>
      <c r="C268" s="87"/>
      <c r="D268" s="8">
        <f t="shared" si="21"/>
        <v>-30</v>
      </c>
      <c r="E268" s="9">
        <v>4815975.24</v>
      </c>
      <c r="F268" s="10">
        <v>92.7697</v>
      </c>
      <c r="G268" s="10">
        <v>92.363299999999995</v>
      </c>
      <c r="H268" s="10">
        <v>92.358099999999993</v>
      </c>
      <c r="I268" s="11">
        <v>92.492800000000003</v>
      </c>
      <c r="J268" s="9">
        <v>4445957.68</v>
      </c>
      <c r="K268" s="10">
        <v>92.814300000000003</v>
      </c>
      <c r="L268" s="10">
        <v>92.369399999999999</v>
      </c>
      <c r="M268" s="10">
        <v>92.361400000000003</v>
      </c>
      <c r="N268" s="11">
        <v>92.509900000000002</v>
      </c>
      <c r="O268" s="9">
        <v>4093434.96</v>
      </c>
      <c r="P268" s="10">
        <v>92.919700000000006</v>
      </c>
      <c r="Q268" s="10">
        <v>92.398499999999999</v>
      </c>
      <c r="R268" s="10">
        <v>92.391400000000004</v>
      </c>
      <c r="S268" s="11">
        <v>92.562899999999999</v>
      </c>
      <c r="T268" s="9">
        <v>3811157.48</v>
      </c>
      <c r="U268" s="10">
        <v>93.118700000000004</v>
      </c>
      <c r="V268" s="10">
        <v>92.467699999999994</v>
      </c>
      <c r="W268" s="10">
        <v>92.46</v>
      </c>
      <c r="X268" s="11">
        <v>92.671300000000002</v>
      </c>
      <c r="Y268" s="9">
        <v>3626893.32</v>
      </c>
      <c r="Z268" s="10">
        <v>93.286900000000003</v>
      </c>
      <c r="AA268" s="10">
        <v>92.543999999999997</v>
      </c>
      <c r="AB268" s="10">
        <v>92.534999999999997</v>
      </c>
      <c r="AC268" s="11">
        <v>92.774600000000007</v>
      </c>
      <c r="AD268" s="9">
        <v>3519163.28</v>
      </c>
      <c r="AE268" s="10">
        <v>93.4011</v>
      </c>
      <c r="AF268" s="10">
        <v>92.589699999999993</v>
      </c>
      <c r="AG268" s="10">
        <v>92.583399999999997</v>
      </c>
      <c r="AH268" s="11">
        <v>92.841399999999993</v>
      </c>
      <c r="AI268" s="9">
        <v>3466795.36</v>
      </c>
      <c r="AJ268" s="10">
        <v>93.456000000000003</v>
      </c>
      <c r="AK268" s="10">
        <v>92.606499999999997</v>
      </c>
      <c r="AL268" s="10">
        <v>92.600999999999999</v>
      </c>
      <c r="AM268" s="11">
        <v>92.869600000000005</v>
      </c>
      <c r="AN268" s="9">
        <v>3451603.96</v>
      </c>
      <c r="AO268" s="10">
        <v>93.473200000000006</v>
      </c>
      <c r="AP268" s="10">
        <v>92.629199999999997</v>
      </c>
      <c r="AQ268" s="10">
        <v>92.619799999999998</v>
      </c>
      <c r="AR268" s="11">
        <v>92.889300000000006</v>
      </c>
      <c r="AS268" s="9">
        <v>3461847</v>
      </c>
      <c r="AT268" s="10">
        <v>93.557900000000004</v>
      </c>
      <c r="AU268" s="10">
        <v>92.661500000000004</v>
      </c>
      <c r="AV268" s="10">
        <v>92.655900000000003</v>
      </c>
      <c r="AW268" s="11">
        <v>92.938199999999995</v>
      </c>
      <c r="AX268" s="9">
        <v>3527872.4</v>
      </c>
      <c r="AY268" s="10">
        <v>93.680199999999999</v>
      </c>
      <c r="AZ268" s="10">
        <v>92.717299999999994</v>
      </c>
      <c r="BA268" s="10">
        <v>92.712800000000001</v>
      </c>
      <c r="BB268" s="11">
        <v>93.013499999999993</v>
      </c>
      <c r="BC268" s="9">
        <v>3698382</v>
      </c>
      <c r="BD268" s="10">
        <v>93.7697</v>
      </c>
      <c r="BE268" s="10">
        <v>92.812799999999996</v>
      </c>
      <c r="BF268" s="10">
        <v>92.805999999999997</v>
      </c>
      <c r="BG268" s="11">
        <v>93.106499999999997</v>
      </c>
      <c r="BH268" s="9">
        <v>3947441.24</v>
      </c>
      <c r="BI268" s="10">
        <v>93.794200000000004</v>
      </c>
      <c r="BJ268" s="10">
        <v>92.886899999999997</v>
      </c>
      <c r="BK268" s="10">
        <v>92.878200000000007</v>
      </c>
      <c r="BL268" s="11">
        <v>93.165700000000001</v>
      </c>
      <c r="BM268" s="9">
        <v>4821218.4000000004</v>
      </c>
      <c r="BN268" s="10">
        <v>92.769099999999995</v>
      </c>
      <c r="BO268" s="10">
        <v>92.363600000000005</v>
      </c>
      <c r="BP268" s="10">
        <v>92.357699999999994</v>
      </c>
      <c r="BQ268" s="11">
        <v>92.492599999999996</v>
      </c>
      <c r="BR268" s="9">
        <v>4451814.6399999997</v>
      </c>
      <c r="BS268" s="10">
        <v>92.813900000000004</v>
      </c>
      <c r="BT268" s="10">
        <v>92.370199999999997</v>
      </c>
      <c r="BU268" s="10">
        <v>92.363200000000006</v>
      </c>
      <c r="BV268" s="11">
        <v>92.5107</v>
      </c>
      <c r="BW268" s="9">
        <v>4100123.52</v>
      </c>
      <c r="BX268" s="10">
        <v>92.921499999999995</v>
      </c>
      <c r="BY268" s="10">
        <v>92.399500000000003</v>
      </c>
      <c r="BZ268" s="10">
        <v>92.392799999999994</v>
      </c>
      <c r="CA268" s="11">
        <v>92.564300000000003</v>
      </c>
      <c r="CB268" s="9">
        <v>3819334.36</v>
      </c>
      <c r="CC268" s="10">
        <v>93.115899999999996</v>
      </c>
      <c r="CD268" s="10">
        <v>92.465400000000002</v>
      </c>
      <c r="CE268" s="10">
        <v>92.459900000000005</v>
      </c>
      <c r="CF268" s="11">
        <v>92.669700000000006</v>
      </c>
      <c r="CG268" s="9">
        <v>3636726.08</v>
      </c>
      <c r="CH268" s="10">
        <v>93.284499999999994</v>
      </c>
      <c r="CI268" s="10">
        <v>92.541399999999996</v>
      </c>
      <c r="CJ268" s="10">
        <v>92.533600000000007</v>
      </c>
      <c r="CK268" s="11">
        <v>92.772499999999994</v>
      </c>
      <c r="CL268" s="9">
        <v>3528103.88</v>
      </c>
      <c r="CM268" s="10">
        <v>93.387699999999995</v>
      </c>
      <c r="CN268" s="10">
        <v>92.590599999999995</v>
      </c>
      <c r="CO268" s="10">
        <v>92.581400000000002</v>
      </c>
      <c r="CP268" s="11">
        <v>92.837100000000007</v>
      </c>
      <c r="CQ268" s="9">
        <v>3475963.72</v>
      </c>
      <c r="CR268" s="10">
        <v>93.456000000000003</v>
      </c>
      <c r="CS268" s="10">
        <v>92.605699999999999</v>
      </c>
      <c r="CT268" s="10">
        <v>92.599599999999995</v>
      </c>
      <c r="CU268" s="11">
        <v>92.868899999999996</v>
      </c>
      <c r="CV268" s="9">
        <v>3460428.8</v>
      </c>
      <c r="CW268" s="10">
        <v>93.475499999999997</v>
      </c>
      <c r="CX268" s="10">
        <v>92.632400000000004</v>
      </c>
      <c r="CY268" s="10">
        <v>92.621399999999994</v>
      </c>
      <c r="CZ268" s="11">
        <v>92.8917</v>
      </c>
      <c r="DA268" s="9">
        <v>3470776.3199999998</v>
      </c>
      <c r="DB268" s="10">
        <v>93.548500000000004</v>
      </c>
      <c r="DC268" s="10">
        <v>92.664500000000004</v>
      </c>
      <c r="DD268" s="10">
        <v>92.658699999999996</v>
      </c>
      <c r="DE268" s="11">
        <v>92.9375</v>
      </c>
      <c r="DF268" s="9">
        <v>3537288.68</v>
      </c>
      <c r="DG268" s="10">
        <v>93.680599999999998</v>
      </c>
      <c r="DH268" s="10">
        <v>92.719899999999996</v>
      </c>
      <c r="DI268" s="10">
        <v>92.712000000000003</v>
      </c>
      <c r="DJ268" s="11">
        <v>93.014300000000006</v>
      </c>
      <c r="DK268" s="9">
        <v>3705847.08</v>
      </c>
      <c r="DL268" s="10">
        <v>93.771199999999993</v>
      </c>
      <c r="DM268" s="10">
        <v>92.8095</v>
      </c>
      <c r="DN268" s="10">
        <v>92.805700000000002</v>
      </c>
      <c r="DO268" s="11">
        <v>93.105699999999999</v>
      </c>
      <c r="DP268" s="9">
        <v>3953671.12</v>
      </c>
      <c r="DQ268" s="10">
        <v>93.791899999999998</v>
      </c>
      <c r="DR268" s="10">
        <v>92.886600000000001</v>
      </c>
      <c r="DS268" s="10">
        <v>92.878699999999995</v>
      </c>
      <c r="DT268" s="11">
        <v>93.165099999999995</v>
      </c>
      <c r="DU268" s="9">
        <v>4819694.72</v>
      </c>
      <c r="DV268" s="10">
        <v>92.770399999999995</v>
      </c>
      <c r="DW268" s="10">
        <v>92.363399999999999</v>
      </c>
      <c r="DX268" s="10">
        <v>92.358000000000004</v>
      </c>
      <c r="DY268" s="11">
        <v>92.492999999999995</v>
      </c>
      <c r="DZ268" s="9">
        <v>4449748.2</v>
      </c>
      <c r="EA268" s="10">
        <v>92.813900000000004</v>
      </c>
      <c r="EB268" s="10">
        <v>92.369100000000003</v>
      </c>
      <c r="EC268" s="10">
        <v>92.362300000000005</v>
      </c>
      <c r="ED268" s="11">
        <v>92.51</v>
      </c>
      <c r="EE268" s="9">
        <v>4097568.76</v>
      </c>
      <c r="EF268" s="10">
        <v>92.919700000000006</v>
      </c>
      <c r="EG268" s="10">
        <v>92.398200000000003</v>
      </c>
      <c r="EH268" s="10">
        <v>92.392399999999995</v>
      </c>
      <c r="EI268" s="11">
        <v>92.563199999999995</v>
      </c>
      <c r="EJ268" s="9">
        <v>3815334.24</v>
      </c>
      <c r="EK268" s="10">
        <v>93.1143</v>
      </c>
      <c r="EL268" s="10">
        <v>92.465299999999999</v>
      </c>
      <c r="EM268" s="10">
        <v>92.4589</v>
      </c>
      <c r="EN268" s="11">
        <v>92.668800000000005</v>
      </c>
      <c r="EO268" s="9">
        <v>3632139.08</v>
      </c>
      <c r="EP268" s="10">
        <v>93.284599999999998</v>
      </c>
      <c r="EQ268" s="10">
        <v>92.542500000000004</v>
      </c>
      <c r="ER268" s="10">
        <v>92.534099999999995</v>
      </c>
      <c r="ES268" s="11">
        <v>92.773099999999999</v>
      </c>
      <c r="ET268" s="9">
        <v>3524335.24</v>
      </c>
      <c r="EU268" s="10">
        <v>93.394999999999996</v>
      </c>
      <c r="EV268" s="10">
        <v>92.590299999999999</v>
      </c>
      <c r="EW268" s="10">
        <v>92.583299999999994</v>
      </c>
      <c r="EX268" s="11">
        <v>92.839799999999997</v>
      </c>
      <c r="EY268" s="9">
        <v>3472039.08</v>
      </c>
      <c r="EZ268" s="10">
        <v>93.454899999999995</v>
      </c>
      <c r="FA268" s="10">
        <v>92.604900000000001</v>
      </c>
      <c r="FB268" s="10">
        <v>92.600700000000003</v>
      </c>
      <c r="FC268" s="11">
        <v>92.868700000000004</v>
      </c>
      <c r="FD268" s="9">
        <v>3456822.72</v>
      </c>
      <c r="FE268" s="10">
        <v>93.476399999999998</v>
      </c>
      <c r="FF268" s="10">
        <v>92.626000000000005</v>
      </c>
      <c r="FG268" s="10">
        <v>92.619600000000005</v>
      </c>
      <c r="FH268" s="11">
        <v>92.889099999999999</v>
      </c>
      <c r="FI268" s="9">
        <v>3467123.56</v>
      </c>
      <c r="FJ268" s="10">
        <v>93.555700000000002</v>
      </c>
      <c r="FK268" s="10">
        <v>92.663200000000003</v>
      </c>
      <c r="FL268" s="10">
        <v>92.656199999999998</v>
      </c>
      <c r="FM268" s="11">
        <v>92.938299999999998</v>
      </c>
      <c r="FN268" s="9">
        <v>3532992</v>
      </c>
      <c r="FO268" s="10">
        <v>93.677800000000005</v>
      </c>
      <c r="FP268" s="10">
        <v>92.717299999999994</v>
      </c>
      <c r="FQ268" s="10">
        <v>92.7102</v>
      </c>
      <c r="FR268" s="11">
        <v>93.011899999999997</v>
      </c>
      <c r="FS268" s="9">
        <v>3702790.84</v>
      </c>
      <c r="FT268" s="10">
        <v>93.770300000000006</v>
      </c>
      <c r="FU268" s="10">
        <v>92.811099999999996</v>
      </c>
      <c r="FV268" s="10">
        <v>92.806399999999996</v>
      </c>
      <c r="FW268" s="11">
        <v>93.106200000000001</v>
      </c>
      <c r="FX268" s="9">
        <v>3951445.92</v>
      </c>
      <c r="FY268" s="10">
        <v>93.7928</v>
      </c>
      <c r="FZ268" s="10">
        <v>92.887299999999996</v>
      </c>
      <c r="GA268" s="10">
        <v>92.877300000000005</v>
      </c>
      <c r="GB268" s="11">
        <v>93.165099999999995</v>
      </c>
    </row>
    <row r="269" spans="2:184" ht="15" customHeight="1">
      <c r="B269" s="122"/>
      <c r="C269" s="87"/>
      <c r="D269" s="8">
        <f t="shared" si="21"/>
        <v>-28</v>
      </c>
      <c r="E269" s="9">
        <v>4577610.5599999996</v>
      </c>
      <c r="F269" s="10">
        <v>90.728399999999993</v>
      </c>
      <c r="G269" s="10">
        <v>90.282799999999995</v>
      </c>
      <c r="H269" s="10">
        <v>90.276899999999998</v>
      </c>
      <c r="I269" s="11">
        <v>90.424300000000002</v>
      </c>
      <c r="J269" s="9">
        <v>4209705.08</v>
      </c>
      <c r="K269" s="10">
        <v>90.801400000000001</v>
      </c>
      <c r="L269" s="10">
        <v>90.296700000000001</v>
      </c>
      <c r="M269" s="10">
        <v>90.290099999999995</v>
      </c>
      <c r="N269" s="11">
        <v>90.456199999999995</v>
      </c>
      <c r="O269" s="9">
        <v>3875860.88</v>
      </c>
      <c r="P269" s="10">
        <v>90.951700000000002</v>
      </c>
      <c r="Q269" s="10">
        <v>90.341800000000006</v>
      </c>
      <c r="R269" s="10">
        <v>90.332999999999998</v>
      </c>
      <c r="S269" s="11">
        <v>90.532700000000006</v>
      </c>
      <c r="T269" s="9">
        <v>3627327.8</v>
      </c>
      <c r="U269" s="10">
        <v>91.140199999999993</v>
      </c>
      <c r="V269" s="10">
        <v>90.415899999999993</v>
      </c>
      <c r="W269" s="10">
        <v>90.409700000000001</v>
      </c>
      <c r="X269" s="11">
        <v>90.641999999999996</v>
      </c>
      <c r="Y269" s="9">
        <v>3473977.64</v>
      </c>
      <c r="Z269" s="10">
        <v>91.305099999999996</v>
      </c>
      <c r="AA269" s="10">
        <v>90.485699999999994</v>
      </c>
      <c r="AB269" s="10">
        <v>90.477699999999999</v>
      </c>
      <c r="AC269" s="11">
        <v>90.739099999999993</v>
      </c>
      <c r="AD269" s="9">
        <v>3388404.08</v>
      </c>
      <c r="AE269" s="10">
        <v>91.426000000000002</v>
      </c>
      <c r="AF269" s="10">
        <v>90.527299999999997</v>
      </c>
      <c r="AG269" s="10">
        <v>90.518900000000002</v>
      </c>
      <c r="AH269" s="11">
        <v>90.803700000000006</v>
      </c>
      <c r="AI269" s="9">
        <v>3351486.48</v>
      </c>
      <c r="AJ269" s="10">
        <v>91.4709</v>
      </c>
      <c r="AK269" s="10">
        <v>90.552000000000007</v>
      </c>
      <c r="AL269" s="10">
        <v>90.545500000000004</v>
      </c>
      <c r="AM269" s="11">
        <v>90.834900000000005</v>
      </c>
      <c r="AN269" s="9">
        <v>3344671.28</v>
      </c>
      <c r="AO269" s="10">
        <v>91.485500000000002</v>
      </c>
      <c r="AP269" s="10">
        <v>90.572000000000003</v>
      </c>
      <c r="AQ269" s="10">
        <v>90.565399999999997</v>
      </c>
      <c r="AR269" s="11">
        <v>90.853300000000004</v>
      </c>
      <c r="AS269" s="9">
        <v>3366760.12</v>
      </c>
      <c r="AT269" s="10">
        <v>91.557900000000004</v>
      </c>
      <c r="AU269" s="10">
        <v>90.601100000000002</v>
      </c>
      <c r="AV269" s="10">
        <v>90.593800000000002</v>
      </c>
      <c r="AW269" s="11">
        <v>90.894599999999997</v>
      </c>
      <c r="AX269" s="9">
        <v>3466044.92</v>
      </c>
      <c r="AY269" s="10">
        <v>91.662099999999995</v>
      </c>
      <c r="AZ269" s="10">
        <v>90.671700000000001</v>
      </c>
      <c r="BA269" s="10">
        <v>90.664900000000003</v>
      </c>
      <c r="BB269" s="11">
        <v>90.974999999999994</v>
      </c>
      <c r="BC269" s="9">
        <v>3669388.52</v>
      </c>
      <c r="BD269" s="10">
        <v>91.713200000000001</v>
      </c>
      <c r="BE269" s="10">
        <v>90.761200000000002</v>
      </c>
      <c r="BF269" s="10">
        <v>90.754900000000006</v>
      </c>
      <c r="BG269" s="11">
        <v>91.053700000000006</v>
      </c>
      <c r="BH269" s="9">
        <v>3934751.32</v>
      </c>
      <c r="BI269" s="10">
        <v>91.714799999999997</v>
      </c>
      <c r="BJ269" s="10">
        <v>90.827100000000002</v>
      </c>
      <c r="BK269" s="10">
        <v>90.819599999999994</v>
      </c>
      <c r="BL269" s="11">
        <v>91.100700000000003</v>
      </c>
      <c r="BM269" s="9">
        <v>4583145.96</v>
      </c>
      <c r="BN269" s="10">
        <v>90.729500000000002</v>
      </c>
      <c r="BO269" s="10">
        <v>90.284199999999998</v>
      </c>
      <c r="BP269" s="10">
        <v>90.276600000000002</v>
      </c>
      <c r="BQ269" s="11">
        <v>90.424999999999997</v>
      </c>
      <c r="BR269" s="9">
        <v>4215918.32</v>
      </c>
      <c r="BS269" s="10">
        <v>90.801500000000004</v>
      </c>
      <c r="BT269" s="10">
        <v>90.296099999999996</v>
      </c>
      <c r="BU269" s="10">
        <v>90.290800000000004</v>
      </c>
      <c r="BV269" s="11">
        <v>90.456299999999999</v>
      </c>
      <c r="BW269" s="9">
        <v>3883163.32</v>
      </c>
      <c r="BX269" s="10">
        <v>90.951400000000007</v>
      </c>
      <c r="BY269" s="10">
        <v>90.341499999999996</v>
      </c>
      <c r="BZ269" s="10">
        <v>90.335099999999997</v>
      </c>
      <c r="CA269" s="11">
        <v>90.533199999999994</v>
      </c>
      <c r="CB269" s="9">
        <v>3636290.16</v>
      </c>
      <c r="CC269" s="10">
        <v>91.14</v>
      </c>
      <c r="CD269" s="10">
        <v>90.413399999999996</v>
      </c>
      <c r="CE269" s="10">
        <v>90.407399999999996</v>
      </c>
      <c r="CF269" s="11">
        <v>90.640299999999996</v>
      </c>
      <c r="CG269" s="9">
        <v>3483387.88</v>
      </c>
      <c r="CH269" s="10">
        <v>91.298299999999998</v>
      </c>
      <c r="CI269" s="10">
        <v>90.484899999999996</v>
      </c>
      <c r="CJ269" s="10">
        <v>90.478800000000007</v>
      </c>
      <c r="CK269" s="11">
        <v>90.737300000000005</v>
      </c>
      <c r="CL269" s="9">
        <v>3397525.56</v>
      </c>
      <c r="CM269" s="10">
        <v>91.421800000000005</v>
      </c>
      <c r="CN269" s="10">
        <v>90.526300000000006</v>
      </c>
      <c r="CO269" s="10">
        <v>90.519300000000001</v>
      </c>
      <c r="CP269" s="11">
        <v>90.802199999999999</v>
      </c>
      <c r="CQ269" s="9">
        <v>3360742.72</v>
      </c>
      <c r="CR269" s="10">
        <v>91.472899999999996</v>
      </c>
      <c r="CS269" s="10">
        <v>90.5501</v>
      </c>
      <c r="CT269" s="10">
        <v>90.543499999999995</v>
      </c>
      <c r="CU269" s="11">
        <v>90.834000000000003</v>
      </c>
      <c r="CV269" s="9">
        <v>3353752.28</v>
      </c>
      <c r="CW269" s="10">
        <v>91.488500000000002</v>
      </c>
      <c r="CX269" s="10">
        <v>90.574200000000005</v>
      </c>
      <c r="CY269" s="10">
        <v>90.566699999999997</v>
      </c>
      <c r="CZ269" s="11">
        <v>90.8553</v>
      </c>
      <c r="DA269" s="9">
        <v>3376383.2</v>
      </c>
      <c r="DB269" s="10">
        <v>91.559299999999993</v>
      </c>
      <c r="DC269" s="10">
        <v>90.601500000000001</v>
      </c>
      <c r="DD269" s="10">
        <v>90.595100000000002</v>
      </c>
      <c r="DE269" s="11">
        <v>90.895600000000002</v>
      </c>
      <c r="DF269" s="9">
        <v>3475161.28</v>
      </c>
      <c r="DG269" s="10">
        <v>91.665899999999993</v>
      </c>
      <c r="DH269" s="10">
        <v>90.673199999999994</v>
      </c>
      <c r="DI269" s="10">
        <v>90.665400000000005</v>
      </c>
      <c r="DJ269" s="11">
        <v>90.976799999999997</v>
      </c>
      <c r="DK269" s="9">
        <v>3676679.4</v>
      </c>
      <c r="DL269" s="10">
        <v>91.716099999999997</v>
      </c>
      <c r="DM269" s="10">
        <v>90.761799999999994</v>
      </c>
      <c r="DN269" s="10">
        <v>90.753299999999996</v>
      </c>
      <c r="DO269" s="11">
        <v>91.054199999999994</v>
      </c>
      <c r="DP269" s="9">
        <v>3941194</v>
      </c>
      <c r="DQ269" s="10">
        <v>91.72</v>
      </c>
      <c r="DR269" s="10">
        <v>90.825299999999999</v>
      </c>
      <c r="DS269" s="10">
        <v>90.8202</v>
      </c>
      <c r="DT269" s="11">
        <v>91.101799999999997</v>
      </c>
      <c r="DU269" s="9">
        <v>4581125.24</v>
      </c>
      <c r="DV269" s="10">
        <v>90.7303</v>
      </c>
      <c r="DW269" s="10">
        <v>90.2834</v>
      </c>
      <c r="DX269" s="10">
        <v>90.275800000000004</v>
      </c>
      <c r="DY269" s="11">
        <v>90.424700000000001</v>
      </c>
      <c r="DZ269" s="9">
        <v>4213547.4400000004</v>
      </c>
      <c r="EA269" s="10">
        <v>90.801100000000005</v>
      </c>
      <c r="EB269" s="10">
        <v>90.295000000000002</v>
      </c>
      <c r="EC269" s="10">
        <v>90.290199999999999</v>
      </c>
      <c r="ED269" s="11">
        <v>90.455600000000004</v>
      </c>
      <c r="EE269" s="9">
        <v>3879970.64</v>
      </c>
      <c r="EF269" s="10">
        <v>90.950800000000001</v>
      </c>
      <c r="EG269" s="10">
        <v>90.341200000000001</v>
      </c>
      <c r="EH269" s="10">
        <v>90.334400000000002</v>
      </c>
      <c r="EI269" s="11">
        <v>90.532700000000006</v>
      </c>
      <c r="EJ269" s="9">
        <v>3631968.32</v>
      </c>
      <c r="EK269" s="10">
        <v>91.1387</v>
      </c>
      <c r="EL269" s="10">
        <v>90.413499999999999</v>
      </c>
      <c r="EM269" s="10">
        <v>90.407600000000002</v>
      </c>
      <c r="EN269" s="11">
        <v>90.639899999999997</v>
      </c>
      <c r="EO269" s="9">
        <v>3479115.48</v>
      </c>
      <c r="EP269" s="10">
        <v>91.300399999999996</v>
      </c>
      <c r="EQ269" s="10">
        <v>90.487799999999993</v>
      </c>
      <c r="ER269" s="10">
        <v>90.477999999999994</v>
      </c>
      <c r="ES269" s="11">
        <v>90.738600000000005</v>
      </c>
      <c r="ET269" s="9">
        <v>3393494.96</v>
      </c>
      <c r="EU269" s="10">
        <v>91.419799999999995</v>
      </c>
      <c r="EV269" s="10">
        <v>90.527000000000001</v>
      </c>
      <c r="EW269" s="10">
        <v>90.519000000000005</v>
      </c>
      <c r="EX269" s="11">
        <v>90.8018</v>
      </c>
      <c r="EY269" s="9">
        <v>3356876.92</v>
      </c>
      <c r="EZ269" s="10">
        <v>91.473299999999995</v>
      </c>
      <c r="FA269" s="10">
        <v>90.551500000000004</v>
      </c>
      <c r="FB269" s="10">
        <v>90.543099999999995</v>
      </c>
      <c r="FC269" s="11">
        <v>90.834500000000006</v>
      </c>
      <c r="FD269" s="9">
        <v>3349764</v>
      </c>
      <c r="FE269" s="10">
        <v>91.481899999999996</v>
      </c>
      <c r="FF269" s="10">
        <v>90.572500000000005</v>
      </c>
      <c r="FG269" s="10">
        <v>90.5655</v>
      </c>
      <c r="FH269" s="11">
        <v>90.852400000000003</v>
      </c>
      <c r="FI269" s="9">
        <v>3372118.68</v>
      </c>
      <c r="FJ269" s="10">
        <v>91.557699999999997</v>
      </c>
      <c r="FK269" s="10">
        <v>90.600899999999996</v>
      </c>
      <c r="FL269" s="10">
        <v>90.594399999999993</v>
      </c>
      <c r="FM269" s="11">
        <v>90.8947</v>
      </c>
      <c r="FN269" s="9">
        <v>3471088.48</v>
      </c>
      <c r="FO269" s="10">
        <v>91.662300000000002</v>
      </c>
      <c r="FP269" s="10">
        <v>90.673199999999994</v>
      </c>
      <c r="FQ269" s="10">
        <v>90.664599999999993</v>
      </c>
      <c r="FR269" s="11">
        <v>90.975499999999997</v>
      </c>
      <c r="FS269" s="9">
        <v>3673791.76</v>
      </c>
      <c r="FT269" s="10">
        <v>91.713499999999996</v>
      </c>
      <c r="FU269" s="10">
        <v>90.761700000000005</v>
      </c>
      <c r="FV269" s="10">
        <v>90.756500000000003</v>
      </c>
      <c r="FW269" s="11">
        <v>91.054500000000004</v>
      </c>
      <c r="FX269" s="9">
        <v>3938895.96</v>
      </c>
      <c r="FY269" s="10">
        <v>91.719399999999993</v>
      </c>
      <c r="FZ269" s="10">
        <v>90.828199999999995</v>
      </c>
      <c r="GA269" s="10">
        <v>90.818299999999994</v>
      </c>
      <c r="GB269" s="11">
        <v>91.101900000000001</v>
      </c>
    </row>
    <row r="270" spans="2:184" ht="15.75" customHeight="1" thickBot="1">
      <c r="B270" s="122"/>
      <c r="C270" s="71"/>
      <c r="D270" s="64">
        <f t="shared" si="21"/>
        <v>-26</v>
      </c>
      <c r="E270" s="13">
        <v>4351572</v>
      </c>
      <c r="F270" s="14">
        <v>88.809799999999996</v>
      </c>
      <c r="G270" s="14">
        <v>88.385900000000007</v>
      </c>
      <c r="H270" s="14">
        <v>88.374300000000005</v>
      </c>
      <c r="I270" s="15">
        <v>88.518600000000006</v>
      </c>
      <c r="J270" s="13">
        <v>3989119</v>
      </c>
      <c r="K270" s="14">
        <v>88.890600000000006</v>
      </c>
      <c r="L270" s="14">
        <v>88.404899999999998</v>
      </c>
      <c r="M270" s="14">
        <v>88.391800000000003</v>
      </c>
      <c r="N270" s="15">
        <v>88.556299999999993</v>
      </c>
      <c r="O270" s="13">
        <v>3678563.48</v>
      </c>
      <c r="P270" s="14">
        <v>89.060299999999998</v>
      </c>
      <c r="Q270" s="14">
        <v>88.456299999999999</v>
      </c>
      <c r="R270" s="14">
        <v>88.445300000000003</v>
      </c>
      <c r="S270" s="15">
        <v>88.644599999999997</v>
      </c>
      <c r="T270" s="13">
        <v>3463596.92</v>
      </c>
      <c r="U270" s="14">
        <v>89.236500000000007</v>
      </c>
      <c r="V270" s="14">
        <v>88.528899999999993</v>
      </c>
      <c r="W270" s="14">
        <v>88.516300000000001</v>
      </c>
      <c r="X270" s="15">
        <v>88.747699999999995</v>
      </c>
      <c r="Y270" s="13">
        <v>3334261.52</v>
      </c>
      <c r="Z270" s="14">
        <v>89.367500000000007</v>
      </c>
      <c r="AA270" s="14">
        <v>88.584999999999994</v>
      </c>
      <c r="AB270" s="14">
        <v>88.573700000000002</v>
      </c>
      <c r="AC270" s="15">
        <v>88.826499999999996</v>
      </c>
      <c r="AD270" s="13">
        <v>3267041.12</v>
      </c>
      <c r="AE270" s="14">
        <v>89.467200000000005</v>
      </c>
      <c r="AF270" s="14">
        <v>88.605800000000002</v>
      </c>
      <c r="AG270" s="14">
        <v>88.594999999999999</v>
      </c>
      <c r="AH270" s="15">
        <v>88.870599999999996</v>
      </c>
      <c r="AI270" s="13">
        <v>3240848.68</v>
      </c>
      <c r="AJ270" s="14">
        <v>89.463399999999993</v>
      </c>
      <c r="AK270" s="14">
        <v>88.6297</v>
      </c>
      <c r="AL270" s="14">
        <v>88.6203</v>
      </c>
      <c r="AM270" s="15">
        <v>88.886799999999994</v>
      </c>
      <c r="AN270" s="13">
        <v>3243475.88</v>
      </c>
      <c r="AO270" s="14">
        <v>89.545599999999993</v>
      </c>
      <c r="AP270" s="14">
        <v>88.652500000000003</v>
      </c>
      <c r="AQ270" s="14">
        <v>88.639200000000002</v>
      </c>
      <c r="AR270" s="15">
        <v>88.9255</v>
      </c>
      <c r="AS270" s="13">
        <v>3284202.56</v>
      </c>
      <c r="AT270" s="14">
        <v>89.646699999999996</v>
      </c>
      <c r="AU270" s="14">
        <v>88.698099999999997</v>
      </c>
      <c r="AV270" s="14">
        <v>88.686899999999994</v>
      </c>
      <c r="AW270" s="15">
        <v>88.987899999999996</v>
      </c>
      <c r="AX270" s="13">
        <v>3419096.08</v>
      </c>
      <c r="AY270" s="14">
        <v>89.7316</v>
      </c>
      <c r="AZ270" s="14">
        <v>88.786199999999994</v>
      </c>
      <c r="BA270" s="14">
        <v>88.774199999999993</v>
      </c>
      <c r="BB270" s="15">
        <v>89.074799999999996</v>
      </c>
      <c r="BC270" s="13">
        <v>3647833.4</v>
      </c>
      <c r="BD270" s="14">
        <v>89.767799999999994</v>
      </c>
      <c r="BE270" s="14">
        <v>88.871700000000004</v>
      </c>
      <c r="BF270" s="14">
        <v>88.86</v>
      </c>
      <c r="BG270" s="15">
        <v>89.146199999999993</v>
      </c>
      <c r="BH270" s="13">
        <v>3924803.96</v>
      </c>
      <c r="BI270" s="14">
        <v>89.745199999999997</v>
      </c>
      <c r="BJ270" s="14">
        <v>88.930499999999995</v>
      </c>
      <c r="BK270" s="14">
        <v>88.916700000000006</v>
      </c>
      <c r="BL270" s="15">
        <v>89.180599999999998</v>
      </c>
      <c r="BM270" s="13">
        <v>4357659.28</v>
      </c>
      <c r="BN270" s="14">
        <v>88.807000000000002</v>
      </c>
      <c r="BO270" s="14">
        <v>88.385199999999998</v>
      </c>
      <c r="BP270" s="14">
        <v>88.373000000000005</v>
      </c>
      <c r="BQ270" s="15">
        <v>88.517099999999999</v>
      </c>
      <c r="BR270" s="13">
        <v>3995838.96</v>
      </c>
      <c r="BS270" s="14">
        <v>88.891499999999994</v>
      </c>
      <c r="BT270" s="14">
        <v>88.403800000000004</v>
      </c>
      <c r="BU270" s="14">
        <v>88.391599999999997</v>
      </c>
      <c r="BV270" s="15">
        <v>88.556100000000001</v>
      </c>
      <c r="BW270" s="13">
        <v>3686751.72</v>
      </c>
      <c r="BX270" s="14">
        <v>89.059200000000004</v>
      </c>
      <c r="BY270" s="14">
        <v>88.456999999999994</v>
      </c>
      <c r="BZ270" s="14">
        <v>88.445599999999999</v>
      </c>
      <c r="CA270" s="15">
        <v>88.644599999999997</v>
      </c>
      <c r="CB270" s="13">
        <v>3473482.16</v>
      </c>
      <c r="CC270" s="14">
        <v>89.241699999999994</v>
      </c>
      <c r="CD270" s="14">
        <v>88.530699999999996</v>
      </c>
      <c r="CE270" s="14">
        <v>88.5167</v>
      </c>
      <c r="CF270" s="15">
        <v>88.750100000000003</v>
      </c>
      <c r="CG270" s="13">
        <v>3344332.28</v>
      </c>
      <c r="CH270" s="14">
        <v>89.376000000000005</v>
      </c>
      <c r="CI270" s="14">
        <v>88.582599999999999</v>
      </c>
      <c r="CJ270" s="14">
        <v>88.570300000000003</v>
      </c>
      <c r="CK270" s="15">
        <v>88.826899999999995</v>
      </c>
      <c r="CL270" s="13">
        <v>3276339.84</v>
      </c>
      <c r="CM270" s="14">
        <v>89.469899999999996</v>
      </c>
      <c r="CN270" s="14">
        <v>88.605599999999995</v>
      </c>
      <c r="CO270" s="14">
        <v>88.595799999999997</v>
      </c>
      <c r="CP270" s="15">
        <v>88.871499999999997</v>
      </c>
      <c r="CQ270" s="13">
        <v>3249955.84</v>
      </c>
      <c r="CR270" s="14">
        <v>89.466999999999999</v>
      </c>
      <c r="CS270" s="14">
        <v>88.632400000000004</v>
      </c>
      <c r="CT270" s="14">
        <v>88.619799999999998</v>
      </c>
      <c r="CU270" s="15">
        <v>88.8887</v>
      </c>
      <c r="CV270" s="13">
        <v>3251954.08</v>
      </c>
      <c r="CW270" s="14">
        <v>89.522199999999998</v>
      </c>
      <c r="CX270" s="14">
        <v>88.653199999999998</v>
      </c>
      <c r="CY270" s="14">
        <v>88.642700000000005</v>
      </c>
      <c r="CZ270" s="15">
        <v>88.920199999999994</v>
      </c>
      <c r="DA270" s="13">
        <v>3294082.92</v>
      </c>
      <c r="DB270" s="14">
        <v>89.6494</v>
      </c>
      <c r="DC270" s="14">
        <v>88.696200000000005</v>
      </c>
      <c r="DD270" s="14">
        <v>88.683700000000002</v>
      </c>
      <c r="DE270" s="15">
        <v>88.986800000000002</v>
      </c>
      <c r="DF270" s="13">
        <v>3427818.32</v>
      </c>
      <c r="DG270" s="14">
        <v>89.738600000000005</v>
      </c>
      <c r="DH270" s="14">
        <v>88.788499999999999</v>
      </c>
      <c r="DI270" s="14">
        <v>88.775000000000006</v>
      </c>
      <c r="DJ270" s="15">
        <v>89.0779</v>
      </c>
      <c r="DK270" s="13">
        <v>3655091.04</v>
      </c>
      <c r="DL270" s="14">
        <v>89.770799999999994</v>
      </c>
      <c r="DM270" s="14">
        <v>88.870199999999997</v>
      </c>
      <c r="DN270" s="14">
        <v>88.859899999999996</v>
      </c>
      <c r="DO270" s="15">
        <v>89.146500000000003</v>
      </c>
      <c r="DP270" s="13">
        <v>3931534.16</v>
      </c>
      <c r="DQ270" s="14">
        <v>89.749099999999999</v>
      </c>
      <c r="DR270" s="14">
        <v>88.929699999999997</v>
      </c>
      <c r="DS270" s="14">
        <v>88.918599999999998</v>
      </c>
      <c r="DT270" s="15">
        <v>89.182100000000005</v>
      </c>
      <c r="DU270" s="13">
        <v>4355603.16</v>
      </c>
      <c r="DV270" s="14">
        <v>88.808700000000002</v>
      </c>
      <c r="DW270" s="14">
        <v>88.383700000000005</v>
      </c>
      <c r="DX270" s="14">
        <v>88.374499999999998</v>
      </c>
      <c r="DY270" s="15">
        <v>88.517600000000002</v>
      </c>
      <c r="DZ270" s="13">
        <v>3993176.8</v>
      </c>
      <c r="EA270" s="14">
        <v>88.890199999999993</v>
      </c>
      <c r="EB270" s="14">
        <v>88.4041</v>
      </c>
      <c r="EC270" s="14">
        <v>88.392399999999995</v>
      </c>
      <c r="ED270" s="15">
        <v>88.556100000000001</v>
      </c>
      <c r="EE270" s="13">
        <v>3683170.52</v>
      </c>
      <c r="EF270" s="14">
        <v>89.059600000000003</v>
      </c>
      <c r="EG270" s="14">
        <v>88.456199999999995</v>
      </c>
      <c r="EH270" s="14">
        <v>88.443200000000004</v>
      </c>
      <c r="EI270" s="15">
        <v>88.643600000000006</v>
      </c>
      <c r="EJ270" s="13">
        <v>3468810.2400000002</v>
      </c>
      <c r="EK270" s="14">
        <v>89.242199999999997</v>
      </c>
      <c r="EL270" s="14">
        <v>88.528099999999995</v>
      </c>
      <c r="EM270" s="14">
        <v>88.517899999999997</v>
      </c>
      <c r="EN270" s="15">
        <v>88.749799999999993</v>
      </c>
      <c r="EO270" s="13">
        <v>3339952.68</v>
      </c>
      <c r="EP270" s="14">
        <v>89.372500000000002</v>
      </c>
      <c r="EQ270" s="14">
        <v>88.584000000000003</v>
      </c>
      <c r="ER270" s="14">
        <v>88.572999999999993</v>
      </c>
      <c r="ES270" s="15">
        <v>88.827399999999997</v>
      </c>
      <c r="ET270" s="13">
        <v>3272401.52</v>
      </c>
      <c r="EU270" s="14">
        <v>89.468199999999996</v>
      </c>
      <c r="EV270" s="14">
        <v>88.6053</v>
      </c>
      <c r="EW270" s="14">
        <v>88.594700000000003</v>
      </c>
      <c r="EX270" s="15">
        <v>88.870599999999996</v>
      </c>
      <c r="EY270" s="13">
        <v>3246057.92</v>
      </c>
      <c r="EZ270" s="14">
        <v>89.465400000000002</v>
      </c>
      <c r="FA270" s="14">
        <v>88.630799999999994</v>
      </c>
      <c r="FB270" s="14">
        <v>88.619500000000002</v>
      </c>
      <c r="FC270" s="15">
        <v>88.887500000000003</v>
      </c>
      <c r="FD270" s="13">
        <v>3248398.88</v>
      </c>
      <c r="FE270" s="14">
        <v>89.534999999999997</v>
      </c>
      <c r="FF270" s="14">
        <v>88.653000000000006</v>
      </c>
      <c r="FG270" s="14">
        <v>88.641099999999994</v>
      </c>
      <c r="FH270" s="15">
        <v>88.923299999999998</v>
      </c>
      <c r="FI270" s="13">
        <v>3289638.28</v>
      </c>
      <c r="FJ270" s="14">
        <v>89.648099999999999</v>
      </c>
      <c r="FK270" s="14">
        <v>88.695400000000006</v>
      </c>
      <c r="FL270" s="14">
        <v>88.6845</v>
      </c>
      <c r="FM270" s="15">
        <v>88.986500000000007</v>
      </c>
      <c r="FN270" s="13">
        <v>3424051.04</v>
      </c>
      <c r="FO270" s="14">
        <v>89.739099999999993</v>
      </c>
      <c r="FP270" s="14">
        <v>88.787999999999997</v>
      </c>
      <c r="FQ270" s="14">
        <v>88.775999999999996</v>
      </c>
      <c r="FR270" s="15">
        <v>89.078199999999995</v>
      </c>
      <c r="FS270" s="13">
        <v>3652146.24</v>
      </c>
      <c r="FT270" s="14">
        <v>89.767600000000002</v>
      </c>
      <c r="FU270" s="14">
        <v>88.871200000000002</v>
      </c>
      <c r="FV270" s="14">
        <v>88.858400000000003</v>
      </c>
      <c r="FW270" s="15">
        <v>89.145399999999995</v>
      </c>
      <c r="FX270" s="13">
        <v>3929080.4</v>
      </c>
      <c r="FY270" s="14">
        <v>89.748400000000004</v>
      </c>
      <c r="FZ270" s="14">
        <v>88.929599999999994</v>
      </c>
      <c r="GA270" s="14">
        <v>88.918300000000002</v>
      </c>
      <c r="GB270" s="15">
        <v>89.181700000000006</v>
      </c>
    </row>
    <row r="271" spans="2:184" ht="15" customHeight="1">
      <c r="B271" s="122"/>
      <c r="C271" s="72" t="s">
        <v>18</v>
      </c>
      <c r="D271" s="63">
        <f>-(($B247 - 8) * 6)</f>
        <v>-48</v>
      </c>
      <c r="E271" s="5">
        <v>6919479.4400000004</v>
      </c>
      <c r="F271" s="6">
        <v>114.4569</v>
      </c>
      <c r="G271" s="6">
        <v>111.1858</v>
      </c>
      <c r="H271" s="6">
        <v>111.8603</v>
      </c>
      <c r="I271" s="7">
        <v>112.2889</v>
      </c>
      <c r="J271" s="5">
        <v>6583939.5599999996</v>
      </c>
      <c r="K271" s="6">
        <v>114.458</v>
      </c>
      <c r="L271" s="6">
        <v>111.187</v>
      </c>
      <c r="M271" s="6">
        <v>111.858</v>
      </c>
      <c r="N271" s="7">
        <v>112.28870000000001</v>
      </c>
      <c r="O271" s="5">
        <v>6234778.5199999996</v>
      </c>
      <c r="P271" s="6">
        <v>114.4605</v>
      </c>
      <c r="Q271" s="6">
        <v>111.1841</v>
      </c>
      <c r="R271" s="6">
        <v>111.851</v>
      </c>
      <c r="S271" s="7">
        <v>112.2854</v>
      </c>
      <c r="T271" s="5">
        <v>5868658.6399999997</v>
      </c>
      <c r="U271" s="6">
        <v>114.4776</v>
      </c>
      <c r="V271" s="6">
        <v>111.1831</v>
      </c>
      <c r="W271" s="6">
        <v>111.85380000000001</v>
      </c>
      <c r="X271" s="7">
        <v>112.2895</v>
      </c>
      <c r="Y271" s="5">
        <v>5490172.5199999996</v>
      </c>
      <c r="Z271" s="6">
        <v>114.5145</v>
      </c>
      <c r="AA271" s="6">
        <v>111.1905</v>
      </c>
      <c r="AB271" s="6">
        <v>111.85250000000001</v>
      </c>
      <c r="AC271" s="7">
        <v>112.2996</v>
      </c>
      <c r="AD271" s="5">
        <v>5126696.4400000004</v>
      </c>
      <c r="AE271" s="6">
        <v>114.5936</v>
      </c>
      <c r="AF271" s="6">
        <v>111.2062</v>
      </c>
      <c r="AG271" s="6">
        <v>111.8719</v>
      </c>
      <c r="AH271" s="7">
        <v>112.3293</v>
      </c>
      <c r="AI271" s="5">
        <v>4832782.5199999996</v>
      </c>
      <c r="AJ271" s="6">
        <v>114.714</v>
      </c>
      <c r="AK271" s="6">
        <v>111.2368</v>
      </c>
      <c r="AL271" s="6">
        <v>111.91630000000001</v>
      </c>
      <c r="AM271" s="7">
        <v>112.3826</v>
      </c>
      <c r="AN271" s="5">
        <v>4635826.84</v>
      </c>
      <c r="AO271" s="6">
        <v>114.8493</v>
      </c>
      <c r="AP271" s="6">
        <v>111.2921</v>
      </c>
      <c r="AQ271" s="6">
        <v>111.97199999999999</v>
      </c>
      <c r="AR271" s="7">
        <v>112.45350000000001</v>
      </c>
      <c r="AS271" s="5">
        <v>4508983.92</v>
      </c>
      <c r="AT271" s="6">
        <v>114.9736</v>
      </c>
      <c r="AU271" s="6">
        <v>111.31780000000001</v>
      </c>
      <c r="AV271" s="6">
        <v>112.0125</v>
      </c>
      <c r="AW271" s="7">
        <v>112.5035</v>
      </c>
      <c r="AX271" s="5">
        <v>4437605.5999999996</v>
      </c>
      <c r="AY271" s="6">
        <v>115.0722</v>
      </c>
      <c r="AZ271" s="6">
        <v>111.328</v>
      </c>
      <c r="BA271" s="6">
        <v>112.0311</v>
      </c>
      <c r="BB271" s="7">
        <v>112.5334</v>
      </c>
      <c r="BC271" s="5">
        <v>4409840.5199999996</v>
      </c>
      <c r="BD271" s="6">
        <v>115.1267</v>
      </c>
      <c r="BE271" s="6">
        <v>111.3334</v>
      </c>
      <c r="BF271" s="6">
        <v>112.036</v>
      </c>
      <c r="BG271" s="7">
        <v>112.54770000000001</v>
      </c>
      <c r="BH271" s="5">
        <v>4416912.88</v>
      </c>
      <c r="BI271" s="6">
        <v>115.1678</v>
      </c>
      <c r="BJ271" s="6">
        <v>111.34350000000001</v>
      </c>
      <c r="BK271" s="6">
        <v>112.0407</v>
      </c>
      <c r="BL271" s="7">
        <v>112.5615</v>
      </c>
      <c r="BM271" s="5">
        <v>6924318.3600000003</v>
      </c>
      <c r="BN271" s="6">
        <v>114.4598</v>
      </c>
      <c r="BO271" s="6">
        <v>111.18859999999999</v>
      </c>
      <c r="BP271" s="6">
        <v>111.8603</v>
      </c>
      <c r="BQ271" s="7">
        <v>112.2907</v>
      </c>
      <c r="BR271" s="5">
        <v>6588825.96</v>
      </c>
      <c r="BS271" s="6">
        <v>114.45489999999999</v>
      </c>
      <c r="BT271" s="6">
        <v>111.188</v>
      </c>
      <c r="BU271" s="6">
        <v>111.8588</v>
      </c>
      <c r="BV271" s="7">
        <v>112.2889</v>
      </c>
      <c r="BW271" s="5">
        <v>6239873.2800000003</v>
      </c>
      <c r="BX271" s="6">
        <v>114.4609</v>
      </c>
      <c r="BY271" s="6">
        <v>111.1832</v>
      </c>
      <c r="BZ271" s="6">
        <v>111.8518</v>
      </c>
      <c r="CA271" s="7">
        <v>112.2854</v>
      </c>
      <c r="CB271" s="5">
        <v>5874105.3200000003</v>
      </c>
      <c r="CC271" s="6">
        <v>114.47839999999999</v>
      </c>
      <c r="CD271" s="6">
        <v>111.1853</v>
      </c>
      <c r="CE271" s="6">
        <v>111.8562</v>
      </c>
      <c r="CF271" s="7">
        <v>112.2915</v>
      </c>
      <c r="CG271" s="5">
        <v>5496204</v>
      </c>
      <c r="CH271" s="6">
        <v>114.51009999999999</v>
      </c>
      <c r="CI271" s="6">
        <v>111.1904</v>
      </c>
      <c r="CJ271" s="6">
        <v>111.8541</v>
      </c>
      <c r="CK271" s="7">
        <v>112.2993</v>
      </c>
      <c r="CL271" s="5">
        <v>5133535.3600000003</v>
      </c>
      <c r="CM271" s="6">
        <v>114.5909</v>
      </c>
      <c r="CN271" s="6">
        <v>111.2033</v>
      </c>
      <c r="CO271" s="6">
        <v>111.8734</v>
      </c>
      <c r="CP271" s="7">
        <v>112.32810000000001</v>
      </c>
      <c r="CQ271" s="5">
        <v>4840223.16</v>
      </c>
      <c r="CR271" s="6">
        <v>114.7137</v>
      </c>
      <c r="CS271" s="6">
        <v>111.2385</v>
      </c>
      <c r="CT271" s="6">
        <v>111.9161</v>
      </c>
      <c r="CU271" s="7">
        <v>112.3832</v>
      </c>
      <c r="CV271" s="5">
        <v>4643920.04</v>
      </c>
      <c r="CW271" s="6">
        <v>114.8503</v>
      </c>
      <c r="CX271" s="6">
        <v>111.2902</v>
      </c>
      <c r="CY271" s="6">
        <v>111.9701</v>
      </c>
      <c r="CZ271" s="7">
        <v>112.4522</v>
      </c>
      <c r="DA271" s="5">
        <v>4517951.96</v>
      </c>
      <c r="DB271" s="6">
        <v>114.9725</v>
      </c>
      <c r="DC271" s="6">
        <v>111.3177</v>
      </c>
      <c r="DD271" s="6">
        <v>112.00530000000001</v>
      </c>
      <c r="DE271" s="7">
        <v>112.50060000000001</v>
      </c>
      <c r="DF271" s="5">
        <v>4446646.6399999997</v>
      </c>
      <c r="DG271" s="6">
        <v>115.0694</v>
      </c>
      <c r="DH271" s="6">
        <v>111.3275</v>
      </c>
      <c r="DI271" s="6">
        <v>112.0254</v>
      </c>
      <c r="DJ271" s="7">
        <v>112.53060000000001</v>
      </c>
      <c r="DK271" s="5">
        <v>4418794.16</v>
      </c>
      <c r="DL271" s="6">
        <v>115.1233</v>
      </c>
      <c r="DM271" s="6">
        <v>111.331</v>
      </c>
      <c r="DN271" s="6">
        <v>112.03449999999999</v>
      </c>
      <c r="DO271" s="7">
        <v>112.5454</v>
      </c>
      <c r="DP271" s="5">
        <v>4426072.8</v>
      </c>
      <c r="DQ271" s="6">
        <v>115.17319999999999</v>
      </c>
      <c r="DR271" s="6">
        <v>111.34059999999999</v>
      </c>
      <c r="DS271" s="6">
        <v>112.039</v>
      </c>
      <c r="DT271" s="7">
        <v>112.5605</v>
      </c>
      <c r="DU271" s="5">
        <v>6923766.8399999999</v>
      </c>
      <c r="DV271" s="6">
        <v>114.4554</v>
      </c>
      <c r="DW271" s="6">
        <v>111.1865</v>
      </c>
      <c r="DX271" s="6">
        <v>111.8599</v>
      </c>
      <c r="DY271" s="7">
        <v>112.28870000000001</v>
      </c>
      <c r="DZ271" s="5">
        <v>6588267.0800000001</v>
      </c>
      <c r="EA271" s="6">
        <v>114.4545</v>
      </c>
      <c r="EB271" s="6">
        <v>111.1895</v>
      </c>
      <c r="EC271" s="6">
        <v>111.85769999999999</v>
      </c>
      <c r="ED271" s="7">
        <v>112.289</v>
      </c>
      <c r="EE271" s="5">
        <v>6239185.5999999996</v>
      </c>
      <c r="EF271" s="6">
        <v>114.4601</v>
      </c>
      <c r="EG271" s="6">
        <v>111.1824</v>
      </c>
      <c r="EH271" s="6">
        <v>111.8528</v>
      </c>
      <c r="EI271" s="7">
        <v>112.28530000000001</v>
      </c>
      <c r="EJ271" s="5">
        <v>5873158.3600000003</v>
      </c>
      <c r="EK271" s="6">
        <v>114.4768</v>
      </c>
      <c r="EL271" s="6">
        <v>111.1857</v>
      </c>
      <c r="EM271" s="6">
        <v>111.85509999999999</v>
      </c>
      <c r="EN271" s="7">
        <v>112.29089999999999</v>
      </c>
      <c r="EO271" s="5">
        <v>5494848.8799999999</v>
      </c>
      <c r="EP271" s="6">
        <v>114.5128</v>
      </c>
      <c r="EQ271" s="6">
        <v>111.1888</v>
      </c>
      <c r="ER271" s="6">
        <v>111.85380000000001</v>
      </c>
      <c r="ES271" s="7">
        <v>112.29900000000001</v>
      </c>
      <c r="ET271" s="5">
        <v>5131574.72</v>
      </c>
      <c r="EU271" s="6">
        <v>114.5924</v>
      </c>
      <c r="EV271" s="6">
        <v>111.2045</v>
      </c>
      <c r="EW271" s="6">
        <v>111.87179999999999</v>
      </c>
      <c r="EX271" s="7">
        <v>112.3283</v>
      </c>
      <c r="EY271" s="5">
        <v>4837614.2</v>
      </c>
      <c r="EZ271" s="6">
        <v>114.714</v>
      </c>
      <c r="FA271" s="6">
        <v>111.23699999999999</v>
      </c>
      <c r="FB271" s="6">
        <v>111.9166</v>
      </c>
      <c r="FC271" s="7">
        <v>112.3828</v>
      </c>
      <c r="FD271" s="5">
        <v>4640646.5199999996</v>
      </c>
      <c r="FE271" s="6">
        <v>114.8498</v>
      </c>
      <c r="FF271" s="6">
        <v>111.2929</v>
      </c>
      <c r="FG271" s="6">
        <v>111.9705</v>
      </c>
      <c r="FH271" s="7">
        <v>112.4534</v>
      </c>
      <c r="FI271" s="5">
        <v>4514068.3600000003</v>
      </c>
      <c r="FJ271" s="6">
        <v>114.97369999999999</v>
      </c>
      <c r="FK271" s="6">
        <v>111.31699999999999</v>
      </c>
      <c r="FL271" s="6">
        <v>112.01049999999999</v>
      </c>
      <c r="FM271" s="7">
        <v>112.5025</v>
      </c>
      <c r="FN271" s="5">
        <v>4442852.96</v>
      </c>
      <c r="FO271" s="6">
        <v>115.06959999999999</v>
      </c>
      <c r="FP271" s="6">
        <v>111.33069999999999</v>
      </c>
      <c r="FQ271" s="6">
        <v>112.0269</v>
      </c>
      <c r="FR271" s="7">
        <v>112.5326</v>
      </c>
      <c r="FS271" s="5">
        <v>4414982.5199999996</v>
      </c>
      <c r="FT271" s="6">
        <v>115.1246</v>
      </c>
      <c r="FU271" s="6">
        <v>111.33280000000001</v>
      </c>
      <c r="FV271" s="6">
        <v>112.03530000000001</v>
      </c>
      <c r="FW271" s="7">
        <v>112.5468</v>
      </c>
      <c r="FX271" s="5">
        <v>4422159.92</v>
      </c>
      <c r="FY271" s="6">
        <v>115.1692</v>
      </c>
      <c r="FZ271" s="6">
        <v>111.3425</v>
      </c>
      <c r="GA271" s="6">
        <v>112.0402</v>
      </c>
      <c r="GB271" s="7">
        <v>112.5611</v>
      </c>
    </row>
    <row r="272" spans="2:184" ht="15" customHeight="1">
      <c r="B272" s="122"/>
      <c r="C272" s="73"/>
      <c r="D272" s="8">
        <f>$D271 + 2</f>
        <v>-46</v>
      </c>
      <c r="E272" s="9">
        <v>6695989.2400000002</v>
      </c>
      <c r="F272" s="10">
        <v>109.6177</v>
      </c>
      <c r="G272" s="10">
        <v>107.7547</v>
      </c>
      <c r="H272" s="10">
        <v>108.0003</v>
      </c>
      <c r="I272" s="11">
        <v>108.38249999999999</v>
      </c>
      <c r="J272" s="9">
        <v>6356102.4800000004</v>
      </c>
      <c r="K272" s="10">
        <v>109.6148</v>
      </c>
      <c r="L272" s="10">
        <v>107.7508</v>
      </c>
      <c r="M272" s="10">
        <v>107.999</v>
      </c>
      <c r="N272" s="11">
        <v>108.3798</v>
      </c>
      <c r="O272" s="9">
        <v>6001267.7599999998</v>
      </c>
      <c r="P272" s="10">
        <v>109.62569999999999</v>
      </c>
      <c r="Q272" s="10">
        <v>107.7471</v>
      </c>
      <c r="R272" s="10">
        <v>107.9983</v>
      </c>
      <c r="S272" s="11">
        <v>108.3809</v>
      </c>
      <c r="T272" s="9">
        <v>5629610.2000000002</v>
      </c>
      <c r="U272" s="10">
        <v>109.65479999999999</v>
      </c>
      <c r="V272" s="10">
        <v>107.7474</v>
      </c>
      <c r="W272" s="10">
        <v>107.99639999999999</v>
      </c>
      <c r="X272" s="11">
        <v>108.38760000000001</v>
      </c>
      <c r="Y272" s="9">
        <v>5251898.72</v>
      </c>
      <c r="Z272" s="10">
        <v>109.7033</v>
      </c>
      <c r="AA272" s="10">
        <v>107.7543</v>
      </c>
      <c r="AB272" s="10">
        <v>108.0033</v>
      </c>
      <c r="AC272" s="11">
        <v>108.40479999999999</v>
      </c>
      <c r="AD272" s="9">
        <v>4906347.5599999996</v>
      </c>
      <c r="AE272" s="10">
        <v>109.78</v>
      </c>
      <c r="AF272" s="10">
        <v>107.7709</v>
      </c>
      <c r="AG272" s="10">
        <v>108.0176</v>
      </c>
      <c r="AH272" s="11">
        <v>108.4353</v>
      </c>
      <c r="AI272" s="9">
        <v>4647286.5599999996</v>
      </c>
      <c r="AJ272" s="10">
        <v>109.87139999999999</v>
      </c>
      <c r="AK272" s="10">
        <v>107.803</v>
      </c>
      <c r="AL272" s="10">
        <v>108.0629</v>
      </c>
      <c r="AM272" s="11">
        <v>108.4867</v>
      </c>
      <c r="AN272" s="9">
        <v>4478041.72</v>
      </c>
      <c r="AO272" s="10">
        <v>109.9534</v>
      </c>
      <c r="AP272" s="10">
        <v>107.83620000000001</v>
      </c>
      <c r="AQ272" s="10">
        <v>108.0916</v>
      </c>
      <c r="AR272" s="11">
        <v>108.53</v>
      </c>
      <c r="AS272" s="9">
        <v>4371528.6399999997</v>
      </c>
      <c r="AT272" s="10">
        <v>110.0175</v>
      </c>
      <c r="AU272" s="10">
        <v>107.8558</v>
      </c>
      <c r="AV272" s="10">
        <v>108.11320000000001</v>
      </c>
      <c r="AW272" s="11">
        <v>108.56100000000001</v>
      </c>
      <c r="AX272" s="9">
        <v>4317030</v>
      </c>
      <c r="AY272" s="10">
        <v>110.06140000000001</v>
      </c>
      <c r="AZ272" s="10">
        <v>107.8661</v>
      </c>
      <c r="BA272" s="10">
        <v>108.1247</v>
      </c>
      <c r="BB272" s="11">
        <v>108.5797</v>
      </c>
      <c r="BC272" s="9">
        <v>4301139.68</v>
      </c>
      <c r="BD272" s="10">
        <v>110.08199999999999</v>
      </c>
      <c r="BE272" s="10">
        <v>107.869</v>
      </c>
      <c r="BF272" s="10">
        <v>108.12990000000001</v>
      </c>
      <c r="BG272" s="11">
        <v>108.58759999999999</v>
      </c>
      <c r="BH272" s="9">
        <v>4325020.68</v>
      </c>
      <c r="BI272" s="10">
        <v>110.11490000000001</v>
      </c>
      <c r="BJ272" s="10">
        <v>107.87730000000001</v>
      </c>
      <c r="BK272" s="10">
        <v>108.136</v>
      </c>
      <c r="BL272" s="11">
        <v>108.6009</v>
      </c>
      <c r="BM272" s="9">
        <v>6700740.6799999997</v>
      </c>
      <c r="BN272" s="10">
        <v>109.6168</v>
      </c>
      <c r="BO272" s="10">
        <v>107.7547</v>
      </c>
      <c r="BP272" s="10">
        <v>108.0038</v>
      </c>
      <c r="BQ272" s="11">
        <v>108.3835</v>
      </c>
      <c r="BR272" s="9">
        <v>6361103.6399999997</v>
      </c>
      <c r="BS272" s="10">
        <v>109.6159</v>
      </c>
      <c r="BT272" s="10">
        <v>107.74720000000001</v>
      </c>
      <c r="BU272" s="10">
        <v>108.00360000000001</v>
      </c>
      <c r="BV272" s="11">
        <v>108.38039999999999</v>
      </c>
      <c r="BW272" s="9">
        <v>6006458.3200000003</v>
      </c>
      <c r="BX272" s="10">
        <v>109.624</v>
      </c>
      <c r="BY272" s="10">
        <v>107.7445</v>
      </c>
      <c r="BZ272" s="10">
        <v>107.9979</v>
      </c>
      <c r="CA272" s="11">
        <v>108.3793</v>
      </c>
      <c r="CB272" s="9">
        <v>5635287.7599999998</v>
      </c>
      <c r="CC272" s="10">
        <v>109.6558</v>
      </c>
      <c r="CD272" s="10">
        <v>107.74630000000001</v>
      </c>
      <c r="CE272" s="10">
        <v>108.0003</v>
      </c>
      <c r="CF272" s="11">
        <v>108.3888</v>
      </c>
      <c r="CG272" s="9">
        <v>5258279</v>
      </c>
      <c r="CH272" s="10">
        <v>109.70350000000001</v>
      </c>
      <c r="CI272" s="10">
        <v>107.7565</v>
      </c>
      <c r="CJ272" s="10">
        <v>108.0051</v>
      </c>
      <c r="CK272" s="11">
        <v>108.4063</v>
      </c>
      <c r="CL272" s="9">
        <v>4913501.88</v>
      </c>
      <c r="CM272" s="10">
        <v>109.7816</v>
      </c>
      <c r="CN272" s="10">
        <v>107.7698</v>
      </c>
      <c r="CO272" s="10">
        <v>108.02160000000001</v>
      </c>
      <c r="CP272" s="11">
        <v>108.4367</v>
      </c>
      <c r="CQ272" s="9">
        <v>4654936.6399999997</v>
      </c>
      <c r="CR272" s="10">
        <v>109.873</v>
      </c>
      <c r="CS272" s="10">
        <v>107.8022</v>
      </c>
      <c r="CT272" s="10">
        <v>108.05759999999999</v>
      </c>
      <c r="CU272" s="11">
        <v>108.48480000000001</v>
      </c>
      <c r="CV272" s="9">
        <v>4486485.72</v>
      </c>
      <c r="CW272" s="10">
        <v>109.95059999999999</v>
      </c>
      <c r="CX272" s="10">
        <v>107.8342</v>
      </c>
      <c r="CY272" s="10">
        <v>108.0928</v>
      </c>
      <c r="CZ272" s="11">
        <v>108.529</v>
      </c>
      <c r="DA272" s="9">
        <v>4380618.96</v>
      </c>
      <c r="DB272" s="10">
        <v>110.01909999999999</v>
      </c>
      <c r="DC272" s="10">
        <v>107.8549</v>
      </c>
      <c r="DD272" s="10">
        <v>108.11360000000001</v>
      </c>
      <c r="DE272" s="11">
        <v>108.5612</v>
      </c>
      <c r="DF272" s="9">
        <v>4326057.5999999996</v>
      </c>
      <c r="DG272" s="10">
        <v>110.06359999999999</v>
      </c>
      <c r="DH272" s="10">
        <v>107.86239999999999</v>
      </c>
      <c r="DI272" s="10">
        <v>108.1255</v>
      </c>
      <c r="DJ272" s="11">
        <v>108.5791</v>
      </c>
      <c r="DK272" s="9">
        <v>4310107.3600000003</v>
      </c>
      <c r="DL272" s="10">
        <v>110.0814</v>
      </c>
      <c r="DM272" s="10">
        <v>107.869</v>
      </c>
      <c r="DN272" s="10">
        <v>108.1259</v>
      </c>
      <c r="DO272" s="11">
        <v>108.586</v>
      </c>
      <c r="DP272" s="9">
        <v>4334204.28</v>
      </c>
      <c r="DQ272" s="10">
        <v>110.114</v>
      </c>
      <c r="DR272" s="10">
        <v>107.88039999999999</v>
      </c>
      <c r="DS272" s="10">
        <v>108.13200000000001</v>
      </c>
      <c r="DT272" s="11">
        <v>108.6005</v>
      </c>
      <c r="DU272" s="9">
        <v>6700286.5999999996</v>
      </c>
      <c r="DV272" s="10">
        <v>109.6181</v>
      </c>
      <c r="DW272" s="10">
        <v>107.7527</v>
      </c>
      <c r="DX272" s="10">
        <v>108.0029</v>
      </c>
      <c r="DY272" s="11">
        <v>108.3828</v>
      </c>
      <c r="DZ272" s="9">
        <v>6360471.04</v>
      </c>
      <c r="EA272" s="10">
        <v>109.6143</v>
      </c>
      <c r="EB272" s="10">
        <v>107.7474</v>
      </c>
      <c r="EC272" s="10">
        <v>108.001</v>
      </c>
      <c r="ED272" s="11">
        <v>108.37909999999999</v>
      </c>
      <c r="EE272" s="9">
        <v>6005664.5599999996</v>
      </c>
      <c r="EF272" s="10">
        <v>109.62439999999999</v>
      </c>
      <c r="EG272" s="10">
        <v>107.7505</v>
      </c>
      <c r="EH272" s="10">
        <v>107.9979</v>
      </c>
      <c r="EI272" s="11">
        <v>108.3817</v>
      </c>
      <c r="EJ272" s="9">
        <v>5634168.3200000003</v>
      </c>
      <c r="EK272" s="10">
        <v>109.65470000000001</v>
      </c>
      <c r="EL272" s="10">
        <v>107.7456</v>
      </c>
      <c r="EM272" s="10">
        <v>107.999</v>
      </c>
      <c r="EN272" s="11">
        <v>108.3878</v>
      </c>
      <c r="EO272" s="9">
        <v>5256673.76</v>
      </c>
      <c r="EP272" s="10">
        <v>109.7037</v>
      </c>
      <c r="EQ272" s="10">
        <v>107.75369999999999</v>
      </c>
      <c r="ER272" s="10">
        <v>108.006</v>
      </c>
      <c r="ES272" s="11">
        <v>108.40560000000001</v>
      </c>
      <c r="ET272" s="9">
        <v>4911270</v>
      </c>
      <c r="EU272" s="10">
        <v>109.782</v>
      </c>
      <c r="EV272" s="10">
        <v>107.76990000000001</v>
      </c>
      <c r="EW272" s="10">
        <v>108.0181</v>
      </c>
      <c r="EX272" s="11">
        <v>108.43559999999999</v>
      </c>
      <c r="EY272" s="9">
        <v>4652108.68</v>
      </c>
      <c r="EZ272" s="10">
        <v>109.8716</v>
      </c>
      <c r="FA272" s="10">
        <v>107.8043</v>
      </c>
      <c r="FB272" s="10">
        <v>108.05840000000001</v>
      </c>
      <c r="FC272" s="11">
        <v>108.48560000000001</v>
      </c>
      <c r="FD272" s="9">
        <v>4482929.76</v>
      </c>
      <c r="FE272" s="10">
        <v>109.9537</v>
      </c>
      <c r="FF272" s="10">
        <v>107.8357</v>
      </c>
      <c r="FG272" s="10">
        <v>108.09529999999999</v>
      </c>
      <c r="FH272" s="11">
        <v>108.5312</v>
      </c>
      <c r="FI272" s="9">
        <v>4376715.76</v>
      </c>
      <c r="FJ272" s="10">
        <v>110.0187</v>
      </c>
      <c r="FK272" s="10">
        <v>107.8539</v>
      </c>
      <c r="FL272" s="10">
        <v>108.1143</v>
      </c>
      <c r="FM272" s="11">
        <v>108.5609</v>
      </c>
      <c r="FN272" s="9">
        <v>4322247.16</v>
      </c>
      <c r="FO272" s="10">
        <v>110.06310000000001</v>
      </c>
      <c r="FP272" s="10">
        <v>107.8651</v>
      </c>
      <c r="FQ272" s="10">
        <v>108.1272</v>
      </c>
      <c r="FR272" s="11">
        <v>108.5806</v>
      </c>
      <c r="FS272" s="9">
        <v>4306275.8</v>
      </c>
      <c r="FT272" s="10">
        <v>110.0822</v>
      </c>
      <c r="FU272" s="10">
        <v>107.8673</v>
      </c>
      <c r="FV272" s="10">
        <v>108.12479999999999</v>
      </c>
      <c r="FW272" s="11">
        <v>108.5851</v>
      </c>
      <c r="FX272" s="9">
        <v>4330237.88</v>
      </c>
      <c r="FY272" s="10">
        <v>110.1134</v>
      </c>
      <c r="FZ272" s="10">
        <v>107.8794</v>
      </c>
      <c r="GA272" s="10">
        <v>108.1322</v>
      </c>
      <c r="GB272" s="11">
        <v>108.6</v>
      </c>
    </row>
    <row r="273" spans="2:184" ht="15" customHeight="1">
      <c r="B273" s="122"/>
      <c r="C273" s="73"/>
      <c r="D273" s="8">
        <f t="shared" ref="D273:D282" si="22">$D272 + 2</f>
        <v>-44</v>
      </c>
      <c r="E273" s="9">
        <v>6467199.1200000001</v>
      </c>
      <c r="F273" s="10">
        <v>106.2274</v>
      </c>
      <c r="G273" s="10">
        <v>105.3429</v>
      </c>
      <c r="H273" s="10">
        <v>105.47490000000001</v>
      </c>
      <c r="I273" s="11">
        <v>105.66459999999999</v>
      </c>
      <c r="J273" s="9">
        <v>6122194.04</v>
      </c>
      <c r="K273" s="10">
        <v>106.2261</v>
      </c>
      <c r="L273" s="10">
        <v>105.33759999999999</v>
      </c>
      <c r="M273" s="10">
        <v>105.467</v>
      </c>
      <c r="N273" s="11">
        <v>105.6596</v>
      </c>
      <c r="O273" s="9">
        <v>5760815.8399999999</v>
      </c>
      <c r="P273" s="10">
        <v>106.2302</v>
      </c>
      <c r="Q273" s="10">
        <v>105.3395</v>
      </c>
      <c r="R273" s="10">
        <v>105.4667</v>
      </c>
      <c r="S273" s="11">
        <v>105.6613</v>
      </c>
      <c r="T273" s="9">
        <v>5384860.2000000002</v>
      </c>
      <c r="U273" s="10">
        <v>106.2415</v>
      </c>
      <c r="V273" s="10">
        <v>105.3412</v>
      </c>
      <c r="W273" s="10">
        <v>105.4704</v>
      </c>
      <c r="X273" s="11">
        <v>105.6666</v>
      </c>
      <c r="Y273" s="9">
        <v>5014209.8</v>
      </c>
      <c r="Z273" s="10">
        <v>106.29</v>
      </c>
      <c r="AA273" s="10">
        <v>105.3497</v>
      </c>
      <c r="AB273" s="10">
        <v>105.4787</v>
      </c>
      <c r="AC273" s="11">
        <v>105.6866</v>
      </c>
      <c r="AD273" s="9">
        <v>4697038.24</v>
      </c>
      <c r="AE273" s="10">
        <v>106.38</v>
      </c>
      <c r="AF273" s="10">
        <v>105.3721</v>
      </c>
      <c r="AG273" s="10">
        <v>105.50660000000001</v>
      </c>
      <c r="AH273" s="11">
        <v>105.7304</v>
      </c>
      <c r="AI273" s="9">
        <v>4473911.4000000004</v>
      </c>
      <c r="AJ273" s="10">
        <v>106.46120000000001</v>
      </c>
      <c r="AK273" s="10">
        <v>105.41370000000001</v>
      </c>
      <c r="AL273" s="10">
        <v>105.5431</v>
      </c>
      <c r="AM273" s="11">
        <v>105.7816</v>
      </c>
      <c r="AN273" s="9">
        <v>4328183.4000000004</v>
      </c>
      <c r="AO273" s="10">
        <v>106.51949999999999</v>
      </c>
      <c r="AP273" s="10">
        <v>105.4401</v>
      </c>
      <c r="AQ273" s="10">
        <v>105.5758</v>
      </c>
      <c r="AR273" s="11">
        <v>105.8193</v>
      </c>
      <c r="AS273" s="9">
        <v>4240201.68</v>
      </c>
      <c r="AT273" s="10">
        <v>106.5544</v>
      </c>
      <c r="AU273" s="10">
        <v>105.461</v>
      </c>
      <c r="AV273" s="10">
        <v>105.59310000000001</v>
      </c>
      <c r="AW273" s="11">
        <v>105.8429</v>
      </c>
      <c r="AX273" s="9">
        <v>4200286.8</v>
      </c>
      <c r="AY273" s="10">
        <v>106.5788</v>
      </c>
      <c r="AZ273" s="10">
        <v>105.46720000000001</v>
      </c>
      <c r="BA273" s="10">
        <v>105.60769999999999</v>
      </c>
      <c r="BB273" s="11">
        <v>105.85720000000001</v>
      </c>
      <c r="BC273" s="9">
        <v>4197459.8</v>
      </c>
      <c r="BD273" s="10">
        <v>106.6255</v>
      </c>
      <c r="BE273" s="10">
        <v>105.47620000000001</v>
      </c>
      <c r="BF273" s="10">
        <v>105.614</v>
      </c>
      <c r="BG273" s="11">
        <v>105.8758</v>
      </c>
      <c r="BH273" s="9">
        <v>4244417.96</v>
      </c>
      <c r="BI273" s="10">
        <v>106.6889</v>
      </c>
      <c r="BJ273" s="10">
        <v>105.4877</v>
      </c>
      <c r="BK273" s="10">
        <v>105.6262</v>
      </c>
      <c r="BL273" s="11">
        <v>105.9021</v>
      </c>
      <c r="BM273" s="9">
        <v>6472287.4800000004</v>
      </c>
      <c r="BN273" s="10">
        <v>106.2291</v>
      </c>
      <c r="BO273" s="10">
        <v>105.3446</v>
      </c>
      <c r="BP273" s="10">
        <v>105.4699</v>
      </c>
      <c r="BQ273" s="11">
        <v>105.664</v>
      </c>
      <c r="BR273" s="9">
        <v>6127370.3200000003</v>
      </c>
      <c r="BS273" s="10">
        <v>106.22709999999999</v>
      </c>
      <c r="BT273" s="10">
        <v>105.342</v>
      </c>
      <c r="BU273" s="10">
        <v>105.4678</v>
      </c>
      <c r="BV273" s="11">
        <v>105.6617</v>
      </c>
      <c r="BW273" s="9">
        <v>5766151.5199999996</v>
      </c>
      <c r="BX273" s="10">
        <v>106.22929999999999</v>
      </c>
      <c r="BY273" s="10">
        <v>105.3407</v>
      </c>
      <c r="BZ273" s="10">
        <v>105.4658</v>
      </c>
      <c r="CA273" s="11">
        <v>105.66119999999999</v>
      </c>
      <c r="CB273" s="9">
        <v>5390700.5199999996</v>
      </c>
      <c r="CC273" s="10">
        <v>106.2458</v>
      </c>
      <c r="CD273" s="10">
        <v>105.3395</v>
      </c>
      <c r="CE273" s="10">
        <v>105.4718</v>
      </c>
      <c r="CF273" s="11">
        <v>105.6677</v>
      </c>
      <c r="CG273" s="9">
        <v>5020516.24</v>
      </c>
      <c r="CH273" s="10">
        <v>106.28660000000001</v>
      </c>
      <c r="CI273" s="10">
        <v>105.3509</v>
      </c>
      <c r="CJ273" s="10">
        <v>105.4791</v>
      </c>
      <c r="CK273" s="11">
        <v>105.6862</v>
      </c>
      <c r="CL273" s="9">
        <v>4703995.92</v>
      </c>
      <c r="CM273" s="10">
        <v>106.374</v>
      </c>
      <c r="CN273" s="10">
        <v>105.37439999999999</v>
      </c>
      <c r="CO273" s="10">
        <v>105.5069</v>
      </c>
      <c r="CP273" s="11">
        <v>105.72969999999999</v>
      </c>
      <c r="CQ273" s="9">
        <v>4481758.24</v>
      </c>
      <c r="CR273" s="10">
        <v>106.4653</v>
      </c>
      <c r="CS273" s="10">
        <v>105.4122</v>
      </c>
      <c r="CT273" s="10">
        <v>105.54430000000001</v>
      </c>
      <c r="CU273" s="11">
        <v>105.78270000000001</v>
      </c>
      <c r="CV273" s="9">
        <v>4337038.28</v>
      </c>
      <c r="CW273" s="10">
        <v>106.5198</v>
      </c>
      <c r="CX273" s="10">
        <v>105.4395</v>
      </c>
      <c r="CY273" s="10">
        <v>105.57689999999999</v>
      </c>
      <c r="CZ273" s="11">
        <v>105.81950000000001</v>
      </c>
      <c r="DA273" s="9">
        <v>4249247</v>
      </c>
      <c r="DB273" s="10">
        <v>106.5545</v>
      </c>
      <c r="DC273" s="10">
        <v>105.46129999999999</v>
      </c>
      <c r="DD273" s="10">
        <v>105.595</v>
      </c>
      <c r="DE273" s="11">
        <v>105.8437</v>
      </c>
      <c r="DF273" s="9">
        <v>4209225.16</v>
      </c>
      <c r="DG273" s="10">
        <v>106.5805</v>
      </c>
      <c r="DH273" s="10">
        <v>105.46939999999999</v>
      </c>
      <c r="DI273" s="10">
        <v>105.608</v>
      </c>
      <c r="DJ273" s="11">
        <v>105.8586</v>
      </c>
      <c r="DK273" s="9">
        <v>4206526.8</v>
      </c>
      <c r="DL273" s="10">
        <v>106.6271</v>
      </c>
      <c r="DM273" s="10">
        <v>105.4794</v>
      </c>
      <c r="DN273" s="10">
        <v>105.6138</v>
      </c>
      <c r="DO273" s="11">
        <v>105.87739999999999</v>
      </c>
      <c r="DP273" s="9">
        <v>4253606.8</v>
      </c>
      <c r="DQ273" s="10">
        <v>106.6905</v>
      </c>
      <c r="DR273" s="10">
        <v>105.48650000000001</v>
      </c>
      <c r="DS273" s="10">
        <v>105.62730000000001</v>
      </c>
      <c r="DT273" s="11">
        <v>105.9025</v>
      </c>
      <c r="DU273" s="9">
        <v>6471660.4000000004</v>
      </c>
      <c r="DV273" s="10">
        <v>106.2269</v>
      </c>
      <c r="DW273" s="10">
        <v>105.34269999999999</v>
      </c>
      <c r="DX273" s="10">
        <v>105.4747</v>
      </c>
      <c r="DY273" s="11">
        <v>105.6643</v>
      </c>
      <c r="DZ273" s="9">
        <v>6126692.8799999999</v>
      </c>
      <c r="EA273" s="10">
        <v>106.22490000000001</v>
      </c>
      <c r="EB273" s="10">
        <v>105.3386</v>
      </c>
      <c r="EC273" s="10">
        <v>105.4705</v>
      </c>
      <c r="ED273" s="11">
        <v>105.66079999999999</v>
      </c>
      <c r="EE273" s="9">
        <v>5765483.4400000004</v>
      </c>
      <c r="EF273" s="10">
        <v>106.233</v>
      </c>
      <c r="EG273" s="10">
        <v>105.3409</v>
      </c>
      <c r="EH273" s="10">
        <v>105.4675</v>
      </c>
      <c r="EI273" s="11">
        <v>105.66289999999999</v>
      </c>
      <c r="EJ273" s="9">
        <v>5389610.96</v>
      </c>
      <c r="EK273" s="10">
        <v>106.2473</v>
      </c>
      <c r="EL273" s="10">
        <v>105.3398</v>
      </c>
      <c r="EM273" s="10">
        <v>105.47190000000001</v>
      </c>
      <c r="EN273" s="11">
        <v>105.6683</v>
      </c>
      <c r="EO273" s="9">
        <v>5018982.4000000004</v>
      </c>
      <c r="EP273" s="10">
        <v>106.2897</v>
      </c>
      <c r="EQ273" s="10">
        <v>105.3477</v>
      </c>
      <c r="ER273" s="10">
        <v>105.4808</v>
      </c>
      <c r="ES273" s="11">
        <v>105.6866</v>
      </c>
      <c r="ET273" s="9">
        <v>4701711.3600000003</v>
      </c>
      <c r="EU273" s="10">
        <v>106.3719</v>
      </c>
      <c r="EV273" s="10">
        <v>105.3766</v>
      </c>
      <c r="EW273" s="10">
        <v>105.506</v>
      </c>
      <c r="EX273" s="11">
        <v>105.7296</v>
      </c>
      <c r="EY273" s="9">
        <v>4478710.16</v>
      </c>
      <c r="EZ273" s="10">
        <v>106.4639</v>
      </c>
      <c r="FA273" s="10">
        <v>105.4123</v>
      </c>
      <c r="FB273" s="10">
        <v>105.5427</v>
      </c>
      <c r="FC273" s="11">
        <v>105.7817</v>
      </c>
      <c r="FD273" s="9">
        <v>4333189.5599999996</v>
      </c>
      <c r="FE273" s="10">
        <v>106.5209</v>
      </c>
      <c r="FF273" s="10">
        <v>105.44110000000001</v>
      </c>
      <c r="FG273" s="10">
        <v>105.5741</v>
      </c>
      <c r="FH273" s="11">
        <v>105.8194</v>
      </c>
      <c r="FI273" s="9">
        <v>4245316.6399999997</v>
      </c>
      <c r="FJ273" s="10">
        <v>106.5545</v>
      </c>
      <c r="FK273" s="10">
        <v>105.45820000000001</v>
      </c>
      <c r="FL273" s="10">
        <v>105.59820000000001</v>
      </c>
      <c r="FM273" s="11">
        <v>105.8437</v>
      </c>
      <c r="FN273" s="9">
        <v>4205429.2</v>
      </c>
      <c r="FO273" s="10">
        <v>106.58069999999999</v>
      </c>
      <c r="FP273" s="10">
        <v>105.4713</v>
      </c>
      <c r="FQ273" s="10">
        <v>105.6084</v>
      </c>
      <c r="FR273" s="11">
        <v>105.8595</v>
      </c>
      <c r="FS273" s="9">
        <v>4202622.12</v>
      </c>
      <c r="FT273" s="10">
        <v>106.6268</v>
      </c>
      <c r="FU273" s="10">
        <v>105.4772</v>
      </c>
      <c r="FV273" s="10">
        <v>105.6173</v>
      </c>
      <c r="FW273" s="11">
        <v>105.87779999999999</v>
      </c>
      <c r="FX273" s="9">
        <v>4249813.2</v>
      </c>
      <c r="FY273" s="10">
        <v>106.694</v>
      </c>
      <c r="FZ273" s="10">
        <v>105.48569999999999</v>
      </c>
      <c r="GA273" s="10">
        <v>105.62609999999999</v>
      </c>
      <c r="GB273" s="11">
        <v>105.9027</v>
      </c>
    </row>
    <row r="274" spans="2:184" ht="15" customHeight="1">
      <c r="B274" s="122"/>
      <c r="C274" s="73"/>
      <c r="D274" s="8">
        <f t="shared" si="22"/>
        <v>-42</v>
      </c>
      <c r="E274" s="9">
        <v>6258216.1200000001</v>
      </c>
      <c r="F274" s="10">
        <v>103.70269999999999</v>
      </c>
      <c r="G274" s="10">
        <v>103.04430000000001</v>
      </c>
      <c r="H274" s="10">
        <v>103.1086</v>
      </c>
      <c r="I274" s="11">
        <v>103.2752</v>
      </c>
      <c r="J274" s="9">
        <v>5908946.1600000001</v>
      </c>
      <c r="K274" s="10">
        <v>103.70699999999999</v>
      </c>
      <c r="L274" s="10">
        <v>103.0442</v>
      </c>
      <c r="M274" s="10">
        <v>103.1039</v>
      </c>
      <c r="N274" s="11">
        <v>103.2749</v>
      </c>
      <c r="O274" s="9">
        <v>5543015.6799999997</v>
      </c>
      <c r="P274" s="10">
        <v>103.72499999999999</v>
      </c>
      <c r="Q274" s="10">
        <v>103.04259999999999</v>
      </c>
      <c r="R274" s="10">
        <v>103.101</v>
      </c>
      <c r="S274" s="11">
        <v>103.2787</v>
      </c>
      <c r="T274" s="9">
        <v>5165833.28</v>
      </c>
      <c r="U274" s="10">
        <v>103.7586</v>
      </c>
      <c r="V274" s="10">
        <v>103.0483</v>
      </c>
      <c r="W274" s="10">
        <v>103.1074</v>
      </c>
      <c r="X274" s="11">
        <v>103.29300000000001</v>
      </c>
      <c r="Y274" s="9">
        <v>4805186.88</v>
      </c>
      <c r="Z274" s="10">
        <v>103.8193</v>
      </c>
      <c r="AA274" s="10">
        <v>103.0643</v>
      </c>
      <c r="AB274" s="10">
        <v>103.1225</v>
      </c>
      <c r="AC274" s="11">
        <v>103.32210000000001</v>
      </c>
      <c r="AD274" s="9">
        <v>4513868.5599999996</v>
      </c>
      <c r="AE274" s="10">
        <v>103.8935</v>
      </c>
      <c r="AF274" s="10">
        <v>103.0898</v>
      </c>
      <c r="AG274" s="10">
        <v>103.15309999999999</v>
      </c>
      <c r="AH274" s="11">
        <v>103.3638</v>
      </c>
      <c r="AI274" s="9">
        <v>4319695.2</v>
      </c>
      <c r="AJ274" s="10">
        <v>103.9594</v>
      </c>
      <c r="AK274" s="10">
        <v>103.1241</v>
      </c>
      <c r="AL274" s="10">
        <v>103.1871</v>
      </c>
      <c r="AM274" s="11">
        <v>103.40730000000001</v>
      </c>
      <c r="AN274" s="9">
        <v>4194747.4800000004</v>
      </c>
      <c r="AO274" s="10">
        <v>104.0125</v>
      </c>
      <c r="AP274" s="10">
        <v>103.149</v>
      </c>
      <c r="AQ274" s="10">
        <v>103.214</v>
      </c>
      <c r="AR274" s="11">
        <v>103.44119999999999</v>
      </c>
      <c r="AS274" s="9">
        <v>4124678.12</v>
      </c>
      <c r="AT274" s="10">
        <v>104.05119999999999</v>
      </c>
      <c r="AU274" s="10">
        <v>103.1674</v>
      </c>
      <c r="AV274" s="10">
        <v>103.2303</v>
      </c>
      <c r="AW274" s="11">
        <v>103.46469999999999</v>
      </c>
      <c r="AX274" s="9">
        <v>4097312.88</v>
      </c>
      <c r="AY274" s="10">
        <v>104.06870000000001</v>
      </c>
      <c r="AZ274" s="10">
        <v>103.17570000000001</v>
      </c>
      <c r="BA274" s="10">
        <v>103.239</v>
      </c>
      <c r="BB274" s="11">
        <v>103.47580000000001</v>
      </c>
      <c r="BC274" s="9">
        <v>4104670.48</v>
      </c>
      <c r="BD274" s="10">
        <v>104.08620000000001</v>
      </c>
      <c r="BE274" s="10">
        <v>103.18170000000001</v>
      </c>
      <c r="BF274" s="10">
        <v>103.2441</v>
      </c>
      <c r="BG274" s="11">
        <v>103.4849</v>
      </c>
      <c r="BH274" s="9">
        <v>4175535.24</v>
      </c>
      <c r="BI274" s="10">
        <v>104.1233</v>
      </c>
      <c r="BJ274" s="10">
        <v>103.1979</v>
      </c>
      <c r="BK274" s="10">
        <v>103.26130000000001</v>
      </c>
      <c r="BL274" s="11">
        <v>103.50749999999999</v>
      </c>
      <c r="BM274" s="9">
        <v>6263253.8799999999</v>
      </c>
      <c r="BN274" s="10">
        <v>103.7038</v>
      </c>
      <c r="BO274" s="10">
        <v>103.045</v>
      </c>
      <c r="BP274" s="10">
        <v>103.1078</v>
      </c>
      <c r="BQ274" s="11">
        <v>103.27549999999999</v>
      </c>
      <c r="BR274" s="9">
        <v>5914081.6799999997</v>
      </c>
      <c r="BS274" s="10">
        <v>103.70780000000001</v>
      </c>
      <c r="BT274" s="10">
        <v>103.0427</v>
      </c>
      <c r="BU274" s="10">
        <v>103.1026</v>
      </c>
      <c r="BV274" s="11">
        <v>103.2741</v>
      </c>
      <c r="BW274" s="9">
        <v>5548547.8799999999</v>
      </c>
      <c r="BX274" s="10">
        <v>103.72320000000001</v>
      </c>
      <c r="BY274" s="10">
        <v>103.0421</v>
      </c>
      <c r="BZ274" s="10">
        <v>103.10250000000001</v>
      </c>
      <c r="CA274" s="11">
        <v>103.27849999999999</v>
      </c>
      <c r="CB274" s="9">
        <v>5171934.5199999996</v>
      </c>
      <c r="CC274" s="10">
        <v>103.75960000000001</v>
      </c>
      <c r="CD274" s="10">
        <v>103.0467</v>
      </c>
      <c r="CE274" s="10">
        <v>103.1088</v>
      </c>
      <c r="CF274" s="11">
        <v>103.2933</v>
      </c>
      <c r="CG274" s="9">
        <v>4811923.32</v>
      </c>
      <c r="CH274" s="10">
        <v>103.81829999999999</v>
      </c>
      <c r="CI274" s="10">
        <v>103.06180000000001</v>
      </c>
      <c r="CJ274" s="10">
        <v>103.125</v>
      </c>
      <c r="CK274" s="11">
        <v>103.3218</v>
      </c>
      <c r="CL274" s="9">
        <v>4521409</v>
      </c>
      <c r="CM274" s="10">
        <v>103.89530000000001</v>
      </c>
      <c r="CN274" s="10">
        <v>103.0909</v>
      </c>
      <c r="CO274" s="10">
        <v>103.1528</v>
      </c>
      <c r="CP274" s="11">
        <v>103.3646</v>
      </c>
      <c r="CQ274" s="9">
        <v>4327785.3600000003</v>
      </c>
      <c r="CR274" s="10">
        <v>103.9609</v>
      </c>
      <c r="CS274" s="10">
        <v>103.12260000000001</v>
      </c>
      <c r="CT274" s="10">
        <v>103.18729999999999</v>
      </c>
      <c r="CU274" s="11">
        <v>103.4072</v>
      </c>
      <c r="CV274" s="9">
        <v>4203825.96</v>
      </c>
      <c r="CW274" s="10">
        <v>104.0111</v>
      </c>
      <c r="CX274" s="10">
        <v>103.149</v>
      </c>
      <c r="CY274" s="10">
        <v>103.21639999999999</v>
      </c>
      <c r="CZ274" s="11">
        <v>103.44159999999999</v>
      </c>
      <c r="DA274" s="9">
        <v>4133771.24</v>
      </c>
      <c r="DB274" s="10">
        <v>104.0498</v>
      </c>
      <c r="DC274" s="10">
        <v>103.1652</v>
      </c>
      <c r="DD274" s="10">
        <v>103.2303</v>
      </c>
      <c r="DE274" s="11">
        <v>103.4635</v>
      </c>
      <c r="DF274" s="9">
        <v>4106297.8</v>
      </c>
      <c r="DG274" s="10">
        <v>104.0665</v>
      </c>
      <c r="DH274" s="10">
        <v>103.1748</v>
      </c>
      <c r="DI274" s="10">
        <v>103.2392</v>
      </c>
      <c r="DJ274" s="11">
        <v>103.47499999999999</v>
      </c>
      <c r="DK274" s="9">
        <v>4113820.96</v>
      </c>
      <c r="DL274" s="10">
        <v>104.0887</v>
      </c>
      <c r="DM274" s="10">
        <v>103.1825</v>
      </c>
      <c r="DN274" s="10">
        <v>103.2436</v>
      </c>
      <c r="DO274" s="11">
        <v>103.48569999999999</v>
      </c>
      <c r="DP274" s="9">
        <v>4184524.88</v>
      </c>
      <c r="DQ274" s="10">
        <v>104.12</v>
      </c>
      <c r="DR274" s="10">
        <v>103.1986</v>
      </c>
      <c r="DS274" s="10">
        <v>103.25960000000001</v>
      </c>
      <c r="DT274" s="11">
        <v>103.50620000000001</v>
      </c>
      <c r="DU274" s="9">
        <v>6262656.6799999997</v>
      </c>
      <c r="DV274" s="10">
        <v>103.7021</v>
      </c>
      <c r="DW274" s="10">
        <v>103.04559999999999</v>
      </c>
      <c r="DX274" s="10">
        <v>103.10590000000001</v>
      </c>
      <c r="DY274" s="11">
        <v>103.27460000000001</v>
      </c>
      <c r="DZ274" s="9">
        <v>5913432.4400000004</v>
      </c>
      <c r="EA274" s="10">
        <v>103.7099</v>
      </c>
      <c r="EB274" s="10">
        <v>103.04300000000001</v>
      </c>
      <c r="EC274" s="10">
        <v>103.1066</v>
      </c>
      <c r="ED274" s="11">
        <v>103.27630000000001</v>
      </c>
      <c r="EE274" s="9">
        <v>5547612.1600000001</v>
      </c>
      <c r="EF274" s="10">
        <v>103.72580000000001</v>
      </c>
      <c r="EG274" s="10">
        <v>103.04259999999999</v>
      </c>
      <c r="EH274" s="10">
        <v>103.1026</v>
      </c>
      <c r="EI274" s="11">
        <v>103.2795</v>
      </c>
      <c r="EJ274" s="9">
        <v>5170744.16</v>
      </c>
      <c r="EK274" s="10">
        <v>103.7623</v>
      </c>
      <c r="EL274" s="10">
        <v>103.04730000000001</v>
      </c>
      <c r="EM274" s="10">
        <v>103.10939999999999</v>
      </c>
      <c r="EN274" s="11">
        <v>103.2945</v>
      </c>
      <c r="EO274" s="9">
        <v>4809997.8</v>
      </c>
      <c r="EP274" s="10">
        <v>103.82080000000001</v>
      </c>
      <c r="EQ274" s="10">
        <v>103.06310000000001</v>
      </c>
      <c r="ER274" s="10">
        <v>103.12260000000001</v>
      </c>
      <c r="ES274" s="11">
        <v>103.32210000000001</v>
      </c>
      <c r="ET274" s="9">
        <v>4518796.8</v>
      </c>
      <c r="EU274" s="10">
        <v>103.8939</v>
      </c>
      <c r="EV274" s="10">
        <v>103.0916</v>
      </c>
      <c r="EW274" s="10">
        <v>103.1524</v>
      </c>
      <c r="EX274" s="11">
        <v>103.3643</v>
      </c>
      <c r="EY274" s="9">
        <v>4324568.72</v>
      </c>
      <c r="EZ274" s="10">
        <v>103.9577</v>
      </c>
      <c r="FA274" s="10">
        <v>103.1259</v>
      </c>
      <c r="FB274" s="10">
        <v>103.1867</v>
      </c>
      <c r="FC274" s="11">
        <v>103.40730000000001</v>
      </c>
      <c r="FD274" s="9">
        <v>4199942.2</v>
      </c>
      <c r="FE274" s="10">
        <v>104.0123</v>
      </c>
      <c r="FF274" s="10">
        <v>103.15130000000001</v>
      </c>
      <c r="FG274" s="10">
        <v>103.2135</v>
      </c>
      <c r="FH274" s="11">
        <v>103.4417</v>
      </c>
      <c r="FI274" s="9">
        <v>4129953.52</v>
      </c>
      <c r="FJ274" s="10">
        <v>104.0501</v>
      </c>
      <c r="FK274" s="10">
        <v>103.1644</v>
      </c>
      <c r="FL274" s="10">
        <v>103.2299</v>
      </c>
      <c r="FM274" s="11">
        <v>103.4632</v>
      </c>
      <c r="FN274" s="9">
        <v>4102438.56</v>
      </c>
      <c r="FO274" s="10">
        <v>104.06699999999999</v>
      </c>
      <c r="FP274" s="10">
        <v>103.17659999999999</v>
      </c>
      <c r="FQ274" s="10">
        <v>103.2401</v>
      </c>
      <c r="FR274" s="11">
        <v>103.4761</v>
      </c>
      <c r="FS274" s="9">
        <v>4109928.8</v>
      </c>
      <c r="FT274" s="10">
        <v>104.0872</v>
      </c>
      <c r="FU274" s="10">
        <v>103.1836</v>
      </c>
      <c r="FV274" s="10">
        <v>103.24299999999999</v>
      </c>
      <c r="FW274" s="11">
        <v>103.4854</v>
      </c>
      <c r="FX274" s="9">
        <v>4180761.12</v>
      </c>
      <c r="FY274" s="10">
        <v>104.12130000000001</v>
      </c>
      <c r="FZ274" s="10">
        <v>103.194</v>
      </c>
      <c r="GA274" s="10">
        <v>103.2627</v>
      </c>
      <c r="GB274" s="11">
        <v>103.506</v>
      </c>
    </row>
    <row r="275" spans="2:184" ht="15" customHeight="1">
      <c r="B275" s="122"/>
      <c r="C275" s="73"/>
      <c r="D275" s="8">
        <f t="shared" si="22"/>
        <v>-40</v>
      </c>
      <c r="E275" s="9">
        <v>6015776.8799999999</v>
      </c>
      <c r="F275" s="10">
        <v>101.3424</v>
      </c>
      <c r="G275" s="10">
        <v>100.9562</v>
      </c>
      <c r="H275" s="10">
        <v>100.9832</v>
      </c>
      <c r="I275" s="11">
        <v>101.0904</v>
      </c>
      <c r="J275" s="9">
        <v>5660320.7999999998</v>
      </c>
      <c r="K275" s="10">
        <v>101.3471</v>
      </c>
      <c r="L275" s="10">
        <v>100.95180000000001</v>
      </c>
      <c r="M275" s="10">
        <v>100.9766</v>
      </c>
      <c r="N275" s="11">
        <v>101.0881</v>
      </c>
      <c r="O275" s="9">
        <v>5288952.16</v>
      </c>
      <c r="P275" s="10">
        <v>101.35760000000001</v>
      </c>
      <c r="Q275" s="10">
        <v>100.95</v>
      </c>
      <c r="R275" s="10">
        <v>100.9769</v>
      </c>
      <c r="S275" s="11">
        <v>101.0909</v>
      </c>
      <c r="T275" s="9">
        <v>4913518.8</v>
      </c>
      <c r="U275" s="10">
        <v>101.39360000000001</v>
      </c>
      <c r="V275" s="10">
        <v>100.9577</v>
      </c>
      <c r="W275" s="10">
        <v>100.98560000000001</v>
      </c>
      <c r="X275" s="11">
        <v>101.1078</v>
      </c>
      <c r="Y275" s="9">
        <v>4573718.04</v>
      </c>
      <c r="Z275" s="10">
        <v>101.4712</v>
      </c>
      <c r="AA275" s="10">
        <v>100.98560000000001</v>
      </c>
      <c r="AB275" s="10">
        <v>101.0129</v>
      </c>
      <c r="AC275" s="11">
        <v>101.15089999999999</v>
      </c>
      <c r="AD275" s="9">
        <v>4320041</v>
      </c>
      <c r="AE275" s="10">
        <v>101.5558</v>
      </c>
      <c r="AF275" s="10">
        <v>101.0215</v>
      </c>
      <c r="AG275" s="10">
        <v>101.04819999999999</v>
      </c>
      <c r="AH275" s="11">
        <v>101.2016</v>
      </c>
      <c r="AI275" s="9">
        <v>4154879.84</v>
      </c>
      <c r="AJ275" s="10">
        <v>101.614</v>
      </c>
      <c r="AK275" s="10">
        <v>101.0562</v>
      </c>
      <c r="AL275" s="10">
        <v>101.0823</v>
      </c>
      <c r="AM275" s="11">
        <v>101.2433</v>
      </c>
      <c r="AN275" s="9">
        <v>4051297.24</v>
      </c>
      <c r="AO275" s="10">
        <v>101.66679999999999</v>
      </c>
      <c r="AP275" s="10">
        <v>101.0795</v>
      </c>
      <c r="AQ275" s="10">
        <v>101.10639999999999</v>
      </c>
      <c r="AR275" s="11">
        <v>101.27589999999999</v>
      </c>
      <c r="AS275" s="9">
        <v>3998398.12</v>
      </c>
      <c r="AT275" s="10">
        <v>101.69289999999999</v>
      </c>
      <c r="AU275" s="10">
        <v>101.095</v>
      </c>
      <c r="AV275" s="10">
        <v>101.1223</v>
      </c>
      <c r="AW275" s="11">
        <v>101.2948</v>
      </c>
      <c r="AX275" s="9">
        <v>3983753.56</v>
      </c>
      <c r="AY275" s="10">
        <v>101.7206</v>
      </c>
      <c r="AZ275" s="10">
        <v>101.10380000000001</v>
      </c>
      <c r="BA275" s="10">
        <v>101.1323</v>
      </c>
      <c r="BB275" s="11">
        <v>101.30970000000001</v>
      </c>
      <c r="BC275" s="9">
        <v>4008884.2</v>
      </c>
      <c r="BD275" s="10">
        <v>101.7454</v>
      </c>
      <c r="BE275" s="10">
        <v>101.11499999999999</v>
      </c>
      <c r="BF275" s="10">
        <v>101.1416</v>
      </c>
      <c r="BG275" s="11">
        <v>101.3244</v>
      </c>
      <c r="BH275" s="9">
        <v>4112209.9199999999</v>
      </c>
      <c r="BI275" s="10">
        <v>101.788</v>
      </c>
      <c r="BJ275" s="10">
        <v>101.1365</v>
      </c>
      <c r="BK275" s="10">
        <v>101.161</v>
      </c>
      <c r="BL275" s="11">
        <v>101.3515</v>
      </c>
      <c r="BM275" s="9">
        <v>6020954.1200000001</v>
      </c>
      <c r="BN275" s="10">
        <v>101.3462</v>
      </c>
      <c r="BO275" s="10">
        <v>100.95529999999999</v>
      </c>
      <c r="BP275" s="10">
        <v>100.9825</v>
      </c>
      <c r="BQ275" s="11">
        <v>101.0911</v>
      </c>
      <c r="BR275" s="9">
        <v>5665726.4000000004</v>
      </c>
      <c r="BS275" s="10">
        <v>101.3488</v>
      </c>
      <c r="BT275" s="10">
        <v>100.9521</v>
      </c>
      <c r="BU275" s="10">
        <v>100.9757</v>
      </c>
      <c r="BV275" s="11">
        <v>101.08839999999999</v>
      </c>
      <c r="BW275" s="9">
        <v>5294584.3600000003</v>
      </c>
      <c r="BX275" s="10">
        <v>101.3583</v>
      </c>
      <c r="BY275" s="10">
        <v>100.9507</v>
      </c>
      <c r="BZ275" s="10">
        <v>100.9757</v>
      </c>
      <c r="CA275" s="11">
        <v>101.0909</v>
      </c>
      <c r="CB275" s="9">
        <v>4919860.12</v>
      </c>
      <c r="CC275" s="10">
        <v>101.3954</v>
      </c>
      <c r="CD275" s="10">
        <v>100.9588</v>
      </c>
      <c r="CE275" s="10">
        <v>100.98390000000001</v>
      </c>
      <c r="CF275" s="11">
        <v>101.1082</v>
      </c>
      <c r="CG275" s="9">
        <v>4580804.28</v>
      </c>
      <c r="CH275" s="10">
        <v>101.4726</v>
      </c>
      <c r="CI275" s="10">
        <v>100.98739999999999</v>
      </c>
      <c r="CJ275" s="10">
        <v>101.0117</v>
      </c>
      <c r="CK275" s="11">
        <v>101.1516</v>
      </c>
      <c r="CL275" s="9">
        <v>4327667.72</v>
      </c>
      <c r="CM275" s="10">
        <v>101.5539</v>
      </c>
      <c r="CN275" s="10">
        <v>101.0222</v>
      </c>
      <c r="CO275" s="10">
        <v>101.04510000000001</v>
      </c>
      <c r="CP275" s="11">
        <v>101.2002</v>
      </c>
      <c r="CQ275" s="9">
        <v>4163404.68</v>
      </c>
      <c r="CR275" s="10">
        <v>101.6152</v>
      </c>
      <c r="CS275" s="10">
        <v>101.057</v>
      </c>
      <c r="CT275" s="10">
        <v>101.08280000000001</v>
      </c>
      <c r="CU275" s="11">
        <v>101.2441</v>
      </c>
      <c r="CV275" s="9">
        <v>4060483.8</v>
      </c>
      <c r="CW275" s="10">
        <v>101.6661</v>
      </c>
      <c r="CX275" s="10">
        <v>101.0789</v>
      </c>
      <c r="CY275" s="10">
        <v>101.1053</v>
      </c>
      <c r="CZ275" s="11">
        <v>101.27509999999999</v>
      </c>
      <c r="DA275" s="9">
        <v>4007245.16</v>
      </c>
      <c r="DB275" s="10">
        <v>101.6919</v>
      </c>
      <c r="DC275" s="10">
        <v>101.0958</v>
      </c>
      <c r="DD275" s="10">
        <v>101.1204</v>
      </c>
      <c r="DE275" s="11">
        <v>101.2941</v>
      </c>
      <c r="DF275" s="9">
        <v>3992499</v>
      </c>
      <c r="DG275" s="10">
        <v>101.7146</v>
      </c>
      <c r="DH275" s="10">
        <v>101.1058</v>
      </c>
      <c r="DI275" s="10">
        <v>101.1313</v>
      </c>
      <c r="DJ275" s="11">
        <v>101.3083</v>
      </c>
      <c r="DK275" s="9">
        <v>4018097.2</v>
      </c>
      <c r="DL275" s="10">
        <v>101.7469</v>
      </c>
      <c r="DM275" s="10">
        <v>101.1148</v>
      </c>
      <c r="DN275" s="10">
        <v>101.1408</v>
      </c>
      <c r="DO275" s="11">
        <v>101.3245</v>
      </c>
      <c r="DP275" s="9">
        <v>4120667.04</v>
      </c>
      <c r="DQ275" s="10">
        <v>101.78959999999999</v>
      </c>
      <c r="DR275" s="10">
        <v>101.13500000000001</v>
      </c>
      <c r="DS275" s="10">
        <v>101.1615</v>
      </c>
      <c r="DT275" s="11">
        <v>101.35169999999999</v>
      </c>
      <c r="DU275" s="9">
        <v>6020262.5999999996</v>
      </c>
      <c r="DV275" s="10">
        <v>101.34569999999999</v>
      </c>
      <c r="DW275" s="10">
        <v>100.9562</v>
      </c>
      <c r="DX275" s="10">
        <v>100.9803</v>
      </c>
      <c r="DY275" s="11">
        <v>101.09050000000001</v>
      </c>
      <c r="DZ275" s="9">
        <v>5664976.04</v>
      </c>
      <c r="EA275" s="10">
        <v>101.3463</v>
      </c>
      <c r="EB275" s="10">
        <v>100.9513</v>
      </c>
      <c r="EC275" s="10">
        <v>100.9783</v>
      </c>
      <c r="ED275" s="11">
        <v>101.0883</v>
      </c>
      <c r="EE275" s="9">
        <v>5293626.12</v>
      </c>
      <c r="EF275" s="10">
        <v>101.36020000000001</v>
      </c>
      <c r="EG275" s="10">
        <v>100.95059999999999</v>
      </c>
      <c r="EH275" s="10">
        <v>100.9772</v>
      </c>
      <c r="EI275" s="11">
        <v>101.092</v>
      </c>
      <c r="EJ275" s="9">
        <v>4918390.8</v>
      </c>
      <c r="EK275" s="10">
        <v>101.395</v>
      </c>
      <c r="EL275" s="10">
        <v>100.95959999999999</v>
      </c>
      <c r="EM275" s="10">
        <v>100.9854</v>
      </c>
      <c r="EN275" s="11">
        <v>101.1088</v>
      </c>
      <c r="EO275" s="9">
        <v>4578432.8</v>
      </c>
      <c r="EP275" s="10">
        <v>101.47069999999999</v>
      </c>
      <c r="EQ275" s="10">
        <v>100.98439999999999</v>
      </c>
      <c r="ER275" s="10">
        <v>101.0115</v>
      </c>
      <c r="ES275" s="11">
        <v>101.1499</v>
      </c>
      <c r="ET275" s="9">
        <v>4324919.5599999996</v>
      </c>
      <c r="EU275" s="10">
        <v>101.5578</v>
      </c>
      <c r="EV275" s="10">
        <v>101.0206</v>
      </c>
      <c r="EW275" s="10">
        <v>101.04900000000001</v>
      </c>
      <c r="EX275" s="11">
        <v>101.2022</v>
      </c>
      <c r="EY275" s="9">
        <v>4159876</v>
      </c>
      <c r="EZ275" s="10">
        <v>101.61799999999999</v>
      </c>
      <c r="FA275" s="10">
        <v>101.0561</v>
      </c>
      <c r="FB275" s="10">
        <v>101.0823</v>
      </c>
      <c r="FC275" s="11">
        <v>101.2445</v>
      </c>
      <c r="FD275" s="9">
        <v>4056422.44</v>
      </c>
      <c r="FE275" s="10">
        <v>101.6621</v>
      </c>
      <c r="FF275" s="10">
        <v>101.08</v>
      </c>
      <c r="FG275" s="10">
        <v>101.10550000000001</v>
      </c>
      <c r="FH275" s="11">
        <v>101.2743</v>
      </c>
      <c r="FI275" s="9">
        <v>4003519.24</v>
      </c>
      <c r="FJ275" s="10">
        <v>101.6936</v>
      </c>
      <c r="FK275" s="10">
        <v>101.096</v>
      </c>
      <c r="FL275" s="10">
        <v>101.11960000000001</v>
      </c>
      <c r="FM275" s="11">
        <v>101.2944</v>
      </c>
      <c r="FN275" s="9">
        <v>3988756.92</v>
      </c>
      <c r="FO275" s="10">
        <v>101.7175</v>
      </c>
      <c r="FP275" s="10">
        <v>101.1065</v>
      </c>
      <c r="FQ275" s="10">
        <v>101.13</v>
      </c>
      <c r="FR275" s="11">
        <v>101.309</v>
      </c>
      <c r="FS275" s="9">
        <v>4014182.84</v>
      </c>
      <c r="FT275" s="10">
        <v>101.7492</v>
      </c>
      <c r="FU275" s="10">
        <v>101.1161</v>
      </c>
      <c r="FV275" s="10">
        <v>101.13809999999999</v>
      </c>
      <c r="FW275" s="11">
        <v>101.32470000000001</v>
      </c>
      <c r="FX275" s="9">
        <v>4117290.56</v>
      </c>
      <c r="FY275" s="10">
        <v>101.788</v>
      </c>
      <c r="FZ275" s="10">
        <v>101.13590000000001</v>
      </c>
      <c r="GA275" s="10">
        <v>101.1604</v>
      </c>
      <c r="GB275" s="11">
        <v>101.3511</v>
      </c>
    </row>
    <row r="276" spans="2:184" ht="15" customHeight="1">
      <c r="B276" s="122"/>
      <c r="C276" s="73"/>
      <c r="D276" s="8">
        <f t="shared" si="22"/>
        <v>-38</v>
      </c>
      <c r="E276" s="9">
        <v>5789474.04</v>
      </c>
      <c r="F276" s="10">
        <v>99.828800000000001</v>
      </c>
      <c r="G276" s="10">
        <v>99.592299999999994</v>
      </c>
      <c r="H276" s="10">
        <v>99.603800000000007</v>
      </c>
      <c r="I276" s="11">
        <v>99.673599999999993</v>
      </c>
      <c r="J276" s="9">
        <v>5428001.2800000003</v>
      </c>
      <c r="K276" s="10">
        <v>99.826800000000006</v>
      </c>
      <c r="L276" s="10">
        <v>99.587599999999995</v>
      </c>
      <c r="M276" s="10">
        <v>99.599299999999999</v>
      </c>
      <c r="N276" s="11">
        <v>99.669899999999998</v>
      </c>
      <c r="O276" s="9">
        <v>5052028.3600000003</v>
      </c>
      <c r="P276" s="10">
        <v>99.833200000000005</v>
      </c>
      <c r="Q276" s="10">
        <v>99.585899999999995</v>
      </c>
      <c r="R276" s="10">
        <v>99.596900000000005</v>
      </c>
      <c r="S276" s="11">
        <v>99.670500000000004</v>
      </c>
      <c r="T276" s="9">
        <v>4683010.5999999996</v>
      </c>
      <c r="U276" s="10">
        <v>99.876300000000001</v>
      </c>
      <c r="V276" s="10">
        <v>99.600399999999993</v>
      </c>
      <c r="W276" s="10">
        <v>99.6113</v>
      </c>
      <c r="X276" s="11">
        <v>99.694100000000006</v>
      </c>
      <c r="Y276" s="9">
        <v>4369423.5199999996</v>
      </c>
      <c r="Z276" s="10">
        <v>99.978700000000003</v>
      </c>
      <c r="AA276" s="10">
        <v>99.639099999999999</v>
      </c>
      <c r="AB276" s="10">
        <v>99.651399999999995</v>
      </c>
      <c r="AC276" s="11">
        <v>99.753600000000006</v>
      </c>
      <c r="AD276" s="9">
        <v>4149937.6</v>
      </c>
      <c r="AE276" s="10">
        <v>100.07210000000001</v>
      </c>
      <c r="AF276" s="10">
        <v>99.684799999999996</v>
      </c>
      <c r="AG276" s="10">
        <v>99.696399999999997</v>
      </c>
      <c r="AH276" s="11">
        <v>99.814099999999996</v>
      </c>
      <c r="AI276" s="9">
        <v>4007098.88</v>
      </c>
      <c r="AJ276" s="10">
        <v>100.1234</v>
      </c>
      <c r="AK276" s="10">
        <v>99.718100000000007</v>
      </c>
      <c r="AL276" s="10">
        <v>99.727699999999999</v>
      </c>
      <c r="AM276" s="11">
        <v>99.8523</v>
      </c>
      <c r="AN276" s="9">
        <v>3920958.44</v>
      </c>
      <c r="AO276" s="10">
        <v>100.1484</v>
      </c>
      <c r="AP276" s="10">
        <v>99.734999999999999</v>
      </c>
      <c r="AQ276" s="10">
        <v>99.744600000000005</v>
      </c>
      <c r="AR276" s="11">
        <v>99.871799999999993</v>
      </c>
      <c r="AS276" s="9">
        <v>3882146.48</v>
      </c>
      <c r="AT276" s="10">
        <v>100.1692</v>
      </c>
      <c r="AU276" s="10">
        <v>99.75</v>
      </c>
      <c r="AV276" s="10">
        <v>99.759900000000002</v>
      </c>
      <c r="AW276" s="11">
        <v>99.8887</v>
      </c>
      <c r="AX276" s="9">
        <v>3879876.08</v>
      </c>
      <c r="AY276" s="10">
        <v>100.2162</v>
      </c>
      <c r="AZ276" s="10">
        <v>99.769800000000004</v>
      </c>
      <c r="BA276" s="10">
        <v>99.781199999999998</v>
      </c>
      <c r="BB276" s="11">
        <v>99.917500000000004</v>
      </c>
      <c r="BC276" s="9">
        <v>3927528.08</v>
      </c>
      <c r="BD276" s="10">
        <v>100.2632</v>
      </c>
      <c r="BE276" s="10">
        <v>99.793700000000001</v>
      </c>
      <c r="BF276" s="10">
        <v>99.803700000000006</v>
      </c>
      <c r="BG276" s="11">
        <v>99.948099999999997</v>
      </c>
      <c r="BH276" s="9">
        <v>4063243.16</v>
      </c>
      <c r="BI276" s="10">
        <v>100.3154</v>
      </c>
      <c r="BJ276" s="10">
        <v>99.824299999999994</v>
      </c>
      <c r="BK276" s="10">
        <v>99.833600000000004</v>
      </c>
      <c r="BL276" s="11">
        <v>99.985100000000003</v>
      </c>
      <c r="BM276" s="9">
        <v>5794799.4800000004</v>
      </c>
      <c r="BN276" s="10">
        <v>99.830200000000005</v>
      </c>
      <c r="BO276" s="10">
        <v>99.5946</v>
      </c>
      <c r="BP276" s="10">
        <v>99.604299999999995</v>
      </c>
      <c r="BQ276" s="11">
        <v>99.674999999999997</v>
      </c>
      <c r="BR276" s="9">
        <v>5433375.9199999999</v>
      </c>
      <c r="BS276" s="10">
        <v>99.826499999999996</v>
      </c>
      <c r="BT276" s="10">
        <v>99.5886</v>
      </c>
      <c r="BU276" s="10">
        <v>99.5976</v>
      </c>
      <c r="BV276" s="11">
        <v>99.669499999999999</v>
      </c>
      <c r="BW276" s="9">
        <v>5057806.5599999996</v>
      </c>
      <c r="BX276" s="10">
        <v>99.833200000000005</v>
      </c>
      <c r="BY276" s="10">
        <v>99.586399999999998</v>
      </c>
      <c r="BZ276" s="10">
        <v>99.5929</v>
      </c>
      <c r="CA276" s="11">
        <v>99.669300000000007</v>
      </c>
      <c r="CB276" s="9">
        <v>4689405.08</v>
      </c>
      <c r="CC276" s="10">
        <v>99.875500000000002</v>
      </c>
      <c r="CD276" s="10">
        <v>99.599900000000005</v>
      </c>
      <c r="CE276" s="10">
        <v>99.610799999999998</v>
      </c>
      <c r="CF276" s="11">
        <v>99.693600000000004</v>
      </c>
      <c r="CG276" s="9">
        <v>4376575.88</v>
      </c>
      <c r="CH276" s="10">
        <v>99.977099999999993</v>
      </c>
      <c r="CI276" s="10">
        <v>99.639600000000002</v>
      </c>
      <c r="CJ276" s="10">
        <v>99.649900000000002</v>
      </c>
      <c r="CK276" s="11">
        <v>99.752700000000004</v>
      </c>
      <c r="CL276" s="9">
        <v>4157747.12</v>
      </c>
      <c r="CM276" s="10">
        <v>100.0723</v>
      </c>
      <c r="CN276" s="10">
        <v>99.684200000000004</v>
      </c>
      <c r="CO276" s="10">
        <v>99.695099999999996</v>
      </c>
      <c r="CP276" s="11">
        <v>99.813500000000005</v>
      </c>
      <c r="CQ276" s="9">
        <v>4015921.6</v>
      </c>
      <c r="CR276" s="10">
        <v>100.12179999999999</v>
      </c>
      <c r="CS276" s="10">
        <v>99.718199999999996</v>
      </c>
      <c r="CT276" s="10">
        <v>99.726900000000001</v>
      </c>
      <c r="CU276" s="11">
        <v>99.851600000000005</v>
      </c>
      <c r="CV276" s="9">
        <v>3930207.2</v>
      </c>
      <c r="CW276" s="10">
        <v>100.1567</v>
      </c>
      <c r="CX276" s="10">
        <v>99.736800000000002</v>
      </c>
      <c r="CY276" s="10">
        <v>99.745999999999995</v>
      </c>
      <c r="CZ276" s="11">
        <v>99.875399999999999</v>
      </c>
      <c r="DA276" s="9">
        <v>3891018.68</v>
      </c>
      <c r="DB276" s="10">
        <v>100.16849999999999</v>
      </c>
      <c r="DC276" s="10">
        <v>99.748900000000006</v>
      </c>
      <c r="DD276" s="10">
        <v>99.758399999999995</v>
      </c>
      <c r="DE276" s="11">
        <v>99.887600000000006</v>
      </c>
      <c r="DF276" s="9">
        <v>3888935.44</v>
      </c>
      <c r="DG276" s="10">
        <v>100.21299999999999</v>
      </c>
      <c r="DH276" s="10">
        <v>99.772000000000006</v>
      </c>
      <c r="DI276" s="10">
        <v>99.780900000000003</v>
      </c>
      <c r="DJ276" s="11">
        <v>99.917100000000005</v>
      </c>
      <c r="DK276" s="9">
        <v>3936734.12</v>
      </c>
      <c r="DL276" s="10">
        <v>100.2757</v>
      </c>
      <c r="DM276" s="10">
        <v>99.792500000000004</v>
      </c>
      <c r="DN276" s="10">
        <v>99.803700000000006</v>
      </c>
      <c r="DO276" s="11">
        <v>99.951499999999996</v>
      </c>
      <c r="DP276" s="9">
        <v>4071149.76</v>
      </c>
      <c r="DQ276" s="10">
        <v>100.3199</v>
      </c>
      <c r="DR276" s="10">
        <v>99.823300000000003</v>
      </c>
      <c r="DS276" s="10">
        <v>99.834000000000003</v>
      </c>
      <c r="DT276" s="11">
        <v>99.9863</v>
      </c>
      <c r="DU276" s="9">
        <v>5794085.7599999998</v>
      </c>
      <c r="DV276" s="10">
        <v>99.829700000000003</v>
      </c>
      <c r="DW276" s="10">
        <v>99.593299999999999</v>
      </c>
      <c r="DX276" s="10">
        <v>99.603800000000007</v>
      </c>
      <c r="DY276" s="11">
        <v>99.674199999999999</v>
      </c>
      <c r="DZ276" s="9">
        <v>5432535.5999999996</v>
      </c>
      <c r="EA276" s="10">
        <v>99.827799999999996</v>
      </c>
      <c r="EB276" s="10">
        <v>99.587900000000005</v>
      </c>
      <c r="EC276" s="10">
        <v>99.596800000000002</v>
      </c>
      <c r="ED276" s="11">
        <v>99.669399999999996</v>
      </c>
      <c r="EE276" s="9">
        <v>5056662.28</v>
      </c>
      <c r="EF276" s="10">
        <v>99.8322</v>
      </c>
      <c r="EG276" s="10">
        <v>99.585899999999995</v>
      </c>
      <c r="EH276" s="10">
        <v>99.5946</v>
      </c>
      <c r="EI276" s="11">
        <v>99.669399999999996</v>
      </c>
      <c r="EJ276" s="9">
        <v>4687810.32</v>
      </c>
      <c r="EK276" s="10">
        <v>99.877600000000001</v>
      </c>
      <c r="EL276" s="10">
        <v>99.599599999999995</v>
      </c>
      <c r="EM276" s="10">
        <v>99.609499999999997</v>
      </c>
      <c r="EN276" s="11">
        <v>99.693700000000007</v>
      </c>
      <c r="EO276" s="9">
        <v>4374380.32</v>
      </c>
      <c r="EP276" s="10">
        <v>99.978999999999999</v>
      </c>
      <c r="EQ276" s="10">
        <v>99.638800000000003</v>
      </c>
      <c r="ER276" s="10">
        <v>99.650400000000005</v>
      </c>
      <c r="ES276" s="11">
        <v>99.753200000000007</v>
      </c>
      <c r="ET276" s="9">
        <v>4154803.04</v>
      </c>
      <c r="EU276" s="10">
        <v>100.074</v>
      </c>
      <c r="EV276" s="10">
        <v>99.686899999999994</v>
      </c>
      <c r="EW276" s="10">
        <v>99.697199999999995</v>
      </c>
      <c r="EX276" s="11">
        <v>99.815700000000007</v>
      </c>
      <c r="EY276" s="9">
        <v>4012197.56</v>
      </c>
      <c r="EZ276" s="10">
        <v>100.12690000000001</v>
      </c>
      <c r="FA276" s="10">
        <v>99.716899999999995</v>
      </c>
      <c r="FB276" s="10">
        <v>99.727500000000006</v>
      </c>
      <c r="FC276" s="11">
        <v>99.852900000000005</v>
      </c>
      <c r="FD276" s="9">
        <v>3926198.48</v>
      </c>
      <c r="FE276" s="10">
        <v>100.1499</v>
      </c>
      <c r="FF276" s="10">
        <v>99.734999999999999</v>
      </c>
      <c r="FG276" s="10">
        <v>99.744</v>
      </c>
      <c r="FH276" s="11">
        <v>99.872</v>
      </c>
      <c r="FI276" s="9">
        <v>3887232.96</v>
      </c>
      <c r="FJ276" s="10">
        <v>100.17010000000001</v>
      </c>
      <c r="FK276" s="10">
        <v>99.748999999999995</v>
      </c>
      <c r="FL276" s="10">
        <v>99.756699999999995</v>
      </c>
      <c r="FM276" s="11">
        <v>99.887500000000003</v>
      </c>
      <c r="FN276" s="9">
        <v>3885105.84</v>
      </c>
      <c r="FO276" s="10">
        <v>100.21169999999999</v>
      </c>
      <c r="FP276" s="10">
        <v>99.772900000000007</v>
      </c>
      <c r="FQ276" s="10">
        <v>99.780699999999996</v>
      </c>
      <c r="FR276" s="11">
        <v>99.917000000000002</v>
      </c>
      <c r="FS276" s="9">
        <v>3932821.04</v>
      </c>
      <c r="FT276" s="10">
        <v>100.27200000000001</v>
      </c>
      <c r="FU276" s="10">
        <v>99.793300000000002</v>
      </c>
      <c r="FV276" s="10">
        <v>99.803399999999996</v>
      </c>
      <c r="FW276" s="11">
        <v>99.950599999999994</v>
      </c>
      <c r="FX276" s="9">
        <v>4068273.96</v>
      </c>
      <c r="FY276" s="10">
        <v>100.3111</v>
      </c>
      <c r="FZ276" s="10">
        <v>99.823999999999998</v>
      </c>
      <c r="GA276" s="10">
        <v>99.834400000000002</v>
      </c>
      <c r="GB276" s="11">
        <v>99.983900000000006</v>
      </c>
    </row>
    <row r="277" spans="2:184" ht="15" customHeight="1">
      <c r="B277" s="122"/>
      <c r="C277" s="73"/>
      <c r="D277" s="8">
        <f t="shared" si="22"/>
        <v>-36</v>
      </c>
      <c r="E277" s="9">
        <v>5571196.1200000001</v>
      </c>
      <c r="F277" s="10">
        <v>97.990600000000001</v>
      </c>
      <c r="G277" s="10">
        <v>97.762</v>
      </c>
      <c r="H277" s="10">
        <v>97.768299999999996</v>
      </c>
      <c r="I277" s="11">
        <v>97.838999999999999</v>
      </c>
      <c r="J277" s="9">
        <v>5204684.5999999996</v>
      </c>
      <c r="K277" s="10">
        <v>97.998000000000005</v>
      </c>
      <c r="L277" s="10">
        <v>97.760900000000007</v>
      </c>
      <c r="M277" s="10">
        <v>97.767399999999995</v>
      </c>
      <c r="N277" s="11">
        <v>97.840699999999998</v>
      </c>
      <c r="O277" s="9">
        <v>4827626.5999999996</v>
      </c>
      <c r="P277" s="10">
        <v>98.015199999999993</v>
      </c>
      <c r="Q277" s="10">
        <v>97.765799999999999</v>
      </c>
      <c r="R277" s="10">
        <v>97.771699999999996</v>
      </c>
      <c r="S277" s="11">
        <v>97.849299999999999</v>
      </c>
      <c r="T277" s="9">
        <v>4469173.6399999997</v>
      </c>
      <c r="U277" s="10">
        <v>98.050299999999993</v>
      </c>
      <c r="V277" s="10">
        <v>97.775800000000004</v>
      </c>
      <c r="W277" s="10">
        <v>97.781499999999994</v>
      </c>
      <c r="X277" s="11">
        <v>97.8673</v>
      </c>
      <c r="Y277" s="9">
        <v>4182854.6</v>
      </c>
      <c r="Z277" s="10">
        <v>98.109700000000004</v>
      </c>
      <c r="AA277" s="10">
        <v>97.795299999999997</v>
      </c>
      <c r="AB277" s="10">
        <v>97.8035</v>
      </c>
      <c r="AC277" s="11">
        <v>97.900400000000005</v>
      </c>
      <c r="AD277" s="9">
        <v>3991695.28</v>
      </c>
      <c r="AE277" s="10">
        <v>98.174800000000005</v>
      </c>
      <c r="AF277" s="10">
        <v>97.826800000000006</v>
      </c>
      <c r="AG277" s="10">
        <v>97.833600000000004</v>
      </c>
      <c r="AH277" s="11">
        <v>97.941999999999993</v>
      </c>
      <c r="AI277" s="9">
        <v>3868259.12</v>
      </c>
      <c r="AJ277" s="10">
        <v>98.211299999999994</v>
      </c>
      <c r="AK277" s="10">
        <v>97.852999999999994</v>
      </c>
      <c r="AL277" s="10">
        <v>97.859200000000001</v>
      </c>
      <c r="AM277" s="11">
        <v>97.971299999999999</v>
      </c>
      <c r="AN277" s="9">
        <v>3798582.48</v>
      </c>
      <c r="AO277" s="10">
        <v>98.2363</v>
      </c>
      <c r="AP277" s="10">
        <v>97.871200000000002</v>
      </c>
      <c r="AQ277" s="10">
        <v>97.8767</v>
      </c>
      <c r="AR277" s="11">
        <v>97.991399999999999</v>
      </c>
      <c r="AS277" s="9">
        <v>3772263.96</v>
      </c>
      <c r="AT277" s="10">
        <v>98.252300000000005</v>
      </c>
      <c r="AU277" s="10">
        <v>97.883399999999995</v>
      </c>
      <c r="AV277" s="10">
        <v>97.888900000000007</v>
      </c>
      <c r="AW277" s="11">
        <v>98.004800000000003</v>
      </c>
      <c r="AX277" s="9">
        <v>3783262.2</v>
      </c>
      <c r="AY277" s="10">
        <v>98.297700000000006</v>
      </c>
      <c r="AZ277" s="10">
        <v>97.895300000000006</v>
      </c>
      <c r="BA277" s="10">
        <v>97.900700000000001</v>
      </c>
      <c r="BB277" s="11">
        <v>98.027199999999993</v>
      </c>
      <c r="BC277" s="9">
        <v>3857293.84</v>
      </c>
      <c r="BD277" s="10">
        <v>98.350499999999997</v>
      </c>
      <c r="BE277" s="10">
        <v>97.916300000000007</v>
      </c>
      <c r="BF277" s="10">
        <v>97.920199999999994</v>
      </c>
      <c r="BG277" s="11">
        <v>98.057599999999994</v>
      </c>
      <c r="BH277" s="9">
        <v>4023404.76</v>
      </c>
      <c r="BI277" s="10">
        <v>98.386499999999998</v>
      </c>
      <c r="BJ277" s="10">
        <v>97.946600000000004</v>
      </c>
      <c r="BK277" s="10">
        <v>97.952799999999996</v>
      </c>
      <c r="BL277" s="11">
        <v>98.090500000000006</v>
      </c>
      <c r="BM277" s="9">
        <v>5576635.7999999998</v>
      </c>
      <c r="BN277" s="10">
        <v>97.990600000000001</v>
      </c>
      <c r="BO277" s="10">
        <v>97.763800000000003</v>
      </c>
      <c r="BP277" s="10">
        <v>97.768900000000002</v>
      </c>
      <c r="BQ277" s="11">
        <v>97.839799999999997</v>
      </c>
      <c r="BR277" s="9">
        <v>5210277.4000000004</v>
      </c>
      <c r="BS277" s="10">
        <v>97.997</v>
      </c>
      <c r="BT277" s="10">
        <v>97.761600000000001</v>
      </c>
      <c r="BU277" s="10">
        <v>97.768199999999993</v>
      </c>
      <c r="BV277" s="11">
        <v>97.840900000000005</v>
      </c>
      <c r="BW277" s="9">
        <v>4833583.4800000004</v>
      </c>
      <c r="BX277" s="10">
        <v>98.013099999999994</v>
      </c>
      <c r="BY277" s="10">
        <v>97.764799999999994</v>
      </c>
      <c r="BZ277" s="10">
        <v>97.772800000000004</v>
      </c>
      <c r="CA277" s="11">
        <v>97.848699999999994</v>
      </c>
      <c r="CB277" s="9">
        <v>4475828.32</v>
      </c>
      <c r="CC277" s="10">
        <v>98.052700000000002</v>
      </c>
      <c r="CD277" s="10">
        <v>97.7744</v>
      </c>
      <c r="CE277" s="10">
        <v>97.782799999999995</v>
      </c>
      <c r="CF277" s="11">
        <v>97.868099999999998</v>
      </c>
      <c r="CG277" s="9">
        <v>4190140.48</v>
      </c>
      <c r="CH277" s="10">
        <v>98.112899999999996</v>
      </c>
      <c r="CI277" s="10">
        <v>97.796700000000001</v>
      </c>
      <c r="CJ277" s="10">
        <v>97.805099999999996</v>
      </c>
      <c r="CK277" s="11">
        <v>97.9024</v>
      </c>
      <c r="CL277" s="9">
        <v>3999840.44</v>
      </c>
      <c r="CM277" s="10">
        <v>98.173299999999998</v>
      </c>
      <c r="CN277" s="10">
        <v>97.826400000000007</v>
      </c>
      <c r="CO277" s="10">
        <v>97.834999999999994</v>
      </c>
      <c r="CP277" s="11">
        <v>97.941900000000004</v>
      </c>
      <c r="CQ277" s="9">
        <v>3877409.28</v>
      </c>
      <c r="CR277" s="10">
        <v>98.215900000000005</v>
      </c>
      <c r="CS277" s="10">
        <v>97.854299999999995</v>
      </c>
      <c r="CT277" s="10">
        <v>97.859899999999996</v>
      </c>
      <c r="CU277" s="11">
        <v>97.973399999999998</v>
      </c>
      <c r="CV277" s="9">
        <v>3807596.72</v>
      </c>
      <c r="CW277" s="10">
        <v>98.233500000000006</v>
      </c>
      <c r="CX277" s="10">
        <v>97.870900000000006</v>
      </c>
      <c r="CY277" s="10">
        <v>97.877300000000005</v>
      </c>
      <c r="CZ277" s="11">
        <v>97.990600000000001</v>
      </c>
      <c r="DA277" s="9">
        <v>3781236.48</v>
      </c>
      <c r="DB277" s="10">
        <v>98.250299999999996</v>
      </c>
      <c r="DC277" s="10">
        <v>97.885099999999994</v>
      </c>
      <c r="DD277" s="10">
        <v>97.890500000000003</v>
      </c>
      <c r="DE277" s="11">
        <v>98.005300000000005</v>
      </c>
      <c r="DF277" s="9">
        <v>3792502.96</v>
      </c>
      <c r="DG277" s="10">
        <v>98.300399999999996</v>
      </c>
      <c r="DH277" s="10">
        <v>97.896799999999999</v>
      </c>
      <c r="DI277" s="10">
        <v>97.900899999999993</v>
      </c>
      <c r="DJ277" s="11">
        <v>98.028599999999997</v>
      </c>
      <c r="DK277" s="9">
        <v>3866327.88</v>
      </c>
      <c r="DL277" s="10">
        <v>98.362700000000004</v>
      </c>
      <c r="DM277" s="10">
        <v>97.915999999999997</v>
      </c>
      <c r="DN277" s="10">
        <v>97.921599999999998</v>
      </c>
      <c r="DO277" s="11">
        <v>98.061800000000005</v>
      </c>
      <c r="DP277" s="9">
        <v>4030993.64</v>
      </c>
      <c r="DQ277" s="10">
        <v>98.389499999999998</v>
      </c>
      <c r="DR277" s="10">
        <v>97.948400000000007</v>
      </c>
      <c r="DS277" s="10">
        <v>97.951999999999998</v>
      </c>
      <c r="DT277" s="11">
        <v>98.091700000000003</v>
      </c>
      <c r="DU277" s="9">
        <v>5575859.0800000001</v>
      </c>
      <c r="DV277" s="10">
        <v>97.991200000000006</v>
      </c>
      <c r="DW277" s="10">
        <v>97.762200000000007</v>
      </c>
      <c r="DX277" s="10">
        <v>97.766599999999997</v>
      </c>
      <c r="DY277" s="11">
        <v>97.838700000000003</v>
      </c>
      <c r="DZ277" s="9">
        <v>5209504.5599999996</v>
      </c>
      <c r="EA277" s="10">
        <v>97.997100000000003</v>
      </c>
      <c r="EB277" s="10">
        <v>97.762699999999995</v>
      </c>
      <c r="EC277" s="10">
        <v>97.769400000000005</v>
      </c>
      <c r="ED277" s="11">
        <v>97.841700000000003</v>
      </c>
      <c r="EE277" s="9">
        <v>4832322.88</v>
      </c>
      <c r="EF277" s="10">
        <v>98.011700000000005</v>
      </c>
      <c r="EG277" s="10">
        <v>97.763999999999996</v>
      </c>
      <c r="EH277" s="10">
        <v>97.771299999999997</v>
      </c>
      <c r="EI277" s="11">
        <v>97.847499999999997</v>
      </c>
      <c r="EJ277" s="9">
        <v>4473971.6399999997</v>
      </c>
      <c r="EK277" s="10">
        <v>98.051599999999993</v>
      </c>
      <c r="EL277" s="10">
        <v>97.775700000000001</v>
      </c>
      <c r="EM277" s="10">
        <v>97.783100000000005</v>
      </c>
      <c r="EN277" s="11">
        <v>97.868200000000002</v>
      </c>
      <c r="EO277" s="9">
        <v>4187729.44</v>
      </c>
      <c r="EP277" s="10">
        <v>98.113299999999995</v>
      </c>
      <c r="EQ277" s="10">
        <v>97.796599999999998</v>
      </c>
      <c r="ER277" s="10">
        <v>97.805000000000007</v>
      </c>
      <c r="ES277" s="11">
        <v>97.902500000000003</v>
      </c>
      <c r="ET277" s="9">
        <v>3996555.12</v>
      </c>
      <c r="EU277" s="10">
        <v>98.173299999999998</v>
      </c>
      <c r="EV277" s="10">
        <v>97.828100000000006</v>
      </c>
      <c r="EW277" s="10">
        <v>97.834699999999998</v>
      </c>
      <c r="EX277" s="11">
        <v>97.942400000000006</v>
      </c>
      <c r="EY277" s="9">
        <v>3873445.48</v>
      </c>
      <c r="EZ277" s="10">
        <v>98.215400000000002</v>
      </c>
      <c r="FA277" s="10">
        <v>97.853399999999993</v>
      </c>
      <c r="FB277" s="10">
        <v>97.860799999999998</v>
      </c>
      <c r="FC277" s="11">
        <v>97.973299999999995</v>
      </c>
      <c r="FD277" s="9">
        <v>3803918.2</v>
      </c>
      <c r="FE277" s="10">
        <v>98.235799999999998</v>
      </c>
      <c r="FF277" s="10">
        <v>97.873000000000005</v>
      </c>
      <c r="FG277" s="10">
        <v>97.875799999999998</v>
      </c>
      <c r="FH277" s="11">
        <v>97.991500000000002</v>
      </c>
      <c r="FI277" s="9">
        <v>3777415.6</v>
      </c>
      <c r="FJ277" s="10">
        <v>98.253600000000006</v>
      </c>
      <c r="FK277" s="10">
        <v>97.882499999999993</v>
      </c>
      <c r="FL277" s="10">
        <v>97.890199999999993</v>
      </c>
      <c r="FM277" s="11">
        <v>98.005300000000005</v>
      </c>
      <c r="FN277" s="9">
        <v>3788515.76</v>
      </c>
      <c r="FO277" s="10">
        <v>98.296899999999994</v>
      </c>
      <c r="FP277" s="10">
        <v>97.896199999999993</v>
      </c>
      <c r="FQ277" s="10">
        <v>97.900800000000004</v>
      </c>
      <c r="FR277" s="11">
        <v>98.027299999999997</v>
      </c>
      <c r="FS277" s="9">
        <v>3862477.32</v>
      </c>
      <c r="FT277" s="10">
        <v>98.350399999999993</v>
      </c>
      <c r="FU277" s="10">
        <v>97.914900000000003</v>
      </c>
      <c r="FV277" s="10">
        <v>97.920699999999997</v>
      </c>
      <c r="FW277" s="11">
        <v>98.057299999999998</v>
      </c>
      <c r="FX277" s="9">
        <v>4028501.32</v>
      </c>
      <c r="FY277" s="10">
        <v>98.388300000000001</v>
      </c>
      <c r="FZ277" s="10">
        <v>97.947500000000005</v>
      </c>
      <c r="GA277" s="10">
        <v>97.952699999999993</v>
      </c>
      <c r="GB277" s="11">
        <v>98.091300000000004</v>
      </c>
    </row>
    <row r="278" spans="2:184" ht="15" customHeight="1">
      <c r="B278" s="122"/>
      <c r="C278" s="73"/>
      <c r="D278" s="8">
        <f t="shared" si="22"/>
        <v>-34</v>
      </c>
      <c r="E278" s="9">
        <v>5334173.12</v>
      </c>
      <c r="F278" s="10">
        <v>96.022800000000004</v>
      </c>
      <c r="G278" s="10">
        <v>95.797300000000007</v>
      </c>
      <c r="H278" s="10">
        <v>95.796400000000006</v>
      </c>
      <c r="I278" s="11">
        <v>95.870900000000006</v>
      </c>
      <c r="J278" s="9">
        <v>4962357.24</v>
      </c>
      <c r="K278" s="10">
        <v>96.0274</v>
      </c>
      <c r="L278" s="10">
        <v>95.793700000000001</v>
      </c>
      <c r="M278" s="10">
        <v>95.795699999999997</v>
      </c>
      <c r="N278" s="11">
        <v>95.870900000000006</v>
      </c>
      <c r="O278" s="9">
        <v>4587433.92</v>
      </c>
      <c r="P278" s="10">
        <v>96.058899999999994</v>
      </c>
      <c r="Q278" s="10">
        <v>95.800399999999996</v>
      </c>
      <c r="R278" s="10">
        <v>95.801299999999998</v>
      </c>
      <c r="S278" s="11">
        <v>95.885199999999998</v>
      </c>
      <c r="T278" s="9">
        <v>4249209.28</v>
      </c>
      <c r="U278" s="10">
        <v>96.130200000000002</v>
      </c>
      <c r="V278" s="10">
        <v>95.828000000000003</v>
      </c>
      <c r="W278" s="10">
        <v>95.829800000000006</v>
      </c>
      <c r="X278" s="11">
        <v>95.927000000000007</v>
      </c>
      <c r="Y278" s="9">
        <v>3997902.92</v>
      </c>
      <c r="Z278" s="10">
        <v>96.2149</v>
      </c>
      <c r="AA278" s="10">
        <v>95.863600000000005</v>
      </c>
      <c r="AB278" s="10">
        <v>95.864900000000006</v>
      </c>
      <c r="AC278" s="11">
        <v>95.977999999999994</v>
      </c>
      <c r="AD278" s="9">
        <v>3834122.56</v>
      </c>
      <c r="AE278" s="10">
        <v>96.271900000000002</v>
      </c>
      <c r="AF278" s="10">
        <v>95.896299999999997</v>
      </c>
      <c r="AG278" s="10">
        <v>95.894900000000007</v>
      </c>
      <c r="AH278" s="11">
        <v>96.017399999999995</v>
      </c>
      <c r="AI278" s="9">
        <v>3731167.84</v>
      </c>
      <c r="AJ278" s="10">
        <v>96.319599999999994</v>
      </c>
      <c r="AK278" s="10">
        <v>95.9178</v>
      </c>
      <c r="AL278" s="10">
        <v>95.921099999999996</v>
      </c>
      <c r="AM278" s="11">
        <v>96.0488</v>
      </c>
      <c r="AN278" s="9">
        <v>3678350.68</v>
      </c>
      <c r="AO278" s="10">
        <v>96.331699999999998</v>
      </c>
      <c r="AP278" s="10">
        <v>95.933999999999997</v>
      </c>
      <c r="AQ278" s="10">
        <v>95.934399999999997</v>
      </c>
      <c r="AR278" s="11">
        <v>96.062700000000007</v>
      </c>
      <c r="AS278" s="9">
        <v>3664483.48</v>
      </c>
      <c r="AT278" s="10">
        <v>96.360299999999995</v>
      </c>
      <c r="AU278" s="10">
        <v>95.948999999999998</v>
      </c>
      <c r="AV278" s="10">
        <v>95.949299999999994</v>
      </c>
      <c r="AW278" s="11">
        <v>96.081900000000005</v>
      </c>
      <c r="AX278" s="9">
        <v>3691747.72</v>
      </c>
      <c r="AY278" s="10">
        <v>96.417900000000003</v>
      </c>
      <c r="AZ278" s="10">
        <v>95.965400000000002</v>
      </c>
      <c r="BA278" s="10">
        <v>95.965400000000002</v>
      </c>
      <c r="BB278" s="11">
        <v>96.111000000000004</v>
      </c>
      <c r="BC278" s="9">
        <v>3796647.96</v>
      </c>
      <c r="BD278" s="10">
        <v>96.470699999999994</v>
      </c>
      <c r="BE278" s="10">
        <v>95.992900000000006</v>
      </c>
      <c r="BF278" s="10">
        <v>95.992500000000007</v>
      </c>
      <c r="BG278" s="11">
        <v>96.146299999999997</v>
      </c>
      <c r="BH278" s="9">
        <v>3992267.8</v>
      </c>
      <c r="BI278" s="10">
        <v>96.513000000000005</v>
      </c>
      <c r="BJ278" s="10">
        <v>96.021799999999999</v>
      </c>
      <c r="BK278" s="10">
        <v>96.022300000000001</v>
      </c>
      <c r="BL278" s="11">
        <v>96.179599999999994</v>
      </c>
      <c r="BM278" s="9">
        <v>5339571.4000000004</v>
      </c>
      <c r="BN278" s="10">
        <v>96.022099999999995</v>
      </c>
      <c r="BO278" s="10">
        <v>95.7971</v>
      </c>
      <c r="BP278" s="10">
        <v>95.797899999999998</v>
      </c>
      <c r="BQ278" s="11">
        <v>95.871099999999998</v>
      </c>
      <c r="BR278" s="9">
        <v>4968108.4000000004</v>
      </c>
      <c r="BS278" s="10">
        <v>96.031199999999998</v>
      </c>
      <c r="BT278" s="10">
        <v>95.794600000000003</v>
      </c>
      <c r="BU278" s="10">
        <v>95.7958</v>
      </c>
      <c r="BV278" s="11">
        <v>95.872399999999999</v>
      </c>
      <c r="BW278" s="9">
        <v>4593656.5999999996</v>
      </c>
      <c r="BX278" s="10">
        <v>96.058000000000007</v>
      </c>
      <c r="BY278" s="10">
        <v>95.801900000000003</v>
      </c>
      <c r="BZ278" s="10">
        <v>95.802000000000007</v>
      </c>
      <c r="CA278" s="11">
        <v>95.8857</v>
      </c>
      <c r="CB278" s="9">
        <v>4256068.32</v>
      </c>
      <c r="CC278" s="10">
        <v>96.129800000000003</v>
      </c>
      <c r="CD278" s="10">
        <v>95.827100000000002</v>
      </c>
      <c r="CE278" s="10">
        <v>95.828599999999994</v>
      </c>
      <c r="CF278" s="11">
        <v>95.926199999999994</v>
      </c>
      <c r="CG278" s="9">
        <v>4005491.44</v>
      </c>
      <c r="CH278" s="10">
        <v>96.216300000000004</v>
      </c>
      <c r="CI278" s="10">
        <v>95.864000000000004</v>
      </c>
      <c r="CJ278" s="10">
        <v>95.864000000000004</v>
      </c>
      <c r="CK278" s="11">
        <v>95.978300000000004</v>
      </c>
      <c r="CL278" s="9">
        <v>3842530.6</v>
      </c>
      <c r="CM278" s="10">
        <v>96.267899999999997</v>
      </c>
      <c r="CN278" s="10">
        <v>95.894599999999997</v>
      </c>
      <c r="CO278" s="10">
        <v>95.894099999999995</v>
      </c>
      <c r="CP278" s="11">
        <v>96.015299999999996</v>
      </c>
      <c r="CQ278" s="9">
        <v>3740289.64</v>
      </c>
      <c r="CR278" s="10">
        <v>96.314899999999994</v>
      </c>
      <c r="CS278" s="10">
        <v>95.918999999999997</v>
      </c>
      <c r="CT278" s="10">
        <v>95.920900000000003</v>
      </c>
      <c r="CU278" s="11">
        <v>96.047600000000003</v>
      </c>
      <c r="CV278" s="9">
        <v>3687522.16</v>
      </c>
      <c r="CW278" s="10">
        <v>96.338999999999999</v>
      </c>
      <c r="CX278" s="10">
        <v>95.934700000000007</v>
      </c>
      <c r="CY278" s="10">
        <v>95.935199999999995</v>
      </c>
      <c r="CZ278" s="11">
        <v>96.0655</v>
      </c>
      <c r="DA278" s="9">
        <v>3673429.96</v>
      </c>
      <c r="DB278" s="10">
        <v>96.353499999999997</v>
      </c>
      <c r="DC278" s="10">
        <v>95.948700000000002</v>
      </c>
      <c r="DD278" s="10">
        <v>95.949100000000001</v>
      </c>
      <c r="DE278" s="11">
        <v>96.079599999999999</v>
      </c>
      <c r="DF278" s="9">
        <v>3700831.72</v>
      </c>
      <c r="DG278" s="10">
        <v>96.409800000000004</v>
      </c>
      <c r="DH278" s="10">
        <v>95.965999999999994</v>
      </c>
      <c r="DI278" s="10">
        <v>95.964799999999997</v>
      </c>
      <c r="DJ278" s="11">
        <v>96.108500000000006</v>
      </c>
      <c r="DK278" s="9">
        <v>3805097.32</v>
      </c>
      <c r="DL278" s="10">
        <v>96.467399999999998</v>
      </c>
      <c r="DM278" s="10">
        <v>95.993700000000004</v>
      </c>
      <c r="DN278" s="10">
        <v>95.993099999999998</v>
      </c>
      <c r="DO278" s="11">
        <v>96.145700000000005</v>
      </c>
      <c r="DP278" s="9">
        <v>3999287.36</v>
      </c>
      <c r="DQ278" s="10">
        <v>96.498699999999999</v>
      </c>
      <c r="DR278" s="10">
        <v>96.022499999999994</v>
      </c>
      <c r="DS278" s="10">
        <v>96.021799999999999</v>
      </c>
      <c r="DT278" s="11">
        <v>96.175200000000004</v>
      </c>
      <c r="DU278" s="9">
        <v>5338689.88</v>
      </c>
      <c r="DV278" s="10">
        <v>96.021500000000003</v>
      </c>
      <c r="DW278" s="10">
        <v>95.796800000000005</v>
      </c>
      <c r="DX278" s="10">
        <v>95.797899999999998</v>
      </c>
      <c r="DY278" s="11">
        <v>95.870800000000003</v>
      </c>
      <c r="DZ278" s="9">
        <v>4967017.6399999997</v>
      </c>
      <c r="EA278" s="10">
        <v>96.0291</v>
      </c>
      <c r="EB278" s="10">
        <v>95.795400000000001</v>
      </c>
      <c r="EC278" s="10">
        <v>95.794799999999995</v>
      </c>
      <c r="ED278" s="11">
        <v>95.871700000000004</v>
      </c>
      <c r="EE278" s="9">
        <v>4592184.88</v>
      </c>
      <c r="EF278" s="10">
        <v>96.056799999999996</v>
      </c>
      <c r="EG278" s="10">
        <v>95.801100000000005</v>
      </c>
      <c r="EH278" s="10">
        <v>95.8018</v>
      </c>
      <c r="EI278" s="11">
        <v>95.884900000000002</v>
      </c>
      <c r="EJ278" s="9">
        <v>4253997.04</v>
      </c>
      <c r="EK278" s="10">
        <v>96.1267</v>
      </c>
      <c r="EL278" s="10">
        <v>95.828500000000005</v>
      </c>
      <c r="EM278" s="10">
        <v>95.829599999999999</v>
      </c>
      <c r="EN278" s="11">
        <v>95.926000000000002</v>
      </c>
      <c r="EO278" s="9">
        <v>4002698.12</v>
      </c>
      <c r="EP278" s="10">
        <v>96.214799999999997</v>
      </c>
      <c r="EQ278" s="10">
        <v>95.863</v>
      </c>
      <c r="ER278" s="10">
        <v>95.865300000000005</v>
      </c>
      <c r="ES278" s="11">
        <v>95.977900000000005</v>
      </c>
      <c r="ET278" s="9">
        <v>3838918.44</v>
      </c>
      <c r="EU278" s="10">
        <v>96.268900000000002</v>
      </c>
      <c r="EV278" s="10">
        <v>95.894800000000004</v>
      </c>
      <c r="EW278" s="10">
        <v>95.893699999999995</v>
      </c>
      <c r="EX278" s="11">
        <v>96.015600000000006</v>
      </c>
      <c r="EY278" s="9">
        <v>3736260.64</v>
      </c>
      <c r="EZ278" s="10">
        <v>96.3125</v>
      </c>
      <c r="FA278" s="10">
        <v>95.918199999999999</v>
      </c>
      <c r="FB278" s="10">
        <v>95.918999999999997</v>
      </c>
      <c r="FC278" s="11">
        <v>96.046000000000006</v>
      </c>
      <c r="FD278" s="9">
        <v>3683710.48</v>
      </c>
      <c r="FE278" s="10">
        <v>96.329700000000003</v>
      </c>
      <c r="FF278" s="10">
        <v>95.934700000000007</v>
      </c>
      <c r="FG278" s="10">
        <v>95.934600000000003</v>
      </c>
      <c r="FH278" s="11">
        <v>96.062399999999997</v>
      </c>
      <c r="FI278" s="9">
        <v>3669583.96</v>
      </c>
      <c r="FJ278" s="10">
        <v>96.357399999999998</v>
      </c>
      <c r="FK278" s="10">
        <v>95.947699999999998</v>
      </c>
      <c r="FL278" s="10">
        <v>95.949700000000007</v>
      </c>
      <c r="FM278" s="11">
        <v>96.080699999999993</v>
      </c>
      <c r="FN278" s="9">
        <v>3696985.68</v>
      </c>
      <c r="FO278" s="10">
        <v>96.4148</v>
      </c>
      <c r="FP278" s="10">
        <v>95.966800000000006</v>
      </c>
      <c r="FQ278" s="10">
        <v>95.966099999999997</v>
      </c>
      <c r="FR278" s="11">
        <v>96.110799999999998</v>
      </c>
      <c r="FS278" s="9">
        <v>3801643.16</v>
      </c>
      <c r="FT278" s="10">
        <v>96.462800000000001</v>
      </c>
      <c r="FU278" s="10">
        <v>95.993399999999994</v>
      </c>
      <c r="FV278" s="10">
        <v>95.992699999999999</v>
      </c>
      <c r="FW278" s="11">
        <v>96.144000000000005</v>
      </c>
      <c r="FX278" s="9">
        <v>3997045.56</v>
      </c>
      <c r="FY278" s="10">
        <v>96.5077</v>
      </c>
      <c r="FZ278" s="10">
        <v>96.024799999999999</v>
      </c>
      <c r="GA278" s="10">
        <v>96.022199999999998</v>
      </c>
      <c r="GB278" s="11">
        <v>96.179000000000002</v>
      </c>
    </row>
    <row r="279" spans="2:184" ht="15" customHeight="1">
      <c r="B279" s="122"/>
      <c r="C279" s="73"/>
      <c r="D279" s="8">
        <f t="shared" si="22"/>
        <v>-32</v>
      </c>
      <c r="E279" s="9">
        <v>5109665.4800000004</v>
      </c>
      <c r="F279" s="10">
        <v>94.275800000000004</v>
      </c>
      <c r="G279" s="10">
        <v>94.099800000000002</v>
      </c>
      <c r="H279" s="10">
        <v>94.091399999999993</v>
      </c>
      <c r="I279" s="11">
        <v>94.154799999999994</v>
      </c>
      <c r="J279" s="9">
        <v>4734431.6399999997</v>
      </c>
      <c r="K279" s="10">
        <v>94.289500000000004</v>
      </c>
      <c r="L279" s="10">
        <v>94.101299999999995</v>
      </c>
      <c r="M279" s="10">
        <v>94.093800000000002</v>
      </c>
      <c r="N279" s="11">
        <v>94.160600000000002</v>
      </c>
      <c r="O279" s="9">
        <v>4365366.2</v>
      </c>
      <c r="P279" s="10">
        <v>94.319800000000001</v>
      </c>
      <c r="Q279" s="10">
        <v>94.109800000000007</v>
      </c>
      <c r="R279" s="10">
        <v>94.102800000000002</v>
      </c>
      <c r="S279" s="11">
        <v>94.176299999999998</v>
      </c>
      <c r="T279" s="9">
        <v>4050557.04</v>
      </c>
      <c r="U279" s="10">
        <v>94.373900000000006</v>
      </c>
      <c r="V279" s="10">
        <v>94.125600000000006</v>
      </c>
      <c r="W279" s="10">
        <v>94.119600000000005</v>
      </c>
      <c r="X279" s="11">
        <v>94.204800000000006</v>
      </c>
      <c r="Y279" s="9">
        <v>3830865.48</v>
      </c>
      <c r="Z279" s="10">
        <v>94.432100000000005</v>
      </c>
      <c r="AA279" s="10">
        <v>94.151300000000006</v>
      </c>
      <c r="AB279" s="10">
        <v>94.144000000000005</v>
      </c>
      <c r="AC279" s="11">
        <v>94.240399999999994</v>
      </c>
      <c r="AD279" s="9">
        <v>3688224.76</v>
      </c>
      <c r="AE279" s="10">
        <v>94.470500000000001</v>
      </c>
      <c r="AF279" s="10">
        <v>94.173599999999993</v>
      </c>
      <c r="AG279" s="10">
        <v>94.166600000000003</v>
      </c>
      <c r="AH279" s="11">
        <v>94.267899999999997</v>
      </c>
      <c r="AI279" s="9">
        <v>3602347.44</v>
      </c>
      <c r="AJ279" s="10">
        <v>94.494799999999998</v>
      </c>
      <c r="AK279" s="10">
        <v>94.193200000000004</v>
      </c>
      <c r="AL279" s="10">
        <v>94.183199999999999</v>
      </c>
      <c r="AM279" s="11">
        <v>94.287999999999997</v>
      </c>
      <c r="AN279" s="9">
        <v>3563463.04</v>
      </c>
      <c r="AO279" s="10">
        <v>94.512299999999996</v>
      </c>
      <c r="AP279" s="10">
        <v>94.206500000000005</v>
      </c>
      <c r="AQ279" s="10">
        <v>94.1982</v>
      </c>
      <c r="AR279" s="11">
        <v>94.303200000000004</v>
      </c>
      <c r="AS279" s="9">
        <v>3561461.56</v>
      </c>
      <c r="AT279" s="10">
        <v>94.537400000000005</v>
      </c>
      <c r="AU279" s="10">
        <v>94.219800000000006</v>
      </c>
      <c r="AV279" s="10">
        <v>94.210700000000003</v>
      </c>
      <c r="AW279" s="11">
        <v>94.32</v>
      </c>
      <c r="AX279" s="9">
        <v>3610839.64</v>
      </c>
      <c r="AY279" s="10">
        <v>94.608599999999996</v>
      </c>
      <c r="AZ279" s="10">
        <v>94.236800000000002</v>
      </c>
      <c r="BA279" s="10">
        <v>94.227900000000005</v>
      </c>
      <c r="BB279" s="11">
        <v>94.354200000000006</v>
      </c>
      <c r="BC279" s="9">
        <v>3747397.24</v>
      </c>
      <c r="BD279" s="10">
        <v>94.652900000000002</v>
      </c>
      <c r="BE279" s="10">
        <v>94.265199999999993</v>
      </c>
      <c r="BF279" s="10">
        <v>94.258700000000005</v>
      </c>
      <c r="BG279" s="11">
        <v>94.388400000000004</v>
      </c>
      <c r="BH279" s="9">
        <v>3965693.52</v>
      </c>
      <c r="BI279" s="10">
        <v>94.675799999999995</v>
      </c>
      <c r="BJ279" s="10">
        <v>94.299400000000006</v>
      </c>
      <c r="BK279" s="10">
        <v>94.292299999999997</v>
      </c>
      <c r="BL279" s="11">
        <v>94.418800000000005</v>
      </c>
      <c r="BM279" s="9">
        <v>5115271.04</v>
      </c>
      <c r="BN279" s="10">
        <v>94.275999999999996</v>
      </c>
      <c r="BO279" s="10">
        <v>94.097099999999998</v>
      </c>
      <c r="BP279" s="10">
        <v>94.092600000000004</v>
      </c>
      <c r="BQ279" s="11">
        <v>94.154399999999995</v>
      </c>
      <c r="BR279" s="9">
        <v>4740327.2</v>
      </c>
      <c r="BS279" s="10">
        <v>94.288700000000006</v>
      </c>
      <c r="BT279" s="10">
        <v>94.100999999999999</v>
      </c>
      <c r="BU279" s="10">
        <v>94.093699999999998</v>
      </c>
      <c r="BV279" s="11">
        <v>94.160200000000003</v>
      </c>
      <c r="BW279" s="9">
        <v>4371697.28</v>
      </c>
      <c r="BX279" s="10">
        <v>94.318100000000001</v>
      </c>
      <c r="BY279" s="10">
        <v>94.108999999999995</v>
      </c>
      <c r="BZ279" s="10">
        <v>94.101799999999997</v>
      </c>
      <c r="CA279" s="11">
        <v>94.175200000000004</v>
      </c>
      <c r="CB279" s="9">
        <v>4057600.96</v>
      </c>
      <c r="CC279" s="10">
        <v>94.376099999999994</v>
      </c>
      <c r="CD279" s="10">
        <v>94.126400000000004</v>
      </c>
      <c r="CE279" s="10">
        <v>94.118399999999994</v>
      </c>
      <c r="CF279" s="11">
        <v>94.205299999999994</v>
      </c>
      <c r="CG279" s="9">
        <v>3838744.52</v>
      </c>
      <c r="CH279" s="10">
        <v>94.434700000000007</v>
      </c>
      <c r="CI279" s="10">
        <v>94.152100000000004</v>
      </c>
      <c r="CJ279" s="10">
        <v>94.142600000000002</v>
      </c>
      <c r="CK279" s="11">
        <v>94.241100000000003</v>
      </c>
      <c r="CL279" s="9">
        <v>3697148.28</v>
      </c>
      <c r="CM279" s="10">
        <v>94.470399999999998</v>
      </c>
      <c r="CN279" s="10">
        <v>94.173299999999998</v>
      </c>
      <c r="CO279" s="10">
        <v>94.164900000000003</v>
      </c>
      <c r="CP279" s="11">
        <v>94.267200000000003</v>
      </c>
      <c r="CQ279" s="9">
        <v>3611554.04</v>
      </c>
      <c r="CR279" s="10">
        <v>94.500699999999995</v>
      </c>
      <c r="CS279" s="10">
        <v>94.191800000000001</v>
      </c>
      <c r="CT279" s="10">
        <v>94.185100000000006</v>
      </c>
      <c r="CU279" s="11">
        <v>94.290099999999995</v>
      </c>
      <c r="CV279" s="9">
        <v>3572351.16</v>
      </c>
      <c r="CW279" s="10">
        <v>94.505799999999994</v>
      </c>
      <c r="CX279" s="10">
        <v>94.206999999999994</v>
      </c>
      <c r="CY279" s="10">
        <v>94.197299999999998</v>
      </c>
      <c r="CZ279" s="11">
        <v>94.301000000000002</v>
      </c>
      <c r="DA279" s="9">
        <v>3570599.04</v>
      </c>
      <c r="DB279" s="10">
        <v>94.543300000000002</v>
      </c>
      <c r="DC279" s="10">
        <v>94.220600000000005</v>
      </c>
      <c r="DD279" s="10">
        <v>94.211200000000005</v>
      </c>
      <c r="DE279" s="11">
        <v>94.322299999999998</v>
      </c>
      <c r="DF279" s="9">
        <v>3619968.16</v>
      </c>
      <c r="DG279" s="10">
        <v>94.603899999999996</v>
      </c>
      <c r="DH279" s="10">
        <v>94.235799999999998</v>
      </c>
      <c r="DI279" s="10">
        <v>94.228899999999996</v>
      </c>
      <c r="DJ279" s="11">
        <v>94.352699999999999</v>
      </c>
      <c r="DK279" s="9">
        <v>3755367.96</v>
      </c>
      <c r="DL279" s="10">
        <v>94.646199999999993</v>
      </c>
      <c r="DM279" s="10">
        <v>94.265900000000002</v>
      </c>
      <c r="DN279" s="10">
        <v>94.257499999999993</v>
      </c>
      <c r="DO279" s="11">
        <v>94.386099999999999</v>
      </c>
      <c r="DP279" s="9">
        <v>3972590.4</v>
      </c>
      <c r="DQ279" s="10">
        <v>94.671999999999997</v>
      </c>
      <c r="DR279" s="10">
        <v>94.300299999999993</v>
      </c>
      <c r="DS279" s="10">
        <v>94.2898</v>
      </c>
      <c r="DT279" s="11">
        <v>94.417100000000005</v>
      </c>
      <c r="DU279" s="9">
        <v>5114369.4000000004</v>
      </c>
      <c r="DV279" s="10">
        <v>94.278899999999993</v>
      </c>
      <c r="DW279" s="10">
        <v>94.099400000000003</v>
      </c>
      <c r="DX279" s="10">
        <v>94.093800000000002</v>
      </c>
      <c r="DY279" s="11">
        <v>94.156499999999994</v>
      </c>
      <c r="DZ279" s="9">
        <v>4739194.04</v>
      </c>
      <c r="EA279" s="10">
        <v>94.288799999999995</v>
      </c>
      <c r="EB279" s="10">
        <v>94.101900000000001</v>
      </c>
      <c r="EC279" s="10">
        <v>94.093900000000005</v>
      </c>
      <c r="ED279" s="11">
        <v>94.160600000000002</v>
      </c>
      <c r="EE279" s="9">
        <v>4370116.96</v>
      </c>
      <c r="EF279" s="10">
        <v>94.317999999999998</v>
      </c>
      <c r="EG279" s="10">
        <v>94.109800000000007</v>
      </c>
      <c r="EH279" s="10">
        <v>94.101200000000006</v>
      </c>
      <c r="EI279" s="11">
        <v>94.175200000000004</v>
      </c>
      <c r="EJ279" s="9">
        <v>4055466.44</v>
      </c>
      <c r="EK279" s="10">
        <v>94.376599999999996</v>
      </c>
      <c r="EL279" s="10">
        <v>94.126800000000003</v>
      </c>
      <c r="EM279" s="10">
        <v>94.119600000000005</v>
      </c>
      <c r="EN279" s="11">
        <v>94.206000000000003</v>
      </c>
      <c r="EO279" s="9">
        <v>3835712.96</v>
      </c>
      <c r="EP279" s="10">
        <v>94.432299999999998</v>
      </c>
      <c r="EQ279" s="10">
        <v>94.151300000000006</v>
      </c>
      <c r="ER279" s="10">
        <v>94.142499999999998</v>
      </c>
      <c r="ES279" s="11">
        <v>94.24</v>
      </c>
      <c r="ET279" s="9">
        <v>3693337.44</v>
      </c>
      <c r="EU279" s="10">
        <v>94.471400000000003</v>
      </c>
      <c r="EV279" s="10">
        <v>94.174800000000005</v>
      </c>
      <c r="EW279" s="10">
        <v>94.166700000000006</v>
      </c>
      <c r="EX279" s="11">
        <v>94.268699999999995</v>
      </c>
      <c r="EY279" s="9">
        <v>3607675.16</v>
      </c>
      <c r="EZ279" s="10">
        <v>94.502099999999999</v>
      </c>
      <c r="FA279" s="10">
        <v>94.194400000000002</v>
      </c>
      <c r="FB279" s="10">
        <v>94.184299999999993</v>
      </c>
      <c r="FC279" s="11">
        <v>94.2911</v>
      </c>
      <c r="FD279" s="9">
        <v>3568567.68</v>
      </c>
      <c r="FE279" s="10">
        <v>94.507199999999997</v>
      </c>
      <c r="FF279" s="10">
        <v>94.207400000000007</v>
      </c>
      <c r="FG279" s="10">
        <v>94.198800000000006</v>
      </c>
      <c r="FH279" s="11">
        <v>94.302099999999996</v>
      </c>
      <c r="FI279" s="9">
        <v>3566760.32</v>
      </c>
      <c r="FJ279" s="10">
        <v>94.538300000000007</v>
      </c>
      <c r="FK279" s="10">
        <v>94.219099999999997</v>
      </c>
      <c r="FL279" s="10">
        <v>94.212599999999995</v>
      </c>
      <c r="FM279" s="11">
        <v>94.320700000000002</v>
      </c>
      <c r="FN279" s="9">
        <v>3616039.08</v>
      </c>
      <c r="FO279" s="10">
        <v>94.603300000000004</v>
      </c>
      <c r="FP279" s="10">
        <v>94.234899999999996</v>
      </c>
      <c r="FQ279" s="10">
        <v>94.226799999999997</v>
      </c>
      <c r="FR279" s="11">
        <v>94.351500000000001</v>
      </c>
      <c r="FS279" s="9">
        <v>3752617.96</v>
      </c>
      <c r="FT279" s="10">
        <v>94.656300000000002</v>
      </c>
      <c r="FU279" s="10">
        <v>94.265500000000003</v>
      </c>
      <c r="FV279" s="10">
        <v>94.2577</v>
      </c>
      <c r="FW279" s="11">
        <v>94.389200000000002</v>
      </c>
      <c r="FX279" s="9">
        <v>3970542.2</v>
      </c>
      <c r="FY279" s="10">
        <v>94.655000000000001</v>
      </c>
      <c r="FZ279" s="10">
        <v>94.299800000000005</v>
      </c>
      <c r="GA279" s="10">
        <v>94.288899999999998</v>
      </c>
      <c r="GB279" s="11">
        <v>94.411199999999994</v>
      </c>
    </row>
    <row r="280" spans="2:184" ht="15" customHeight="1">
      <c r="B280" s="122"/>
      <c r="C280" s="73"/>
      <c r="D280" s="8">
        <f t="shared" si="22"/>
        <v>-30</v>
      </c>
      <c r="E280" s="9">
        <v>4886523.8</v>
      </c>
      <c r="F280" s="10">
        <v>92.361199999999997</v>
      </c>
      <c r="G280" s="10">
        <v>92.1828</v>
      </c>
      <c r="H280" s="10">
        <v>92.178899999999999</v>
      </c>
      <c r="I280" s="11">
        <v>92.240099999999998</v>
      </c>
      <c r="J280" s="9">
        <v>4509406.5999999996</v>
      </c>
      <c r="K280" s="10">
        <v>92.372200000000007</v>
      </c>
      <c r="L280" s="10">
        <v>92.1845</v>
      </c>
      <c r="M280" s="10">
        <v>92.182100000000005</v>
      </c>
      <c r="N280" s="11">
        <v>92.2453</v>
      </c>
      <c r="O280" s="9">
        <v>4152306.2</v>
      </c>
      <c r="P280" s="10">
        <v>92.414100000000005</v>
      </c>
      <c r="Q280" s="10">
        <v>92.197000000000003</v>
      </c>
      <c r="R280" s="10">
        <v>92.195300000000003</v>
      </c>
      <c r="S280" s="11">
        <v>92.267600000000002</v>
      </c>
      <c r="T280" s="9">
        <v>3867746.52</v>
      </c>
      <c r="U280" s="10">
        <v>92.499200000000002</v>
      </c>
      <c r="V280" s="10">
        <v>92.223799999999997</v>
      </c>
      <c r="W280" s="10">
        <v>92.220799999999997</v>
      </c>
      <c r="X280" s="11">
        <v>92.312700000000007</v>
      </c>
      <c r="Y280" s="9">
        <v>3677200.04</v>
      </c>
      <c r="Z280" s="10">
        <v>92.5608</v>
      </c>
      <c r="AA280" s="10">
        <v>92.250100000000003</v>
      </c>
      <c r="AB280" s="10">
        <v>92.245400000000004</v>
      </c>
      <c r="AC280" s="11">
        <v>92.349599999999995</v>
      </c>
      <c r="AD280" s="9">
        <v>3553739.52</v>
      </c>
      <c r="AE280" s="10">
        <v>92.587100000000007</v>
      </c>
      <c r="AF280" s="10">
        <v>92.267200000000003</v>
      </c>
      <c r="AG280" s="10">
        <v>92.263400000000004</v>
      </c>
      <c r="AH280" s="11">
        <v>92.369900000000001</v>
      </c>
      <c r="AI280" s="9">
        <v>3483476.8</v>
      </c>
      <c r="AJ280" s="10">
        <v>92.5869</v>
      </c>
      <c r="AK280" s="10">
        <v>92.276799999999994</v>
      </c>
      <c r="AL280" s="10">
        <v>92.2744</v>
      </c>
      <c r="AM280" s="11">
        <v>92.376900000000006</v>
      </c>
      <c r="AN280" s="9">
        <v>3457012</v>
      </c>
      <c r="AO280" s="10">
        <v>92.608500000000006</v>
      </c>
      <c r="AP280" s="10">
        <v>92.291499999999999</v>
      </c>
      <c r="AQ280" s="10">
        <v>92.2881</v>
      </c>
      <c r="AR280" s="11">
        <v>92.3934</v>
      </c>
      <c r="AS280" s="9">
        <v>3468601.24</v>
      </c>
      <c r="AT280" s="10">
        <v>92.679500000000004</v>
      </c>
      <c r="AU280" s="10">
        <v>92.313500000000005</v>
      </c>
      <c r="AV280" s="10">
        <v>92.312600000000003</v>
      </c>
      <c r="AW280" s="11">
        <v>92.431799999999996</v>
      </c>
      <c r="AX280" s="9">
        <v>3543180.32</v>
      </c>
      <c r="AY280" s="10">
        <v>92.750799999999998</v>
      </c>
      <c r="AZ280" s="10">
        <v>92.338999999999999</v>
      </c>
      <c r="BA280" s="10">
        <v>92.336299999999994</v>
      </c>
      <c r="BB280" s="11">
        <v>92.471000000000004</v>
      </c>
      <c r="BC280" s="9">
        <v>3710284.72</v>
      </c>
      <c r="BD280" s="10">
        <v>92.805999999999997</v>
      </c>
      <c r="BE280" s="10">
        <v>92.373599999999996</v>
      </c>
      <c r="BF280" s="10">
        <v>92.370999999999995</v>
      </c>
      <c r="BG280" s="11">
        <v>92.512100000000004</v>
      </c>
      <c r="BH280" s="9">
        <v>3947343.72</v>
      </c>
      <c r="BI280" s="10">
        <v>92.815600000000003</v>
      </c>
      <c r="BJ280" s="10">
        <v>92.402600000000007</v>
      </c>
      <c r="BK280" s="10">
        <v>92.397800000000004</v>
      </c>
      <c r="BL280" s="11">
        <v>92.534199999999998</v>
      </c>
      <c r="BM280" s="9">
        <v>4892165.4400000004</v>
      </c>
      <c r="BN280" s="10">
        <v>92.359499999999997</v>
      </c>
      <c r="BO280" s="10">
        <v>92.182900000000004</v>
      </c>
      <c r="BP280" s="10">
        <v>92.179100000000005</v>
      </c>
      <c r="BQ280" s="11">
        <v>92.239699999999999</v>
      </c>
      <c r="BR280" s="9">
        <v>4515530.96</v>
      </c>
      <c r="BS280" s="10">
        <v>92.372900000000001</v>
      </c>
      <c r="BT280" s="10">
        <v>92.185599999999994</v>
      </c>
      <c r="BU280" s="10">
        <v>92.181399999999996</v>
      </c>
      <c r="BV280" s="11">
        <v>92.245699999999999</v>
      </c>
      <c r="BW280" s="9">
        <v>4158910.76</v>
      </c>
      <c r="BX280" s="10">
        <v>92.415499999999994</v>
      </c>
      <c r="BY280" s="10">
        <v>92.195800000000006</v>
      </c>
      <c r="BZ280" s="10">
        <v>92.194900000000004</v>
      </c>
      <c r="CA280" s="11">
        <v>92.267499999999998</v>
      </c>
      <c r="CB280" s="9">
        <v>3875145.72</v>
      </c>
      <c r="CC280" s="10">
        <v>92.499899999999997</v>
      </c>
      <c r="CD280" s="10">
        <v>92.2226</v>
      </c>
      <c r="CE280" s="10">
        <v>92.221400000000003</v>
      </c>
      <c r="CF280" s="11">
        <v>92.312700000000007</v>
      </c>
      <c r="CG280" s="9">
        <v>3685336.84</v>
      </c>
      <c r="CH280" s="10">
        <v>92.560100000000006</v>
      </c>
      <c r="CI280" s="10">
        <v>92.249499999999998</v>
      </c>
      <c r="CJ280" s="10">
        <v>92.244500000000002</v>
      </c>
      <c r="CK280" s="11">
        <v>92.3489</v>
      </c>
      <c r="CL280" s="9">
        <v>3562889.28</v>
      </c>
      <c r="CM280" s="10">
        <v>92.591200000000001</v>
      </c>
      <c r="CN280" s="10">
        <v>92.2667</v>
      </c>
      <c r="CO280" s="10">
        <v>92.262699999999995</v>
      </c>
      <c r="CP280" s="11">
        <v>92.370800000000003</v>
      </c>
      <c r="CQ280" s="9">
        <v>3492528.48</v>
      </c>
      <c r="CR280" s="10">
        <v>92.586500000000001</v>
      </c>
      <c r="CS280" s="10">
        <v>92.2761</v>
      </c>
      <c r="CT280" s="10">
        <v>92.273799999999994</v>
      </c>
      <c r="CU280" s="11">
        <v>92.376400000000004</v>
      </c>
      <c r="CV280" s="9">
        <v>3465938.52</v>
      </c>
      <c r="CW280" s="10">
        <v>92.607399999999998</v>
      </c>
      <c r="CX280" s="10">
        <v>92.289900000000003</v>
      </c>
      <c r="CY280" s="10">
        <v>92.287499999999994</v>
      </c>
      <c r="CZ280" s="11">
        <v>92.392300000000006</v>
      </c>
      <c r="DA280" s="9">
        <v>3477725.16</v>
      </c>
      <c r="DB280" s="10">
        <v>92.677499999999995</v>
      </c>
      <c r="DC280" s="10">
        <v>92.312700000000007</v>
      </c>
      <c r="DD280" s="10">
        <v>92.310299999999998</v>
      </c>
      <c r="DE280" s="11">
        <v>92.430099999999996</v>
      </c>
      <c r="DF280" s="9">
        <v>3552155.4</v>
      </c>
      <c r="DG280" s="10">
        <v>92.755700000000004</v>
      </c>
      <c r="DH280" s="10">
        <v>92.339600000000004</v>
      </c>
      <c r="DI280" s="10">
        <v>92.337900000000005</v>
      </c>
      <c r="DJ280" s="11">
        <v>92.473299999999995</v>
      </c>
      <c r="DK280" s="9">
        <v>3717939.76</v>
      </c>
      <c r="DL280" s="10">
        <v>92.810100000000006</v>
      </c>
      <c r="DM280" s="10">
        <v>92.373800000000003</v>
      </c>
      <c r="DN280" s="10">
        <v>92.370099999999994</v>
      </c>
      <c r="DO280" s="11">
        <v>92.513199999999998</v>
      </c>
      <c r="DP280" s="9">
        <v>3954054.32</v>
      </c>
      <c r="DQ280" s="10">
        <v>92.8352</v>
      </c>
      <c r="DR280" s="10">
        <v>92.401399999999995</v>
      </c>
      <c r="DS280" s="10">
        <v>92.398700000000005</v>
      </c>
      <c r="DT280" s="11">
        <v>92.540300000000002</v>
      </c>
      <c r="DU280" s="9">
        <v>4891164.96</v>
      </c>
      <c r="DV280" s="10">
        <v>92.359800000000007</v>
      </c>
      <c r="DW280" s="10">
        <v>92.182400000000001</v>
      </c>
      <c r="DX280" s="10">
        <v>92.180099999999996</v>
      </c>
      <c r="DY280" s="11">
        <v>92.24</v>
      </c>
      <c r="DZ280" s="9">
        <v>4514193.2</v>
      </c>
      <c r="EA280" s="10">
        <v>92.372799999999998</v>
      </c>
      <c r="EB280" s="10">
        <v>92.186099999999996</v>
      </c>
      <c r="EC280" s="10">
        <v>92.182000000000002</v>
      </c>
      <c r="ED280" s="11">
        <v>92.245999999999995</v>
      </c>
      <c r="EE280" s="9">
        <v>4157107.12</v>
      </c>
      <c r="EF280" s="10">
        <v>92.414500000000004</v>
      </c>
      <c r="EG280" s="10">
        <v>92.197699999999998</v>
      </c>
      <c r="EH280" s="10">
        <v>92.194999999999993</v>
      </c>
      <c r="EI280" s="11">
        <v>92.267899999999997</v>
      </c>
      <c r="EJ280" s="9">
        <v>3872606.12</v>
      </c>
      <c r="EK280" s="10">
        <v>92.497699999999995</v>
      </c>
      <c r="EL280" s="10">
        <v>92.222800000000007</v>
      </c>
      <c r="EM280" s="10">
        <v>92.2209</v>
      </c>
      <c r="EN280" s="11">
        <v>92.311899999999994</v>
      </c>
      <c r="EO280" s="9">
        <v>3682041.84</v>
      </c>
      <c r="EP280" s="10">
        <v>92.559700000000007</v>
      </c>
      <c r="EQ280" s="10">
        <v>92.249200000000002</v>
      </c>
      <c r="ER280" s="10">
        <v>92.246300000000005</v>
      </c>
      <c r="ES280" s="11">
        <v>92.349199999999996</v>
      </c>
      <c r="ET280" s="9">
        <v>3558915.36</v>
      </c>
      <c r="EU280" s="10">
        <v>92.581900000000005</v>
      </c>
      <c r="EV280" s="10">
        <v>92.265500000000003</v>
      </c>
      <c r="EW280" s="10">
        <v>92.263800000000003</v>
      </c>
      <c r="EX280" s="11">
        <v>92.367800000000003</v>
      </c>
      <c r="EY280" s="9">
        <v>3488763.56</v>
      </c>
      <c r="EZ280" s="10">
        <v>92.593000000000004</v>
      </c>
      <c r="FA280" s="10">
        <v>92.276600000000002</v>
      </c>
      <c r="FB280" s="10">
        <v>92.275099999999995</v>
      </c>
      <c r="FC280" s="11">
        <v>92.379000000000005</v>
      </c>
      <c r="FD280" s="9">
        <v>3462117.04</v>
      </c>
      <c r="FE280" s="10">
        <v>92.607900000000001</v>
      </c>
      <c r="FF280" s="10">
        <v>92.291300000000007</v>
      </c>
      <c r="FG280" s="10">
        <v>92.285399999999996</v>
      </c>
      <c r="FH280" s="11">
        <v>92.392300000000006</v>
      </c>
      <c r="FI280" s="9">
        <v>3473953.24</v>
      </c>
      <c r="FJ280" s="10">
        <v>92.677999999999997</v>
      </c>
      <c r="FK280" s="10">
        <v>92.316000000000003</v>
      </c>
      <c r="FL280" s="10">
        <v>92.311999999999998</v>
      </c>
      <c r="FM280" s="11">
        <v>92.432000000000002</v>
      </c>
      <c r="FN280" s="9">
        <v>3548454.28</v>
      </c>
      <c r="FO280" s="10">
        <v>92.760499999999993</v>
      </c>
      <c r="FP280" s="10">
        <v>92.339100000000002</v>
      </c>
      <c r="FQ280" s="10">
        <v>92.335800000000006</v>
      </c>
      <c r="FR280" s="11">
        <v>92.4739</v>
      </c>
      <c r="FS280" s="9">
        <v>3715256.96</v>
      </c>
      <c r="FT280" s="10">
        <v>92.807299999999998</v>
      </c>
      <c r="FU280" s="10">
        <v>92.374399999999994</v>
      </c>
      <c r="FV280" s="10">
        <v>92.371200000000002</v>
      </c>
      <c r="FW280" s="11">
        <v>92.512900000000002</v>
      </c>
      <c r="FX280" s="9">
        <v>3952102.52</v>
      </c>
      <c r="FY280" s="10">
        <v>92.826400000000007</v>
      </c>
      <c r="FZ280" s="10">
        <v>92.401899999999998</v>
      </c>
      <c r="GA280" s="10">
        <v>92.399299999999997</v>
      </c>
      <c r="GB280" s="11">
        <v>92.537899999999993</v>
      </c>
    </row>
    <row r="281" spans="2:184" ht="15" customHeight="1">
      <c r="B281" s="122"/>
      <c r="C281" s="73"/>
      <c r="D281" s="8">
        <f t="shared" si="22"/>
        <v>-28</v>
      </c>
      <c r="E281" s="9">
        <v>4645517.16</v>
      </c>
      <c r="F281" s="10">
        <v>90.252700000000004</v>
      </c>
      <c r="G281" s="10">
        <v>90.054000000000002</v>
      </c>
      <c r="H281" s="10">
        <v>90.048500000000004</v>
      </c>
      <c r="I281" s="11">
        <v>90.117400000000004</v>
      </c>
      <c r="J281" s="9">
        <v>4270940.5999999996</v>
      </c>
      <c r="K281" s="10">
        <v>90.277799999999999</v>
      </c>
      <c r="L281" s="10">
        <v>90.058300000000003</v>
      </c>
      <c r="M281" s="10">
        <v>90.055599999999998</v>
      </c>
      <c r="N281" s="11">
        <v>90.129300000000001</v>
      </c>
      <c r="O281" s="9">
        <v>3933511.88</v>
      </c>
      <c r="P281" s="10">
        <v>90.344099999999997</v>
      </c>
      <c r="Q281" s="10">
        <v>90.083100000000002</v>
      </c>
      <c r="R281" s="10">
        <v>90.076599999999999</v>
      </c>
      <c r="S281" s="11">
        <v>90.166200000000003</v>
      </c>
      <c r="T281" s="9">
        <v>3682734.92</v>
      </c>
      <c r="U281" s="10">
        <v>90.424300000000002</v>
      </c>
      <c r="V281" s="10">
        <v>90.112799999999993</v>
      </c>
      <c r="W281" s="10">
        <v>90.107699999999994</v>
      </c>
      <c r="X281" s="11">
        <v>90.212400000000002</v>
      </c>
      <c r="Y281" s="9">
        <v>3518962.72</v>
      </c>
      <c r="Z281" s="10">
        <v>90.471100000000007</v>
      </c>
      <c r="AA281" s="10">
        <v>90.137</v>
      </c>
      <c r="AB281" s="10">
        <v>90.133799999999994</v>
      </c>
      <c r="AC281" s="11">
        <v>90.244500000000002</v>
      </c>
      <c r="AD281" s="9">
        <v>3415984.92</v>
      </c>
      <c r="AE281" s="10">
        <v>90.516499999999994</v>
      </c>
      <c r="AF281" s="10">
        <v>90.159099999999995</v>
      </c>
      <c r="AG281" s="10">
        <v>90.152900000000002</v>
      </c>
      <c r="AH281" s="11">
        <v>90.272900000000007</v>
      </c>
      <c r="AI281" s="9">
        <v>3362985.24</v>
      </c>
      <c r="AJ281" s="10">
        <v>90.521500000000003</v>
      </c>
      <c r="AK281" s="10">
        <v>90.169200000000004</v>
      </c>
      <c r="AL281" s="10">
        <v>90.166899999999998</v>
      </c>
      <c r="AM281" s="11">
        <v>90.282700000000006</v>
      </c>
      <c r="AN281" s="9">
        <v>3349291.48</v>
      </c>
      <c r="AO281" s="10">
        <v>90.552400000000006</v>
      </c>
      <c r="AP281" s="10">
        <v>90.185100000000006</v>
      </c>
      <c r="AQ281" s="10">
        <v>90.181799999999996</v>
      </c>
      <c r="AR281" s="11">
        <v>90.302899999999994</v>
      </c>
      <c r="AS281" s="9">
        <v>3376898.76</v>
      </c>
      <c r="AT281" s="10">
        <v>90.602000000000004</v>
      </c>
      <c r="AU281" s="10">
        <v>90.202200000000005</v>
      </c>
      <c r="AV281" s="10">
        <v>90.198700000000002</v>
      </c>
      <c r="AW281" s="11">
        <v>90.330200000000005</v>
      </c>
      <c r="AX281" s="9">
        <v>3482320.96</v>
      </c>
      <c r="AY281" s="10">
        <v>90.67</v>
      </c>
      <c r="AZ281" s="10">
        <v>90.232200000000006</v>
      </c>
      <c r="BA281" s="10">
        <v>90.227999999999994</v>
      </c>
      <c r="BB281" s="11">
        <v>90.371899999999997</v>
      </c>
      <c r="BC281" s="9">
        <v>3678164.96</v>
      </c>
      <c r="BD281" s="10">
        <v>90.706500000000005</v>
      </c>
      <c r="BE281" s="10">
        <v>90.264899999999997</v>
      </c>
      <c r="BF281" s="10">
        <v>90.259399999999999</v>
      </c>
      <c r="BG281" s="11">
        <v>90.405299999999997</v>
      </c>
      <c r="BH281" s="9">
        <v>3931049</v>
      </c>
      <c r="BI281" s="10">
        <v>90.710800000000006</v>
      </c>
      <c r="BJ281" s="10">
        <v>90.288799999999995</v>
      </c>
      <c r="BK281" s="10">
        <v>90.282700000000006</v>
      </c>
      <c r="BL281" s="11">
        <v>90.422799999999995</v>
      </c>
      <c r="BM281" s="9">
        <v>4651541.88</v>
      </c>
      <c r="BN281" s="10">
        <v>90.253600000000006</v>
      </c>
      <c r="BO281" s="10">
        <v>90.054299999999998</v>
      </c>
      <c r="BP281" s="10">
        <v>90.049199999999999</v>
      </c>
      <c r="BQ281" s="11">
        <v>90.117999999999995</v>
      </c>
      <c r="BR281" s="9">
        <v>4277301.8</v>
      </c>
      <c r="BS281" s="10">
        <v>90.278199999999998</v>
      </c>
      <c r="BT281" s="10">
        <v>90.058999999999997</v>
      </c>
      <c r="BU281" s="10">
        <v>90.054100000000005</v>
      </c>
      <c r="BV281" s="11">
        <v>90.129199999999997</v>
      </c>
      <c r="BW281" s="9">
        <v>3940391.28</v>
      </c>
      <c r="BX281" s="10">
        <v>90.341200000000001</v>
      </c>
      <c r="BY281" s="10">
        <v>90.081699999999998</v>
      </c>
      <c r="BZ281" s="10">
        <v>90.076499999999996</v>
      </c>
      <c r="CA281" s="11">
        <v>90.164699999999996</v>
      </c>
      <c r="CB281" s="9">
        <v>3690410.96</v>
      </c>
      <c r="CC281" s="10">
        <v>90.4251</v>
      </c>
      <c r="CD281" s="10">
        <v>90.113100000000003</v>
      </c>
      <c r="CE281" s="10">
        <v>90.108500000000006</v>
      </c>
      <c r="CF281" s="11">
        <v>90.213099999999997</v>
      </c>
      <c r="CG281" s="9">
        <v>3527586.48</v>
      </c>
      <c r="CH281" s="10">
        <v>90.475499999999997</v>
      </c>
      <c r="CI281" s="10">
        <v>90.137600000000006</v>
      </c>
      <c r="CJ281" s="10">
        <v>90.131500000000003</v>
      </c>
      <c r="CK281" s="11">
        <v>90.2453</v>
      </c>
      <c r="CL281" s="9">
        <v>3425003.44</v>
      </c>
      <c r="CM281" s="10">
        <v>90.511099999999999</v>
      </c>
      <c r="CN281" s="10">
        <v>90.154700000000005</v>
      </c>
      <c r="CO281" s="10">
        <v>90.151899999999998</v>
      </c>
      <c r="CP281" s="11">
        <v>90.269300000000001</v>
      </c>
      <c r="CQ281" s="9">
        <v>3372010.32</v>
      </c>
      <c r="CR281" s="10">
        <v>90.5227</v>
      </c>
      <c r="CS281" s="10">
        <v>90.169600000000003</v>
      </c>
      <c r="CT281" s="10">
        <v>90.165700000000001</v>
      </c>
      <c r="CU281" s="11">
        <v>90.282799999999995</v>
      </c>
      <c r="CV281" s="9">
        <v>3358303.32</v>
      </c>
      <c r="CW281" s="10">
        <v>90.553899999999999</v>
      </c>
      <c r="CX281" s="10">
        <v>90.186099999999996</v>
      </c>
      <c r="CY281" s="10">
        <v>90.183000000000007</v>
      </c>
      <c r="CZ281" s="11">
        <v>90.304199999999994</v>
      </c>
      <c r="DA281" s="9">
        <v>3386197.72</v>
      </c>
      <c r="DB281" s="10">
        <v>90.606200000000001</v>
      </c>
      <c r="DC281" s="10">
        <v>90.202600000000004</v>
      </c>
      <c r="DD281" s="10">
        <v>90.198800000000006</v>
      </c>
      <c r="DE281" s="11">
        <v>90.331699999999998</v>
      </c>
      <c r="DF281" s="9">
        <v>3490840.44</v>
      </c>
      <c r="DG281" s="10">
        <v>90.665800000000004</v>
      </c>
      <c r="DH281" s="10">
        <v>90.231200000000001</v>
      </c>
      <c r="DI281" s="10">
        <v>90.2273</v>
      </c>
      <c r="DJ281" s="11">
        <v>90.369900000000001</v>
      </c>
      <c r="DK281" s="9">
        <v>3685445.32</v>
      </c>
      <c r="DL281" s="10">
        <v>90.703000000000003</v>
      </c>
      <c r="DM281" s="10">
        <v>90.266400000000004</v>
      </c>
      <c r="DN281" s="10">
        <v>90.260300000000001</v>
      </c>
      <c r="DO281" s="11">
        <v>90.405000000000001</v>
      </c>
      <c r="DP281" s="9">
        <v>3937429.6</v>
      </c>
      <c r="DQ281" s="10">
        <v>90.7089</v>
      </c>
      <c r="DR281" s="10">
        <v>90.289000000000001</v>
      </c>
      <c r="DS281" s="10">
        <v>90.281300000000002</v>
      </c>
      <c r="DT281" s="11">
        <v>90.421800000000005</v>
      </c>
      <c r="DU281" s="9">
        <v>4650270.12</v>
      </c>
      <c r="DV281" s="10">
        <v>90.253299999999996</v>
      </c>
      <c r="DW281" s="10">
        <v>90.054400000000001</v>
      </c>
      <c r="DX281" s="10">
        <v>90.048400000000001</v>
      </c>
      <c r="DY281" s="11">
        <v>90.117699999999999</v>
      </c>
      <c r="DZ281" s="9">
        <v>4275762.68</v>
      </c>
      <c r="EA281" s="10">
        <v>90.277500000000003</v>
      </c>
      <c r="EB281" s="10">
        <v>90.058999999999997</v>
      </c>
      <c r="EC281" s="10">
        <v>90.054400000000001</v>
      </c>
      <c r="ED281" s="11">
        <v>90.129099999999994</v>
      </c>
      <c r="EE281" s="9">
        <v>3938301.72</v>
      </c>
      <c r="EF281" s="10">
        <v>90.342100000000002</v>
      </c>
      <c r="EG281" s="10">
        <v>90.0822</v>
      </c>
      <c r="EH281" s="10">
        <v>90.075699999999998</v>
      </c>
      <c r="EI281" s="11">
        <v>90.164900000000003</v>
      </c>
      <c r="EJ281" s="9">
        <v>3687501.16</v>
      </c>
      <c r="EK281" s="10">
        <v>90.421199999999999</v>
      </c>
      <c r="EL281" s="10">
        <v>90.112399999999994</v>
      </c>
      <c r="EM281" s="10">
        <v>90.106200000000001</v>
      </c>
      <c r="EN281" s="11">
        <v>90.210800000000006</v>
      </c>
      <c r="EO281" s="9">
        <v>3524037.76</v>
      </c>
      <c r="EP281" s="10">
        <v>90.476799999999997</v>
      </c>
      <c r="EQ281" s="10">
        <v>90.139499999999998</v>
      </c>
      <c r="ER281" s="10">
        <v>90.133499999999998</v>
      </c>
      <c r="ES281" s="11">
        <v>90.247</v>
      </c>
      <c r="ET281" s="9">
        <v>3421109.08</v>
      </c>
      <c r="EU281" s="10">
        <v>90.509399999999999</v>
      </c>
      <c r="EV281" s="10">
        <v>90.157399999999996</v>
      </c>
      <c r="EW281" s="10">
        <v>90.152500000000003</v>
      </c>
      <c r="EX281" s="11">
        <v>90.269900000000007</v>
      </c>
      <c r="EY281" s="9">
        <v>3368274.96</v>
      </c>
      <c r="EZ281" s="10">
        <v>90.526799999999994</v>
      </c>
      <c r="FA281" s="10">
        <v>90.170100000000005</v>
      </c>
      <c r="FB281" s="10">
        <v>90.163899999999998</v>
      </c>
      <c r="FC281" s="11">
        <v>90.283699999999996</v>
      </c>
      <c r="FD281" s="9">
        <v>3354529.68</v>
      </c>
      <c r="FE281" s="10">
        <v>90.559399999999997</v>
      </c>
      <c r="FF281" s="10">
        <v>90.1858</v>
      </c>
      <c r="FG281" s="10">
        <v>90.182500000000005</v>
      </c>
      <c r="FH281" s="11">
        <v>90.305700000000002</v>
      </c>
      <c r="FI281" s="9">
        <v>3382180.96</v>
      </c>
      <c r="FJ281" s="10">
        <v>90.603099999999998</v>
      </c>
      <c r="FK281" s="10">
        <v>90.2029</v>
      </c>
      <c r="FL281" s="10">
        <v>90.197299999999998</v>
      </c>
      <c r="FM281" s="11">
        <v>90.330299999999994</v>
      </c>
      <c r="FN281" s="9">
        <v>3487474.6</v>
      </c>
      <c r="FO281" s="10">
        <v>90.671999999999997</v>
      </c>
      <c r="FP281" s="10">
        <v>90.2316</v>
      </c>
      <c r="FQ281" s="10">
        <v>90.227699999999999</v>
      </c>
      <c r="FR281" s="11">
        <v>90.372200000000007</v>
      </c>
      <c r="FS281" s="9">
        <v>3683060.88</v>
      </c>
      <c r="FT281" s="10">
        <v>90.707700000000003</v>
      </c>
      <c r="FU281" s="10">
        <v>90.266999999999996</v>
      </c>
      <c r="FV281" s="10">
        <v>90.259200000000007</v>
      </c>
      <c r="FW281" s="11">
        <v>90.406300000000002</v>
      </c>
      <c r="FX281" s="9">
        <v>3935968.44</v>
      </c>
      <c r="FY281" s="10">
        <v>90.716200000000001</v>
      </c>
      <c r="FZ281" s="10">
        <v>90.2881</v>
      </c>
      <c r="GA281" s="10">
        <v>90.282899999999998</v>
      </c>
      <c r="GB281" s="11">
        <v>90.424400000000006</v>
      </c>
    </row>
    <row r="282" spans="2:184" ht="15.75" customHeight="1" thickBot="1">
      <c r="B282" s="122"/>
      <c r="C282" s="74"/>
      <c r="D282" s="64">
        <f t="shared" si="22"/>
        <v>-26</v>
      </c>
      <c r="E282" s="13">
        <v>4417540.12</v>
      </c>
      <c r="F282" s="14">
        <v>88.393299999999996</v>
      </c>
      <c r="G282" s="14">
        <v>88.231499999999997</v>
      </c>
      <c r="H282" s="14">
        <v>88.219200000000001</v>
      </c>
      <c r="I282" s="15">
        <v>88.280600000000007</v>
      </c>
      <c r="J282" s="13">
        <v>4049188.84</v>
      </c>
      <c r="K282" s="14">
        <v>88.421999999999997</v>
      </c>
      <c r="L282" s="14">
        <v>88.240200000000002</v>
      </c>
      <c r="M282" s="14">
        <v>88.226600000000005</v>
      </c>
      <c r="N282" s="15">
        <v>88.295400000000001</v>
      </c>
      <c r="O282" s="13">
        <v>3736347.24</v>
      </c>
      <c r="P282" s="14">
        <v>88.499799999999993</v>
      </c>
      <c r="Q282" s="14">
        <v>88.263400000000004</v>
      </c>
      <c r="R282" s="14">
        <v>88.253299999999996</v>
      </c>
      <c r="S282" s="15">
        <v>88.337400000000002</v>
      </c>
      <c r="T282" s="13">
        <v>3517647.2</v>
      </c>
      <c r="U282" s="14">
        <v>88.575500000000005</v>
      </c>
      <c r="V282" s="14">
        <v>88.292699999999996</v>
      </c>
      <c r="W282" s="14">
        <v>88.280299999999997</v>
      </c>
      <c r="X282" s="15">
        <v>88.380700000000004</v>
      </c>
      <c r="Y282" s="13">
        <v>3375230.52</v>
      </c>
      <c r="Z282" s="14">
        <v>88.6143</v>
      </c>
      <c r="AA282" s="14">
        <v>88.312399999999997</v>
      </c>
      <c r="AB282" s="14">
        <v>88.301199999999994</v>
      </c>
      <c r="AC282" s="15">
        <v>88.406899999999993</v>
      </c>
      <c r="AD282" s="13">
        <v>3289171.08</v>
      </c>
      <c r="AE282" s="14">
        <v>88.625399999999999</v>
      </c>
      <c r="AF282" s="14">
        <v>88.326599999999999</v>
      </c>
      <c r="AG282" s="14">
        <v>88.313299999999998</v>
      </c>
      <c r="AH282" s="15">
        <v>88.419399999999996</v>
      </c>
      <c r="AI282" s="13">
        <v>3249920.8</v>
      </c>
      <c r="AJ282" s="14">
        <v>88.630099999999999</v>
      </c>
      <c r="AK282" s="14">
        <v>88.337100000000007</v>
      </c>
      <c r="AL282" s="14">
        <v>88.323899999999995</v>
      </c>
      <c r="AM282" s="15">
        <v>88.428100000000001</v>
      </c>
      <c r="AN282" s="13">
        <v>3248399.6</v>
      </c>
      <c r="AO282" s="14">
        <v>88.688299999999998</v>
      </c>
      <c r="AP282" s="14">
        <v>88.357799999999997</v>
      </c>
      <c r="AQ282" s="14">
        <v>88.345500000000001</v>
      </c>
      <c r="AR282" s="15">
        <v>88.460999999999999</v>
      </c>
      <c r="AS282" s="13">
        <v>3297617.9199999999</v>
      </c>
      <c r="AT282" s="14">
        <v>88.761399999999995</v>
      </c>
      <c r="AU282" s="14">
        <v>88.380799999999994</v>
      </c>
      <c r="AV282" s="14">
        <v>88.369100000000003</v>
      </c>
      <c r="AW282" s="15">
        <v>88.5</v>
      </c>
      <c r="AX282" s="13">
        <v>3434329.44</v>
      </c>
      <c r="AY282" s="14">
        <v>88.811899999999994</v>
      </c>
      <c r="AZ282" s="14">
        <v>88.4148</v>
      </c>
      <c r="BA282" s="14">
        <v>88.401899999999998</v>
      </c>
      <c r="BB282" s="15">
        <v>88.538799999999995</v>
      </c>
      <c r="BC282" s="13">
        <v>3652692.92</v>
      </c>
      <c r="BD282" s="14">
        <v>88.841099999999997</v>
      </c>
      <c r="BE282" s="14">
        <v>88.4482</v>
      </c>
      <c r="BF282" s="14">
        <v>88.435000000000002</v>
      </c>
      <c r="BG282" s="15">
        <v>88.570700000000002</v>
      </c>
      <c r="BH282" s="13">
        <v>3917907</v>
      </c>
      <c r="BI282" s="14">
        <v>88.837199999999996</v>
      </c>
      <c r="BJ282" s="14">
        <v>88.470600000000005</v>
      </c>
      <c r="BK282" s="14">
        <v>88.458200000000005</v>
      </c>
      <c r="BL282" s="15">
        <v>88.584999999999994</v>
      </c>
      <c r="BM282" s="13">
        <v>4423705.4800000004</v>
      </c>
      <c r="BN282" s="14">
        <v>88.394400000000005</v>
      </c>
      <c r="BO282" s="14">
        <v>88.231499999999997</v>
      </c>
      <c r="BP282" s="14">
        <v>88.220399999999998</v>
      </c>
      <c r="BQ282" s="15">
        <v>88.281400000000005</v>
      </c>
      <c r="BR282" s="13">
        <v>4055806.4</v>
      </c>
      <c r="BS282" s="14">
        <v>88.424700000000001</v>
      </c>
      <c r="BT282" s="14">
        <v>88.240200000000002</v>
      </c>
      <c r="BU282" s="14">
        <v>88.226900000000001</v>
      </c>
      <c r="BV282" s="15">
        <v>88.296300000000002</v>
      </c>
      <c r="BW282" s="13">
        <v>3743507.88</v>
      </c>
      <c r="BX282" s="14">
        <v>88.499099999999999</v>
      </c>
      <c r="BY282" s="14">
        <v>88.263199999999998</v>
      </c>
      <c r="BZ282" s="14">
        <v>88.250799999999998</v>
      </c>
      <c r="CA282" s="15">
        <v>88.336200000000005</v>
      </c>
      <c r="CB282" s="13">
        <v>3525490.6</v>
      </c>
      <c r="CC282" s="14">
        <v>88.568799999999996</v>
      </c>
      <c r="CD282" s="14">
        <v>88.291799999999995</v>
      </c>
      <c r="CE282" s="14">
        <v>88.279300000000006</v>
      </c>
      <c r="CF282" s="15">
        <v>88.377899999999997</v>
      </c>
      <c r="CG282" s="13">
        <v>3384140.16</v>
      </c>
      <c r="CH282" s="14">
        <v>88.611800000000002</v>
      </c>
      <c r="CI282" s="14">
        <v>88.312399999999997</v>
      </c>
      <c r="CJ282" s="14">
        <v>88.300399999999996</v>
      </c>
      <c r="CK282" s="15">
        <v>88.405799999999999</v>
      </c>
      <c r="CL282" s="13">
        <v>3298295.52</v>
      </c>
      <c r="CM282" s="14">
        <v>88.623699999999999</v>
      </c>
      <c r="CN282" s="14">
        <v>88.325500000000005</v>
      </c>
      <c r="CO282" s="14">
        <v>88.313599999999994</v>
      </c>
      <c r="CP282" s="15">
        <v>88.418599999999998</v>
      </c>
      <c r="CQ282" s="13">
        <v>3258909.64</v>
      </c>
      <c r="CR282" s="14">
        <v>88.629900000000006</v>
      </c>
      <c r="CS282" s="14">
        <v>88.335700000000003</v>
      </c>
      <c r="CT282" s="14">
        <v>88.323400000000007</v>
      </c>
      <c r="CU282" s="15">
        <v>88.427400000000006</v>
      </c>
      <c r="CV282" s="13">
        <v>3257430.24</v>
      </c>
      <c r="CW282" s="14">
        <v>88.6828</v>
      </c>
      <c r="CX282" s="14">
        <v>88.356300000000005</v>
      </c>
      <c r="CY282" s="14">
        <v>88.344700000000003</v>
      </c>
      <c r="CZ282" s="15">
        <v>88.458500000000001</v>
      </c>
      <c r="DA282" s="13">
        <v>3306814.4</v>
      </c>
      <c r="DB282" s="14">
        <v>88.761499999999998</v>
      </c>
      <c r="DC282" s="14">
        <v>88.380799999999994</v>
      </c>
      <c r="DD282" s="14">
        <v>88.368499999999997</v>
      </c>
      <c r="DE282" s="15">
        <v>88.499799999999993</v>
      </c>
      <c r="DF282" s="13">
        <v>3442610.08</v>
      </c>
      <c r="DG282" s="14">
        <v>88.803299999999993</v>
      </c>
      <c r="DH282" s="14">
        <v>88.414199999999994</v>
      </c>
      <c r="DI282" s="14">
        <v>88.402199999999993</v>
      </c>
      <c r="DJ282" s="15">
        <v>88.535899999999998</v>
      </c>
      <c r="DK282" s="13">
        <v>3659841.44</v>
      </c>
      <c r="DL282" s="14">
        <v>88.836399999999998</v>
      </c>
      <c r="DM282" s="14">
        <v>88.448300000000003</v>
      </c>
      <c r="DN282" s="14">
        <v>88.434700000000007</v>
      </c>
      <c r="DO282" s="15">
        <v>88.569100000000006</v>
      </c>
      <c r="DP282" s="13">
        <v>3924551.92</v>
      </c>
      <c r="DQ282" s="14">
        <v>88.835599999999999</v>
      </c>
      <c r="DR282" s="14">
        <v>88.469099999999997</v>
      </c>
      <c r="DS282" s="14">
        <v>88.458600000000004</v>
      </c>
      <c r="DT282" s="15">
        <v>88.584100000000007</v>
      </c>
      <c r="DU282" s="13">
        <v>4422298.32</v>
      </c>
      <c r="DV282" s="14">
        <v>88.392600000000002</v>
      </c>
      <c r="DW282" s="14">
        <v>88.231399999999994</v>
      </c>
      <c r="DX282" s="14">
        <v>88.219499999999996</v>
      </c>
      <c r="DY282" s="15">
        <v>88.2804</v>
      </c>
      <c r="DZ282" s="13">
        <v>4054088.76</v>
      </c>
      <c r="EA282" s="14">
        <v>88.423599999999993</v>
      </c>
      <c r="EB282" s="14">
        <v>88.240600000000001</v>
      </c>
      <c r="EC282" s="14">
        <v>88.226399999999998</v>
      </c>
      <c r="ED282" s="15">
        <v>88.295900000000003</v>
      </c>
      <c r="EE282" s="13">
        <v>3741176.64</v>
      </c>
      <c r="EF282" s="14">
        <v>88.5</v>
      </c>
      <c r="EG282" s="14">
        <v>88.263499999999993</v>
      </c>
      <c r="EH282" s="14">
        <v>88.251999999999995</v>
      </c>
      <c r="EI282" s="15">
        <v>88.337000000000003</v>
      </c>
      <c r="EJ282" s="13">
        <v>3522473.24</v>
      </c>
      <c r="EK282" s="14">
        <v>88.5732</v>
      </c>
      <c r="EL282" s="14">
        <v>88.293099999999995</v>
      </c>
      <c r="EM282" s="14">
        <v>88.279399999999995</v>
      </c>
      <c r="EN282" s="15">
        <v>88.379800000000003</v>
      </c>
      <c r="EO282" s="13">
        <v>3380327.24</v>
      </c>
      <c r="EP282" s="14">
        <v>88.614800000000002</v>
      </c>
      <c r="EQ282" s="14">
        <v>88.312600000000003</v>
      </c>
      <c r="ER282" s="14">
        <v>88.299400000000006</v>
      </c>
      <c r="ES282" s="15">
        <v>88.406499999999994</v>
      </c>
      <c r="ET282" s="13">
        <v>3294454.08</v>
      </c>
      <c r="EU282" s="14">
        <v>88.623400000000004</v>
      </c>
      <c r="EV282" s="14">
        <v>88.3245</v>
      </c>
      <c r="EW282" s="14">
        <v>88.313400000000001</v>
      </c>
      <c r="EX282" s="15">
        <v>88.418099999999995</v>
      </c>
      <c r="EY282" s="13">
        <v>3255150.36</v>
      </c>
      <c r="EZ282" s="14">
        <v>88.633099999999999</v>
      </c>
      <c r="FA282" s="14">
        <v>88.336200000000005</v>
      </c>
      <c r="FB282" s="14">
        <v>88.323599999999999</v>
      </c>
      <c r="FC282" s="15">
        <v>88.428600000000003</v>
      </c>
      <c r="FD282" s="13">
        <v>3253579.68</v>
      </c>
      <c r="FE282" s="14">
        <v>88.6815</v>
      </c>
      <c r="FF282" s="14">
        <v>88.357399999999998</v>
      </c>
      <c r="FG282" s="14">
        <v>88.343199999999996</v>
      </c>
      <c r="FH282" s="15">
        <v>88.457899999999995</v>
      </c>
      <c r="FI282" s="13">
        <v>3302874.68</v>
      </c>
      <c r="FJ282" s="14">
        <v>88.764600000000002</v>
      </c>
      <c r="FK282" s="14">
        <v>88.379800000000003</v>
      </c>
      <c r="FL282" s="14">
        <v>88.368200000000002</v>
      </c>
      <c r="FM282" s="15">
        <v>88.500299999999996</v>
      </c>
      <c r="FN282" s="13">
        <v>3439483.8</v>
      </c>
      <c r="FO282" s="14">
        <v>88.813999999999993</v>
      </c>
      <c r="FP282" s="14">
        <v>88.415000000000006</v>
      </c>
      <c r="FQ282" s="14">
        <v>88.403199999999998</v>
      </c>
      <c r="FR282" s="15">
        <v>88.539900000000003</v>
      </c>
      <c r="FS282" s="13">
        <v>3657710.64</v>
      </c>
      <c r="FT282" s="14">
        <v>88.832800000000006</v>
      </c>
      <c r="FU282" s="14">
        <v>88.4465</v>
      </c>
      <c r="FV282" s="14">
        <v>88.435699999999997</v>
      </c>
      <c r="FW282" s="15">
        <v>88.567700000000002</v>
      </c>
      <c r="FX282" s="13">
        <v>3922956.36</v>
      </c>
      <c r="FY282" s="14">
        <v>88.853999999999999</v>
      </c>
      <c r="FZ282" s="14">
        <v>88.469800000000006</v>
      </c>
      <c r="GA282" s="14">
        <v>88.458200000000005</v>
      </c>
      <c r="GB282" s="15">
        <v>88.59</v>
      </c>
    </row>
    <row r="283" spans="2:184" ht="15" customHeight="1">
      <c r="B283" s="122"/>
      <c r="C283" s="72" t="s">
        <v>19</v>
      </c>
      <c r="D283" s="63">
        <f>-(($B247 - 8) * 6)</f>
        <v>-48</v>
      </c>
      <c r="E283" s="5">
        <v>6942076.1600000001</v>
      </c>
      <c r="F283" s="6">
        <v>108.1519</v>
      </c>
      <c r="G283" s="6">
        <v>106.95310000000001</v>
      </c>
      <c r="H283" s="6">
        <v>107.2773</v>
      </c>
      <c r="I283" s="7">
        <v>107.4318</v>
      </c>
      <c r="J283" s="5">
        <v>6606129.5199999996</v>
      </c>
      <c r="K283" s="6">
        <v>108.1528</v>
      </c>
      <c r="L283" s="6">
        <v>106.95189999999999</v>
      </c>
      <c r="M283" s="6">
        <v>107.2711</v>
      </c>
      <c r="N283" s="7">
        <v>107.4295</v>
      </c>
      <c r="O283" s="5">
        <v>6255650.9199999999</v>
      </c>
      <c r="P283" s="6">
        <v>108.15349999999999</v>
      </c>
      <c r="Q283" s="6">
        <v>106.953</v>
      </c>
      <c r="R283" s="6">
        <v>107.2696</v>
      </c>
      <c r="S283" s="7">
        <v>107.4295</v>
      </c>
      <c r="T283" s="5">
        <v>5887763.8399999999</v>
      </c>
      <c r="U283" s="6">
        <v>108.151</v>
      </c>
      <c r="V283" s="6">
        <v>106.9486</v>
      </c>
      <c r="W283" s="6">
        <v>107.2734</v>
      </c>
      <c r="X283" s="7">
        <v>107.4285</v>
      </c>
      <c r="Y283" s="5">
        <v>5508660.8799999999</v>
      </c>
      <c r="Z283" s="6">
        <v>108.1579</v>
      </c>
      <c r="AA283" s="6">
        <v>106.9486</v>
      </c>
      <c r="AB283" s="6">
        <v>107.27030000000001</v>
      </c>
      <c r="AC283" s="7">
        <v>107.4294</v>
      </c>
      <c r="AD283" s="5">
        <v>5147565.32</v>
      </c>
      <c r="AE283" s="6">
        <v>108.1609</v>
      </c>
      <c r="AF283" s="6">
        <v>106.9526</v>
      </c>
      <c r="AG283" s="6">
        <v>107.2736</v>
      </c>
      <c r="AH283" s="7">
        <v>107.4329</v>
      </c>
      <c r="AI283" s="5">
        <v>4856936.76</v>
      </c>
      <c r="AJ283" s="6">
        <v>108.1673</v>
      </c>
      <c r="AK283" s="6">
        <v>106.9572</v>
      </c>
      <c r="AL283" s="6">
        <v>107.2775</v>
      </c>
      <c r="AM283" s="7">
        <v>107.43770000000001</v>
      </c>
      <c r="AN283" s="5">
        <v>4657366.96</v>
      </c>
      <c r="AO283" s="6">
        <v>108.1769</v>
      </c>
      <c r="AP283" s="6">
        <v>106.9713</v>
      </c>
      <c r="AQ283" s="6">
        <v>107.28959999999999</v>
      </c>
      <c r="AR283" s="7">
        <v>107.4499</v>
      </c>
      <c r="AS283" s="5">
        <v>4523880.5999999996</v>
      </c>
      <c r="AT283" s="6">
        <v>108.18210000000001</v>
      </c>
      <c r="AU283" s="6">
        <v>106.9671</v>
      </c>
      <c r="AV283" s="6">
        <v>107.29519999999999</v>
      </c>
      <c r="AW283" s="7">
        <v>107.45180000000001</v>
      </c>
      <c r="AX283" s="5">
        <v>4445203.2</v>
      </c>
      <c r="AY283" s="6">
        <v>108.1876</v>
      </c>
      <c r="AZ283" s="6">
        <v>106.9709</v>
      </c>
      <c r="BA283" s="6">
        <v>107.295</v>
      </c>
      <c r="BB283" s="7">
        <v>107.4546</v>
      </c>
      <c r="BC283" s="5">
        <v>4413083.4000000004</v>
      </c>
      <c r="BD283" s="6">
        <v>108.1908</v>
      </c>
      <c r="BE283" s="6">
        <v>106.97110000000001</v>
      </c>
      <c r="BF283" s="6">
        <v>107.2949</v>
      </c>
      <c r="BG283" s="7">
        <v>107.4556</v>
      </c>
      <c r="BH283" s="5">
        <v>4422609.8</v>
      </c>
      <c r="BI283" s="6">
        <v>108.191</v>
      </c>
      <c r="BJ283" s="6">
        <v>106.9723</v>
      </c>
      <c r="BK283" s="6">
        <v>107.2972</v>
      </c>
      <c r="BL283" s="7">
        <v>107.4569</v>
      </c>
      <c r="BM283" s="5">
        <v>6947536.96</v>
      </c>
      <c r="BN283" s="6">
        <v>108.1503</v>
      </c>
      <c r="BO283" s="6">
        <v>106.949</v>
      </c>
      <c r="BP283" s="6">
        <v>107.2756</v>
      </c>
      <c r="BQ283" s="7">
        <v>107.42919999999999</v>
      </c>
      <c r="BR283" s="5">
        <v>6611514.7199999997</v>
      </c>
      <c r="BS283" s="6">
        <v>108.1512</v>
      </c>
      <c r="BT283" s="6">
        <v>106.95399999999999</v>
      </c>
      <c r="BU283" s="6">
        <v>107.27160000000001</v>
      </c>
      <c r="BV283" s="7">
        <v>107.4299</v>
      </c>
      <c r="BW283" s="5">
        <v>6261101.8799999999</v>
      </c>
      <c r="BX283" s="6">
        <v>108.1534</v>
      </c>
      <c r="BY283" s="6">
        <v>106.95010000000001</v>
      </c>
      <c r="BZ283" s="6">
        <v>107.2769</v>
      </c>
      <c r="CA283" s="7">
        <v>107.431</v>
      </c>
      <c r="CB283" s="5">
        <v>5893222.3200000003</v>
      </c>
      <c r="CC283" s="6">
        <v>108.1515</v>
      </c>
      <c r="CD283" s="6">
        <v>106.94589999999999</v>
      </c>
      <c r="CE283" s="6">
        <v>107.276</v>
      </c>
      <c r="CF283" s="7">
        <v>107.4285</v>
      </c>
      <c r="CG283" s="5">
        <v>5514223.1600000001</v>
      </c>
      <c r="CH283" s="6">
        <v>108.1551</v>
      </c>
      <c r="CI283" s="6">
        <v>106.94710000000001</v>
      </c>
      <c r="CJ283" s="6">
        <v>107.2717</v>
      </c>
      <c r="CK283" s="7">
        <v>107.4285</v>
      </c>
      <c r="CL283" s="5">
        <v>5153505.8</v>
      </c>
      <c r="CM283" s="6">
        <v>108.1606</v>
      </c>
      <c r="CN283" s="6">
        <v>106.95180000000001</v>
      </c>
      <c r="CO283" s="6">
        <v>107.2754</v>
      </c>
      <c r="CP283" s="7">
        <v>107.4331</v>
      </c>
      <c r="CQ283" s="5">
        <v>4863380.3600000003</v>
      </c>
      <c r="CR283" s="6">
        <v>108.16849999999999</v>
      </c>
      <c r="CS283" s="6">
        <v>106.9593</v>
      </c>
      <c r="CT283" s="6">
        <v>107.279</v>
      </c>
      <c r="CU283" s="7">
        <v>107.43940000000001</v>
      </c>
      <c r="CV283" s="5">
        <v>4665160.12</v>
      </c>
      <c r="CW283" s="6">
        <v>108.1763</v>
      </c>
      <c r="CX283" s="6">
        <v>106.9667</v>
      </c>
      <c r="CY283" s="6">
        <v>107.2848</v>
      </c>
      <c r="CZ283" s="7">
        <v>107.44629999999999</v>
      </c>
      <c r="DA283" s="5">
        <v>4532968.5599999996</v>
      </c>
      <c r="DB283" s="6">
        <v>108.1835</v>
      </c>
      <c r="DC283" s="6">
        <v>106.9684</v>
      </c>
      <c r="DD283" s="6">
        <v>107.2929</v>
      </c>
      <c r="DE283" s="7">
        <v>107.45180000000001</v>
      </c>
      <c r="DF283" s="5">
        <v>4454235.2</v>
      </c>
      <c r="DG283" s="6">
        <v>108.18729999999999</v>
      </c>
      <c r="DH283" s="6">
        <v>106.9691</v>
      </c>
      <c r="DI283" s="6">
        <v>107.2976</v>
      </c>
      <c r="DJ283" s="7">
        <v>107.45480000000001</v>
      </c>
      <c r="DK283" s="5">
        <v>4421978.84</v>
      </c>
      <c r="DL283" s="6">
        <v>108.18729999999999</v>
      </c>
      <c r="DM283" s="6">
        <v>106.9716</v>
      </c>
      <c r="DN283" s="6">
        <v>107.30029999999999</v>
      </c>
      <c r="DO283" s="7">
        <v>107.45659999999999</v>
      </c>
      <c r="DP283" s="5">
        <v>4431538.4400000004</v>
      </c>
      <c r="DQ283" s="6">
        <v>108.1919</v>
      </c>
      <c r="DR283" s="6">
        <v>106.97369999999999</v>
      </c>
      <c r="DS283" s="6">
        <v>107.2962</v>
      </c>
      <c r="DT283" s="7">
        <v>107.4573</v>
      </c>
      <c r="DU283" s="5">
        <v>6947012.4000000004</v>
      </c>
      <c r="DV283" s="6">
        <v>108.152</v>
      </c>
      <c r="DW283" s="6">
        <v>106.9545</v>
      </c>
      <c r="DX283" s="6">
        <v>107.27160000000001</v>
      </c>
      <c r="DY283" s="7">
        <v>107.43040000000001</v>
      </c>
      <c r="DZ283" s="5">
        <v>6610998.2800000003</v>
      </c>
      <c r="EA283" s="6">
        <v>108.15260000000001</v>
      </c>
      <c r="EB283" s="6">
        <v>106.9517</v>
      </c>
      <c r="EC283" s="6">
        <v>107.27370000000001</v>
      </c>
      <c r="ED283" s="7">
        <v>107.4302</v>
      </c>
      <c r="EE283" s="5">
        <v>6260542.4000000004</v>
      </c>
      <c r="EF283" s="6">
        <v>108.1494</v>
      </c>
      <c r="EG283" s="6">
        <v>106.94929999999999</v>
      </c>
      <c r="EH283" s="6">
        <v>107.2741</v>
      </c>
      <c r="EI283" s="7">
        <v>107.4286</v>
      </c>
      <c r="EJ283" s="5">
        <v>5892557.6399999997</v>
      </c>
      <c r="EK283" s="6">
        <v>108.151</v>
      </c>
      <c r="EL283" s="6">
        <v>106.95059999999999</v>
      </c>
      <c r="EM283" s="6">
        <v>107.26949999999999</v>
      </c>
      <c r="EN283" s="7">
        <v>107.42789999999999</v>
      </c>
      <c r="EO283" s="5">
        <v>5513375.2000000002</v>
      </c>
      <c r="EP283" s="6">
        <v>108.1567</v>
      </c>
      <c r="EQ283" s="6">
        <v>106.9486</v>
      </c>
      <c r="ER283" s="6">
        <v>107.27160000000001</v>
      </c>
      <c r="ES283" s="7">
        <v>107.4295</v>
      </c>
      <c r="ET283" s="5">
        <v>5152324</v>
      </c>
      <c r="EU283" s="6">
        <v>108.1596</v>
      </c>
      <c r="EV283" s="6">
        <v>106.9545</v>
      </c>
      <c r="EW283" s="6">
        <v>107.2704</v>
      </c>
      <c r="EX283" s="7">
        <v>107.43210000000001</v>
      </c>
      <c r="EY283" s="5">
        <v>4861519.16</v>
      </c>
      <c r="EZ283" s="6">
        <v>108.1694</v>
      </c>
      <c r="FA283" s="6">
        <v>106.9571</v>
      </c>
      <c r="FB283" s="6">
        <v>107.27930000000001</v>
      </c>
      <c r="FC283" s="7">
        <v>107.4389</v>
      </c>
      <c r="FD283" s="5">
        <v>4661988.16</v>
      </c>
      <c r="FE283" s="6">
        <v>108.1751</v>
      </c>
      <c r="FF283" s="6">
        <v>106.96720000000001</v>
      </c>
      <c r="FG283" s="6">
        <v>107.2894</v>
      </c>
      <c r="FH283" s="7">
        <v>107.4478</v>
      </c>
      <c r="FI283" s="5">
        <v>4528982.04</v>
      </c>
      <c r="FJ283" s="6">
        <v>108.1854</v>
      </c>
      <c r="FK283" s="6">
        <v>106.96939999999999</v>
      </c>
      <c r="FL283" s="6">
        <v>107.29170000000001</v>
      </c>
      <c r="FM283" s="7">
        <v>107.45229999999999</v>
      </c>
      <c r="FN283" s="5">
        <v>4450427.72</v>
      </c>
      <c r="FO283" s="6">
        <v>108.18680000000001</v>
      </c>
      <c r="FP283" s="6">
        <v>106.973</v>
      </c>
      <c r="FQ283" s="6">
        <v>107.2925</v>
      </c>
      <c r="FR283" s="7">
        <v>107.4543</v>
      </c>
      <c r="FS283" s="5">
        <v>4418164.12</v>
      </c>
      <c r="FT283" s="6">
        <v>108.1848</v>
      </c>
      <c r="FU283" s="6">
        <v>106.9701</v>
      </c>
      <c r="FV283" s="6">
        <v>107.30070000000001</v>
      </c>
      <c r="FW283" s="7">
        <v>107.4555</v>
      </c>
      <c r="FX283" s="5">
        <v>4427732.3600000003</v>
      </c>
      <c r="FY283" s="6">
        <v>108.18940000000001</v>
      </c>
      <c r="FZ283" s="6">
        <v>106.9706</v>
      </c>
      <c r="GA283" s="6">
        <v>107.2968</v>
      </c>
      <c r="GB283" s="7">
        <v>107.4556</v>
      </c>
    </row>
    <row r="284" spans="2:184" ht="15" customHeight="1">
      <c r="B284" s="122"/>
      <c r="C284" s="73"/>
      <c r="D284" s="8">
        <f>$D283 + 2</f>
        <v>-46</v>
      </c>
      <c r="E284" s="9">
        <v>6714705.8799999999</v>
      </c>
      <c r="F284" s="10">
        <v>106.0629</v>
      </c>
      <c r="G284" s="10">
        <v>105.2627</v>
      </c>
      <c r="H284" s="10">
        <v>105.443</v>
      </c>
      <c r="I284" s="11">
        <v>105.5762</v>
      </c>
      <c r="J284" s="9">
        <v>6374238.96</v>
      </c>
      <c r="K284" s="10">
        <v>106.0604</v>
      </c>
      <c r="L284" s="10">
        <v>105.2632</v>
      </c>
      <c r="M284" s="10">
        <v>105.44119999999999</v>
      </c>
      <c r="N284" s="11">
        <v>105.575</v>
      </c>
      <c r="O284" s="9">
        <v>6017941.3200000003</v>
      </c>
      <c r="P284" s="10">
        <v>106.0654</v>
      </c>
      <c r="Q284" s="10">
        <v>105.2599</v>
      </c>
      <c r="R284" s="10">
        <v>105.4464</v>
      </c>
      <c r="S284" s="11">
        <v>105.5771</v>
      </c>
      <c r="T284" s="9">
        <v>5644574.1200000001</v>
      </c>
      <c r="U284" s="10">
        <v>106.06270000000001</v>
      </c>
      <c r="V284" s="10">
        <v>105.2607</v>
      </c>
      <c r="W284" s="10">
        <v>105.44199999999999</v>
      </c>
      <c r="X284" s="11">
        <v>105.57510000000001</v>
      </c>
      <c r="Y284" s="9">
        <v>5266757.12</v>
      </c>
      <c r="Z284" s="10">
        <v>106.06870000000001</v>
      </c>
      <c r="AA284" s="10">
        <v>105.2603</v>
      </c>
      <c r="AB284" s="10">
        <v>105.4408</v>
      </c>
      <c r="AC284" s="11">
        <v>105.5763</v>
      </c>
      <c r="AD284" s="9">
        <v>4924698.68</v>
      </c>
      <c r="AE284" s="10">
        <v>106.0762</v>
      </c>
      <c r="AF284" s="10">
        <v>105.2645</v>
      </c>
      <c r="AG284" s="10">
        <v>105.4464</v>
      </c>
      <c r="AH284" s="11">
        <v>105.58199999999999</v>
      </c>
      <c r="AI284" s="9">
        <v>4667451.5599999996</v>
      </c>
      <c r="AJ284" s="10">
        <v>106.0877</v>
      </c>
      <c r="AK284" s="10">
        <v>105.2701</v>
      </c>
      <c r="AL284" s="10">
        <v>105.4543</v>
      </c>
      <c r="AM284" s="11">
        <v>105.59010000000001</v>
      </c>
      <c r="AN284" s="9">
        <v>4494129.4400000004</v>
      </c>
      <c r="AO284" s="10">
        <v>106.09650000000001</v>
      </c>
      <c r="AP284" s="10">
        <v>105.2775</v>
      </c>
      <c r="AQ284" s="10">
        <v>105.4657</v>
      </c>
      <c r="AR284" s="11">
        <v>105.5993</v>
      </c>
      <c r="AS284" s="9">
        <v>4380822.68</v>
      </c>
      <c r="AT284" s="10">
        <v>106.10080000000001</v>
      </c>
      <c r="AU284" s="10">
        <v>105.27889999999999</v>
      </c>
      <c r="AV284" s="10">
        <v>105.4682</v>
      </c>
      <c r="AW284" s="11">
        <v>105.6019</v>
      </c>
      <c r="AX284" s="9">
        <v>4319812.5999999996</v>
      </c>
      <c r="AY284" s="10">
        <v>106.10590000000001</v>
      </c>
      <c r="AZ284" s="10">
        <v>105.2824</v>
      </c>
      <c r="BA284" s="10">
        <v>105.47239999999999</v>
      </c>
      <c r="BB284" s="11">
        <v>105.6061</v>
      </c>
      <c r="BC284" s="9">
        <v>4301891.12</v>
      </c>
      <c r="BD284" s="10">
        <v>106.1084</v>
      </c>
      <c r="BE284" s="10">
        <v>105.2848</v>
      </c>
      <c r="BF284" s="10">
        <v>105.47410000000001</v>
      </c>
      <c r="BG284" s="11">
        <v>105.6083</v>
      </c>
      <c r="BH284" s="9">
        <v>4329560.68</v>
      </c>
      <c r="BI284" s="10">
        <v>106.107</v>
      </c>
      <c r="BJ284" s="10">
        <v>105.2885</v>
      </c>
      <c r="BK284" s="10">
        <v>105.47190000000001</v>
      </c>
      <c r="BL284" s="11">
        <v>105.60850000000001</v>
      </c>
      <c r="BM284" s="9">
        <v>6720227.1200000001</v>
      </c>
      <c r="BN284" s="10">
        <v>106.0605</v>
      </c>
      <c r="BO284" s="10">
        <v>105.2612</v>
      </c>
      <c r="BP284" s="10">
        <v>105.44370000000001</v>
      </c>
      <c r="BQ284" s="11">
        <v>105.5752</v>
      </c>
      <c r="BR284" s="9">
        <v>6379769.7999999998</v>
      </c>
      <c r="BS284" s="10">
        <v>106.0617</v>
      </c>
      <c r="BT284" s="10">
        <v>105.2645</v>
      </c>
      <c r="BU284" s="10">
        <v>105.441</v>
      </c>
      <c r="BV284" s="11">
        <v>105.5758</v>
      </c>
      <c r="BW284" s="9">
        <v>6023413.5999999996</v>
      </c>
      <c r="BX284" s="10">
        <v>106.06359999999999</v>
      </c>
      <c r="BY284" s="10">
        <v>105.26</v>
      </c>
      <c r="BZ284" s="10">
        <v>105.4431</v>
      </c>
      <c r="CA284" s="11">
        <v>105.57550000000001</v>
      </c>
      <c r="CB284" s="9">
        <v>5650097.7999999998</v>
      </c>
      <c r="CC284" s="10">
        <v>106.06870000000001</v>
      </c>
      <c r="CD284" s="10">
        <v>105.25960000000001</v>
      </c>
      <c r="CE284" s="10">
        <v>105.4417</v>
      </c>
      <c r="CF284" s="11">
        <v>105.57640000000001</v>
      </c>
      <c r="CG284" s="9">
        <v>5272529.24</v>
      </c>
      <c r="CH284" s="10">
        <v>106.0712</v>
      </c>
      <c r="CI284" s="10">
        <v>105.2598</v>
      </c>
      <c r="CJ284" s="10">
        <v>105.44410000000001</v>
      </c>
      <c r="CK284" s="11">
        <v>105.578</v>
      </c>
      <c r="CL284" s="9">
        <v>4930762.88</v>
      </c>
      <c r="CM284" s="10">
        <v>106.07689999999999</v>
      </c>
      <c r="CN284" s="10">
        <v>105.2627</v>
      </c>
      <c r="CO284" s="10">
        <v>105.44710000000001</v>
      </c>
      <c r="CP284" s="11">
        <v>105.5818</v>
      </c>
      <c r="CQ284" s="9">
        <v>4674299.32</v>
      </c>
      <c r="CR284" s="10">
        <v>106.0883</v>
      </c>
      <c r="CS284" s="10">
        <v>105.2709</v>
      </c>
      <c r="CT284" s="10">
        <v>105.4534</v>
      </c>
      <c r="CU284" s="11">
        <v>105.5903</v>
      </c>
      <c r="CV284" s="9">
        <v>4502493.16</v>
      </c>
      <c r="CW284" s="10">
        <v>106.09520000000001</v>
      </c>
      <c r="CX284" s="10">
        <v>105.279</v>
      </c>
      <c r="CY284" s="10">
        <v>105.46040000000001</v>
      </c>
      <c r="CZ284" s="11">
        <v>105.5976</v>
      </c>
      <c r="DA284" s="9">
        <v>4389990.76</v>
      </c>
      <c r="DB284" s="10">
        <v>106.09869999999999</v>
      </c>
      <c r="DC284" s="10">
        <v>105.27979999999999</v>
      </c>
      <c r="DD284" s="10">
        <v>105.4684</v>
      </c>
      <c r="DE284" s="11">
        <v>105.60169999999999</v>
      </c>
      <c r="DF284" s="9">
        <v>4328761.04</v>
      </c>
      <c r="DG284" s="10">
        <v>106.10720000000001</v>
      </c>
      <c r="DH284" s="10">
        <v>105.28270000000001</v>
      </c>
      <c r="DI284" s="10">
        <v>105.47029999999999</v>
      </c>
      <c r="DJ284" s="11">
        <v>105.60590000000001</v>
      </c>
      <c r="DK284" s="9">
        <v>4310757.12</v>
      </c>
      <c r="DL284" s="10">
        <v>106.10980000000001</v>
      </c>
      <c r="DM284" s="10">
        <v>105.2846</v>
      </c>
      <c r="DN284" s="10">
        <v>105.4697</v>
      </c>
      <c r="DO284" s="11">
        <v>105.60720000000001</v>
      </c>
      <c r="DP284" s="9">
        <v>4338632.08</v>
      </c>
      <c r="DQ284" s="10">
        <v>106.1116</v>
      </c>
      <c r="DR284" s="10">
        <v>105.288</v>
      </c>
      <c r="DS284" s="10">
        <v>105.4723</v>
      </c>
      <c r="DT284" s="11">
        <v>105.60980000000001</v>
      </c>
      <c r="DU284" s="9">
        <v>6719780.1600000001</v>
      </c>
      <c r="DV284" s="10">
        <v>106.0624</v>
      </c>
      <c r="DW284" s="10">
        <v>105.2608</v>
      </c>
      <c r="DX284" s="10">
        <v>105.44289999999999</v>
      </c>
      <c r="DY284" s="11">
        <v>105.5753</v>
      </c>
      <c r="DZ284" s="9">
        <v>6379187.7999999998</v>
      </c>
      <c r="EA284" s="10">
        <v>106.063</v>
      </c>
      <c r="EB284" s="10">
        <v>105.26260000000001</v>
      </c>
      <c r="EC284" s="10">
        <v>105.44370000000001</v>
      </c>
      <c r="ED284" s="11">
        <v>105.57640000000001</v>
      </c>
      <c r="EE284" s="9">
        <v>6022803.1600000001</v>
      </c>
      <c r="EF284" s="10">
        <v>106.0626</v>
      </c>
      <c r="EG284" s="10">
        <v>105.261</v>
      </c>
      <c r="EH284" s="10">
        <v>105.4435</v>
      </c>
      <c r="EI284" s="11">
        <v>105.5757</v>
      </c>
      <c r="EJ284" s="9">
        <v>5649293.4800000004</v>
      </c>
      <c r="EK284" s="10">
        <v>106.0647</v>
      </c>
      <c r="EL284" s="10">
        <v>105.2621</v>
      </c>
      <c r="EM284" s="10">
        <v>105.43989999999999</v>
      </c>
      <c r="EN284" s="11">
        <v>105.5754</v>
      </c>
      <c r="EO284" s="9">
        <v>5271564.24</v>
      </c>
      <c r="EP284" s="10">
        <v>106.06789999999999</v>
      </c>
      <c r="EQ284" s="10">
        <v>105.26220000000001</v>
      </c>
      <c r="ER284" s="10">
        <v>105.441</v>
      </c>
      <c r="ES284" s="11">
        <v>105.57680000000001</v>
      </c>
      <c r="ET284" s="9">
        <v>4929319.16</v>
      </c>
      <c r="EU284" s="10">
        <v>106.07640000000001</v>
      </c>
      <c r="EV284" s="10">
        <v>105.26560000000001</v>
      </c>
      <c r="EW284" s="10">
        <v>105.44329999999999</v>
      </c>
      <c r="EX284" s="11">
        <v>105.5813</v>
      </c>
      <c r="EY284" s="9">
        <v>4671974</v>
      </c>
      <c r="EZ284" s="10">
        <v>106.0849</v>
      </c>
      <c r="FA284" s="10">
        <v>105.2727</v>
      </c>
      <c r="FB284" s="10">
        <v>105.45350000000001</v>
      </c>
      <c r="FC284" s="11">
        <v>105.5899</v>
      </c>
      <c r="FD284" s="9">
        <v>4498850.84</v>
      </c>
      <c r="FE284" s="10">
        <v>106.09520000000001</v>
      </c>
      <c r="FF284" s="10">
        <v>105.2805</v>
      </c>
      <c r="FG284" s="10">
        <v>105.4593</v>
      </c>
      <c r="FH284" s="11">
        <v>105.59780000000001</v>
      </c>
      <c r="FI284" s="9">
        <v>4386060.72</v>
      </c>
      <c r="FJ284" s="10">
        <v>106.1014</v>
      </c>
      <c r="FK284" s="10">
        <v>105.2825</v>
      </c>
      <c r="FL284" s="10">
        <v>105.4678</v>
      </c>
      <c r="FM284" s="11">
        <v>105.6033</v>
      </c>
      <c r="FN284" s="9">
        <v>4324960.88</v>
      </c>
      <c r="FO284" s="10">
        <v>106.1069</v>
      </c>
      <c r="FP284" s="10">
        <v>105.28489999999999</v>
      </c>
      <c r="FQ284" s="10">
        <v>105.47150000000001</v>
      </c>
      <c r="FR284" s="11">
        <v>105.607</v>
      </c>
      <c r="FS284" s="9">
        <v>4306942.5599999996</v>
      </c>
      <c r="FT284" s="10">
        <v>106.1099</v>
      </c>
      <c r="FU284" s="10">
        <v>105.2877</v>
      </c>
      <c r="FV284" s="10">
        <v>105.47</v>
      </c>
      <c r="FW284" s="11">
        <v>105.6084</v>
      </c>
      <c r="FX284" s="9">
        <v>4334674.24</v>
      </c>
      <c r="FY284" s="10">
        <v>106.1096</v>
      </c>
      <c r="FZ284" s="10">
        <v>105.2893</v>
      </c>
      <c r="GA284" s="10">
        <v>105.47490000000001</v>
      </c>
      <c r="GB284" s="11">
        <v>105.61060000000001</v>
      </c>
    </row>
    <row r="285" spans="2:184" ht="15" customHeight="1">
      <c r="B285" s="122"/>
      <c r="C285" s="73"/>
      <c r="D285" s="8">
        <f t="shared" ref="D285:D294" si="23">$D284 + 2</f>
        <v>-44</v>
      </c>
      <c r="E285" s="9">
        <v>6498414.3600000003</v>
      </c>
      <c r="F285" s="10">
        <v>105.07429999999999</v>
      </c>
      <c r="G285" s="10">
        <v>104.4564</v>
      </c>
      <c r="H285" s="10">
        <v>104.6391</v>
      </c>
      <c r="I285" s="11">
        <v>104.71559999999999</v>
      </c>
      <c r="J285" s="9">
        <v>6153127.5599999996</v>
      </c>
      <c r="K285" s="10">
        <v>105.0735</v>
      </c>
      <c r="L285" s="10">
        <v>104.4556</v>
      </c>
      <c r="M285" s="10">
        <v>104.6392</v>
      </c>
      <c r="N285" s="11">
        <v>104.71510000000001</v>
      </c>
      <c r="O285" s="9">
        <v>5790901.7199999997</v>
      </c>
      <c r="P285" s="10">
        <v>105.077</v>
      </c>
      <c r="Q285" s="10">
        <v>104.4524</v>
      </c>
      <c r="R285" s="10">
        <v>104.63509999999999</v>
      </c>
      <c r="S285" s="11">
        <v>104.7136</v>
      </c>
      <c r="T285" s="9">
        <v>5413776.6799999997</v>
      </c>
      <c r="U285" s="10">
        <v>105.0821</v>
      </c>
      <c r="V285" s="10">
        <v>104.4515</v>
      </c>
      <c r="W285" s="10">
        <v>104.6362</v>
      </c>
      <c r="X285" s="11">
        <v>104.7153</v>
      </c>
      <c r="Y285" s="9">
        <v>5042096.84</v>
      </c>
      <c r="Z285" s="10">
        <v>105.08880000000001</v>
      </c>
      <c r="AA285" s="10">
        <v>104.45399999999999</v>
      </c>
      <c r="AB285" s="10">
        <v>104.63639999999999</v>
      </c>
      <c r="AC285" s="11">
        <v>104.7183</v>
      </c>
      <c r="AD285" s="9">
        <v>4724082.4400000004</v>
      </c>
      <c r="AE285" s="10">
        <v>105.1026</v>
      </c>
      <c r="AF285" s="10">
        <v>104.4607</v>
      </c>
      <c r="AG285" s="10">
        <v>104.6409</v>
      </c>
      <c r="AH285" s="11">
        <v>104.7264</v>
      </c>
      <c r="AI285" s="9">
        <v>4498003.12</v>
      </c>
      <c r="AJ285" s="10">
        <v>105.1152</v>
      </c>
      <c r="AK285" s="10">
        <v>104.47150000000001</v>
      </c>
      <c r="AL285" s="10">
        <v>104.6536</v>
      </c>
      <c r="AM285" s="11">
        <v>104.7384</v>
      </c>
      <c r="AN285" s="9">
        <v>4346272.84</v>
      </c>
      <c r="AO285" s="10">
        <v>105.1264</v>
      </c>
      <c r="AP285" s="10">
        <v>104.479</v>
      </c>
      <c r="AQ285" s="10">
        <v>104.6651</v>
      </c>
      <c r="AR285" s="11">
        <v>104.7484</v>
      </c>
      <c r="AS285" s="9">
        <v>4251457.32</v>
      </c>
      <c r="AT285" s="10">
        <v>105.13460000000001</v>
      </c>
      <c r="AU285" s="10">
        <v>104.4853</v>
      </c>
      <c r="AV285" s="10">
        <v>104.6722</v>
      </c>
      <c r="AW285" s="11">
        <v>104.7555</v>
      </c>
      <c r="AX285" s="9">
        <v>4205943.28</v>
      </c>
      <c r="AY285" s="10">
        <v>105.1399</v>
      </c>
      <c r="AZ285" s="10">
        <v>104.48739999999999</v>
      </c>
      <c r="BA285" s="10">
        <v>104.6735</v>
      </c>
      <c r="BB285" s="11">
        <v>104.75830000000001</v>
      </c>
      <c r="BC285" s="9">
        <v>4201617.16</v>
      </c>
      <c r="BD285" s="10">
        <v>105.1414</v>
      </c>
      <c r="BE285" s="10">
        <v>104.4901</v>
      </c>
      <c r="BF285" s="10">
        <v>104.67619999999999</v>
      </c>
      <c r="BG285" s="11">
        <v>104.7607</v>
      </c>
      <c r="BH285" s="9">
        <v>4250026.5199999996</v>
      </c>
      <c r="BI285" s="10">
        <v>105.14570000000001</v>
      </c>
      <c r="BJ285" s="10">
        <v>104.49590000000001</v>
      </c>
      <c r="BK285" s="10">
        <v>104.6844</v>
      </c>
      <c r="BL285" s="11">
        <v>104.7668</v>
      </c>
      <c r="BM285" s="9">
        <v>6503922.96</v>
      </c>
      <c r="BN285" s="10">
        <v>105.0722</v>
      </c>
      <c r="BO285" s="10">
        <v>104.4538</v>
      </c>
      <c r="BP285" s="10">
        <v>104.6379</v>
      </c>
      <c r="BQ285" s="11">
        <v>104.7137</v>
      </c>
      <c r="BR285" s="9">
        <v>6158738.6399999997</v>
      </c>
      <c r="BS285" s="10">
        <v>105.0775</v>
      </c>
      <c r="BT285" s="10">
        <v>104.45489999999999</v>
      </c>
      <c r="BU285" s="10">
        <v>104.6382</v>
      </c>
      <c r="BV285" s="11">
        <v>104.7157</v>
      </c>
      <c r="BW285" s="9">
        <v>5796403.2400000002</v>
      </c>
      <c r="BX285" s="10">
        <v>105.0758</v>
      </c>
      <c r="BY285" s="10">
        <v>104.4529</v>
      </c>
      <c r="BZ285" s="10">
        <v>104.63509999999999</v>
      </c>
      <c r="CA285" s="11">
        <v>104.71339999999999</v>
      </c>
      <c r="CB285" s="9">
        <v>5419412.8399999999</v>
      </c>
      <c r="CC285" s="10">
        <v>105.08499999999999</v>
      </c>
      <c r="CD285" s="10">
        <v>104.4516</v>
      </c>
      <c r="CE285" s="10">
        <v>104.63679999999999</v>
      </c>
      <c r="CF285" s="11">
        <v>104.71639999999999</v>
      </c>
      <c r="CG285" s="9">
        <v>5047956.16</v>
      </c>
      <c r="CH285" s="10">
        <v>105.09099999999999</v>
      </c>
      <c r="CI285" s="10">
        <v>104.4543</v>
      </c>
      <c r="CJ285" s="10">
        <v>104.6391</v>
      </c>
      <c r="CK285" s="11">
        <v>104.7199</v>
      </c>
      <c r="CL285" s="9">
        <v>4730209.68</v>
      </c>
      <c r="CM285" s="10">
        <v>105.1035</v>
      </c>
      <c r="CN285" s="10">
        <v>104.45959999999999</v>
      </c>
      <c r="CO285" s="10">
        <v>104.6426</v>
      </c>
      <c r="CP285" s="11">
        <v>104.7268</v>
      </c>
      <c r="CQ285" s="9">
        <v>4505353.32</v>
      </c>
      <c r="CR285" s="10">
        <v>105.11450000000001</v>
      </c>
      <c r="CS285" s="10">
        <v>104.4731</v>
      </c>
      <c r="CT285" s="10">
        <v>104.65309999999999</v>
      </c>
      <c r="CU285" s="11">
        <v>104.73860000000001</v>
      </c>
      <c r="CV285" s="9">
        <v>4355147.84</v>
      </c>
      <c r="CW285" s="10">
        <v>105.1236</v>
      </c>
      <c r="CX285" s="10">
        <v>104.4791</v>
      </c>
      <c r="CY285" s="10">
        <v>104.66549999999999</v>
      </c>
      <c r="CZ285" s="11">
        <v>104.74769999999999</v>
      </c>
      <c r="DA285" s="9">
        <v>4260570.92</v>
      </c>
      <c r="DB285" s="10">
        <v>105.1314</v>
      </c>
      <c r="DC285" s="10">
        <v>104.4824</v>
      </c>
      <c r="DD285" s="10">
        <v>104.6696</v>
      </c>
      <c r="DE285" s="11">
        <v>104.7526</v>
      </c>
      <c r="DF285" s="9">
        <v>4214893.08</v>
      </c>
      <c r="DG285" s="10">
        <v>105.1399</v>
      </c>
      <c r="DH285" s="10">
        <v>104.48950000000001</v>
      </c>
      <c r="DI285" s="10">
        <v>104.6743</v>
      </c>
      <c r="DJ285" s="11">
        <v>104.7593</v>
      </c>
      <c r="DK285" s="9">
        <v>4210377.4400000004</v>
      </c>
      <c r="DL285" s="10">
        <v>105.1408</v>
      </c>
      <c r="DM285" s="10">
        <v>104.49</v>
      </c>
      <c r="DN285" s="10">
        <v>104.675</v>
      </c>
      <c r="DO285" s="11">
        <v>104.76009999999999</v>
      </c>
      <c r="DP285" s="9">
        <v>4259062.08</v>
      </c>
      <c r="DQ285" s="10">
        <v>105.1461</v>
      </c>
      <c r="DR285" s="10">
        <v>104.4935</v>
      </c>
      <c r="DS285" s="10">
        <v>104.67919999999999</v>
      </c>
      <c r="DT285" s="11">
        <v>104.76430000000001</v>
      </c>
      <c r="DU285" s="9">
        <v>6503271.4800000004</v>
      </c>
      <c r="DV285" s="10">
        <v>105.0712</v>
      </c>
      <c r="DW285" s="10">
        <v>104.45350000000001</v>
      </c>
      <c r="DX285" s="10">
        <v>104.6365</v>
      </c>
      <c r="DY285" s="11">
        <v>104.7127</v>
      </c>
      <c r="DZ285" s="9">
        <v>6158111.9199999999</v>
      </c>
      <c r="EA285" s="10">
        <v>105.0796</v>
      </c>
      <c r="EB285" s="10">
        <v>104.452</v>
      </c>
      <c r="EC285" s="10">
        <v>104.6373</v>
      </c>
      <c r="ED285" s="11">
        <v>104.715</v>
      </c>
      <c r="EE285" s="9">
        <v>5795769.6799999997</v>
      </c>
      <c r="EF285" s="10">
        <v>105.0762</v>
      </c>
      <c r="EG285" s="10">
        <v>104.4546</v>
      </c>
      <c r="EH285" s="10">
        <v>104.6373</v>
      </c>
      <c r="EI285" s="11">
        <v>104.7149</v>
      </c>
      <c r="EJ285" s="9">
        <v>5418572.96</v>
      </c>
      <c r="EK285" s="10">
        <v>105.08159999999999</v>
      </c>
      <c r="EL285" s="10">
        <v>104.4554</v>
      </c>
      <c r="EM285" s="10">
        <v>104.63760000000001</v>
      </c>
      <c r="EN285" s="11">
        <v>104.717</v>
      </c>
      <c r="EO285" s="9">
        <v>5046833.88</v>
      </c>
      <c r="EP285" s="10">
        <v>105.09139999999999</v>
      </c>
      <c r="EQ285" s="10">
        <v>104.4546</v>
      </c>
      <c r="ER285" s="10">
        <v>104.6396</v>
      </c>
      <c r="ES285" s="11">
        <v>104.72029999999999</v>
      </c>
      <c r="ET285" s="9">
        <v>4728522.4400000004</v>
      </c>
      <c r="EU285" s="10">
        <v>105.1002</v>
      </c>
      <c r="EV285" s="10">
        <v>104.4589</v>
      </c>
      <c r="EW285" s="10">
        <v>104.64319999999999</v>
      </c>
      <c r="EX285" s="11">
        <v>104.72580000000001</v>
      </c>
      <c r="EY285" s="9">
        <v>4502517.4000000004</v>
      </c>
      <c r="EZ285" s="10">
        <v>105.1122</v>
      </c>
      <c r="FA285" s="10">
        <v>104.47</v>
      </c>
      <c r="FB285" s="10">
        <v>104.6527</v>
      </c>
      <c r="FC285" s="11">
        <v>104.7367</v>
      </c>
      <c r="FD285" s="9">
        <v>4351240.4400000004</v>
      </c>
      <c r="FE285" s="10">
        <v>105.12269999999999</v>
      </c>
      <c r="FF285" s="10">
        <v>104.47969999999999</v>
      </c>
      <c r="FG285" s="10">
        <v>104.6669</v>
      </c>
      <c r="FH285" s="11">
        <v>104.74809999999999</v>
      </c>
      <c r="FI285" s="9">
        <v>4256678.32</v>
      </c>
      <c r="FJ285" s="10">
        <v>105.1318</v>
      </c>
      <c r="FK285" s="10">
        <v>104.48690000000001</v>
      </c>
      <c r="FL285" s="10">
        <v>104.6699</v>
      </c>
      <c r="FM285" s="11">
        <v>104.75449999999999</v>
      </c>
      <c r="FN285" s="9">
        <v>4211077.4400000004</v>
      </c>
      <c r="FO285" s="10">
        <v>105.13890000000001</v>
      </c>
      <c r="FP285" s="10">
        <v>104.48690000000001</v>
      </c>
      <c r="FQ285" s="10">
        <v>104.6738</v>
      </c>
      <c r="FR285" s="11">
        <v>104.75790000000001</v>
      </c>
      <c r="FS285" s="9">
        <v>4206658.4800000004</v>
      </c>
      <c r="FT285" s="10">
        <v>105.1417</v>
      </c>
      <c r="FU285" s="10">
        <v>104.4897</v>
      </c>
      <c r="FV285" s="10">
        <v>104.67440000000001</v>
      </c>
      <c r="FW285" s="11">
        <v>104.76</v>
      </c>
      <c r="FX285" s="9">
        <v>4255128.8</v>
      </c>
      <c r="FY285" s="10">
        <v>105.1439</v>
      </c>
      <c r="FZ285" s="10">
        <v>104.4958</v>
      </c>
      <c r="GA285" s="10">
        <v>104.6816</v>
      </c>
      <c r="GB285" s="11">
        <v>104.7653</v>
      </c>
    </row>
    <row r="286" spans="2:184" ht="15" customHeight="1">
      <c r="B286" s="122"/>
      <c r="C286" s="73"/>
      <c r="D286" s="8">
        <f t="shared" si="23"/>
        <v>-42</v>
      </c>
      <c r="E286" s="9">
        <v>6287271.5199999996</v>
      </c>
      <c r="F286" s="10">
        <v>102.4134</v>
      </c>
      <c r="G286" s="10">
        <v>102.08150000000001</v>
      </c>
      <c r="H286" s="10">
        <v>102.13720000000001</v>
      </c>
      <c r="I286" s="11">
        <v>102.20829999999999</v>
      </c>
      <c r="J286" s="9">
        <v>5937008.8399999999</v>
      </c>
      <c r="K286" s="10">
        <v>102.4122</v>
      </c>
      <c r="L286" s="10">
        <v>102.0818</v>
      </c>
      <c r="M286" s="10">
        <v>102.137</v>
      </c>
      <c r="N286" s="11">
        <v>102.2079</v>
      </c>
      <c r="O286" s="9">
        <v>5569244.5599999996</v>
      </c>
      <c r="P286" s="10">
        <v>102.4158</v>
      </c>
      <c r="Q286" s="10">
        <v>102.0827</v>
      </c>
      <c r="R286" s="10">
        <v>102.1357</v>
      </c>
      <c r="S286" s="11">
        <v>102.209</v>
      </c>
      <c r="T286" s="9">
        <v>5190306.12</v>
      </c>
      <c r="U286" s="10">
        <v>102.4207</v>
      </c>
      <c r="V286" s="10">
        <v>102.0796</v>
      </c>
      <c r="W286" s="10">
        <v>102.13590000000001</v>
      </c>
      <c r="X286" s="11">
        <v>102.20950000000001</v>
      </c>
      <c r="Y286" s="9">
        <v>4829973.68</v>
      </c>
      <c r="Z286" s="10">
        <v>102.4284</v>
      </c>
      <c r="AA286" s="10">
        <v>102.083</v>
      </c>
      <c r="AB286" s="10">
        <v>102.1387</v>
      </c>
      <c r="AC286" s="11">
        <v>102.2141</v>
      </c>
      <c r="AD286" s="9">
        <v>4540172.5999999996</v>
      </c>
      <c r="AE286" s="10">
        <v>102.44159999999999</v>
      </c>
      <c r="AF286" s="10">
        <v>102.0903</v>
      </c>
      <c r="AG286" s="10">
        <v>102.1456</v>
      </c>
      <c r="AH286" s="11">
        <v>102.2231</v>
      </c>
      <c r="AI286" s="9">
        <v>4341850.4000000004</v>
      </c>
      <c r="AJ286" s="10">
        <v>102.4547</v>
      </c>
      <c r="AK286" s="10">
        <v>102.09829999999999</v>
      </c>
      <c r="AL286" s="10">
        <v>102.1574</v>
      </c>
      <c r="AM286" s="11">
        <v>102.23399999999999</v>
      </c>
      <c r="AN286" s="9">
        <v>4209552.16</v>
      </c>
      <c r="AO286" s="10">
        <v>102.46510000000001</v>
      </c>
      <c r="AP286" s="10">
        <v>102.1071</v>
      </c>
      <c r="AQ286" s="10">
        <v>102.16630000000001</v>
      </c>
      <c r="AR286" s="11">
        <v>102.24339999999999</v>
      </c>
      <c r="AS286" s="9">
        <v>4131569.6</v>
      </c>
      <c r="AT286" s="10">
        <v>102.4709</v>
      </c>
      <c r="AU286" s="10">
        <v>102.11150000000001</v>
      </c>
      <c r="AV286" s="10">
        <v>102.1698</v>
      </c>
      <c r="AW286" s="11">
        <v>102.2479</v>
      </c>
      <c r="AX286" s="9">
        <v>4100013.08</v>
      </c>
      <c r="AY286" s="10">
        <v>102.4765</v>
      </c>
      <c r="AZ286" s="10">
        <v>102.11709999999999</v>
      </c>
      <c r="BA286" s="10">
        <v>102.1722</v>
      </c>
      <c r="BB286" s="11">
        <v>102.25239999999999</v>
      </c>
      <c r="BC286" s="9">
        <v>4109678.2</v>
      </c>
      <c r="BD286" s="10">
        <v>102.47929999999999</v>
      </c>
      <c r="BE286" s="10">
        <v>102.1191</v>
      </c>
      <c r="BF286" s="10">
        <v>102.1763</v>
      </c>
      <c r="BG286" s="11">
        <v>102.25539999999999</v>
      </c>
      <c r="BH286" s="9">
        <v>4181980.28</v>
      </c>
      <c r="BI286" s="10">
        <v>102.48390000000001</v>
      </c>
      <c r="BJ286" s="10">
        <v>102.1247</v>
      </c>
      <c r="BK286" s="10">
        <v>102.1806</v>
      </c>
      <c r="BL286" s="11">
        <v>102.2602</v>
      </c>
      <c r="BM286" s="9">
        <v>6292828.5599999996</v>
      </c>
      <c r="BN286" s="10">
        <v>102.41160000000001</v>
      </c>
      <c r="BO286" s="10">
        <v>102.08320000000001</v>
      </c>
      <c r="BP286" s="10">
        <v>102.13760000000001</v>
      </c>
      <c r="BQ286" s="11">
        <v>102.2084</v>
      </c>
      <c r="BR286" s="9">
        <v>5942459.1200000001</v>
      </c>
      <c r="BS286" s="10">
        <v>102.4147</v>
      </c>
      <c r="BT286" s="10">
        <v>102.08199999999999</v>
      </c>
      <c r="BU286" s="10">
        <v>102.1366</v>
      </c>
      <c r="BV286" s="11">
        <v>102.20869999999999</v>
      </c>
      <c r="BW286" s="9">
        <v>5574754.5199999996</v>
      </c>
      <c r="BX286" s="10">
        <v>102.4162</v>
      </c>
      <c r="BY286" s="10">
        <v>102.08</v>
      </c>
      <c r="BZ286" s="10">
        <v>102.1365</v>
      </c>
      <c r="CA286" s="11">
        <v>102.2084</v>
      </c>
      <c r="CB286" s="9">
        <v>5196053.16</v>
      </c>
      <c r="CC286" s="10">
        <v>102.4225</v>
      </c>
      <c r="CD286" s="10">
        <v>102.0817</v>
      </c>
      <c r="CE286" s="10">
        <v>102.13549999999999</v>
      </c>
      <c r="CF286" s="11">
        <v>102.2107</v>
      </c>
      <c r="CG286" s="9">
        <v>4835827.84</v>
      </c>
      <c r="CH286" s="10">
        <v>102.4284</v>
      </c>
      <c r="CI286" s="10">
        <v>102.08329999999999</v>
      </c>
      <c r="CJ286" s="10">
        <v>102.1384</v>
      </c>
      <c r="CK286" s="11">
        <v>102.2141</v>
      </c>
      <c r="CL286" s="9">
        <v>4546719.84</v>
      </c>
      <c r="CM286" s="10">
        <v>102.4406</v>
      </c>
      <c r="CN286" s="10">
        <v>102.0891</v>
      </c>
      <c r="CO286" s="10">
        <v>102.1444</v>
      </c>
      <c r="CP286" s="11">
        <v>102.22199999999999</v>
      </c>
      <c r="CQ286" s="9">
        <v>4349715.5599999996</v>
      </c>
      <c r="CR286" s="10">
        <v>102.4526</v>
      </c>
      <c r="CS286" s="10">
        <v>102.1019</v>
      </c>
      <c r="CT286" s="10">
        <v>102.1559</v>
      </c>
      <c r="CU286" s="11">
        <v>102.2341</v>
      </c>
      <c r="CV286" s="9">
        <v>4218594.4000000004</v>
      </c>
      <c r="CW286" s="10">
        <v>102.46469999999999</v>
      </c>
      <c r="CX286" s="10">
        <v>102.10769999999999</v>
      </c>
      <c r="CY286" s="10">
        <v>102.1626</v>
      </c>
      <c r="CZ286" s="11">
        <v>102.2422</v>
      </c>
      <c r="DA286" s="9">
        <v>4140702.48</v>
      </c>
      <c r="DB286" s="10">
        <v>102.4735</v>
      </c>
      <c r="DC286" s="10">
        <v>102.1138</v>
      </c>
      <c r="DD286" s="10">
        <v>102.17010000000001</v>
      </c>
      <c r="DE286" s="11">
        <v>102.2496</v>
      </c>
      <c r="DF286" s="9">
        <v>4108893.76</v>
      </c>
      <c r="DG286" s="10">
        <v>102.47750000000001</v>
      </c>
      <c r="DH286" s="10">
        <v>102.11620000000001</v>
      </c>
      <c r="DI286" s="10">
        <v>102.1733</v>
      </c>
      <c r="DJ286" s="11">
        <v>102.25279999999999</v>
      </c>
      <c r="DK286" s="9">
        <v>4118617.48</v>
      </c>
      <c r="DL286" s="10">
        <v>102.47969999999999</v>
      </c>
      <c r="DM286" s="10">
        <v>102.117</v>
      </c>
      <c r="DN286" s="10">
        <v>102.1756</v>
      </c>
      <c r="DO286" s="11">
        <v>102.2546</v>
      </c>
      <c r="DP286" s="9">
        <v>4190686.92</v>
      </c>
      <c r="DQ286" s="10">
        <v>102.48439999999999</v>
      </c>
      <c r="DR286" s="10">
        <v>102.12730000000001</v>
      </c>
      <c r="DS286" s="10">
        <v>102.1835</v>
      </c>
      <c r="DT286" s="11">
        <v>102.2623</v>
      </c>
      <c r="DU286" s="9">
        <v>6292245.3200000003</v>
      </c>
      <c r="DV286" s="10">
        <v>102.41119999999999</v>
      </c>
      <c r="DW286" s="10">
        <v>102.0826</v>
      </c>
      <c r="DX286" s="10">
        <v>102.13639999999999</v>
      </c>
      <c r="DY286" s="11">
        <v>102.2077</v>
      </c>
      <c r="DZ286" s="9">
        <v>5941787.2800000003</v>
      </c>
      <c r="EA286" s="10">
        <v>102.41330000000001</v>
      </c>
      <c r="EB286" s="10">
        <v>102.0801</v>
      </c>
      <c r="EC286" s="10">
        <v>102.13720000000001</v>
      </c>
      <c r="ED286" s="11">
        <v>102.20780000000001</v>
      </c>
      <c r="EE286" s="9">
        <v>5574174.96</v>
      </c>
      <c r="EF286" s="10">
        <v>102.4178</v>
      </c>
      <c r="EG286" s="10">
        <v>102.08150000000001</v>
      </c>
      <c r="EH286" s="10">
        <v>102.13679999999999</v>
      </c>
      <c r="EI286" s="11">
        <v>102.20950000000001</v>
      </c>
      <c r="EJ286" s="9">
        <v>5195147.76</v>
      </c>
      <c r="EK286" s="10">
        <v>102.4204</v>
      </c>
      <c r="EL286" s="10">
        <v>102.08069999999999</v>
      </c>
      <c r="EM286" s="10">
        <v>102.13460000000001</v>
      </c>
      <c r="EN286" s="11">
        <v>102.2094</v>
      </c>
      <c r="EO286" s="9">
        <v>4834570</v>
      </c>
      <c r="EP286" s="10">
        <v>102.4288</v>
      </c>
      <c r="EQ286" s="10">
        <v>102.08159999999999</v>
      </c>
      <c r="ER286" s="10">
        <v>102.1365</v>
      </c>
      <c r="ES286" s="11">
        <v>102.21299999999999</v>
      </c>
      <c r="ET286" s="9">
        <v>4544738.96</v>
      </c>
      <c r="EU286" s="10">
        <v>102.4418</v>
      </c>
      <c r="EV286" s="10">
        <v>102.092</v>
      </c>
      <c r="EW286" s="10">
        <v>102.1444</v>
      </c>
      <c r="EX286" s="11">
        <v>102.22329999999999</v>
      </c>
      <c r="EY286" s="9">
        <v>4346490.4000000004</v>
      </c>
      <c r="EZ286" s="10">
        <v>102.45359999999999</v>
      </c>
      <c r="FA286" s="10">
        <v>102.09950000000001</v>
      </c>
      <c r="FB286" s="10">
        <v>102.1555</v>
      </c>
      <c r="FC286" s="11">
        <v>102.2334</v>
      </c>
      <c r="FD286" s="9">
        <v>4214612.04</v>
      </c>
      <c r="FE286" s="10">
        <v>102.4636</v>
      </c>
      <c r="FF286" s="10">
        <v>102.1056</v>
      </c>
      <c r="FG286" s="10">
        <v>102.16330000000001</v>
      </c>
      <c r="FH286" s="11">
        <v>102.2414</v>
      </c>
      <c r="FI286" s="9">
        <v>4136882.48</v>
      </c>
      <c r="FJ286" s="10">
        <v>102.4723</v>
      </c>
      <c r="FK286" s="10">
        <v>102.1114</v>
      </c>
      <c r="FL286" s="10">
        <v>102.1698</v>
      </c>
      <c r="FM286" s="11">
        <v>102.2483</v>
      </c>
      <c r="FN286" s="9">
        <v>4104987.4</v>
      </c>
      <c r="FO286" s="10">
        <v>102.476</v>
      </c>
      <c r="FP286" s="10">
        <v>102.1155</v>
      </c>
      <c r="FQ286" s="10">
        <v>102.1733</v>
      </c>
      <c r="FR286" s="11">
        <v>102.2521</v>
      </c>
      <c r="FS286" s="9">
        <v>4114756.92</v>
      </c>
      <c r="FT286" s="10">
        <v>102.4806</v>
      </c>
      <c r="FU286" s="10">
        <v>102.11790000000001</v>
      </c>
      <c r="FV286" s="10">
        <v>102.1737</v>
      </c>
      <c r="FW286" s="11">
        <v>102.25449999999999</v>
      </c>
      <c r="FX286" s="9">
        <v>4187044.36</v>
      </c>
      <c r="FY286" s="10">
        <v>102.483</v>
      </c>
      <c r="FZ286" s="10">
        <v>102.127</v>
      </c>
      <c r="GA286" s="10">
        <v>102.1849</v>
      </c>
      <c r="GB286" s="11">
        <v>102.26220000000001</v>
      </c>
    </row>
    <row r="287" spans="2:184" ht="15" customHeight="1">
      <c r="B287" s="122"/>
      <c r="C287" s="73"/>
      <c r="D287" s="8">
        <f t="shared" si="23"/>
        <v>-40</v>
      </c>
      <c r="E287" s="9">
        <v>6052666.5199999996</v>
      </c>
      <c r="F287" s="10">
        <v>100.70359999999999</v>
      </c>
      <c r="G287" s="10">
        <v>100.46769999999999</v>
      </c>
      <c r="H287" s="10">
        <v>100.5097</v>
      </c>
      <c r="I287" s="11">
        <v>100.5591</v>
      </c>
      <c r="J287" s="9">
        <v>5696380.3600000003</v>
      </c>
      <c r="K287" s="10">
        <v>100.7073</v>
      </c>
      <c r="L287" s="10">
        <v>100.468</v>
      </c>
      <c r="M287" s="10">
        <v>100.50839999999999</v>
      </c>
      <c r="N287" s="11">
        <v>100.5599</v>
      </c>
      <c r="O287" s="9">
        <v>5323212.76</v>
      </c>
      <c r="P287" s="10">
        <v>100.7097</v>
      </c>
      <c r="Q287" s="10">
        <v>100.46729999999999</v>
      </c>
      <c r="R287" s="10">
        <v>100.50620000000001</v>
      </c>
      <c r="S287" s="11">
        <v>100.55970000000001</v>
      </c>
      <c r="T287" s="9">
        <v>4946145.5999999996</v>
      </c>
      <c r="U287" s="10">
        <v>100.7161</v>
      </c>
      <c r="V287" s="10">
        <v>100.4687</v>
      </c>
      <c r="W287" s="10">
        <v>100.5081</v>
      </c>
      <c r="X287" s="11">
        <v>100.5629</v>
      </c>
      <c r="Y287" s="9">
        <v>4605021.92</v>
      </c>
      <c r="Z287" s="10">
        <v>100.7298</v>
      </c>
      <c r="AA287" s="10">
        <v>100.47150000000001</v>
      </c>
      <c r="AB287" s="10">
        <v>100.5127</v>
      </c>
      <c r="AC287" s="11">
        <v>100.5699</v>
      </c>
      <c r="AD287" s="9">
        <v>4349280.16</v>
      </c>
      <c r="AE287" s="10">
        <v>100.74550000000001</v>
      </c>
      <c r="AF287" s="10">
        <v>100.483</v>
      </c>
      <c r="AG287" s="10">
        <v>100.5234</v>
      </c>
      <c r="AH287" s="11">
        <v>100.58240000000001</v>
      </c>
      <c r="AI287" s="9">
        <v>4177375.88</v>
      </c>
      <c r="AJ287" s="10">
        <v>100.7587</v>
      </c>
      <c r="AK287" s="10">
        <v>100.49160000000001</v>
      </c>
      <c r="AL287" s="10">
        <v>100.5348</v>
      </c>
      <c r="AM287" s="11">
        <v>100.59350000000001</v>
      </c>
      <c r="AN287" s="9">
        <v>4065405.96</v>
      </c>
      <c r="AO287" s="10">
        <v>100.771</v>
      </c>
      <c r="AP287" s="10">
        <v>100.4996</v>
      </c>
      <c r="AQ287" s="10">
        <v>100.5412</v>
      </c>
      <c r="AR287" s="11">
        <v>100.6023</v>
      </c>
      <c r="AS287" s="9">
        <v>4005137.44</v>
      </c>
      <c r="AT287" s="10">
        <v>100.7807</v>
      </c>
      <c r="AU287" s="10">
        <v>100.5074</v>
      </c>
      <c r="AV287" s="10">
        <v>100.54640000000001</v>
      </c>
      <c r="AW287" s="11">
        <v>100.6099</v>
      </c>
      <c r="AX287" s="9">
        <v>3987653.24</v>
      </c>
      <c r="AY287" s="10">
        <v>100.7843</v>
      </c>
      <c r="AZ287" s="10">
        <v>100.5078</v>
      </c>
      <c r="BA287" s="10">
        <v>100.5492</v>
      </c>
      <c r="BB287" s="11">
        <v>100.6121</v>
      </c>
      <c r="BC287" s="9">
        <v>4015697.88</v>
      </c>
      <c r="BD287" s="10">
        <v>100.7885</v>
      </c>
      <c r="BE287" s="10">
        <v>100.5124</v>
      </c>
      <c r="BF287" s="10">
        <v>100.5551</v>
      </c>
      <c r="BG287" s="11">
        <v>100.617</v>
      </c>
      <c r="BH287" s="9">
        <v>4117745.68</v>
      </c>
      <c r="BI287" s="10">
        <v>100.7967</v>
      </c>
      <c r="BJ287" s="10">
        <v>100.5227</v>
      </c>
      <c r="BK287" s="10">
        <v>100.5645</v>
      </c>
      <c r="BL287" s="11">
        <v>100.6263</v>
      </c>
      <c r="BM287" s="9">
        <v>6058194.6799999997</v>
      </c>
      <c r="BN287" s="10">
        <v>100.7041</v>
      </c>
      <c r="BO287" s="10">
        <v>100.4674</v>
      </c>
      <c r="BP287" s="10">
        <v>100.50879999999999</v>
      </c>
      <c r="BQ287" s="11">
        <v>100.55889999999999</v>
      </c>
      <c r="BR287" s="9">
        <v>5701818.3200000003</v>
      </c>
      <c r="BS287" s="10">
        <v>100.7059</v>
      </c>
      <c r="BT287" s="10">
        <v>100.4669</v>
      </c>
      <c r="BU287" s="10">
        <v>100.5061</v>
      </c>
      <c r="BV287" s="11">
        <v>100.55840000000001</v>
      </c>
      <c r="BW287" s="9">
        <v>5328837.6399999997</v>
      </c>
      <c r="BX287" s="10">
        <v>100.7116</v>
      </c>
      <c r="BY287" s="10">
        <v>100.4657</v>
      </c>
      <c r="BZ287" s="10">
        <v>100.5057</v>
      </c>
      <c r="CA287" s="11">
        <v>100.55970000000001</v>
      </c>
      <c r="CB287" s="9">
        <v>4951924.4000000004</v>
      </c>
      <c r="CC287" s="10">
        <v>100.71729999999999</v>
      </c>
      <c r="CD287" s="10">
        <v>100.468</v>
      </c>
      <c r="CE287" s="10">
        <v>100.509</v>
      </c>
      <c r="CF287" s="11">
        <v>100.5634</v>
      </c>
      <c r="CG287" s="9">
        <v>4611136.4800000004</v>
      </c>
      <c r="CH287" s="10">
        <v>100.72750000000001</v>
      </c>
      <c r="CI287" s="10">
        <v>100.4738</v>
      </c>
      <c r="CJ287" s="10">
        <v>100.51390000000001</v>
      </c>
      <c r="CK287" s="11">
        <v>100.5703</v>
      </c>
      <c r="CL287" s="9">
        <v>4356176.28</v>
      </c>
      <c r="CM287" s="10">
        <v>100.7456</v>
      </c>
      <c r="CN287" s="10">
        <v>100.4825</v>
      </c>
      <c r="CO287" s="10">
        <v>100.52370000000001</v>
      </c>
      <c r="CP287" s="11">
        <v>100.58240000000001</v>
      </c>
      <c r="CQ287" s="9">
        <v>4185777.8</v>
      </c>
      <c r="CR287" s="10">
        <v>100.75879999999999</v>
      </c>
      <c r="CS287" s="10">
        <v>100.4932</v>
      </c>
      <c r="CT287" s="10">
        <v>100.5337</v>
      </c>
      <c r="CU287" s="11">
        <v>100.5937</v>
      </c>
      <c r="CV287" s="9">
        <v>4074591.24</v>
      </c>
      <c r="CW287" s="10">
        <v>100.77030000000001</v>
      </c>
      <c r="CX287" s="10">
        <v>100.4996</v>
      </c>
      <c r="CY287" s="10">
        <v>100.5427</v>
      </c>
      <c r="CZ287" s="11">
        <v>100.6026</v>
      </c>
      <c r="DA287" s="9">
        <v>4014140.84</v>
      </c>
      <c r="DB287" s="10">
        <v>100.7812</v>
      </c>
      <c r="DC287" s="10">
        <v>100.5022</v>
      </c>
      <c r="DD287" s="10">
        <v>100.5493</v>
      </c>
      <c r="DE287" s="11">
        <v>100.6092</v>
      </c>
      <c r="DF287" s="9">
        <v>3996510.88</v>
      </c>
      <c r="DG287" s="10">
        <v>100.7842</v>
      </c>
      <c r="DH287" s="10">
        <v>100.50879999999999</v>
      </c>
      <c r="DI287" s="10">
        <v>100.5521</v>
      </c>
      <c r="DJ287" s="11">
        <v>100.6133</v>
      </c>
      <c r="DK287" s="9">
        <v>4024665.88</v>
      </c>
      <c r="DL287" s="10">
        <v>100.78919999999999</v>
      </c>
      <c r="DM287" s="10">
        <v>100.5117</v>
      </c>
      <c r="DN287" s="10">
        <v>100.55540000000001</v>
      </c>
      <c r="DO287" s="11">
        <v>100.61709999999999</v>
      </c>
      <c r="DP287" s="9">
        <v>4125829.36</v>
      </c>
      <c r="DQ287" s="10">
        <v>100.79519999999999</v>
      </c>
      <c r="DR287" s="10">
        <v>100.5224</v>
      </c>
      <c r="DS287" s="10">
        <v>100.5654</v>
      </c>
      <c r="DT287" s="11">
        <v>100.626</v>
      </c>
      <c r="DU287" s="9">
        <v>6057586.4400000004</v>
      </c>
      <c r="DV287" s="10">
        <v>100.7059</v>
      </c>
      <c r="DW287" s="10">
        <v>100.4689</v>
      </c>
      <c r="DX287" s="10">
        <v>100.5078</v>
      </c>
      <c r="DY287" s="11">
        <v>100.5596</v>
      </c>
      <c r="DZ287" s="9">
        <v>5701234.7599999998</v>
      </c>
      <c r="EA287" s="10">
        <v>100.7076</v>
      </c>
      <c r="EB287" s="10">
        <v>100.46599999999999</v>
      </c>
      <c r="EC287" s="10">
        <v>100.5082</v>
      </c>
      <c r="ED287" s="11">
        <v>100.5594</v>
      </c>
      <c r="EE287" s="9">
        <v>5327979.5999999996</v>
      </c>
      <c r="EF287" s="10">
        <v>100.7101</v>
      </c>
      <c r="EG287" s="10">
        <v>100.4663</v>
      </c>
      <c r="EH287" s="10">
        <v>100.50620000000001</v>
      </c>
      <c r="EI287" s="11">
        <v>100.5596</v>
      </c>
      <c r="EJ287" s="9">
        <v>4950929</v>
      </c>
      <c r="EK287" s="10">
        <v>100.7159</v>
      </c>
      <c r="EL287" s="10">
        <v>100.46810000000001</v>
      </c>
      <c r="EM287" s="10">
        <v>100.50960000000001</v>
      </c>
      <c r="EN287" s="11">
        <v>100.56319999999999</v>
      </c>
      <c r="EO287" s="9">
        <v>4609693.4000000004</v>
      </c>
      <c r="EP287" s="10">
        <v>100.7277</v>
      </c>
      <c r="EQ287" s="10">
        <v>100.47150000000001</v>
      </c>
      <c r="ER287" s="10">
        <v>100.51300000000001</v>
      </c>
      <c r="ES287" s="11">
        <v>100.5693</v>
      </c>
      <c r="ET287" s="9">
        <v>4353760</v>
      </c>
      <c r="EU287" s="10">
        <v>100.7453</v>
      </c>
      <c r="EV287" s="10">
        <v>100.4803</v>
      </c>
      <c r="EW287" s="10">
        <v>100.5235</v>
      </c>
      <c r="EX287" s="11">
        <v>100.58150000000001</v>
      </c>
      <c r="EY287" s="9">
        <v>4182217.04</v>
      </c>
      <c r="EZ287" s="10">
        <v>100.7603</v>
      </c>
      <c r="FA287" s="10">
        <v>100.49250000000001</v>
      </c>
      <c r="FB287" s="10">
        <v>100.5325</v>
      </c>
      <c r="FC287" s="11">
        <v>100.59350000000001</v>
      </c>
      <c r="FD287" s="9">
        <v>4070582.6</v>
      </c>
      <c r="FE287" s="10">
        <v>100.7697</v>
      </c>
      <c r="FF287" s="10">
        <v>100.5009</v>
      </c>
      <c r="FG287" s="10">
        <v>100.5412</v>
      </c>
      <c r="FH287" s="11">
        <v>100.6023</v>
      </c>
      <c r="FI287" s="9">
        <v>4010373.68</v>
      </c>
      <c r="FJ287" s="10">
        <v>100.7807</v>
      </c>
      <c r="FK287" s="10">
        <v>100.5035</v>
      </c>
      <c r="FL287" s="10">
        <v>100.54640000000001</v>
      </c>
      <c r="FM287" s="11">
        <v>100.60850000000001</v>
      </c>
      <c r="FN287" s="9">
        <v>3992724</v>
      </c>
      <c r="FO287" s="10">
        <v>100.7839</v>
      </c>
      <c r="FP287" s="10">
        <v>100.5076</v>
      </c>
      <c r="FQ287" s="10">
        <v>100.55249999999999</v>
      </c>
      <c r="FR287" s="11">
        <v>100.613</v>
      </c>
      <c r="FS287" s="9">
        <v>4020787.4</v>
      </c>
      <c r="FT287" s="10">
        <v>100.7891</v>
      </c>
      <c r="FU287" s="10">
        <v>100.5111</v>
      </c>
      <c r="FV287" s="10">
        <v>100.5556</v>
      </c>
      <c r="FW287" s="11">
        <v>100.6169</v>
      </c>
      <c r="FX287" s="9">
        <v>4122643.56</v>
      </c>
      <c r="FY287" s="10">
        <v>100.7961</v>
      </c>
      <c r="FZ287" s="10">
        <v>100.521</v>
      </c>
      <c r="GA287" s="10">
        <v>100.56359999999999</v>
      </c>
      <c r="GB287" s="11">
        <v>100.62520000000001</v>
      </c>
    </row>
    <row r="288" spans="2:184" ht="15" customHeight="1">
      <c r="B288" s="122"/>
      <c r="C288" s="73"/>
      <c r="D288" s="8">
        <f t="shared" si="23"/>
        <v>-38</v>
      </c>
      <c r="E288" s="9">
        <v>5827449</v>
      </c>
      <c r="F288" s="10">
        <v>99.362099999999998</v>
      </c>
      <c r="G288" s="10">
        <v>99.223299999999995</v>
      </c>
      <c r="H288" s="10">
        <v>99.240399999999994</v>
      </c>
      <c r="I288" s="11">
        <v>99.274799999999999</v>
      </c>
      <c r="J288" s="9">
        <v>5464983.8399999999</v>
      </c>
      <c r="K288" s="10">
        <v>99.364599999999996</v>
      </c>
      <c r="L288" s="10">
        <v>99.223500000000001</v>
      </c>
      <c r="M288" s="10">
        <v>99.242999999999995</v>
      </c>
      <c r="N288" s="11">
        <v>99.276600000000002</v>
      </c>
      <c r="O288" s="9">
        <v>5088046.28</v>
      </c>
      <c r="P288" s="10">
        <v>99.369900000000001</v>
      </c>
      <c r="Q288" s="10">
        <v>99.225899999999996</v>
      </c>
      <c r="R288" s="10">
        <v>99.243799999999993</v>
      </c>
      <c r="S288" s="11">
        <v>99.279399999999995</v>
      </c>
      <c r="T288" s="9">
        <v>4718098.12</v>
      </c>
      <c r="U288" s="10">
        <v>99.372799999999998</v>
      </c>
      <c r="V288" s="10">
        <v>99.226100000000002</v>
      </c>
      <c r="W288" s="10">
        <v>99.245599999999996</v>
      </c>
      <c r="X288" s="11">
        <v>99.281000000000006</v>
      </c>
      <c r="Y288" s="9">
        <v>4403031.08</v>
      </c>
      <c r="Z288" s="10">
        <v>99.379900000000006</v>
      </c>
      <c r="AA288" s="10">
        <v>99.227599999999995</v>
      </c>
      <c r="AB288" s="10">
        <v>99.245400000000004</v>
      </c>
      <c r="AC288" s="11">
        <v>99.283799999999999</v>
      </c>
      <c r="AD288" s="9">
        <v>4179622.56</v>
      </c>
      <c r="AE288" s="10">
        <v>99.391400000000004</v>
      </c>
      <c r="AF288" s="10">
        <v>99.2376</v>
      </c>
      <c r="AG288" s="10">
        <v>99.254599999999996</v>
      </c>
      <c r="AH288" s="11">
        <v>99.293999999999997</v>
      </c>
      <c r="AI288" s="9">
        <v>4029401.2</v>
      </c>
      <c r="AJ288" s="10">
        <v>99.406700000000001</v>
      </c>
      <c r="AK288" s="10">
        <v>99.247200000000007</v>
      </c>
      <c r="AL288" s="10">
        <v>99.261899999999997</v>
      </c>
      <c r="AM288" s="11">
        <v>99.304599999999994</v>
      </c>
      <c r="AN288" s="9">
        <v>3935151.76</v>
      </c>
      <c r="AO288" s="10">
        <v>99.418300000000002</v>
      </c>
      <c r="AP288" s="10">
        <v>99.256600000000006</v>
      </c>
      <c r="AQ288" s="10">
        <v>99.272300000000001</v>
      </c>
      <c r="AR288" s="11">
        <v>99.315100000000001</v>
      </c>
      <c r="AS288" s="9">
        <v>3889906.04</v>
      </c>
      <c r="AT288" s="10">
        <v>99.426299999999998</v>
      </c>
      <c r="AU288" s="10">
        <v>99.268500000000003</v>
      </c>
      <c r="AV288" s="10">
        <v>99.283299999999997</v>
      </c>
      <c r="AW288" s="11">
        <v>99.325500000000005</v>
      </c>
      <c r="AX288" s="9">
        <v>3885753.36</v>
      </c>
      <c r="AY288" s="10">
        <v>99.433099999999996</v>
      </c>
      <c r="AZ288" s="10">
        <v>99.274699999999996</v>
      </c>
      <c r="BA288" s="10">
        <v>99.290400000000005</v>
      </c>
      <c r="BB288" s="11">
        <v>99.3322</v>
      </c>
      <c r="BC288" s="9">
        <v>3935340.92</v>
      </c>
      <c r="BD288" s="10">
        <v>99.440600000000003</v>
      </c>
      <c r="BE288" s="10">
        <v>99.282499999999999</v>
      </c>
      <c r="BF288" s="10">
        <v>99.296199999999999</v>
      </c>
      <c r="BG288" s="11">
        <v>99.339200000000005</v>
      </c>
      <c r="BH288" s="9">
        <v>4067899.76</v>
      </c>
      <c r="BI288" s="10">
        <v>99.452500000000001</v>
      </c>
      <c r="BJ288" s="10">
        <v>99.298900000000003</v>
      </c>
      <c r="BK288" s="10">
        <v>99.314099999999996</v>
      </c>
      <c r="BL288" s="11">
        <v>99.354600000000005</v>
      </c>
      <c r="BM288" s="9">
        <v>5832860.6399999997</v>
      </c>
      <c r="BN288" s="10">
        <v>99.361500000000007</v>
      </c>
      <c r="BO288" s="10">
        <v>99.223500000000001</v>
      </c>
      <c r="BP288" s="10">
        <v>99.241399999999999</v>
      </c>
      <c r="BQ288" s="11">
        <v>99.275000000000006</v>
      </c>
      <c r="BR288" s="9">
        <v>5470385.0800000001</v>
      </c>
      <c r="BS288" s="10">
        <v>99.363799999999998</v>
      </c>
      <c r="BT288" s="10">
        <v>99.224500000000006</v>
      </c>
      <c r="BU288" s="10">
        <v>99.242199999999997</v>
      </c>
      <c r="BV288" s="11">
        <v>99.276399999999995</v>
      </c>
      <c r="BW288" s="9">
        <v>5093435.96</v>
      </c>
      <c r="BX288" s="10">
        <v>99.367800000000003</v>
      </c>
      <c r="BY288" s="10">
        <v>99.224100000000007</v>
      </c>
      <c r="BZ288" s="10">
        <v>99.243600000000001</v>
      </c>
      <c r="CA288" s="11">
        <v>99.278000000000006</v>
      </c>
      <c r="CB288" s="9">
        <v>4723692.08</v>
      </c>
      <c r="CC288" s="10">
        <v>99.371300000000005</v>
      </c>
      <c r="CD288" s="10">
        <v>99.225899999999996</v>
      </c>
      <c r="CE288" s="10">
        <v>99.244100000000003</v>
      </c>
      <c r="CF288" s="11">
        <v>99.28</v>
      </c>
      <c r="CG288" s="9">
        <v>4409343.2</v>
      </c>
      <c r="CH288" s="10">
        <v>99.379300000000001</v>
      </c>
      <c r="CI288" s="10">
        <v>99.230400000000003</v>
      </c>
      <c r="CJ288" s="10">
        <v>99.246700000000004</v>
      </c>
      <c r="CK288" s="11">
        <v>99.284899999999993</v>
      </c>
      <c r="CL288" s="9">
        <v>4186995.72</v>
      </c>
      <c r="CM288" s="10">
        <v>99.390900000000002</v>
      </c>
      <c r="CN288" s="10">
        <v>99.238299999999995</v>
      </c>
      <c r="CO288" s="10">
        <v>99.2547</v>
      </c>
      <c r="CP288" s="11">
        <v>99.2941</v>
      </c>
      <c r="CQ288" s="9">
        <v>4038121.8</v>
      </c>
      <c r="CR288" s="10">
        <v>99.404799999999994</v>
      </c>
      <c r="CS288" s="10">
        <v>99.248199999999997</v>
      </c>
      <c r="CT288" s="10">
        <v>99.264300000000006</v>
      </c>
      <c r="CU288" s="11">
        <v>99.305199999999999</v>
      </c>
      <c r="CV288" s="9">
        <v>3944285.36</v>
      </c>
      <c r="CW288" s="10">
        <v>99.417599999999993</v>
      </c>
      <c r="CX288" s="10">
        <v>99.256600000000006</v>
      </c>
      <c r="CY288" s="10">
        <v>99.273399999999995</v>
      </c>
      <c r="CZ288" s="11">
        <v>99.315299999999993</v>
      </c>
      <c r="DA288" s="9">
        <v>3898855.88</v>
      </c>
      <c r="DB288" s="10">
        <v>99.426500000000004</v>
      </c>
      <c r="DC288" s="10">
        <v>99.266199999999998</v>
      </c>
      <c r="DD288" s="10">
        <v>99.283699999999996</v>
      </c>
      <c r="DE288" s="11">
        <v>99.3249</v>
      </c>
      <c r="DF288" s="9">
        <v>3894665.28</v>
      </c>
      <c r="DG288" s="10">
        <v>99.433700000000002</v>
      </c>
      <c r="DH288" s="10">
        <v>99.275000000000006</v>
      </c>
      <c r="DI288" s="10">
        <v>99.29</v>
      </c>
      <c r="DJ288" s="11">
        <v>99.332300000000004</v>
      </c>
      <c r="DK288" s="9">
        <v>3944125.32</v>
      </c>
      <c r="DL288" s="10">
        <v>99.440399999999997</v>
      </c>
      <c r="DM288" s="10">
        <v>99.281700000000001</v>
      </c>
      <c r="DN288" s="10">
        <v>99.297799999999995</v>
      </c>
      <c r="DO288" s="11">
        <v>99.339399999999998</v>
      </c>
      <c r="DP288" s="9">
        <v>4075276.64</v>
      </c>
      <c r="DQ288" s="10">
        <v>99.453299999999999</v>
      </c>
      <c r="DR288" s="10">
        <v>99.299099999999996</v>
      </c>
      <c r="DS288" s="10">
        <v>99.312799999999996</v>
      </c>
      <c r="DT288" s="11">
        <v>99.354500000000002</v>
      </c>
      <c r="DU288" s="9">
        <v>5832485.1200000001</v>
      </c>
      <c r="DV288" s="10">
        <v>99.363200000000006</v>
      </c>
      <c r="DW288" s="10">
        <v>99.223500000000001</v>
      </c>
      <c r="DX288" s="10">
        <v>99.242199999999997</v>
      </c>
      <c r="DY288" s="11">
        <v>99.275899999999993</v>
      </c>
      <c r="DZ288" s="9">
        <v>5469774.5599999996</v>
      </c>
      <c r="EA288" s="10">
        <v>99.363699999999994</v>
      </c>
      <c r="EB288" s="10">
        <v>99.224199999999996</v>
      </c>
      <c r="EC288" s="10">
        <v>99.242199999999997</v>
      </c>
      <c r="ED288" s="11">
        <v>99.276300000000006</v>
      </c>
      <c r="EE288" s="9">
        <v>5092830.5999999996</v>
      </c>
      <c r="EF288" s="10">
        <v>99.369200000000006</v>
      </c>
      <c r="EG288" s="10">
        <v>99.225399999999993</v>
      </c>
      <c r="EH288" s="10">
        <v>99.244100000000003</v>
      </c>
      <c r="EI288" s="11">
        <v>99.2791</v>
      </c>
      <c r="EJ288" s="9">
        <v>4722810.6399999997</v>
      </c>
      <c r="EK288" s="10">
        <v>99.374399999999994</v>
      </c>
      <c r="EL288" s="10">
        <v>99.225700000000003</v>
      </c>
      <c r="EM288" s="10">
        <v>99.245000000000005</v>
      </c>
      <c r="EN288" s="11">
        <v>99.281199999999998</v>
      </c>
      <c r="EO288" s="9">
        <v>4407651.32</v>
      </c>
      <c r="EP288" s="10">
        <v>99.380600000000001</v>
      </c>
      <c r="EQ288" s="10">
        <v>99.228200000000001</v>
      </c>
      <c r="ER288" s="10">
        <v>99.2483</v>
      </c>
      <c r="ES288" s="11">
        <v>99.2851</v>
      </c>
      <c r="ET288" s="9">
        <v>4184314.76</v>
      </c>
      <c r="EU288" s="10">
        <v>99.392099999999999</v>
      </c>
      <c r="EV288" s="10">
        <v>99.238399999999999</v>
      </c>
      <c r="EW288" s="10">
        <v>99.254800000000003</v>
      </c>
      <c r="EX288" s="11">
        <v>99.294600000000003</v>
      </c>
      <c r="EY288" s="9">
        <v>4034315.88</v>
      </c>
      <c r="EZ288" s="10">
        <v>99.406499999999994</v>
      </c>
      <c r="FA288" s="10">
        <v>99.247100000000003</v>
      </c>
      <c r="FB288" s="10">
        <v>99.263900000000007</v>
      </c>
      <c r="FC288" s="11">
        <v>99.305300000000003</v>
      </c>
      <c r="FD288" s="9">
        <v>3940403.32</v>
      </c>
      <c r="FE288" s="10">
        <v>99.4161</v>
      </c>
      <c r="FF288" s="10">
        <v>99.257900000000006</v>
      </c>
      <c r="FG288" s="10">
        <v>99.2714</v>
      </c>
      <c r="FH288" s="11">
        <v>99.314499999999995</v>
      </c>
      <c r="FI288" s="9">
        <v>3895084.32</v>
      </c>
      <c r="FJ288" s="10">
        <v>99.426699999999997</v>
      </c>
      <c r="FK288" s="10">
        <v>99.268199999999993</v>
      </c>
      <c r="FL288" s="10">
        <v>99.283600000000007</v>
      </c>
      <c r="FM288" s="11">
        <v>99.325599999999994</v>
      </c>
      <c r="FN288" s="9">
        <v>3890810.08</v>
      </c>
      <c r="FO288" s="10">
        <v>99.433400000000006</v>
      </c>
      <c r="FP288" s="10">
        <v>99.274199999999993</v>
      </c>
      <c r="FQ288" s="10">
        <v>99.290800000000004</v>
      </c>
      <c r="FR288" s="11">
        <v>99.3322</v>
      </c>
      <c r="FS288" s="9">
        <v>3940440.2</v>
      </c>
      <c r="FT288" s="10">
        <v>99.440899999999999</v>
      </c>
      <c r="FU288" s="10">
        <v>99.283299999999997</v>
      </c>
      <c r="FV288" s="10">
        <v>99.297499999999999</v>
      </c>
      <c r="FW288" s="11">
        <v>99.34</v>
      </c>
      <c r="FX288" s="9">
        <v>4072778.68</v>
      </c>
      <c r="FY288" s="10">
        <v>99.453900000000004</v>
      </c>
      <c r="FZ288" s="10">
        <v>99.298599999999993</v>
      </c>
      <c r="GA288" s="10">
        <v>99.312799999999996</v>
      </c>
      <c r="GB288" s="11">
        <v>99.354500000000002</v>
      </c>
    </row>
    <row r="289" spans="2:184" ht="15" customHeight="1">
      <c r="B289" s="122"/>
      <c r="C289" s="73"/>
      <c r="D289" s="8">
        <f t="shared" si="23"/>
        <v>-36</v>
      </c>
      <c r="E289" s="9">
        <v>5615982.3600000003</v>
      </c>
      <c r="F289" s="10">
        <v>97.7881</v>
      </c>
      <c r="G289" s="10">
        <v>97.642799999999994</v>
      </c>
      <c r="H289" s="10">
        <v>97.657700000000006</v>
      </c>
      <c r="I289" s="11">
        <v>97.695700000000002</v>
      </c>
      <c r="J289" s="9">
        <v>5248444.68</v>
      </c>
      <c r="K289" s="10">
        <v>97.792199999999994</v>
      </c>
      <c r="L289" s="10">
        <v>97.641599999999997</v>
      </c>
      <c r="M289" s="10">
        <v>97.659000000000006</v>
      </c>
      <c r="N289" s="11">
        <v>97.697100000000006</v>
      </c>
      <c r="O289" s="9">
        <v>4870149.3600000003</v>
      </c>
      <c r="P289" s="10">
        <v>97.800899999999999</v>
      </c>
      <c r="Q289" s="10">
        <v>97.643799999999999</v>
      </c>
      <c r="R289" s="10">
        <v>97.661299999999997</v>
      </c>
      <c r="S289" s="11">
        <v>97.701400000000007</v>
      </c>
      <c r="T289" s="9">
        <v>4510619.3600000003</v>
      </c>
      <c r="U289" s="10">
        <v>97.814499999999995</v>
      </c>
      <c r="V289" s="10">
        <v>97.65</v>
      </c>
      <c r="W289" s="10">
        <v>97.667699999999996</v>
      </c>
      <c r="X289" s="11">
        <v>97.710099999999997</v>
      </c>
      <c r="Y289" s="9">
        <v>4222131.04</v>
      </c>
      <c r="Z289" s="10">
        <v>97.832499999999996</v>
      </c>
      <c r="AA289" s="10">
        <v>97.659199999999998</v>
      </c>
      <c r="AB289" s="10">
        <v>97.679000000000002</v>
      </c>
      <c r="AC289" s="11">
        <v>97.722899999999996</v>
      </c>
      <c r="AD289" s="9">
        <v>4024994.6</v>
      </c>
      <c r="AE289" s="10">
        <v>97.8536</v>
      </c>
      <c r="AF289" s="10">
        <v>97.671700000000001</v>
      </c>
      <c r="AG289" s="10">
        <v>97.691500000000005</v>
      </c>
      <c r="AH289" s="11">
        <v>97.738100000000003</v>
      </c>
      <c r="AI289" s="9">
        <v>3893696.24</v>
      </c>
      <c r="AJ289" s="10">
        <v>97.870400000000004</v>
      </c>
      <c r="AK289" s="10">
        <v>97.679299999999998</v>
      </c>
      <c r="AL289" s="10">
        <v>97.701700000000002</v>
      </c>
      <c r="AM289" s="11">
        <v>97.749700000000004</v>
      </c>
      <c r="AN289" s="9">
        <v>3816510.08</v>
      </c>
      <c r="AO289" s="10">
        <v>97.882400000000004</v>
      </c>
      <c r="AP289" s="10">
        <v>97.686499999999995</v>
      </c>
      <c r="AQ289" s="10">
        <v>97.708299999999994</v>
      </c>
      <c r="AR289" s="11">
        <v>97.758099999999999</v>
      </c>
      <c r="AS289" s="9">
        <v>3785257</v>
      </c>
      <c r="AT289" s="10">
        <v>97.891499999999994</v>
      </c>
      <c r="AU289" s="10">
        <v>97.692300000000003</v>
      </c>
      <c r="AV289" s="10">
        <v>97.713700000000003</v>
      </c>
      <c r="AW289" s="11">
        <v>97.764899999999997</v>
      </c>
      <c r="AX289" s="9">
        <v>3795059.56</v>
      </c>
      <c r="AY289" s="10">
        <v>97.895499999999998</v>
      </c>
      <c r="AZ289" s="10">
        <v>97.696100000000001</v>
      </c>
      <c r="BA289" s="10">
        <v>97.715599999999995</v>
      </c>
      <c r="BB289" s="11">
        <v>97.768199999999993</v>
      </c>
      <c r="BC289" s="9">
        <v>3867787.16</v>
      </c>
      <c r="BD289" s="10">
        <v>97.902600000000007</v>
      </c>
      <c r="BE289" s="10">
        <v>97.703400000000002</v>
      </c>
      <c r="BF289" s="10">
        <v>97.724900000000005</v>
      </c>
      <c r="BG289" s="11">
        <v>97.775999999999996</v>
      </c>
      <c r="BH289" s="9">
        <v>4028567.52</v>
      </c>
      <c r="BI289" s="10">
        <v>97.914900000000003</v>
      </c>
      <c r="BJ289" s="10">
        <v>97.718100000000007</v>
      </c>
      <c r="BK289" s="10">
        <v>97.739099999999993</v>
      </c>
      <c r="BL289" s="11">
        <v>97.7898</v>
      </c>
      <c r="BM289" s="9">
        <v>5621519.2800000003</v>
      </c>
      <c r="BN289" s="10">
        <v>97.788399999999996</v>
      </c>
      <c r="BO289" s="10">
        <v>97.643000000000001</v>
      </c>
      <c r="BP289" s="10">
        <v>97.659700000000001</v>
      </c>
      <c r="BQ289" s="11">
        <v>97.696600000000004</v>
      </c>
      <c r="BR289" s="9">
        <v>5253930.04</v>
      </c>
      <c r="BS289" s="10">
        <v>97.789900000000003</v>
      </c>
      <c r="BT289" s="10">
        <v>97.641300000000001</v>
      </c>
      <c r="BU289" s="10">
        <v>97.6571</v>
      </c>
      <c r="BV289" s="11">
        <v>97.695599999999999</v>
      </c>
      <c r="BW289" s="9">
        <v>4875778.8</v>
      </c>
      <c r="BX289" s="10">
        <v>97.799099999999996</v>
      </c>
      <c r="BY289" s="10">
        <v>97.645600000000002</v>
      </c>
      <c r="BZ289" s="10">
        <v>97.661699999999996</v>
      </c>
      <c r="CA289" s="11">
        <v>97.701599999999999</v>
      </c>
      <c r="CB289" s="9">
        <v>4516548.5999999996</v>
      </c>
      <c r="CC289" s="10">
        <v>97.813000000000002</v>
      </c>
      <c r="CD289" s="10">
        <v>97.649100000000004</v>
      </c>
      <c r="CE289" s="10">
        <v>97.668000000000006</v>
      </c>
      <c r="CF289" s="11">
        <v>97.709400000000002</v>
      </c>
      <c r="CG289" s="9">
        <v>4228708.4400000004</v>
      </c>
      <c r="CH289" s="10">
        <v>97.834699999999998</v>
      </c>
      <c r="CI289" s="10">
        <v>97.659400000000005</v>
      </c>
      <c r="CJ289" s="10">
        <v>97.677499999999995</v>
      </c>
      <c r="CK289" s="11">
        <v>97.723200000000006</v>
      </c>
      <c r="CL289" s="9">
        <v>4032953.4</v>
      </c>
      <c r="CM289" s="10">
        <v>97.854399999999998</v>
      </c>
      <c r="CN289" s="10">
        <v>97.6708</v>
      </c>
      <c r="CO289" s="10">
        <v>97.692599999999999</v>
      </c>
      <c r="CP289" s="11">
        <v>97.738500000000002</v>
      </c>
      <c r="CQ289" s="9">
        <v>3902754.92</v>
      </c>
      <c r="CR289" s="10">
        <v>97.8703</v>
      </c>
      <c r="CS289" s="10">
        <v>97.679199999999994</v>
      </c>
      <c r="CT289" s="10">
        <v>97.701499999999996</v>
      </c>
      <c r="CU289" s="11">
        <v>97.749499999999998</v>
      </c>
      <c r="CV289" s="9">
        <v>3825554.84</v>
      </c>
      <c r="CW289" s="10">
        <v>97.884100000000004</v>
      </c>
      <c r="CX289" s="10">
        <v>97.6858</v>
      </c>
      <c r="CY289" s="10">
        <v>97.707300000000004</v>
      </c>
      <c r="CZ289" s="11">
        <v>97.758200000000002</v>
      </c>
      <c r="DA289" s="9">
        <v>3794084.6</v>
      </c>
      <c r="DB289" s="10">
        <v>97.8917</v>
      </c>
      <c r="DC289" s="10">
        <v>97.691599999999994</v>
      </c>
      <c r="DD289" s="10">
        <v>97.712800000000001</v>
      </c>
      <c r="DE289" s="11">
        <v>97.764399999999995</v>
      </c>
      <c r="DF289" s="9">
        <v>3804020.08</v>
      </c>
      <c r="DG289" s="10">
        <v>97.895399999999995</v>
      </c>
      <c r="DH289" s="10">
        <v>97.695999999999998</v>
      </c>
      <c r="DI289" s="10">
        <v>97.715500000000006</v>
      </c>
      <c r="DJ289" s="11">
        <v>97.768100000000004</v>
      </c>
      <c r="DK289" s="9">
        <v>3876534.28</v>
      </c>
      <c r="DL289" s="10">
        <v>97.9041</v>
      </c>
      <c r="DM289" s="10">
        <v>97.704300000000003</v>
      </c>
      <c r="DN289" s="10">
        <v>97.724400000000003</v>
      </c>
      <c r="DO289" s="11">
        <v>97.776700000000005</v>
      </c>
      <c r="DP289" s="9">
        <v>4035772.44</v>
      </c>
      <c r="DQ289" s="10">
        <v>97.916799999999995</v>
      </c>
      <c r="DR289" s="10">
        <v>97.7196</v>
      </c>
      <c r="DS289" s="10">
        <v>97.739800000000002</v>
      </c>
      <c r="DT289" s="11">
        <v>97.791200000000003</v>
      </c>
      <c r="DU289" s="9">
        <v>5620864.5599999996</v>
      </c>
      <c r="DV289" s="10">
        <v>97.7881</v>
      </c>
      <c r="DW289" s="10">
        <v>97.641999999999996</v>
      </c>
      <c r="DX289" s="10">
        <v>97.657799999999995</v>
      </c>
      <c r="DY289" s="11">
        <v>97.695499999999996</v>
      </c>
      <c r="DZ289" s="9">
        <v>5253247.84</v>
      </c>
      <c r="EA289" s="10">
        <v>97.791899999999998</v>
      </c>
      <c r="EB289" s="10">
        <v>97.6417</v>
      </c>
      <c r="EC289" s="10">
        <v>97.657399999999996</v>
      </c>
      <c r="ED289" s="11">
        <v>97.6965</v>
      </c>
      <c r="EE289" s="9">
        <v>4874917.6399999997</v>
      </c>
      <c r="EF289" s="10">
        <v>97.801299999999998</v>
      </c>
      <c r="EG289" s="10">
        <v>97.644800000000004</v>
      </c>
      <c r="EH289" s="10">
        <v>97.661900000000003</v>
      </c>
      <c r="EI289" s="11">
        <v>97.702100000000002</v>
      </c>
      <c r="EJ289" s="9">
        <v>4515327.6399999997</v>
      </c>
      <c r="EK289" s="10">
        <v>97.812799999999996</v>
      </c>
      <c r="EL289" s="10">
        <v>97.650499999999994</v>
      </c>
      <c r="EM289" s="10">
        <v>97.668899999999994</v>
      </c>
      <c r="EN289" s="11">
        <v>97.710099999999997</v>
      </c>
      <c r="EO289" s="9">
        <v>4226762.3600000003</v>
      </c>
      <c r="EP289" s="10">
        <v>97.832400000000007</v>
      </c>
      <c r="EQ289" s="10">
        <v>97.659199999999998</v>
      </c>
      <c r="ER289" s="10">
        <v>97.677300000000002</v>
      </c>
      <c r="ES289" s="11">
        <v>97.722300000000004</v>
      </c>
      <c r="ET289" s="9">
        <v>4029689.88</v>
      </c>
      <c r="EU289" s="10">
        <v>97.851799999999997</v>
      </c>
      <c r="EV289" s="10">
        <v>97.669799999999995</v>
      </c>
      <c r="EW289" s="10">
        <v>97.691199999999995</v>
      </c>
      <c r="EX289" s="11">
        <v>97.736800000000002</v>
      </c>
      <c r="EY289" s="9">
        <v>3898738.96</v>
      </c>
      <c r="EZ289" s="10">
        <v>97.871200000000002</v>
      </c>
      <c r="FA289" s="10">
        <v>97.679199999999994</v>
      </c>
      <c r="FB289" s="10">
        <v>97.7012</v>
      </c>
      <c r="FC289" s="11">
        <v>97.749700000000004</v>
      </c>
      <c r="FD289" s="9">
        <v>3821780.64</v>
      </c>
      <c r="FE289" s="10">
        <v>97.883399999999995</v>
      </c>
      <c r="FF289" s="10">
        <v>97.687399999999997</v>
      </c>
      <c r="FG289" s="10">
        <v>97.706900000000005</v>
      </c>
      <c r="FH289" s="11">
        <v>97.758300000000006</v>
      </c>
      <c r="FI289" s="9">
        <v>3790310.44</v>
      </c>
      <c r="FJ289" s="10">
        <v>97.889899999999997</v>
      </c>
      <c r="FK289" s="10">
        <v>97.692999999999998</v>
      </c>
      <c r="FL289" s="10">
        <v>97.713300000000004</v>
      </c>
      <c r="FM289" s="11">
        <v>97.764499999999998</v>
      </c>
      <c r="FN289" s="9">
        <v>3800207.3599999999</v>
      </c>
      <c r="FO289" s="10">
        <v>97.8964</v>
      </c>
      <c r="FP289" s="10">
        <v>97.694999999999993</v>
      </c>
      <c r="FQ289" s="10">
        <v>97.717100000000002</v>
      </c>
      <c r="FR289" s="11">
        <v>97.768600000000006</v>
      </c>
      <c r="FS289" s="9">
        <v>3872849.4</v>
      </c>
      <c r="FT289" s="10">
        <v>97.904399999999995</v>
      </c>
      <c r="FU289" s="10">
        <v>97.702399999999997</v>
      </c>
      <c r="FV289" s="10">
        <v>97.725099999999998</v>
      </c>
      <c r="FW289" s="11">
        <v>97.776399999999995</v>
      </c>
      <c r="FX289" s="9">
        <v>4033534.32</v>
      </c>
      <c r="FY289" s="10">
        <v>97.915499999999994</v>
      </c>
      <c r="FZ289" s="10">
        <v>97.719200000000001</v>
      </c>
      <c r="GA289" s="10">
        <v>97.739000000000004</v>
      </c>
      <c r="GB289" s="11">
        <v>97.790300000000002</v>
      </c>
    </row>
    <row r="290" spans="2:184" ht="15" customHeight="1">
      <c r="B290" s="122"/>
      <c r="C290" s="73"/>
      <c r="D290" s="8">
        <f t="shared" si="23"/>
        <v>-34</v>
      </c>
      <c r="E290" s="9">
        <v>5375111.2400000002</v>
      </c>
      <c r="F290" s="10">
        <v>95.719700000000003</v>
      </c>
      <c r="G290" s="10">
        <v>95.6</v>
      </c>
      <c r="H290" s="10">
        <v>95.6036</v>
      </c>
      <c r="I290" s="11">
        <v>95.640699999999995</v>
      </c>
      <c r="J290" s="9">
        <v>5002251.92</v>
      </c>
      <c r="K290" s="10">
        <v>95.722700000000003</v>
      </c>
      <c r="L290" s="10">
        <v>95.598299999999995</v>
      </c>
      <c r="M290" s="10">
        <v>95.602400000000003</v>
      </c>
      <c r="N290" s="11">
        <v>95.640699999999995</v>
      </c>
      <c r="O290" s="9">
        <v>4626300.4800000004</v>
      </c>
      <c r="P290" s="10">
        <v>95.733400000000003</v>
      </c>
      <c r="Q290" s="10">
        <v>95.601900000000001</v>
      </c>
      <c r="R290" s="10">
        <v>95.606999999999999</v>
      </c>
      <c r="S290" s="11">
        <v>95.647000000000006</v>
      </c>
      <c r="T290" s="9">
        <v>4287303.6799999997</v>
      </c>
      <c r="U290" s="10">
        <v>95.751999999999995</v>
      </c>
      <c r="V290" s="10">
        <v>95.612899999999996</v>
      </c>
      <c r="W290" s="10">
        <v>95.619399999999999</v>
      </c>
      <c r="X290" s="11">
        <v>95.661000000000001</v>
      </c>
      <c r="Y290" s="9">
        <v>4033055.84</v>
      </c>
      <c r="Z290" s="10">
        <v>95.778800000000004</v>
      </c>
      <c r="AA290" s="10">
        <v>95.625399999999999</v>
      </c>
      <c r="AB290" s="10">
        <v>95.633399999999995</v>
      </c>
      <c r="AC290" s="11">
        <v>95.678600000000003</v>
      </c>
      <c r="AD290" s="9">
        <v>3862046.04</v>
      </c>
      <c r="AE290" s="10">
        <v>95.796599999999998</v>
      </c>
      <c r="AF290" s="10">
        <v>95.637100000000004</v>
      </c>
      <c r="AG290" s="10">
        <v>95.644099999999995</v>
      </c>
      <c r="AH290" s="11">
        <v>95.691999999999993</v>
      </c>
      <c r="AI290" s="9">
        <v>3750688.64</v>
      </c>
      <c r="AJ290" s="10">
        <v>95.811899999999994</v>
      </c>
      <c r="AK290" s="10">
        <v>95.644800000000004</v>
      </c>
      <c r="AL290" s="10">
        <v>95.652500000000003</v>
      </c>
      <c r="AM290" s="11">
        <v>95.702399999999997</v>
      </c>
      <c r="AN290" s="9">
        <v>3690764.96</v>
      </c>
      <c r="AO290" s="10">
        <v>95.820700000000002</v>
      </c>
      <c r="AP290" s="10">
        <v>95.650899999999993</v>
      </c>
      <c r="AQ290" s="10">
        <v>95.660300000000007</v>
      </c>
      <c r="AR290" s="11">
        <v>95.709900000000005</v>
      </c>
      <c r="AS290" s="9">
        <v>3673467.72</v>
      </c>
      <c r="AT290" s="10">
        <v>95.826499999999996</v>
      </c>
      <c r="AU290" s="10">
        <v>95.657300000000006</v>
      </c>
      <c r="AV290" s="10">
        <v>95.662000000000006</v>
      </c>
      <c r="AW290" s="11">
        <v>95.714600000000004</v>
      </c>
      <c r="AX290" s="9">
        <v>3701755.2</v>
      </c>
      <c r="AY290" s="10">
        <v>95.835599999999999</v>
      </c>
      <c r="AZ290" s="10">
        <v>95.664900000000003</v>
      </c>
      <c r="BA290" s="10">
        <v>95.667699999999996</v>
      </c>
      <c r="BB290" s="11">
        <v>95.721999999999994</v>
      </c>
      <c r="BC290" s="9">
        <v>3804248.32</v>
      </c>
      <c r="BD290" s="10">
        <v>95.847200000000001</v>
      </c>
      <c r="BE290" s="10">
        <v>95.674199999999999</v>
      </c>
      <c r="BF290" s="10">
        <v>95.680599999999998</v>
      </c>
      <c r="BG290" s="11">
        <v>95.7333</v>
      </c>
      <c r="BH290" s="9">
        <v>3993724.16</v>
      </c>
      <c r="BI290" s="10">
        <v>95.860500000000002</v>
      </c>
      <c r="BJ290" s="10">
        <v>95.691900000000004</v>
      </c>
      <c r="BK290" s="10">
        <v>95.697199999999995</v>
      </c>
      <c r="BL290" s="11">
        <v>95.749099999999999</v>
      </c>
      <c r="BM290" s="9">
        <v>5380648.2800000003</v>
      </c>
      <c r="BN290" s="10">
        <v>95.7209</v>
      </c>
      <c r="BO290" s="10">
        <v>95.597899999999996</v>
      </c>
      <c r="BP290" s="10">
        <v>95.604100000000003</v>
      </c>
      <c r="BQ290" s="11">
        <v>95.640600000000006</v>
      </c>
      <c r="BR290" s="9">
        <v>5007809.6399999997</v>
      </c>
      <c r="BS290" s="10">
        <v>95.722999999999999</v>
      </c>
      <c r="BT290" s="10">
        <v>95.598600000000005</v>
      </c>
      <c r="BU290" s="10">
        <v>95.604900000000001</v>
      </c>
      <c r="BV290" s="11">
        <v>95.641800000000003</v>
      </c>
      <c r="BW290" s="9">
        <v>4631993.24</v>
      </c>
      <c r="BX290" s="10">
        <v>95.731399999999994</v>
      </c>
      <c r="BY290" s="10">
        <v>95.602000000000004</v>
      </c>
      <c r="BZ290" s="10">
        <v>95.608500000000006</v>
      </c>
      <c r="CA290" s="11">
        <v>95.646900000000002</v>
      </c>
      <c r="CB290" s="9">
        <v>4293388.4800000004</v>
      </c>
      <c r="CC290" s="10">
        <v>95.752499999999998</v>
      </c>
      <c r="CD290" s="10">
        <v>95.614400000000003</v>
      </c>
      <c r="CE290" s="10">
        <v>95.621700000000004</v>
      </c>
      <c r="CF290" s="11">
        <v>95.662400000000005</v>
      </c>
      <c r="CG290" s="9">
        <v>4040027.56</v>
      </c>
      <c r="CH290" s="10">
        <v>95.776899999999998</v>
      </c>
      <c r="CI290" s="10">
        <v>95.625</v>
      </c>
      <c r="CJ290" s="10">
        <v>95.632800000000003</v>
      </c>
      <c r="CK290" s="11">
        <v>95.677700000000002</v>
      </c>
      <c r="CL290" s="9">
        <v>3870468.8</v>
      </c>
      <c r="CM290" s="10">
        <v>95.796700000000001</v>
      </c>
      <c r="CN290" s="10">
        <v>95.636899999999997</v>
      </c>
      <c r="CO290" s="10">
        <v>95.643699999999995</v>
      </c>
      <c r="CP290" s="11">
        <v>95.691800000000001</v>
      </c>
      <c r="CQ290" s="9">
        <v>3759898.84</v>
      </c>
      <c r="CR290" s="10">
        <v>95.8108</v>
      </c>
      <c r="CS290" s="10">
        <v>95.646100000000004</v>
      </c>
      <c r="CT290" s="10">
        <v>95.653499999999994</v>
      </c>
      <c r="CU290" s="11">
        <v>95.702799999999996</v>
      </c>
      <c r="CV290" s="9">
        <v>3699840.08</v>
      </c>
      <c r="CW290" s="10">
        <v>95.822199999999995</v>
      </c>
      <c r="CX290" s="10">
        <v>95.652699999999996</v>
      </c>
      <c r="CY290" s="10">
        <v>95.659199999999998</v>
      </c>
      <c r="CZ290" s="11">
        <v>95.710700000000003</v>
      </c>
      <c r="DA290" s="9">
        <v>3682315.28</v>
      </c>
      <c r="DB290" s="10">
        <v>95.828299999999999</v>
      </c>
      <c r="DC290" s="10">
        <v>95.658199999999994</v>
      </c>
      <c r="DD290" s="10">
        <v>95.663200000000003</v>
      </c>
      <c r="DE290" s="11">
        <v>95.715900000000005</v>
      </c>
      <c r="DF290" s="9">
        <v>3710760.32</v>
      </c>
      <c r="DG290" s="10">
        <v>95.834199999999996</v>
      </c>
      <c r="DH290" s="10">
        <v>95.661600000000007</v>
      </c>
      <c r="DI290" s="10">
        <v>95.668099999999995</v>
      </c>
      <c r="DJ290" s="11">
        <v>95.720600000000005</v>
      </c>
      <c r="DK290" s="9">
        <v>3812388.24</v>
      </c>
      <c r="DL290" s="10">
        <v>95.846900000000005</v>
      </c>
      <c r="DM290" s="10">
        <v>95.674499999999995</v>
      </c>
      <c r="DN290" s="10">
        <v>95.680899999999994</v>
      </c>
      <c r="DO290" s="11">
        <v>95.733400000000003</v>
      </c>
      <c r="DP290" s="9">
        <v>4000639.8</v>
      </c>
      <c r="DQ290" s="10">
        <v>95.860100000000003</v>
      </c>
      <c r="DR290" s="10">
        <v>95.690299999999993</v>
      </c>
      <c r="DS290" s="10">
        <v>95.697900000000004</v>
      </c>
      <c r="DT290" s="11">
        <v>95.748699999999999</v>
      </c>
      <c r="DU290" s="9">
        <v>5379977.1200000001</v>
      </c>
      <c r="DV290" s="10">
        <v>95.720399999999998</v>
      </c>
      <c r="DW290" s="10">
        <v>95.598500000000001</v>
      </c>
      <c r="DX290" s="10">
        <v>95.603700000000003</v>
      </c>
      <c r="DY290" s="11">
        <v>95.640500000000003</v>
      </c>
      <c r="DZ290" s="9">
        <v>5007104.5199999996</v>
      </c>
      <c r="EA290" s="10">
        <v>95.723200000000006</v>
      </c>
      <c r="EB290" s="10">
        <v>95.599699999999999</v>
      </c>
      <c r="EC290" s="10">
        <v>95.603800000000007</v>
      </c>
      <c r="ED290" s="11">
        <v>95.641800000000003</v>
      </c>
      <c r="EE290" s="9">
        <v>4631101.32</v>
      </c>
      <c r="EF290" s="10">
        <v>95.731800000000007</v>
      </c>
      <c r="EG290" s="10">
        <v>95.602699999999999</v>
      </c>
      <c r="EH290" s="10">
        <v>95.609499999999997</v>
      </c>
      <c r="EI290" s="11">
        <v>95.647599999999997</v>
      </c>
      <c r="EJ290" s="9">
        <v>4291937.5199999996</v>
      </c>
      <c r="EK290" s="10">
        <v>95.753100000000003</v>
      </c>
      <c r="EL290" s="10">
        <v>95.612799999999993</v>
      </c>
      <c r="EM290" s="10">
        <v>95.619600000000005</v>
      </c>
      <c r="EN290" s="11">
        <v>95.6614</v>
      </c>
      <c r="EO290" s="9">
        <v>4037664.48</v>
      </c>
      <c r="EP290" s="10">
        <v>95.777100000000004</v>
      </c>
      <c r="EQ290" s="10">
        <v>95.626499999999993</v>
      </c>
      <c r="ER290" s="10">
        <v>95.633899999999997</v>
      </c>
      <c r="ES290" s="11">
        <v>95.678600000000003</v>
      </c>
      <c r="ET290" s="9">
        <v>3866896.28</v>
      </c>
      <c r="EU290" s="10">
        <v>95.796999999999997</v>
      </c>
      <c r="EV290" s="10">
        <v>95.637</v>
      </c>
      <c r="EW290" s="10">
        <v>95.644400000000005</v>
      </c>
      <c r="EX290" s="11">
        <v>95.6922</v>
      </c>
      <c r="EY290" s="9">
        <v>3755908.12</v>
      </c>
      <c r="EZ290" s="10">
        <v>95.811800000000005</v>
      </c>
      <c r="FA290" s="10">
        <v>95.646199999999993</v>
      </c>
      <c r="FB290" s="10">
        <v>95.653999999999996</v>
      </c>
      <c r="FC290" s="11">
        <v>95.703299999999999</v>
      </c>
      <c r="FD290" s="9">
        <v>3695980.52</v>
      </c>
      <c r="FE290" s="10">
        <v>95.822000000000003</v>
      </c>
      <c r="FF290" s="10">
        <v>95.650999999999996</v>
      </c>
      <c r="FG290" s="10">
        <v>95.658699999999996</v>
      </c>
      <c r="FH290" s="11">
        <v>95.709900000000005</v>
      </c>
      <c r="FI290" s="9">
        <v>3678573.48</v>
      </c>
      <c r="FJ290" s="10">
        <v>95.829400000000007</v>
      </c>
      <c r="FK290" s="10">
        <v>95.657700000000006</v>
      </c>
      <c r="FL290" s="10">
        <v>95.663499999999999</v>
      </c>
      <c r="FM290" s="11">
        <v>95.716099999999997</v>
      </c>
      <c r="FN290" s="9">
        <v>3706855.72</v>
      </c>
      <c r="FO290" s="10">
        <v>95.8352</v>
      </c>
      <c r="FP290" s="10">
        <v>95.662300000000002</v>
      </c>
      <c r="FQ290" s="10">
        <v>95.669200000000004</v>
      </c>
      <c r="FR290" s="11">
        <v>95.721500000000006</v>
      </c>
      <c r="FS290" s="9">
        <v>3809186.64</v>
      </c>
      <c r="FT290" s="10">
        <v>95.847099999999998</v>
      </c>
      <c r="FU290" s="10">
        <v>95.6738</v>
      </c>
      <c r="FV290" s="10">
        <v>95.68</v>
      </c>
      <c r="FW290" s="11">
        <v>95.732900000000001</v>
      </c>
      <c r="FX290" s="9">
        <v>3998766.68</v>
      </c>
      <c r="FY290" s="10">
        <v>95.860699999999994</v>
      </c>
      <c r="FZ290" s="10">
        <v>95.691299999999998</v>
      </c>
      <c r="GA290" s="10">
        <v>95.697699999999998</v>
      </c>
      <c r="GB290" s="11">
        <v>95.749200000000002</v>
      </c>
    </row>
    <row r="291" spans="2:184" ht="15" customHeight="1">
      <c r="B291" s="122"/>
      <c r="C291" s="73"/>
      <c r="D291" s="8">
        <f t="shared" si="23"/>
        <v>-32</v>
      </c>
      <c r="E291" s="9">
        <v>5154518.16</v>
      </c>
      <c r="F291" s="10">
        <v>94.139799999999994</v>
      </c>
      <c r="G291" s="10">
        <v>94.050299999999993</v>
      </c>
      <c r="H291" s="10">
        <v>94.043499999999995</v>
      </c>
      <c r="I291" s="11">
        <v>94.077600000000004</v>
      </c>
      <c r="J291" s="9">
        <v>4778125.2</v>
      </c>
      <c r="K291" s="10">
        <v>94.145600000000002</v>
      </c>
      <c r="L291" s="10">
        <v>94.051400000000001</v>
      </c>
      <c r="M291" s="10">
        <v>94.044899999999998</v>
      </c>
      <c r="N291" s="11">
        <v>94.080399999999997</v>
      </c>
      <c r="O291" s="9">
        <v>4408342.2</v>
      </c>
      <c r="P291" s="10">
        <v>94.161900000000003</v>
      </c>
      <c r="Q291" s="10">
        <v>94.061000000000007</v>
      </c>
      <c r="R291" s="10">
        <v>94.053700000000006</v>
      </c>
      <c r="S291" s="11">
        <v>94.091899999999995</v>
      </c>
      <c r="T291" s="9">
        <v>4092364.2</v>
      </c>
      <c r="U291" s="10">
        <v>94.186199999999999</v>
      </c>
      <c r="V291" s="10">
        <v>94.074700000000007</v>
      </c>
      <c r="W291" s="10">
        <v>94.068100000000001</v>
      </c>
      <c r="X291" s="11">
        <v>94.109399999999994</v>
      </c>
      <c r="Y291" s="9">
        <v>3868139.44</v>
      </c>
      <c r="Z291" s="10">
        <v>94.208299999999994</v>
      </c>
      <c r="AA291" s="10">
        <v>94.088099999999997</v>
      </c>
      <c r="AB291" s="10">
        <v>94.084400000000002</v>
      </c>
      <c r="AC291" s="11">
        <v>94.126599999999996</v>
      </c>
      <c r="AD291" s="9">
        <v>3717788.24</v>
      </c>
      <c r="AE291" s="10">
        <v>94.229699999999994</v>
      </c>
      <c r="AF291" s="10">
        <v>94.1</v>
      </c>
      <c r="AG291" s="10">
        <v>94.094800000000006</v>
      </c>
      <c r="AH291" s="11">
        <v>94.141099999999994</v>
      </c>
      <c r="AI291" s="9">
        <v>3624094.48</v>
      </c>
      <c r="AJ291" s="10">
        <v>94.242699999999999</v>
      </c>
      <c r="AK291" s="10">
        <v>94.1096</v>
      </c>
      <c r="AL291" s="10">
        <v>94.103099999999998</v>
      </c>
      <c r="AM291" s="11">
        <v>94.151300000000006</v>
      </c>
      <c r="AN291" s="9">
        <v>3579336.88</v>
      </c>
      <c r="AO291" s="10">
        <v>94.256699999999995</v>
      </c>
      <c r="AP291" s="10">
        <v>94.116600000000005</v>
      </c>
      <c r="AQ291" s="10">
        <v>94.111099999999993</v>
      </c>
      <c r="AR291" s="11">
        <v>94.161000000000001</v>
      </c>
      <c r="AS291" s="9">
        <v>3575213.96</v>
      </c>
      <c r="AT291" s="10">
        <v>94.262699999999995</v>
      </c>
      <c r="AU291" s="10">
        <v>94.120900000000006</v>
      </c>
      <c r="AV291" s="10">
        <v>94.115600000000001</v>
      </c>
      <c r="AW291" s="11">
        <v>94.165899999999993</v>
      </c>
      <c r="AX291" s="9">
        <v>3623938.04</v>
      </c>
      <c r="AY291" s="10">
        <v>94.270600000000002</v>
      </c>
      <c r="AZ291" s="10">
        <v>94.126300000000001</v>
      </c>
      <c r="BA291" s="10">
        <v>94.120400000000004</v>
      </c>
      <c r="BB291" s="11">
        <v>94.171899999999994</v>
      </c>
      <c r="BC291" s="9">
        <v>3755736.68</v>
      </c>
      <c r="BD291" s="10">
        <v>94.283900000000003</v>
      </c>
      <c r="BE291" s="10">
        <v>94.140799999999999</v>
      </c>
      <c r="BF291" s="10">
        <v>94.135400000000004</v>
      </c>
      <c r="BG291" s="11">
        <v>94.186199999999999</v>
      </c>
      <c r="BH291" s="9">
        <v>3967672.84</v>
      </c>
      <c r="BI291" s="10">
        <v>94.293099999999995</v>
      </c>
      <c r="BJ291" s="10">
        <v>94.154700000000005</v>
      </c>
      <c r="BK291" s="10">
        <v>94.151700000000005</v>
      </c>
      <c r="BL291" s="11">
        <v>94.199299999999994</v>
      </c>
      <c r="BM291" s="9">
        <v>5160078.84</v>
      </c>
      <c r="BN291" s="10">
        <v>94.137699999999995</v>
      </c>
      <c r="BO291" s="10">
        <v>94.049899999999994</v>
      </c>
      <c r="BP291" s="10">
        <v>94.041600000000003</v>
      </c>
      <c r="BQ291" s="11">
        <v>94.0762</v>
      </c>
      <c r="BR291" s="9">
        <v>4783885.32</v>
      </c>
      <c r="BS291" s="10">
        <v>94.145700000000005</v>
      </c>
      <c r="BT291" s="10">
        <v>94.052400000000006</v>
      </c>
      <c r="BU291" s="10">
        <v>94.045100000000005</v>
      </c>
      <c r="BV291" s="11">
        <v>94.080799999999996</v>
      </c>
      <c r="BW291" s="9">
        <v>4414161.08</v>
      </c>
      <c r="BX291" s="10">
        <v>94.161199999999994</v>
      </c>
      <c r="BY291" s="10">
        <v>94.060199999999995</v>
      </c>
      <c r="BZ291" s="10">
        <v>94.053200000000004</v>
      </c>
      <c r="CA291" s="11">
        <v>94.091300000000004</v>
      </c>
      <c r="CB291" s="9">
        <v>4098692.44</v>
      </c>
      <c r="CC291" s="10">
        <v>94.185599999999994</v>
      </c>
      <c r="CD291" s="10">
        <v>94.074299999999994</v>
      </c>
      <c r="CE291" s="10">
        <v>94.068799999999996</v>
      </c>
      <c r="CF291" s="11">
        <v>94.109200000000001</v>
      </c>
      <c r="CG291" s="9">
        <v>3875509.84</v>
      </c>
      <c r="CH291" s="10">
        <v>94.208299999999994</v>
      </c>
      <c r="CI291" s="10">
        <v>94.088700000000003</v>
      </c>
      <c r="CJ291" s="10">
        <v>94.0839</v>
      </c>
      <c r="CK291" s="11">
        <v>94.126599999999996</v>
      </c>
      <c r="CL291" s="9">
        <v>3726642.6</v>
      </c>
      <c r="CM291" s="10">
        <v>94.227900000000005</v>
      </c>
      <c r="CN291" s="10">
        <v>94.100200000000001</v>
      </c>
      <c r="CO291" s="10">
        <v>94.095299999999995</v>
      </c>
      <c r="CP291" s="11">
        <v>94.140699999999995</v>
      </c>
      <c r="CQ291" s="9">
        <v>3633269.08</v>
      </c>
      <c r="CR291" s="10">
        <v>94.244500000000002</v>
      </c>
      <c r="CS291" s="10">
        <v>94.108699999999999</v>
      </c>
      <c r="CT291" s="10">
        <v>94.105400000000003</v>
      </c>
      <c r="CU291" s="11">
        <v>94.1524</v>
      </c>
      <c r="CV291" s="9">
        <v>3588300.4</v>
      </c>
      <c r="CW291" s="10">
        <v>94.257599999999996</v>
      </c>
      <c r="CX291" s="10">
        <v>94.116200000000006</v>
      </c>
      <c r="CY291" s="10">
        <v>94.111699999999999</v>
      </c>
      <c r="CZ291" s="11">
        <v>94.161299999999997</v>
      </c>
      <c r="DA291" s="9">
        <v>3584078.48</v>
      </c>
      <c r="DB291" s="10">
        <v>94.264200000000002</v>
      </c>
      <c r="DC291" s="10">
        <v>94.120800000000003</v>
      </c>
      <c r="DD291" s="10">
        <v>94.116</v>
      </c>
      <c r="DE291" s="11">
        <v>94.166499999999999</v>
      </c>
      <c r="DF291" s="9">
        <v>3632952.28</v>
      </c>
      <c r="DG291" s="10">
        <v>94.270799999999994</v>
      </c>
      <c r="DH291" s="10">
        <v>94.126099999999994</v>
      </c>
      <c r="DI291" s="10">
        <v>94.121099999999998</v>
      </c>
      <c r="DJ291" s="11">
        <v>94.1721</v>
      </c>
      <c r="DK291" s="9">
        <v>3763418.24</v>
      </c>
      <c r="DL291" s="10">
        <v>94.284400000000005</v>
      </c>
      <c r="DM291" s="10">
        <v>94.140900000000002</v>
      </c>
      <c r="DN291" s="10">
        <v>94.135000000000005</v>
      </c>
      <c r="DO291" s="11">
        <v>94.186199999999999</v>
      </c>
      <c r="DP291" s="9">
        <v>3974463.56</v>
      </c>
      <c r="DQ291" s="10">
        <v>94.293999999999997</v>
      </c>
      <c r="DR291" s="10">
        <v>94.156899999999993</v>
      </c>
      <c r="DS291" s="10">
        <v>94.150899999999993</v>
      </c>
      <c r="DT291" s="11">
        <v>94.200100000000006</v>
      </c>
      <c r="DU291" s="9">
        <v>5159352.24</v>
      </c>
      <c r="DV291" s="10">
        <v>94.1374</v>
      </c>
      <c r="DW291" s="10">
        <v>94.048900000000003</v>
      </c>
      <c r="DX291" s="10">
        <v>94.043800000000005</v>
      </c>
      <c r="DY291" s="11">
        <v>94.076400000000007</v>
      </c>
      <c r="DZ291" s="9">
        <v>4783054.32</v>
      </c>
      <c r="EA291" s="10">
        <v>94.146799999999999</v>
      </c>
      <c r="EB291" s="10">
        <v>94.052800000000005</v>
      </c>
      <c r="EC291" s="10">
        <v>94.044600000000003</v>
      </c>
      <c r="ED291" s="11">
        <v>94.081199999999995</v>
      </c>
      <c r="EE291" s="9">
        <v>4413053</v>
      </c>
      <c r="EF291" s="10">
        <v>94.161199999999994</v>
      </c>
      <c r="EG291" s="10">
        <v>94.061000000000007</v>
      </c>
      <c r="EH291" s="10">
        <v>94.053700000000006</v>
      </c>
      <c r="EI291" s="11">
        <v>94.091700000000003</v>
      </c>
      <c r="EJ291" s="9">
        <v>4096968.52</v>
      </c>
      <c r="EK291" s="10">
        <v>94.185000000000002</v>
      </c>
      <c r="EL291" s="10">
        <v>94.075299999999999</v>
      </c>
      <c r="EM291" s="10">
        <v>94.069299999999998</v>
      </c>
      <c r="EN291" s="11">
        <v>94.109499999999997</v>
      </c>
      <c r="EO291" s="9">
        <v>3872774</v>
      </c>
      <c r="EP291" s="10">
        <v>94.210400000000007</v>
      </c>
      <c r="EQ291" s="10">
        <v>94.088399999999993</v>
      </c>
      <c r="ER291" s="10">
        <v>94.084100000000007</v>
      </c>
      <c r="ES291" s="11">
        <v>94.127300000000005</v>
      </c>
      <c r="ET291" s="9">
        <v>3722768.88</v>
      </c>
      <c r="EU291" s="10">
        <v>94.228700000000003</v>
      </c>
      <c r="EV291" s="10">
        <v>94.100399999999993</v>
      </c>
      <c r="EW291" s="10">
        <v>94.096199999999996</v>
      </c>
      <c r="EX291" s="11">
        <v>94.141300000000001</v>
      </c>
      <c r="EY291" s="9">
        <v>3629352.6</v>
      </c>
      <c r="EZ291" s="10">
        <v>94.244500000000002</v>
      </c>
      <c r="FA291" s="10">
        <v>94.108800000000002</v>
      </c>
      <c r="FB291" s="10">
        <v>94.104500000000002</v>
      </c>
      <c r="FC291" s="11">
        <v>94.152100000000004</v>
      </c>
      <c r="FD291" s="9">
        <v>3584488.2</v>
      </c>
      <c r="FE291" s="10">
        <v>94.256299999999996</v>
      </c>
      <c r="FF291" s="10">
        <v>94.115099999999998</v>
      </c>
      <c r="FG291" s="10">
        <v>94.1113</v>
      </c>
      <c r="FH291" s="11">
        <v>94.160399999999996</v>
      </c>
      <c r="FI291" s="9">
        <v>3580315.4</v>
      </c>
      <c r="FJ291" s="10">
        <v>94.263000000000005</v>
      </c>
      <c r="FK291" s="10">
        <v>94.120500000000007</v>
      </c>
      <c r="FL291" s="10">
        <v>94.115300000000005</v>
      </c>
      <c r="FM291" s="11">
        <v>94.165700000000001</v>
      </c>
      <c r="FN291" s="9">
        <v>3629057.16</v>
      </c>
      <c r="FO291" s="10">
        <v>94.271199999999993</v>
      </c>
      <c r="FP291" s="10">
        <v>94.127200000000002</v>
      </c>
      <c r="FQ291" s="10">
        <v>94.121899999999997</v>
      </c>
      <c r="FR291" s="11">
        <v>94.172899999999998</v>
      </c>
      <c r="FS291" s="9">
        <v>3760709.16</v>
      </c>
      <c r="FT291" s="10">
        <v>94.283699999999996</v>
      </c>
      <c r="FU291" s="10">
        <v>94.139499999999998</v>
      </c>
      <c r="FV291" s="10">
        <v>94.136200000000002</v>
      </c>
      <c r="FW291" s="11">
        <v>94.185900000000004</v>
      </c>
      <c r="FX291" s="9">
        <v>3972815.52</v>
      </c>
      <c r="FY291" s="10">
        <v>94.292000000000002</v>
      </c>
      <c r="FZ291" s="10">
        <v>94.154899999999998</v>
      </c>
      <c r="GA291" s="10">
        <v>94.153300000000002</v>
      </c>
      <c r="GB291" s="11">
        <v>94.199600000000004</v>
      </c>
    </row>
    <row r="292" spans="2:184" ht="15" customHeight="1">
      <c r="B292" s="122"/>
      <c r="C292" s="73"/>
      <c r="D292" s="8">
        <f t="shared" si="23"/>
        <v>-30</v>
      </c>
      <c r="E292" s="9">
        <v>4928921.84</v>
      </c>
      <c r="F292" s="10">
        <v>92.168800000000005</v>
      </c>
      <c r="G292" s="10">
        <v>92.089600000000004</v>
      </c>
      <c r="H292" s="10">
        <v>92.087900000000005</v>
      </c>
      <c r="I292" s="11">
        <v>92.115300000000005</v>
      </c>
      <c r="J292" s="9">
        <v>4551143.4800000004</v>
      </c>
      <c r="K292" s="10">
        <v>92.174300000000002</v>
      </c>
      <c r="L292" s="10">
        <v>92.091300000000004</v>
      </c>
      <c r="M292" s="10">
        <v>92.09</v>
      </c>
      <c r="N292" s="11">
        <v>92.118399999999994</v>
      </c>
      <c r="O292" s="9">
        <v>4193144.4</v>
      </c>
      <c r="P292" s="10">
        <v>92.177499999999995</v>
      </c>
      <c r="Q292" s="10">
        <v>92.093500000000006</v>
      </c>
      <c r="R292" s="10">
        <v>92.090599999999995</v>
      </c>
      <c r="S292" s="11">
        <v>92.120400000000004</v>
      </c>
      <c r="T292" s="9">
        <v>3906607.32</v>
      </c>
      <c r="U292" s="10">
        <v>92.187100000000001</v>
      </c>
      <c r="V292" s="10">
        <v>92.093699999999998</v>
      </c>
      <c r="W292" s="10">
        <v>92.092299999999994</v>
      </c>
      <c r="X292" s="11">
        <v>92.124200000000002</v>
      </c>
      <c r="Y292" s="9">
        <v>3710357.4</v>
      </c>
      <c r="Z292" s="10">
        <v>92.199200000000005</v>
      </c>
      <c r="AA292" s="10">
        <v>92.102000000000004</v>
      </c>
      <c r="AB292" s="10">
        <v>92.098699999999994</v>
      </c>
      <c r="AC292" s="11">
        <v>92.133099999999999</v>
      </c>
      <c r="AD292" s="9">
        <v>3579209.72</v>
      </c>
      <c r="AE292" s="10">
        <v>92.212299999999999</v>
      </c>
      <c r="AF292" s="10">
        <v>92.110299999999995</v>
      </c>
      <c r="AG292" s="10">
        <v>92.107799999999997</v>
      </c>
      <c r="AH292" s="11">
        <v>92.143199999999993</v>
      </c>
      <c r="AI292" s="9">
        <v>3501934.76</v>
      </c>
      <c r="AJ292" s="10">
        <v>92.224299999999999</v>
      </c>
      <c r="AK292" s="10">
        <v>92.120699999999999</v>
      </c>
      <c r="AL292" s="10">
        <v>92.116900000000001</v>
      </c>
      <c r="AM292" s="11">
        <v>92.153700000000001</v>
      </c>
      <c r="AN292" s="9">
        <v>3470595.64</v>
      </c>
      <c r="AO292" s="10">
        <v>92.234899999999996</v>
      </c>
      <c r="AP292" s="10">
        <v>92.133700000000005</v>
      </c>
      <c r="AQ292" s="10">
        <v>92.129900000000006</v>
      </c>
      <c r="AR292" s="11">
        <v>92.165899999999993</v>
      </c>
      <c r="AS292" s="9">
        <v>3480796.36</v>
      </c>
      <c r="AT292" s="10">
        <v>92.243499999999997</v>
      </c>
      <c r="AU292" s="10">
        <v>92.140600000000006</v>
      </c>
      <c r="AV292" s="10">
        <v>92.138000000000005</v>
      </c>
      <c r="AW292" s="11">
        <v>92.1738</v>
      </c>
      <c r="AX292" s="9">
        <v>3554199.8</v>
      </c>
      <c r="AY292" s="10">
        <v>92.251400000000004</v>
      </c>
      <c r="AZ292" s="10">
        <v>92.149199999999993</v>
      </c>
      <c r="BA292" s="10">
        <v>92.147400000000005</v>
      </c>
      <c r="BB292" s="11">
        <v>92.182400000000001</v>
      </c>
      <c r="BC292" s="9">
        <v>3715401.08</v>
      </c>
      <c r="BD292" s="10">
        <v>92.263900000000007</v>
      </c>
      <c r="BE292" s="10">
        <v>92.1678</v>
      </c>
      <c r="BF292" s="10">
        <v>92.164400000000001</v>
      </c>
      <c r="BG292" s="11">
        <v>92.198400000000007</v>
      </c>
      <c r="BH292" s="9">
        <v>3945904.6</v>
      </c>
      <c r="BI292" s="10">
        <v>92.278000000000006</v>
      </c>
      <c r="BJ292" s="10">
        <v>92.194699999999997</v>
      </c>
      <c r="BK292" s="10">
        <v>92.1905</v>
      </c>
      <c r="BL292" s="11">
        <v>92.2209</v>
      </c>
      <c r="BM292" s="9">
        <v>4934460.12</v>
      </c>
      <c r="BN292" s="10">
        <v>92.1691</v>
      </c>
      <c r="BO292" s="10">
        <v>92.089399999999998</v>
      </c>
      <c r="BP292" s="10">
        <v>92.088700000000003</v>
      </c>
      <c r="BQ292" s="11">
        <v>92.115600000000001</v>
      </c>
      <c r="BR292" s="9">
        <v>4556778.72</v>
      </c>
      <c r="BS292" s="10">
        <v>92.172799999999995</v>
      </c>
      <c r="BT292" s="10">
        <v>92.092699999999994</v>
      </c>
      <c r="BU292" s="10">
        <v>92.089200000000005</v>
      </c>
      <c r="BV292" s="11">
        <v>92.118099999999998</v>
      </c>
      <c r="BW292" s="9">
        <v>4199087</v>
      </c>
      <c r="BX292" s="10">
        <v>92.177999999999997</v>
      </c>
      <c r="BY292" s="10">
        <v>92.093100000000007</v>
      </c>
      <c r="BZ292" s="10">
        <v>92.090900000000005</v>
      </c>
      <c r="CA292" s="11">
        <v>92.120500000000007</v>
      </c>
      <c r="CB292" s="9">
        <v>3913188.24</v>
      </c>
      <c r="CC292" s="10">
        <v>92.1858</v>
      </c>
      <c r="CD292" s="10">
        <v>92.093800000000002</v>
      </c>
      <c r="CE292" s="10">
        <v>92.091899999999995</v>
      </c>
      <c r="CF292" s="11">
        <v>92.123599999999996</v>
      </c>
      <c r="CG292" s="9">
        <v>3718277.84</v>
      </c>
      <c r="CH292" s="10">
        <v>92.1999</v>
      </c>
      <c r="CI292" s="10">
        <v>92.102900000000005</v>
      </c>
      <c r="CJ292" s="10">
        <v>92.098399999999998</v>
      </c>
      <c r="CK292" s="11">
        <v>92.133399999999995</v>
      </c>
      <c r="CL292" s="9">
        <v>3588267.92</v>
      </c>
      <c r="CM292" s="10">
        <v>92.212599999999995</v>
      </c>
      <c r="CN292" s="10">
        <v>92.109800000000007</v>
      </c>
      <c r="CO292" s="10">
        <v>92.107299999999995</v>
      </c>
      <c r="CP292" s="11">
        <v>92.143000000000001</v>
      </c>
      <c r="CQ292" s="9">
        <v>3510963.68</v>
      </c>
      <c r="CR292" s="10">
        <v>92.223500000000001</v>
      </c>
      <c r="CS292" s="10">
        <v>92.120999999999995</v>
      </c>
      <c r="CT292" s="10">
        <v>92.116</v>
      </c>
      <c r="CU292" s="11">
        <v>92.153199999999998</v>
      </c>
      <c r="CV292" s="9">
        <v>3479495.96</v>
      </c>
      <c r="CW292" s="10">
        <v>92.233800000000002</v>
      </c>
      <c r="CX292" s="10">
        <v>92.132800000000003</v>
      </c>
      <c r="CY292" s="10">
        <v>92.128500000000003</v>
      </c>
      <c r="CZ292" s="11">
        <v>92.1648</v>
      </c>
      <c r="DA292" s="9">
        <v>3489733.44</v>
      </c>
      <c r="DB292" s="10">
        <v>92.242500000000007</v>
      </c>
      <c r="DC292" s="10">
        <v>92.140799999999999</v>
      </c>
      <c r="DD292" s="10">
        <v>92.137799999999999</v>
      </c>
      <c r="DE292" s="11">
        <v>92.173400000000001</v>
      </c>
      <c r="DF292" s="9">
        <v>3562787.4</v>
      </c>
      <c r="DG292" s="10">
        <v>92.251000000000005</v>
      </c>
      <c r="DH292" s="10">
        <v>92.149500000000003</v>
      </c>
      <c r="DI292" s="10">
        <v>92.147199999999998</v>
      </c>
      <c r="DJ292" s="11">
        <v>92.182299999999998</v>
      </c>
      <c r="DK292" s="9">
        <v>3722554.76</v>
      </c>
      <c r="DL292" s="10">
        <v>92.263900000000007</v>
      </c>
      <c r="DM292" s="10">
        <v>92.167599999999993</v>
      </c>
      <c r="DN292" s="10">
        <v>92.165599999999998</v>
      </c>
      <c r="DO292" s="11">
        <v>92.198800000000006</v>
      </c>
      <c r="DP292" s="9">
        <v>3952345</v>
      </c>
      <c r="DQ292" s="10">
        <v>92.277000000000001</v>
      </c>
      <c r="DR292" s="10">
        <v>92.194299999999998</v>
      </c>
      <c r="DS292" s="10">
        <v>92.188599999999994</v>
      </c>
      <c r="DT292" s="11">
        <v>92.219800000000006</v>
      </c>
      <c r="DU292" s="9">
        <v>4933750.5999999996</v>
      </c>
      <c r="DV292" s="10">
        <v>92.170199999999994</v>
      </c>
      <c r="DW292" s="10">
        <v>92.089500000000001</v>
      </c>
      <c r="DX292" s="10">
        <v>92.086600000000004</v>
      </c>
      <c r="DY292" s="11">
        <v>92.115300000000005</v>
      </c>
      <c r="DZ292" s="9">
        <v>4555817.68</v>
      </c>
      <c r="EA292" s="10">
        <v>92.171899999999994</v>
      </c>
      <c r="EB292" s="10">
        <v>92.091099999999997</v>
      </c>
      <c r="EC292" s="10">
        <v>92.089799999999997</v>
      </c>
      <c r="ED292" s="11">
        <v>92.117500000000007</v>
      </c>
      <c r="EE292" s="9">
        <v>4197731.96</v>
      </c>
      <c r="EF292" s="10">
        <v>92.177599999999998</v>
      </c>
      <c r="EG292" s="10">
        <v>92.091999999999999</v>
      </c>
      <c r="EH292" s="10">
        <v>92.09</v>
      </c>
      <c r="EI292" s="11">
        <v>92.119699999999995</v>
      </c>
      <c r="EJ292" s="9">
        <v>3911202.52</v>
      </c>
      <c r="EK292" s="10">
        <v>92.186800000000005</v>
      </c>
      <c r="EL292" s="10">
        <v>92.095200000000006</v>
      </c>
      <c r="EM292" s="10">
        <v>92.092399999999998</v>
      </c>
      <c r="EN292" s="11">
        <v>92.124600000000001</v>
      </c>
      <c r="EO292" s="9">
        <v>3715051.8</v>
      </c>
      <c r="EP292" s="10">
        <v>92.197800000000001</v>
      </c>
      <c r="EQ292" s="10">
        <v>92.101600000000005</v>
      </c>
      <c r="ER292" s="10">
        <v>92.099299999999999</v>
      </c>
      <c r="ES292" s="11">
        <v>92.132599999999996</v>
      </c>
      <c r="ET292" s="9">
        <v>3584295.44</v>
      </c>
      <c r="EU292" s="10">
        <v>92.211200000000005</v>
      </c>
      <c r="EV292" s="10">
        <v>92.109099999999998</v>
      </c>
      <c r="EW292" s="10">
        <v>92.106999999999999</v>
      </c>
      <c r="EX292" s="11">
        <v>92.142200000000003</v>
      </c>
      <c r="EY292" s="9">
        <v>3507199.64</v>
      </c>
      <c r="EZ292" s="10">
        <v>92.224199999999996</v>
      </c>
      <c r="FA292" s="10">
        <v>92.1203</v>
      </c>
      <c r="FB292" s="10">
        <v>92.116399999999999</v>
      </c>
      <c r="FC292" s="11">
        <v>92.153400000000005</v>
      </c>
      <c r="FD292" s="9">
        <v>3475602.52</v>
      </c>
      <c r="FE292" s="10">
        <v>92.233800000000002</v>
      </c>
      <c r="FF292" s="10">
        <v>92.133700000000005</v>
      </c>
      <c r="FG292" s="10">
        <v>92.128900000000002</v>
      </c>
      <c r="FH292" s="11">
        <v>92.165199999999999</v>
      </c>
      <c r="FI292" s="9">
        <v>3485864.96</v>
      </c>
      <c r="FJ292" s="10">
        <v>92.241600000000005</v>
      </c>
      <c r="FK292" s="10">
        <v>92.140600000000006</v>
      </c>
      <c r="FL292" s="10">
        <v>92.136799999999994</v>
      </c>
      <c r="FM292" s="11">
        <v>92.172700000000006</v>
      </c>
      <c r="FN292" s="9">
        <v>3559227.28</v>
      </c>
      <c r="FO292" s="10">
        <v>92.250399999999999</v>
      </c>
      <c r="FP292" s="10">
        <v>92.150199999999998</v>
      </c>
      <c r="FQ292" s="10">
        <v>92.146299999999997</v>
      </c>
      <c r="FR292" s="11">
        <v>92.182000000000002</v>
      </c>
      <c r="FS292" s="9">
        <v>3720440.64</v>
      </c>
      <c r="FT292" s="10">
        <v>92.264099999999999</v>
      </c>
      <c r="FU292" s="10">
        <v>92.168899999999994</v>
      </c>
      <c r="FV292" s="10">
        <v>92.163600000000002</v>
      </c>
      <c r="FW292" s="11">
        <v>92.198599999999999</v>
      </c>
      <c r="FX292" s="9">
        <v>3951050.56</v>
      </c>
      <c r="FY292" s="10">
        <v>92.276700000000005</v>
      </c>
      <c r="FZ292" s="10">
        <v>92.193299999999994</v>
      </c>
      <c r="GA292" s="10">
        <v>92.190100000000001</v>
      </c>
      <c r="GB292" s="11">
        <v>92.219899999999996</v>
      </c>
    </row>
    <row r="293" spans="2:184" ht="15" customHeight="1">
      <c r="B293" s="122"/>
      <c r="C293" s="73"/>
      <c r="D293" s="8">
        <f t="shared" si="23"/>
        <v>-28</v>
      </c>
      <c r="E293" s="9">
        <v>4687043.88</v>
      </c>
      <c r="F293" s="10">
        <v>90.039699999999996</v>
      </c>
      <c r="G293" s="10">
        <v>89.944400000000002</v>
      </c>
      <c r="H293" s="10">
        <v>89.939400000000006</v>
      </c>
      <c r="I293" s="11">
        <v>89.974299999999999</v>
      </c>
      <c r="J293" s="9">
        <v>4311456.84</v>
      </c>
      <c r="K293" s="10">
        <v>90.046300000000002</v>
      </c>
      <c r="L293" s="10">
        <v>89.947299999999998</v>
      </c>
      <c r="M293" s="10">
        <v>89.941500000000005</v>
      </c>
      <c r="N293" s="11">
        <v>89.978099999999998</v>
      </c>
      <c r="O293" s="9">
        <v>3973008.76</v>
      </c>
      <c r="P293" s="10">
        <v>90.062600000000003</v>
      </c>
      <c r="Q293" s="10">
        <v>89.953100000000006</v>
      </c>
      <c r="R293" s="10">
        <v>89.949600000000004</v>
      </c>
      <c r="S293" s="11">
        <v>89.988100000000003</v>
      </c>
      <c r="T293" s="9">
        <v>3719327.96</v>
      </c>
      <c r="U293" s="10">
        <v>90.083500000000001</v>
      </c>
      <c r="V293" s="10">
        <v>89.964299999999994</v>
      </c>
      <c r="W293" s="10">
        <v>89.959800000000001</v>
      </c>
      <c r="X293" s="11">
        <v>90.002200000000002</v>
      </c>
      <c r="Y293" s="9">
        <v>3548551.64</v>
      </c>
      <c r="Z293" s="10">
        <v>90.099900000000005</v>
      </c>
      <c r="AA293" s="10">
        <v>89.974199999999996</v>
      </c>
      <c r="AB293" s="10">
        <v>89.970500000000001</v>
      </c>
      <c r="AC293" s="11">
        <v>90.014499999999998</v>
      </c>
      <c r="AD293" s="9">
        <v>3437311.8</v>
      </c>
      <c r="AE293" s="10">
        <v>90.116399999999999</v>
      </c>
      <c r="AF293" s="10">
        <v>89.9816</v>
      </c>
      <c r="AG293" s="10">
        <v>89.977999999999994</v>
      </c>
      <c r="AH293" s="11">
        <v>90.024799999999999</v>
      </c>
      <c r="AI293" s="9">
        <v>3377414.16</v>
      </c>
      <c r="AJ293" s="10">
        <v>90.125399999999999</v>
      </c>
      <c r="AK293" s="10">
        <v>89.987399999999994</v>
      </c>
      <c r="AL293" s="10">
        <v>89.983199999999997</v>
      </c>
      <c r="AM293" s="11">
        <v>90.031499999999994</v>
      </c>
      <c r="AN293" s="9">
        <v>3360206.6</v>
      </c>
      <c r="AO293" s="10">
        <v>90.131900000000002</v>
      </c>
      <c r="AP293" s="10">
        <v>89.994</v>
      </c>
      <c r="AQ293" s="10">
        <v>89.990200000000002</v>
      </c>
      <c r="AR293" s="11">
        <v>90.038200000000003</v>
      </c>
      <c r="AS293" s="9">
        <v>3388551.56</v>
      </c>
      <c r="AT293" s="10">
        <v>90.141800000000003</v>
      </c>
      <c r="AU293" s="10">
        <v>89.999499999999998</v>
      </c>
      <c r="AV293" s="10">
        <v>89.993799999999993</v>
      </c>
      <c r="AW293" s="11">
        <v>90.044499999999999</v>
      </c>
      <c r="AX293" s="9">
        <v>3491171.88</v>
      </c>
      <c r="AY293" s="10">
        <v>90.156199999999998</v>
      </c>
      <c r="AZ293" s="10">
        <v>90.009</v>
      </c>
      <c r="BA293" s="10">
        <v>90.006100000000004</v>
      </c>
      <c r="BB293" s="11">
        <v>90.0565</v>
      </c>
      <c r="BC293" s="9">
        <v>3680581.72</v>
      </c>
      <c r="BD293" s="10">
        <v>90.171300000000002</v>
      </c>
      <c r="BE293" s="10">
        <v>90.0261</v>
      </c>
      <c r="BF293" s="10">
        <v>90.022800000000004</v>
      </c>
      <c r="BG293" s="11">
        <v>90.072800000000001</v>
      </c>
      <c r="BH293" s="9">
        <v>3928100.56</v>
      </c>
      <c r="BI293" s="10">
        <v>90.177499999999995</v>
      </c>
      <c r="BJ293" s="10">
        <v>90.039400000000001</v>
      </c>
      <c r="BK293" s="10">
        <v>90.036100000000005</v>
      </c>
      <c r="BL293" s="11">
        <v>90.083799999999997</v>
      </c>
      <c r="BM293" s="9">
        <v>4692689.5199999996</v>
      </c>
      <c r="BN293" s="10">
        <v>90.039699999999996</v>
      </c>
      <c r="BO293" s="10">
        <v>89.944000000000003</v>
      </c>
      <c r="BP293" s="10">
        <v>89.939099999999996</v>
      </c>
      <c r="BQ293" s="11">
        <v>89.974000000000004</v>
      </c>
      <c r="BR293" s="9">
        <v>4317286.68</v>
      </c>
      <c r="BS293" s="10">
        <v>90.044499999999999</v>
      </c>
      <c r="BT293" s="10">
        <v>89.947500000000005</v>
      </c>
      <c r="BU293" s="10">
        <v>89.941800000000001</v>
      </c>
      <c r="BV293" s="11">
        <v>89.977699999999999</v>
      </c>
      <c r="BW293" s="9">
        <v>3979198.56</v>
      </c>
      <c r="BX293" s="10">
        <v>90.062700000000007</v>
      </c>
      <c r="BY293" s="10">
        <v>89.953400000000002</v>
      </c>
      <c r="BZ293" s="10">
        <v>89.950100000000006</v>
      </c>
      <c r="CA293" s="11">
        <v>89.988399999999999</v>
      </c>
      <c r="CB293" s="9">
        <v>3726443.04</v>
      </c>
      <c r="CC293" s="10">
        <v>90.084500000000006</v>
      </c>
      <c r="CD293" s="10">
        <v>89.963999999999999</v>
      </c>
      <c r="CE293" s="10">
        <v>89.9602</v>
      </c>
      <c r="CF293" s="11">
        <v>90.002499999999998</v>
      </c>
      <c r="CG293" s="9">
        <v>3557011.96</v>
      </c>
      <c r="CH293" s="10">
        <v>90.100800000000007</v>
      </c>
      <c r="CI293" s="10">
        <v>89.973399999999998</v>
      </c>
      <c r="CJ293" s="10">
        <v>89.9709</v>
      </c>
      <c r="CK293" s="11">
        <v>90.014600000000002</v>
      </c>
      <c r="CL293" s="9">
        <v>3446468.64</v>
      </c>
      <c r="CM293" s="10">
        <v>90.115899999999996</v>
      </c>
      <c r="CN293" s="10">
        <v>89.981800000000007</v>
      </c>
      <c r="CO293" s="10">
        <v>89.977999999999994</v>
      </c>
      <c r="CP293" s="11">
        <v>90.024799999999999</v>
      </c>
      <c r="CQ293" s="9">
        <v>3386494.96</v>
      </c>
      <c r="CR293" s="10">
        <v>90.125399999999999</v>
      </c>
      <c r="CS293" s="10">
        <v>89.989599999999996</v>
      </c>
      <c r="CT293" s="10">
        <v>89.983000000000004</v>
      </c>
      <c r="CU293" s="11">
        <v>90.032200000000003</v>
      </c>
      <c r="CV293" s="9">
        <v>3369064.32</v>
      </c>
      <c r="CW293" s="10">
        <v>90.130700000000004</v>
      </c>
      <c r="CX293" s="10">
        <v>89.994799999999998</v>
      </c>
      <c r="CY293" s="10">
        <v>89.989599999999996</v>
      </c>
      <c r="CZ293" s="11">
        <v>90.037899999999993</v>
      </c>
      <c r="DA293" s="9">
        <v>3397632.48</v>
      </c>
      <c r="DB293" s="10">
        <v>90.140799999999999</v>
      </c>
      <c r="DC293" s="10">
        <v>89.999099999999999</v>
      </c>
      <c r="DD293" s="10">
        <v>89.993700000000004</v>
      </c>
      <c r="DE293" s="11">
        <v>90.043999999999997</v>
      </c>
      <c r="DF293" s="9">
        <v>3499389.32</v>
      </c>
      <c r="DG293" s="10">
        <v>90.156199999999998</v>
      </c>
      <c r="DH293" s="10">
        <v>90.010599999999997</v>
      </c>
      <c r="DI293" s="10">
        <v>90.005300000000005</v>
      </c>
      <c r="DJ293" s="11">
        <v>90.056799999999996</v>
      </c>
      <c r="DK293" s="9">
        <v>3687639.2</v>
      </c>
      <c r="DL293" s="10">
        <v>90.170199999999994</v>
      </c>
      <c r="DM293" s="10">
        <v>90.025999999999996</v>
      </c>
      <c r="DN293" s="10">
        <v>90.022499999999994</v>
      </c>
      <c r="DO293" s="11">
        <v>90.072299999999998</v>
      </c>
      <c r="DP293" s="9">
        <v>3934635.96</v>
      </c>
      <c r="DQ293" s="10">
        <v>90.178100000000001</v>
      </c>
      <c r="DR293" s="10">
        <v>90.039500000000004</v>
      </c>
      <c r="DS293" s="10">
        <v>90.036000000000001</v>
      </c>
      <c r="DT293" s="11">
        <v>90.084000000000003</v>
      </c>
      <c r="DU293" s="9">
        <v>4691863.24</v>
      </c>
      <c r="DV293" s="10">
        <v>90.038899999999998</v>
      </c>
      <c r="DW293" s="10">
        <v>89.945499999999996</v>
      </c>
      <c r="DX293" s="10">
        <v>89.939599999999999</v>
      </c>
      <c r="DY293" s="11">
        <v>89.974400000000003</v>
      </c>
      <c r="DZ293" s="9">
        <v>4316245.24</v>
      </c>
      <c r="EA293" s="10">
        <v>90.046599999999998</v>
      </c>
      <c r="EB293" s="10">
        <v>89.945800000000006</v>
      </c>
      <c r="EC293" s="10">
        <v>89.940600000000003</v>
      </c>
      <c r="ED293" s="11">
        <v>89.977400000000003</v>
      </c>
      <c r="EE293" s="9">
        <v>3977656.08</v>
      </c>
      <c r="EF293" s="10">
        <v>90.062700000000007</v>
      </c>
      <c r="EG293" s="10">
        <v>89.953599999999994</v>
      </c>
      <c r="EH293" s="10">
        <v>89.950500000000005</v>
      </c>
      <c r="EI293" s="11">
        <v>89.988600000000005</v>
      </c>
      <c r="EJ293" s="9">
        <v>3723970.36</v>
      </c>
      <c r="EK293" s="10">
        <v>90.084299999999999</v>
      </c>
      <c r="EL293" s="10">
        <v>89.9649</v>
      </c>
      <c r="EM293" s="10">
        <v>89.9602</v>
      </c>
      <c r="EN293" s="11">
        <v>90.002700000000004</v>
      </c>
      <c r="EO293" s="9">
        <v>3553419.52</v>
      </c>
      <c r="EP293" s="10">
        <v>90.100700000000003</v>
      </c>
      <c r="EQ293" s="10">
        <v>89.973299999999995</v>
      </c>
      <c r="ER293" s="10">
        <v>89.971100000000007</v>
      </c>
      <c r="ES293" s="11">
        <v>90.014600000000002</v>
      </c>
      <c r="ET293" s="9">
        <v>3442511.68</v>
      </c>
      <c r="EU293" s="10">
        <v>90.116799999999998</v>
      </c>
      <c r="EV293" s="10">
        <v>89.982200000000006</v>
      </c>
      <c r="EW293" s="10">
        <v>89.977099999999993</v>
      </c>
      <c r="EX293" s="11">
        <v>90.024900000000002</v>
      </c>
      <c r="EY293" s="9">
        <v>3382624.44</v>
      </c>
      <c r="EZ293" s="10">
        <v>90.124099999999999</v>
      </c>
      <c r="FA293" s="10">
        <v>89.988</v>
      </c>
      <c r="FB293" s="10">
        <v>89.983800000000002</v>
      </c>
      <c r="FC293" s="11">
        <v>90.031499999999994</v>
      </c>
      <c r="FD293" s="9">
        <v>3365306.28</v>
      </c>
      <c r="FE293" s="10">
        <v>90.131900000000002</v>
      </c>
      <c r="FF293" s="10">
        <v>89.995199999999997</v>
      </c>
      <c r="FG293" s="10">
        <v>89.989500000000007</v>
      </c>
      <c r="FH293" s="11">
        <v>90.038399999999996</v>
      </c>
      <c r="FI293" s="9">
        <v>3393697.16</v>
      </c>
      <c r="FJ293" s="10">
        <v>90.142099999999999</v>
      </c>
      <c r="FK293" s="10">
        <v>89.998000000000005</v>
      </c>
      <c r="FL293" s="10">
        <v>89.995699999999999</v>
      </c>
      <c r="FM293" s="11">
        <v>90.044700000000006</v>
      </c>
      <c r="FN293" s="9">
        <v>3496175.4</v>
      </c>
      <c r="FO293" s="10">
        <v>90.157200000000003</v>
      </c>
      <c r="FP293" s="10">
        <v>90.010199999999998</v>
      </c>
      <c r="FQ293" s="10">
        <v>90.006600000000006</v>
      </c>
      <c r="FR293" s="11">
        <v>90.057400000000001</v>
      </c>
      <c r="FS293" s="9">
        <v>3685676.28</v>
      </c>
      <c r="FT293" s="10">
        <v>90.169799999999995</v>
      </c>
      <c r="FU293" s="10">
        <v>90.026300000000006</v>
      </c>
      <c r="FV293" s="10">
        <v>90.024500000000003</v>
      </c>
      <c r="FW293" s="11">
        <v>90.072999999999993</v>
      </c>
      <c r="FX293" s="9">
        <v>3933386.28</v>
      </c>
      <c r="FY293" s="10">
        <v>90.1785</v>
      </c>
      <c r="FZ293" s="10">
        <v>90.040199999999999</v>
      </c>
      <c r="GA293" s="10">
        <v>90.035200000000003</v>
      </c>
      <c r="GB293" s="11">
        <v>90.084100000000007</v>
      </c>
    </row>
    <row r="294" spans="2:184" ht="15.75" customHeight="1" thickBot="1">
      <c r="B294" s="122"/>
      <c r="C294" s="74"/>
      <c r="D294" s="64">
        <f t="shared" si="23"/>
        <v>-26</v>
      </c>
      <c r="E294" s="13">
        <v>4459398.4800000004</v>
      </c>
      <c r="F294" s="14">
        <v>88.201999999999998</v>
      </c>
      <c r="G294" s="14">
        <v>88.137900000000002</v>
      </c>
      <c r="H294" s="14">
        <v>88.127300000000005</v>
      </c>
      <c r="I294" s="15">
        <v>88.155600000000007</v>
      </c>
      <c r="J294" s="13">
        <v>4090313.32</v>
      </c>
      <c r="K294" s="14">
        <v>88.207700000000003</v>
      </c>
      <c r="L294" s="14">
        <v>88.138900000000007</v>
      </c>
      <c r="M294" s="14">
        <v>88.128</v>
      </c>
      <c r="N294" s="15">
        <v>88.158100000000005</v>
      </c>
      <c r="O294" s="13">
        <v>3775907.8</v>
      </c>
      <c r="P294" s="14">
        <v>88.217200000000005</v>
      </c>
      <c r="Q294" s="14">
        <v>88.140699999999995</v>
      </c>
      <c r="R294" s="14">
        <v>88.128799999999998</v>
      </c>
      <c r="S294" s="15">
        <v>88.162099999999995</v>
      </c>
      <c r="T294" s="13">
        <v>3552764.6</v>
      </c>
      <c r="U294" s="14">
        <v>88.230500000000006</v>
      </c>
      <c r="V294" s="14">
        <v>88.146000000000001</v>
      </c>
      <c r="W294" s="14">
        <v>88.134699999999995</v>
      </c>
      <c r="X294" s="15">
        <v>88.170199999999994</v>
      </c>
      <c r="Y294" s="13">
        <v>3402910.04</v>
      </c>
      <c r="Z294" s="14">
        <v>88.242999999999995</v>
      </c>
      <c r="AA294" s="14">
        <v>88.152500000000003</v>
      </c>
      <c r="AB294" s="14">
        <v>88.141000000000005</v>
      </c>
      <c r="AC294" s="15">
        <v>88.178600000000003</v>
      </c>
      <c r="AD294" s="13">
        <v>3309120.36</v>
      </c>
      <c r="AE294" s="14">
        <v>88.254000000000005</v>
      </c>
      <c r="AF294" s="14">
        <v>88.161100000000005</v>
      </c>
      <c r="AG294" s="14">
        <v>88.150400000000005</v>
      </c>
      <c r="AH294" s="15">
        <v>88.188299999999998</v>
      </c>
      <c r="AI294" s="13">
        <v>3264192.28</v>
      </c>
      <c r="AJ294" s="14">
        <v>88.264600000000002</v>
      </c>
      <c r="AK294" s="14">
        <v>88.171599999999998</v>
      </c>
      <c r="AL294" s="14">
        <v>88.159700000000001</v>
      </c>
      <c r="AM294" s="15">
        <v>88.198400000000007</v>
      </c>
      <c r="AN294" s="13">
        <v>3260087.56</v>
      </c>
      <c r="AO294" s="14">
        <v>88.270899999999997</v>
      </c>
      <c r="AP294" s="14">
        <v>88.179699999999997</v>
      </c>
      <c r="AQ294" s="14">
        <v>88.167699999999996</v>
      </c>
      <c r="AR294" s="15">
        <v>88.2059</v>
      </c>
      <c r="AS294" s="13">
        <v>3309420.88</v>
      </c>
      <c r="AT294" s="14">
        <v>88.2804</v>
      </c>
      <c r="AU294" s="14">
        <v>88.187700000000007</v>
      </c>
      <c r="AV294" s="14">
        <v>88.174000000000007</v>
      </c>
      <c r="AW294" s="15">
        <v>88.213800000000006</v>
      </c>
      <c r="AX294" s="13">
        <v>3441624.32</v>
      </c>
      <c r="AY294" s="14">
        <v>88.293199999999999</v>
      </c>
      <c r="AZ294" s="14">
        <v>88.200800000000001</v>
      </c>
      <c r="BA294" s="14">
        <v>88.186499999999995</v>
      </c>
      <c r="BB294" s="15">
        <v>88.226600000000005</v>
      </c>
      <c r="BC294" s="13">
        <v>3653544.28</v>
      </c>
      <c r="BD294" s="14">
        <v>88.303799999999995</v>
      </c>
      <c r="BE294" s="14">
        <v>88.220500000000001</v>
      </c>
      <c r="BF294" s="14">
        <v>88.208100000000002</v>
      </c>
      <c r="BG294" s="15">
        <v>88.243899999999996</v>
      </c>
      <c r="BH294" s="13">
        <v>3913544.84</v>
      </c>
      <c r="BI294" s="14">
        <v>88.310199999999995</v>
      </c>
      <c r="BJ294" s="14">
        <v>88.2393</v>
      </c>
      <c r="BK294" s="14">
        <v>88.225099999999998</v>
      </c>
      <c r="BL294" s="15">
        <v>88.257999999999996</v>
      </c>
      <c r="BM294" s="13">
        <v>4465159.92</v>
      </c>
      <c r="BN294" s="14">
        <v>88.202200000000005</v>
      </c>
      <c r="BO294" s="14">
        <v>88.1387</v>
      </c>
      <c r="BP294" s="14">
        <v>88.127799999999993</v>
      </c>
      <c r="BQ294" s="15">
        <v>88.156099999999995</v>
      </c>
      <c r="BR294" s="13">
        <v>4096224</v>
      </c>
      <c r="BS294" s="14">
        <v>88.207999999999998</v>
      </c>
      <c r="BT294" s="14">
        <v>88.138999999999996</v>
      </c>
      <c r="BU294" s="14">
        <v>88.127899999999997</v>
      </c>
      <c r="BV294" s="15">
        <v>88.158100000000005</v>
      </c>
      <c r="BW294" s="13">
        <v>3782400.24</v>
      </c>
      <c r="BX294" s="14">
        <v>88.217500000000001</v>
      </c>
      <c r="BY294" s="14">
        <v>88.140500000000003</v>
      </c>
      <c r="BZ294" s="14">
        <v>88.128399999999999</v>
      </c>
      <c r="CA294" s="15">
        <v>88.162000000000006</v>
      </c>
      <c r="CB294" s="13">
        <v>3560311.28</v>
      </c>
      <c r="CC294" s="14">
        <v>88.229799999999997</v>
      </c>
      <c r="CD294" s="14">
        <v>88.144999999999996</v>
      </c>
      <c r="CE294" s="14">
        <v>88.134900000000002</v>
      </c>
      <c r="CF294" s="15">
        <v>88.169700000000006</v>
      </c>
      <c r="CG294" s="13">
        <v>3411705.12</v>
      </c>
      <c r="CH294" s="14">
        <v>88.242099999999994</v>
      </c>
      <c r="CI294" s="14">
        <v>88.152500000000003</v>
      </c>
      <c r="CJ294" s="14">
        <v>88.142099999999999</v>
      </c>
      <c r="CK294" s="15">
        <v>88.178700000000006</v>
      </c>
      <c r="CL294" s="13">
        <v>3318299.32</v>
      </c>
      <c r="CM294" s="14">
        <v>88.253600000000006</v>
      </c>
      <c r="CN294" s="14">
        <v>88.162199999999999</v>
      </c>
      <c r="CO294" s="14">
        <v>88.150700000000001</v>
      </c>
      <c r="CP294" s="15">
        <v>88.188599999999994</v>
      </c>
      <c r="CQ294" s="13">
        <v>3273135.16</v>
      </c>
      <c r="CR294" s="14">
        <v>88.264300000000006</v>
      </c>
      <c r="CS294" s="14">
        <v>88.171800000000005</v>
      </c>
      <c r="CT294" s="14">
        <v>88.1601</v>
      </c>
      <c r="CU294" s="15">
        <v>88.198499999999996</v>
      </c>
      <c r="CV294" s="13">
        <v>3269023.72</v>
      </c>
      <c r="CW294" s="14">
        <v>88.270799999999994</v>
      </c>
      <c r="CX294" s="14">
        <v>88.180700000000002</v>
      </c>
      <c r="CY294" s="14">
        <v>88.167699999999996</v>
      </c>
      <c r="CZ294" s="15">
        <v>88.206199999999995</v>
      </c>
      <c r="DA294" s="13">
        <v>3318380.88</v>
      </c>
      <c r="DB294" s="14">
        <v>88.279700000000005</v>
      </c>
      <c r="DC294" s="14">
        <v>88.187200000000004</v>
      </c>
      <c r="DD294" s="14">
        <v>88.174800000000005</v>
      </c>
      <c r="DE294" s="15">
        <v>88.2136</v>
      </c>
      <c r="DF294" s="13">
        <v>3449347.28</v>
      </c>
      <c r="DG294" s="14">
        <v>88.2928</v>
      </c>
      <c r="DH294" s="14">
        <v>88.200500000000005</v>
      </c>
      <c r="DI294" s="14">
        <v>88.187200000000004</v>
      </c>
      <c r="DJ294" s="15">
        <v>88.226500000000001</v>
      </c>
      <c r="DK294" s="13">
        <v>3660405.48</v>
      </c>
      <c r="DL294" s="14">
        <v>88.303299999999993</v>
      </c>
      <c r="DM294" s="14">
        <v>88.220799999999997</v>
      </c>
      <c r="DN294" s="14">
        <v>88.207999999999998</v>
      </c>
      <c r="DO294" s="15">
        <v>88.243799999999993</v>
      </c>
      <c r="DP294" s="13">
        <v>3920011.48</v>
      </c>
      <c r="DQ294" s="14">
        <v>88.310199999999995</v>
      </c>
      <c r="DR294" s="14">
        <v>88.239199999999997</v>
      </c>
      <c r="DS294" s="14">
        <v>88.226600000000005</v>
      </c>
      <c r="DT294" s="15">
        <v>88.258499999999998</v>
      </c>
      <c r="DU294" s="13">
        <v>4464225.92</v>
      </c>
      <c r="DV294" s="14">
        <v>88.2029</v>
      </c>
      <c r="DW294" s="14">
        <v>88.138599999999997</v>
      </c>
      <c r="DX294" s="14">
        <v>88.127700000000004</v>
      </c>
      <c r="DY294" s="15">
        <v>88.156300000000002</v>
      </c>
      <c r="DZ294" s="13">
        <v>4095027.32</v>
      </c>
      <c r="EA294" s="14">
        <v>88.207800000000006</v>
      </c>
      <c r="EB294" s="14">
        <v>88.1387</v>
      </c>
      <c r="EC294" s="14">
        <v>88.128</v>
      </c>
      <c r="ED294" s="15">
        <v>88.158000000000001</v>
      </c>
      <c r="EE294" s="13">
        <v>3780562.48</v>
      </c>
      <c r="EF294" s="14">
        <v>88.217799999999997</v>
      </c>
      <c r="EG294" s="14">
        <v>88.140799999999999</v>
      </c>
      <c r="EH294" s="14">
        <v>88.129099999999994</v>
      </c>
      <c r="EI294" s="15">
        <v>88.162400000000005</v>
      </c>
      <c r="EJ294" s="13">
        <v>3557454.36</v>
      </c>
      <c r="EK294" s="14">
        <v>88.230199999999996</v>
      </c>
      <c r="EL294" s="14">
        <v>88.145499999999998</v>
      </c>
      <c r="EM294" s="14">
        <v>88.133899999999997</v>
      </c>
      <c r="EN294" s="15">
        <v>88.169700000000006</v>
      </c>
      <c r="EO294" s="13">
        <v>3407896.96</v>
      </c>
      <c r="EP294" s="14">
        <v>88.242000000000004</v>
      </c>
      <c r="EQ294" s="14">
        <v>88.152299999999997</v>
      </c>
      <c r="ER294" s="14">
        <v>88.141199999999998</v>
      </c>
      <c r="ES294" s="15">
        <v>88.178299999999993</v>
      </c>
      <c r="ET294" s="13">
        <v>3314423.12</v>
      </c>
      <c r="EU294" s="14">
        <v>88.253799999999998</v>
      </c>
      <c r="EV294" s="14">
        <v>88.162099999999995</v>
      </c>
      <c r="EW294" s="14">
        <v>88.150700000000001</v>
      </c>
      <c r="EX294" s="15">
        <v>88.188599999999994</v>
      </c>
      <c r="EY294" s="13">
        <v>3269303.4</v>
      </c>
      <c r="EZ294" s="14">
        <v>88.264399999999995</v>
      </c>
      <c r="FA294" s="14">
        <v>88.171300000000002</v>
      </c>
      <c r="FB294" s="14">
        <v>88.16</v>
      </c>
      <c r="FC294" s="15">
        <v>88.198300000000003</v>
      </c>
      <c r="FD294" s="13">
        <v>3265204.08</v>
      </c>
      <c r="FE294" s="14">
        <v>88.271199999999993</v>
      </c>
      <c r="FF294" s="14">
        <v>88.1798</v>
      </c>
      <c r="FG294" s="14">
        <v>88.167400000000001</v>
      </c>
      <c r="FH294" s="15">
        <v>88.2059</v>
      </c>
      <c r="FI294" s="13">
        <v>3314563.88</v>
      </c>
      <c r="FJ294" s="14">
        <v>88.279799999999994</v>
      </c>
      <c r="FK294" s="14">
        <v>88.187399999999997</v>
      </c>
      <c r="FL294" s="14">
        <v>88.174700000000001</v>
      </c>
      <c r="FM294" s="15">
        <v>88.213700000000003</v>
      </c>
      <c r="FN294" s="13">
        <v>3446683.24</v>
      </c>
      <c r="FO294" s="14">
        <v>88.293099999999995</v>
      </c>
      <c r="FP294" s="14">
        <v>88.200800000000001</v>
      </c>
      <c r="FQ294" s="14">
        <v>88.186800000000005</v>
      </c>
      <c r="FR294" s="15">
        <v>88.226600000000005</v>
      </c>
      <c r="FS294" s="13">
        <v>3658730.96</v>
      </c>
      <c r="FT294" s="14">
        <v>88.303799999999995</v>
      </c>
      <c r="FU294" s="14">
        <v>88.218999999999994</v>
      </c>
      <c r="FV294" s="14">
        <v>88.2089</v>
      </c>
      <c r="FW294" s="15">
        <v>88.243700000000004</v>
      </c>
      <c r="FX294" s="13">
        <v>3918911.6</v>
      </c>
      <c r="FY294" s="14">
        <v>88.309899999999999</v>
      </c>
      <c r="FZ294" s="14">
        <v>88.238399999999999</v>
      </c>
      <c r="GA294" s="14">
        <v>88.225899999999996</v>
      </c>
      <c r="GB294" s="15">
        <v>88.257900000000006</v>
      </c>
    </row>
    <row r="295" spans="2:184" ht="15" customHeight="1">
      <c r="B295" s="122"/>
      <c r="C295" s="72" t="s">
        <v>20</v>
      </c>
      <c r="D295" s="63">
        <f>-(($B247 - 8) * 6)</f>
        <v>-48</v>
      </c>
      <c r="E295" s="5">
        <v>6966578.4000000004</v>
      </c>
      <c r="F295" s="6">
        <v>105.22069999999999</v>
      </c>
      <c r="G295" s="6">
        <v>104.6831</v>
      </c>
      <c r="H295" s="6">
        <v>104.7958</v>
      </c>
      <c r="I295" s="7">
        <v>104.8937</v>
      </c>
      <c r="J295" s="5">
        <v>6630413.3600000003</v>
      </c>
      <c r="K295" s="6">
        <v>105.2217</v>
      </c>
      <c r="L295" s="6">
        <v>104.6807</v>
      </c>
      <c r="M295" s="6">
        <v>104.7954</v>
      </c>
      <c r="N295" s="7">
        <v>104.893</v>
      </c>
      <c r="O295" s="5">
        <v>6279999.5599999996</v>
      </c>
      <c r="P295" s="6">
        <v>105.22110000000001</v>
      </c>
      <c r="Q295" s="6">
        <v>104.6831</v>
      </c>
      <c r="R295" s="6">
        <v>104.79340000000001</v>
      </c>
      <c r="S295" s="7">
        <v>104.893</v>
      </c>
      <c r="T295" s="5">
        <v>5912190.4000000004</v>
      </c>
      <c r="U295" s="6">
        <v>105.2201</v>
      </c>
      <c r="V295" s="6">
        <v>104.6814</v>
      </c>
      <c r="W295" s="6">
        <v>104.7945</v>
      </c>
      <c r="X295" s="7">
        <v>104.8925</v>
      </c>
      <c r="Y295" s="5">
        <v>5533822.8799999999</v>
      </c>
      <c r="Z295" s="6">
        <v>105.21850000000001</v>
      </c>
      <c r="AA295" s="6">
        <v>104.68210000000001</v>
      </c>
      <c r="AB295" s="6">
        <v>104.7955</v>
      </c>
      <c r="AC295" s="7">
        <v>104.8926</v>
      </c>
      <c r="AD295" s="5">
        <v>5174277.5199999996</v>
      </c>
      <c r="AE295" s="6">
        <v>105.21939999999999</v>
      </c>
      <c r="AF295" s="6">
        <v>104.68219999999999</v>
      </c>
      <c r="AG295" s="6">
        <v>104.7942</v>
      </c>
      <c r="AH295" s="7">
        <v>104.89239999999999</v>
      </c>
      <c r="AI295" s="5">
        <v>4883957.32</v>
      </c>
      <c r="AJ295" s="6">
        <v>105.2229</v>
      </c>
      <c r="AK295" s="6">
        <v>104.68340000000001</v>
      </c>
      <c r="AL295" s="6">
        <v>104.7941</v>
      </c>
      <c r="AM295" s="7">
        <v>104.89400000000001</v>
      </c>
      <c r="AN295" s="5">
        <v>4681470.92</v>
      </c>
      <c r="AO295" s="6">
        <v>105.22329999999999</v>
      </c>
      <c r="AP295" s="6">
        <v>104.6837</v>
      </c>
      <c r="AQ295" s="6">
        <v>104.7988</v>
      </c>
      <c r="AR295" s="7">
        <v>104.89579999999999</v>
      </c>
      <c r="AS295" s="5">
        <v>4544582.08</v>
      </c>
      <c r="AT295" s="6">
        <v>105.2222</v>
      </c>
      <c r="AU295" s="6">
        <v>104.6836</v>
      </c>
      <c r="AV295" s="6">
        <v>104.7992</v>
      </c>
      <c r="AW295" s="7">
        <v>104.8955</v>
      </c>
      <c r="AX295" s="5">
        <v>4462414.3600000003</v>
      </c>
      <c r="AY295" s="6">
        <v>105.2259</v>
      </c>
      <c r="AZ295" s="6">
        <v>104.6865</v>
      </c>
      <c r="BA295" s="6">
        <v>104.79900000000001</v>
      </c>
      <c r="BB295" s="7">
        <v>104.8976</v>
      </c>
      <c r="BC295" s="5">
        <v>4426727.2</v>
      </c>
      <c r="BD295" s="6">
        <v>105.224</v>
      </c>
      <c r="BE295" s="6">
        <v>104.6845</v>
      </c>
      <c r="BF295" s="6">
        <v>104.8009</v>
      </c>
      <c r="BG295" s="7">
        <v>104.89700000000001</v>
      </c>
      <c r="BH295" s="5">
        <v>4433473.8</v>
      </c>
      <c r="BI295" s="6">
        <v>105.227</v>
      </c>
      <c r="BJ295" s="6">
        <v>104.68770000000001</v>
      </c>
      <c r="BK295" s="6">
        <v>104.8004</v>
      </c>
      <c r="BL295" s="7">
        <v>104.8989</v>
      </c>
      <c r="BM295" s="5">
        <v>6971553.5999999996</v>
      </c>
      <c r="BN295" s="6">
        <v>105.2208</v>
      </c>
      <c r="BO295" s="6">
        <v>104.6802</v>
      </c>
      <c r="BP295" s="6">
        <v>104.7942</v>
      </c>
      <c r="BQ295" s="7">
        <v>104.8922</v>
      </c>
      <c r="BR295" s="5">
        <v>6635394.6799999997</v>
      </c>
      <c r="BS295" s="6">
        <v>105.22190000000001</v>
      </c>
      <c r="BT295" s="6">
        <v>104.68219999999999</v>
      </c>
      <c r="BU295" s="6">
        <v>104.79559999999999</v>
      </c>
      <c r="BV295" s="7">
        <v>104.8937</v>
      </c>
      <c r="BW295" s="5">
        <v>6285128.8799999999</v>
      </c>
      <c r="BX295" s="6">
        <v>105.218</v>
      </c>
      <c r="BY295" s="6">
        <v>104.68210000000001</v>
      </c>
      <c r="BZ295" s="6">
        <v>104.7955</v>
      </c>
      <c r="CA295" s="7">
        <v>104.89239999999999</v>
      </c>
      <c r="CB295" s="5">
        <v>5917296.4800000004</v>
      </c>
      <c r="CC295" s="6">
        <v>105.2212</v>
      </c>
      <c r="CD295" s="6">
        <v>104.68340000000001</v>
      </c>
      <c r="CE295" s="6">
        <v>104.79430000000001</v>
      </c>
      <c r="CF295" s="7">
        <v>104.8934</v>
      </c>
      <c r="CG295" s="5">
        <v>5538982.1600000001</v>
      </c>
      <c r="CH295" s="6">
        <v>105.2184</v>
      </c>
      <c r="CI295" s="6">
        <v>104.67740000000001</v>
      </c>
      <c r="CJ295" s="6">
        <v>104.79130000000001</v>
      </c>
      <c r="CK295" s="7">
        <v>104.8895</v>
      </c>
      <c r="CL295" s="5">
        <v>5179823.96</v>
      </c>
      <c r="CM295" s="6">
        <v>105.22150000000001</v>
      </c>
      <c r="CN295" s="6">
        <v>104.6788</v>
      </c>
      <c r="CO295" s="6">
        <v>104.79600000000001</v>
      </c>
      <c r="CP295" s="7">
        <v>104.8925</v>
      </c>
      <c r="CQ295" s="5">
        <v>4890160.2</v>
      </c>
      <c r="CR295" s="6">
        <v>105.2226</v>
      </c>
      <c r="CS295" s="6">
        <v>104.6844</v>
      </c>
      <c r="CT295" s="6">
        <v>104.7958</v>
      </c>
      <c r="CU295" s="7">
        <v>104.8948</v>
      </c>
      <c r="CV295" s="5">
        <v>4689026.6399999997</v>
      </c>
      <c r="CW295" s="6">
        <v>105.22369999999999</v>
      </c>
      <c r="CX295" s="6">
        <v>104.68389999999999</v>
      </c>
      <c r="CY295" s="6">
        <v>104.7962</v>
      </c>
      <c r="CZ295" s="7">
        <v>104.8951</v>
      </c>
      <c r="DA295" s="5">
        <v>4553389.96</v>
      </c>
      <c r="DB295" s="6">
        <v>105.2222</v>
      </c>
      <c r="DC295" s="6">
        <v>104.68519999999999</v>
      </c>
      <c r="DD295" s="6">
        <v>104.7966</v>
      </c>
      <c r="DE295" s="7">
        <v>104.8952</v>
      </c>
      <c r="DF295" s="5">
        <v>4471345.5599999996</v>
      </c>
      <c r="DG295" s="6">
        <v>105.2238</v>
      </c>
      <c r="DH295" s="6">
        <v>104.6842</v>
      </c>
      <c r="DI295" s="6">
        <v>104.80029999999999</v>
      </c>
      <c r="DJ295" s="7">
        <v>104.89660000000001</v>
      </c>
      <c r="DK295" s="5">
        <v>4435563.32</v>
      </c>
      <c r="DL295" s="6">
        <v>105.22499999999999</v>
      </c>
      <c r="DM295" s="6">
        <v>104.68899999999999</v>
      </c>
      <c r="DN295" s="6">
        <v>104.8005</v>
      </c>
      <c r="DO295" s="7">
        <v>104.89870000000001</v>
      </c>
      <c r="DP295" s="5">
        <v>4442350.2</v>
      </c>
      <c r="DQ295" s="6">
        <v>105.2259</v>
      </c>
      <c r="DR295" s="6">
        <v>104.68680000000001</v>
      </c>
      <c r="DS295" s="6">
        <v>104.798</v>
      </c>
      <c r="DT295" s="7">
        <v>104.8973</v>
      </c>
      <c r="DU295" s="5">
        <v>6971318.7999999998</v>
      </c>
      <c r="DV295" s="6">
        <v>105.22190000000001</v>
      </c>
      <c r="DW295" s="6">
        <v>104.6837</v>
      </c>
      <c r="DX295" s="6">
        <v>104.7953</v>
      </c>
      <c r="DY295" s="7">
        <v>104.89409999999999</v>
      </c>
      <c r="DZ295" s="5">
        <v>6635175.3600000003</v>
      </c>
      <c r="EA295" s="6">
        <v>105.2195</v>
      </c>
      <c r="EB295" s="6">
        <v>104.68219999999999</v>
      </c>
      <c r="EC295" s="6">
        <v>104.7923</v>
      </c>
      <c r="ED295" s="7">
        <v>104.8918</v>
      </c>
      <c r="EE295" s="5">
        <v>6284837.0800000001</v>
      </c>
      <c r="EF295" s="6">
        <v>105.21939999999999</v>
      </c>
      <c r="EG295" s="6">
        <v>104.6842</v>
      </c>
      <c r="EH295" s="6">
        <v>104.79430000000001</v>
      </c>
      <c r="EI295" s="7">
        <v>104.89319999999999</v>
      </c>
      <c r="EJ295" s="5">
        <v>5916962.3200000003</v>
      </c>
      <c r="EK295" s="6">
        <v>105.2191</v>
      </c>
      <c r="EL295" s="6">
        <v>104.6833</v>
      </c>
      <c r="EM295" s="6">
        <v>104.7949</v>
      </c>
      <c r="EN295" s="7">
        <v>104.893</v>
      </c>
      <c r="EO295" s="5">
        <v>5538477.7599999998</v>
      </c>
      <c r="EP295" s="6">
        <v>105.2195</v>
      </c>
      <c r="EQ295" s="6">
        <v>104.6816</v>
      </c>
      <c r="ER295" s="6">
        <v>104.7938</v>
      </c>
      <c r="ES295" s="7">
        <v>104.8921</v>
      </c>
      <c r="ET295" s="5">
        <v>5178976.6399999997</v>
      </c>
      <c r="EU295" s="6">
        <v>105.22029999999999</v>
      </c>
      <c r="EV295" s="6">
        <v>104.68389999999999</v>
      </c>
      <c r="EW295" s="6">
        <v>104.7945</v>
      </c>
      <c r="EX295" s="7">
        <v>104.8934</v>
      </c>
      <c r="EY295" s="5">
        <v>4888343.5199999996</v>
      </c>
      <c r="EZ295" s="6">
        <v>105.2221</v>
      </c>
      <c r="FA295" s="6">
        <v>104.68380000000001</v>
      </c>
      <c r="FB295" s="6">
        <v>104.7937</v>
      </c>
      <c r="FC295" s="7">
        <v>104.8937</v>
      </c>
      <c r="FD295" s="5">
        <v>4686010.4000000004</v>
      </c>
      <c r="FE295" s="6">
        <v>105.22329999999999</v>
      </c>
      <c r="FF295" s="6">
        <v>104.6858</v>
      </c>
      <c r="FG295" s="6">
        <v>104.7992</v>
      </c>
      <c r="FH295" s="7">
        <v>104.8967</v>
      </c>
      <c r="FI295" s="5">
        <v>4549595.6399999997</v>
      </c>
      <c r="FJ295" s="6">
        <v>105.22629999999999</v>
      </c>
      <c r="FK295" s="6">
        <v>104.68600000000001</v>
      </c>
      <c r="FL295" s="6">
        <v>104.79859999999999</v>
      </c>
      <c r="FM295" s="7">
        <v>104.8974</v>
      </c>
      <c r="FN295" s="5">
        <v>4467624.2</v>
      </c>
      <c r="FO295" s="6">
        <v>105.2236</v>
      </c>
      <c r="FP295" s="6">
        <v>104.6888</v>
      </c>
      <c r="FQ295" s="6">
        <v>104.8014</v>
      </c>
      <c r="FR295" s="7">
        <v>104.8985</v>
      </c>
      <c r="FS295" s="5">
        <v>4431731.72</v>
      </c>
      <c r="FT295" s="6">
        <v>105.2259</v>
      </c>
      <c r="FU295" s="6">
        <v>104.6836</v>
      </c>
      <c r="FV295" s="6">
        <v>104.80159999999999</v>
      </c>
      <c r="FW295" s="7">
        <v>104.89749999999999</v>
      </c>
      <c r="FX295" s="5">
        <v>4438510.04</v>
      </c>
      <c r="FY295" s="6">
        <v>105.2264</v>
      </c>
      <c r="FZ295" s="6">
        <v>104.687</v>
      </c>
      <c r="GA295" s="6">
        <v>104.80159999999999</v>
      </c>
      <c r="GB295" s="7">
        <v>104.89879999999999</v>
      </c>
    </row>
    <row r="296" spans="2:184" ht="15" customHeight="1">
      <c r="B296" s="122"/>
      <c r="C296" s="73"/>
      <c r="D296" s="8">
        <f>$D295 + 2</f>
        <v>-46</v>
      </c>
      <c r="E296" s="9">
        <v>6739196.5999999996</v>
      </c>
      <c r="F296" s="10">
        <v>104.18940000000001</v>
      </c>
      <c r="G296" s="10">
        <v>103.78449999999999</v>
      </c>
      <c r="H296" s="10">
        <v>103.85120000000001</v>
      </c>
      <c r="I296" s="11">
        <v>103.93810000000001</v>
      </c>
      <c r="J296" s="9">
        <v>6398490.7599999998</v>
      </c>
      <c r="K296" s="10">
        <v>104.1858</v>
      </c>
      <c r="L296" s="10">
        <v>103.7826</v>
      </c>
      <c r="M296" s="10">
        <v>103.85120000000001</v>
      </c>
      <c r="N296" s="11">
        <v>103.9363</v>
      </c>
      <c r="O296" s="9">
        <v>6042013.96</v>
      </c>
      <c r="P296" s="10">
        <v>104.1858</v>
      </c>
      <c r="Q296" s="10">
        <v>103.7837</v>
      </c>
      <c r="R296" s="10">
        <v>103.8498</v>
      </c>
      <c r="S296" s="11">
        <v>103.9362</v>
      </c>
      <c r="T296" s="9">
        <v>5668947.3200000003</v>
      </c>
      <c r="U296" s="10">
        <v>104.1857</v>
      </c>
      <c r="V296" s="10">
        <v>103.78019999999999</v>
      </c>
      <c r="W296" s="10">
        <v>103.85080000000001</v>
      </c>
      <c r="X296" s="11">
        <v>103.9353</v>
      </c>
      <c r="Y296" s="9">
        <v>5292237.6399999997</v>
      </c>
      <c r="Z296" s="10">
        <v>104.1893</v>
      </c>
      <c r="AA296" s="10">
        <v>103.783</v>
      </c>
      <c r="AB296" s="10">
        <v>103.8473</v>
      </c>
      <c r="AC296" s="11">
        <v>103.9362</v>
      </c>
      <c r="AD296" s="9">
        <v>4951470.88</v>
      </c>
      <c r="AE296" s="10">
        <v>104.1889</v>
      </c>
      <c r="AF296" s="10">
        <v>103.78149999999999</v>
      </c>
      <c r="AG296" s="10">
        <v>103.851</v>
      </c>
      <c r="AH296" s="11">
        <v>103.93680000000001</v>
      </c>
      <c r="AI296" s="9">
        <v>4693225.92</v>
      </c>
      <c r="AJ296" s="10">
        <v>104.1904</v>
      </c>
      <c r="AK296" s="10">
        <v>103.78789999999999</v>
      </c>
      <c r="AL296" s="10">
        <v>103.8556</v>
      </c>
      <c r="AM296" s="11">
        <v>103.94110000000001</v>
      </c>
      <c r="AN296" s="9">
        <v>4516573.96</v>
      </c>
      <c r="AO296" s="10">
        <v>104.1944</v>
      </c>
      <c r="AP296" s="10">
        <v>103.7885</v>
      </c>
      <c r="AQ296" s="10">
        <v>103.8591</v>
      </c>
      <c r="AR296" s="11">
        <v>103.94370000000001</v>
      </c>
      <c r="AS296" s="9">
        <v>4399840.68</v>
      </c>
      <c r="AT296" s="10">
        <v>104.1936</v>
      </c>
      <c r="AU296" s="10">
        <v>103.7903</v>
      </c>
      <c r="AV296" s="10">
        <v>103.8614</v>
      </c>
      <c r="AW296" s="11">
        <v>103.9449</v>
      </c>
      <c r="AX296" s="9">
        <v>4335218.6399999997</v>
      </c>
      <c r="AY296" s="10">
        <v>104.1951</v>
      </c>
      <c r="AZ296" s="10">
        <v>103.7933</v>
      </c>
      <c r="BA296" s="10">
        <v>103.861</v>
      </c>
      <c r="BB296" s="11">
        <v>103.94629999999999</v>
      </c>
      <c r="BC296" s="9">
        <v>4313987.04</v>
      </c>
      <c r="BD296" s="10">
        <v>104.1953</v>
      </c>
      <c r="BE296" s="10">
        <v>103.79300000000001</v>
      </c>
      <c r="BF296" s="10">
        <v>103.8613</v>
      </c>
      <c r="BG296" s="11">
        <v>103.94629999999999</v>
      </c>
      <c r="BH296" s="9">
        <v>4339266.2</v>
      </c>
      <c r="BI296" s="10">
        <v>104.1972</v>
      </c>
      <c r="BJ296" s="10">
        <v>103.7932</v>
      </c>
      <c r="BK296" s="10">
        <v>103.8661</v>
      </c>
      <c r="BL296" s="11">
        <v>103.9486</v>
      </c>
      <c r="BM296" s="9">
        <v>6744287.5999999996</v>
      </c>
      <c r="BN296" s="10">
        <v>104.18859999999999</v>
      </c>
      <c r="BO296" s="10">
        <v>103.7839</v>
      </c>
      <c r="BP296" s="10">
        <v>103.8532</v>
      </c>
      <c r="BQ296" s="11">
        <v>103.9383</v>
      </c>
      <c r="BR296" s="9">
        <v>6403462.8799999999</v>
      </c>
      <c r="BS296" s="10">
        <v>104.1867</v>
      </c>
      <c r="BT296" s="10">
        <v>103.7848</v>
      </c>
      <c r="BU296" s="10">
        <v>103.8492</v>
      </c>
      <c r="BV296" s="11">
        <v>103.9367</v>
      </c>
      <c r="BW296" s="9">
        <v>6046984.4400000004</v>
      </c>
      <c r="BX296" s="10">
        <v>104.18680000000001</v>
      </c>
      <c r="BY296" s="10">
        <v>103.7835</v>
      </c>
      <c r="BZ296" s="10">
        <v>103.8501</v>
      </c>
      <c r="CA296" s="11">
        <v>103.9365</v>
      </c>
      <c r="CB296" s="9">
        <v>5674081.3200000003</v>
      </c>
      <c r="CC296" s="10">
        <v>104.1867</v>
      </c>
      <c r="CD296" s="10">
        <v>103.7851</v>
      </c>
      <c r="CE296" s="10">
        <v>103.84869999999999</v>
      </c>
      <c r="CF296" s="11">
        <v>103.9366</v>
      </c>
      <c r="CG296" s="9">
        <v>5297577.76</v>
      </c>
      <c r="CH296" s="10">
        <v>104.1859</v>
      </c>
      <c r="CI296" s="10">
        <v>103.78279999999999</v>
      </c>
      <c r="CJ296" s="10">
        <v>103.8486</v>
      </c>
      <c r="CK296" s="11">
        <v>103.9355</v>
      </c>
      <c r="CL296" s="9">
        <v>4957266.96</v>
      </c>
      <c r="CM296" s="10">
        <v>104.18980000000001</v>
      </c>
      <c r="CN296" s="10">
        <v>103.7851</v>
      </c>
      <c r="CO296" s="10">
        <v>103.85</v>
      </c>
      <c r="CP296" s="11">
        <v>103.938</v>
      </c>
      <c r="CQ296" s="9">
        <v>4700037.96</v>
      </c>
      <c r="CR296" s="10">
        <v>104.1909</v>
      </c>
      <c r="CS296" s="10">
        <v>103.7864</v>
      </c>
      <c r="CT296" s="10">
        <v>103.854</v>
      </c>
      <c r="CU296" s="11">
        <v>103.9402</v>
      </c>
      <c r="CV296" s="9">
        <v>4524704.4800000004</v>
      </c>
      <c r="CW296" s="10">
        <v>104.1926</v>
      </c>
      <c r="CX296" s="10">
        <v>103.7911</v>
      </c>
      <c r="CY296" s="10">
        <v>103.8574</v>
      </c>
      <c r="CZ296" s="11">
        <v>103.9435</v>
      </c>
      <c r="DA296" s="9">
        <v>4408796.5199999996</v>
      </c>
      <c r="DB296" s="10">
        <v>104.1947</v>
      </c>
      <c r="DC296" s="10">
        <v>103.79170000000001</v>
      </c>
      <c r="DD296" s="10">
        <v>103.8569</v>
      </c>
      <c r="DE296" s="11">
        <v>103.9442</v>
      </c>
      <c r="DF296" s="9">
        <v>4344175.72</v>
      </c>
      <c r="DG296" s="10">
        <v>104.19629999999999</v>
      </c>
      <c r="DH296" s="10">
        <v>103.7933</v>
      </c>
      <c r="DI296" s="10">
        <v>103.8582</v>
      </c>
      <c r="DJ296" s="11">
        <v>103.9457</v>
      </c>
      <c r="DK296" s="9">
        <v>4322844.96</v>
      </c>
      <c r="DL296" s="10">
        <v>104.1952</v>
      </c>
      <c r="DM296" s="10">
        <v>103.7921</v>
      </c>
      <c r="DN296" s="10">
        <v>103.861</v>
      </c>
      <c r="DO296" s="11">
        <v>103.94589999999999</v>
      </c>
      <c r="DP296" s="9">
        <v>4348146.84</v>
      </c>
      <c r="DQ296" s="10">
        <v>104.1968</v>
      </c>
      <c r="DR296" s="10">
        <v>103.79300000000001</v>
      </c>
      <c r="DS296" s="10">
        <v>103.86450000000001</v>
      </c>
      <c r="DT296" s="11">
        <v>103.9479</v>
      </c>
      <c r="DU296" s="9">
        <v>6743968.5999999996</v>
      </c>
      <c r="DV296" s="10">
        <v>104.1862</v>
      </c>
      <c r="DW296" s="10">
        <v>103.7822</v>
      </c>
      <c r="DX296" s="10">
        <v>103.8509</v>
      </c>
      <c r="DY296" s="11">
        <v>103.9362</v>
      </c>
      <c r="DZ296" s="9">
        <v>6403267.2000000002</v>
      </c>
      <c r="EA296" s="10">
        <v>104.1884</v>
      </c>
      <c r="EB296" s="10">
        <v>103.7851</v>
      </c>
      <c r="EC296" s="10">
        <v>103.8522</v>
      </c>
      <c r="ED296" s="11">
        <v>103.9383</v>
      </c>
      <c r="EE296" s="9">
        <v>6046748.04</v>
      </c>
      <c r="EF296" s="10">
        <v>104.18680000000001</v>
      </c>
      <c r="EG296" s="10">
        <v>103.7856</v>
      </c>
      <c r="EH296" s="10">
        <v>103.8516</v>
      </c>
      <c r="EI296" s="11">
        <v>103.9378</v>
      </c>
      <c r="EJ296" s="9">
        <v>5673766.7999999998</v>
      </c>
      <c r="EK296" s="10">
        <v>104.1876</v>
      </c>
      <c r="EL296" s="10">
        <v>103.7833</v>
      </c>
      <c r="EM296" s="10">
        <v>103.8494</v>
      </c>
      <c r="EN296" s="11">
        <v>103.9365</v>
      </c>
      <c r="EO296" s="9">
        <v>5296963.2</v>
      </c>
      <c r="EP296" s="10">
        <v>104.1876</v>
      </c>
      <c r="EQ296" s="10">
        <v>103.7831</v>
      </c>
      <c r="ER296" s="10">
        <v>103.85080000000001</v>
      </c>
      <c r="ES296" s="11">
        <v>103.93689999999999</v>
      </c>
      <c r="ET296" s="9">
        <v>4955995.84</v>
      </c>
      <c r="EU296" s="10">
        <v>104.1872</v>
      </c>
      <c r="EV296" s="10">
        <v>103.7831</v>
      </c>
      <c r="EW296" s="10">
        <v>103.8506</v>
      </c>
      <c r="EX296" s="11">
        <v>103.9367</v>
      </c>
      <c r="EY296" s="9">
        <v>4697808.92</v>
      </c>
      <c r="EZ296" s="10">
        <v>104.1918</v>
      </c>
      <c r="FA296" s="10">
        <v>103.785</v>
      </c>
      <c r="FB296" s="10">
        <v>103.857</v>
      </c>
      <c r="FC296" s="11">
        <v>103.941</v>
      </c>
      <c r="FD296" s="9">
        <v>4521359.88</v>
      </c>
      <c r="FE296" s="10">
        <v>104.1934</v>
      </c>
      <c r="FF296" s="10">
        <v>103.7908</v>
      </c>
      <c r="FG296" s="10">
        <v>103.8569</v>
      </c>
      <c r="FH296" s="11">
        <v>103.9435</v>
      </c>
      <c r="FI296" s="9">
        <v>4404964.32</v>
      </c>
      <c r="FJ296" s="10">
        <v>104.193</v>
      </c>
      <c r="FK296" s="10">
        <v>103.7903</v>
      </c>
      <c r="FL296" s="10">
        <v>103.8613</v>
      </c>
      <c r="FM296" s="11">
        <v>103.94459999999999</v>
      </c>
      <c r="FN296" s="9">
        <v>4340352.88</v>
      </c>
      <c r="FO296" s="10">
        <v>104.1947</v>
      </c>
      <c r="FP296" s="10">
        <v>103.79259999999999</v>
      </c>
      <c r="FQ296" s="10">
        <v>103.8604</v>
      </c>
      <c r="FR296" s="11">
        <v>103.9457</v>
      </c>
      <c r="FS296" s="9">
        <v>4318996.12</v>
      </c>
      <c r="FT296" s="10">
        <v>104.1964</v>
      </c>
      <c r="FU296" s="10">
        <v>103.79219999999999</v>
      </c>
      <c r="FV296" s="10">
        <v>103.8633</v>
      </c>
      <c r="FW296" s="11">
        <v>103.94710000000001</v>
      </c>
      <c r="FX296" s="9">
        <v>4344334.4000000004</v>
      </c>
      <c r="FY296" s="10">
        <v>104.1969</v>
      </c>
      <c r="FZ296" s="10">
        <v>103.79389999999999</v>
      </c>
      <c r="GA296" s="10">
        <v>103.86279999999999</v>
      </c>
      <c r="GB296" s="11">
        <v>103.94759999999999</v>
      </c>
    </row>
    <row r="297" spans="2:184" ht="15" customHeight="1">
      <c r="B297" s="122"/>
      <c r="C297" s="73"/>
      <c r="D297" s="8">
        <f t="shared" ref="D297:D306" si="24">$D296 + 2</f>
        <v>-44</v>
      </c>
      <c r="E297" s="9">
        <v>6524384.0800000001</v>
      </c>
      <c r="F297" s="10">
        <v>103.185</v>
      </c>
      <c r="G297" s="10">
        <v>102.8742</v>
      </c>
      <c r="H297" s="10">
        <v>102.91759999999999</v>
      </c>
      <c r="I297" s="11">
        <v>102.9901</v>
      </c>
      <c r="J297" s="9">
        <v>6178990.96</v>
      </c>
      <c r="K297" s="10">
        <v>103.1857</v>
      </c>
      <c r="L297" s="10">
        <v>102.87569999999999</v>
      </c>
      <c r="M297" s="10">
        <v>102.9164</v>
      </c>
      <c r="N297" s="11">
        <v>102.99039999999999</v>
      </c>
      <c r="O297" s="9">
        <v>5816710.5199999996</v>
      </c>
      <c r="P297" s="10">
        <v>103.1861</v>
      </c>
      <c r="Q297" s="10">
        <v>102.8716</v>
      </c>
      <c r="R297" s="10">
        <v>102.9165</v>
      </c>
      <c r="S297" s="11">
        <v>102.9892</v>
      </c>
      <c r="T297" s="9">
        <v>5440009.5999999996</v>
      </c>
      <c r="U297" s="10">
        <v>103.1855</v>
      </c>
      <c r="V297" s="10">
        <v>102.8736</v>
      </c>
      <c r="W297" s="10">
        <v>102.916</v>
      </c>
      <c r="X297" s="11">
        <v>102.9896</v>
      </c>
      <c r="Y297" s="9">
        <v>5069543.16</v>
      </c>
      <c r="Z297" s="10">
        <v>103.1867</v>
      </c>
      <c r="AA297" s="10">
        <v>102.8733</v>
      </c>
      <c r="AB297" s="10">
        <v>102.914</v>
      </c>
      <c r="AC297" s="11">
        <v>102.98909999999999</v>
      </c>
      <c r="AD297" s="9">
        <v>4752216.4000000004</v>
      </c>
      <c r="AE297" s="10">
        <v>103.1885</v>
      </c>
      <c r="AF297" s="10">
        <v>102.875</v>
      </c>
      <c r="AG297" s="10">
        <v>102.91540000000001</v>
      </c>
      <c r="AH297" s="11">
        <v>102.9907</v>
      </c>
      <c r="AI297" s="9">
        <v>4523832.04</v>
      </c>
      <c r="AJ297" s="10">
        <v>103.1883</v>
      </c>
      <c r="AK297" s="10">
        <v>102.87909999999999</v>
      </c>
      <c r="AL297" s="10">
        <v>102.9226</v>
      </c>
      <c r="AM297" s="11">
        <v>102.9945</v>
      </c>
      <c r="AN297" s="9">
        <v>4368406.96</v>
      </c>
      <c r="AO297" s="10">
        <v>103.1947</v>
      </c>
      <c r="AP297" s="10">
        <v>102.88249999999999</v>
      </c>
      <c r="AQ297" s="10">
        <v>102.9247</v>
      </c>
      <c r="AR297" s="11">
        <v>102.99850000000001</v>
      </c>
      <c r="AS297" s="9">
        <v>4269776.24</v>
      </c>
      <c r="AT297" s="10">
        <v>103.19880000000001</v>
      </c>
      <c r="AU297" s="10">
        <v>102.88549999999999</v>
      </c>
      <c r="AV297" s="10">
        <v>102.9267</v>
      </c>
      <c r="AW297" s="11">
        <v>103.0014</v>
      </c>
      <c r="AX297" s="9">
        <v>4220476.72</v>
      </c>
      <c r="AY297" s="10">
        <v>103.1979</v>
      </c>
      <c r="AZ297" s="10">
        <v>102.8853</v>
      </c>
      <c r="BA297" s="10">
        <v>102.92829999999999</v>
      </c>
      <c r="BB297" s="11">
        <v>103.0016</v>
      </c>
      <c r="BC297" s="9">
        <v>4212966.12</v>
      </c>
      <c r="BD297" s="10">
        <v>103.1986</v>
      </c>
      <c r="BE297" s="10">
        <v>102.8874</v>
      </c>
      <c r="BF297" s="10">
        <v>102.931</v>
      </c>
      <c r="BG297" s="11">
        <v>103.0035</v>
      </c>
      <c r="BH297" s="9">
        <v>4258968.32</v>
      </c>
      <c r="BI297" s="10">
        <v>103.2012</v>
      </c>
      <c r="BJ297" s="10">
        <v>102.88939999999999</v>
      </c>
      <c r="BK297" s="10">
        <v>102.9303</v>
      </c>
      <c r="BL297" s="11">
        <v>103.0048</v>
      </c>
      <c r="BM297" s="9">
        <v>6529394.5999999996</v>
      </c>
      <c r="BN297" s="10">
        <v>103.1845</v>
      </c>
      <c r="BO297" s="10">
        <v>102.87350000000001</v>
      </c>
      <c r="BP297" s="10">
        <v>102.9175</v>
      </c>
      <c r="BQ297" s="11">
        <v>102.9897</v>
      </c>
      <c r="BR297" s="9">
        <v>6184063.9199999999</v>
      </c>
      <c r="BS297" s="10">
        <v>103.18429999999999</v>
      </c>
      <c r="BT297" s="10">
        <v>102.8728</v>
      </c>
      <c r="BU297" s="10">
        <v>102.9151</v>
      </c>
      <c r="BV297" s="11">
        <v>102.9885</v>
      </c>
      <c r="BW297" s="9">
        <v>5821797.7199999997</v>
      </c>
      <c r="BX297" s="10">
        <v>103.1857</v>
      </c>
      <c r="BY297" s="10">
        <v>102.8741</v>
      </c>
      <c r="BZ297" s="10">
        <v>102.9145</v>
      </c>
      <c r="CA297" s="11">
        <v>102.9892</v>
      </c>
      <c r="CB297" s="9">
        <v>5445170.7999999998</v>
      </c>
      <c r="CC297" s="10">
        <v>103.1849</v>
      </c>
      <c r="CD297" s="10">
        <v>102.8753</v>
      </c>
      <c r="CE297" s="10">
        <v>102.9144</v>
      </c>
      <c r="CF297" s="11">
        <v>102.9894</v>
      </c>
      <c r="CG297" s="9">
        <v>5074981.5199999996</v>
      </c>
      <c r="CH297" s="10">
        <v>103.1859</v>
      </c>
      <c r="CI297" s="10">
        <v>102.87390000000001</v>
      </c>
      <c r="CJ297" s="10">
        <v>102.9147</v>
      </c>
      <c r="CK297" s="11">
        <v>102.9893</v>
      </c>
      <c r="CL297" s="9">
        <v>4758241.8</v>
      </c>
      <c r="CM297" s="10">
        <v>103.1895</v>
      </c>
      <c r="CN297" s="10">
        <v>102.8763</v>
      </c>
      <c r="CO297" s="10">
        <v>102.9169</v>
      </c>
      <c r="CP297" s="11">
        <v>102.992</v>
      </c>
      <c r="CQ297" s="9">
        <v>4531052.04</v>
      </c>
      <c r="CR297" s="10">
        <v>103.18940000000001</v>
      </c>
      <c r="CS297" s="10">
        <v>102.8784</v>
      </c>
      <c r="CT297" s="10">
        <v>102.9217</v>
      </c>
      <c r="CU297" s="11">
        <v>102.9943</v>
      </c>
      <c r="CV297" s="9">
        <v>4376998.4400000004</v>
      </c>
      <c r="CW297" s="10">
        <v>103.19580000000001</v>
      </c>
      <c r="CX297" s="10">
        <v>102.8836</v>
      </c>
      <c r="CY297" s="10">
        <v>102.9268</v>
      </c>
      <c r="CZ297" s="11">
        <v>102.9999</v>
      </c>
      <c r="DA297" s="9">
        <v>4278678.16</v>
      </c>
      <c r="DB297" s="10">
        <v>103.19670000000001</v>
      </c>
      <c r="DC297" s="10">
        <v>102.8847</v>
      </c>
      <c r="DD297" s="10">
        <v>102.9241</v>
      </c>
      <c r="DE297" s="11">
        <v>102.9996</v>
      </c>
      <c r="DF297" s="9">
        <v>4229438.84</v>
      </c>
      <c r="DG297" s="10">
        <v>103.1991</v>
      </c>
      <c r="DH297" s="10">
        <v>102.8861</v>
      </c>
      <c r="DI297" s="10">
        <v>102.92749999999999</v>
      </c>
      <c r="DJ297" s="11">
        <v>103.002</v>
      </c>
      <c r="DK297" s="9">
        <v>4221782.3600000003</v>
      </c>
      <c r="DL297" s="10">
        <v>103.19840000000001</v>
      </c>
      <c r="DM297" s="10">
        <v>102.88549999999999</v>
      </c>
      <c r="DN297" s="10">
        <v>102.92910000000001</v>
      </c>
      <c r="DO297" s="11">
        <v>103.0021</v>
      </c>
      <c r="DP297" s="9">
        <v>4267709.2</v>
      </c>
      <c r="DQ297" s="10">
        <v>103.2011</v>
      </c>
      <c r="DR297" s="10">
        <v>102.8878</v>
      </c>
      <c r="DS297" s="10">
        <v>102.9311</v>
      </c>
      <c r="DT297" s="11">
        <v>103.00449999999999</v>
      </c>
      <c r="DU297" s="9">
        <v>6529269.2400000002</v>
      </c>
      <c r="DV297" s="10">
        <v>103.1865</v>
      </c>
      <c r="DW297" s="10">
        <v>102.876</v>
      </c>
      <c r="DX297" s="10">
        <v>102.9161</v>
      </c>
      <c r="DY297" s="11">
        <v>102.9907</v>
      </c>
      <c r="DZ297" s="9">
        <v>6183787.5599999996</v>
      </c>
      <c r="EA297" s="10">
        <v>103.18510000000001</v>
      </c>
      <c r="EB297" s="10">
        <v>102.8738</v>
      </c>
      <c r="EC297" s="10">
        <v>102.9179</v>
      </c>
      <c r="ED297" s="11">
        <v>102.9901</v>
      </c>
      <c r="EE297" s="9">
        <v>5821455.7999999998</v>
      </c>
      <c r="EF297" s="10">
        <v>103.18429999999999</v>
      </c>
      <c r="EG297" s="10">
        <v>102.87309999999999</v>
      </c>
      <c r="EH297" s="10">
        <v>102.91630000000001</v>
      </c>
      <c r="EI297" s="11">
        <v>102.98909999999999</v>
      </c>
      <c r="EJ297" s="9">
        <v>5444715.7199999997</v>
      </c>
      <c r="EK297" s="10">
        <v>103.1849</v>
      </c>
      <c r="EL297" s="10">
        <v>102.8728</v>
      </c>
      <c r="EM297" s="10">
        <v>102.9139</v>
      </c>
      <c r="EN297" s="11">
        <v>102.9883</v>
      </c>
      <c r="EO297" s="9">
        <v>5074161.16</v>
      </c>
      <c r="EP297" s="10">
        <v>103.18559999999999</v>
      </c>
      <c r="EQ297" s="10">
        <v>102.87430000000001</v>
      </c>
      <c r="ER297" s="10">
        <v>102.9158</v>
      </c>
      <c r="ES297" s="11">
        <v>102.9897</v>
      </c>
      <c r="ET297" s="9">
        <v>4756754</v>
      </c>
      <c r="EU297" s="10">
        <v>103.1865</v>
      </c>
      <c r="EV297" s="10">
        <v>102.8736</v>
      </c>
      <c r="EW297" s="10">
        <v>102.9166</v>
      </c>
      <c r="EX297" s="11">
        <v>102.99</v>
      </c>
      <c r="EY297" s="9">
        <v>4528396.68</v>
      </c>
      <c r="EZ297" s="10">
        <v>103.1902</v>
      </c>
      <c r="FA297" s="10">
        <v>102.8781</v>
      </c>
      <c r="FB297" s="10">
        <v>102.92310000000001</v>
      </c>
      <c r="FC297" s="11">
        <v>102.995</v>
      </c>
      <c r="FD297" s="9">
        <v>4373314.88</v>
      </c>
      <c r="FE297" s="10">
        <v>103.19459999999999</v>
      </c>
      <c r="FF297" s="10">
        <v>102.8837</v>
      </c>
      <c r="FG297" s="10">
        <v>102.9265</v>
      </c>
      <c r="FH297" s="11">
        <v>102.99939999999999</v>
      </c>
      <c r="FI297" s="9">
        <v>4274858.32</v>
      </c>
      <c r="FJ297" s="10">
        <v>103.19759999999999</v>
      </c>
      <c r="FK297" s="10">
        <v>102.88290000000001</v>
      </c>
      <c r="FL297" s="10">
        <v>102.9256</v>
      </c>
      <c r="FM297" s="11">
        <v>102.99979999999999</v>
      </c>
      <c r="FN297" s="9">
        <v>4225565.2</v>
      </c>
      <c r="FO297" s="10">
        <v>103.19889999999999</v>
      </c>
      <c r="FP297" s="10">
        <v>102.8867</v>
      </c>
      <c r="FQ297" s="10">
        <v>102.9268</v>
      </c>
      <c r="FR297" s="11">
        <v>103.00190000000001</v>
      </c>
      <c r="FS297" s="9">
        <v>4217991.8</v>
      </c>
      <c r="FT297" s="10">
        <v>103.1992</v>
      </c>
      <c r="FU297" s="10">
        <v>102.8861</v>
      </c>
      <c r="FV297" s="10">
        <v>102.9285</v>
      </c>
      <c r="FW297" s="11">
        <v>103.00239999999999</v>
      </c>
      <c r="FX297" s="9">
        <v>4264013.28</v>
      </c>
      <c r="FY297" s="10">
        <v>103.20010000000001</v>
      </c>
      <c r="FZ297" s="10">
        <v>102.88849999999999</v>
      </c>
      <c r="GA297" s="10">
        <v>102.92870000000001</v>
      </c>
      <c r="GB297" s="11">
        <v>103.00360000000001</v>
      </c>
    </row>
    <row r="298" spans="2:184" ht="15" customHeight="1">
      <c r="B298" s="122"/>
      <c r="C298" s="73"/>
      <c r="D298" s="8">
        <f t="shared" si="24"/>
        <v>-42</v>
      </c>
      <c r="E298" s="9">
        <v>6314205.3200000003</v>
      </c>
      <c r="F298" s="10">
        <v>101.38800000000001</v>
      </c>
      <c r="G298" s="10">
        <v>101.1983</v>
      </c>
      <c r="H298" s="10">
        <v>101.21769999999999</v>
      </c>
      <c r="I298" s="11">
        <v>101.2672</v>
      </c>
      <c r="J298" s="9">
        <v>5963755.04</v>
      </c>
      <c r="K298" s="10">
        <v>101.38930000000001</v>
      </c>
      <c r="L298" s="10">
        <v>101.19889999999999</v>
      </c>
      <c r="M298" s="10">
        <v>101.2182</v>
      </c>
      <c r="N298" s="11">
        <v>101.268</v>
      </c>
      <c r="O298" s="9">
        <v>5595978.8399999999</v>
      </c>
      <c r="P298" s="10">
        <v>101.39019999999999</v>
      </c>
      <c r="Q298" s="10">
        <v>101.19799999999999</v>
      </c>
      <c r="R298" s="10">
        <v>101.2166</v>
      </c>
      <c r="S298" s="11">
        <v>101.26739999999999</v>
      </c>
      <c r="T298" s="9">
        <v>5217746.6399999997</v>
      </c>
      <c r="U298" s="10">
        <v>101.3895</v>
      </c>
      <c r="V298" s="10">
        <v>101.2004</v>
      </c>
      <c r="W298" s="10">
        <v>101.2165</v>
      </c>
      <c r="X298" s="11">
        <v>101.268</v>
      </c>
      <c r="Y298" s="9">
        <v>4858490.24</v>
      </c>
      <c r="Z298" s="10">
        <v>101.38979999999999</v>
      </c>
      <c r="AA298" s="10">
        <v>101.1986</v>
      </c>
      <c r="AB298" s="10">
        <v>101.21599999999999</v>
      </c>
      <c r="AC298" s="11">
        <v>101.2672</v>
      </c>
      <c r="AD298" s="9">
        <v>4568487.8</v>
      </c>
      <c r="AE298" s="10">
        <v>101.393</v>
      </c>
      <c r="AF298" s="10">
        <v>101.20059999999999</v>
      </c>
      <c r="AG298" s="10">
        <v>101.2188</v>
      </c>
      <c r="AH298" s="11">
        <v>101.26990000000001</v>
      </c>
      <c r="AI298" s="9">
        <v>4366785.32</v>
      </c>
      <c r="AJ298" s="10">
        <v>101.39700000000001</v>
      </c>
      <c r="AK298" s="10">
        <v>101.2047</v>
      </c>
      <c r="AL298" s="10">
        <v>101.2231</v>
      </c>
      <c r="AM298" s="11">
        <v>101.2741</v>
      </c>
      <c r="AN298" s="9">
        <v>4230602.88</v>
      </c>
      <c r="AO298" s="10">
        <v>101.4023</v>
      </c>
      <c r="AP298" s="10">
        <v>101.2072</v>
      </c>
      <c r="AQ298" s="10">
        <v>101.2261</v>
      </c>
      <c r="AR298" s="11">
        <v>101.27760000000001</v>
      </c>
      <c r="AS298" s="9">
        <v>4148806.96</v>
      </c>
      <c r="AT298" s="10">
        <v>101.4029</v>
      </c>
      <c r="AU298" s="10">
        <v>101.2109</v>
      </c>
      <c r="AV298" s="10">
        <v>101.22709999999999</v>
      </c>
      <c r="AW298" s="11">
        <v>101.2794</v>
      </c>
      <c r="AX298" s="9">
        <v>4113479.32</v>
      </c>
      <c r="AY298" s="10">
        <v>101.4045</v>
      </c>
      <c r="AZ298" s="10">
        <v>101.21120000000001</v>
      </c>
      <c r="BA298" s="10">
        <v>101.2312</v>
      </c>
      <c r="BB298" s="11">
        <v>101.2814</v>
      </c>
      <c r="BC298" s="9">
        <v>4120333.44</v>
      </c>
      <c r="BD298" s="10">
        <v>101.4057</v>
      </c>
      <c r="BE298" s="10">
        <v>101.212</v>
      </c>
      <c r="BF298" s="10">
        <v>101.23269999999999</v>
      </c>
      <c r="BG298" s="11">
        <v>101.2826</v>
      </c>
      <c r="BH298" s="9">
        <v>4190140.44</v>
      </c>
      <c r="BI298" s="10">
        <v>101.4088</v>
      </c>
      <c r="BJ298" s="10">
        <v>101.215</v>
      </c>
      <c r="BK298" s="10">
        <v>101.23520000000001</v>
      </c>
      <c r="BL298" s="11">
        <v>101.2855</v>
      </c>
      <c r="BM298" s="9">
        <v>6319237.8399999999</v>
      </c>
      <c r="BN298" s="10">
        <v>101.3887</v>
      </c>
      <c r="BO298" s="10">
        <v>101.1996</v>
      </c>
      <c r="BP298" s="10">
        <v>101.2169</v>
      </c>
      <c r="BQ298" s="11">
        <v>101.2676</v>
      </c>
      <c r="BR298" s="9">
        <v>5968847.5999999996</v>
      </c>
      <c r="BS298" s="10">
        <v>101.3905</v>
      </c>
      <c r="BT298" s="10">
        <v>101.1968</v>
      </c>
      <c r="BU298" s="10">
        <v>101.2166</v>
      </c>
      <c r="BV298" s="11">
        <v>101.2671</v>
      </c>
      <c r="BW298" s="9">
        <v>5601072.2800000003</v>
      </c>
      <c r="BX298" s="10">
        <v>101.389</v>
      </c>
      <c r="BY298" s="10">
        <v>101.197</v>
      </c>
      <c r="BZ298" s="10">
        <v>101.2157</v>
      </c>
      <c r="CA298" s="11">
        <v>101.2664</v>
      </c>
      <c r="CB298" s="9">
        <v>5222979.3600000003</v>
      </c>
      <c r="CC298" s="10">
        <v>101.3891</v>
      </c>
      <c r="CD298" s="10">
        <v>101.19670000000001</v>
      </c>
      <c r="CE298" s="10">
        <v>101.21469999999999</v>
      </c>
      <c r="CF298" s="11">
        <v>101.26600000000001</v>
      </c>
      <c r="CG298" s="9">
        <v>4864141.68</v>
      </c>
      <c r="CH298" s="10">
        <v>101.3916</v>
      </c>
      <c r="CI298" s="10">
        <v>101.19750000000001</v>
      </c>
      <c r="CJ298" s="10">
        <v>101.2169</v>
      </c>
      <c r="CK298" s="11">
        <v>101.26779999999999</v>
      </c>
      <c r="CL298" s="9">
        <v>4574845.08</v>
      </c>
      <c r="CM298" s="10">
        <v>101.39360000000001</v>
      </c>
      <c r="CN298" s="10">
        <v>101.2016</v>
      </c>
      <c r="CO298" s="10">
        <v>101.2184</v>
      </c>
      <c r="CP298" s="11">
        <v>101.2704</v>
      </c>
      <c r="CQ298" s="9">
        <v>4374518.4400000004</v>
      </c>
      <c r="CR298" s="10">
        <v>101.39700000000001</v>
      </c>
      <c r="CS298" s="10">
        <v>101.2045</v>
      </c>
      <c r="CT298" s="10">
        <v>101.2244</v>
      </c>
      <c r="CU298" s="11">
        <v>101.2744</v>
      </c>
      <c r="CV298" s="9">
        <v>4239472.96</v>
      </c>
      <c r="CW298" s="10">
        <v>101.40260000000001</v>
      </c>
      <c r="CX298" s="10">
        <v>101.2058</v>
      </c>
      <c r="CY298" s="10">
        <v>101.2272</v>
      </c>
      <c r="CZ298" s="11">
        <v>101.27760000000001</v>
      </c>
      <c r="DA298" s="9">
        <v>4157792.04</v>
      </c>
      <c r="DB298" s="10">
        <v>101.40430000000001</v>
      </c>
      <c r="DC298" s="10">
        <v>101.2109</v>
      </c>
      <c r="DD298" s="10">
        <v>101.2282</v>
      </c>
      <c r="DE298" s="11">
        <v>101.28019999999999</v>
      </c>
      <c r="DF298" s="9">
        <v>4122301.68</v>
      </c>
      <c r="DG298" s="10">
        <v>101.40649999999999</v>
      </c>
      <c r="DH298" s="10">
        <v>101.211</v>
      </c>
      <c r="DI298" s="10">
        <v>101.2303</v>
      </c>
      <c r="DJ298" s="11">
        <v>101.2817</v>
      </c>
      <c r="DK298" s="9">
        <v>4129251.76</v>
      </c>
      <c r="DL298" s="10">
        <v>101.4074</v>
      </c>
      <c r="DM298" s="10">
        <v>101.21210000000001</v>
      </c>
      <c r="DN298" s="10">
        <v>101.2328</v>
      </c>
      <c r="DO298" s="11">
        <v>101.28319999999999</v>
      </c>
      <c r="DP298" s="9">
        <v>4198440.2</v>
      </c>
      <c r="DQ298" s="10">
        <v>101.4088</v>
      </c>
      <c r="DR298" s="10">
        <v>101.21380000000001</v>
      </c>
      <c r="DS298" s="10">
        <v>101.23609999999999</v>
      </c>
      <c r="DT298" s="11">
        <v>101.28530000000001</v>
      </c>
      <c r="DU298" s="9">
        <v>6318978.5199999996</v>
      </c>
      <c r="DV298" s="10">
        <v>101.3899</v>
      </c>
      <c r="DW298" s="10">
        <v>101.1981</v>
      </c>
      <c r="DX298" s="10">
        <v>101.21720000000001</v>
      </c>
      <c r="DY298" s="11">
        <v>101.2675</v>
      </c>
      <c r="DZ298" s="9">
        <v>5968524.5999999996</v>
      </c>
      <c r="EA298" s="10">
        <v>101.38979999999999</v>
      </c>
      <c r="EB298" s="10">
        <v>101.1982</v>
      </c>
      <c r="EC298" s="10">
        <v>101.21639999999999</v>
      </c>
      <c r="ED298" s="11">
        <v>101.2672</v>
      </c>
      <c r="EE298" s="9">
        <v>5600774.2800000003</v>
      </c>
      <c r="EF298" s="10">
        <v>101.38939999999999</v>
      </c>
      <c r="EG298" s="10">
        <v>101.19840000000001</v>
      </c>
      <c r="EH298" s="10">
        <v>101.218</v>
      </c>
      <c r="EI298" s="11">
        <v>101.2677</v>
      </c>
      <c r="EJ298" s="9">
        <v>5222427.4000000004</v>
      </c>
      <c r="EK298" s="10">
        <v>101.3896</v>
      </c>
      <c r="EL298" s="10">
        <v>101.1977</v>
      </c>
      <c r="EM298" s="10">
        <v>101.21810000000001</v>
      </c>
      <c r="EN298" s="11">
        <v>101.2676</v>
      </c>
      <c r="EO298" s="9">
        <v>4863079.4000000004</v>
      </c>
      <c r="EP298" s="10">
        <v>101.3903</v>
      </c>
      <c r="EQ298" s="10">
        <v>101.1983</v>
      </c>
      <c r="ER298" s="10">
        <v>101.2166</v>
      </c>
      <c r="ES298" s="11">
        <v>101.2675</v>
      </c>
      <c r="ET298" s="9">
        <v>4573065.24</v>
      </c>
      <c r="EU298" s="10">
        <v>101.3942</v>
      </c>
      <c r="EV298" s="10">
        <v>101.2004</v>
      </c>
      <c r="EW298" s="10">
        <v>101.22020000000001</v>
      </c>
      <c r="EX298" s="11">
        <v>101.27070000000001</v>
      </c>
      <c r="EY298" s="9">
        <v>4371446.4400000004</v>
      </c>
      <c r="EZ298" s="10">
        <v>101.39709999999999</v>
      </c>
      <c r="FA298" s="10">
        <v>101.20269999999999</v>
      </c>
      <c r="FB298" s="10">
        <v>101.2235</v>
      </c>
      <c r="FC298" s="11">
        <v>101.2736</v>
      </c>
      <c r="FD298" s="9">
        <v>4235624.3600000003</v>
      </c>
      <c r="FE298" s="10">
        <v>101.4021</v>
      </c>
      <c r="FF298" s="10">
        <v>101.20650000000001</v>
      </c>
      <c r="FG298" s="10">
        <v>101.227</v>
      </c>
      <c r="FH298" s="11">
        <v>101.27760000000001</v>
      </c>
      <c r="FI298" s="9">
        <v>4153984</v>
      </c>
      <c r="FJ298" s="10">
        <v>101.4029</v>
      </c>
      <c r="FK298" s="10">
        <v>101.20950000000001</v>
      </c>
      <c r="FL298" s="10">
        <v>101.229</v>
      </c>
      <c r="FM298" s="11">
        <v>101.2796</v>
      </c>
      <c r="FN298" s="9">
        <v>4118521.44</v>
      </c>
      <c r="FO298" s="10">
        <v>101.4064</v>
      </c>
      <c r="FP298" s="10">
        <v>101.21129999999999</v>
      </c>
      <c r="FQ298" s="10">
        <v>101.2312</v>
      </c>
      <c r="FR298" s="11">
        <v>101.2821</v>
      </c>
      <c r="FS298" s="9">
        <v>4125399.4</v>
      </c>
      <c r="FT298" s="10">
        <v>101.4066</v>
      </c>
      <c r="FU298" s="10">
        <v>101.21169999999999</v>
      </c>
      <c r="FV298" s="10">
        <v>101.23269999999999</v>
      </c>
      <c r="FW298" s="11">
        <v>101.28279999999999</v>
      </c>
      <c r="FX298" s="9">
        <v>4195078.12</v>
      </c>
      <c r="FY298" s="10">
        <v>101.4076</v>
      </c>
      <c r="FZ298" s="10">
        <v>101.2146</v>
      </c>
      <c r="GA298" s="10">
        <v>101.2358</v>
      </c>
      <c r="GB298" s="11">
        <v>101.2851</v>
      </c>
    </row>
    <row r="299" spans="2:184" ht="15" customHeight="1">
      <c r="B299" s="122"/>
      <c r="C299" s="73"/>
      <c r="D299" s="8">
        <f t="shared" si="24"/>
        <v>-40</v>
      </c>
      <c r="E299" s="9">
        <v>6082297.04</v>
      </c>
      <c r="F299" s="10">
        <v>100.15770000000001</v>
      </c>
      <c r="G299" s="10">
        <v>100.0029</v>
      </c>
      <c r="H299" s="10">
        <v>100.0217</v>
      </c>
      <c r="I299" s="11">
        <v>100.06019999999999</v>
      </c>
      <c r="J299" s="9">
        <v>5725878.5199999996</v>
      </c>
      <c r="K299" s="10">
        <v>100.15770000000001</v>
      </c>
      <c r="L299" s="10">
        <v>100.00539999999999</v>
      </c>
      <c r="M299" s="10">
        <v>100.02249999999999</v>
      </c>
      <c r="N299" s="11">
        <v>100.0613</v>
      </c>
      <c r="O299" s="9">
        <v>5352887.28</v>
      </c>
      <c r="P299" s="10">
        <v>100.15730000000001</v>
      </c>
      <c r="Q299" s="10">
        <v>100.0031</v>
      </c>
      <c r="R299" s="10">
        <v>100.0206</v>
      </c>
      <c r="S299" s="11">
        <v>100.0598</v>
      </c>
      <c r="T299" s="9">
        <v>4976435.96</v>
      </c>
      <c r="U299" s="10">
        <v>100.1596</v>
      </c>
      <c r="V299" s="10">
        <v>100.002</v>
      </c>
      <c r="W299" s="10">
        <v>100.0215</v>
      </c>
      <c r="X299" s="11">
        <v>100.0605</v>
      </c>
      <c r="Y299" s="9">
        <v>4635965.32</v>
      </c>
      <c r="Z299" s="10">
        <v>100.1598</v>
      </c>
      <c r="AA299" s="10">
        <v>100.0052</v>
      </c>
      <c r="AB299" s="10">
        <v>100.0234</v>
      </c>
      <c r="AC299" s="11">
        <v>100.0622</v>
      </c>
      <c r="AD299" s="9">
        <v>4378162.84</v>
      </c>
      <c r="AE299" s="10">
        <v>100.164</v>
      </c>
      <c r="AF299" s="10">
        <v>100.00749999999999</v>
      </c>
      <c r="AG299" s="10">
        <v>100.0253</v>
      </c>
      <c r="AH299" s="11">
        <v>100.065</v>
      </c>
      <c r="AI299" s="9">
        <v>4202035.4800000004</v>
      </c>
      <c r="AJ299" s="10">
        <v>100.1695</v>
      </c>
      <c r="AK299" s="10">
        <v>100.0094</v>
      </c>
      <c r="AL299" s="10">
        <v>100.02849999999999</v>
      </c>
      <c r="AM299" s="11">
        <v>100.0686</v>
      </c>
      <c r="AN299" s="9">
        <v>4085779.2</v>
      </c>
      <c r="AO299" s="10">
        <v>100.1726</v>
      </c>
      <c r="AP299" s="10">
        <v>100.0124</v>
      </c>
      <c r="AQ299" s="10">
        <v>100.0314</v>
      </c>
      <c r="AR299" s="11">
        <v>100.0716</v>
      </c>
      <c r="AS299" s="9">
        <v>4021465.88</v>
      </c>
      <c r="AT299" s="10">
        <v>100.1768</v>
      </c>
      <c r="AU299" s="10">
        <v>100.0149</v>
      </c>
      <c r="AV299" s="10">
        <v>100.03449999999999</v>
      </c>
      <c r="AW299" s="11">
        <v>100.0748</v>
      </c>
      <c r="AX299" s="9">
        <v>4000465.56</v>
      </c>
      <c r="AY299" s="10">
        <v>100.1795</v>
      </c>
      <c r="AZ299" s="10">
        <v>100.01609999999999</v>
      </c>
      <c r="BA299" s="10">
        <v>100.0352</v>
      </c>
      <c r="BB299" s="11">
        <v>100.0763</v>
      </c>
      <c r="BC299" s="9">
        <v>4025956.6</v>
      </c>
      <c r="BD299" s="10">
        <v>100.1801</v>
      </c>
      <c r="BE299" s="10">
        <v>100.0181</v>
      </c>
      <c r="BF299" s="10">
        <v>100.0393</v>
      </c>
      <c r="BG299" s="11">
        <v>100.07859999999999</v>
      </c>
      <c r="BH299" s="9">
        <v>4124870.92</v>
      </c>
      <c r="BI299" s="10">
        <v>100.18389999999999</v>
      </c>
      <c r="BJ299" s="10">
        <v>100.0223</v>
      </c>
      <c r="BK299" s="10">
        <v>100.04</v>
      </c>
      <c r="BL299" s="11">
        <v>100.08150000000001</v>
      </c>
      <c r="BM299" s="9">
        <v>6087329.5199999996</v>
      </c>
      <c r="BN299" s="10">
        <v>100.1576</v>
      </c>
      <c r="BO299" s="10">
        <v>100.004</v>
      </c>
      <c r="BP299" s="10">
        <v>100.0211</v>
      </c>
      <c r="BQ299" s="11">
        <v>100.0604</v>
      </c>
      <c r="BR299" s="9">
        <v>5730913.4400000004</v>
      </c>
      <c r="BS299" s="10">
        <v>100.15649999999999</v>
      </c>
      <c r="BT299" s="10">
        <v>100.0043</v>
      </c>
      <c r="BU299" s="10">
        <v>100.0222</v>
      </c>
      <c r="BV299" s="11">
        <v>100.0605</v>
      </c>
      <c r="BW299" s="9">
        <v>5358132.08</v>
      </c>
      <c r="BX299" s="10">
        <v>100.1576</v>
      </c>
      <c r="BY299" s="10">
        <v>100.0043</v>
      </c>
      <c r="BZ299" s="10">
        <v>100.0201</v>
      </c>
      <c r="CA299" s="11">
        <v>100.06010000000001</v>
      </c>
      <c r="CB299" s="9">
        <v>4981843.4000000004</v>
      </c>
      <c r="CC299" s="10">
        <v>100.1596</v>
      </c>
      <c r="CD299" s="10">
        <v>100.0021</v>
      </c>
      <c r="CE299" s="10">
        <v>100.0217</v>
      </c>
      <c r="CF299" s="11">
        <v>100.06059999999999</v>
      </c>
      <c r="CG299" s="9">
        <v>4641751.08</v>
      </c>
      <c r="CH299" s="10">
        <v>100.1601</v>
      </c>
      <c r="CI299" s="10">
        <v>100.0046</v>
      </c>
      <c r="CJ299" s="10">
        <v>100.0197</v>
      </c>
      <c r="CK299" s="11">
        <v>100.0609</v>
      </c>
      <c r="CL299" s="9">
        <v>4384930</v>
      </c>
      <c r="CM299" s="10">
        <v>100.1641</v>
      </c>
      <c r="CN299" s="10">
        <v>100.0069</v>
      </c>
      <c r="CO299" s="10">
        <v>100.023</v>
      </c>
      <c r="CP299" s="11">
        <v>100.06399999999999</v>
      </c>
      <c r="CQ299" s="9">
        <v>4210220.08</v>
      </c>
      <c r="CR299" s="10">
        <v>100.17010000000001</v>
      </c>
      <c r="CS299" s="10">
        <v>100.0112</v>
      </c>
      <c r="CT299" s="10">
        <v>100.0277</v>
      </c>
      <c r="CU299" s="11">
        <v>100.06910000000001</v>
      </c>
      <c r="CV299" s="9">
        <v>4094746.32</v>
      </c>
      <c r="CW299" s="10">
        <v>100.17310000000001</v>
      </c>
      <c r="CX299" s="10">
        <v>100.01439999999999</v>
      </c>
      <c r="CY299" s="10">
        <v>100.0305</v>
      </c>
      <c r="CZ299" s="11">
        <v>100.07210000000001</v>
      </c>
      <c r="DA299" s="9">
        <v>4030482.8</v>
      </c>
      <c r="DB299" s="10">
        <v>100.1769</v>
      </c>
      <c r="DC299" s="10">
        <v>100.01519999999999</v>
      </c>
      <c r="DD299" s="10">
        <v>100.03400000000001</v>
      </c>
      <c r="DE299" s="11">
        <v>100.0748</v>
      </c>
      <c r="DF299" s="9">
        <v>4009363.92</v>
      </c>
      <c r="DG299" s="10">
        <v>100.17829999999999</v>
      </c>
      <c r="DH299" s="10">
        <v>100.01690000000001</v>
      </c>
      <c r="DI299" s="10">
        <v>100.0355</v>
      </c>
      <c r="DJ299" s="11">
        <v>100.0763</v>
      </c>
      <c r="DK299" s="9">
        <v>4034906.24</v>
      </c>
      <c r="DL299" s="10">
        <v>100.1793</v>
      </c>
      <c r="DM299" s="10">
        <v>100.01900000000001</v>
      </c>
      <c r="DN299" s="10">
        <v>100.0384</v>
      </c>
      <c r="DO299" s="11">
        <v>100.0783</v>
      </c>
      <c r="DP299" s="9">
        <v>4132675.6</v>
      </c>
      <c r="DQ299" s="10">
        <v>100.1832</v>
      </c>
      <c r="DR299" s="10">
        <v>100.0234</v>
      </c>
      <c r="DS299" s="10">
        <v>100.0415</v>
      </c>
      <c r="DT299" s="11">
        <v>100.0821</v>
      </c>
      <c r="DU299" s="9">
        <v>6087137.2000000002</v>
      </c>
      <c r="DV299" s="10">
        <v>100.1584</v>
      </c>
      <c r="DW299" s="10">
        <v>100.0057</v>
      </c>
      <c r="DX299" s="10">
        <v>100.02209999999999</v>
      </c>
      <c r="DY299" s="11">
        <v>100.0615</v>
      </c>
      <c r="DZ299" s="9">
        <v>5730617.4000000004</v>
      </c>
      <c r="EA299" s="10">
        <v>100.1596</v>
      </c>
      <c r="EB299" s="10">
        <v>100.00449999999999</v>
      </c>
      <c r="EC299" s="10">
        <v>100.02079999999999</v>
      </c>
      <c r="ED299" s="11">
        <v>100.0611</v>
      </c>
      <c r="EE299" s="9">
        <v>5357654.88</v>
      </c>
      <c r="EF299" s="10">
        <v>100.1585</v>
      </c>
      <c r="EG299" s="10">
        <v>100.0029</v>
      </c>
      <c r="EH299" s="10">
        <v>100.021</v>
      </c>
      <c r="EI299" s="11">
        <v>100.06019999999999</v>
      </c>
      <c r="EJ299" s="9">
        <v>4981104.04</v>
      </c>
      <c r="EK299" s="10">
        <v>100.1581</v>
      </c>
      <c r="EL299" s="10">
        <v>100.0022</v>
      </c>
      <c r="EM299" s="10">
        <v>100.0209</v>
      </c>
      <c r="EN299" s="11">
        <v>100.0598</v>
      </c>
      <c r="EO299" s="9">
        <v>4640527.04</v>
      </c>
      <c r="EP299" s="10">
        <v>100.15989999999999</v>
      </c>
      <c r="EQ299" s="10">
        <v>100.0033</v>
      </c>
      <c r="ER299" s="10">
        <v>100.0214</v>
      </c>
      <c r="ES299" s="11">
        <v>100.06100000000001</v>
      </c>
      <c r="ET299" s="9">
        <v>4382702.5599999996</v>
      </c>
      <c r="EU299" s="10">
        <v>100.1644</v>
      </c>
      <c r="EV299" s="10">
        <v>100.00539999999999</v>
      </c>
      <c r="EW299" s="10">
        <v>100.0248</v>
      </c>
      <c r="EX299" s="11">
        <v>100.0643</v>
      </c>
      <c r="EY299" s="9">
        <v>4206853.3600000003</v>
      </c>
      <c r="EZ299" s="10">
        <v>100.17010000000001</v>
      </c>
      <c r="FA299" s="10">
        <v>100.012</v>
      </c>
      <c r="FB299" s="10">
        <v>100.0294</v>
      </c>
      <c r="FC299" s="11">
        <v>100.0699</v>
      </c>
      <c r="FD299" s="9">
        <v>4090882.88</v>
      </c>
      <c r="FE299" s="10">
        <v>100.17359999999999</v>
      </c>
      <c r="FF299" s="10">
        <v>100.01430000000001</v>
      </c>
      <c r="FG299" s="10">
        <v>100.0308</v>
      </c>
      <c r="FH299" s="11">
        <v>100.0723</v>
      </c>
      <c r="FI299" s="9">
        <v>4026653.32</v>
      </c>
      <c r="FJ299" s="10">
        <v>100.176</v>
      </c>
      <c r="FK299" s="10">
        <v>100.0155</v>
      </c>
      <c r="FL299" s="10">
        <v>100.03279999999999</v>
      </c>
      <c r="FM299" s="11">
        <v>100.0742</v>
      </c>
      <c r="FN299" s="9">
        <v>4005522.16</v>
      </c>
      <c r="FO299" s="10">
        <v>100.17910000000001</v>
      </c>
      <c r="FP299" s="10">
        <v>100.0154</v>
      </c>
      <c r="FQ299" s="10">
        <v>100.03530000000001</v>
      </c>
      <c r="FR299" s="11">
        <v>100.07599999999999</v>
      </c>
      <c r="FS299" s="9">
        <v>4031018.96</v>
      </c>
      <c r="FT299" s="10">
        <v>100.18089999999999</v>
      </c>
      <c r="FU299" s="10">
        <v>100.018</v>
      </c>
      <c r="FV299" s="10">
        <v>100.0385</v>
      </c>
      <c r="FW299" s="11">
        <v>100.07850000000001</v>
      </c>
      <c r="FX299" s="9">
        <v>4129827.6</v>
      </c>
      <c r="FY299" s="10">
        <v>100.184</v>
      </c>
      <c r="FZ299" s="10">
        <v>100.0228</v>
      </c>
      <c r="GA299" s="10">
        <v>100.041</v>
      </c>
      <c r="GB299" s="11">
        <v>100.08199999999999</v>
      </c>
    </row>
    <row r="300" spans="2:184" ht="15" customHeight="1">
      <c r="B300" s="122"/>
      <c r="C300" s="73"/>
      <c r="D300" s="8">
        <f t="shared" si="24"/>
        <v>-38</v>
      </c>
      <c r="E300" s="9">
        <v>5863901</v>
      </c>
      <c r="F300" s="10">
        <v>99.399299999999997</v>
      </c>
      <c r="G300" s="10">
        <v>99.261499999999998</v>
      </c>
      <c r="H300" s="10">
        <v>99.281099999999995</v>
      </c>
      <c r="I300" s="11">
        <v>99.313500000000005</v>
      </c>
      <c r="J300" s="9">
        <v>5501638.8799999999</v>
      </c>
      <c r="K300" s="10">
        <v>99.397800000000004</v>
      </c>
      <c r="L300" s="10">
        <v>99.262200000000007</v>
      </c>
      <c r="M300" s="10">
        <v>99.280900000000003</v>
      </c>
      <c r="N300" s="11">
        <v>99.313199999999995</v>
      </c>
      <c r="O300" s="9">
        <v>5124996.3600000003</v>
      </c>
      <c r="P300" s="10">
        <v>99.398499999999999</v>
      </c>
      <c r="Q300" s="10">
        <v>99.2607</v>
      </c>
      <c r="R300" s="10">
        <v>99.280299999999997</v>
      </c>
      <c r="S300" s="11">
        <v>99.312700000000007</v>
      </c>
      <c r="T300" s="9">
        <v>4754779.32</v>
      </c>
      <c r="U300" s="10">
        <v>99.399900000000002</v>
      </c>
      <c r="V300" s="10">
        <v>99.261899999999997</v>
      </c>
      <c r="W300" s="10">
        <v>99.281700000000001</v>
      </c>
      <c r="X300" s="11">
        <v>99.314099999999996</v>
      </c>
      <c r="Y300" s="9">
        <v>4437740.16</v>
      </c>
      <c r="Z300" s="10">
        <v>99.404600000000002</v>
      </c>
      <c r="AA300" s="10">
        <v>99.263199999999998</v>
      </c>
      <c r="AB300" s="10">
        <v>99.284300000000002</v>
      </c>
      <c r="AC300" s="11">
        <v>99.316900000000004</v>
      </c>
      <c r="AD300" s="9">
        <v>4209656.96</v>
      </c>
      <c r="AE300" s="10">
        <v>99.409499999999994</v>
      </c>
      <c r="AF300" s="10">
        <v>99.267499999999998</v>
      </c>
      <c r="AG300" s="10">
        <v>99.2864</v>
      </c>
      <c r="AH300" s="11">
        <v>99.320700000000002</v>
      </c>
      <c r="AI300" s="9">
        <v>4054558.12</v>
      </c>
      <c r="AJ300" s="10">
        <v>99.412800000000004</v>
      </c>
      <c r="AK300" s="10">
        <v>99.269900000000007</v>
      </c>
      <c r="AL300" s="10">
        <v>99.288399999999996</v>
      </c>
      <c r="AM300" s="11">
        <v>99.323300000000003</v>
      </c>
      <c r="AN300" s="9">
        <v>3956202.56</v>
      </c>
      <c r="AO300" s="10">
        <v>99.418199999999999</v>
      </c>
      <c r="AP300" s="10">
        <v>99.2714</v>
      </c>
      <c r="AQ300" s="10">
        <v>99.292400000000001</v>
      </c>
      <c r="AR300" s="11">
        <v>99.326899999999995</v>
      </c>
      <c r="AS300" s="9">
        <v>3907185.36</v>
      </c>
      <c r="AT300" s="10">
        <v>99.418999999999997</v>
      </c>
      <c r="AU300" s="10">
        <v>99.275099999999995</v>
      </c>
      <c r="AV300" s="10">
        <v>99.292599999999993</v>
      </c>
      <c r="AW300" s="11">
        <v>99.328400000000002</v>
      </c>
      <c r="AX300" s="9">
        <v>3899775.84</v>
      </c>
      <c r="AY300" s="10">
        <v>99.423599999999993</v>
      </c>
      <c r="AZ300" s="10">
        <v>99.277100000000004</v>
      </c>
      <c r="BA300" s="10">
        <v>99.294300000000007</v>
      </c>
      <c r="BB300" s="11">
        <v>99.331199999999995</v>
      </c>
      <c r="BC300" s="9">
        <v>3945973.08</v>
      </c>
      <c r="BD300" s="10">
        <v>99.425899999999999</v>
      </c>
      <c r="BE300" s="10">
        <v>99.277000000000001</v>
      </c>
      <c r="BF300" s="10">
        <v>99.296700000000001</v>
      </c>
      <c r="BG300" s="11">
        <v>99.332700000000003</v>
      </c>
      <c r="BH300" s="9">
        <v>4074143.48</v>
      </c>
      <c r="BI300" s="10">
        <v>99.429000000000002</v>
      </c>
      <c r="BJ300" s="10">
        <v>99.284400000000005</v>
      </c>
      <c r="BK300" s="10">
        <v>99.303100000000001</v>
      </c>
      <c r="BL300" s="11">
        <v>99.338399999999993</v>
      </c>
      <c r="BM300" s="9">
        <v>5868951.3200000003</v>
      </c>
      <c r="BN300" s="10">
        <v>99.399000000000001</v>
      </c>
      <c r="BO300" s="10">
        <v>99.263400000000004</v>
      </c>
      <c r="BP300" s="10">
        <v>99.280799999999999</v>
      </c>
      <c r="BQ300" s="11">
        <v>99.313999999999993</v>
      </c>
      <c r="BR300" s="9">
        <v>5506773.0800000001</v>
      </c>
      <c r="BS300" s="10">
        <v>99.398499999999999</v>
      </c>
      <c r="BT300" s="10">
        <v>99.2607</v>
      </c>
      <c r="BU300" s="10">
        <v>99.281999999999996</v>
      </c>
      <c r="BV300" s="11">
        <v>99.313299999999998</v>
      </c>
      <c r="BW300" s="9">
        <v>5130232.84</v>
      </c>
      <c r="BX300" s="10">
        <v>99.398200000000003</v>
      </c>
      <c r="BY300" s="10">
        <v>99.260999999999996</v>
      </c>
      <c r="BZ300" s="10">
        <v>99.278700000000001</v>
      </c>
      <c r="CA300" s="11">
        <v>99.312200000000004</v>
      </c>
      <c r="CB300" s="9">
        <v>4760244.12</v>
      </c>
      <c r="CC300" s="10">
        <v>99.399900000000002</v>
      </c>
      <c r="CD300" s="10">
        <v>99.261099999999999</v>
      </c>
      <c r="CE300" s="10">
        <v>99.282600000000002</v>
      </c>
      <c r="CF300" s="11">
        <v>99.314099999999996</v>
      </c>
      <c r="CG300" s="9">
        <v>4443832.4800000004</v>
      </c>
      <c r="CH300" s="10">
        <v>99.403999999999996</v>
      </c>
      <c r="CI300" s="10">
        <v>99.262900000000002</v>
      </c>
      <c r="CJ300" s="10">
        <v>99.284199999999998</v>
      </c>
      <c r="CK300" s="11">
        <v>99.316599999999994</v>
      </c>
      <c r="CL300" s="9">
        <v>4216885.4000000004</v>
      </c>
      <c r="CM300" s="10">
        <v>99.408000000000001</v>
      </c>
      <c r="CN300" s="10">
        <v>99.266999999999996</v>
      </c>
      <c r="CO300" s="10">
        <v>99.2864</v>
      </c>
      <c r="CP300" s="11">
        <v>99.32</v>
      </c>
      <c r="CQ300" s="9">
        <v>4063128.36</v>
      </c>
      <c r="CR300" s="10">
        <v>99.413799999999995</v>
      </c>
      <c r="CS300" s="10">
        <v>99.270700000000005</v>
      </c>
      <c r="CT300" s="10">
        <v>99.287800000000004</v>
      </c>
      <c r="CU300" s="11">
        <v>99.323599999999999</v>
      </c>
      <c r="CV300" s="9">
        <v>3965213.28</v>
      </c>
      <c r="CW300" s="10">
        <v>99.417400000000001</v>
      </c>
      <c r="CX300" s="10">
        <v>99.273200000000003</v>
      </c>
      <c r="CY300" s="10">
        <v>99.291399999999996</v>
      </c>
      <c r="CZ300" s="11">
        <v>99.326899999999995</v>
      </c>
      <c r="DA300" s="9">
        <v>3916124.04</v>
      </c>
      <c r="DB300" s="10">
        <v>99.420500000000004</v>
      </c>
      <c r="DC300" s="10">
        <v>99.274900000000002</v>
      </c>
      <c r="DD300" s="10">
        <v>99.294499999999999</v>
      </c>
      <c r="DE300" s="11">
        <v>99.329499999999996</v>
      </c>
      <c r="DF300" s="9">
        <v>3908621</v>
      </c>
      <c r="DG300" s="10">
        <v>99.423400000000001</v>
      </c>
      <c r="DH300" s="10">
        <v>99.278000000000006</v>
      </c>
      <c r="DI300" s="10">
        <v>99.295199999999994</v>
      </c>
      <c r="DJ300" s="11">
        <v>99.331699999999998</v>
      </c>
      <c r="DK300" s="9">
        <v>3954695.44</v>
      </c>
      <c r="DL300" s="10">
        <v>99.425899999999999</v>
      </c>
      <c r="DM300" s="10">
        <v>99.276799999999994</v>
      </c>
      <c r="DN300" s="10">
        <v>99.296999999999997</v>
      </c>
      <c r="DO300" s="11">
        <v>99.332700000000003</v>
      </c>
      <c r="DP300" s="9">
        <v>4081473.04</v>
      </c>
      <c r="DQ300" s="10">
        <v>99.43</v>
      </c>
      <c r="DR300" s="10">
        <v>99.284999999999997</v>
      </c>
      <c r="DS300" s="10">
        <v>99.302499999999995</v>
      </c>
      <c r="DT300" s="11">
        <v>99.338700000000003</v>
      </c>
      <c r="DU300" s="9">
        <v>5868659.8799999999</v>
      </c>
      <c r="DV300" s="10">
        <v>99.397800000000004</v>
      </c>
      <c r="DW300" s="10">
        <v>99.263300000000001</v>
      </c>
      <c r="DX300" s="10">
        <v>99.280199999999994</v>
      </c>
      <c r="DY300" s="11">
        <v>99.313299999999998</v>
      </c>
      <c r="DZ300" s="9">
        <v>5506399.3600000003</v>
      </c>
      <c r="EA300" s="10">
        <v>99.398600000000002</v>
      </c>
      <c r="EB300" s="10">
        <v>99.260499999999993</v>
      </c>
      <c r="EC300" s="10">
        <v>99.281400000000005</v>
      </c>
      <c r="ED300" s="11">
        <v>99.313100000000006</v>
      </c>
      <c r="EE300" s="9">
        <v>5129711.32</v>
      </c>
      <c r="EF300" s="10">
        <v>99.3977</v>
      </c>
      <c r="EG300" s="10">
        <v>99.261600000000001</v>
      </c>
      <c r="EH300" s="10">
        <v>99.280500000000004</v>
      </c>
      <c r="EI300" s="11">
        <v>99.312899999999999</v>
      </c>
      <c r="EJ300" s="9">
        <v>4759352.84</v>
      </c>
      <c r="EK300" s="10">
        <v>99.399600000000007</v>
      </c>
      <c r="EL300" s="10">
        <v>99.261600000000001</v>
      </c>
      <c r="EM300" s="10">
        <v>99.281199999999998</v>
      </c>
      <c r="EN300" s="11">
        <v>99.313699999999997</v>
      </c>
      <c r="EO300" s="9">
        <v>4442293.32</v>
      </c>
      <c r="EP300" s="10">
        <v>99.4041</v>
      </c>
      <c r="EQ300" s="10">
        <v>99.263900000000007</v>
      </c>
      <c r="ER300" s="10">
        <v>99.284800000000004</v>
      </c>
      <c r="ES300" s="11">
        <v>99.3172</v>
      </c>
      <c r="ET300" s="9">
        <v>4214233.72</v>
      </c>
      <c r="EU300" s="10">
        <v>99.409099999999995</v>
      </c>
      <c r="EV300" s="10">
        <v>99.266999999999996</v>
      </c>
      <c r="EW300" s="10">
        <v>99.286000000000001</v>
      </c>
      <c r="EX300" s="11">
        <v>99.320300000000003</v>
      </c>
      <c r="EY300" s="9">
        <v>4059439.76</v>
      </c>
      <c r="EZ300" s="10">
        <v>99.412099999999995</v>
      </c>
      <c r="FA300" s="10">
        <v>99.269199999999998</v>
      </c>
      <c r="FB300" s="10">
        <v>99.290400000000005</v>
      </c>
      <c r="FC300" s="11">
        <v>99.323400000000007</v>
      </c>
      <c r="FD300" s="9">
        <v>3961398.88</v>
      </c>
      <c r="FE300" s="10">
        <v>99.418700000000001</v>
      </c>
      <c r="FF300" s="10">
        <v>99.2727</v>
      </c>
      <c r="FG300" s="10">
        <v>99.292599999999993</v>
      </c>
      <c r="FH300" s="11">
        <v>99.327500000000001</v>
      </c>
      <c r="FI300" s="9">
        <v>3912304</v>
      </c>
      <c r="FJ300" s="10">
        <v>99.419799999999995</v>
      </c>
      <c r="FK300" s="10">
        <v>99.275000000000006</v>
      </c>
      <c r="FL300" s="10">
        <v>99.2941</v>
      </c>
      <c r="FM300" s="11">
        <v>99.329099999999997</v>
      </c>
      <c r="FN300" s="9">
        <v>3904807.08</v>
      </c>
      <c r="FO300" s="10">
        <v>99.421999999999997</v>
      </c>
      <c r="FP300" s="10">
        <v>99.277600000000007</v>
      </c>
      <c r="FQ300" s="10">
        <v>99.294200000000004</v>
      </c>
      <c r="FR300" s="11">
        <v>99.330799999999996</v>
      </c>
      <c r="FS300" s="9">
        <v>3950965.56</v>
      </c>
      <c r="FT300" s="10">
        <v>99.425600000000003</v>
      </c>
      <c r="FU300" s="10">
        <v>99.279399999999995</v>
      </c>
      <c r="FV300" s="10">
        <v>99.296400000000006</v>
      </c>
      <c r="FW300" s="11">
        <v>99.333299999999994</v>
      </c>
      <c r="FX300" s="9">
        <v>4079084.4</v>
      </c>
      <c r="FY300" s="10">
        <v>99.43</v>
      </c>
      <c r="FZ300" s="10">
        <v>99.282899999999998</v>
      </c>
      <c r="GA300" s="10">
        <v>99.301699999999997</v>
      </c>
      <c r="GB300" s="11">
        <v>99.337699999999998</v>
      </c>
    </row>
    <row r="301" spans="2:184" ht="15" customHeight="1">
      <c r="B301" s="122"/>
      <c r="C301" s="73"/>
      <c r="D301" s="8">
        <f t="shared" si="24"/>
        <v>-36</v>
      </c>
      <c r="E301" s="9">
        <v>5648544.9199999999</v>
      </c>
      <c r="F301" s="10">
        <v>97.320800000000006</v>
      </c>
      <c r="G301" s="10">
        <v>97.242500000000007</v>
      </c>
      <c r="H301" s="10">
        <v>97.2316</v>
      </c>
      <c r="I301" s="11">
        <v>97.264799999999994</v>
      </c>
      <c r="J301" s="9">
        <v>5280965.3600000003</v>
      </c>
      <c r="K301" s="10">
        <v>97.322500000000005</v>
      </c>
      <c r="L301" s="10">
        <v>97.242500000000007</v>
      </c>
      <c r="M301" s="10">
        <v>97.231099999999998</v>
      </c>
      <c r="N301" s="11">
        <v>97.265199999999993</v>
      </c>
      <c r="O301" s="9">
        <v>4902906</v>
      </c>
      <c r="P301" s="10">
        <v>97.322800000000001</v>
      </c>
      <c r="Q301" s="10">
        <v>97.242699999999999</v>
      </c>
      <c r="R301" s="10">
        <v>97.231700000000004</v>
      </c>
      <c r="S301" s="11">
        <v>97.265600000000006</v>
      </c>
      <c r="T301" s="9">
        <v>4543927.16</v>
      </c>
      <c r="U301" s="10">
        <v>97.3262</v>
      </c>
      <c r="V301" s="10">
        <v>97.242599999999996</v>
      </c>
      <c r="W301" s="10">
        <v>97.2316</v>
      </c>
      <c r="X301" s="11">
        <v>97.266599999999997</v>
      </c>
      <c r="Y301" s="9">
        <v>4254282.96</v>
      </c>
      <c r="Z301" s="10">
        <v>97.331900000000005</v>
      </c>
      <c r="AA301" s="10">
        <v>97.246200000000002</v>
      </c>
      <c r="AB301" s="10">
        <v>97.234999999999999</v>
      </c>
      <c r="AC301" s="11">
        <v>97.270799999999994</v>
      </c>
      <c r="AD301" s="9">
        <v>4052786.52</v>
      </c>
      <c r="AE301" s="10">
        <v>97.333200000000005</v>
      </c>
      <c r="AF301" s="10">
        <v>97.249700000000004</v>
      </c>
      <c r="AG301" s="10">
        <v>97.238100000000003</v>
      </c>
      <c r="AH301" s="11">
        <v>97.273399999999995</v>
      </c>
      <c r="AI301" s="9">
        <v>3916880.6</v>
      </c>
      <c r="AJ301" s="10">
        <v>97.340900000000005</v>
      </c>
      <c r="AK301" s="10">
        <v>97.253200000000007</v>
      </c>
      <c r="AL301" s="10">
        <v>97.240099999999998</v>
      </c>
      <c r="AM301" s="11">
        <v>97.277799999999999</v>
      </c>
      <c r="AN301" s="9">
        <v>3835333.16</v>
      </c>
      <c r="AO301" s="10">
        <v>97.344099999999997</v>
      </c>
      <c r="AP301" s="10">
        <v>97.253900000000002</v>
      </c>
      <c r="AQ301" s="10">
        <v>97.243499999999997</v>
      </c>
      <c r="AR301" s="11">
        <v>97.280299999999997</v>
      </c>
      <c r="AS301" s="9">
        <v>3800145.28</v>
      </c>
      <c r="AT301" s="10">
        <v>97.347999999999999</v>
      </c>
      <c r="AU301" s="10">
        <v>97.256699999999995</v>
      </c>
      <c r="AV301" s="10">
        <v>97.246899999999997</v>
      </c>
      <c r="AW301" s="11">
        <v>97.283600000000007</v>
      </c>
      <c r="AX301" s="9">
        <v>3807164.12</v>
      </c>
      <c r="AY301" s="10">
        <v>97.351900000000001</v>
      </c>
      <c r="AZ301" s="10">
        <v>97.258099999999999</v>
      </c>
      <c r="BA301" s="10">
        <v>97.247600000000006</v>
      </c>
      <c r="BB301" s="11">
        <v>97.285600000000002</v>
      </c>
      <c r="BC301" s="9">
        <v>3877064.56</v>
      </c>
      <c r="BD301" s="10">
        <v>97.354399999999998</v>
      </c>
      <c r="BE301" s="10">
        <v>97.261300000000006</v>
      </c>
      <c r="BF301" s="10">
        <v>97.250699999999995</v>
      </c>
      <c r="BG301" s="11">
        <v>97.288600000000002</v>
      </c>
      <c r="BH301" s="9">
        <v>4033626.44</v>
      </c>
      <c r="BI301" s="10">
        <v>97.360200000000006</v>
      </c>
      <c r="BJ301" s="10">
        <v>97.269499999999994</v>
      </c>
      <c r="BK301" s="10">
        <v>97.259</v>
      </c>
      <c r="BL301" s="11">
        <v>97.296000000000006</v>
      </c>
      <c r="BM301" s="9">
        <v>5653664.4800000004</v>
      </c>
      <c r="BN301" s="10">
        <v>97.321200000000005</v>
      </c>
      <c r="BO301" s="10">
        <v>97.242699999999999</v>
      </c>
      <c r="BP301" s="10">
        <v>97.231800000000007</v>
      </c>
      <c r="BQ301" s="11">
        <v>97.265100000000004</v>
      </c>
      <c r="BR301" s="9">
        <v>5286167.88</v>
      </c>
      <c r="BS301" s="10">
        <v>97.3232</v>
      </c>
      <c r="BT301" s="10">
        <v>97.243300000000005</v>
      </c>
      <c r="BU301" s="10">
        <v>97.232399999999998</v>
      </c>
      <c r="BV301" s="11">
        <v>97.266099999999994</v>
      </c>
      <c r="BW301" s="9">
        <v>4908229.88</v>
      </c>
      <c r="BX301" s="10">
        <v>97.3232</v>
      </c>
      <c r="BY301" s="10">
        <v>97.2423</v>
      </c>
      <c r="BZ301" s="10">
        <v>97.231800000000007</v>
      </c>
      <c r="CA301" s="11">
        <v>97.265600000000006</v>
      </c>
      <c r="CB301" s="9">
        <v>4549558.4000000004</v>
      </c>
      <c r="CC301" s="10">
        <v>97.3262</v>
      </c>
      <c r="CD301" s="10">
        <v>97.243300000000005</v>
      </c>
      <c r="CE301" s="10">
        <v>97.230900000000005</v>
      </c>
      <c r="CF301" s="11">
        <v>97.266599999999997</v>
      </c>
      <c r="CG301" s="9">
        <v>4260623.08</v>
      </c>
      <c r="CH301" s="10">
        <v>97.331100000000006</v>
      </c>
      <c r="CI301" s="10">
        <v>97.245800000000003</v>
      </c>
      <c r="CJ301" s="10">
        <v>97.233500000000006</v>
      </c>
      <c r="CK301" s="11">
        <v>97.269900000000007</v>
      </c>
      <c r="CL301" s="9">
        <v>4060507.36</v>
      </c>
      <c r="CM301" s="10">
        <v>97.333699999999993</v>
      </c>
      <c r="CN301" s="10">
        <v>97.248900000000006</v>
      </c>
      <c r="CO301" s="10">
        <v>97.237700000000004</v>
      </c>
      <c r="CP301" s="11">
        <v>97.273200000000003</v>
      </c>
      <c r="CQ301" s="9">
        <v>3925735.72</v>
      </c>
      <c r="CR301" s="10">
        <v>97.3399</v>
      </c>
      <c r="CS301" s="10">
        <v>97.253600000000006</v>
      </c>
      <c r="CT301" s="10">
        <v>97.240399999999994</v>
      </c>
      <c r="CU301" s="11">
        <v>97.277799999999999</v>
      </c>
      <c r="CV301" s="9">
        <v>3844339.72</v>
      </c>
      <c r="CW301" s="10">
        <v>97.343599999999995</v>
      </c>
      <c r="CX301" s="10">
        <v>97.254400000000004</v>
      </c>
      <c r="CY301" s="10">
        <v>97.243600000000001</v>
      </c>
      <c r="CZ301" s="11">
        <v>97.280299999999997</v>
      </c>
      <c r="DA301" s="9">
        <v>3809067.36</v>
      </c>
      <c r="DB301" s="10">
        <v>97.347399999999993</v>
      </c>
      <c r="DC301" s="10">
        <v>97.257800000000003</v>
      </c>
      <c r="DD301" s="10">
        <v>97.246899999999997</v>
      </c>
      <c r="DE301" s="11">
        <v>97.283799999999999</v>
      </c>
      <c r="DF301" s="9">
        <v>3816063.16</v>
      </c>
      <c r="DG301" s="10">
        <v>97.3506</v>
      </c>
      <c r="DH301" s="10">
        <v>97.259200000000007</v>
      </c>
      <c r="DI301" s="10">
        <v>97.246899999999997</v>
      </c>
      <c r="DJ301" s="11">
        <v>97.285300000000007</v>
      </c>
      <c r="DK301" s="9">
        <v>3885440.16</v>
      </c>
      <c r="DL301" s="10">
        <v>97.354600000000005</v>
      </c>
      <c r="DM301" s="10">
        <v>97.261799999999994</v>
      </c>
      <c r="DN301" s="10">
        <v>97.250100000000003</v>
      </c>
      <c r="DO301" s="11">
        <v>97.288600000000002</v>
      </c>
      <c r="DP301" s="9">
        <v>4040662.08</v>
      </c>
      <c r="DQ301" s="10">
        <v>97.358699999999999</v>
      </c>
      <c r="DR301" s="10">
        <v>97.268699999999995</v>
      </c>
      <c r="DS301" s="10">
        <v>97.258799999999994</v>
      </c>
      <c r="DT301" s="11">
        <v>97.295199999999994</v>
      </c>
      <c r="DU301" s="9">
        <v>5653366.04</v>
      </c>
      <c r="DV301" s="10">
        <v>97.3215</v>
      </c>
      <c r="DW301" s="10">
        <v>97.243099999999998</v>
      </c>
      <c r="DX301" s="10">
        <v>97.232200000000006</v>
      </c>
      <c r="DY301" s="11">
        <v>97.2654</v>
      </c>
      <c r="DZ301" s="9">
        <v>5285739.08</v>
      </c>
      <c r="EA301" s="10">
        <v>97.322500000000005</v>
      </c>
      <c r="EB301" s="10">
        <v>97.242400000000004</v>
      </c>
      <c r="EC301" s="10">
        <v>97.232799999999997</v>
      </c>
      <c r="ED301" s="11">
        <v>97.265699999999995</v>
      </c>
      <c r="EE301" s="9">
        <v>4907595.04</v>
      </c>
      <c r="EF301" s="10">
        <v>97.323999999999998</v>
      </c>
      <c r="EG301" s="10">
        <v>97.242400000000004</v>
      </c>
      <c r="EH301" s="10">
        <v>97.230800000000002</v>
      </c>
      <c r="EI301" s="11">
        <v>97.265600000000006</v>
      </c>
      <c r="EJ301" s="9">
        <v>4548532.28</v>
      </c>
      <c r="EK301" s="10">
        <v>97.326099999999997</v>
      </c>
      <c r="EL301" s="10">
        <v>97.243499999999997</v>
      </c>
      <c r="EM301" s="10">
        <v>97.231200000000001</v>
      </c>
      <c r="EN301" s="11">
        <v>97.2667</v>
      </c>
      <c r="EO301" s="9">
        <v>4258833.2</v>
      </c>
      <c r="EP301" s="10">
        <v>97.330299999999994</v>
      </c>
      <c r="EQ301" s="10">
        <v>97.246399999999994</v>
      </c>
      <c r="ER301" s="10">
        <v>97.233999999999995</v>
      </c>
      <c r="ES301" s="11">
        <v>97.27</v>
      </c>
      <c r="ET301" s="9">
        <v>4057475.32</v>
      </c>
      <c r="EU301" s="10">
        <v>97.334299999999999</v>
      </c>
      <c r="EV301" s="10">
        <v>97.25</v>
      </c>
      <c r="EW301" s="10">
        <v>97.237700000000004</v>
      </c>
      <c r="EX301" s="11">
        <v>97.273799999999994</v>
      </c>
      <c r="EY301" s="9">
        <v>3921892.36</v>
      </c>
      <c r="EZ301" s="10">
        <v>97.339299999999994</v>
      </c>
      <c r="FA301" s="10">
        <v>97.252499999999998</v>
      </c>
      <c r="FB301" s="10">
        <v>97.242000000000004</v>
      </c>
      <c r="FC301" s="11">
        <v>97.277699999999996</v>
      </c>
      <c r="FD301" s="9">
        <v>3840521.44</v>
      </c>
      <c r="FE301" s="10">
        <v>97.344399999999993</v>
      </c>
      <c r="FF301" s="10">
        <v>97.255099999999999</v>
      </c>
      <c r="FG301" s="10">
        <v>97.243799999999993</v>
      </c>
      <c r="FH301" s="11">
        <v>97.280900000000003</v>
      </c>
      <c r="FI301" s="9">
        <v>3805209.56</v>
      </c>
      <c r="FJ301" s="10">
        <v>97.347200000000001</v>
      </c>
      <c r="FK301" s="10">
        <v>97.257000000000005</v>
      </c>
      <c r="FL301" s="10">
        <v>97.246200000000002</v>
      </c>
      <c r="FM301" s="11">
        <v>97.283199999999994</v>
      </c>
      <c r="FN301" s="9">
        <v>3812273.56</v>
      </c>
      <c r="FO301" s="10">
        <v>97.351500000000001</v>
      </c>
      <c r="FP301" s="10">
        <v>97.258499999999998</v>
      </c>
      <c r="FQ301" s="10">
        <v>97.247</v>
      </c>
      <c r="FR301" s="11">
        <v>97.285399999999996</v>
      </c>
      <c r="FS301" s="9">
        <v>3882025.92</v>
      </c>
      <c r="FT301" s="10">
        <v>97.353800000000007</v>
      </c>
      <c r="FU301" s="10">
        <v>97.262100000000004</v>
      </c>
      <c r="FV301" s="10">
        <v>97.250200000000007</v>
      </c>
      <c r="FW301" s="11">
        <v>97.288499999999999</v>
      </c>
      <c r="FX301" s="9">
        <v>4038624.96</v>
      </c>
      <c r="FY301" s="10">
        <v>97.3596</v>
      </c>
      <c r="FZ301" s="10">
        <v>97.269400000000005</v>
      </c>
      <c r="GA301" s="10">
        <v>97.258399999999995</v>
      </c>
      <c r="GB301" s="11">
        <v>97.295599999999993</v>
      </c>
    </row>
    <row r="302" spans="2:184" ht="15" customHeight="1">
      <c r="B302" s="122"/>
      <c r="C302" s="73"/>
      <c r="D302" s="8">
        <f t="shared" si="24"/>
        <v>-34</v>
      </c>
      <c r="E302" s="9">
        <v>5411653</v>
      </c>
      <c r="F302" s="10">
        <v>95.557599999999994</v>
      </c>
      <c r="G302" s="10">
        <v>95.478800000000007</v>
      </c>
      <c r="H302" s="10">
        <v>95.477400000000003</v>
      </c>
      <c r="I302" s="11">
        <v>95.504400000000004</v>
      </c>
      <c r="J302" s="9">
        <v>5038828.04</v>
      </c>
      <c r="K302" s="10">
        <v>95.558400000000006</v>
      </c>
      <c r="L302" s="10">
        <v>95.478399999999993</v>
      </c>
      <c r="M302" s="10">
        <v>95.477599999999995</v>
      </c>
      <c r="N302" s="11">
        <v>95.504599999999996</v>
      </c>
      <c r="O302" s="9">
        <v>4662752.4000000004</v>
      </c>
      <c r="P302" s="10">
        <v>95.559600000000003</v>
      </c>
      <c r="Q302" s="10">
        <v>95.478300000000004</v>
      </c>
      <c r="R302" s="10">
        <v>95.4773</v>
      </c>
      <c r="S302" s="11">
        <v>95.504900000000006</v>
      </c>
      <c r="T302" s="9">
        <v>4322524.92</v>
      </c>
      <c r="U302" s="10">
        <v>95.561199999999999</v>
      </c>
      <c r="V302" s="10">
        <v>95.480199999999996</v>
      </c>
      <c r="W302" s="10">
        <v>95.477900000000005</v>
      </c>
      <c r="X302" s="11">
        <v>95.506299999999996</v>
      </c>
      <c r="Y302" s="9">
        <v>4064990.24</v>
      </c>
      <c r="Z302" s="10">
        <v>95.5672</v>
      </c>
      <c r="AA302" s="10">
        <v>95.482600000000005</v>
      </c>
      <c r="AB302" s="10">
        <v>95.482299999999995</v>
      </c>
      <c r="AC302" s="11">
        <v>95.510499999999993</v>
      </c>
      <c r="AD302" s="9">
        <v>3888963.64</v>
      </c>
      <c r="AE302" s="10">
        <v>95.571700000000007</v>
      </c>
      <c r="AF302" s="10">
        <v>95.485799999999998</v>
      </c>
      <c r="AG302" s="10">
        <v>95.486699999999999</v>
      </c>
      <c r="AH302" s="11">
        <v>95.514499999999998</v>
      </c>
      <c r="AI302" s="9">
        <v>3772959.24</v>
      </c>
      <c r="AJ302" s="10">
        <v>95.577200000000005</v>
      </c>
      <c r="AK302" s="10">
        <v>95.489599999999996</v>
      </c>
      <c r="AL302" s="10">
        <v>95.489800000000002</v>
      </c>
      <c r="AM302" s="11">
        <v>95.518699999999995</v>
      </c>
      <c r="AN302" s="9">
        <v>3708771.36</v>
      </c>
      <c r="AO302" s="10">
        <v>95.582499999999996</v>
      </c>
      <c r="AP302" s="10">
        <v>95.491200000000006</v>
      </c>
      <c r="AQ302" s="10">
        <v>95.491100000000003</v>
      </c>
      <c r="AR302" s="11">
        <v>95.5214</v>
      </c>
      <c r="AS302" s="9">
        <v>3687945.16</v>
      </c>
      <c r="AT302" s="10">
        <v>95.585800000000006</v>
      </c>
      <c r="AU302" s="10">
        <v>95.494299999999996</v>
      </c>
      <c r="AV302" s="10">
        <v>95.492699999999999</v>
      </c>
      <c r="AW302" s="11">
        <v>95.524100000000004</v>
      </c>
      <c r="AX302" s="9">
        <v>3713468.04</v>
      </c>
      <c r="AY302" s="10">
        <v>95.588700000000003</v>
      </c>
      <c r="AZ302" s="10">
        <v>95.494799999999998</v>
      </c>
      <c r="BA302" s="10">
        <v>95.496600000000001</v>
      </c>
      <c r="BB302" s="11">
        <v>95.526499999999999</v>
      </c>
      <c r="BC302" s="9">
        <v>3812331.24</v>
      </c>
      <c r="BD302" s="10">
        <v>95.594099999999997</v>
      </c>
      <c r="BE302" s="10">
        <v>95.498800000000003</v>
      </c>
      <c r="BF302" s="10">
        <v>95.498900000000006</v>
      </c>
      <c r="BG302" s="11">
        <v>95.5304</v>
      </c>
      <c r="BH302" s="9">
        <v>3997080.64</v>
      </c>
      <c r="BI302" s="10">
        <v>95.597399999999993</v>
      </c>
      <c r="BJ302" s="10">
        <v>95.507800000000003</v>
      </c>
      <c r="BK302" s="10">
        <v>95.507599999999996</v>
      </c>
      <c r="BL302" s="11">
        <v>95.537400000000005</v>
      </c>
      <c r="BM302" s="9">
        <v>5416824.0800000001</v>
      </c>
      <c r="BN302" s="10">
        <v>95.558199999999999</v>
      </c>
      <c r="BO302" s="10">
        <v>95.478300000000004</v>
      </c>
      <c r="BP302" s="10">
        <v>95.477000000000004</v>
      </c>
      <c r="BQ302" s="11">
        <v>95.504400000000004</v>
      </c>
      <c r="BR302" s="9">
        <v>5044095.16</v>
      </c>
      <c r="BS302" s="10">
        <v>95.558099999999996</v>
      </c>
      <c r="BT302" s="10">
        <v>95.478200000000001</v>
      </c>
      <c r="BU302" s="10">
        <v>95.476600000000005</v>
      </c>
      <c r="BV302" s="11">
        <v>95.504099999999994</v>
      </c>
      <c r="BW302" s="9">
        <v>4668194.28</v>
      </c>
      <c r="BX302" s="10">
        <v>95.559299999999993</v>
      </c>
      <c r="BY302" s="10">
        <v>95.478999999999999</v>
      </c>
      <c r="BZ302" s="10">
        <v>95.476900000000001</v>
      </c>
      <c r="CA302" s="11">
        <v>95.504900000000006</v>
      </c>
      <c r="CB302" s="9">
        <v>4328439.8</v>
      </c>
      <c r="CC302" s="10">
        <v>95.562399999999997</v>
      </c>
      <c r="CD302" s="10">
        <v>95.478999999999999</v>
      </c>
      <c r="CE302" s="10">
        <v>95.478200000000001</v>
      </c>
      <c r="CF302" s="11">
        <v>95.506299999999996</v>
      </c>
      <c r="CG302" s="9">
        <v>4071798.72</v>
      </c>
      <c r="CH302" s="10">
        <v>95.567499999999995</v>
      </c>
      <c r="CI302" s="10">
        <v>95.482100000000003</v>
      </c>
      <c r="CJ302" s="10">
        <v>95.482600000000005</v>
      </c>
      <c r="CK302" s="11">
        <v>95.510499999999993</v>
      </c>
      <c r="CL302" s="9">
        <v>3897173.16</v>
      </c>
      <c r="CM302" s="10">
        <v>95.571799999999996</v>
      </c>
      <c r="CN302" s="10">
        <v>95.485799999999998</v>
      </c>
      <c r="CO302" s="10">
        <v>95.4876</v>
      </c>
      <c r="CP302" s="11">
        <v>95.514899999999997</v>
      </c>
      <c r="CQ302" s="9">
        <v>3781939.68</v>
      </c>
      <c r="CR302" s="10">
        <v>95.577399999999997</v>
      </c>
      <c r="CS302" s="10">
        <v>95.489099999999993</v>
      </c>
      <c r="CT302" s="10">
        <v>95.490300000000005</v>
      </c>
      <c r="CU302" s="11">
        <v>95.518699999999995</v>
      </c>
      <c r="CV302" s="9">
        <v>3717803.2</v>
      </c>
      <c r="CW302" s="10">
        <v>95.582999999999998</v>
      </c>
      <c r="CX302" s="10">
        <v>95.491500000000002</v>
      </c>
      <c r="CY302" s="10">
        <v>95.491900000000001</v>
      </c>
      <c r="CZ302" s="11">
        <v>95.521900000000002</v>
      </c>
      <c r="DA302" s="9">
        <v>3696748.8</v>
      </c>
      <c r="DB302" s="10">
        <v>95.584900000000005</v>
      </c>
      <c r="DC302" s="10">
        <v>95.493700000000004</v>
      </c>
      <c r="DD302" s="10">
        <v>95.492800000000003</v>
      </c>
      <c r="DE302" s="11">
        <v>95.523600000000002</v>
      </c>
      <c r="DF302" s="9">
        <v>3722357.48</v>
      </c>
      <c r="DG302" s="10">
        <v>95.587999999999994</v>
      </c>
      <c r="DH302" s="10">
        <v>95.495199999999997</v>
      </c>
      <c r="DI302" s="10">
        <v>95.495999999999995</v>
      </c>
      <c r="DJ302" s="11">
        <v>95.526200000000003</v>
      </c>
      <c r="DK302" s="9">
        <v>3820154.48</v>
      </c>
      <c r="DL302" s="10">
        <v>95.592699999999994</v>
      </c>
      <c r="DM302" s="10">
        <v>95.499200000000002</v>
      </c>
      <c r="DN302" s="10">
        <v>95.499799999999993</v>
      </c>
      <c r="DO302" s="11">
        <v>95.530299999999997</v>
      </c>
      <c r="DP302" s="9">
        <v>4003867.96</v>
      </c>
      <c r="DQ302" s="10">
        <v>95.596999999999994</v>
      </c>
      <c r="DR302" s="10">
        <v>95.506799999999998</v>
      </c>
      <c r="DS302" s="10">
        <v>95.506900000000002</v>
      </c>
      <c r="DT302" s="11">
        <v>95.536699999999996</v>
      </c>
      <c r="DU302" s="9">
        <v>5416465.4400000004</v>
      </c>
      <c r="DV302" s="10">
        <v>95.557900000000004</v>
      </c>
      <c r="DW302" s="10">
        <v>95.478700000000003</v>
      </c>
      <c r="DX302" s="10">
        <v>95.477800000000002</v>
      </c>
      <c r="DY302" s="11">
        <v>95.504599999999996</v>
      </c>
      <c r="DZ302" s="9">
        <v>5043558.2</v>
      </c>
      <c r="EA302" s="10">
        <v>95.557900000000004</v>
      </c>
      <c r="EB302" s="10">
        <v>95.477500000000006</v>
      </c>
      <c r="EC302" s="10">
        <v>95.477099999999993</v>
      </c>
      <c r="ED302" s="11">
        <v>95.504000000000005</v>
      </c>
      <c r="EE302" s="9">
        <v>4667447.3600000003</v>
      </c>
      <c r="EF302" s="10">
        <v>95.559399999999997</v>
      </c>
      <c r="EG302" s="10">
        <v>95.479500000000002</v>
      </c>
      <c r="EH302" s="10">
        <v>95.478200000000001</v>
      </c>
      <c r="EI302" s="11">
        <v>95.505499999999998</v>
      </c>
      <c r="EJ302" s="9">
        <v>4327115.5199999996</v>
      </c>
      <c r="EK302" s="10">
        <v>95.562700000000007</v>
      </c>
      <c r="EL302" s="10">
        <v>95.479200000000006</v>
      </c>
      <c r="EM302" s="10">
        <v>95.478300000000004</v>
      </c>
      <c r="EN302" s="11">
        <v>95.506600000000006</v>
      </c>
      <c r="EO302" s="9">
        <v>4069528.88</v>
      </c>
      <c r="EP302" s="10">
        <v>95.566800000000001</v>
      </c>
      <c r="EQ302" s="10">
        <v>95.483099999999993</v>
      </c>
      <c r="ER302" s="10">
        <v>95.482500000000002</v>
      </c>
      <c r="ES302" s="11">
        <v>95.510599999999997</v>
      </c>
      <c r="ET302" s="9">
        <v>3893772.6</v>
      </c>
      <c r="EU302" s="10">
        <v>95.573499999999996</v>
      </c>
      <c r="EV302" s="10">
        <v>95.486400000000003</v>
      </c>
      <c r="EW302" s="10">
        <v>95.486800000000002</v>
      </c>
      <c r="EX302" s="11">
        <v>95.5154</v>
      </c>
      <c r="EY302" s="9">
        <v>3778041.12</v>
      </c>
      <c r="EZ302" s="10">
        <v>95.577200000000005</v>
      </c>
      <c r="FA302" s="10">
        <v>95.489800000000002</v>
      </c>
      <c r="FB302" s="10">
        <v>95.4893</v>
      </c>
      <c r="FC302" s="11">
        <v>95.518600000000006</v>
      </c>
      <c r="FD302" s="9">
        <v>3714007.6</v>
      </c>
      <c r="FE302" s="10">
        <v>95.583600000000004</v>
      </c>
      <c r="FF302" s="10">
        <v>95.491500000000002</v>
      </c>
      <c r="FG302" s="10">
        <v>95.492000000000004</v>
      </c>
      <c r="FH302" s="11">
        <v>95.522199999999998</v>
      </c>
      <c r="FI302" s="9">
        <v>3692966.32</v>
      </c>
      <c r="FJ302" s="10">
        <v>95.584800000000001</v>
      </c>
      <c r="FK302" s="10">
        <v>95.493700000000004</v>
      </c>
      <c r="FL302" s="10">
        <v>95.492900000000006</v>
      </c>
      <c r="FM302" s="11">
        <v>95.523600000000002</v>
      </c>
      <c r="FN302" s="9">
        <v>3718530.8</v>
      </c>
      <c r="FO302" s="10">
        <v>95.587900000000005</v>
      </c>
      <c r="FP302" s="10">
        <v>95.495699999999999</v>
      </c>
      <c r="FQ302" s="10">
        <v>95.496099999999998</v>
      </c>
      <c r="FR302" s="11">
        <v>95.526399999999995</v>
      </c>
      <c r="FS302" s="9">
        <v>3817266.32</v>
      </c>
      <c r="FT302" s="10">
        <v>95.593100000000007</v>
      </c>
      <c r="FU302" s="10">
        <v>95.499399999999994</v>
      </c>
      <c r="FV302" s="10">
        <v>95.500100000000003</v>
      </c>
      <c r="FW302" s="11">
        <v>95.530600000000007</v>
      </c>
      <c r="FX302" s="9">
        <v>4002190</v>
      </c>
      <c r="FY302" s="10">
        <v>95.597499999999997</v>
      </c>
      <c r="FZ302" s="10">
        <v>95.507400000000004</v>
      </c>
      <c r="GA302" s="10">
        <v>95.507199999999997</v>
      </c>
      <c r="GB302" s="11">
        <v>95.537199999999999</v>
      </c>
    </row>
    <row r="303" spans="2:184" ht="15" customHeight="1">
      <c r="B303" s="122"/>
      <c r="C303" s="73"/>
      <c r="D303" s="8">
        <f t="shared" si="24"/>
        <v>-32</v>
      </c>
      <c r="E303" s="9">
        <v>5188278.92</v>
      </c>
      <c r="F303" s="10">
        <v>93.755600000000001</v>
      </c>
      <c r="G303" s="10">
        <v>93.707700000000003</v>
      </c>
      <c r="H303" s="10">
        <v>93.692599999999999</v>
      </c>
      <c r="I303" s="11">
        <v>93.718599999999995</v>
      </c>
      <c r="J303" s="9">
        <v>4811970</v>
      </c>
      <c r="K303" s="10">
        <v>93.757300000000001</v>
      </c>
      <c r="L303" s="10">
        <v>93.709199999999996</v>
      </c>
      <c r="M303" s="10">
        <v>93.691599999999994</v>
      </c>
      <c r="N303" s="11">
        <v>93.719300000000004</v>
      </c>
      <c r="O303" s="9">
        <v>4442064.08</v>
      </c>
      <c r="P303" s="10">
        <v>93.757300000000001</v>
      </c>
      <c r="Q303" s="10">
        <v>93.707999999999998</v>
      </c>
      <c r="R303" s="10">
        <v>93.693100000000001</v>
      </c>
      <c r="S303" s="11">
        <v>93.719399999999993</v>
      </c>
      <c r="T303" s="9">
        <v>4125307.84</v>
      </c>
      <c r="U303" s="10">
        <v>93.762200000000007</v>
      </c>
      <c r="V303" s="10">
        <v>93.712199999999996</v>
      </c>
      <c r="W303" s="10">
        <v>93.694000000000003</v>
      </c>
      <c r="X303" s="11">
        <v>93.722700000000003</v>
      </c>
      <c r="Y303" s="9">
        <v>3897376.64</v>
      </c>
      <c r="Z303" s="10">
        <v>93.767799999999994</v>
      </c>
      <c r="AA303" s="10">
        <v>93.7149</v>
      </c>
      <c r="AB303" s="10">
        <v>93.698499999999996</v>
      </c>
      <c r="AC303" s="11">
        <v>93.726900000000001</v>
      </c>
      <c r="AD303" s="9">
        <v>3742456.4</v>
      </c>
      <c r="AE303" s="10">
        <v>93.772599999999997</v>
      </c>
      <c r="AF303" s="10">
        <v>93.718599999999995</v>
      </c>
      <c r="AG303" s="10">
        <v>93.701499999999996</v>
      </c>
      <c r="AH303" s="11">
        <v>93.730800000000002</v>
      </c>
      <c r="AI303" s="9">
        <v>3644216.92</v>
      </c>
      <c r="AJ303" s="10">
        <v>93.779300000000006</v>
      </c>
      <c r="AK303" s="10">
        <v>93.720100000000002</v>
      </c>
      <c r="AL303" s="10">
        <v>93.704599999999999</v>
      </c>
      <c r="AM303" s="11">
        <v>93.734499999999997</v>
      </c>
      <c r="AN303" s="9">
        <v>3595232.04</v>
      </c>
      <c r="AO303" s="10">
        <v>93.781999999999996</v>
      </c>
      <c r="AP303" s="10">
        <v>93.722700000000003</v>
      </c>
      <c r="AQ303" s="10">
        <v>93.7059</v>
      </c>
      <c r="AR303" s="11">
        <v>93.736699999999999</v>
      </c>
      <c r="AS303" s="9">
        <v>3587838.04</v>
      </c>
      <c r="AT303" s="10">
        <v>93.786100000000005</v>
      </c>
      <c r="AU303" s="10">
        <v>93.723200000000006</v>
      </c>
      <c r="AV303" s="10">
        <v>93.707599999999999</v>
      </c>
      <c r="AW303" s="11">
        <v>93.738799999999998</v>
      </c>
      <c r="AX303" s="9">
        <v>3633981.12</v>
      </c>
      <c r="AY303" s="10">
        <v>93.790199999999999</v>
      </c>
      <c r="AZ303" s="10">
        <v>93.727900000000005</v>
      </c>
      <c r="BA303" s="10">
        <v>93.711399999999998</v>
      </c>
      <c r="BB303" s="11">
        <v>93.743099999999998</v>
      </c>
      <c r="BC303" s="9">
        <v>3761959.2</v>
      </c>
      <c r="BD303" s="10">
        <v>93.793800000000005</v>
      </c>
      <c r="BE303" s="10">
        <v>93.731899999999996</v>
      </c>
      <c r="BF303" s="10">
        <v>93.717399999999998</v>
      </c>
      <c r="BG303" s="11">
        <v>93.747600000000006</v>
      </c>
      <c r="BH303" s="9">
        <v>3969537.08</v>
      </c>
      <c r="BI303" s="10">
        <v>93.799199999999999</v>
      </c>
      <c r="BJ303" s="10">
        <v>93.740799999999993</v>
      </c>
      <c r="BK303" s="10">
        <v>93.725499999999997</v>
      </c>
      <c r="BL303" s="11">
        <v>93.754999999999995</v>
      </c>
      <c r="BM303" s="9">
        <v>5193505.5199999996</v>
      </c>
      <c r="BN303" s="10">
        <v>93.755200000000002</v>
      </c>
      <c r="BO303" s="10">
        <v>93.708100000000002</v>
      </c>
      <c r="BP303" s="10">
        <v>93.692099999999996</v>
      </c>
      <c r="BQ303" s="11">
        <v>93.718400000000003</v>
      </c>
      <c r="BR303" s="9">
        <v>4817325.2</v>
      </c>
      <c r="BS303" s="10">
        <v>93.756799999999998</v>
      </c>
      <c r="BT303" s="10">
        <v>93.709900000000005</v>
      </c>
      <c r="BU303" s="10">
        <v>93.691699999999997</v>
      </c>
      <c r="BV303" s="11">
        <v>93.719399999999993</v>
      </c>
      <c r="BW303" s="9">
        <v>4447653.4800000004</v>
      </c>
      <c r="BX303" s="10">
        <v>93.757800000000003</v>
      </c>
      <c r="BY303" s="10">
        <v>93.707999999999998</v>
      </c>
      <c r="BZ303" s="10">
        <v>93.692400000000006</v>
      </c>
      <c r="CA303" s="11">
        <v>93.719300000000004</v>
      </c>
      <c r="CB303" s="9">
        <v>4131482.24</v>
      </c>
      <c r="CC303" s="10">
        <v>93.762200000000007</v>
      </c>
      <c r="CD303" s="10">
        <v>93.712199999999996</v>
      </c>
      <c r="CE303" s="10">
        <v>93.693899999999999</v>
      </c>
      <c r="CF303" s="11">
        <v>93.722700000000003</v>
      </c>
      <c r="CG303" s="9">
        <v>3904673.8</v>
      </c>
      <c r="CH303" s="10">
        <v>93.768600000000006</v>
      </c>
      <c r="CI303" s="10">
        <v>93.714100000000002</v>
      </c>
      <c r="CJ303" s="10">
        <v>93.6982</v>
      </c>
      <c r="CK303" s="11">
        <v>93.726900000000001</v>
      </c>
      <c r="CL303" s="9">
        <v>3751028.36</v>
      </c>
      <c r="CM303" s="10">
        <v>93.772999999999996</v>
      </c>
      <c r="CN303" s="10">
        <v>93.718400000000003</v>
      </c>
      <c r="CO303" s="10">
        <v>93.700699999999998</v>
      </c>
      <c r="CP303" s="11">
        <v>93.730599999999995</v>
      </c>
      <c r="CQ303" s="9">
        <v>3653221.16</v>
      </c>
      <c r="CR303" s="10">
        <v>93.778999999999996</v>
      </c>
      <c r="CS303" s="10">
        <v>93.720500000000001</v>
      </c>
      <c r="CT303" s="10">
        <v>93.703999999999994</v>
      </c>
      <c r="CU303" s="11">
        <v>93.734399999999994</v>
      </c>
      <c r="CV303" s="9">
        <v>3604210.44</v>
      </c>
      <c r="CW303" s="10">
        <v>93.781800000000004</v>
      </c>
      <c r="CX303" s="10">
        <v>93.722700000000003</v>
      </c>
      <c r="CY303" s="10">
        <v>93.705200000000005</v>
      </c>
      <c r="CZ303" s="11">
        <v>93.736400000000003</v>
      </c>
      <c r="DA303" s="9">
        <v>3596723.2</v>
      </c>
      <c r="DB303" s="10">
        <v>93.786000000000001</v>
      </c>
      <c r="DC303" s="10">
        <v>93.723500000000001</v>
      </c>
      <c r="DD303" s="10">
        <v>93.707700000000003</v>
      </c>
      <c r="DE303" s="11">
        <v>93.738900000000001</v>
      </c>
      <c r="DF303" s="9">
        <v>3642721.84</v>
      </c>
      <c r="DG303" s="10">
        <v>93.7898</v>
      </c>
      <c r="DH303" s="10">
        <v>93.728099999999998</v>
      </c>
      <c r="DI303" s="10">
        <v>93.711200000000005</v>
      </c>
      <c r="DJ303" s="11">
        <v>93.742900000000006</v>
      </c>
      <c r="DK303" s="9">
        <v>3769414.44</v>
      </c>
      <c r="DL303" s="10">
        <v>93.794300000000007</v>
      </c>
      <c r="DM303" s="10">
        <v>93.731499999999997</v>
      </c>
      <c r="DN303" s="10">
        <v>93.717100000000002</v>
      </c>
      <c r="DO303" s="11">
        <v>93.747500000000002</v>
      </c>
      <c r="DP303" s="9">
        <v>3976157.36</v>
      </c>
      <c r="DQ303" s="10">
        <v>93.798699999999997</v>
      </c>
      <c r="DR303" s="10">
        <v>93.740300000000005</v>
      </c>
      <c r="DS303" s="10">
        <v>93.725099999999998</v>
      </c>
      <c r="DT303" s="11">
        <v>93.754599999999996</v>
      </c>
      <c r="DU303" s="9">
        <v>5193055</v>
      </c>
      <c r="DV303" s="10">
        <v>93.755300000000005</v>
      </c>
      <c r="DW303" s="10">
        <v>93.708399999999997</v>
      </c>
      <c r="DX303" s="10">
        <v>93.691900000000004</v>
      </c>
      <c r="DY303" s="11">
        <v>93.718500000000006</v>
      </c>
      <c r="DZ303" s="9">
        <v>4816689.72</v>
      </c>
      <c r="EA303" s="10">
        <v>93.756699999999995</v>
      </c>
      <c r="EB303" s="10">
        <v>93.709599999999995</v>
      </c>
      <c r="EC303" s="10">
        <v>93.691400000000002</v>
      </c>
      <c r="ED303" s="11">
        <v>93.719099999999997</v>
      </c>
      <c r="EE303" s="9">
        <v>4446729.04</v>
      </c>
      <c r="EF303" s="10">
        <v>93.7577</v>
      </c>
      <c r="EG303" s="10">
        <v>93.708399999999997</v>
      </c>
      <c r="EH303" s="10">
        <v>93.692599999999999</v>
      </c>
      <c r="EI303" s="11">
        <v>93.719499999999996</v>
      </c>
      <c r="EJ303" s="9">
        <v>4129895.08</v>
      </c>
      <c r="EK303" s="10">
        <v>93.762</v>
      </c>
      <c r="EL303" s="10">
        <v>93.712000000000003</v>
      </c>
      <c r="EM303" s="10">
        <v>93.693600000000004</v>
      </c>
      <c r="EN303" s="11">
        <v>93.722399999999993</v>
      </c>
      <c r="EO303" s="9">
        <v>3902005.04</v>
      </c>
      <c r="EP303" s="10">
        <v>93.768900000000002</v>
      </c>
      <c r="EQ303" s="10">
        <v>93.714200000000005</v>
      </c>
      <c r="ER303" s="10">
        <v>93.697800000000001</v>
      </c>
      <c r="ES303" s="11">
        <v>93.726900000000001</v>
      </c>
      <c r="ET303" s="9">
        <v>3747362.28</v>
      </c>
      <c r="EU303" s="10">
        <v>93.773200000000003</v>
      </c>
      <c r="EV303" s="10">
        <v>93.7179</v>
      </c>
      <c r="EW303" s="10">
        <v>93.701300000000003</v>
      </c>
      <c r="EX303" s="11">
        <v>93.730699999999999</v>
      </c>
      <c r="EY303" s="9">
        <v>3649393.32</v>
      </c>
      <c r="EZ303" s="10">
        <v>93.778899999999993</v>
      </c>
      <c r="FA303" s="10">
        <v>93.720399999999998</v>
      </c>
      <c r="FB303" s="10">
        <v>93.7042</v>
      </c>
      <c r="FC303" s="11">
        <v>93.734399999999994</v>
      </c>
      <c r="FD303" s="9">
        <v>3600356.88</v>
      </c>
      <c r="FE303" s="10">
        <v>93.781899999999993</v>
      </c>
      <c r="FF303" s="10">
        <v>93.722800000000007</v>
      </c>
      <c r="FG303" s="10">
        <v>93.7059</v>
      </c>
      <c r="FH303" s="11">
        <v>93.736699999999999</v>
      </c>
      <c r="FI303" s="9">
        <v>3592914.56</v>
      </c>
      <c r="FJ303" s="10">
        <v>93.786699999999996</v>
      </c>
      <c r="FK303" s="10">
        <v>93.723799999999997</v>
      </c>
      <c r="FL303" s="10">
        <v>93.707899999999995</v>
      </c>
      <c r="FM303" s="11">
        <v>93.7393</v>
      </c>
      <c r="FN303" s="9">
        <v>3638996.56</v>
      </c>
      <c r="FO303" s="10">
        <v>93.789500000000004</v>
      </c>
      <c r="FP303" s="10">
        <v>93.728099999999998</v>
      </c>
      <c r="FQ303" s="10">
        <v>93.711200000000005</v>
      </c>
      <c r="FR303" s="11">
        <v>93.742800000000003</v>
      </c>
      <c r="FS303" s="9">
        <v>3766935.08</v>
      </c>
      <c r="FT303" s="10">
        <v>93.793599999999998</v>
      </c>
      <c r="FU303" s="10">
        <v>93.731999999999999</v>
      </c>
      <c r="FV303" s="10">
        <v>93.717299999999994</v>
      </c>
      <c r="FW303" s="11">
        <v>93.747500000000002</v>
      </c>
      <c r="FX303" s="9">
        <v>3974672.48</v>
      </c>
      <c r="FY303" s="10">
        <v>93.798900000000003</v>
      </c>
      <c r="FZ303" s="10">
        <v>93.739900000000006</v>
      </c>
      <c r="GA303" s="10">
        <v>93.725200000000001</v>
      </c>
      <c r="GB303" s="11">
        <v>93.754599999999996</v>
      </c>
    </row>
    <row r="304" spans="2:184" ht="15" customHeight="1">
      <c r="B304" s="122"/>
      <c r="C304" s="73"/>
      <c r="D304" s="8">
        <f t="shared" si="24"/>
        <v>-30</v>
      </c>
      <c r="E304" s="9">
        <v>4967171</v>
      </c>
      <c r="F304" s="10">
        <v>92.219899999999996</v>
      </c>
      <c r="G304" s="10">
        <v>92.166300000000007</v>
      </c>
      <c r="H304" s="10">
        <v>92.163499999999999</v>
      </c>
      <c r="I304" s="11">
        <v>92.183199999999999</v>
      </c>
      <c r="J304" s="9">
        <v>4589390.8</v>
      </c>
      <c r="K304" s="10">
        <v>92.219700000000003</v>
      </c>
      <c r="L304" s="10">
        <v>92.166600000000003</v>
      </c>
      <c r="M304" s="10">
        <v>92.162700000000001</v>
      </c>
      <c r="N304" s="11">
        <v>92.182900000000004</v>
      </c>
      <c r="O304" s="9">
        <v>4230733.76</v>
      </c>
      <c r="P304" s="10">
        <v>92.221999999999994</v>
      </c>
      <c r="Q304" s="10">
        <v>92.1661</v>
      </c>
      <c r="R304" s="10">
        <v>92.1631</v>
      </c>
      <c r="S304" s="11">
        <v>92.183599999999998</v>
      </c>
      <c r="T304" s="9">
        <v>3941354.88</v>
      </c>
      <c r="U304" s="10">
        <v>92.226600000000005</v>
      </c>
      <c r="V304" s="10">
        <v>92.1691</v>
      </c>
      <c r="W304" s="10">
        <v>92.165400000000005</v>
      </c>
      <c r="X304" s="11">
        <v>92.186899999999994</v>
      </c>
      <c r="Y304" s="9">
        <v>3740064.44</v>
      </c>
      <c r="Z304" s="10">
        <v>92.230999999999995</v>
      </c>
      <c r="AA304" s="10">
        <v>92.173000000000002</v>
      </c>
      <c r="AB304" s="10">
        <v>92.169799999999995</v>
      </c>
      <c r="AC304" s="11">
        <v>92.191199999999995</v>
      </c>
      <c r="AD304" s="9">
        <v>3604266.32</v>
      </c>
      <c r="AE304" s="10">
        <v>92.238699999999994</v>
      </c>
      <c r="AF304" s="10">
        <v>92.176299999999998</v>
      </c>
      <c r="AG304" s="10">
        <v>92.173299999999998</v>
      </c>
      <c r="AH304" s="11">
        <v>92.195999999999998</v>
      </c>
      <c r="AI304" s="9">
        <v>3522832.64</v>
      </c>
      <c r="AJ304" s="10">
        <v>92.243399999999994</v>
      </c>
      <c r="AK304" s="10">
        <v>92.179400000000001</v>
      </c>
      <c r="AL304" s="10">
        <v>92.174700000000001</v>
      </c>
      <c r="AM304" s="11">
        <v>92.198999999999998</v>
      </c>
      <c r="AN304" s="9">
        <v>3487725</v>
      </c>
      <c r="AO304" s="10">
        <v>92.246899999999997</v>
      </c>
      <c r="AP304" s="10">
        <v>92.181200000000004</v>
      </c>
      <c r="AQ304" s="10">
        <v>92.176900000000003</v>
      </c>
      <c r="AR304" s="11">
        <v>92.201499999999996</v>
      </c>
      <c r="AS304" s="9">
        <v>3494819.16</v>
      </c>
      <c r="AT304" s="10">
        <v>92.251900000000006</v>
      </c>
      <c r="AU304" s="10">
        <v>92.183400000000006</v>
      </c>
      <c r="AV304" s="10">
        <v>92.180700000000002</v>
      </c>
      <c r="AW304" s="11">
        <v>92.205200000000005</v>
      </c>
      <c r="AX304" s="9">
        <v>3564641.76</v>
      </c>
      <c r="AY304" s="10">
        <v>92.255200000000002</v>
      </c>
      <c r="AZ304" s="10">
        <v>92.187200000000004</v>
      </c>
      <c r="BA304" s="10">
        <v>92.182599999999994</v>
      </c>
      <c r="BB304" s="11">
        <v>92.208200000000005</v>
      </c>
      <c r="BC304" s="9">
        <v>3720980.08</v>
      </c>
      <c r="BD304" s="10">
        <v>92.260999999999996</v>
      </c>
      <c r="BE304" s="10">
        <v>92.192800000000005</v>
      </c>
      <c r="BF304" s="10">
        <v>92.188800000000001</v>
      </c>
      <c r="BG304" s="11">
        <v>92.214100000000002</v>
      </c>
      <c r="BH304" s="9">
        <v>3947572.76</v>
      </c>
      <c r="BI304" s="10">
        <v>92.265600000000006</v>
      </c>
      <c r="BJ304" s="10">
        <v>92.201499999999996</v>
      </c>
      <c r="BK304" s="10">
        <v>92.195899999999995</v>
      </c>
      <c r="BL304" s="11">
        <v>92.2209</v>
      </c>
      <c r="BM304" s="9">
        <v>4972470.08</v>
      </c>
      <c r="BN304" s="10">
        <v>92.219499999999996</v>
      </c>
      <c r="BO304" s="10">
        <v>92.166600000000003</v>
      </c>
      <c r="BP304" s="10">
        <v>92.163700000000006</v>
      </c>
      <c r="BQ304" s="11">
        <v>92.183199999999999</v>
      </c>
      <c r="BR304" s="9">
        <v>4594839</v>
      </c>
      <c r="BS304" s="10">
        <v>92.219499999999996</v>
      </c>
      <c r="BT304" s="10">
        <v>92.166200000000003</v>
      </c>
      <c r="BU304" s="10">
        <v>92.162999999999997</v>
      </c>
      <c r="BV304" s="11">
        <v>92.1828</v>
      </c>
      <c r="BW304" s="9">
        <v>4236493.84</v>
      </c>
      <c r="BX304" s="10">
        <v>92.222099999999998</v>
      </c>
      <c r="BY304" s="10">
        <v>92.166600000000003</v>
      </c>
      <c r="BZ304" s="10">
        <v>92.1631</v>
      </c>
      <c r="CA304" s="11">
        <v>92.183800000000005</v>
      </c>
      <c r="CB304" s="9">
        <v>3947854.96</v>
      </c>
      <c r="CC304" s="10">
        <v>92.226299999999995</v>
      </c>
      <c r="CD304" s="10">
        <v>92.169499999999999</v>
      </c>
      <c r="CE304" s="10">
        <v>92.165599999999998</v>
      </c>
      <c r="CF304" s="11">
        <v>92.186999999999998</v>
      </c>
      <c r="CG304" s="9">
        <v>3747817.96</v>
      </c>
      <c r="CH304" s="10">
        <v>92.230999999999995</v>
      </c>
      <c r="CI304" s="10">
        <v>92.173299999999998</v>
      </c>
      <c r="CJ304" s="10">
        <v>92.169700000000006</v>
      </c>
      <c r="CK304" s="11">
        <v>92.191199999999995</v>
      </c>
      <c r="CL304" s="9">
        <v>3613099.2</v>
      </c>
      <c r="CM304" s="10">
        <v>92.238799999999998</v>
      </c>
      <c r="CN304" s="10">
        <v>92.176000000000002</v>
      </c>
      <c r="CO304" s="10">
        <v>92.173500000000004</v>
      </c>
      <c r="CP304" s="11">
        <v>92.195999999999998</v>
      </c>
      <c r="CQ304" s="9">
        <v>3531890.2</v>
      </c>
      <c r="CR304" s="10">
        <v>92.243300000000005</v>
      </c>
      <c r="CS304" s="10">
        <v>92.179400000000001</v>
      </c>
      <c r="CT304" s="10">
        <v>92.175299999999993</v>
      </c>
      <c r="CU304" s="11">
        <v>92.199200000000005</v>
      </c>
      <c r="CV304" s="9">
        <v>3496612.76</v>
      </c>
      <c r="CW304" s="10">
        <v>92.246300000000005</v>
      </c>
      <c r="CX304" s="10">
        <v>92.180800000000005</v>
      </c>
      <c r="CY304" s="10">
        <v>92.177000000000007</v>
      </c>
      <c r="CZ304" s="11">
        <v>92.201300000000003</v>
      </c>
      <c r="DA304" s="9">
        <v>3503717.28</v>
      </c>
      <c r="DB304" s="10">
        <v>92.251499999999993</v>
      </c>
      <c r="DC304" s="10">
        <v>92.183199999999999</v>
      </c>
      <c r="DD304" s="10">
        <v>92.179299999999998</v>
      </c>
      <c r="DE304" s="11">
        <v>92.204499999999996</v>
      </c>
      <c r="DF304" s="9">
        <v>3573068.04</v>
      </c>
      <c r="DG304" s="10">
        <v>92.255499999999998</v>
      </c>
      <c r="DH304" s="10">
        <v>92.186499999999995</v>
      </c>
      <c r="DI304" s="10">
        <v>92.182299999999998</v>
      </c>
      <c r="DJ304" s="11">
        <v>92.207999999999998</v>
      </c>
      <c r="DK304" s="9">
        <v>3728145.4</v>
      </c>
      <c r="DL304" s="10">
        <v>92.261499999999998</v>
      </c>
      <c r="DM304" s="10">
        <v>92.192700000000002</v>
      </c>
      <c r="DN304" s="10">
        <v>92.188400000000001</v>
      </c>
      <c r="DO304" s="11">
        <v>92.214100000000002</v>
      </c>
      <c r="DP304" s="9">
        <v>3954061.88</v>
      </c>
      <c r="DQ304" s="10">
        <v>92.265799999999999</v>
      </c>
      <c r="DR304" s="10">
        <v>92.201700000000002</v>
      </c>
      <c r="DS304" s="10">
        <v>92.1952</v>
      </c>
      <c r="DT304" s="11">
        <v>92.220799999999997</v>
      </c>
      <c r="DU304" s="9">
        <v>4971938.28</v>
      </c>
      <c r="DV304" s="10">
        <v>92.219700000000003</v>
      </c>
      <c r="DW304" s="10">
        <v>92.166899999999998</v>
      </c>
      <c r="DX304" s="10">
        <v>92.163300000000007</v>
      </c>
      <c r="DY304" s="11">
        <v>92.183199999999999</v>
      </c>
      <c r="DZ304" s="9">
        <v>4594123</v>
      </c>
      <c r="EA304" s="10">
        <v>92.219700000000003</v>
      </c>
      <c r="EB304" s="10">
        <v>92.166300000000007</v>
      </c>
      <c r="EC304" s="10">
        <v>92.162999999999997</v>
      </c>
      <c r="ED304" s="11">
        <v>92.182900000000004</v>
      </c>
      <c r="EE304" s="9">
        <v>4235373.3600000003</v>
      </c>
      <c r="EF304" s="10">
        <v>92.221999999999994</v>
      </c>
      <c r="EG304" s="10">
        <v>92.166799999999995</v>
      </c>
      <c r="EH304" s="10">
        <v>92.163200000000003</v>
      </c>
      <c r="EI304" s="11">
        <v>92.183899999999994</v>
      </c>
      <c r="EJ304" s="9">
        <v>3945921.56</v>
      </c>
      <c r="EK304" s="10">
        <v>92.225399999999993</v>
      </c>
      <c r="EL304" s="10">
        <v>92.1691</v>
      </c>
      <c r="EM304" s="10">
        <v>92.165499999999994</v>
      </c>
      <c r="EN304" s="11">
        <v>92.186599999999999</v>
      </c>
      <c r="EO304" s="9">
        <v>3744786.4</v>
      </c>
      <c r="EP304" s="10">
        <v>92.230900000000005</v>
      </c>
      <c r="EQ304" s="10">
        <v>92.1738</v>
      </c>
      <c r="ER304" s="10">
        <v>92.170299999999997</v>
      </c>
      <c r="ES304" s="11">
        <v>92.191599999999994</v>
      </c>
      <c r="ET304" s="9">
        <v>3609269.88</v>
      </c>
      <c r="EU304" s="10">
        <v>92.237899999999996</v>
      </c>
      <c r="EV304" s="10">
        <v>92.176299999999998</v>
      </c>
      <c r="EW304" s="10">
        <v>92.172700000000006</v>
      </c>
      <c r="EX304" s="11">
        <v>92.195499999999996</v>
      </c>
      <c r="EY304" s="9">
        <v>3528046.68</v>
      </c>
      <c r="EZ304" s="10">
        <v>92.243799999999993</v>
      </c>
      <c r="FA304" s="10">
        <v>92.1798</v>
      </c>
      <c r="FB304" s="10">
        <v>92.174499999999995</v>
      </c>
      <c r="FC304" s="11">
        <v>92.199299999999994</v>
      </c>
      <c r="FD304" s="9">
        <v>3492784.84</v>
      </c>
      <c r="FE304" s="10">
        <v>92.247299999999996</v>
      </c>
      <c r="FF304" s="10">
        <v>92.181200000000004</v>
      </c>
      <c r="FG304" s="10">
        <v>92.1768</v>
      </c>
      <c r="FH304" s="11">
        <v>92.201599999999999</v>
      </c>
      <c r="FI304" s="9">
        <v>3499905.48</v>
      </c>
      <c r="FJ304" s="10">
        <v>92.2517</v>
      </c>
      <c r="FK304" s="10">
        <v>92.183000000000007</v>
      </c>
      <c r="FL304" s="10">
        <v>92.180099999999996</v>
      </c>
      <c r="FM304" s="11">
        <v>92.204800000000006</v>
      </c>
      <c r="FN304" s="9">
        <v>3569631.12</v>
      </c>
      <c r="FO304" s="10">
        <v>92.255300000000005</v>
      </c>
      <c r="FP304" s="10">
        <v>92.186499999999995</v>
      </c>
      <c r="FQ304" s="10">
        <v>92.183199999999999</v>
      </c>
      <c r="FR304" s="11">
        <v>92.208200000000005</v>
      </c>
      <c r="FS304" s="9">
        <v>3726037.8</v>
      </c>
      <c r="FT304" s="10">
        <v>92.261499999999998</v>
      </c>
      <c r="FU304" s="10">
        <v>92.193299999999994</v>
      </c>
      <c r="FV304" s="10">
        <v>92.188900000000004</v>
      </c>
      <c r="FW304" s="11">
        <v>92.214399999999998</v>
      </c>
      <c r="FX304" s="9">
        <v>3952777.36</v>
      </c>
      <c r="FY304" s="10">
        <v>92.265900000000002</v>
      </c>
      <c r="FZ304" s="10">
        <v>92.201300000000003</v>
      </c>
      <c r="GA304" s="10">
        <v>92.195899999999995</v>
      </c>
      <c r="GB304" s="11">
        <v>92.2209</v>
      </c>
    </row>
    <row r="305" spans="2:184" ht="15" customHeight="1">
      <c r="B305" s="122"/>
      <c r="C305" s="73"/>
      <c r="D305" s="8">
        <f t="shared" si="24"/>
        <v>-28</v>
      </c>
      <c r="E305" s="9">
        <v>4725090.2</v>
      </c>
      <c r="F305" s="10">
        <v>89.953800000000001</v>
      </c>
      <c r="G305" s="10">
        <v>89.897599999999997</v>
      </c>
      <c r="H305" s="10">
        <v>89.890199999999993</v>
      </c>
      <c r="I305" s="11">
        <v>89.913799999999995</v>
      </c>
      <c r="J305" s="9">
        <v>4349385.5599999996</v>
      </c>
      <c r="K305" s="10">
        <v>89.9542</v>
      </c>
      <c r="L305" s="10">
        <v>89.898300000000006</v>
      </c>
      <c r="M305" s="10">
        <v>89.888800000000003</v>
      </c>
      <c r="N305" s="11">
        <v>89.913700000000006</v>
      </c>
      <c r="O305" s="9">
        <v>4009578.4</v>
      </c>
      <c r="P305" s="10">
        <v>89.956100000000006</v>
      </c>
      <c r="Q305" s="10">
        <v>89.898499999999999</v>
      </c>
      <c r="R305" s="10">
        <v>89.889399999999995</v>
      </c>
      <c r="S305" s="11">
        <v>89.914599999999993</v>
      </c>
      <c r="T305" s="9">
        <v>3752382.4</v>
      </c>
      <c r="U305" s="10">
        <v>89.962400000000002</v>
      </c>
      <c r="V305" s="10">
        <v>89.902799999999999</v>
      </c>
      <c r="W305" s="10">
        <v>89.893500000000003</v>
      </c>
      <c r="X305" s="11">
        <v>89.919499999999999</v>
      </c>
      <c r="Y305" s="9">
        <v>3576514.36</v>
      </c>
      <c r="Z305" s="10">
        <v>89.967600000000004</v>
      </c>
      <c r="AA305" s="10">
        <v>89.906999999999996</v>
      </c>
      <c r="AB305" s="10">
        <v>89.897000000000006</v>
      </c>
      <c r="AC305" s="11">
        <v>89.923699999999997</v>
      </c>
      <c r="AD305" s="9">
        <v>3460555</v>
      </c>
      <c r="AE305" s="10">
        <v>89.973399999999998</v>
      </c>
      <c r="AF305" s="10">
        <v>89.909599999999998</v>
      </c>
      <c r="AG305" s="10">
        <v>89.900400000000005</v>
      </c>
      <c r="AH305" s="11">
        <v>89.927700000000002</v>
      </c>
      <c r="AI305" s="9">
        <v>3396502.8</v>
      </c>
      <c r="AJ305" s="10">
        <v>89.979200000000006</v>
      </c>
      <c r="AK305" s="10">
        <v>89.9114</v>
      </c>
      <c r="AL305" s="10">
        <v>89.903899999999993</v>
      </c>
      <c r="AM305" s="11">
        <v>89.931399999999996</v>
      </c>
      <c r="AN305" s="9">
        <v>3375699.2</v>
      </c>
      <c r="AO305" s="10">
        <v>89.983099999999993</v>
      </c>
      <c r="AP305" s="10">
        <v>89.914599999999993</v>
      </c>
      <c r="AQ305" s="10">
        <v>89.904799999999994</v>
      </c>
      <c r="AR305" s="11">
        <v>89.933999999999997</v>
      </c>
      <c r="AS305" s="9">
        <v>3401148.84</v>
      </c>
      <c r="AT305" s="10">
        <v>89.9863</v>
      </c>
      <c r="AU305" s="10">
        <v>89.9161</v>
      </c>
      <c r="AV305" s="10">
        <v>89.906800000000004</v>
      </c>
      <c r="AW305" s="11">
        <v>89.936199999999999</v>
      </c>
      <c r="AX305" s="9">
        <v>3499894.4</v>
      </c>
      <c r="AY305" s="10">
        <v>89.992699999999999</v>
      </c>
      <c r="AZ305" s="10">
        <v>89.920299999999997</v>
      </c>
      <c r="BA305" s="10">
        <v>89.910499999999999</v>
      </c>
      <c r="BB305" s="11">
        <v>89.941000000000003</v>
      </c>
      <c r="BC305" s="9">
        <v>3684439.4</v>
      </c>
      <c r="BD305" s="10">
        <v>89.996399999999994</v>
      </c>
      <c r="BE305" s="10">
        <v>89.927400000000006</v>
      </c>
      <c r="BF305" s="10">
        <v>89.918300000000002</v>
      </c>
      <c r="BG305" s="11">
        <v>89.947199999999995</v>
      </c>
      <c r="BH305" s="9">
        <v>3928350.24</v>
      </c>
      <c r="BI305" s="10">
        <v>90.001800000000003</v>
      </c>
      <c r="BJ305" s="10">
        <v>89.934299999999993</v>
      </c>
      <c r="BK305" s="10">
        <v>89.927499999999995</v>
      </c>
      <c r="BL305" s="11">
        <v>89.954400000000007</v>
      </c>
      <c r="BM305" s="9">
        <v>4730505.16</v>
      </c>
      <c r="BN305" s="10">
        <v>89.953699999999998</v>
      </c>
      <c r="BO305" s="10">
        <v>89.897800000000004</v>
      </c>
      <c r="BP305" s="10">
        <v>89.889799999999994</v>
      </c>
      <c r="BQ305" s="11">
        <v>89.913600000000002</v>
      </c>
      <c r="BR305" s="9">
        <v>4355016.76</v>
      </c>
      <c r="BS305" s="10">
        <v>89.954599999999999</v>
      </c>
      <c r="BT305" s="10">
        <v>89.898300000000006</v>
      </c>
      <c r="BU305" s="10">
        <v>89.888400000000004</v>
      </c>
      <c r="BV305" s="11">
        <v>89.913700000000006</v>
      </c>
      <c r="BW305" s="9">
        <v>4015635.24</v>
      </c>
      <c r="BX305" s="10">
        <v>89.956900000000005</v>
      </c>
      <c r="BY305" s="10">
        <v>89.898799999999994</v>
      </c>
      <c r="BZ305" s="10">
        <v>89.889600000000002</v>
      </c>
      <c r="CA305" s="11">
        <v>89.915000000000006</v>
      </c>
      <c r="CB305" s="9">
        <v>3759340.76</v>
      </c>
      <c r="CC305" s="10">
        <v>89.963099999999997</v>
      </c>
      <c r="CD305" s="10">
        <v>89.902600000000007</v>
      </c>
      <c r="CE305" s="10">
        <v>89.893699999999995</v>
      </c>
      <c r="CF305" s="11">
        <v>89.919700000000006</v>
      </c>
      <c r="CG305" s="9">
        <v>3584745.56</v>
      </c>
      <c r="CH305" s="10">
        <v>89.967500000000001</v>
      </c>
      <c r="CI305" s="10">
        <v>89.906499999999994</v>
      </c>
      <c r="CJ305" s="10">
        <v>89.896900000000002</v>
      </c>
      <c r="CK305" s="11">
        <v>89.923500000000004</v>
      </c>
      <c r="CL305" s="9">
        <v>3469569.28</v>
      </c>
      <c r="CM305" s="10">
        <v>89.974199999999996</v>
      </c>
      <c r="CN305" s="10">
        <v>89.909599999999998</v>
      </c>
      <c r="CO305" s="10">
        <v>89.899799999999999</v>
      </c>
      <c r="CP305" s="11">
        <v>89.927700000000002</v>
      </c>
      <c r="CQ305" s="9">
        <v>3405523.96</v>
      </c>
      <c r="CR305" s="10">
        <v>89.98</v>
      </c>
      <c r="CS305" s="10">
        <v>89.9114</v>
      </c>
      <c r="CT305" s="10">
        <v>89.903499999999994</v>
      </c>
      <c r="CU305" s="11">
        <v>89.9315</v>
      </c>
      <c r="CV305" s="9">
        <v>3384555.8</v>
      </c>
      <c r="CW305" s="10">
        <v>89.983199999999997</v>
      </c>
      <c r="CX305" s="10">
        <v>89.914100000000005</v>
      </c>
      <c r="CY305" s="10">
        <v>89.904799999999994</v>
      </c>
      <c r="CZ305" s="11">
        <v>89.933899999999994</v>
      </c>
      <c r="DA305" s="9">
        <v>3410131.44</v>
      </c>
      <c r="DB305" s="10">
        <v>89.986500000000007</v>
      </c>
      <c r="DC305" s="10">
        <v>89.916499999999999</v>
      </c>
      <c r="DD305" s="10">
        <v>89.907499999999999</v>
      </c>
      <c r="DE305" s="11">
        <v>89.936700000000002</v>
      </c>
      <c r="DF305" s="9">
        <v>3507873.68</v>
      </c>
      <c r="DG305" s="10">
        <v>89.993099999999998</v>
      </c>
      <c r="DH305" s="10">
        <v>89.919600000000003</v>
      </c>
      <c r="DI305" s="10">
        <v>89.910799999999995</v>
      </c>
      <c r="DJ305" s="11">
        <v>89.941000000000003</v>
      </c>
      <c r="DK305" s="9">
        <v>3691389.72</v>
      </c>
      <c r="DL305" s="10">
        <v>89.996600000000001</v>
      </c>
      <c r="DM305" s="10">
        <v>89.926699999999997</v>
      </c>
      <c r="DN305" s="10">
        <v>89.918199999999999</v>
      </c>
      <c r="DO305" s="11">
        <v>89.947000000000003</v>
      </c>
      <c r="DP305" s="9">
        <v>3934783.32</v>
      </c>
      <c r="DQ305" s="10">
        <v>90.002200000000002</v>
      </c>
      <c r="DR305" s="10">
        <v>89.934899999999999</v>
      </c>
      <c r="DS305" s="10">
        <v>89.926299999999998</v>
      </c>
      <c r="DT305" s="11">
        <v>89.954400000000007</v>
      </c>
      <c r="DU305" s="9">
        <v>4729867.96</v>
      </c>
      <c r="DV305" s="10">
        <v>89.953500000000005</v>
      </c>
      <c r="DW305" s="10">
        <v>89.897999999999996</v>
      </c>
      <c r="DX305" s="10">
        <v>89.889700000000005</v>
      </c>
      <c r="DY305" s="11">
        <v>89.913600000000002</v>
      </c>
      <c r="DZ305" s="9">
        <v>4354126.84</v>
      </c>
      <c r="EA305" s="10">
        <v>89.954499999999996</v>
      </c>
      <c r="EB305" s="10">
        <v>89.898600000000002</v>
      </c>
      <c r="EC305" s="10">
        <v>89.888099999999994</v>
      </c>
      <c r="ED305" s="11">
        <v>89.913700000000006</v>
      </c>
      <c r="EE305" s="9">
        <v>4014222.68</v>
      </c>
      <c r="EF305" s="10">
        <v>89.956100000000006</v>
      </c>
      <c r="EG305" s="10">
        <v>89.898300000000006</v>
      </c>
      <c r="EH305" s="10">
        <v>89.89</v>
      </c>
      <c r="EI305" s="11">
        <v>89.914699999999996</v>
      </c>
      <c r="EJ305" s="9">
        <v>3757012.8</v>
      </c>
      <c r="EK305" s="10">
        <v>89.962900000000005</v>
      </c>
      <c r="EL305" s="10">
        <v>89.902799999999999</v>
      </c>
      <c r="EM305" s="10">
        <v>89.893600000000006</v>
      </c>
      <c r="EN305" s="11">
        <v>89.919700000000006</v>
      </c>
      <c r="EO305" s="9">
        <v>3581321.96</v>
      </c>
      <c r="EP305" s="10">
        <v>89.967200000000005</v>
      </c>
      <c r="EQ305" s="10">
        <v>89.906599999999997</v>
      </c>
      <c r="ER305" s="10">
        <v>89.896699999999996</v>
      </c>
      <c r="ES305" s="11">
        <v>89.923400000000001</v>
      </c>
      <c r="ET305" s="9">
        <v>3465692.68</v>
      </c>
      <c r="EU305" s="10">
        <v>89.974100000000007</v>
      </c>
      <c r="EV305" s="10">
        <v>89.909300000000002</v>
      </c>
      <c r="EW305" s="10">
        <v>89.900300000000001</v>
      </c>
      <c r="EX305" s="11">
        <v>89.927800000000005</v>
      </c>
      <c r="EY305" s="9">
        <v>3401674.08</v>
      </c>
      <c r="EZ305" s="10">
        <v>89.979299999999995</v>
      </c>
      <c r="FA305" s="10">
        <v>89.911500000000004</v>
      </c>
      <c r="FB305" s="10">
        <v>89.902799999999999</v>
      </c>
      <c r="FC305" s="11">
        <v>89.930999999999997</v>
      </c>
      <c r="FD305" s="9">
        <v>3380771.48</v>
      </c>
      <c r="FE305" s="10">
        <v>89.982699999999994</v>
      </c>
      <c r="FF305" s="10">
        <v>89.914400000000001</v>
      </c>
      <c r="FG305" s="10">
        <v>89.905100000000004</v>
      </c>
      <c r="FH305" s="11">
        <v>89.933899999999994</v>
      </c>
      <c r="FI305" s="9">
        <v>3406284.16</v>
      </c>
      <c r="FJ305" s="10">
        <v>89.986800000000002</v>
      </c>
      <c r="FK305" s="10">
        <v>89.916300000000007</v>
      </c>
      <c r="FL305" s="10">
        <v>89.907499999999999</v>
      </c>
      <c r="FM305" s="11">
        <v>89.936700000000002</v>
      </c>
      <c r="FN305" s="9">
        <v>3504868.56</v>
      </c>
      <c r="FO305" s="10">
        <v>89.992900000000006</v>
      </c>
      <c r="FP305" s="10">
        <v>89.920500000000004</v>
      </c>
      <c r="FQ305" s="10">
        <v>89.910499999999999</v>
      </c>
      <c r="FR305" s="11">
        <v>89.941100000000006</v>
      </c>
      <c r="FS305" s="9">
        <v>3689556.2</v>
      </c>
      <c r="FT305" s="10">
        <v>89.996600000000001</v>
      </c>
      <c r="FU305" s="10">
        <v>89.927700000000002</v>
      </c>
      <c r="FV305" s="10">
        <v>89.918499999999995</v>
      </c>
      <c r="FW305" s="11">
        <v>89.947500000000005</v>
      </c>
      <c r="FX305" s="9">
        <v>3933643.04</v>
      </c>
      <c r="FY305" s="10">
        <v>90.002700000000004</v>
      </c>
      <c r="FZ305" s="10">
        <v>89.934399999999997</v>
      </c>
      <c r="GA305" s="10">
        <v>89.9268</v>
      </c>
      <c r="GB305" s="11">
        <v>89.954499999999996</v>
      </c>
    </row>
    <row r="306" spans="2:184" ht="15.75" customHeight="1" thickBot="1">
      <c r="B306" s="123"/>
      <c r="C306" s="74"/>
      <c r="D306" s="64">
        <f t="shared" si="24"/>
        <v>-26</v>
      </c>
      <c r="E306" s="13">
        <v>4497985.32</v>
      </c>
      <c r="F306" s="14">
        <v>88.226600000000005</v>
      </c>
      <c r="G306" s="14">
        <v>88.191999999999993</v>
      </c>
      <c r="H306" s="14">
        <v>88.179199999999994</v>
      </c>
      <c r="I306" s="15">
        <v>88.199200000000005</v>
      </c>
      <c r="J306" s="13">
        <v>4128576.16</v>
      </c>
      <c r="K306" s="14">
        <v>88.227699999999999</v>
      </c>
      <c r="L306" s="14">
        <v>88.1922</v>
      </c>
      <c r="M306" s="14">
        <v>88.179199999999994</v>
      </c>
      <c r="N306" s="15">
        <v>88.199700000000007</v>
      </c>
      <c r="O306" s="13">
        <v>3812250.24</v>
      </c>
      <c r="P306" s="14">
        <v>88.231800000000007</v>
      </c>
      <c r="Q306" s="14">
        <v>88.193700000000007</v>
      </c>
      <c r="R306" s="14">
        <v>88.181100000000001</v>
      </c>
      <c r="S306" s="15">
        <v>88.202100000000002</v>
      </c>
      <c r="T306" s="13">
        <v>3584617.92</v>
      </c>
      <c r="U306" s="14">
        <v>88.237899999999996</v>
      </c>
      <c r="V306" s="14">
        <v>88.198099999999997</v>
      </c>
      <c r="W306" s="14">
        <v>88.185100000000006</v>
      </c>
      <c r="X306" s="15">
        <v>88.206999999999994</v>
      </c>
      <c r="Y306" s="13">
        <v>3429780.72</v>
      </c>
      <c r="Z306" s="14">
        <v>88.242599999999996</v>
      </c>
      <c r="AA306" s="14">
        <v>88.201899999999995</v>
      </c>
      <c r="AB306" s="14">
        <v>88.187399999999997</v>
      </c>
      <c r="AC306" s="15">
        <v>88.210499999999996</v>
      </c>
      <c r="AD306" s="13">
        <v>3331633.88</v>
      </c>
      <c r="AE306" s="14">
        <v>88.2483</v>
      </c>
      <c r="AF306" s="14">
        <v>88.203900000000004</v>
      </c>
      <c r="AG306" s="14">
        <v>88.190899999999999</v>
      </c>
      <c r="AH306" s="15">
        <v>88.214299999999994</v>
      </c>
      <c r="AI306" s="13">
        <v>3282807.6</v>
      </c>
      <c r="AJ306" s="14">
        <v>88.253900000000002</v>
      </c>
      <c r="AK306" s="14">
        <v>88.206500000000005</v>
      </c>
      <c r="AL306" s="14">
        <v>88.193799999999996</v>
      </c>
      <c r="AM306" s="15">
        <v>88.218000000000004</v>
      </c>
      <c r="AN306" s="13">
        <v>3275467.28</v>
      </c>
      <c r="AO306" s="14">
        <v>88.258799999999994</v>
      </c>
      <c r="AP306" s="14">
        <v>88.208699999999993</v>
      </c>
      <c r="AQ306" s="14">
        <v>88.195899999999995</v>
      </c>
      <c r="AR306" s="15">
        <v>88.221000000000004</v>
      </c>
      <c r="AS306" s="13">
        <v>3321551.88</v>
      </c>
      <c r="AT306" s="14">
        <v>88.262299999999996</v>
      </c>
      <c r="AU306" s="14">
        <v>88.212299999999999</v>
      </c>
      <c r="AV306" s="14">
        <v>88.199100000000001</v>
      </c>
      <c r="AW306" s="15">
        <v>88.224500000000006</v>
      </c>
      <c r="AX306" s="13">
        <v>3449289.24</v>
      </c>
      <c r="AY306" s="14">
        <v>88.268799999999999</v>
      </c>
      <c r="AZ306" s="14">
        <v>88.216899999999995</v>
      </c>
      <c r="BA306" s="14">
        <v>88.203299999999999</v>
      </c>
      <c r="BB306" s="15">
        <v>88.229600000000005</v>
      </c>
      <c r="BC306" s="13">
        <v>3656542.12</v>
      </c>
      <c r="BD306" s="14">
        <v>88.274299999999997</v>
      </c>
      <c r="BE306" s="14">
        <v>88.224900000000005</v>
      </c>
      <c r="BF306" s="14">
        <v>88.212000000000003</v>
      </c>
      <c r="BG306" s="15">
        <v>88.236999999999995</v>
      </c>
      <c r="BH306" s="13">
        <v>3914107.08</v>
      </c>
      <c r="BI306" s="14">
        <v>88.278400000000005</v>
      </c>
      <c r="BJ306" s="14">
        <v>88.231300000000005</v>
      </c>
      <c r="BK306" s="14">
        <v>88.2179</v>
      </c>
      <c r="BL306" s="15">
        <v>88.242500000000007</v>
      </c>
      <c r="BM306" s="13">
        <v>4503524.92</v>
      </c>
      <c r="BN306" s="14">
        <v>88.226600000000005</v>
      </c>
      <c r="BO306" s="14">
        <v>88.191999999999993</v>
      </c>
      <c r="BP306" s="14">
        <v>88.179299999999998</v>
      </c>
      <c r="BQ306" s="15">
        <v>88.199299999999994</v>
      </c>
      <c r="BR306" s="13">
        <v>4134357.84</v>
      </c>
      <c r="BS306" s="14">
        <v>88.227500000000006</v>
      </c>
      <c r="BT306" s="14">
        <v>88.192899999999995</v>
      </c>
      <c r="BU306" s="14">
        <v>88.178700000000006</v>
      </c>
      <c r="BV306" s="15">
        <v>88.199700000000007</v>
      </c>
      <c r="BW306" s="13">
        <v>3818591.12</v>
      </c>
      <c r="BX306" s="14">
        <v>88.231800000000007</v>
      </c>
      <c r="BY306" s="14">
        <v>88.193799999999996</v>
      </c>
      <c r="BZ306" s="14">
        <v>88.181299999999993</v>
      </c>
      <c r="CA306" s="15">
        <v>88.202200000000005</v>
      </c>
      <c r="CB306" s="13">
        <v>3592014.56</v>
      </c>
      <c r="CC306" s="14">
        <v>88.238299999999995</v>
      </c>
      <c r="CD306" s="14">
        <v>88.197699999999998</v>
      </c>
      <c r="CE306" s="14">
        <v>88.185400000000001</v>
      </c>
      <c r="CF306" s="15">
        <v>88.207099999999997</v>
      </c>
      <c r="CG306" s="13">
        <v>3438391.92</v>
      </c>
      <c r="CH306" s="14">
        <v>88.242599999999996</v>
      </c>
      <c r="CI306" s="14">
        <v>88.200699999999998</v>
      </c>
      <c r="CJ306" s="14">
        <v>88.188599999999994</v>
      </c>
      <c r="CK306" s="15">
        <v>88.210599999999999</v>
      </c>
      <c r="CL306" s="13">
        <v>3340695.04</v>
      </c>
      <c r="CM306" s="14">
        <v>88.248699999999999</v>
      </c>
      <c r="CN306" s="14">
        <v>88.203500000000005</v>
      </c>
      <c r="CO306" s="14">
        <v>88.191199999999995</v>
      </c>
      <c r="CP306" s="15">
        <v>88.214399999999998</v>
      </c>
      <c r="CQ306" s="13">
        <v>3291808.8</v>
      </c>
      <c r="CR306" s="14">
        <v>88.253500000000003</v>
      </c>
      <c r="CS306" s="14">
        <v>88.207300000000004</v>
      </c>
      <c r="CT306" s="14">
        <v>88.193600000000004</v>
      </c>
      <c r="CU306" s="15">
        <v>88.218100000000007</v>
      </c>
      <c r="CV306" s="13">
        <v>3284318.44</v>
      </c>
      <c r="CW306" s="14">
        <v>88.258099999999999</v>
      </c>
      <c r="CX306" s="14">
        <v>88.208699999999993</v>
      </c>
      <c r="CY306" s="14">
        <v>88.195800000000006</v>
      </c>
      <c r="CZ306" s="15">
        <v>88.220799999999997</v>
      </c>
      <c r="DA306" s="13">
        <v>3330412.2</v>
      </c>
      <c r="DB306" s="14">
        <v>88.262799999999999</v>
      </c>
      <c r="DC306" s="14">
        <v>88.212100000000007</v>
      </c>
      <c r="DD306" s="14">
        <v>88.199399999999997</v>
      </c>
      <c r="DE306" s="15">
        <v>88.224699999999999</v>
      </c>
      <c r="DF306" s="13">
        <v>3456906.48</v>
      </c>
      <c r="DG306" s="14">
        <v>88.269199999999998</v>
      </c>
      <c r="DH306" s="14">
        <v>88.217299999999994</v>
      </c>
      <c r="DI306" s="14">
        <v>88.203100000000006</v>
      </c>
      <c r="DJ306" s="15">
        <v>88.229799999999997</v>
      </c>
      <c r="DK306" s="13">
        <v>3663356.76</v>
      </c>
      <c r="DL306" s="14">
        <v>88.273899999999998</v>
      </c>
      <c r="DM306" s="14">
        <v>88.2239</v>
      </c>
      <c r="DN306" s="14">
        <v>88.211200000000005</v>
      </c>
      <c r="DO306" s="15">
        <v>88.236199999999997</v>
      </c>
      <c r="DP306" s="13">
        <v>3920523.52</v>
      </c>
      <c r="DQ306" s="14">
        <v>88.278400000000005</v>
      </c>
      <c r="DR306" s="14">
        <v>88.232399999999998</v>
      </c>
      <c r="DS306" s="14">
        <v>88.217799999999997</v>
      </c>
      <c r="DT306" s="15">
        <v>88.242800000000003</v>
      </c>
      <c r="DU306" s="13">
        <v>4502760</v>
      </c>
      <c r="DV306" s="14">
        <v>88.226500000000001</v>
      </c>
      <c r="DW306" s="14">
        <v>88.192300000000003</v>
      </c>
      <c r="DX306" s="14">
        <v>88.179100000000005</v>
      </c>
      <c r="DY306" s="15">
        <v>88.199299999999994</v>
      </c>
      <c r="DZ306" s="13">
        <v>4133278.68</v>
      </c>
      <c r="EA306" s="14">
        <v>88.227800000000002</v>
      </c>
      <c r="EB306" s="14">
        <v>88.192400000000006</v>
      </c>
      <c r="EC306" s="14">
        <v>88.179000000000002</v>
      </c>
      <c r="ED306" s="15">
        <v>88.199700000000007</v>
      </c>
      <c r="EE306" s="13">
        <v>3816892.2</v>
      </c>
      <c r="EF306" s="14">
        <v>88.2316</v>
      </c>
      <c r="EG306" s="14">
        <v>88.194000000000003</v>
      </c>
      <c r="EH306" s="14">
        <v>88.180999999999997</v>
      </c>
      <c r="EI306" s="15">
        <v>88.202200000000005</v>
      </c>
      <c r="EJ306" s="13">
        <v>3589293.16</v>
      </c>
      <c r="EK306" s="14">
        <v>88.238</v>
      </c>
      <c r="EL306" s="14">
        <v>88.197999999999993</v>
      </c>
      <c r="EM306" s="14">
        <v>88.185000000000002</v>
      </c>
      <c r="EN306" s="15">
        <v>88.206900000000005</v>
      </c>
      <c r="EO306" s="13">
        <v>3434734.16</v>
      </c>
      <c r="EP306" s="14">
        <v>88.242800000000003</v>
      </c>
      <c r="EQ306" s="14">
        <v>88.200999999999993</v>
      </c>
      <c r="ER306" s="14">
        <v>88.188199999999995</v>
      </c>
      <c r="ES306" s="15">
        <v>88.210599999999999</v>
      </c>
      <c r="ET306" s="13">
        <v>3336840.6</v>
      </c>
      <c r="EU306" s="14">
        <v>88.248800000000003</v>
      </c>
      <c r="EV306" s="14">
        <v>88.203699999999998</v>
      </c>
      <c r="EW306" s="14">
        <v>88.190899999999999</v>
      </c>
      <c r="EX306" s="15">
        <v>88.214399999999998</v>
      </c>
      <c r="EY306" s="13">
        <v>3287956.8</v>
      </c>
      <c r="EZ306" s="14">
        <v>88.253799999999998</v>
      </c>
      <c r="FA306" s="14">
        <v>88.206699999999998</v>
      </c>
      <c r="FB306" s="14">
        <v>88.1935</v>
      </c>
      <c r="FC306" s="15">
        <v>88.2179</v>
      </c>
      <c r="FD306" s="13">
        <v>3280538.28</v>
      </c>
      <c r="FE306" s="14">
        <v>88.258300000000006</v>
      </c>
      <c r="FF306" s="14">
        <v>88.208699999999993</v>
      </c>
      <c r="FG306" s="14">
        <v>88.195700000000002</v>
      </c>
      <c r="FH306" s="15">
        <v>88.220799999999997</v>
      </c>
      <c r="FI306" s="13">
        <v>3326637.4</v>
      </c>
      <c r="FJ306" s="14">
        <v>88.262500000000003</v>
      </c>
      <c r="FK306" s="14">
        <v>88.212000000000003</v>
      </c>
      <c r="FL306" s="14">
        <v>88.199600000000004</v>
      </c>
      <c r="FM306" s="15">
        <v>88.224599999999995</v>
      </c>
      <c r="FN306" s="13">
        <v>3454296.84</v>
      </c>
      <c r="FO306" s="14">
        <v>88.268900000000002</v>
      </c>
      <c r="FP306" s="14">
        <v>88.216999999999999</v>
      </c>
      <c r="FQ306" s="14">
        <v>88.203100000000006</v>
      </c>
      <c r="FR306" s="15">
        <v>88.229600000000005</v>
      </c>
      <c r="FS306" s="13">
        <v>3661722.44</v>
      </c>
      <c r="FT306" s="14">
        <v>88.2744</v>
      </c>
      <c r="FU306" s="14">
        <v>88.224800000000002</v>
      </c>
      <c r="FV306" s="14">
        <v>88.210899999999995</v>
      </c>
      <c r="FW306" s="15">
        <v>88.236599999999996</v>
      </c>
      <c r="FX306" s="13">
        <v>3919485.48</v>
      </c>
      <c r="FY306" s="14">
        <v>88.278899999999993</v>
      </c>
      <c r="FZ306" s="14">
        <v>88.231399999999994</v>
      </c>
      <c r="GA306" s="14">
        <v>88.218000000000004</v>
      </c>
      <c r="GB306" s="15">
        <v>88.242699999999999</v>
      </c>
    </row>
  </sheetData>
  <mergeCells count="147">
    <mergeCell ref="B247:B306"/>
    <mergeCell ref="C247:C258"/>
    <mergeCell ref="C259:C270"/>
    <mergeCell ref="C271:C282"/>
    <mergeCell ref="C283:C294"/>
    <mergeCell ref="C295:C306"/>
    <mergeCell ref="B187:B246"/>
    <mergeCell ref="C187:C198"/>
    <mergeCell ref="C199:C210"/>
    <mergeCell ref="C211:C222"/>
    <mergeCell ref="C223:C234"/>
    <mergeCell ref="C235:C246"/>
    <mergeCell ref="FD5:FD6"/>
    <mergeCell ref="EA5:ED5"/>
    <mergeCell ref="EE5:EE6"/>
    <mergeCell ref="EF5:EI5"/>
    <mergeCell ref="B127:B186"/>
    <mergeCell ref="C127:C138"/>
    <mergeCell ref="C139:C150"/>
    <mergeCell ref="C151:C162"/>
    <mergeCell ref="C163:C174"/>
    <mergeCell ref="C175:C186"/>
    <mergeCell ref="B67:B126"/>
    <mergeCell ref="C67:C78"/>
    <mergeCell ref="C79:C90"/>
    <mergeCell ref="C91:C102"/>
    <mergeCell ref="C103:C114"/>
    <mergeCell ref="C115:C126"/>
    <mergeCell ref="EJ5:EJ6"/>
    <mergeCell ref="EK5:EN5"/>
    <mergeCell ref="EO5:EO6"/>
    <mergeCell ref="DZ5:DZ6"/>
    <mergeCell ref="CH5:CK5"/>
    <mergeCell ref="CL5:CL6"/>
    <mergeCell ref="CM5:CP5"/>
    <mergeCell ref="CQ5:CQ6"/>
    <mergeCell ref="FT5:FW5"/>
    <mergeCell ref="FX5:FX6"/>
    <mergeCell ref="FY5:GB5"/>
    <mergeCell ref="B7:B66"/>
    <mergeCell ref="C7:C18"/>
    <mergeCell ref="C19:C30"/>
    <mergeCell ref="C31:C42"/>
    <mergeCell ref="C43:C54"/>
    <mergeCell ref="C55:C66"/>
    <mergeCell ref="FE5:FH5"/>
    <mergeCell ref="FI5:FI6"/>
    <mergeCell ref="FJ5:FM5"/>
    <mergeCell ref="FN5:FN6"/>
    <mergeCell ref="FO5:FR5"/>
    <mergeCell ref="FS5:FS6"/>
    <mergeCell ref="EP5:ES5"/>
    <mergeCell ref="ET5:ET6"/>
    <mergeCell ref="EU5:EX5"/>
    <mergeCell ref="EY5:EY6"/>
    <mergeCell ref="EZ5:FC5"/>
    <mergeCell ref="DB5:DE5"/>
    <mergeCell ref="DF5:DF6"/>
    <mergeCell ref="CC5:CF5"/>
    <mergeCell ref="CG5:CG6"/>
    <mergeCell ref="DV5:DY5"/>
    <mergeCell ref="DG5:DJ5"/>
    <mergeCell ref="DK5:DK6"/>
    <mergeCell ref="DL5:DO5"/>
    <mergeCell ref="DP5:DP6"/>
    <mergeCell ref="DQ5:DT5"/>
    <mergeCell ref="DU5:DU6"/>
    <mergeCell ref="BR5:BR6"/>
    <mergeCell ref="BS5:BV5"/>
    <mergeCell ref="BW5:BW6"/>
    <mergeCell ref="BX5:CA5"/>
    <mergeCell ref="CB5:CB6"/>
    <mergeCell ref="CR5:CU5"/>
    <mergeCell ref="CV5:CV6"/>
    <mergeCell ref="CW5:CZ5"/>
    <mergeCell ref="DA5:DA6"/>
    <mergeCell ref="T5:T6"/>
    <mergeCell ref="U5:X5"/>
    <mergeCell ref="Y5:Y6"/>
    <mergeCell ref="Z5:AC5"/>
    <mergeCell ref="AD5:AD6"/>
    <mergeCell ref="BI5:BL5"/>
    <mergeCell ref="BM5:BM6"/>
    <mergeCell ref="BN5:BQ5"/>
    <mergeCell ref="AT5:AW5"/>
    <mergeCell ref="AX5:AX6"/>
    <mergeCell ref="AY5:BB5"/>
    <mergeCell ref="BC5:BC6"/>
    <mergeCell ref="BD5:BG5"/>
    <mergeCell ref="BH5:BH6"/>
    <mergeCell ref="FS4:FW4"/>
    <mergeCell ref="FX4:GB4"/>
    <mergeCell ref="B5:B6"/>
    <mergeCell ref="C5:C6"/>
    <mergeCell ref="D5:D6"/>
    <mergeCell ref="E5:E6"/>
    <mergeCell ref="F5:I5"/>
    <mergeCell ref="EE4:EI4"/>
    <mergeCell ref="EJ4:EN4"/>
    <mergeCell ref="EO4:ES4"/>
    <mergeCell ref="ET4:EX4"/>
    <mergeCell ref="EY4:FC4"/>
    <mergeCell ref="FD4:FH4"/>
    <mergeCell ref="DZ4:ED4"/>
    <mergeCell ref="J5:J6"/>
    <mergeCell ref="K5:N5"/>
    <mergeCell ref="O5:O6"/>
    <mergeCell ref="AE5:AH5"/>
    <mergeCell ref="AI5:AI6"/>
    <mergeCell ref="AJ5:AM5"/>
    <mergeCell ref="AN5:AN6"/>
    <mergeCell ref="AO5:AR5"/>
    <mergeCell ref="AS5:AS6"/>
    <mergeCell ref="P5:S5"/>
    <mergeCell ref="CL4:CP4"/>
    <mergeCell ref="CQ4:CU4"/>
    <mergeCell ref="CV4:CZ4"/>
    <mergeCell ref="DA4:DE4"/>
    <mergeCell ref="DF4:DJ4"/>
    <mergeCell ref="DK4:DO4"/>
    <mergeCell ref="DP4:DT4"/>
    <mergeCell ref="FI4:FM4"/>
    <mergeCell ref="FN4:FR4"/>
    <mergeCell ref="E2:BL2"/>
    <mergeCell ref="BM2:DT2"/>
    <mergeCell ref="DU2:GB2"/>
    <mergeCell ref="E3:I4"/>
    <mergeCell ref="J3:BL3"/>
    <mergeCell ref="BM3:BQ4"/>
    <mergeCell ref="BR3:DT3"/>
    <mergeCell ref="DU3:DY4"/>
    <mergeCell ref="J4:N4"/>
    <mergeCell ref="O4:S4"/>
    <mergeCell ref="T4:X4"/>
    <mergeCell ref="DZ3:GB3"/>
    <mergeCell ref="BC4:BG4"/>
    <mergeCell ref="BH4:BL4"/>
    <mergeCell ref="Y4:AC4"/>
    <mergeCell ref="AD4:AH4"/>
    <mergeCell ref="AI4:AM4"/>
    <mergeCell ref="AN4:AR4"/>
    <mergeCell ref="AS4:AW4"/>
    <mergeCell ref="AX4:BB4"/>
    <mergeCell ref="BR4:BV4"/>
    <mergeCell ref="BW4:CA4"/>
    <mergeCell ref="CB4:CF4"/>
    <mergeCell ref="CG4:CK4"/>
  </mergeCells>
  <pageMargins left="0.7" right="0.7" top="0.75" bottom="0.75" header="0.3" footer="0.3"/>
  <pageSetup paperSize="9" orientation="portrait" horizontalDpi="200" verticalDpi="200" r:id="rId1"/>
  <ignoredErrors>
    <ignoredError sqref="D19:D306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B1:GB306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/>
    </sheetView>
  </sheetViews>
  <sheetFormatPr defaultRowHeight="15"/>
  <cols>
    <col min="1" max="1" width="2.85546875" customWidth="1"/>
    <col min="2" max="2" width="10.28515625" customWidth="1"/>
    <col min="3" max="3" width="10.7109375" customWidth="1"/>
    <col min="5" max="5" width="10.7109375" customWidth="1"/>
    <col min="6" max="8" width="9.5703125" bestFit="1" customWidth="1"/>
    <col min="9" max="9" width="10.28515625" bestFit="1" customWidth="1"/>
    <col min="10" max="10" width="10.7109375" customWidth="1"/>
    <col min="11" max="13" width="9.5703125" bestFit="1" customWidth="1"/>
    <col min="14" max="14" width="10.28515625" bestFit="1" customWidth="1"/>
    <col min="15" max="15" width="10.7109375" customWidth="1"/>
    <col min="16" max="18" width="9.5703125" bestFit="1" customWidth="1"/>
    <col min="19" max="19" width="10.28515625" bestFit="1" customWidth="1"/>
    <col min="20" max="20" width="10.7109375" customWidth="1"/>
    <col min="21" max="23" width="9.5703125" bestFit="1" customWidth="1"/>
    <col min="24" max="24" width="10.28515625" bestFit="1" customWidth="1"/>
    <col min="25" max="25" width="10.7109375" customWidth="1"/>
    <col min="26" max="28" width="9.5703125" bestFit="1" customWidth="1"/>
    <col min="29" max="29" width="10.28515625" bestFit="1" customWidth="1"/>
    <col min="30" max="30" width="10.7109375" customWidth="1"/>
    <col min="31" max="33" width="9.5703125" bestFit="1" customWidth="1"/>
    <col min="34" max="34" width="10.28515625" bestFit="1" customWidth="1"/>
    <col min="35" max="35" width="10.7109375" customWidth="1"/>
    <col min="36" max="38" width="9.5703125" bestFit="1" customWidth="1"/>
    <col min="39" max="39" width="10.28515625" bestFit="1" customWidth="1"/>
    <col min="40" max="40" width="10.7109375" customWidth="1"/>
    <col min="41" max="43" width="9.5703125" bestFit="1" customWidth="1"/>
    <col min="44" max="44" width="10.28515625" bestFit="1" customWidth="1"/>
    <col min="45" max="45" width="10.7109375" customWidth="1"/>
    <col min="46" max="48" width="9.5703125" bestFit="1" customWidth="1"/>
    <col min="49" max="49" width="10.28515625" bestFit="1" customWidth="1"/>
    <col min="50" max="50" width="10.7109375" customWidth="1"/>
    <col min="51" max="53" width="9.5703125" bestFit="1" customWidth="1"/>
    <col min="54" max="54" width="10.28515625" bestFit="1" customWidth="1"/>
    <col min="55" max="55" width="10.7109375" customWidth="1"/>
    <col min="56" max="58" width="9.5703125" bestFit="1" customWidth="1"/>
    <col min="59" max="59" width="10.28515625" bestFit="1" customWidth="1"/>
    <col min="60" max="60" width="10.7109375" customWidth="1"/>
    <col min="61" max="63" width="9.5703125" bestFit="1" customWidth="1"/>
    <col min="64" max="64" width="10.28515625" bestFit="1" customWidth="1"/>
    <col min="65" max="65" width="10.7109375" customWidth="1"/>
    <col min="66" max="68" width="9.5703125" bestFit="1" customWidth="1"/>
    <col min="69" max="69" width="10.28515625" bestFit="1" customWidth="1"/>
    <col min="70" max="70" width="10.7109375" customWidth="1"/>
    <col min="71" max="73" width="9.5703125" bestFit="1" customWidth="1"/>
    <col min="74" max="74" width="10.28515625" bestFit="1" customWidth="1"/>
    <col min="75" max="75" width="10.7109375" customWidth="1"/>
    <col min="76" max="78" width="9.5703125" bestFit="1" customWidth="1"/>
    <col min="79" max="79" width="10.28515625" bestFit="1" customWidth="1"/>
    <col min="80" max="80" width="10.7109375" customWidth="1"/>
    <col min="81" max="83" width="9.5703125" bestFit="1" customWidth="1"/>
    <col min="84" max="84" width="10.28515625" bestFit="1" customWidth="1"/>
    <col min="85" max="85" width="10.7109375" customWidth="1"/>
    <col min="86" max="88" width="9.5703125" bestFit="1" customWidth="1"/>
    <col min="89" max="89" width="10.28515625" bestFit="1" customWidth="1"/>
    <col min="90" max="90" width="10.7109375" customWidth="1"/>
    <col min="91" max="93" width="9.5703125" bestFit="1" customWidth="1"/>
    <col min="94" max="94" width="10.28515625" bestFit="1" customWidth="1"/>
    <col min="95" max="95" width="10.7109375" customWidth="1"/>
    <col min="96" max="98" width="9.5703125" bestFit="1" customWidth="1"/>
    <col min="99" max="99" width="10.28515625" bestFit="1" customWidth="1"/>
    <col min="100" max="100" width="10.7109375" customWidth="1"/>
    <col min="101" max="103" width="9.5703125" bestFit="1" customWidth="1"/>
    <col min="104" max="104" width="10.28515625" bestFit="1" customWidth="1"/>
    <col min="105" max="105" width="10.7109375" customWidth="1"/>
    <col min="106" max="108" width="9.5703125" bestFit="1" customWidth="1"/>
    <col min="109" max="109" width="10.28515625" bestFit="1" customWidth="1"/>
    <col min="110" max="110" width="10.7109375" customWidth="1"/>
    <col min="111" max="113" width="9.5703125" bestFit="1" customWidth="1"/>
    <col min="114" max="114" width="10.28515625" bestFit="1" customWidth="1"/>
    <col min="115" max="115" width="10.7109375" customWidth="1"/>
    <col min="116" max="118" width="9.5703125" bestFit="1" customWidth="1"/>
    <col min="119" max="119" width="10.28515625" bestFit="1" customWidth="1"/>
    <col min="120" max="120" width="10.7109375" customWidth="1"/>
    <col min="121" max="123" width="9.5703125" bestFit="1" customWidth="1"/>
    <col min="124" max="124" width="10.28515625" bestFit="1" customWidth="1"/>
    <col min="125" max="125" width="10.7109375" customWidth="1"/>
    <col min="126" max="128" width="9.5703125" bestFit="1" customWidth="1"/>
    <col min="129" max="129" width="10.28515625" bestFit="1" customWidth="1"/>
    <col min="130" max="130" width="10.7109375" customWidth="1"/>
    <col min="131" max="133" width="9.5703125" bestFit="1" customWidth="1"/>
    <col min="134" max="134" width="10.28515625" bestFit="1" customWidth="1"/>
    <col min="135" max="135" width="10.7109375" customWidth="1"/>
    <col min="136" max="138" width="9.5703125" bestFit="1" customWidth="1"/>
    <col min="139" max="139" width="10.28515625" bestFit="1" customWidth="1"/>
    <col min="140" max="140" width="10.7109375" customWidth="1"/>
    <col min="141" max="143" width="9.5703125" bestFit="1" customWidth="1"/>
    <col min="144" max="144" width="10.28515625" bestFit="1" customWidth="1"/>
    <col min="145" max="145" width="10.7109375" customWidth="1"/>
    <col min="146" max="148" width="9.5703125" bestFit="1" customWidth="1"/>
    <col min="149" max="149" width="10.28515625" bestFit="1" customWidth="1"/>
    <col min="150" max="150" width="10.7109375" customWidth="1"/>
    <col min="151" max="153" width="9.5703125" bestFit="1" customWidth="1"/>
    <col min="154" max="154" width="10.28515625" bestFit="1" customWidth="1"/>
    <col min="155" max="155" width="10.7109375" customWidth="1"/>
    <col min="156" max="158" width="9.5703125" bestFit="1" customWidth="1"/>
    <col min="159" max="159" width="10.28515625" bestFit="1" customWidth="1"/>
    <col min="160" max="160" width="10.7109375" customWidth="1"/>
    <col min="161" max="163" width="9.5703125" bestFit="1" customWidth="1"/>
    <col min="164" max="164" width="10.28515625" bestFit="1" customWidth="1"/>
    <col min="165" max="165" width="10.7109375" customWidth="1"/>
    <col min="166" max="168" width="9.5703125" bestFit="1" customWidth="1"/>
    <col min="169" max="169" width="10.28515625" bestFit="1" customWidth="1"/>
    <col min="170" max="170" width="10.7109375" customWidth="1"/>
    <col min="171" max="173" width="9.5703125" bestFit="1" customWidth="1"/>
    <col min="174" max="174" width="10.28515625" bestFit="1" customWidth="1"/>
    <col min="175" max="175" width="10.7109375" customWidth="1"/>
    <col min="176" max="178" width="9.5703125" bestFit="1" customWidth="1"/>
    <col min="179" max="179" width="10.28515625" bestFit="1" customWidth="1"/>
    <col min="180" max="180" width="10.7109375" customWidth="1"/>
    <col min="181" max="183" width="9.5703125" bestFit="1" customWidth="1"/>
    <col min="184" max="184" width="10.28515625" bestFit="1" customWidth="1"/>
  </cols>
  <sheetData>
    <row r="1" spans="2:184" ht="15.75" thickBot="1">
      <c r="D1" s="1"/>
    </row>
    <row r="2" spans="2:184" ht="15.75" thickBot="1">
      <c r="D2" s="1"/>
      <c r="E2" s="115" t="s">
        <v>41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7"/>
      <c r="BM2" s="115" t="s">
        <v>42</v>
      </c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16"/>
      <c r="CI2" s="116"/>
      <c r="CJ2" s="116"/>
      <c r="CK2" s="116"/>
      <c r="CL2" s="116"/>
      <c r="CM2" s="116"/>
      <c r="CN2" s="116"/>
      <c r="CO2" s="116"/>
      <c r="CP2" s="116"/>
      <c r="CQ2" s="116"/>
      <c r="CR2" s="116"/>
      <c r="CS2" s="116"/>
      <c r="CT2" s="116"/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  <c r="DQ2" s="116"/>
      <c r="DR2" s="116"/>
      <c r="DS2" s="116"/>
      <c r="DT2" s="117"/>
      <c r="DU2" s="115" t="s">
        <v>51</v>
      </c>
      <c r="DV2" s="116"/>
      <c r="DW2" s="116"/>
      <c r="DX2" s="116"/>
      <c r="DY2" s="116"/>
      <c r="DZ2" s="116"/>
      <c r="EA2" s="116"/>
      <c r="EB2" s="116"/>
      <c r="EC2" s="116"/>
      <c r="ED2" s="116"/>
      <c r="EE2" s="116"/>
      <c r="EF2" s="116"/>
      <c r="EG2" s="116"/>
      <c r="EH2" s="116"/>
      <c r="EI2" s="116"/>
      <c r="EJ2" s="116"/>
      <c r="EK2" s="116"/>
      <c r="EL2" s="116"/>
      <c r="EM2" s="116"/>
      <c r="EN2" s="116"/>
      <c r="EO2" s="116"/>
      <c r="EP2" s="116"/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7"/>
    </row>
    <row r="3" spans="2:184" ht="15.75" thickBot="1">
      <c r="D3" s="1"/>
      <c r="E3" s="109" t="s">
        <v>6</v>
      </c>
      <c r="F3" s="110"/>
      <c r="G3" s="110"/>
      <c r="H3" s="110"/>
      <c r="I3" s="111"/>
      <c r="J3" s="83" t="s">
        <v>57</v>
      </c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118"/>
      <c r="BM3" s="109" t="s">
        <v>6</v>
      </c>
      <c r="BN3" s="110"/>
      <c r="BO3" s="110"/>
      <c r="BP3" s="110"/>
      <c r="BQ3" s="111"/>
      <c r="BR3" s="83" t="s">
        <v>57</v>
      </c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118"/>
      <c r="DU3" s="109" t="s">
        <v>6</v>
      </c>
      <c r="DV3" s="110"/>
      <c r="DW3" s="110"/>
      <c r="DX3" s="110"/>
      <c r="DY3" s="111"/>
      <c r="DZ3" s="83" t="s">
        <v>57</v>
      </c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118"/>
    </row>
    <row r="4" spans="2:184" ht="15.75" thickBot="1">
      <c r="D4" s="1"/>
      <c r="E4" s="112"/>
      <c r="F4" s="113"/>
      <c r="G4" s="113"/>
      <c r="H4" s="113"/>
      <c r="I4" s="114"/>
      <c r="J4" s="119">
        <v>1</v>
      </c>
      <c r="K4" s="119"/>
      <c r="L4" s="119"/>
      <c r="M4" s="119"/>
      <c r="N4" s="120"/>
      <c r="O4" s="119">
        <v>2</v>
      </c>
      <c r="P4" s="119"/>
      <c r="Q4" s="119"/>
      <c r="R4" s="119"/>
      <c r="S4" s="120"/>
      <c r="T4" s="119">
        <v>3</v>
      </c>
      <c r="U4" s="119"/>
      <c r="V4" s="119"/>
      <c r="W4" s="119"/>
      <c r="X4" s="120"/>
      <c r="Y4" s="119">
        <v>4</v>
      </c>
      <c r="Z4" s="119"/>
      <c r="AA4" s="119"/>
      <c r="AB4" s="119"/>
      <c r="AC4" s="120"/>
      <c r="AD4" s="119">
        <v>5</v>
      </c>
      <c r="AE4" s="119"/>
      <c r="AF4" s="119"/>
      <c r="AG4" s="119"/>
      <c r="AH4" s="120"/>
      <c r="AI4" s="119">
        <v>6</v>
      </c>
      <c r="AJ4" s="119"/>
      <c r="AK4" s="119"/>
      <c r="AL4" s="119"/>
      <c r="AM4" s="120"/>
      <c r="AN4" s="119">
        <v>7</v>
      </c>
      <c r="AO4" s="119"/>
      <c r="AP4" s="119"/>
      <c r="AQ4" s="119"/>
      <c r="AR4" s="120"/>
      <c r="AS4" s="119">
        <v>8</v>
      </c>
      <c r="AT4" s="119"/>
      <c r="AU4" s="119"/>
      <c r="AV4" s="119"/>
      <c r="AW4" s="120"/>
      <c r="AX4" s="119">
        <v>9</v>
      </c>
      <c r="AY4" s="119"/>
      <c r="AZ4" s="119"/>
      <c r="BA4" s="119"/>
      <c r="BB4" s="120"/>
      <c r="BC4" s="119">
        <v>10</v>
      </c>
      <c r="BD4" s="119"/>
      <c r="BE4" s="119"/>
      <c r="BF4" s="119"/>
      <c r="BG4" s="120"/>
      <c r="BH4" s="119">
        <v>11</v>
      </c>
      <c r="BI4" s="119"/>
      <c r="BJ4" s="119"/>
      <c r="BK4" s="119"/>
      <c r="BL4" s="120"/>
      <c r="BM4" s="112"/>
      <c r="BN4" s="113"/>
      <c r="BO4" s="113"/>
      <c r="BP4" s="113"/>
      <c r="BQ4" s="114"/>
      <c r="BR4" s="119">
        <v>1</v>
      </c>
      <c r="BS4" s="119"/>
      <c r="BT4" s="119"/>
      <c r="BU4" s="119"/>
      <c r="BV4" s="120"/>
      <c r="BW4" s="119">
        <v>2</v>
      </c>
      <c r="BX4" s="119"/>
      <c r="BY4" s="119"/>
      <c r="BZ4" s="119"/>
      <c r="CA4" s="120"/>
      <c r="CB4" s="119">
        <v>3</v>
      </c>
      <c r="CC4" s="119"/>
      <c r="CD4" s="119"/>
      <c r="CE4" s="119"/>
      <c r="CF4" s="120"/>
      <c r="CG4" s="119">
        <v>4</v>
      </c>
      <c r="CH4" s="119"/>
      <c r="CI4" s="119"/>
      <c r="CJ4" s="119"/>
      <c r="CK4" s="120"/>
      <c r="CL4" s="119">
        <v>5</v>
      </c>
      <c r="CM4" s="119"/>
      <c r="CN4" s="119"/>
      <c r="CO4" s="119"/>
      <c r="CP4" s="120"/>
      <c r="CQ4" s="119">
        <v>6</v>
      </c>
      <c r="CR4" s="119"/>
      <c r="CS4" s="119"/>
      <c r="CT4" s="119"/>
      <c r="CU4" s="120"/>
      <c r="CV4" s="119">
        <v>7</v>
      </c>
      <c r="CW4" s="119"/>
      <c r="CX4" s="119"/>
      <c r="CY4" s="119"/>
      <c r="CZ4" s="120"/>
      <c r="DA4" s="119">
        <v>8</v>
      </c>
      <c r="DB4" s="119"/>
      <c r="DC4" s="119"/>
      <c r="DD4" s="119"/>
      <c r="DE4" s="120"/>
      <c r="DF4" s="119">
        <v>9</v>
      </c>
      <c r="DG4" s="119"/>
      <c r="DH4" s="119"/>
      <c r="DI4" s="119"/>
      <c r="DJ4" s="120"/>
      <c r="DK4" s="119">
        <v>10</v>
      </c>
      <c r="DL4" s="119"/>
      <c r="DM4" s="119"/>
      <c r="DN4" s="119"/>
      <c r="DO4" s="120"/>
      <c r="DP4" s="119">
        <v>11</v>
      </c>
      <c r="DQ4" s="119"/>
      <c r="DR4" s="119"/>
      <c r="DS4" s="119"/>
      <c r="DT4" s="120"/>
      <c r="DU4" s="112"/>
      <c r="DV4" s="113"/>
      <c r="DW4" s="113"/>
      <c r="DX4" s="113"/>
      <c r="DY4" s="114"/>
      <c r="DZ4" s="119">
        <v>1</v>
      </c>
      <c r="EA4" s="119"/>
      <c r="EB4" s="119"/>
      <c r="EC4" s="119"/>
      <c r="ED4" s="120"/>
      <c r="EE4" s="119">
        <v>2</v>
      </c>
      <c r="EF4" s="119"/>
      <c r="EG4" s="119"/>
      <c r="EH4" s="119"/>
      <c r="EI4" s="120"/>
      <c r="EJ4" s="119">
        <v>3</v>
      </c>
      <c r="EK4" s="119"/>
      <c r="EL4" s="119"/>
      <c r="EM4" s="119"/>
      <c r="EN4" s="120"/>
      <c r="EO4" s="119">
        <v>4</v>
      </c>
      <c r="EP4" s="119"/>
      <c r="EQ4" s="119"/>
      <c r="ER4" s="119"/>
      <c r="ES4" s="120"/>
      <c r="ET4" s="119">
        <v>5</v>
      </c>
      <c r="EU4" s="119"/>
      <c r="EV4" s="119"/>
      <c r="EW4" s="119"/>
      <c r="EX4" s="120"/>
      <c r="EY4" s="119">
        <v>6</v>
      </c>
      <c r="EZ4" s="119"/>
      <c r="FA4" s="119"/>
      <c r="FB4" s="119"/>
      <c r="FC4" s="120"/>
      <c r="FD4" s="119">
        <v>7</v>
      </c>
      <c r="FE4" s="119"/>
      <c r="FF4" s="119"/>
      <c r="FG4" s="119"/>
      <c r="FH4" s="120"/>
      <c r="FI4" s="119">
        <v>8</v>
      </c>
      <c r="FJ4" s="119"/>
      <c r="FK4" s="119"/>
      <c r="FL4" s="119"/>
      <c r="FM4" s="120"/>
      <c r="FN4" s="119">
        <v>9</v>
      </c>
      <c r="FO4" s="119"/>
      <c r="FP4" s="119"/>
      <c r="FQ4" s="119"/>
      <c r="FR4" s="120"/>
      <c r="FS4" s="119">
        <v>10</v>
      </c>
      <c r="FT4" s="119"/>
      <c r="FU4" s="119"/>
      <c r="FV4" s="119"/>
      <c r="FW4" s="120"/>
      <c r="FX4" s="119">
        <v>11</v>
      </c>
      <c r="FY4" s="119"/>
      <c r="FZ4" s="119"/>
      <c r="GA4" s="119"/>
      <c r="GB4" s="120"/>
    </row>
    <row r="5" spans="2:184" ht="15" customHeight="1">
      <c r="B5" s="70" t="s">
        <v>13</v>
      </c>
      <c r="C5" s="70" t="s">
        <v>14</v>
      </c>
      <c r="D5" s="72" t="s">
        <v>15</v>
      </c>
      <c r="E5" s="106" t="s">
        <v>7</v>
      </c>
      <c r="F5" s="80" t="s">
        <v>8</v>
      </c>
      <c r="G5" s="80"/>
      <c r="H5" s="80"/>
      <c r="I5" s="108"/>
      <c r="J5" s="106" t="s">
        <v>7</v>
      </c>
      <c r="K5" s="80" t="s">
        <v>8</v>
      </c>
      <c r="L5" s="80"/>
      <c r="M5" s="80"/>
      <c r="N5" s="108"/>
      <c r="O5" s="106" t="s">
        <v>7</v>
      </c>
      <c r="P5" s="80" t="s">
        <v>8</v>
      </c>
      <c r="Q5" s="80"/>
      <c r="R5" s="80"/>
      <c r="S5" s="108"/>
      <c r="T5" s="106" t="s">
        <v>7</v>
      </c>
      <c r="U5" s="80" t="s">
        <v>8</v>
      </c>
      <c r="V5" s="80"/>
      <c r="W5" s="80"/>
      <c r="X5" s="108"/>
      <c r="Y5" s="106" t="s">
        <v>7</v>
      </c>
      <c r="Z5" s="80" t="s">
        <v>8</v>
      </c>
      <c r="AA5" s="80"/>
      <c r="AB5" s="80"/>
      <c r="AC5" s="108"/>
      <c r="AD5" s="106" t="s">
        <v>7</v>
      </c>
      <c r="AE5" s="80" t="s">
        <v>8</v>
      </c>
      <c r="AF5" s="80"/>
      <c r="AG5" s="80"/>
      <c r="AH5" s="108"/>
      <c r="AI5" s="106" t="s">
        <v>7</v>
      </c>
      <c r="AJ5" s="80" t="s">
        <v>8</v>
      </c>
      <c r="AK5" s="80"/>
      <c r="AL5" s="80"/>
      <c r="AM5" s="108"/>
      <c r="AN5" s="106" t="s">
        <v>7</v>
      </c>
      <c r="AO5" s="80" t="s">
        <v>8</v>
      </c>
      <c r="AP5" s="80"/>
      <c r="AQ5" s="80"/>
      <c r="AR5" s="108"/>
      <c r="AS5" s="106" t="s">
        <v>7</v>
      </c>
      <c r="AT5" s="80" t="s">
        <v>8</v>
      </c>
      <c r="AU5" s="80"/>
      <c r="AV5" s="80"/>
      <c r="AW5" s="108"/>
      <c r="AX5" s="106" t="s">
        <v>7</v>
      </c>
      <c r="AY5" s="80" t="s">
        <v>8</v>
      </c>
      <c r="AZ5" s="80"/>
      <c r="BA5" s="80"/>
      <c r="BB5" s="108"/>
      <c r="BC5" s="106" t="s">
        <v>7</v>
      </c>
      <c r="BD5" s="80" t="s">
        <v>8</v>
      </c>
      <c r="BE5" s="80"/>
      <c r="BF5" s="80"/>
      <c r="BG5" s="108"/>
      <c r="BH5" s="106" t="s">
        <v>7</v>
      </c>
      <c r="BI5" s="80" t="s">
        <v>8</v>
      </c>
      <c r="BJ5" s="80"/>
      <c r="BK5" s="80"/>
      <c r="BL5" s="108"/>
      <c r="BM5" s="106" t="s">
        <v>7</v>
      </c>
      <c r="BN5" s="80" t="s">
        <v>8</v>
      </c>
      <c r="BO5" s="80"/>
      <c r="BP5" s="80"/>
      <c r="BQ5" s="108"/>
      <c r="BR5" s="106" t="s">
        <v>7</v>
      </c>
      <c r="BS5" s="80" t="s">
        <v>8</v>
      </c>
      <c r="BT5" s="80"/>
      <c r="BU5" s="80"/>
      <c r="BV5" s="108"/>
      <c r="BW5" s="106" t="s">
        <v>7</v>
      </c>
      <c r="BX5" s="80" t="s">
        <v>8</v>
      </c>
      <c r="BY5" s="80"/>
      <c r="BZ5" s="80"/>
      <c r="CA5" s="108"/>
      <c r="CB5" s="106" t="s">
        <v>7</v>
      </c>
      <c r="CC5" s="80" t="s">
        <v>8</v>
      </c>
      <c r="CD5" s="80"/>
      <c r="CE5" s="80"/>
      <c r="CF5" s="108"/>
      <c r="CG5" s="106" t="s">
        <v>7</v>
      </c>
      <c r="CH5" s="80" t="s">
        <v>8</v>
      </c>
      <c r="CI5" s="80"/>
      <c r="CJ5" s="80"/>
      <c r="CK5" s="108"/>
      <c r="CL5" s="106" t="s">
        <v>7</v>
      </c>
      <c r="CM5" s="80" t="s">
        <v>8</v>
      </c>
      <c r="CN5" s="80"/>
      <c r="CO5" s="80"/>
      <c r="CP5" s="108"/>
      <c r="CQ5" s="106" t="s">
        <v>7</v>
      </c>
      <c r="CR5" s="80" t="s">
        <v>8</v>
      </c>
      <c r="CS5" s="80"/>
      <c r="CT5" s="80"/>
      <c r="CU5" s="108"/>
      <c r="CV5" s="106" t="s">
        <v>7</v>
      </c>
      <c r="CW5" s="80" t="s">
        <v>8</v>
      </c>
      <c r="CX5" s="80"/>
      <c r="CY5" s="80"/>
      <c r="CZ5" s="108"/>
      <c r="DA5" s="106" t="s">
        <v>7</v>
      </c>
      <c r="DB5" s="80" t="s">
        <v>8</v>
      </c>
      <c r="DC5" s="80"/>
      <c r="DD5" s="80"/>
      <c r="DE5" s="108"/>
      <c r="DF5" s="106" t="s">
        <v>7</v>
      </c>
      <c r="DG5" s="80" t="s">
        <v>8</v>
      </c>
      <c r="DH5" s="80"/>
      <c r="DI5" s="80"/>
      <c r="DJ5" s="108"/>
      <c r="DK5" s="106" t="s">
        <v>7</v>
      </c>
      <c r="DL5" s="80" t="s">
        <v>8</v>
      </c>
      <c r="DM5" s="80"/>
      <c r="DN5" s="80"/>
      <c r="DO5" s="108"/>
      <c r="DP5" s="106" t="s">
        <v>7</v>
      </c>
      <c r="DQ5" s="80" t="s">
        <v>8</v>
      </c>
      <c r="DR5" s="80"/>
      <c r="DS5" s="80"/>
      <c r="DT5" s="108"/>
      <c r="DU5" s="106" t="s">
        <v>7</v>
      </c>
      <c r="DV5" s="80" t="s">
        <v>8</v>
      </c>
      <c r="DW5" s="80"/>
      <c r="DX5" s="80"/>
      <c r="DY5" s="108"/>
      <c r="DZ5" s="106" t="s">
        <v>7</v>
      </c>
      <c r="EA5" s="80" t="s">
        <v>8</v>
      </c>
      <c r="EB5" s="80"/>
      <c r="EC5" s="80"/>
      <c r="ED5" s="108"/>
      <c r="EE5" s="106" t="s">
        <v>7</v>
      </c>
      <c r="EF5" s="80" t="s">
        <v>8</v>
      </c>
      <c r="EG5" s="80"/>
      <c r="EH5" s="80"/>
      <c r="EI5" s="108"/>
      <c r="EJ5" s="106" t="s">
        <v>7</v>
      </c>
      <c r="EK5" s="80" t="s">
        <v>8</v>
      </c>
      <c r="EL5" s="80"/>
      <c r="EM5" s="80"/>
      <c r="EN5" s="108"/>
      <c r="EO5" s="106" t="s">
        <v>7</v>
      </c>
      <c r="EP5" s="80" t="s">
        <v>8</v>
      </c>
      <c r="EQ5" s="80"/>
      <c r="ER5" s="80"/>
      <c r="ES5" s="108"/>
      <c r="ET5" s="106" t="s">
        <v>7</v>
      </c>
      <c r="EU5" s="80" t="s">
        <v>8</v>
      </c>
      <c r="EV5" s="80"/>
      <c r="EW5" s="80"/>
      <c r="EX5" s="108"/>
      <c r="EY5" s="106" t="s">
        <v>7</v>
      </c>
      <c r="EZ5" s="80" t="s">
        <v>8</v>
      </c>
      <c r="FA5" s="80"/>
      <c r="FB5" s="80"/>
      <c r="FC5" s="108"/>
      <c r="FD5" s="106" t="s">
        <v>7</v>
      </c>
      <c r="FE5" s="80" t="s">
        <v>8</v>
      </c>
      <c r="FF5" s="80"/>
      <c r="FG5" s="80"/>
      <c r="FH5" s="108"/>
      <c r="FI5" s="106" t="s">
        <v>7</v>
      </c>
      <c r="FJ5" s="80" t="s">
        <v>8</v>
      </c>
      <c r="FK5" s="80"/>
      <c r="FL5" s="80"/>
      <c r="FM5" s="108"/>
      <c r="FN5" s="106" t="s">
        <v>7</v>
      </c>
      <c r="FO5" s="80" t="s">
        <v>8</v>
      </c>
      <c r="FP5" s="80"/>
      <c r="FQ5" s="80"/>
      <c r="FR5" s="108"/>
      <c r="FS5" s="106" t="s">
        <v>7</v>
      </c>
      <c r="FT5" s="80" t="s">
        <v>8</v>
      </c>
      <c r="FU5" s="80"/>
      <c r="FV5" s="80"/>
      <c r="FW5" s="108"/>
      <c r="FX5" s="106" t="s">
        <v>7</v>
      </c>
      <c r="FY5" s="80" t="s">
        <v>8</v>
      </c>
      <c r="FZ5" s="80"/>
      <c r="GA5" s="80"/>
      <c r="GB5" s="108"/>
    </row>
    <row r="6" spans="2:184" ht="15.75" thickBot="1">
      <c r="B6" s="71"/>
      <c r="C6" s="71"/>
      <c r="D6" s="74"/>
      <c r="E6" s="107"/>
      <c r="F6" s="62" t="s">
        <v>9</v>
      </c>
      <c r="G6" s="62" t="s">
        <v>10</v>
      </c>
      <c r="H6" s="62" t="s">
        <v>11</v>
      </c>
      <c r="I6" s="3" t="s">
        <v>12</v>
      </c>
      <c r="J6" s="107"/>
      <c r="K6" s="62" t="s">
        <v>9</v>
      </c>
      <c r="L6" s="62" t="s">
        <v>10</v>
      </c>
      <c r="M6" s="62" t="s">
        <v>11</v>
      </c>
      <c r="N6" s="3" t="s">
        <v>12</v>
      </c>
      <c r="O6" s="107"/>
      <c r="P6" s="62" t="s">
        <v>9</v>
      </c>
      <c r="Q6" s="62" t="s">
        <v>10</v>
      </c>
      <c r="R6" s="62" t="s">
        <v>11</v>
      </c>
      <c r="S6" s="3" t="s">
        <v>12</v>
      </c>
      <c r="T6" s="107"/>
      <c r="U6" s="62" t="s">
        <v>9</v>
      </c>
      <c r="V6" s="62" t="s">
        <v>10</v>
      </c>
      <c r="W6" s="62" t="s">
        <v>11</v>
      </c>
      <c r="X6" s="3" t="s">
        <v>12</v>
      </c>
      <c r="Y6" s="107"/>
      <c r="Z6" s="62" t="s">
        <v>9</v>
      </c>
      <c r="AA6" s="62" t="s">
        <v>10</v>
      </c>
      <c r="AB6" s="62" t="s">
        <v>11</v>
      </c>
      <c r="AC6" s="3" t="s">
        <v>12</v>
      </c>
      <c r="AD6" s="107"/>
      <c r="AE6" s="62" t="s">
        <v>9</v>
      </c>
      <c r="AF6" s="62" t="s">
        <v>10</v>
      </c>
      <c r="AG6" s="62" t="s">
        <v>11</v>
      </c>
      <c r="AH6" s="3" t="s">
        <v>12</v>
      </c>
      <c r="AI6" s="107"/>
      <c r="AJ6" s="62" t="s">
        <v>9</v>
      </c>
      <c r="AK6" s="62" t="s">
        <v>10</v>
      </c>
      <c r="AL6" s="62" t="s">
        <v>11</v>
      </c>
      <c r="AM6" s="3" t="s">
        <v>12</v>
      </c>
      <c r="AN6" s="107"/>
      <c r="AO6" s="62" t="s">
        <v>9</v>
      </c>
      <c r="AP6" s="62" t="s">
        <v>10</v>
      </c>
      <c r="AQ6" s="62" t="s">
        <v>11</v>
      </c>
      <c r="AR6" s="3" t="s">
        <v>12</v>
      </c>
      <c r="AS6" s="107"/>
      <c r="AT6" s="62" t="s">
        <v>9</v>
      </c>
      <c r="AU6" s="62" t="s">
        <v>10</v>
      </c>
      <c r="AV6" s="62" t="s">
        <v>11</v>
      </c>
      <c r="AW6" s="3" t="s">
        <v>12</v>
      </c>
      <c r="AX6" s="107"/>
      <c r="AY6" s="62" t="s">
        <v>9</v>
      </c>
      <c r="AZ6" s="62" t="s">
        <v>10</v>
      </c>
      <c r="BA6" s="62" t="s">
        <v>11</v>
      </c>
      <c r="BB6" s="3" t="s">
        <v>12</v>
      </c>
      <c r="BC6" s="107"/>
      <c r="BD6" s="62" t="s">
        <v>9</v>
      </c>
      <c r="BE6" s="62" t="s">
        <v>10</v>
      </c>
      <c r="BF6" s="62" t="s">
        <v>11</v>
      </c>
      <c r="BG6" s="3" t="s">
        <v>12</v>
      </c>
      <c r="BH6" s="107"/>
      <c r="BI6" s="62" t="s">
        <v>9</v>
      </c>
      <c r="BJ6" s="62" t="s">
        <v>10</v>
      </c>
      <c r="BK6" s="62" t="s">
        <v>11</v>
      </c>
      <c r="BL6" s="3" t="s">
        <v>12</v>
      </c>
      <c r="BM6" s="107"/>
      <c r="BN6" s="62" t="s">
        <v>9</v>
      </c>
      <c r="BO6" s="62" t="s">
        <v>10</v>
      </c>
      <c r="BP6" s="62" t="s">
        <v>11</v>
      </c>
      <c r="BQ6" s="3" t="s">
        <v>12</v>
      </c>
      <c r="BR6" s="107"/>
      <c r="BS6" s="62" t="s">
        <v>9</v>
      </c>
      <c r="BT6" s="62" t="s">
        <v>10</v>
      </c>
      <c r="BU6" s="62" t="s">
        <v>11</v>
      </c>
      <c r="BV6" s="3" t="s">
        <v>12</v>
      </c>
      <c r="BW6" s="107"/>
      <c r="BX6" s="62" t="s">
        <v>9</v>
      </c>
      <c r="BY6" s="62" t="s">
        <v>10</v>
      </c>
      <c r="BZ6" s="62" t="s">
        <v>11</v>
      </c>
      <c r="CA6" s="3" t="s">
        <v>12</v>
      </c>
      <c r="CB6" s="107"/>
      <c r="CC6" s="62" t="s">
        <v>9</v>
      </c>
      <c r="CD6" s="62" t="s">
        <v>10</v>
      </c>
      <c r="CE6" s="62" t="s">
        <v>11</v>
      </c>
      <c r="CF6" s="3" t="s">
        <v>12</v>
      </c>
      <c r="CG6" s="107"/>
      <c r="CH6" s="62" t="s">
        <v>9</v>
      </c>
      <c r="CI6" s="62" t="s">
        <v>10</v>
      </c>
      <c r="CJ6" s="62" t="s">
        <v>11</v>
      </c>
      <c r="CK6" s="3" t="s">
        <v>12</v>
      </c>
      <c r="CL6" s="107"/>
      <c r="CM6" s="62" t="s">
        <v>9</v>
      </c>
      <c r="CN6" s="62" t="s">
        <v>10</v>
      </c>
      <c r="CO6" s="62" t="s">
        <v>11</v>
      </c>
      <c r="CP6" s="3" t="s">
        <v>12</v>
      </c>
      <c r="CQ6" s="107"/>
      <c r="CR6" s="62" t="s">
        <v>9</v>
      </c>
      <c r="CS6" s="62" t="s">
        <v>10</v>
      </c>
      <c r="CT6" s="62" t="s">
        <v>11</v>
      </c>
      <c r="CU6" s="3" t="s">
        <v>12</v>
      </c>
      <c r="CV6" s="107"/>
      <c r="CW6" s="62" t="s">
        <v>9</v>
      </c>
      <c r="CX6" s="62" t="s">
        <v>10</v>
      </c>
      <c r="CY6" s="62" t="s">
        <v>11</v>
      </c>
      <c r="CZ6" s="3" t="s">
        <v>12</v>
      </c>
      <c r="DA6" s="107"/>
      <c r="DB6" s="62" t="s">
        <v>9</v>
      </c>
      <c r="DC6" s="62" t="s">
        <v>10</v>
      </c>
      <c r="DD6" s="62" t="s">
        <v>11</v>
      </c>
      <c r="DE6" s="3" t="s">
        <v>12</v>
      </c>
      <c r="DF6" s="107"/>
      <c r="DG6" s="62" t="s">
        <v>9</v>
      </c>
      <c r="DH6" s="62" t="s">
        <v>10</v>
      </c>
      <c r="DI6" s="62" t="s">
        <v>11</v>
      </c>
      <c r="DJ6" s="3" t="s">
        <v>12</v>
      </c>
      <c r="DK6" s="107"/>
      <c r="DL6" s="62" t="s">
        <v>9</v>
      </c>
      <c r="DM6" s="62" t="s">
        <v>10</v>
      </c>
      <c r="DN6" s="62" t="s">
        <v>11</v>
      </c>
      <c r="DO6" s="3" t="s">
        <v>12</v>
      </c>
      <c r="DP6" s="107"/>
      <c r="DQ6" s="62" t="s">
        <v>9</v>
      </c>
      <c r="DR6" s="62" t="s">
        <v>10</v>
      </c>
      <c r="DS6" s="62" t="s">
        <v>11</v>
      </c>
      <c r="DT6" s="3" t="s">
        <v>12</v>
      </c>
      <c r="DU6" s="107"/>
      <c r="DV6" s="62" t="s">
        <v>9</v>
      </c>
      <c r="DW6" s="62" t="s">
        <v>10</v>
      </c>
      <c r="DX6" s="62" t="s">
        <v>11</v>
      </c>
      <c r="DY6" s="3" t="s">
        <v>12</v>
      </c>
      <c r="DZ6" s="107"/>
      <c r="EA6" s="62" t="s">
        <v>9</v>
      </c>
      <c r="EB6" s="62" t="s">
        <v>10</v>
      </c>
      <c r="EC6" s="62" t="s">
        <v>11</v>
      </c>
      <c r="ED6" s="3" t="s">
        <v>12</v>
      </c>
      <c r="EE6" s="107"/>
      <c r="EF6" s="62" t="s">
        <v>9</v>
      </c>
      <c r="EG6" s="62" t="s">
        <v>10</v>
      </c>
      <c r="EH6" s="62" t="s">
        <v>11</v>
      </c>
      <c r="EI6" s="3" t="s">
        <v>12</v>
      </c>
      <c r="EJ6" s="107"/>
      <c r="EK6" s="62" t="s">
        <v>9</v>
      </c>
      <c r="EL6" s="62" t="s">
        <v>10</v>
      </c>
      <c r="EM6" s="62" t="s">
        <v>11</v>
      </c>
      <c r="EN6" s="3" t="s">
        <v>12</v>
      </c>
      <c r="EO6" s="107"/>
      <c r="EP6" s="62" t="s">
        <v>9</v>
      </c>
      <c r="EQ6" s="62" t="s">
        <v>10</v>
      </c>
      <c r="ER6" s="62" t="s">
        <v>11</v>
      </c>
      <c r="ES6" s="3" t="s">
        <v>12</v>
      </c>
      <c r="ET6" s="107"/>
      <c r="EU6" s="62" t="s">
        <v>9</v>
      </c>
      <c r="EV6" s="62" t="s">
        <v>10</v>
      </c>
      <c r="EW6" s="62" t="s">
        <v>11</v>
      </c>
      <c r="EX6" s="3" t="s">
        <v>12</v>
      </c>
      <c r="EY6" s="107"/>
      <c r="EZ6" s="62" t="s">
        <v>9</v>
      </c>
      <c r="FA6" s="62" t="s">
        <v>10</v>
      </c>
      <c r="FB6" s="62" t="s">
        <v>11</v>
      </c>
      <c r="FC6" s="3" t="s">
        <v>12</v>
      </c>
      <c r="FD6" s="107"/>
      <c r="FE6" s="62" t="s">
        <v>9</v>
      </c>
      <c r="FF6" s="62" t="s">
        <v>10</v>
      </c>
      <c r="FG6" s="62" t="s">
        <v>11</v>
      </c>
      <c r="FH6" s="3" t="s">
        <v>12</v>
      </c>
      <c r="FI6" s="107"/>
      <c r="FJ6" s="62" t="s">
        <v>9</v>
      </c>
      <c r="FK6" s="62" t="s">
        <v>10</v>
      </c>
      <c r="FL6" s="62" t="s">
        <v>11</v>
      </c>
      <c r="FM6" s="3" t="s">
        <v>12</v>
      </c>
      <c r="FN6" s="107"/>
      <c r="FO6" s="62" t="s">
        <v>9</v>
      </c>
      <c r="FP6" s="62" t="s">
        <v>10</v>
      </c>
      <c r="FQ6" s="62" t="s">
        <v>11</v>
      </c>
      <c r="FR6" s="3" t="s">
        <v>12</v>
      </c>
      <c r="FS6" s="107"/>
      <c r="FT6" s="62" t="s">
        <v>9</v>
      </c>
      <c r="FU6" s="62" t="s">
        <v>10</v>
      </c>
      <c r="FV6" s="62" t="s">
        <v>11</v>
      </c>
      <c r="FW6" s="3" t="s">
        <v>12</v>
      </c>
      <c r="FX6" s="107"/>
      <c r="FY6" s="62" t="s">
        <v>9</v>
      </c>
      <c r="FZ6" s="62" t="s">
        <v>10</v>
      </c>
      <c r="GA6" s="62" t="s">
        <v>11</v>
      </c>
      <c r="GB6" s="3" t="s">
        <v>12</v>
      </c>
    </row>
    <row r="7" spans="2:184" ht="15" customHeight="1">
      <c r="B7" s="121">
        <v>8</v>
      </c>
      <c r="C7" s="70" t="s">
        <v>16</v>
      </c>
      <c r="D7" s="63">
        <f>-(($B7 - 8) * 6)</f>
        <v>0</v>
      </c>
      <c r="E7" s="5">
        <v>1158072.8799999999</v>
      </c>
      <c r="F7" s="6">
        <v>67.975099999999998</v>
      </c>
      <c r="G7" s="6">
        <v>67.559200000000004</v>
      </c>
      <c r="H7" s="6">
        <v>67.635900000000007</v>
      </c>
      <c r="I7" s="7">
        <v>67.7196</v>
      </c>
      <c r="J7" s="5">
        <v>1155117.6399999999</v>
      </c>
      <c r="K7" s="6">
        <v>67.985500000000002</v>
      </c>
      <c r="L7" s="6">
        <v>67.577299999999994</v>
      </c>
      <c r="M7" s="6">
        <v>67.648300000000006</v>
      </c>
      <c r="N7" s="7">
        <v>67.7333</v>
      </c>
      <c r="O7" s="5">
        <v>1188116.04</v>
      </c>
      <c r="P7" s="6">
        <v>67.908500000000004</v>
      </c>
      <c r="Q7" s="6">
        <v>67.566900000000004</v>
      </c>
      <c r="R7" s="6">
        <v>67.642099999999999</v>
      </c>
      <c r="S7" s="7">
        <v>67.703299999999999</v>
      </c>
      <c r="T7" s="5">
        <v>1262380.1200000001</v>
      </c>
      <c r="U7" s="6">
        <v>67.796599999999998</v>
      </c>
      <c r="V7" s="6">
        <v>67.5655</v>
      </c>
      <c r="W7" s="6">
        <v>67.637200000000007</v>
      </c>
      <c r="X7" s="7">
        <v>67.665300000000002</v>
      </c>
      <c r="Y7" s="31">
        <v>0</v>
      </c>
      <c r="Z7" s="32">
        <v>0</v>
      </c>
      <c r="AA7" s="32">
        <v>0</v>
      </c>
      <c r="AB7" s="32">
        <v>0</v>
      </c>
      <c r="AC7" s="33">
        <v>0</v>
      </c>
      <c r="AD7" s="31">
        <v>0</v>
      </c>
      <c r="AE7" s="32">
        <v>0</v>
      </c>
      <c r="AF7" s="32">
        <v>0</v>
      </c>
      <c r="AG7" s="32">
        <v>0</v>
      </c>
      <c r="AH7" s="33">
        <v>0</v>
      </c>
      <c r="AI7" s="31">
        <v>0</v>
      </c>
      <c r="AJ7" s="32">
        <v>0</v>
      </c>
      <c r="AK7" s="32">
        <v>0</v>
      </c>
      <c r="AL7" s="32">
        <v>0</v>
      </c>
      <c r="AM7" s="33">
        <v>0</v>
      </c>
      <c r="AN7" s="31">
        <v>0</v>
      </c>
      <c r="AO7" s="32">
        <v>0</v>
      </c>
      <c r="AP7" s="32">
        <v>0</v>
      </c>
      <c r="AQ7" s="32">
        <v>0</v>
      </c>
      <c r="AR7" s="33">
        <v>0</v>
      </c>
      <c r="AS7" s="31">
        <v>0</v>
      </c>
      <c r="AT7" s="32">
        <v>0</v>
      </c>
      <c r="AU7" s="32">
        <v>0</v>
      </c>
      <c r="AV7" s="32">
        <v>0</v>
      </c>
      <c r="AW7" s="33">
        <v>0</v>
      </c>
      <c r="AX7" s="31">
        <v>0</v>
      </c>
      <c r="AY7" s="32">
        <v>0</v>
      </c>
      <c r="AZ7" s="32">
        <v>0</v>
      </c>
      <c r="BA7" s="32">
        <v>0</v>
      </c>
      <c r="BB7" s="33">
        <v>0</v>
      </c>
      <c r="BC7" s="31">
        <v>0</v>
      </c>
      <c r="BD7" s="32">
        <v>0</v>
      </c>
      <c r="BE7" s="32">
        <v>0</v>
      </c>
      <c r="BF7" s="32">
        <v>0</v>
      </c>
      <c r="BG7" s="33">
        <v>0</v>
      </c>
      <c r="BH7" s="31">
        <v>0</v>
      </c>
      <c r="BI7" s="32">
        <v>0</v>
      </c>
      <c r="BJ7" s="32">
        <v>0</v>
      </c>
      <c r="BK7" s="32">
        <v>0</v>
      </c>
      <c r="BL7" s="33">
        <v>0</v>
      </c>
      <c r="BM7" s="5">
        <v>1167363.8400000001</v>
      </c>
      <c r="BN7" s="6">
        <v>67.975999999999999</v>
      </c>
      <c r="BO7" s="6">
        <v>67.554699999999997</v>
      </c>
      <c r="BP7" s="6">
        <v>67.636200000000002</v>
      </c>
      <c r="BQ7" s="7">
        <v>67.718400000000003</v>
      </c>
      <c r="BR7" s="5">
        <v>1164309.72</v>
      </c>
      <c r="BS7" s="6">
        <v>67.981800000000007</v>
      </c>
      <c r="BT7" s="6">
        <v>67.570700000000002</v>
      </c>
      <c r="BU7" s="6">
        <v>67.649199999999993</v>
      </c>
      <c r="BV7" s="7">
        <v>67.730199999999996</v>
      </c>
      <c r="BW7" s="5">
        <v>1197922.68</v>
      </c>
      <c r="BX7" s="6">
        <v>67.899900000000002</v>
      </c>
      <c r="BY7" s="6">
        <v>67.566800000000001</v>
      </c>
      <c r="BZ7" s="6">
        <v>67.641999999999996</v>
      </c>
      <c r="CA7" s="7">
        <v>67.700500000000005</v>
      </c>
      <c r="CB7" s="5">
        <v>1275901.2</v>
      </c>
      <c r="CC7" s="6">
        <v>67.802599999999998</v>
      </c>
      <c r="CD7" s="6">
        <v>67.569900000000004</v>
      </c>
      <c r="CE7" s="6">
        <v>67.640900000000002</v>
      </c>
      <c r="CF7" s="7">
        <v>67.67</v>
      </c>
      <c r="CG7" s="31">
        <v>0</v>
      </c>
      <c r="CH7" s="32">
        <v>0</v>
      </c>
      <c r="CI7" s="32">
        <v>0</v>
      </c>
      <c r="CJ7" s="32">
        <v>0</v>
      </c>
      <c r="CK7" s="33">
        <v>0</v>
      </c>
      <c r="CL7" s="31">
        <v>0</v>
      </c>
      <c r="CM7" s="32">
        <v>0</v>
      </c>
      <c r="CN7" s="32">
        <v>0</v>
      </c>
      <c r="CO7" s="32">
        <v>0</v>
      </c>
      <c r="CP7" s="33">
        <v>0</v>
      </c>
      <c r="CQ7" s="31">
        <v>0</v>
      </c>
      <c r="CR7" s="32">
        <v>0</v>
      </c>
      <c r="CS7" s="32">
        <v>0</v>
      </c>
      <c r="CT7" s="32">
        <v>0</v>
      </c>
      <c r="CU7" s="33">
        <v>0</v>
      </c>
      <c r="CV7" s="31">
        <v>0</v>
      </c>
      <c r="CW7" s="32">
        <v>0</v>
      </c>
      <c r="CX7" s="32">
        <v>0</v>
      </c>
      <c r="CY7" s="32">
        <v>0</v>
      </c>
      <c r="CZ7" s="33">
        <v>0</v>
      </c>
      <c r="DA7" s="31">
        <v>0</v>
      </c>
      <c r="DB7" s="32">
        <v>0</v>
      </c>
      <c r="DC7" s="32">
        <v>0</v>
      </c>
      <c r="DD7" s="32">
        <v>0</v>
      </c>
      <c r="DE7" s="33">
        <v>0</v>
      </c>
      <c r="DF7" s="31">
        <v>0</v>
      </c>
      <c r="DG7" s="32">
        <v>0</v>
      </c>
      <c r="DH7" s="32">
        <v>0</v>
      </c>
      <c r="DI7" s="32">
        <v>0</v>
      </c>
      <c r="DJ7" s="33">
        <v>0</v>
      </c>
      <c r="DK7" s="31">
        <v>0</v>
      </c>
      <c r="DL7" s="32">
        <v>0</v>
      </c>
      <c r="DM7" s="32">
        <v>0</v>
      </c>
      <c r="DN7" s="32">
        <v>0</v>
      </c>
      <c r="DO7" s="33">
        <v>0</v>
      </c>
      <c r="DP7" s="31">
        <v>0</v>
      </c>
      <c r="DQ7" s="32">
        <v>0</v>
      </c>
      <c r="DR7" s="32">
        <v>0</v>
      </c>
      <c r="DS7" s="32">
        <v>0</v>
      </c>
      <c r="DT7" s="33">
        <v>0</v>
      </c>
      <c r="DU7" s="5">
        <v>1163544.96</v>
      </c>
      <c r="DV7" s="6">
        <v>67.977999999999994</v>
      </c>
      <c r="DW7" s="6">
        <v>67.559799999999996</v>
      </c>
      <c r="DX7" s="6">
        <v>67.633499999999998</v>
      </c>
      <c r="DY7" s="7">
        <v>67.719800000000006</v>
      </c>
      <c r="DZ7" s="5">
        <v>1160476.3600000001</v>
      </c>
      <c r="EA7" s="6">
        <v>67.980800000000002</v>
      </c>
      <c r="EB7" s="6">
        <v>67.5762</v>
      </c>
      <c r="EC7" s="6">
        <v>67.650999999999996</v>
      </c>
      <c r="ED7" s="7">
        <v>67.732299999999995</v>
      </c>
      <c r="EE7" s="5">
        <v>1193980.96</v>
      </c>
      <c r="EF7" s="6">
        <v>67.905199999999994</v>
      </c>
      <c r="EG7" s="6">
        <v>67.568200000000004</v>
      </c>
      <c r="EH7" s="6">
        <v>67.643900000000002</v>
      </c>
      <c r="EI7" s="7">
        <v>67.703299999999999</v>
      </c>
      <c r="EJ7" s="5">
        <v>1271798.6399999999</v>
      </c>
      <c r="EK7" s="6">
        <v>67.802000000000007</v>
      </c>
      <c r="EL7" s="6">
        <v>67.568700000000007</v>
      </c>
      <c r="EM7" s="6">
        <v>67.639099999999999</v>
      </c>
      <c r="EN7" s="7">
        <v>67.668800000000005</v>
      </c>
      <c r="EO7" s="31">
        <v>0</v>
      </c>
      <c r="EP7" s="32">
        <v>0</v>
      </c>
      <c r="EQ7" s="32">
        <v>0</v>
      </c>
      <c r="ER7" s="32">
        <v>0</v>
      </c>
      <c r="ES7" s="33">
        <v>0</v>
      </c>
      <c r="ET7" s="31">
        <v>0</v>
      </c>
      <c r="EU7" s="32">
        <v>0</v>
      </c>
      <c r="EV7" s="32">
        <v>0</v>
      </c>
      <c r="EW7" s="32">
        <v>0</v>
      </c>
      <c r="EX7" s="33">
        <v>0</v>
      </c>
      <c r="EY7" s="31">
        <v>0</v>
      </c>
      <c r="EZ7" s="32">
        <v>0</v>
      </c>
      <c r="FA7" s="32">
        <v>0</v>
      </c>
      <c r="FB7" s="32">
        <v>0</v>
      </c>
      <c r="FC7" s="33">
        <v>0</v>
      </c>
      <c r="FD7" s="31">
        <v>0</v>
      </c>
      <c r="FE7" s="32">
        <v>0</v>
      </c>
      <c r="FF7" s="32">
        <v>0</v>
      </c>
      <c r="FG7" s="32">
        <v>0</v>
      </c>
      <c r="FH7" s="33">
        <v>0</v>
      </c>
      <c r="FI7" s="31">
        <v>0</v>
      </c>
      <c r="FJ7" s="32">
        <v>0</v>
      </c>
      <c r="FK7" s="32">
        <v>0</v>
      </c>
      <c r="FL7" s="32">
        <v>0</v>
      </c>
      <c r="FM7" s="33">
        <v>0</v>
      </c>
      <c r="FN7" s="31">
        <v>0</v>
      </c>
      <c r="FO7" s="32">
        <v>0</v>
      </c>
      <c r="FP7" s="32">
        <v>0</v>
      </c>
      <c r="FQ7" s="32">
        <v>0</v>
      </c>
      <c r="FR7" s="33">
        <v>0</v>
      </c>
      <c r="FS7" s="31">
        <v>0</v>
      </c>
      <c r="FT7" s="32">
        <v>0</v>
      </c>
      <c r="FU7" s="32">
        <v>0</v>
      </c>
      <c r="FV7" s="32">
        <v>0</v>
      </c>
      <c r="FW7" s="33">
        <v>0</v>
      </c>
      <c r="FX7" s="31">
        <v>0</v>
      </c>
      <c r="FY7" s="32">
        <v>0</v>
      </c>
      <c r="FZ7" s="32">
        <v>0</v>
      </c>
      <c r="GA7" s="32">
        <v>0</v>
      </c>
      <c r="GB7" s="33">
        <v>0</v>
      </c>
    </row>
    <row r="8" spans="2:184" ht="15" customHeight="1">
      <c r="B8" s="122"/>
      <c r="C8" s="87"/>
      <c r="D8" s="8">
        <f>$D7 + 2</f>
        <v>2</v>
      </c>
      <c r="E8" s="9">
        <v>1040824.92</v>
      </c>
      <c r="F8" s="10">
        <v>61.875500000000002</v>
      </c>
      <c r="G8" s="10">
        <v>61.6282</v>
      </c>
      <c r="H8" s="10">
        <v>61.694099999999999</v>
      </c>
      <c r="I8" s="11">
        <v>61.731299999999997</v>
      </c>
      <c r="J8" s="9">
        <v>1039947.72</v>
      </c>
      <c r="K8" s="10">
        <v>61.858800000000002</v>
      </c>
      <c r="L8" s="10">
        <v>61.628599999999999</v>
      </c>
      <c r="M8" s="10">
        <v>61.686999999999998</v>
      </c>
      <c r="N8" s="11">
        <v>61.723700000000001</v>
      </c>
      <c r="O8" s="9">
        <v>1072135.28</v>
      </c>
      <c r="P8" s="10">
        <v>61.832299999999996</v>
      </c>
      <c r="Q8" s="10">
        <v>61.634700000000002</v>
      </c>
      <c r="R8" s="10">
        <v>61.695099999999996</v>
      </c>
      <c r="S8" s="11">
        <v>61.719900000000003</v>
      </c>
      <c r="T8" s="9">
        <v>1143162.96</v>
      </c>
      <c r="U8" s="10">
        <v>61.779200000000003</v>
      </c>
      <c r="V8" s="10">
        <v>61.618699999999997</v>
      </c>
      <c r="W8" s="10">
        <v>61.678199999999997</v>
      </c>
      <c r="X8" s="11">
        <v>61.691499999999998</v>
      </c>
      <c r="Y8" s="34">
        <v>0</v>
      </c>
      <c r="Z8" s="35">
        <v>0</v>
      </c>
      <c r="AA8" s="35">
        <v>0</v>
      </c>
      <c r="AB8" s="35">
        <v>0</v>
      </c>
      <c r="AC8" s="36">
        <v>0</v>
      </c>
      <c r="AD8" s="34">
        <v>0</v>
      </c>
      <c r="AE8" s="35">
        <v>0</v>
      </c>
      <c r="AF8" s="35">
        <v>0</v>
      </c>
      <c r="AG8" s="35">
        <v>0</v>
      </c>
      <c r="AH8" s="36">
        <v>0</v>
      </c>
      <c r="AI8" s="34">
        <v>0</v>
      </c>
      <c r="AJ8" s="35">
        <v>0</v>
      </c>
      <c r="AK8" s="35">
        <v>0</v>
      </c>
      <c r="AL8" s="35">
        <v>0</v>
      </c>
      <c r="AM8" s="36">
        <v>0</v>
      </c>
      <c r="AN8" s="34">
        <v>0</v>
      </c>
      <c r="AO8" s="35">
        <v>0</v>
      </c>
      <c r="AP8" s="35">
        <v>0</v>
      </c>
      <c r="AQ8" s="35">
        <v>0</v>
      </c>
      <c r="AR8" s="36">
        <v>0</v>
      </c>
      <c r="AS8" s="34">
        <v>0</v>
      </c>
      <c r="AT8" s="35">
        <v>0</v>
      </c>
      <c r="AU8" s="35">
        <v>0</v>
      </c>
      <c r="AV8" s="35">
        <v>0</v>
      </c>
      <c r="AW8" s="36">
        <v>0</v>
      </c>
      <c r="AX8" s="34">
        <v>0</v>
      </c>
      <c r="AY8" s="35">
        <v>0</v>
      </c>
      <c r="AZ8" s="35">
        <v>0</v>
      </c>
      <c r="BA8" s="35">
        <v>0</v>
      </c>
      <c r="BB8" s="36">
        <v>0</v>
      </c>
      <c r="BC8" s="34">
        <v>0</v>
      </c>
      <c r="BD8" s="35">
        <v>0</v>
      </c>
      <c r="BE8" s="35">
        <v>0</v>
      </c>
      <c r="BF8" s="35">
        <v>0</v>
      </c>
      <c r="BG8" s="36">
        <v>0</v>
      </c>
      <c r="BH8" s="34">
        <v>0</v>
      </c>
      <c r="BI8" s="35">
        <v>0</v>
      </c>
      <c r="BJ8" s="35">
        <v>0</v>
      </c>
      <c r="BK8" s="35">
        <v>0</v>
      </c>
      <c r="BL8" s="36">
        <v>0</v>
      </c>
      <c r="BM8" s="9">
        <v>1049390.3999999999</v>
      </c>
      <c r="BN8" s="10">
        <v>61.867400000000004</v>
      </c>
      <c r="BO8" s="10">
        <v>61.626300000000001</v>
      </c>
      <c r="BP8" s="10">
        <v>61.686900000000001</v>
      </c>
      <c r="BQ8" s="11">
        <v>61.7256</v>
      </c>
      <c r="BR8" s="9">
        <v>1048341.24</v>
      </c>
      <c r="BS8" s="10">
        <v>61.847000000000001</v>
      </c>
      <c r="BT8" s="10">
        <v>61.622599999999998</v>
      </c>
      <c r="BU8" s="10">
        <v>61.680199999999999</v>
      </c>
      <c r="BV8" s="11">
        <v>61.715600000000002</v>
      </c>
      <c r="BW8" s="9">
        <v>1081177.52</v>
      </c>
      <c r="BX8" s="10">
        <v>61.822699999999998</v>
      </c>
      <c r="BY8" s="10">
        <v>61.628</v>
      </c>
      <c r="BZ8" s="10">
        <v>61.691000000000003</v>
      </c>
      <c r="CA8" s="11">
        <v>61.713099999999997</v>
      </c>
      <c r="CB8" s="9">
        <v>1155009.8400000001</v>
      </c>
      <c r="CC8" s="10">
        <v>61.770699999999998</v>
      </c>
      <c r="CD8" s="10">
        <v>61.613900000000001</v>
      </c>
      <c r="CE8" s="10">
        <v>61.6751</v>
      </c>
      <c r="CF8" s="11">
        <v>61.686</v>
      </c>
      <c r="CG8" s="34">
        <v>0</v>
      </c>
      <c r="CH8" s="35">
        <v>0</v>
      </c>
      <c r="CI8" s="35">
        <v>0</v>
      </c>
      <c r="CJ8" s="35">
        <v>0</v>
      </c>
      <c r="CK8" s="36">
        <v>0</v>
      </c>
      <c r="CL8" s="34">
        <v>0</v>
      </c>
      <c r="CM8" s="35">
        <v>0</v>
      </c>
      <c r="CN8" s="35">
        <v>0</v>
      </c>
      <c r="CO8" s="35">
        <v>0</v>
      </c>
      <c r="CP8" s="36">
        <v>0</v>
      </c>
      <c r="CQ8" s="34">
        <v>0</v>
      </c>
      <c r="CR8" s="35">
        <v>0</v>
      </c>
      <c r="CS8" s="35">
        <v>0</v>
      </c>
      <c r="CT8" s="35">
        <v>0</v>
      </c>
      <c r="CU8" s="36">
        <v>0</v>
      </c>
      <c r="CV8" s="34">
        <v>0</v>
      </c>
      <c r="CW8" s="35">
        <v>0</v>
      </c>
      <c r="CX8" s="35">
        <v>0</v>
      </c>
      <c r="CY8" s="35">
        <v>0</v>
      </c>
      <c r="CZ8" s="36">
        <v>0</v>
      </c>
      <c r="DA8" s="34">
        <v>0</v>
      </c>
      <c r="DB8" s="35">
        <v>0</v>
      </c>
      <c r="DC8" s="35">
        <v>0</v>
      </c>
      <c r="DD8" s="35">
        <v>0</v>
      </c>
      <c r="DE8" s="36">
        <v>0</v>
      </c>
      <c r="DF8" s="34">
        <v>0</v>
      </c>
      <c r="DG8" s="35">
        <v>0</v>
      </c>
      <c r="DH8" s="35">
        <v>0</v>
      </c>
      <c r="DI8" s="35">
        <v>0</v>
      </c>
      <c r="DJ8" s="36">
        <v>0</v>
      </c>
      <c r="DK8" s="34">
        <v>0</v>
      </c>
      <c r="DL8" s="35">
        <v>0</v>
      </c>
      <c r="DM8" s="35">
        <v>0</v>
      </c>
      <c r="DN8" s="35">
        <v>0</v>
      </c>
      <c r="DO8" s="36">
        <v>0</v>
      </c>
      <c r="DP8" s="34">
        <v>0</v>
      </c>
      <c r="DQ8" s="35">
        <v>0</v>
      </c>
      <c r="DR8" s="35">
        <v>0</v>
      </c>
      <c r="DS8" s="35">
        <v>0</v>
      </c>
      <c r="DT8" s="36">
        <v>0</v>
      </c>
      <c r="DU8" s="9">
        <v>1045987.84</v>
      </c>
      <c r="DV8" s="10">
        <v>61.874899999999997</v>
      </c>
      <c r="DW8" s="10">
        <v>61.631300000000003</v>
      </c>
      <c r="DX8" s="10">
        <v>61.690399999999997</v>
      </c>
      <c r="DY8" s="11">
        <v>61.730899999999998</v>
      </c>
      <c r="DZ8" s="9">
        <v>1044811.72</v>
      </c>
      <c r="EA8" s="10">
        <v>61.854500000000002</v>
      </c>
      <c r="EB8" s="10">
        <v>61.624499999999998</v>
      </c>
      <c r="EC8" s="10">
        <v>61.683300000000003</v>
      </c>
      <c r="ED8" s="11">
        <v>61.719700000000003</v>
      </c>
      <c r="EE8" s="9">
        <v>1077514.2</v>
      </c>
      <c r="EF8" s="10">
        <v>61.827300000000001</v>
      </c>
      <c r="EG8" s="10">
        <v>61.63</v>
      </c>
      <c r="EH8" s="10">
        <v>61.6905</v>
      </c>
      <c r="EI8" s="11">
        <v>61.715200000000003</v>
      </c>
      <c r="EJ8" s="9">
        <v>1151199.8</v>
      </c>
      <c r="EK8" s="10">
        <v>61.773600000000002</v>
      </c>
      <c r="EL8" s="10">
        <v>61.615900000000003</v>
      </c>
      <c r="EM8" s="10">
        <v>61.674500000000002</v>
      </c>
      <c r="EN8" s="11">
        <v>61.6875</v>
      </c>
      <c r="EO8" s="34">
        <v>0</v>
      </c>
      <c r="EP8" s="35">
        <v>0</v>
      </c>
      <c r="EQ8" s="35">
        <v>0</v>
      </c>
      <c r="ER8" s="35">
        <v>0</v>
      </c>
      <c r="ES8" s="36">
        <v>0</v>
      </c>
      <c r="ET8" s="34">
        <v>0</v>
      </c>
      <c r="EU8" s="35">
        <v>0</v>
      </c>
      <c r="EV8" s="35">
        <v>0</v>
      </c>
      <c r="EW8" s="35">
        <v>0</v>
      </c>
      <c r="EX8" s="36">
        <v>0</v>
      </c>
      <c r="EY8" s="34">
        <v>0</v>
      </c>
      <c r="EZ8" s="35">
        <v>0</v>
      </c>
      <c r="FA8" s="35">
        <v>0</v>
      </c>
      <c r="FB8" s="35">
        <v>0</v>
      </c>
      <c r="FC8" s="36">
        <v>0</v>
      </c>
      <c r="FD8" s="34">
        <v>0</v>
      </c>
      <c r="FE8" s="35">
        <v>0</v>
      </c>
      <c r="FF8" s="35">
        <v>0</v>
      </c>
      <c r="FG8" s="35">
        <v>0</v>
      </c>
      <c r="FH8" s="36">
        <v>0</v>
      </c>
      <c r="FI8" s="34">
        <v>0</v>
      </c>
      <c r="FJ8" s="35">
        <v>0</v>
      </c>
      <c r="FK8" s="35">
        <v>0</v>
      </c>
      <c r="FL8" s="35">
        <v>0</v>
      </c>
      <c r="FM8" s="36">
        <v>0</v>
      </c>
      <c r="FN8" s="34">
        <v>0</v>
      </c>
      <c r="FO8" s="35">
        <v>0</v>
      </c>
      <c r="FP8" s="35">
        <v>0</v>
      </c>
      <c r="FQ8" s="35">
        <v>0</v>
      </c>
      <c r="FR8" s="36">
        <v>0</v>
      </c>
      <c r="FS8" s="34">
        <v>0</v>
      </c>
      <c r="FT8" s="35">
        <v>0</v>
      </c>
      <c r="FU8" s="35">
        <v>0</v>
      </c>
      <c r="FV8" s="35">
        <v>0</v>
      </c>
      <c r="FW8" s="36">
        <v>0</v>
      </c>
      <c r="FX8" s="34">
        <v>0</v>
      </c>
      <c r="FY8" s="35">
        <v>0</v>
      </c>
      <c r="FZ8" s="35">
        <v>0</v>
      </c>
      <c r="GA8" s="35">
        <v>0</v>
      </c>
      <c r="GB8" s="36">
        <v>0</v>
      </c>
    </row>
    <row r="9" spans="2:184" ht="15" customHeight="1">
      <c r="B9" s="122"/>
      <c r="C9" s="87"/>
      <c r="D9" s="8">
        <f t="shared" ref="D9:D18" si="0">$D8 + 2</f>
        <v>4</v>
      </c>
      <c r="E9" s="9">
        <v>920878.96</v>
      </c>
      <c r="F9" s="10">
        <v>58.040500000000002</v>
      </c>
      <c r="G9" s="10">
        <v>57.877600000000001</v>
      </c>
      <c r="H9" s="10">
        <v>57.987299999999998</v>
      </c>
      <c r="I9" s="11">
        <v>57.9679</v>
      </c>
      <c r="J9" s="9">
        <v>920878.04</v>
      </c>
      <c r="K9" s="10">
        <v>58.026299999999999</v>
      </c>
      <c r="L9" s="10">
        <v>57.874699999999997</v>
      </c>
      <c r="M9" s="10">
        <v>57.9848</v>
      </c>
      <c r="N9" s="11">
        <v>57.961500000000001</v>
      </c>
      <c r="O9" s="9">
        <v>952243.28</v>
      </c>
      <c r="P9" s="10">
        <v>58.014099999999999</v>
      </c>
      <c r="Q9" s="10">
        <v>57.877499999999998</v>
      </c>
      <c r="R9" s="10">
        <v>57.985599999999998</v>
      </c>
      <c r="S9" s="11">
        <v>57.958599999999997</v>
      </c>
      <c r="T9" s="9">
        <v>1022252.8</v>
      </c>
      <c r="U9" s="10">
        <v>57.9938</v>
      </c>
      <c r="V9" s="10">
        <v>57.872</v>
      </c>
      <c r="W9" s="10">
        <v>57.979700000000001</v>
      </c>
      <c r="X9" s="11">
        <v>57.9482</v>
      </c>
      <c r="Y9" s="34">
        <v>0</v>
      </c>
      <c r="Z9" s="35">
        <v>0</v>
      </c>
      <c r="AA9" s="35">
        <v>0</v>
      </c>
      <c r="AB9" s="35">
        <v>0</v>
      </c>
      <c r="AC9" s="36">
        <v>0</v>
      </c>
      <c r="AD9" s="34">
        <v>0</v>
      </c>
      <c r="AE9" s="35">
        <v>0</v>
      </c>
      <c r="AF9" s="35">
        <v>0</v>
      </c>
      <c r="AG9" s="35">
        <v>0</v>
      </c>
      <c r="AH9" s="36">
        <v>0</v>
      </c>
      <c r="AI9" s="34">
        <v>0</v>
      </c>
      <c r="AJ9" s="35">
        <v>0</v>
      </c>
      <c r="AK9" s="35">
        <v>0</v>
      </c>
      <c r="AL9" s="35">
        <v>0</v>
      </c>
      <c r="AM9" s="36">
        <v>0</v>
      </c>
      <c r="AN9" s="34">
        <v>0</v>
      </c>
      <c r="AO9" s="35">
        <v>0</v>
      </c>
      <c r="AP9" s="35">
        <v>0</v>
      </c>
      <c r="AQ9" s="35">
        <v>0</v>
      </c>
      <c r="AR9" s="36">
        <v>0</v>
      </c>
      <c r="AS9" s="34">
        <v>0</v>
      </c>
      <c r="AT9" s="35">
        <v>0</v>
      </c>
      <c r="AU9" s="35">
        <v>0</v>
      </c>
      <c r="AV9" s="35">
        <v>0</v>
      </c>
      <c r="AW9" s="36">
        <v>0</v>
      </c>
      <c r="AX9" s="34">
        <v>0</v>
      </c>
      <c r="AY9" s="35">
        <v>0</v>
      </c>
      <c r="AZ9" s="35">
        <v>0</v>
      </c>
      <c r="BA9" s="35">
        <v>0</v>
      </c>
      <c r="BB9" s="36">
        <v>0</v>
      </c>
      <c r="BC9" s="34">
        <v>0</v>
      </c>
      <c r="BD9" s="35">
        <v>0</v>
      </c>
      <c r="BE9" s="35">
        <v>0</v>
      </c>
      <c r="BF9" s="35">
        <v>0</v>
      </c>
      <c r="BG9" s="36">
        <v>0</v>
      </c>
      <c r="BH9" s="34">
        <v>0</v>
      </c>
      <c r="BI9" s="35">
        <v>0</v>
      </c>
      <c r="BJ9" s="35">
        <v>0</v>
      </c>
      <c r="BK9" s="35">
        <v>0</v>
      </c>
      <c r="BL9" s="36">
        <v>0</v>
      </c>
      <c r="BM9" s="9">
        <v>928775.28</v>
      </c>
      <c r="BN9" s="10">
        <v>58.038200000000003</v>
      </c>
      <c r="BO9" s="10">
        <v>57.876600000000003</v>
      </c>
      <c r="BP9" s="10">
        <v>57.9861</v>
      </c>
      <c r="BQ9" s="11">
        <v>57.9664</v>
      </c>
      <c r="BR9" s="9">
        <v>928818.96</v>
      </c>
      <c r="BS9" s="10">
        <v>58.026299999999999</v>
      </c>
      <c r="BT9" s="10">
        <v>57.874699999999997</v>
      </c>
      <c r="BU9" s="10">
        <v>57.983400000000003</v>
      </c>
      <c r="BV9" s="11">
        <v>57.960999999999999</v>
      </c>
      <c r="BW9" s="9">
        <v>960761.4</v>
      </c>
      <c r="BX9" s="10">
        <v>58.013599999999997</v>
      </c>
      <c r="BY9" s="10">
        <v>57.875100000000003</v>
      </c>
      <c r="BZ9" s="10">
        <v>57.983400000000003</v>
      </c>
      <c r="CA9" s="11">
        <v>57.956899999999997</v>
      </c>
      <c r="CB9" s="9">
        <v>1033394.68</v>
      </c>
      <c r="CC9" s="10">
        <v>57.992199999999997</v>
      </c>
      <c r="CD9" s="10">
        <v>57.871899999999997</v>
      </c>
      <c r="CE9" s="10">
        <v>57.979700000000001</v>
      </c>
      <c r="CF9" s="11">
        <v>57.947600000000001</v>
      </c>
      <c r="CG9" s="34">
        <v>0</v>
      </c>
      <c r="CH9" s="35">
        <v>0</v>
      </c>
      <c r="CI9" s="35">
        <v>0</v>
      </c>
      <c r="CJ9" s="35">
        <v>0</v>
      </c>
      <c r="CK9" s="36">
        <v>0</v>
      </c>
      <c r="CL9" s="34">
        <v>0</v>
      </c>
      <c r="CM9" s="35">
        <v>0</v>
      </c>
      <c r="CN9" s="35">
        <v>0</v>
      </c>
      <c r="CO9" s="35">
        <v>0</v>
      </c>
      <c r="CP9" s="36">
        <v>0</v>
      </c>
      <c r="CQ9" s="34">
        <v>0</v>
      </c>
      <c r="CR9" s="35">
        <v>0</v>
      </c>
      <c r="CS9" s="35">
        <v>0</v>
      </c>
      <c r="CT9" s="35">
        <v>0</v>
      </c>
      <c r="CU9" s="36">
        <v>0</v>
      </c>
      <c r="CV9" s="34">
        <v>0</v>
      </c>
      <c r="CW9" s="35">
        <v>0</v>
      </c>
      <c r="CX9" s="35">
        <v>0</v>
      </c>
      <c r="CY9" s="35">
        <v>0</v>
      </c>
      <c r="CZ9" s="36">
        <v>0</v>
      </c>
      <c r="DA9" s="34">
        <v>0</v>
      </c>
      <c r="DB9" s="35">
        <v>0</v>
      </c>
      <c r="DC9" s="35">
        <v>0</v>
      </c>
      <c r="DD9" s="35">
        <v>0</v>
      </c>
      <c r="DE9" s="36">
        <v>0</v>
      </c>
      <c r="DF9" s="34">
        <v>0</v>
      </c>
      <c r="DG9" s="35">
        <v>0</v>
      </c>
      <c r="DH9" s="35">
        <v>0</v>
      </c>
      <c r="DI9" s="35">
        <v>0</v>
      </c>
      <c r="DJ9" s="36">
        <v>0</v>
      </c>
      <c r="DK9" s="34">
        <v>0</v>
      </c>
      <c r="DL9" s="35">
        <v>0</v>
      </c>
      <c r="DM9" s="35">
        <v>0</v>
      </c>
      <c r="DN9" s="35">
        <v>0</v>
      </c>
      <c r="DO9" s="36">
        <v>0</v>
      </c>
      <c r="DP9" s="34">
        <v>0</v>
      </c>
      <c r="DQ9" s="35">
        <v>0</v>
      </c>
      <c r="DR9" s="35">
        <v>0</v>
      </c>
      <c r="DS9" s="35">
        <v>0</v>
      </c>
      <c r="DT9" s="36">
        <v>0</v>
      </c>
      <c r="DU9" s="9">
        <v>925456.68</v>
      </c>
      <c r="DV9" s="10">
        <v>58.039200000000001</v>
      </c>
      <c r="DW9" s="10">
        <v>57.877000000000002</v>
      </c>
      <c r="DX9" s="10">
        <v>57.986400000000003</v>
      </c>
      <c r="DY9" s="11">
        <v>57.966999999999999</v>
      </c>
      <c r="DZ9" s="9">
        <v>925485.72</v>
      </c>
      <c r="EA9" s="10">
        <v>58.026200000000003</v>
      </c>
      <c r="EB9" s="10">
        <v>57.874699999999997</v>
      </c>
      <c r="EC9" s="10">
        <v>57.984200000000001</v>
      </c>
      <c r="ED9" s="11">
        <v>57.961199999999998</v>
      </c>
      <c r="EE9" s="9">
        <v>957292.16</v>
      </c>
      <c r="EF9" s="10">
        <v>58.012799999999999</v>
      </c>
      <c r="EG9" s="10">
        <v>57.875799999999998</v>
      </c>
      <c r="EH9" s="10">
        <v>57.985599999999998</v>
      </c>
      <c r="EI9" s="11">
        <v>57.957700000000003</v>
      </c>
      <c r="EJ9" s="9">
        <v>1029844.76</v>
      </c>
      <c r="EK9" s="10">
        <v>57.993400000000001</v>
      </c>
      <c r="EL9" s="10">
        <v>57.871000000000002</v>
      </c>
      <c r="EM9" s="10">
        <v>57.979799999999997</v>
      </c>
      <c r="EN9" s="11">
        <v>57.947699999999998</v>
      </c>
      <c r="EO9" s="34">
        <v>0</v>
      </c>
      <c r="EP9" s="35">
        <v>0</v>
      </c>
      <c r="EQ9" s="35">
        <v>0</v>
      </c>
      <c r="ER9" s="35">
        <v>0</v>
      </c>
      <c r="ES9" s="36">
        <v>0</v>
      </c>
      <c r="ET9" s="34">
        <v>0</v>
      </c>
      <c r="EU9" s="35">
        <v>0</v>
      </c>
      <c r="EV9" s="35">
        <v>0</v>
      </c>
      <c r="EW9" s="35">
        <v>0</v>
      </c>
      <c r="EX9" s="36">
        <v>0</v>
      </c>
      <c r="EY9" s="34">
        <v>0</v>
      </c>
      <c r="EZ9" s="35">
        <v>0</v>
      </c>
      <c r="FA9" s="35">
        <v>0</v>
      </c>
      <c r="FB9" s="35">
        <v>0</v>
      </c>
      <c r="FC9" s="36">
        <v>0</v>
      </c>
      <c r="FD9" s="34">
        <v>0</v>
      </c>
      <c r="FE9" s="35">
        <v>0</v>
      </c>
      <c r="FF9" s="35">
        <v>0</v>
      </c>
      <c r="FG9" s="35">
        <v>0</v>
      </c>
      <c r="FH9" s="36">
        <v>0</v>
      </c>
      <c r="FI9" s="34">
        <v>0</v>
      </c>
      <c r="FJ9" s="35">
        <v>0</v>
      </c>
      <c r="FK9" s="35">
        <v>0</v>
      </c>
      <c r="FL9" s="35">
        <v>0</v>
      </c>
      <c r="FM9" s="36">
        <v>0</v>
      </c>
      <c r="FN9" s="34">
        <v>0</v>
      </c>
      <c r="FO9" s="35">
        <v>0</v>
      </c>
      <c r="FP9" s="35">
        <v>0</v>
      </c>
      <c r="FQ9" s="35">
        <v>0</v>
      </c>
      <c r="FR9" s="36">
        <v>0</v>
      </c>
      <c r="FS9" s="34">
        <v>0</v>
      </c>
      <c r="FT9" s="35">
        <v>0</v>
      </c>
      <c r="FU9" s="35">
        <v>0</v>
      </c>
      <c r="FV9" s="35">
        <v>0</v>
      </c>
      <c r="FW9" s="36">
        <v>0</v>
      </c>
      <c r="FX9" s="34">
        <v>0</v>
      </c>
      <c r="FY9" s="35">
        <v>0</v>
      </c>
      <c r="FZ9" s="35">
        <v>0</v>
      </c>
      <c r="GA9" s="35">
        <v>0</v>
      </c>
      <c r="GB9" s="36">
        <v>0</v>
      </c>
    </row>
    <row r="10" spans="2:184" ht="15" customHeight="1">
      <c r="B10" s="122"/>
      <c r="C10" s="87"/>
      <c r="D10" s="8">
        <f t="shared" si="0"/>
        <v>6</v>
      </c>
      <c r="E10" s="9">
        <v>812180.96</v>
      </c>
      <c r="F10" s="10">
        <v>55.585799999999999</v>
      </c>
      <c r="G10" s="10">
        <v>55.429099999999998</v>
      </c>
      <c r="H10" s="10">
        <v>55.582700000000003</v>
      </c>
      <c r="I10" s="11">
        <v>55.5319</v>
      </c>
      <c r="J10" s="9">
        <v>814597.72</v>
      </c>
      <c r="K10" s="10">
        <v>55.5837</v>
      </c>
      <c r="L10" s="10">
        <v>55.430300000000003</v>
      </c>
      <c r="M10" s="10">
        <v>55.583300000000001</v>
      </c>
      <c r="N10" s="11">
        <v>55.531799999999997</v>
      </c>
      <c r="O10" s="9">
        <v>846839.88</v>
      </c>
      <c r="P10" s="10">
        <v>55.581200000000003</v>
      </c>
      <c r="Q10" s="10">
        <v>55.431199999999997</v>
      </c>
      <c r="R10" s="10">
        <v>55.586100000000002</v>
      </c>
      <c r="S10" s="11">
        <v>55.532200000000003</v>
      </c>
      <c r="T10" s="9">
        <v>916973.52</v>
      </c>
      <c r="U10" s="10">
        <v>55.578400000000002</v>
      </c>
      <c r="V10" s="10">
        <v>55.433599999999998</v>
      </c>
      <c r="W10" s="10">
        <v>55.587899999999998</v>
      </c>
      <c r="X10" s="11">
        <v>55.532699999999998</v>
      </c>
      <c r="Y10" s="34">
        <v>0</v>
      </c>
      <c r="Z10" s="35">
        <v>0</v>
      </c>
      <c r="AA10" s="35">
        <v>0</v>
      </c>
      <c r="AB10" s="35">
        <v>0</v>
      </c>
      <c r="AC10" s="36">
        <v>0</v>
      </c>
      <c r="AD10" s="34">
        <v>0</v>
      </c>
      <c r="AE10" s="35">
        <v>0</v>
      </c>
      <c r="AF10" s="35">
        <v>0</v>
      </c>
      <c r="AG10" s="35">
        <v>0</v>
      </c>
      <c r="AH10" s="36">
        <v>0</v>
      </c>
      <c r="AI10" s="34">
        <v>0</v>
      </c>
      <c r="AJ10" s="35">
        <v>0</v>
      </c>
      <c r="AK10" s="35">
        <v>0</v>
      </c>
      <c r="AL10" s="35">
        <v>0</v>
      </c>
      <c r="AM10" s="36">
        <v>0</v>
      </c>
      <c r="AN10" s="34">
        <v>0</v>
      </c>
      <c r="AO10" s="35">
        <v>0</v>
      </c>
      <c r="AP10" s="35">
        <v>0</v>
      </c>
      <c r="AQ10" s="35">
        <v>0</v>
      </c>
      <c r="AR10" s="36">
        <v>0</v>
      </c>
      <c r="AS10" s="34">
        <v>0</v>
      </c>
      <c r="AT10" s="35">
        <v>0</v>
      </c>
      <c r="AU10" s="35">
        <v>0</v>
      </c>
      <c r="AV10" s="35">
        <v>0</v>
      </c>
      <c r="AW10" s="36">
        <v>0</v>
      </c>
      <c r="AX10" s="34">
        <v>0</v>
      </c>
      <c r="AY10" s="35">
        <v>0</v>
      </c>
      <c r="AZ10" s="35">
        <v>0</v>
      </c>
      <c r="BA10" s="35">
        <v>0</v>
      </c>
      <c r="BB10" s="36">
        <v>0</v>
      </c>
      <c r="BC10" s="34">
        <v>0</v>
      </c>
      <c r="BD10" s="35">
        <v>0</v>
      </c>
      <c r="BE10" s="35">
        <v>0</v>
      </c>
      <c r="BF10" s="35">
        <v>0</v>
      </c>
      <c r="BG10" s="36">
        <v>0</v>
      </c>
      <c r="BH10" s="34">
        <v>0</v>
      </c>
      <c r="BI10" s="35">
        <v>0</v>
      </c>
      <c r="BJ10" s="35">
        <v>0</v>
      </c>
      <c r="BK10" s="35">
        <v>0</v>
      </c>
      <c r="BL10" s="36">
        <v>0</v>
      </c>
      <c r="BM10" s="9">
        <v>819244.32</v>
      </c>
      <c r="BN10" s="10">
        <v>55.584699999999998</v>
      </c>
      <c r="BO10" s="10">
        <v>55.428600000000003</v>
      </c>
      <c r="BP10" s="10">
        <v>55.582299999999996</v>
      </c>
      <c r="BQ10" s="11">
        <v>55.531199999999998</v>
      </c>
      <c r="BR10" s="9">
        <v>821646.08</v>
      </c>
      <c r="BS10" s="10">
        <v>55.582599999999999</v>
      </c>
      <c r="BT10" s="10">
        <v>55.429699999999997</v>
      </c>
      <c r="BU10" s="10">
        <v>55.582799999999999</v>
      </c>
      <c r="BV10" s="11">
        <v>55.531100000000002</v>
      </c>
      <c r="BW10" s="9">
        <v>854540.76</v>
      </c>
      <c r="BX10" s="10">
        <v>55.579599999999999</v>
      </c>
      <c r="BY10" s="10">
        <v>55.430500000000002</v>
      </c>
      <c r="BZ10" s="10">
        <v>55.5854</v>
      </c>
      <c r="CA10" s="11">
        <v>55.531300000000002</v>
      </c>
      <c r="CB10" s="9">
        <v>927162.8</v>
      </c>
      <c r="CC10" s="10">
        <v>55.577199999999998</v>
      </c>
      <c r="CD10" s="10">
        <v>55.433199999999999</v>
      </c>
      <c r="CE10" s="10">
        <v>55.587800000000001</v>
      </c>
      <c r="CF10" s="11">
        <v>55.532200000000003</v>
      </c>
      <c r="CG10" s="34">
        <v>0</v>
      </c>
      <c r="CH10" s="35">
        <v>0</v>
      </c>
      <c r="CI10" s="35">
        <v>0</v>
      </c>
      <c r="CJ10" s="35">
        <v>0</v>
      </c>
      <c r="CK10" s="36">
        <v>0</v>
      </c>
      <c r="CL10" s="34">
        <v>0</v>
      </c>
      <c r="CM10" s="35">
        <v>0</v>
      </c>
      <c r="CN10" s="35">
        <v>0</v>
      </c>
      <c r="CO10" s="35">
        <v>0</v>
      </c>
      <c r="CP10" s="36">
        <v>0</v>
      </c>
      <c r="CQ10" s="34">
        <v>0</v>
      </c>
      <c r="CR10" s="35">
        <v>0</v>
      </c>
      <c r="CS10" s="35">
        <v>0</v>
      </c>
      <c r="CT10" s="35">
        <v>0</v>
      </c>
      <c r="CU10" s="36">
        <v>0</v>
      </c>
      <c r="CV10" s="34">
        <v>0</v>
      </c>
      <c r="CW10" s="35">
        <v>0</v>
      </c>
      <c r="CX10" s="35">
        <v>0</v>
      </c>
      <c r="CY10" s="35">
        <v>0</v>
      </c>
      <c r="CZ10" s="36">
        <v>0</v>
      </c>
      <c r="DA10" s="34">
        <v>0</v>
      </c>
      <c r="DB10" s="35">
        <v>0</v>
      </c>
      <c r="DC10" s="35">
        <v>0</v>
      </c>
      <c r="DD10" s="35">
        <v>0</v>
      </c>
      <c r="DE10" s="36">
        <v>0</v>
      </c>
      <c r="DF10" s="34">
        <v>0</v>
      </c>
      <c r="DG10" s="35">
        <v>0</v>
      </c>
      <c r="DH10" s="35">
        <v>0</v>
      </c>
      <c r="DI10" s="35">
        <v>0</v>
      </c>
      <c r="DJ10" s="36">
        <v>0</v>
      </c>
      <c r="DK10" s="34">
        <v>0</v>
      </c>
      <c r="DL10" s="35">
        <v>0</v>
      </c>
      <c r="DM10" s="35">
        <v>0</v>
      </c>
      <c r="DN10" s="35">
        <v>0</v>
      </c>
      <c r="DO10" s="36">
        <v>0</v>
      </c>
      <c r="DP10" s="34">
        <v>0</v>
      </c>
      <c r="DQ10" s="35">
        <v>0</v>
      </c>
      <c r="DR10" s="35">
        <v>0</v>
      </c>
      <c r="DS10" s="35">
        <v>0</v>
      </c>
      <c r="DT10" s="36">
        <v>0</v>
      </c>
      <c r="DU10" s="9">
        <v>816322.64</v>
      </c>
      <c r="DV10" s="10">
        <v>55.585700000000003</v>
      </c>
      <c r="DW10" s="10">
        <v>55.428899999999999</v>
      </c>
      <c r="DX10" s="10">
        <v>55.582700000000003</v>
      </c>
      <c r="DY10" s="11">
        <v>55.531799999999997</v>
      </c>
      <c r="DZ10" s="9">
        <v>818662.84</v>
      </c>
      <c r="EA10" s="10">
        <v>55.581899999999997</v>
      </c>
      <c r="EB10" s="10">
        <v>55.429299999999998</v>
      </c>
      <c r="EC10" s="10">
        <v>55.582799999999999</v>
      </c>
      <c r="ED10" s="11">
        <v>55.530700000000003</v>
      </c>
      <c r="EE10" s="9">
        <v>851497.88</v>
      </c>
      <c r="EF10" s="10">
        <v>55.580399999999997</v>
      </c>
      <c r="EG10" s="10">
        <v>55.4315</v>
      </c>
      <c r="EH10" s="10">
        <v>55.585500000000003</v>
      </c>
      <c r="EI10" s="11">
        <v>55.531799999999997</v>
      </c>
      <c r="EJ10" s="9">
        <v>923970.28</v>
      </c>
      <c r="EK10" s="10">
        <v>55.578200000000002</v>
      </c>
      <c r="EL10" s="10">
        <v>55.433399999999999</v>
      </c>
      <c r="EM10" s="10">
        <v>55.587499999999999</v>
      </c>
      <c r="EN10" s="11">
        <v>55.532499999999999</v>
      </c>
      <c r="EO10" s="34">
        <v>0</v>
      </c>
      <c r="EP10" s="35">
        <v>0</v>
      </c>
      <c r="EQ10" s="35">
        <v>0</v>
      </c>
      <c r="ER10" s="35">
        <v>0</v>
      </c>
      <c r="ES10" s="36">
        <v>0</v>
      </c>
      <c r="ET10" s="34">
        <v>0</v>
      </c>
      <c r="EU10" s="35">
        <v>0</v>
      </c>
      <c r="EV10" s="35">
        <v>0</v>
      </c>
      <c r="EW10" s="35">
        <v>0</v>
      </c>
      <c r="EX10" s="36">
        <v>0</v>
      </c>
      <c r="EY10" s="34">
        <v>0</v>
      </c>
      <c r="EZ10" s="35">
        <v>0</v>
      </c>
      <c r="FA10" s="35">
        <v>0</v>
      </c>
      <c r="FB10" s="35">
        <v>0</v>
      </c>
      <c r="FC10" s="36">
        <v>0</v>
      </c>
      <c r="FD10" s="34">
        <v>0</v>
      </c>
      <c r="FE10" s="35">
        <v>0</v>
      </c>
      <c r="FF10" s="35">
        <v>0</v>
      </c>
      <c r="FG10" s="35">
        <v>0</v>
      </c>
      <c r="FH10" s="36">
        <v>0</v>
      </c>
      <c r="FI10" s="34">
        <v>0</v>
      </c>
      <c r="FJ10" s="35">
        <v>0</v>
      </c>
      <c r="FK10" s="35">
        <v>0</v>
      </c>
      <c r="FL10" s="35">
        <v>0</v>
      </c>
      <c r="FM10" s="36">
        <v>0</v>
      </c>
      <c r="FN10" s="34">
        <v>0</v>
      </c>
      <c r="FO10" s="35">
        <v>0</v>
      </c>
      <c r="FP10" s="35">
        <v>0</v>
      </c>
      <c r="FQ10" s="35">
        <v>0</v>
      </c>
      <c r="FR10" s="36">
        <v>0</v>
      </c>
      <c r="FS10" s="34">
        <v>0</v>
      </c>
      <c r="FT10" s="35">
        <v>0</v>
      </c>
      <c r="FU10" s="35">
        <v>0</v>
      </c>
      <c r="FV10" s="35">
        <v>0</v>
      </c>
      <c r="FW10" s="36">
        <v>0</v>
      </c>
      <c r="FX10" s="34">
        <v>0</v>
      </c>
      <c r="FY10" s="35">
        <v>0</v>
      </c>
      <c r="FZ10" s="35">
        <v>0</v>
      </c>
      <c r="GA10" s="35">
        <v>0</v>
      </c>
      <c r="GB10" s="36">
        <v>0</v>
      </c>
    </row>
    <row r="11" spans="2:184" ht="15" customHeight="1">
      <c r="B11" s="122"/>
      <c r="C11" s="87"/>
      <c r="D11" s="8">
        <f t="shared" si="0"/>
        <v>8</v>
      </c>
      <c r="E11" s="9">
        <v>711365.8</v>
      </c>
      <c r="F11" s="10">
        <v>53.741199999999999</v>
      </c>
      <c r="G11" s="10">
        <v>53.552500000000002</v>
      </c>
      <c r="H11" s="10">
        <v>53.747799999999998</v>
      </c>
      <c r="I11" s="11">
        <v>53.679499999999997</v>
      </c>
      <c r="J11" s="9">
        <v>716659.32</v>
      </c>
      <c r="K11" s="10">
        <v>53.740900000000003</v>
      </c>
      <c r="L11" s="10">
        <v>53.5533</v>
      </c>
      <c r="M11" s="10">
        <v>53.748399999999997</v>
      </c>
      <c r="N11" s="11">
        <v>53.679900000000004</v>
      </c>
      <c r="O11" s="9">
        <v>750689.56</v>
      </c>
      <c r="P11" s="10">
        <v>53.740499999999997</v>
      </c>
      <c r="Q11" s="10">
        <v>53.5548</v>
      </c>
      <c r="R11" s="10">
        <v>53.7498</v>
      </c>
      <c r="S11" s="11">
        <v>53.680799999999998</v>
      </c>
      <c r="T11" s="9">
        <v>820700.68</v>
      </c>
      <c r="U11" s="10">
        <v>53.738900000000001</v>
      </c>
      <c r="V11" s="10">
        <v>53.555900000000001</v>
      </c>
      <c r="W11" s="10">
        <v>53.751300000000001</v>
      </c>
      <c r="X11" s="11">
        <v>53.681100000000001</v>
      </c>
      <c r="Y11" s="34">
        <v>0</v>
      </c>
      <c r="Z11" s="35">
        <v>0</v>
      </c>
      <c r="AA11" s="35">
        <v>0</v>
      </c>
      <c r="AB11" s="35">
        <v>0</v>
      </c>
      <c r="AC11" s="36">
        <v>0</v>
      </c>
      <c r="AD11" s="34">
        <v>0</v>
      </c>
      <c r="AE11" s="35">
        <v>0</v>
      </c>
      <c r="AF11" s="35">
        <v>0</v>
      </c>
      <c r="AG11" s="35">
        <v>0</v>
      </c>
      <c r="AH11" s="36">
        <v>0</v>
      </c>
      <c r="AI11" s="34">
        <v>0</v>
      </c>
      <c r="AJ11" s="35">
        <v>0</v>
      </c>
      <c r="AK11" s="35">
        <v>0</v>
      </c>
      <c r="AL11" s="35">
        <v>0</v>
      </c>
      <c r="AM11" s="36">
        <v>0</v>
      </c>
      <c r="AN11" s="34">
        <v>0</v>
      </c>
      <c r="AO11" s="35">
        <v>0</v>
      </c>
      <c r="AP11" s="35">
        <v>0</v>
      </c>
      <c r="AQ11" s="35">
        <v>0</v>
      </c>
      <c r="AR11" s="36">
        <v>0</v>
      </c>
      <c r="AS11" s="34">
        <v>0</v>
      </c>
      <c r="AT11" s="35">
        <v>0</v>
      </c>
      <c r="AU11" s="35">
        <v>0</v>
      </c>
      <c r="AV11" s="35">
        <v>0</v>
      </c>
      <c r="AW11" s="36">
        <v>0</v>
      </c>
      <c r="AX11" s="34">
        <v>0</v>
      </c>
      <c r="AY11" s="35">
        <v>0</v>
      </c>
      <c r="AZ11" s="35">
        <v>0</v>
      </c>
      <c r="BA11" s="35">
        <v>0</v>
      </c>
      <c r="BB11" s="36">
        <v>0</v>
      </c>
      <c r="BC11" s="34">
        <v>0</v>
      </c>
      <c r="BD11" s="35">
        <v>0</v>
      </c>
      <c r="BE11" s="35">
        <v>0</v>
      </c>
      <c r="BF11" s="35">
        <v>0</v>
      </c>
      <c r="BG11" s="36">
        <v>0</v>
      </c>
      <c r="BH11" s="34">
        <v>0</v>
      </c>
      <c r="BI11" s="35">
        <v>0</v>
      </c>
      <c r="BJ11" s="35">
        <v>0</v>
      </c>
      <c r="BK11" s="35">
        <v>0</v>
      </c>
      <c r="BL11" s="36">
        <v>0</v>
      </c>
      <c r="BM11" s="9">
        <v>717792.52</v>
      </c>
      <c r="BN11" s="10">
        <v>53.740499999999997</v>
      </c>
      <c r="BO11" s="10">
        <v>53.552399999999999</v>
      </c>
      <c r="BP11" s="10">
        <v>53.747500000000002</v>
      </c>
      <c r="BQ11" s="11">
        <v>53.679200000000002</v>
      </c>
      <c r="BR11" s="9">
        <v>723175.56</v>
      </c>
      <c r="BS11" s="10">
        <v>53.740499999999997</v>
      </c>
      <c r="BT11" s="10">
        <v>53.5533</v>
      </c>
      <c r="BU11" s="10">
        <v>53.7483</v>
      </c>
      <c r="BV11" s="11">
        <v>53.6798</v>
      </c>
      <c r="BW11" s="9">
        <v>757860.68</v>
      </c>
      <c r="BX11" s="10">
        <v>53.739600000000003</v>
      </c>
      <c r="BY11" s="10">
        <v>53.554499999999997</v>
      </c>
      <c r="BZ11" s="10">
        <v>53.749600000000001</v>
      </c>
      <c r="CA11" s="11">
        <v>53.680300000000003</v>
      </c>
      <c r="CB11" s="9">
        <v>830373.12</v>
      </c>
      <c r="CC11" s="10">
        <v>53.7378</v>
      </c>
      <c r="CD11" s="10">
        <v>53.555700000000002</v>
      </c>
      <c r="CE11" s="10">
        <v>53.751199999999997</v>
      </c>
      <c r="CF11" s="11">
        <v>53.680700000000002</v>
      </c>
      <c r="CG11" s="34">
        <v>0</v>
      </c>
      <c r="CH11" s="35">
        <v>0</v>
      </c>
      <c r="CI11" s="35">
        <v>0</v>
      </c>
      <c r="CJ11" s="35">
        <v>0</v>
      </c>
      <c r="CK11" s="36">
        <v>0</v>
      </c>
      <c r="CL11" s="34">
        <v>0</v>
      </c>
      <c r="CM11" s="35">
        <v>0</v>
      </c>
      <c r="CN11" s="35">
        <v>0</v>
      </c>
      <c r="CO11" s="35">
        <v>0</v>
      </c>
      <c r="CP11" s="36">
        <v>0</v>
      </c>
      <c r="CQ11" s="34">
        <v>0</v>
      </c>
      <c r="CR11" s="35">
        <v>0</v>
      </c>
      <c r="CS11" s="35">
        <v>0</v>
      </c>
      <c r="CT11" s="35">
        <v>0</v>
      </c>
      <c r="CU11" s="36">
        <v>0</v>
      </c>
      <c r="CV11" s="34">
        <v>0</v>
      </c>
      <c r="CW11" s="35">
        <v>0</v>
      </c>
      <c r="CX11" s="35">
        <v>0</v>
      </c>
      <c r="CY11" s="35">
        <v>0</v>
      </c>
      <c r="CZ11" s="36">
        <v>0</v>
      </c>
      <c r="DA11" s="34">
        <v>0</v>
      </c>
      <c r="DB11" s="35">
        <v>0</v>
      </c>
      <c r="DC11" s="35">
        <v>0</v>
      </c>
      <c r="DD11" s="35">
        <v>0</v>
      </c>
      <c r="DE11" s="36">
        <v>0</v>
      </c>
      <c r="DF11" s="34">
        <v>0</v>
      </c>
      <c r="DG11" s="35">
        <v>0</v>
      </c>
      <c r="DH11" s="35">
        <v>0</v>
      </c>
      <c r="DI11" s="35">
        <v>0</v>
      </c>
      <c r="DJ11" s="36">
        <v>0</v>
      </c>
      <c r="DK11" s="34">
        <v>0</v>
      </c>
      <c r="DL11" s="35">
        <v>0</v>
      </c>
      <c r="DM11" s="35">
        <v>0</v>
      </c>
      <c r="DN11" s="35">
        <v>0</v>
      </c>
      <c r="DO11" s="36">
        <v>0</v>
      </c>
      <c r="DP11" s="34">
        <v>0</v>
      </c>
      <c r="DQ11" s="35">
        <v>0</v>
      </c>
      <c r="DR11" s="35">
        <v>0</v>
      </c>
      <c r="DS11" s="35">
        <v>0</v>
      </c>
      <c r="DT11" s="36">
        <v>0</v>
      </c>
      <c r="DU11" s="9">
        <v>715100</v>
      </c>
      <c r="DV11" s="10">
        <v>53.741100000000003</v>
      </c>
      <c r="DW11" s="10">
        <v>53.552500000000002</v>
      </c>
      <c r="DX11" s="10">
        <v>53.747599999999998</v>
      </c>
      <c r="DY11" s="11">
        <v>53.679400000000001</v>
      </c>
      <c r="DZ11" s="9">
        <v>720469.36</v>
      </c>
      <c r="EA11" s="10">
        <v>53.740499999999997</v>
      </c>
      <c r="EB11" s="10">
        <v>53.5535</v>
      </c>
      <c r="EC11" s="10">
        <v>53.748399999999997</v>
      </c>
      <c r="ED11" s="11">
        <v>53.6798</v>
      </c>
      <c r="EE11" s="9">
        <v>755014.12</v>
      </c>
      <c r="EF11" s="10">
        <v>53.740299999999998</v>
      </c>
      <c r="EG11" s="10">
        <v>53.554699999999997</v>
      </c>
      <c r="EH11" s="10">
        <v>53.749499999999998</v>
      </c>
      <c r="EI11" s="11">
        <v>53.680599999999998</v>
      </c>
      <c r="EJ11" s="9">
        <v>827412</v>
      </c>
      <c r="EK11" s="10">
        <v>53.738799999999998</v>
      </c>
      <c r="EL11" s="10">
        <v>53.555700000000002</v>
      </c>
      <c r="EM11" s="10">
        <v>53.751199999999997</v>
      </c>
      <c r="EN11" s="11">
        <v>53.680999999999997</v>
      </c>
      <c r="EO11" s="34">
        <v>0</v>
      </c>
      <c r="EP11" s="35">
        <v>0</v>
      </c>
      <c r="EQ11" s="35">
        <v>0</v>
      </c>
      <c r="ER11" s="35">
        <v>0</v>
      </c>
      <c r="ES11" s="36">
        <v>0</v>
      </c>
      <c r="ET11" s="34">
        <v>0</v>
      </c>
      <c r="EU11" s="35">
        <v>0</v>
      </c>
      <c r="EV11" s="35">
        <v>0</v>
      </c>
      <c r="EW11" s="35">
        <v>0</v>
      </c>
      <c r="EX11" s="36">
        <v>0</v>
      </c>
      <c r="EY11" s="34">
        <v>0</v>
      </c>
      <c r="EZ11" s="35">
        <v>0</v>
      </c>
      <c r="FA11" s="35">
        <v>0</v>
      </c>
      <c r="FB11" s="35">
        <v>0</v>
      </c>
      <c r="FC11" s="36">
        <v>0</v>
      </c>
      <c r="FD11" s="34">
        <v>0</v>
      </c>
      <c r="FE11" s="35">
        <v>0</v>
      </c>
      <c r="FF11" s="35">
        <v>0</v>
      </c>
      <c r="FG11" s="35">
        <v>0</v>
      </c>
      <c r="FH11" s="36">
        <v>0</v>
      </c>
      <c r="FI11" s="34">
        <v>0</v>
      </c>
      <c r="FJ11" s="35">
        <v>0</v>
      </c>
      <c r="FK11" s="35">
        <v>0</v>
      </c>
      <c r="FL11" s="35">
        <v>0</v>
      </c>
      <c r="FM11" s="36">
        <v>0</v>
      </c>
      <c r="FN11" s="34">
        <v>0</v>
      </c>
      <c r="FO11" s="35">
        <v>0</v>
      </c>
      <c r="FP11" s="35">
        <v>0</v>
      </c>
      <c r="FQ11" s="35">
        <v>0</v>
      </c>
      <c r="FR11" s="36">
        <v>0</v>
      </c>
      <c r="FS11" s="34">
        <v>0</v>
      </c>
      <c r="FT11" s="35">
        <v>0</v>
      </c>
      <c r="FU11" s="35">
        <v>0</v>
      </c>
      <c r="FV11" s="35">
        <v>0</v>
      </c>
      <c r="FW11" s="36">
        <v>0</v>
      </c>
      <c r="FX11" s="34">
        <v>0</v>
      </c>
      <c r="FY11" s="35">
        <v>0</v>
      </c>
      <c r="FZ11" s="35">
        <v>0</v>
      </c>
      <c r="GA11" s="35">
        <v>0</v>
      </c>
      <c r="GB11" s="36">
        <v>0</v>
      </c>
    </row>
    <row r="12" spans="2:184" ht="15" customHeight="1">
      <c r="B12" s="122"/>
      <c r="C12" s="87"/>
      <c r="D12" s="8">
        <f t="shared" si="0"/>
        <v>10</v>
      </c>
      <c r="E12" s="9">
        <v>629051.31999999995</v>
      </c>
      <c r="F12" s="10">
        <v>52.337200000000003</v>
      </c>
      <c r="G12" s="10">
        <v>52.105400000000003</v>
      </c>
      <c r="H12" s="10">
        <v>52.347200000000001</v>
      </c>
      <c r="I12" s="11">
        <v>52.261800000000001</v>
      </c>
      <c r="J12" s="9">
        <v>637080.36</v>
      </c>
      <c r="K12" s="10">
        <v>52.337400000000002</v>
      </c>
      <c r="L12" s="10">
        <v>52.106299999999997</v>
      </c>
      <c r="M12" s="10">
        <v>52.348100000000002</v>
      </c>
      <c r="N12" s="11">
        <v>52.262500000000003</v>
      </c>
      <c r="O12" s="9">
        <v>672835.84</v>
      </c>
      <c r="P12" s="10">
        <v>52.335799999999999</v>
      </c>
      <c r="Q12" s="10">
        <v>52.106400000000001</v>
      </c>
      <c r="R12" s="10">
        <v>52.348700000000001</v>
      </c>
      <c r="S12" s="11">
        <v>52.2622</v>
      </c>
      <c r="T12" s="9">
        <v>742026.52</v>
      </c>
      <c r="U12" s="10">
        <v>52.334200000000003</v>
      </c>
      <c r="V12" s="10">
        <v>52.107599999999998</v>
      </c>
      <c r="W12" s="10">
        <v>52.349600000000002</v>
      </c>
      <c r="X12" s="11">
        <v>52.2624</v>
      </c>
      <c r="Y12" s="34">
        <v>0</v>
      </c>
      <c r="Z12" s="35">
        <v>0</v>
      </c>
      <c r="AA12" s="35">
        <v>0</v>
      </c>
      <c r="AB12" s="35">
        <v>0</v>
      </c>
      <c r="AC12" s="36">
        <v>0</v>
      </c>
      <c r="AD12" s="34">
        <v>0</v>
      </c>
      <c r="AE12" s="35">
        <v>0</v>
      </c>
      <c r="AF12" s="35">
        <v>0</v>
      </c>
      <c r="AG12" s="35">
        <v>0</v>
      </c>
      <c r="AH12" s="36">
        <v>0</v>
      </c>
      <c r="AI12" s="34">
        <v>0</v>
      </c>
      <c r="AJ12" s="35">
        <v>0</v>
      </c>
      <c r="AK12" s="35">
        <v>0</v>
      </c>
      <c r="AL12" s="35">
        <v>0</v>
      </c>
      <c r="AM12" s="36">
        <v>0</v>
      </c>
      <c r="AN12" s="34">
        <v>0</v>
      </c>
      <c r="AO12" s="35">
        <v>0</v>
      </c>
      <c r="AP12" s="35">
        <v>0</v>
      </c>
      <c r="AQ12" s="35">
        <v>0</v>
      </c>
      <c r="AR12" s="36">
        <v>0</v>
      </c>
      <c r="AS12" s="34">
        <v>0</v>
      </c>
      <c r="AT12" s="35">
        <v>0</v>
      </c>
      <c r="AU12" s="35">
        <v>0</v>
      </c>
      <c r="AV12" s="35">
        <v>0</v>
      </c>
      <c r="AW12" s="36">
        <v>0</v>
      </c>
      <c r="AX12" s="34">
        <v>0</v>
      </c>
      <c r="AY12" s="35">
        <v>0</v>
      </c>
      <c r="AZ12" s="35">
        <v>0</v>
      </c>
      <c r="BA12" s="35">
        <v>0</v>
      </c>
      <c r="BB12" s="36">
        <v>0</v>
      </c>
      <c r="BC12" s="34">
        <v>0</v>
      </c>
      <c r="BD12" s="35">
        <v>0</v>
      </c>
      <c r="BE12" s="35">
        <v>0</v>
      </c>
      <c r="BF12" s="35">
        <v>0</v>
      </c>
      <c r="BG12" s="36">
        <v>0</v>
      </c>
      <c r="BH12" s="34">
        <v>0</v>
      </c>
      <c r="BI12" s="35">
        <v>0</v>
      </c>
      <c r="BJ12" s="35">
        <v>0</v>
      </c>
      <c r="BK12" s="35">
        <v>0</v>
      </c>
      <c r="BL12" s="36">
        <v>0</v>
      </c>
      <c r="BM12" s="9">
        <v>634997.52</v>
      </c>
      <c r="BN12" s="10">
        <v>52.337000000000003</v>
      </c>
      <c r="BO12" s="10">
        <v>52.1053</v>
      </c>
      <c r="BP12" s="10">
        <v>52.347000000000001</v>
      </c>
      <c r="BQ12" s="11">
        <v>52.261699999999998</v>
      </c>
      <c r="BR12" s="9">
        <v>643170.24</v>
      </c>
      <c r="BS12" s="10">
        <v>52.3369</v>
      </c>
      <c r="BT12" s="10">
        <v>52.106000000000002</v>
      </c>
      <c r="BU12" s="10">
        <v>52.347999999999999</v>
      </c>
      <c r="BV12" s="11">
        <v>52.2622</v>
      </c>
      <c r="BW12" s="9">
        <v>679619.08</v>
      </c>
      <c r="BX12" s="10">
        <v>52.335299999999997</v>
      </c>
      <c r="BY12" s="10">
        <v>52.106200000000001</v>
      </c>
      <c r="BZ12" s="10">
        <v>52.348599999999998</v>
      </c>
      <c r="CA12" s="11">
        <v>52.261899999999997</v>
      </c>
      <c r="CB12" s="9">
        <v>751433.84</v>
      </c>
      <c r="CC12" s="10">
        <v>52.334000000000003</v>
      </c>
      <c r="CD12" s="10">
        <v>52.107799999999997</v>
      </c>
      <c r="CE12" s="10">
        <v>52.349400000000003</v>
      </c>
      <c r="CF12" s="11">
        <v>52.262300000000003</v>
      </c>
      <c r="CG12" s="34">
        <v>0</v>
      </c>
      <c r="CH12" s="35">
        <v>0</v>
      </c>
      <c r="CI12" s="35">
        <v>0</v>
      </c>
      <c r="CJ12" s="35">
        <v>0</v>
      </c>
      <c r="CK12" s="36">
        <v>0</v>
      </c>
      <c r="CL12" s="34">
        <v>0</v>
      </c>
      <c r="CM12" s="35">
        <v>0</v>
      </c>
      <c r="CN12" s="35">
        <v>0</v>
      </c>
      <c r="CO12" s="35">
        <v>0</v>
      </c>
      <c r="CP12" s="36">
        <v>0</v>
      </c>
      <c r="CQ12" s="34">
        <v>0</v>
      </c>
      <c r="CR12" s="35">
        <v>0</v>
      </c>
      <c r="CS12" s="35">
        <v>0</v>
      </c>
      <c r="CT12" s="35">
        <v>0</v>
      </c>
      <c r="CU12" s="36">
        <v>0</v>
      </c>
      <c r="CV12" s="34">
        <v>0</v>
      </c>
      <c r="CW12" s="35">
        <v>0</v>
      </c>
      <c r="CX12" s="35">
        <v>0</v>
      </c>
      <c r="CY12" s="35">
        <v>0</v>
      </c>
      <c r="CZ12" s="36">
        <v>0</v>
      </c>
      <c r="DA12" s="34">
        <v>0</v>
      </c>
      <c r="DB12" s="35">
        <v>0</v>
      </c>
      <c r="DC12" s="35">
        <v>0</v>
      </c>
      <c r="DD12" s="35">
        <v>0</v>
      </c>
      <c r="DE12" s="36">
        <v>0</v>
      </c>
      <c r="DF12" s="34">
        <v>0</v>
      </c>
      <c r="DG12" s="35">
        <v>0</v>
      </c>
      <c r="DH12" s="35">
        <v>0</v>
      </c>
      <c r="DI12" s="35">
        <v>0</v>
      </c>
      <c r="DJ12" s="36">
        <v>0</v>
      </c>
      <c r="DK12" s="34">
        <v>0</v>
      </c>
      <c r="DL12" s="35">
        <v>0</v>
      </c>
      <c r="DM12" s="35">
        <v>0</v>
      </c>
      <c r="DN12" s="35">
        <v>0</v>
      </c>
      <c r="DO12" s="36">
        <v>0</v>
      </c>
      <c r="DP12" s="34">
        <v>0</v>
      </c>
      <c r="DQ12" s="35">
        <v>0</v>
      </c>
      <c r="DR12" s="35">
        <v>0</v>
      </c>
      <c r="DS12" s="35">
        <v>0</v>
      </c>
      <c r="DT12" s="36">
        <v>0</v>
      </c>
      <c r="DU12" s="9">
        <v>632498.64</v>
      </c>
      <c r="DV12" s="10">
        <v>52.337000000000003</v>
      </c>
      <c r="DW12" s="10">
        <v>52.1053</v>
      </c>
      <c r="DX12" s="10">
        <v>52.347299999999997</v>
      </c>
      <c r="DY12" s="11">
        <v>52.261800000000001</v>
      </c>
      <c r="DZ12" s="9">
        <v>640659.92000000004</v>
      </c>
      <c r="EA12" s="10">
        <v>52.336799999999997</v>
      </c>
      <c r="EB12" s="10">
        <v>52.106099999999998</v>
      </c>
      <c r="EC12" s="10">
        <v>52.347999999999999</v>
      </c>
      <c r="ED12" s="11">
        <v>52.2622</v>
      </c>
      <c r="EE12" s="9">
        <v>676939.72</v>
      </c>
      <c r="EF12" s="10">
        <v>52.335299999999997</v>
      </c>
      <c r="EG12" s="10">
        <v>52.106400000000001</v>
      </c>
      <c r="EH12" s="10">
        <v>52.3489</v>
      </c>
      <c r="EI12" s="11">
        <v>52.262099999999997</v>
      </c>
      <c r="EJ12" s="9">
        <v>748667.68</v>
      </c>
      <c r="EK12" s="10">
        <v>52.334099999999999</v>
      </c>
      <c r="EL12" s="10">
        <v>52.107599999999998</v>
      </c>
      <c r="EM12" s="10">
        <v>52.349600000000002</v>
      </c>
      <c r="EN12" s="11">
        <v>52.2624</v>
      </c>
      <c r="EO12" s="34">
        <v>0</v>
      </c>
      <c r="EP12" s="35">
        <v>0</v>
      </c>
      <c r="EQ12" s="35">
        <v>0</v>
      </c>
      <c r="ER12" s="35">
        <v>0</v>
      </c>
      <c r="ES12" s="36">
        <v>0</v>
      </c>
      <c r="ET12" s="34">
        <v>0</v>
      </c>
      <c r="EU12" s="35">
        <v>0</v>
      </c>
      <c r="EV12" s="35">
        <v>0</v>
      </c>
      <c r="EW12" s="35">
        <v>0</v>
      </c>
      <c r="EX12" s="36">
        <v>0</v>
      </c>
      <c r="EY12" s="34">
        <v>0</v>
      </c>
      <c r="EZ12" s="35">
        <v>0</v>
      </c>
      <c r="FA12" s="35">
        <v>0</v>
      </c>
      <c r="FB12" s="35">
        <v>0</v>
      </c>
      <c r="FC12" s="36">
        <v>0</v>
      </c>
      <c r="FD12" s="34">
        <v>0</v>
      </c>
      <c r="FE12" s="35">
        <v>0</v>
      </c>
      <c r="FF12" s="35">
        <v>0</v>
      </c>
      <c r="FG12" s="35">
        <v>0</v>
      </c>
      <c r="FH12" s="36">
        <v>0</v>
      </c>
      <c r="FI12" s="34">
        <v>0</v>
      </c>
      <c r="FJ12" s="35">
        <v>0</v>
      </c>
      <c r="FK12" s="35">
        <v>0</v>
      </c>
      <c r="FL12" s="35">
        <v>0</v>
      </c>
      <c r="FM12" s="36">
        <v>0</v>
      </c>
      <c r="FN12" s="34">
        <v>0</v>
      </c>
      <c r="FO12" s="35">
        <v>0</v>
      </c>
      <c r="FP12" s="35">
        <v>0</v>
      </c>
      <c r="FQ12" s="35">
        <v>0</v>
      </c>
      <c r="FR12" s="36">
        <v>0</v>
      </c>
      <c r="FS12" s="34">
        <v>0</v>
      </c>
      <c r="FT12" s="35">
        <v>0</v>
      </c>
      <c r="FU12" s="35">
        <v>0</v>
      </c>
      <c r="FV12" s="35">
        <v>0</v>
      </c>
      <c r="FW12" s="36">
        <v>0</v>
      </c>
      <c r="FX12" s="34">
        <v>0</v>
      </c>
      <c r="FY12" s="35">
        <v>0</v>
      </c>
      <c r="FZ12" s="35">
        <v>0</v>
      </c>
      <c r="GA12" s="35">
        <v>0</v>
      </c>
      <c r="GB12" s="36">
        <v>0</v>
      </c>
    </row>
    <row r="13" spans="2:184" ht="15" customHeight="1">
      <c r="B13" s="122"/>
      <c r="C13" s="87"/>
      <c r="D13" s="8">
        <f t="shared" si="0"/>
        <v>12</v>
      </c>
      <c r="E13" s="9">
        <v>555205.92000000004</v>
      </c>
      <c r="F13" s="10">
        <v>51.005099999999999</v>
      </c>
      <c r="G13" s="10">
        <v>50.709800000000001</v>
      </c>
      <c r="H13" s="10">
        <v>51.017099999999999</v>
      </c>
      <c r="I13" s="11">
        <v>50.908299999999997</v>
      </c>
      <c r="J13" s="9">
        <v>565518.84</v>
      </c>
      <c r="K13" s="10">
        <v>51.003999999999998</v>
      </c>
      <c r="L13" s="10">
        <v>50.710099999999997</v>
      </c>
      <c r="M13" s="10">
        <v>51.018099999999997</v>
      </c>
      <c r="N13" s="11">
        <v>50.9084</v>
      </c>
      <c r="O13" s="9">
        <v>602402.43999999994</v>
      </c>
      <c r="P13" s="10">
        <v>51.003399999999999</v>
      </c>
      <c r="Q13" s="10">
        <v>50.7104</v>
      </c>
      <c r="R13" s="10">
        <v>51.018500000000003</v>
      </c>
      <c r="S13" s="11">
        <v>50.9084</v>
      </c>
      <c r="T13" s="9">
        <v>669341.84</v>
      </c>
      <c r="U13" s="10">
        <v>51.001100000000001</v>
      </c>
      <c r="V13" s="10">
        <v>50.710900000000002</v>
      </c>
      <c r="W13" s="10">
        <v>51.019300000000001</v>
      </c>
      <c r="X13" s="11">
        <v>50.908099999999997</v>
      </c>
      <c r="Y13" s="34">
        <v>0</v>
      </c>
      <c r="Z13" s="35">
        <v>0</v>
      </c>
      <c r="AA13" s="35">
        <v>0</v>
      </c>
      <c r="AB13" s="35">
        <v>0</v>
      </c>
      <c r="AC13" s="36">
        <v>0</v>
      </c>
      <c r="AD13" s="34">
        <v>0</v>
      </c>
      <c r="AE13" s="35">
        <v>0</v>
      </c>
      <c r="AF13" s="35">
        <v>0</v>
      </c>
      <c r="AG13" s="35">
        <v>0</v>
      </c>
      <c r="AH13" s="36">
        <v>0</v>
      </c>
      <c r="AI13" s="34">
        <v>0</v>
      </c>
      <c r="AJ13" s="35">
        <v>0</v>
      </c>
      <c r="AK13" s="35">
        <v>0</v>
      </c>
      <c r="AL13" s="35">
        <v>0</v>
      </c>
      <c r="AM13" s="36">
        <v>0</v>
      </c>
      <c r="AN13" s="34">
        <v>0</v>
      </c>
      <c r="AO13" s="35">
        <v>0</v>
      </c>
      <c r="AP13" s="35">
        <v>0</v>
      </c>
      <c r="AQ13" s="35">
        <v>0</v>
      </c>
      <c r="AR13" s="36">
        <v>0</v>
      </c>
      <c r="AS13" s="34">
        <v>0</v>
      </c>
      <c r="AT13" s="35">
        <v>0</v>
      </c>
      <c r="AU13" s="35">
        <v>0</v>
      </c>
      <c r="AV13" s="35">
        <v>0</v>
      </c>
      <c r="AW13" s="36">
        <v>0</v>
      </c>
      <c r="AX13" s="34">
        <v>0</v>
      </c>
      <c r="AY13" s="35">
        <v>0</v>
      </c>
      <c r="AZ13" s="35">
        <v>0</v>
      </c>
      <c r="BA13" s="35">
        <v>0</v>
      </c>
      <c r="BB13" s="36">
        <v>0</v>
      </c>
      <c r="BC13" s="34">
        <v>0</v>
      </c>
      <c r="BD13" s="35">
        <v>0</v>
      </c>
      <c r="BE13" s="35">
        <v>0</v>
      </c>
      <c r="BF13" s="35">
        <v>0</v>
      </c>
      <c r="BG13" s="36">
        <v>0</v>
      </c>
      <c r="BH13" s="34">
        <v>0</v>
      </c>
      <c r="BI13" s="35">
        <v>0</v>
      </c>
      <c r="BJ13" s="35">
        <v>0</v>
      </c>
      <c r="BK13" s="35">
        <v>0</v>
      </c>
      <c r="BL13" s="36">
        <v>0</v>
      </c>
      <c r="BM13" s="9">
        <v>560727.4</v>
      </c>
      <c r="BN13" s="10">
        <v>51.0045</v>
      </c>
      <c r="BO13" s="10">
        <v>50.709699999999998</v>
      </c>
      <c r="BP13" s="10">
        <v>51.017099999999999</v>
      </c>
      <c r="BQ13" s="11">
        <v>50.908099999999997</v>
      </c>
      <c r="BR13" s="9">
        <v>571261.92000000004</v>
      </c>
      <c r="BS13" s="10">
        <v>51.003399999999999</v>
      </c>
      <c r="BT13" s="10">
        <v>50.709899999999998</v>
      </c>
      <c r="BU13" s="10">
        <v>51.0182</v>
      </c>
      <c r="BV13" s="11">
        <v>50.908099999999997</v>
      </c>
      <c r="BW13" s="9">
        <v>608802.56000000006</v>
      </c>
      <c r="BX13" s="10">
        <v>51.002899999999997</v>
      </c>
      <c r="BY13" s="10">
        <v>50.7102</v>
      </c>
      <c r="BZ13" s="10">
        <v>51.018700000000003</v>
      </c>
      <c r="CA13" s="11">
        <v>50.908299999999997</v>
      </c>
      <c r="CB13" s="9">
        <v>678471.48</v>
      </c>
      <c r="CC13" s="10">
        <v>51.000700000000002</v>
      </c>
      <c r="CD13" s="10">
        <v>50.710599999999999</v>
      </c>
      <c r="CE13" s="10">
        <v>51.018999999999998</v>
      </c>
      <c r="CF13" s="11">
        <v>50.907800000000002</v>
      </c>
      <c r="CG13" s="34">
        <v>0</v>
      </c>
      <c r="CH13" s="35">
        <v>0</v>
      </c>
      <c r="CI13" s="35">
        <v>0</v>
      </c>
      <c r="CJ13" s="35">
        <v>0</v>
      </c>
      <c r="CK13" s="36">
        <v>0</v>
      </c>
      <c r="CL13" s="34">
        <v>0</v>
      </c>
      <c r="CM13" s="35">
        <v>0</v>
      </c>
      <c r="CN13" s="35">
        <v>0</v>
      </c>
      <c r="CO13" s="35">
        <v>0</v>
      </c>
      <c r="CP13" s="36">
        <v>0</v>
      </c>
      <c r="CQ13" s="34">
        <v>0</v>
      </c>
      <c r="CR13" s="35">
        <v>0</v>
      </c>
      <c r="CS13" s="35">
        <v>0</v>
      </c>
      <c r="CT13" s="35">
        <v>0</v>
      </c>
      <c r="CU13" s="36">
        <v>0</v>
      </c>
      <c r="CV13" s="34">
        <v>0</v>
      </c>
      <c r="CW13" s="35">
        <v>0</v>
      </c>
      <c r="CX13" s="35">
        <v>0</v>
      </c>
      <c r="CY13" s="35">
        <v>0</v>
      </c>
      <c r="CZ13" s="36">
        <v>0</v>
      </c>
      <c r="DA13" s="34">
        <v>0</v>
      </c>
      <c r="DB13" s="35">
        <v>0</v>
      </c>
      <c r="DC13" s="35">
        <v>0</v>
      </c>
      <c r="DD13" s="35">
        <v>0</v>
      </c>
      <c r="DE13" s="36">
        <v>0</v>
      </c>
      <c r="DF13" s="34">
        <v>0</v>
      </c>
      <c r="DG13" s="35">
        <v>0</v>
      </c>
      <c r="DH13" s="35">
        <v>0</v>
      </c>
      <c r="DI13" s="35">
        <v>0</v>
      </c>
      <c r="DJ13" s="36">
        <v>0</v>
      </c>
      <c r="DK13" s="34">
        <v>0</v>
      </c>
      <c r="DL13" s="35">
        <v>0</v>
      </c>
      <c r="DM13" s="35">
        <v>0</v>
      </c>
      <c r="DN13" s="35">
        <v>0</v>
      </c>
      <c r="DO13" s="36">
        <v>0</v>
      </c>
      <c r="DP13" s="34">
        <v>0</v>
      </c>
      <c r="DQ13" s="35">
        <v>0</v>
      </c>
      <c r="DR13" s="35">
        <v>0</v>
      </c>
      <c r="DS13" s="35">
        <v>0</v>
      </c>
      <c r="DT13" s="36">
        <v>0</v>
      </c>
      <c r="DU13" s="9">
        <v>558416.72</v>
      </c>
      <c r="DV13" s="10">
        <v>51.004600000000003</v>
      </c>
      <c r="DW13" s="10">
        <v>50.709800000000001</v>
      </c>
      <c r="DX13" s="10">
        <v>51.017200000000003</v>
      </c>
      <c r="DY13" s="11">
        <v>50.908200000000001</v>
      </c>
      <c r="DZ13" s="9">
        <v>568879.24</v>
      </c>
      <c r="EA13" s="10">
        <v>51.003399999999999</v>
      </c>
      <c r="EB13" s="10">
        <v>50.71</v>
      </c>
      <c r="EC13" s="10">
        <v>51.017899999999997</v>
      </c>
      <c r="ED13" s="11">
        <v>50.908099999999997</v>
      </c>
      <c r="EE13" s="9">
        <v>606260</v>
      </c>
      <c r="EF13" s="10">
        <v>51.003</v>
      </c>
      <c r="EG13" s="10">
        <v>50.710500000000003</v>
      </c>
      <c r="EH13" s="10">
        <v>51.018900000000002</v>
      </c>
      <c r="EI13" s="11">
        <v>50.9084</v>
      </c>
      <c r="EJ13" s="9">
        <v>675864.92</v>
      </c>
      <c r="EK13" s="10">
        <v>51.000900000000001</v>
      </c>
      <c r="EL13" s="10">
        <v>50.710900000000002</v>
      </c>
      <c r="EM13" s="10">
        <v>51.018900000000002</v>
      </c>
      <c r="EN13" s="11">
        <v>50.907899999999998</v>
      </c>
      <c r="EO13" s="34">
        <v>0</v>
      </c>
      <c r="EP13" s="35">
        <v>0</v>
      </c>
      <c r="EQ13" s="35">
        <v>0</v>
      </c>
      <c r="ER13" s="35">
        <v>0</v>
      </c>
      <c r="ES13" s="36">
        <v>0</v>
      </c>
      <c r="ET13" s="34">
        <v>0</v>
      </c>
      <c r="EU13" s="35">
        <v>0</v>
      </c>
      <c r="EV13" s="35">
        <v>0</v>
      </c>
      <c r="EW13" s="35">
        <v>0</v>
      </c>
      <c r="EX13" s="36">
        <v>0</v>
      </c>
      <c r="EY13" s="34">
        <v>0</v>
      </c>
      <c r="EZ13" s="35">
        <v>0</v>
      </c>
      <c r="FA13" s="35">
        <v>0</v>
      </c>
      <c r="FB13" s="35">
        <v>0</v>
      </c>
      <c r="FC13" s="36">
        <v>0</v>
      </c>
      <c r="FD13" s="34">
        <v>0</v>
      </c>
      <c r="FE13" s="35">
        <v>0</v>
      </c>
      <c r="FF13" s="35">
        <v>0</v>
      </c>
      <c r="FG13" s="35">
        <v>0</v>
      </c>
      <c r="FH13" s="36">
        <v>0</v>
      </c>
      <c r="FI13" s="34">
        <v>0</v>
      </c>
      <c r="FJ13" s="35">
        <v>0</v>
      </c>
      <c r="FK13" s="35">
        <v>0</v>
      </c>
      <c r="FL13" s="35">
        <v>0</v>
      </c>
      <c r="FM13" s="36">
        <v>0</v>
      </c>
      <c r="FN13" s="34">
        <v>0</v>
      </c>
      <c r="FO13" s="35">
        <v>0</v>
      </c>
      <c r="FP13" s="35">
        <v>0</v>
      </c>
      <c r="FQ13" s="35">
        <v>0</v>
      </c>
      <c r="FR13" s="36">
        <v>0</v>
      </c>
      <c r="FS13" s="34">
        <v>0</v>
      </c>
      <c r="FT13" s="35">
        <v>0</v>
      </c>
      <c r="FU13" s="35">
        <v>0</v>
      </c>
      <c r="FV13" s="35">
        <v>0</v>
      </c>
      <c r="FW13" s="36">
        <v>0</v>
      </c>
      <c r="FX13" s="34">
        <v>0</v>
      </c>
      <c r="FY13" s="35">
        <v>0</v>
      </c>
      <c r="FZ13" s="35">
        <v>0</v>
      </c>
      <c r="GA13" s="35">
        <v>0</v>
      </c>
      <c r="GB13" s="36">
        <v>0</v>
      </c>
    </row>
    <row r="14" spans="2:184" ht="15" customHeight="1">
      <c r="B14" s="122"/>
      <c r="C14" s="87"/>
      <c r="D14" s="8">
        <f t="shared" si="0"/>
        <v>14</v>
      </c>
      <c r="E14" s="9">
        <v>481207.8</v>
      </c>
      <c r="F14" s="10">
        <v>49.514400000000002</v>
      </c>
      <c r="G14" s="10">
        <v>49.131599999999999</v>
      </c>
      <c r="H14" s="10">
        <v>49.519199999999998</v>
      </c>
      <c r="I14" s="11">
        <v>49.384500000000003</v>
      </c>
      <c r="J14" s="9">
        <v>493503.56</v>
      </c>
      <c r="K14" s="10">
        <v>49.512799999999999</v>
      </c>
      <c r="L14" s="10">
        <v>49.131500000000003</v>
      </c>
      <c r="M14" s="10">
        <v>49.5199</v>
      </c>
      <c r="N14" s="11">
        <v>49.3842</v>
      </c>
      <c r="O14" s="9">
        <v>530513.88</v>
      </c>
      <c r="P14" s="10">
        <v>49.511099999999999</v>
      </c>
      <c r="Q14" s="10">
        <v>49.131900000000002</v>
      </c>
      <c r="R14" s="10">
        <v>49.52</v>
      </c>
      <c r="S14" s="11">
        <v>49.383899999999997</v>
      </c>
      <c r="T14" s="9">
        <v>593429.04</v>
      </c>
      <c r="U14" s="10">
        <v>49.507300000000001</v>
      </c>
      <c r="V14" s="10">
        <v>49.131500000000003</v>
      </c>
      <c r="W14" s="10">
        <v>49.520200000000003</v>
      </c>
      <c r="X14" s="11">
        <v>49.3825</v>
      </c>
      <c r="Y14" s="34">
        <v>0</v>
      </c>
      <c r="Z14" s="35">
        <v>0</v>
      </c>
      <c r="AA14" s="35">
        <v>0</v>
      </c>
      <c r="AB14" s="35">
        <v>0</v>
      </c>
      <c r="AC14" s="36">
        <v>0</v>
      </c>
      <c r="AD14" s="34">
        <v>0</v>
      </c>
      <c r="AE14" s="35">
        <v>0</v>
      </c>
      <c r="AF14" s="35">
        <v>0</v>
      </c>
      <c r="AG14" s="35">
        <v>0</v>
      </c>
      <c r="AH14" s="36">
        <v>0</v>
      </c>
      <c r="AI14" s="34">
        <v>0</v>
      </c>
      <c r="AJ14" s="35">
        <v>0</v>
      </c>
      <c r="AK14" s="35">
        <v>0</v>
      </c>
      <c r="AL14" s="35">
        <v>0</v>
      </c>
      <c r="AM14" s="36">
        <v>0</v>
      </c>
      <c r="AN14" s="34">
        <v>0</v>
      </c>
      <c r="AO14" s="35">
        <v>0</v>
      </c>
      <c r="AP14" s="35">
        <v>0</v>
      </c>
      <c r="AQ14" s="35">
        <v>0</v>
      </c>
      <c r="AR14" s="36">
        <v>0</v>
      </c>
      <c r="AS14" s="34">
        <v>0</v>
      </c>
      <c r="AT14" s="35">
        <v>0</v>
      </c>
      <c r="AU14" s="35">
        <v>0</v>
      </c>
      <c r="AV14" s="35">
        <v>0</v>
      </c>
      <c r="AW14" s="36">
        <v>0</v>
      </c>
      <c r="AX14" s="34">
        <v>0</v>
      </c>
      <c r="AY14" s="35">
        <v>0</v>
      </c>
      <c r="AZ14" s="35">
        <v>0</v>
      </c>
      <c r="BA14" s="35">
        <v>0</v>
      </c>
      <c r="BB14" s="36">
        <v>0</v>
      </c>
      <c r="BC14" s="34">
        <v>0</v>
      </c>
      <c r="BD14" s="35">
        <v>0</v>
      </c>
      <c r="BE14" s="35">
        <v>0</v>
      </c>
      <c r="BF14" s="35">
        <v>0</v>
      </c>
      <c r="BG14" s="36">
        <v>0</v>
      </c>
      <c r="BH14" s="34">
        <v>0</v>
      </c>
      <c r="BI14" s="35">
        <v>0</v>
      </c>
      <c r="BJ14" s="35">
        <v>0</v>
      </c>
      <c r="BK14" s="35">
        <v>0</v>
      </c>
      <c r="BL14" s="36">
        <v>0</v>
      </c>
      <c r="BM14" s="9">
        <v>486340.28</v>
      </c>
      <c r="BN14" s="10">
        <v>49.513500000000001</v>
      </c>
      <c r="BO14" s="10">
        <v>49.131300000000003</v>
      </c>
      <c r="BP14" s="10">
        <v>49.519199999999998</v>
      </c>
      <c r="BQ14" s="11">
        <v>49.3842</v>
      </c>
      <c r="BR14" s="9">
        <v>498860.6</v>
      </c>
      <c r="BS14" s="10">
        <v>49.512700000000002</v>
      </c>
      <c r="BT14" s="10">
        <v>49.131700000000002</v>
      </c>
      <c r="BU14" s="10">
        <v>49.519799999999996</v>
      </c>
      <c r="BV14" s="11">
        <v>49.3842</v>
      </c>
      <c r="BW14" s="9">
        <v>536522.72</v>
      </c>
      <c r="BX14" s="10">
        <v>49.5107</v>
      </c>
      <c r="BY14" s="10">
        <v>49.132399999999997</v>
      </c>
      <c r="BZ14" s="10">
        <v>49.520200000000003</v>
      </c>
      <c r="CA14" s="11">
        <v>49.383899999999997</v>
      </c>
      <c r="CB14" s="9">
        <v>602269.28</v>
      </c>
      <c r="CC14" s="10">
        <v>49.506999999999998</v>
      </c>
      <c r="CD14" s="10">
        <v>49.131900000000002</v>
      </c>
      <c r="CE14" s="10">
        <v>49.52</v>
      </c>
      <c r="CF14" s="11">
        <v>49.3825</v>
      </c>
      <c r="CG14" s="34">
        <v>0</v>
      </c>
      <c r="CH14" s="35">
        <v>0</v>
      </c>
      <c r="CI14" s="35">
        <v>0</v>
      </c>
      <c r="CJ14" s="35">
        <v>0</v>
      </c>
      <c r="CK14" s="36">
        <v>0</v>
      </c>
      <c r="CL14" s="34">
        <v>0</v>
      </c>
      <c r="CM14" s="35">
        <v>0</v>
      </c>
      <c r="CN14" s="35">
        <v>0</v>
      </c>
      <c r="CO14" s="35">
        <v>0</v>
      </c>
      <c r="CP14" s="36">
        <v>0</v>
      </c>
      <c r="CQ14" s="34">
        <v>0</v>
      </c>
      <c r="CR14" s="35">
        <v>0</v>
      </c>
      <c r="CS14" s="35">
        <v>0</v>
      </c>
      <c r="CT14" s="35">
        <v>0</v>
      </c>
      <c r="CU14" s="36">
        <v>0</v>
      </c>
      <c r="CV14" s="34">
        <v>0</v>
      </c>
      <c r="CW14" s="35">
        <v>0</v>
      </c>
      <c r="CX14" s="35">
        <v>0</v>
      </c>
      <c r="CY14" s="35">
        <v>0</v>
      </c>
      <c r="CZ14" s="36">
        <v>0</v>
      </c>
      <c r="DA14" s="34">
        <v>0</v>
      </c>
      <c r="DB14" s="35">
        <v>0</v>
      </c>
      <c r="DC14" s="35">
        <v>0</v>
      </c>
      <c r="DD14" s="35">
        <v>0</v>
      </c>
      <c r="DE14" s="36">
        <v>0</v>
      </c>
      <c r="DF14" s="34">
        <v>0</v>
      </c>
      <c r="DG14" s="35">
        <v>0</v>
      </c>
      <c r="DH14" s="35">
        <v>0</v>
      </c>
      <c r="DI14" s="35">
        <v>0</v>
      </c>
      <c r="DJ14" s="36">
        <v>0</v>
      </c>
      <c r="DK14" s="34">
        <v>0</v>
      </c>
      <c r="DL14" s="35">
        <v>0</v>
      </c>
      <c r="DM14" s="35">
        <v>0</v>
      </c>
      <c r="DN14" s="35">
        <v>0</v>
      </c>
      <c r="DO14" s="36">
        <v>0</v>
      </c>
      <c r="DP14" s="34">
        <v>0</v>
      </c>
      <c r="DQ14" s="35">
        <v>0</v>
      </c>
      <c r="DR14" s="35">
        <v>0</v>
      </c>
      <c r="DS14" s="35">
        <v>0</v>
      </c>
      <c r="DT14" s="36">
        <v>0</v>
      </c>
      <c r="DU14" s="9">
        <v>484197.8</v>
      </c>
      <c r="DV14" s="10">
        <v>49.5139</v>
      </c>
      <c r="DW14" s="10">
        <v>49.131399999999999</v>
      </c>
      <c r="DX14" s="10">
        <v>49.518999999999998</v>
      </c>
      <c r="DY14" s="11">
        <v>49.384300000000003</v>
      </c>
      <c r="DZ14" s="9">
        <v>496638.24</v>
      </c>
      <c r="EA14" s="10">
        <v>49.512500000000003</v>
      </c>
      <c r="EB14" s="10">
        <v>49.131500000000003</v>
      </c>
      <c r="EC14" s="10">
        <v>49.519799999999996</v>
      </c>
      <c r="ED14" s="11">
        <v>49.384099999999997</v>
      </c>
      <c r="EE14" s="9">
        <v>534130.36</v>
      </c>
      <c r="EF14" s="10">
        <v>49.510899999999999</v>
      </c>
      <c r="EG14" s="10">
        <v>49.132100000000001</v>
      </c>
      <c r="EH14" s="10">
        <v>49.519799999999996</v>
      </c>
      <c r="EI14" s="11">
        <v>49.383800000000001</v>
      </c>
      <c r="EJ14" s="9">
        <v>599831.36</v>
      </c>
      <c r="EK14" s="10">
        <v>49.506700000000002</v>
      </c>
      <c r="EL14" s="10">
        <v>49.131500000000003</v>
      </c>
      <c r="EM14" s="10">
        <v>49.520499999999998</v>
      </c>
      <c r="EN14" s="11">
        <v>49.382399999999997</v>
      </c>
      <c r="EO14" s="34">
        <v>0</v>
      </c>
      <c r="EP14" s="35">
        <v>0</v>
      </c>
      <c r="EQ14" s="35">
        <v>0</v>
      </c>
      <c r="ER14" s="35">
        <v>0</v>
      </c>
      <c r="ES14" s="36">
        <v>0</v>
      </c>
      <c r="ET14" s="34">
        <v>0</v>
      </c>
      <c r="EU14" s="35">
        <v>0</v>
      </c>
      <c r="EV14" s="35">
        <v>0</v>
      </c>
      <c r="EW14" s="35">
        <v>0</v>
      </c>
      <c r="EX14" s="36">
        <v>0</v>
      </c>
      <c r="EY14" s="34">
        <v>0</v>
      </c>
      <c r="EZ14" s="35">
        <v>0</v>
      </c>
      <c r="FA14" s="35">
        <v>0</v>
      </c>
      <c r="FB14" s="35">
        <v>0</v>
      </c>
      <c r="FC14" s="36">
        <v>0</v>
      </c>
      <c r="FD14" s="34">
        <v>0</v>
      </c>
      <c r="FE14" s="35">
        <v>0</v>
      </c>
      <c r="FF14" s="35">
        <v>0</v>
      </c>
      <c r="FG14" s="35">
        <v>0</v>
      </c>
      <c r="FH14" s="36">
        <v>0</v>
      </c>
      <c r="FI14" s="34">
        <v>0</v>
      </c>
      <c r="FJ14" s="35">
        <v>0</v>
      </c>
      <c r="FK14" s="35">
        <v>0</v>
      </c>
      <c r="FL14" s="35">
        <v>0</v>
      </c>
      <c r="FM14" s="36">
        <v>0</v>
      </c>
      <c r="FN14" s="34">
        <v>0</v>
      </c>
      <c r="FO14" s="35">
        <v>0</v>
      </c>
      <c r="FP14" s="35">
        <v>0</v>
      </c>
      <c r="FQ14" s="35">
        <v>0</v>
      </c>
      <c r="FR14" s="36">
        <v>0</v>
      </c>
      <c r="FS14" s="34">
        <v>0</v>
      </c>
      <c r="FT14" s="35">
        <v>0</v>
      </c>
      <c r="FU14" s="35">
        <v>0</v>
      </c>
      <c r="FV14" s="35">
        <v>0</v>
      </c>
      <c r="FW14" s="36">
        <v>0</v>
      </c>
      <c r="FX14" s="34">
        <v>0</v>
      </c>
      <c r="FY14" s="35">
        <v>0</v>
      </c>
      <c r="FZ14" s="35">
        <v>0</v>
      </c>
      <c r="GA14" s="35">
        <v>0</v>
      </c>
      <c r="GB14" s="36">
        <v>0</v>
      </c>
    </row>
    <row r="15" spans="2:184" ht="15" customHeight="1">
      <c r="B15" s="122"/>
      <c r="C15" s="87"/>
      <c r="D15" s="8">
        <f t="shared" si="0"/>
        <v>16</v>
      </c>
      <c r="E15" s="9">
        <v>417498.76</v>
      </c>
      <c r="F15" s="10">
        <v>48.074800000000003</v>
      </c>
      <c r="G15" s="10">
        <v>47.491199999999999</v>
      </c>
      <c r="H15" s="10">
        <v>48.0304</v>
      </c>
      <c r="I15" s="11">
        <v>47.857199999999999</v>
      </c>
      <c r="J15" s="9">
        <v>431020.96</v>
      </c>
      <c r="K15" s="10">
        <v>48.074199999999998</v>
      </c>
      <c r="L15" s="10">
        <v>47.491900000000001</v>
      </c>
      <c r="M15" s="10">
        <v>48.030999999999999</v>
      </c>
      <c r="N15" s="11">
        <v>47.857500000000002</v>
      </c>
      <c r="O15" s="9">
        <v>466960.76</v>
      </c>
      <c r="P15" s="10">
        <v>48.070999999999998</v>
      </c>
      <c r="Q15" s="10">
        <v>47.491300000000003</v>
      </c>
      <c r="R15" s="10">
        <v>48.032800000000002</v>
      </c>
      <c r="S15" s="11">
        <v>47.8568</v>
      </c>
      <c r="T15" s="9">
        <v>524405.84</v>
      </c>
      <c r="U15" s="10">
        <v>48.065100000000001</v>
      </c>
      <c r="V15" s="10">
        <v>47.488300000000002</v>
      </c>
      <c r="W15" s="10">
        <v>48.030799999999999</v>
      </c>
      <c r="X15" s="11">
        <v>47.853299999999997</v>
      </c>
      <c r="Y15" s="34">
        <v>0</v>
      </c>
      <c r="Z15" s="35">
        <v>0</v>
      </c>
      <c r="AA15" s="35">
        <v>0</v>
      </c>
      <c r="AB15" s="35">
        <v>0</v>
      </c>
      <c r="AC15" s="36">
        <v>0</v>
      </c>
      <c r="AD15" s="34">
        <v>0</v>
      </c>
      <c r="AE15" s="35">
        <v>0</v>
      </c>
      <c r="AF15" s="35">
        <v>0</v>
      </c>
      <c r="AG15" s="35">
        <v>0</v>
      </c>
      <c r="AH15" s="36">
        <v>0</v>
      </c>
      <c r="AI15" s="34">
        <v>0</v>
      </c>
      <c r="AJ15" s="35">
        <v>0</v>
      </c>
      <c r="AK15" s="35">
        <v>0</v>
      </c>
      <c r="AL15" s="35">
        <v>0</v>
      </c>
      <c r="AM15" s="36">
        <v>0</v>
      </c>
      <c r="AN15" s="34">
        <v>0</v>
      </c>
      <c r="AO15" s="35">
        <v>0</v>
      </c>
      <c r="AP15" s="35">
        <v>0</v>
      </c>
      <c r="AQ15" s="35">
        <v>0</v>
      </c>
      <c r="AR15" s="36">
        <v>0</v>
      </c>
      <c r="AS15" s="34">
        <v>0</v>
      </c>
      <c r="AT15" s="35">
        <v>0</v>
      </c>
      <c r="AU15" s="35">
        <v>0</v>
      </c>
      <c r="AV15" s="35">
        <v>0</v>
      </c>
      <c r="AW15" s="36">
        <v>0</v>
      </c>
      <c r="AX15" s="34">
        <v>0</v>
      </c>
      <c r="AY15" s="35">
        <v>0</v>
      </c>
      <c r="AZ15" s="35">
        <v>0</v>
      </c>
      <c r="BA15" s="35">
        <v>0</v>
      </c>
      <c r="BB15" s="36">
        <v>0</v>
      </c>
      <c r="BC15" s="34">
        <v>0</v>
      </c>
      <c r="BD15" s="35">
        <v>0</v>
      </c>
      <c r="BE15" s="35">
        <v>0</v>
      </c>
      <c r="BF15" s="35">
        <v>0</v>
      </c>
      <c r="BG15" s="36">
        <v>0</v>
      </c>
      <c r="BH15" s="34">
        <v>0</v>
      </c>
      <c r="BI15" s="35">
        <v>0</v>
      </c>
      <c r="BJ15" s="35">
        <v>0</v>
      </c>
      <c r="BK15" s="35">
        <v>0</v>
      </c>
      <c r="BL15" s="36">
        <v>0</v>
      </c>
      <c r="BM15" s="9">
        <v>422262.4</v>
      </c>
      <c r="BN15" s="10">
        <v>48.073799999999999</v>
      </c>
      <c r="BO15" s="10">
        <v>47.491700000000002</v>
      </c>
      <c r="BP15" s="10">
        <v>48.031199999999998</v>
      </c>
      <c r="BQ15" s="11">
        <v>47.857300000000002</v>
      </c>
      <c r="BR15" s="9">
        <v>435987.4</v>
      </c>
      <c r="BS15" s="10">
        <v>48.0732</v>
      </c>
      <c r="BT15" s="10">
        <v>47.492400000000004</v>
      </c>
      <c r="BU15" s="10">
        <v>48.031500000000001</v>
      </c>
      <c r="BV15" s="11">
        <v>47.857500000000002</v>
      </c>
      <c r="BW15" s="9">
        <v>472543.96</v>
      </c>
      <c r="BX15" s="10">
        <v>48.070700000000002</v>
      </c>
      <c r="BY15" s="10">
        <v>47.491399999999999</v>
      </c>
      <c r="BZ15" s="10">
        <v>48.033200000000001</v>
      </c>
      <c r="CA15" s="11">
        <v>47.856900000000003</v>
      </c>
      <c r="CB15" s="9">
        <v>532850.07999999996</v>
      </c>
      <c r="CC15" s="10">
        <v>48.065100000000001</v>
      </c>
      <c r="CD15" s="10">
        <v>47.489400000000003</v>
      </c>
      <c r="CE15" s="10">
        <v>48.031100000000002</v>
      </c>
      <c r="CF15" s="11">
        <v>47.853700000000003</v>
      </c>
      <c r="CG15" s="34">
        <v>0</v>
      </c>
      <c r="CH15" s="35">
        <v>0</v>
      </c>
      <c r="CI15" s="35">
        <v>0</v>
      </c>
      <c r="CJ15" s="35">
        <v>0</v>
      </c>
      <c r="CK15" s="36">
        <v>0</v>
      </c>
      <c r="CL15" s="34">
        <v>0</v>
      </c>
      <c r="CM15" s="35">
        <v>0</v>
      </c>
      <c r="CN15" s="35">
        <v>0</v>
      </c>
      <c r="CO15" s="35">
        <v>0</v>
      </c>
      <c r="CP15" s="36">
        <v>0</v>
      </c>
      <c r="CQ15" s="34">
        <v>0</v>
      </c>
      <c r="CR15" s="35">
        <v>0</v>
      </c>
      <c r="CS15" s="35">
        <v>0</v>
      </c>
      <c r="CT15" s="35">
        <v>0</v>
      </c>
      <c r="CU15" s="36">
        <v>0</v>
      </c>
      <c r="CV15" s="34">
        <v>0</v>
      </c>
      <c r="CW15" s="35">
        <v>0</v>
      </c>
      <c r="CX15" s="35">
        <v>0</v>
      </c>
      <c r="CY15" s="35">
        <v>0</v>
      </c>
      <c r="CZ15" s="36">
        <v>0</v>
      </c>
      <c r="DA15" s="34">
        <v>0</v>
      </c>
      <c r="DB15" s="35">
        <v>0</v>
      </c>
      <c r="DC15" s="35">
        <v>0</v>
      </c>
      <c r="DD15" s="35">
        <v>0</v>
      </c>
      <c r="DE15" s="36">
        <v>0</v>
      </c>
      <c r="DF15" s="34">
        <v>0</v>
      </c>
      <c r="DG15" s="35">
        <v>0</v>
      </c>
      <c r="DH15" s="35">
        <v>0</v>
      </c>
      <c r="DI15" s="35">
        <v>0</v>
      </c>
      <c r="DJ15" s="36">
        <v>0</v>
      </c>
      <c r="DK15" s="34">
        <v>0</v>
      </c>
      <c r="DL15" s="35">
        <v>0</v>
      </c>
      <c r="DM15" s="35">
        <v>0</v>
      </c>
      <c r="DN15" s="35">
        <v>0</v>
      </c>
      <c r="DO15" s="36">
        <v>0</v>
      </c>
      <c r="DP15" s="34">
        <v>0</v>
      </c>
      <c r="DQ15" s="35">
        <v>0</v>
      </c>
      <c r="DR15" s="35">
        <v>0</v>
      </c>
      <c r="DS15" s="35">
        <v>0</v>
      </c>
      <c r="DT15" s="36">
        <v>0</v>
      </c>
      <c r="DU15" s="9">
        <v>420293.4</v>
      </c>
      <c r="DV15" s="10">
        <v>48.0745</v>
      </c>
      <c r="DW15" s="10">
        <v>47.491399999999999</v>
      </c>
      <c r="DX15" s="10">
        <v>48.0306</v>
      </c>
      <c r="DY15" s="11">
        <v>47.857300000000002</v>
      </c>
      <c r="DZ15" s="9">
        <v>433909.16</v>
      </c>
      <c r="EA15" s="10">
        <v>48.073300000000003</v>
      </c>
      <c r="EB15" s="10">
        <v>47.492100000000001</v>
      </c>
      <c r="EC15" s="10">
        <v>48.031100000000002</v>
      </c>
      <c r="ED15" s="11">
        <v>47.857300000000002</v>
      </c>
      <c r="EE15" s="9">
        <v>470327.48</v>
      </c>
      <c r="EF15" s="10">
        <v>48.070900000000002</v>
      </c>
      <c r="EG15" s="10">
        <v>47.490900000000003</v>
      </c>
      <c r="EH15" s="10">
        <v>48.032800000000002</v>
      </c>
      <c r="EI15" s="11">
        <v>47.856699999999996</v>
      </c>
      <c r="EJ15" s="9">
        <v>530592.24</v>
      </c>
      <c r="EK15" s="10">
        <v>48.064799999999998</v>
      </c>
      <c r="EL15" s="10">
        <v>47.488599999999998</v>
      </c>
      <c r="EM15" s="10">
        <v>48.031300000000002</v>
      </c>
      <c r="EN15" s="11">
        <v>47.853400000000001</v>
      </c>
      <c r="EO15" s="34">
        <v>0</v>
      </c>
      <c r="EP15" s="35">
        <v>0</v>
      </c>
      <c r="EQ15" s="35">
        <v>0</v>
      </c>
      <c r="ER15" s="35">
        <v>0</v>
      </c>
      <c r="ES15" s="36">
        <v>0</v>
      </c>
      <c r="ET15" s="34">
        <v>0</v>
      </c>
      <c r="EU15" s="35">
        <v>0</v>
      </c>
      <c r="EV15" s="35">
        <v>0</v>
      </c>
      <c r="EW15" s="35">
        <v>0</v>
      </c>
      <c r="EX15" s="36">
        <v>0</v>
      </c>
      <c r="EY15" s="34">
        <v>0</v>
      </c>
      <c r="EZ15" s="35">
        <v>0</v>
      </c>
      <c r="FA15" s="35">
        <v>0</v>
      </c>
      <c r="FB15" s="35">
        <v>0</v>
      </c>
      <c r="FC15" s="36">
        <v>0</v>
      </c>
      <c r="FD15" s="34">
        <v>0</v>
      </c>
      <c r="FE15" s="35">
        <v>0</v>
      </c>
      <c r="FF15" s="35">
        <v>0</v>
      </c>
      <c r="FG15" s="35">
        <v>0</v>
      </c>
      <c r="FH15" s="36">
        <v>0</v>
      </c>
      <c r="FI15" s="34">
        <v>0</v>
      </c>
      <c r="FJ15" s="35">
        <v>0</v>
      </c>
      <c r="FK15" s="35">
        <v>0</v>
      </c>
      <c r="FL15" s="35">
        <v>0</v>
      </c>
      <c r="FM15" s="36">
        <v>0</v>
      </c>
      <c r="FN15" s="34">
        <v>0</v>
      </c>
      <c r="FO15" s="35">
        <v>0</v>
      </c>
      <c r="FP15" s="35">
        <v>0</v>
      </c>
      <c r="FQ15" s="35">
        <v>0</v>
      </c>
      <c r="FR15" s="36">
        <v>0</v>
      </c>
      <c r="FS15" s="34">
        <v>0</v>
      </c>
      <c r="FT15" s="35">
        <v>0</v>
      </c>
      <c r="FU15" s="35">
        <v>0</v>
      </c>
      <c r="FV15" s="35">
        <v>0</v>
      </c>
      <c r="FW15" s="36">
        <v>0</v>
      </c>
      <c r="FX15" s="34">
        <v>0</v>
      </c>
      <c r="FY15" s="35">
        <v>0</v>
      </c>
      <c r="FZ15" s="35">
        <v>0</v>
      </c>
      <c r="GA15" s="35">
        <v>0</v>
      </c>
      <c r="GB15" s="36">
        <v>0</v>
      </c>
    </row>
    <row r="16" spans="2:184" ht="15" customHeight="1">
      <c r="B16" s="122"/>
      <c r="C16" s="87"/>
      <c r="D16" s="8">
        <f t="shared" si="0"/>
        <v>18</v>
      </c>
      <c r="E16" s="9">
        <v>359848.76</v>
      </c>
      <c r="F16" s="10">
        <v>46.652200000000001</v>
      </c>
      <c r="G16" s="10">
        <v>46.033700000000003</v>
      </c>
      <c r="H16" s="10">
        <v>46.650799999999997</v>
      </c>
      <c r="I16" s="11">
        <v>46.435600000000001</v>
      </c>
      <c r="J16" s="9">
        <v>373819.8</v>
      </c>
      <c r="K16" s="10">
        <v>46.650500000000001</v>
      </c>
      <c r="L16" s="10">
        <v>46.032899999999998</v>
      </c>
      <c r="M16" s="10">
        <v>46.6509</v>
      </c>
      <c r="N16" s="11">
        <v>46.434800000000003</v>
      </c>
      <c r="O16" s="9">
        <v>407429.16</v>
      </c>
      <c r="P16" s="10">
        <v>46.6449</v>
      </c>
      <c r="Q16" s="10">
        <v>46.0306</v>
      </c>
      <c r="R16" s="10">
        <v>46.651400000000002</v>
      </c>
      <c r="S16" s="11">
        <v>46.432400000000001</v>
      </c>
      <c r="T16" s="9">
        <v>458359.48</v>
      </c>
      <c r="U16" s="10">
        <v>46.636099999999999</v>
      </c>
      <c r="V16" s="10">
        <v>46.028500000000001</v>
      </c>
      <c r="W16" s="10">
        <v>46.648899999999998</v>
      </c>
      <c r="X16" s="11">
        <v>46.427999999999997</v>
      </c>
      <c r="Y16" s="34">
        <v>0</v>
      </c>
      <c r="Z16" s="35">
        <v>0</v>
      </c>
      <c r="AA16" s="35">
        <v>0</v>
      </c>
      <c r="AB16" s="35">
        <v>0</v>
      </c>
      <c r="AC16" s="36">
        <v>0</v>
      </c>
      <c r="AD16" s="34">
        <v>0</v>
      </c>
      <c r="AE16" s="35">
        <v>0</v>
      </c>
      <c r="AF16" s="35">
        <v>0</v>
      </c>
      <c r="AG16" s="35">
        <v>0</v>
      </c>
      <c r="AH16" s="36">
        <v>0</v>
      </c>
      <c r="AI16" s="34">
        <v>0</v>
      </c>
      <c r="AJ16" s="35">
        <v>0</v>
      </c>
      <c r="AK16" s="35">
        <v>0</v>
      </c>
      <c r="AL16" s="35">
        <v>0</v>
      </c>
      <c r="AM16" s="36">
        <v>0</v>
      </c>
      <c r="AN16" s="34">
        <v>0</v>
      </c>
      <c r="AO16" s="35">
        <v>0</v>
      </c>
      <c r="AP16" s="35">
        <v>0</v>
      </c>
      <c r="AQ16" s="35">
        <v>0</v>
      </c>
      <c r="AR16" s="36">
        <v>0</v>
      </c>
      <c r="AS16" s="34">
        <v>0</v>
      </c>
      <c r="AT16" s="35">
        <v>0</v>
      </c>
      <c r="AU16" s="35">
        <v>0</v>
      </c>
      <c r="AV16" s="35">
        <v>0</v>
      </c>
      <c r="AW16" s="36">
        <v>0</v>
      </c>
      <c r="AX16" s="34">
        <v>0</v>
      </c>
      <c r="AY16" s="35">
        <v>0</v>
      </c>
      <c r="AZ16" s="35">
        <v>0</v>
      </c>
      <c r="BA16" s="35">
        <v>0</v>
      </c>
      <c r="BB16" s="36">
        <v>0</v>
      </c>
      <c r="BC16" s="34">
        <v>0</v>
      </c>
      <c r="BD16" s="35">
        <v>0</v>
      </c>
      <c r="BE16" s="35">
        <v>0</v>
      </c>
      <c r="BF16" s="35">
        <v>0</v>
      </c>
      <c r="BG16" s="36">
        <v>0</v>
      </c>
      <c r="BH16" s="34">
        <v>0</v>
      </c>
      <c r="BI16" s="35">
        <v>0</v>
      </c>
      <c r="BJ16" s="35">
        <v>0</v>
      </c>
      <c r="BK16" s="35">
        <v>0</v>
      </c>
      <c r="BL16" s="36">
        <v>0</v>
      </c>
      <c r="BM16" s="9">
        <v>364267.08</v>
      </c>
      <c r="BN16" s="10">
        <v>46.652000000000001</v>
      </c>
      <c r="BO16" s="10">
        <v>46.034999999999997</v>
      </c>
      <c r="BP16" s="10">
        <v>46.651800000000001</v>
      </c>
      <c r="BQ16" s="11">
        <v>46.436399999999999</v>
      </c>
      <c r="BR16" s="9">
        <v>378374.48</v>
      </c>
      <c r="BS16" s="10">
        <v>46.648899999999998</v>
      </c>
      <c r="BT16" s="10">
        <v>46.033200000000001</v>
      </c>
      <c r="BU16" s="10">
        <v>46.650599999999997</v>
      </c>
      <c r="BV16" s="11">
        <v>46.4343</v>
      </c>
      <c r="BW16" s="9">
        <v>412575.2</v>
      </c>
      <c r="BX16" s="10">
        <v>46.6447</v>
      </c>
      <c r="BY16" s="10">
        <v>46.030999999999999</v>
      </c>
      <c r="BZ16" s="10">
        <v>46.651299999999999</v>
      </c>
      <c r="CA16" s="11">
        <v>46.432400000000001</v>
      </c>
      <c r="CB16" s="9">
        <v>466230.56</v>
      </c>
      <c r="CC16" s="10">
        <v>46.636099999999999</v>
      </c>
      <c r="CD16" s="10">
        <v>46.027900000000002</v>
      </c>
      <c r="CE16" s="10">
        <v>46.649000000000001</v>
      </c>
      <c r="CF16" s="11">
        <v>46.427900000000001</v>
      </c>
      <c r="CG16" s="34">
        <v>0</v>
      </c>
      <c r="CH16" s="35">
        <v>0</v>
      </c>
      <c r="CI16" s="35">
        <v>0</v>
      </c>
      <c r="CJ16" s="35">
        <v>0</v>
      </c>
      <c r="CK16" s="36">
        <v>0</v>
      </c>
      <c r="CL16" s="34">
        <v>0</v>
      </c>
      <c r="CM16" s="35">
        <v>0</v>
      </c>
      <c r="CN16" s="35">
        <v>0</v>
      </c>
      <c r="CO16" s="35">
        <v>0</v>
      </c>
      <c r="CP16" s="36">
        <v>0</v>
      </c>
      <c r="CQ16" s="34">
        <v>0</v>
      </c>
      <c r="CR16" s="35">
        <v>0</v>
      </c>
      <c r="CS16" s="35">
        <v>0</v>
      </c>
      <c r="CT16" s="35">
        <v>0</v>
      </c>
      <c r="CU16" s="36">
        <v>0</v>
      </c>
      <c r="CV16" s="34">
        <v>0</v>
      </c>
      <c r="CW16" s="35">
        <v>0</v>
      </c>
      <c r="CX16" s="35">
        <v>0</v>
      </c>
      <c r="CY16" s="35">
        <v>0</v>
      </c>
      <c r="CZ16" s="36">
        <v>0</v>
      </c>
      <c r="DA16" s="34">
        <v>0</v>
      </c>
      <c r="DB16" s="35">
        <v>0</v>
      </c>
      <c r="DC16" s="35">
        <v>0</v>
      </c>
      <c r="DD16" s="35">
        <v>0</v>
      </c>
      <c r="DE16" s="36">
        <v>0</v>
      </c>
      <c r="DF16" s="34">
        <v>0</v>
      </c>
      <c r="DG16" s="35">
        <v>0</v>
      </c>
      <c r="DH16" s="35">
        <v>0</v>
      </c>
      <c r="DI16" s="35">
        <v>0</v>
      </c>
      <c r="DJ16" s="36">
        <v>0</v>
      </c>
      <c r="DK16" s="34">
        <v>0</v>
      </c>
      <c r="DL16" s="35">
        <v>0</v>
      </c>
      <c r="DM16" s="35">
        <v>0</v>
      </c>
      <c r="DN16" s="35">
        <v>0</v>
      </c>
      <c r="DO16" s="36">
        <v>0</v>
      </c>
      <c r="DP16" s="34">
        <v>0</v>
      </c>
      <c r="DQ16" s="35">
        <v>0</v>
      </c>
      <c r="DR16" s="35">
        <v>0</v>
      </c>
      <c r="DS16" s="35">
        <v>0</v>
      </c>
      <c r="DT16" s="36">
        <v>0</v>
      </c>
      <c r="DU16" s="9">
        <v>362441.64</v>
      </c>
      <c r="DV16" s="10">
        <v>46.652999999999999</v>
      </c>
      <c r="DW16" s="10">
        <v>46.033999999999999</v>
      </c>
      <c r="DX16" s="10">
        <v>46.6511</v>
      </c>
      <c r="DY16" s="11">
        <v>46.436100000000003</v>
      </c>
      <c r="DZ16" s="9">
        <v>376456.64</v>
      </c>
      <c r="EA16" s="10">
        <v>46.650599999999997</v>
      </c>
      <c r="EB16" s="10">
        <v>46.033000000000001</v>
      </c>
      <c r="EC16" s="10">
        <v>46.6509</v>
      </c>
      <c r="ED16" s="11">
        <v>46.434899999999999</v>
      </c>
      <c r="EE16" s="9">
        <v>410536.4</v>
      </c>
      <c r="EF16" s="10">
        <v>46.6447</v>
      </c>
      <c r="EG16" s="10">
        <v>46.030900000000003</v>
      </c>
      <c r="EH16" s="10">
        <v>46.6509</v>
      </c>
      <c r="EI16" s="11">
        <v>46.432299999999998</v>
      </c>
      <c r="EJ16" s="9">
        <v>464132.72</v>
      </c>
      <c r="EK16" s="10">
        <v>46.636299999999999</v>
      </c>
      <c r="EL16" s="10">
        <v>46.027700000000003</v>
      </c>
      <c r="EM16" s="10">
        <v>46.648899999999998</v>
      </c>
      <c r="EN16" s="11">
        <v>46.427799999999998</v>
      </c>
      <c r="EO16" s="34">
        <v>0</v>
      </c>
      <c r="EP16" s="35">
        <v>0</v>
      </c>
      <c r="EQ16" s="35">
        <v>0</v>
      </c>
      <c r="ER16" s="35">
        <v>0</v>
      </c>
      <c r="ES16" s="36">
        <v>0</v>
      </c>
      <c r="ET16" s="34">
        <v>0</v>
      </c>
      <c r="EU16" s="35">
        <v>0</v>
      </c>
      <c r="EV16" s="35">
        <v>0</v>
      </c>
      <c r="EW16" s="35">
        <v>0</v>
      </c>
      <c r="EX16" s="36">
        <v>0</v>
      </c>
      <c r="EY16" s="34">
        <v>0</v>
      </c>
      <c r="EZ16" s="35">
        <v>0</v>
      </c>
      <c r="FA16" s="35">
        <v>0</v>
      </c>
      <c r="FB16" s="35">
        <v>0</v>
      </c>
      <c r="FC16" s="36">
        <v>0</v>
      </c>
      <c r="FD16" s="34">
        <v>0</v>
      </c>
      <c r="FE16" s="35">
        <v>0</v>
      </c>
      <c r="FF16" s="35">
        <v>0</v>
      </c>
      <c r="FG16" s="35">
        <v>0</v>
      </c>
      <c r="FH16" s="36">
        <v>0</v>
      </c>
      <c r="FI16" s="34">
        <v>0</v>
      </c>
      <c r="FJ16" s="35">
        <v>0</v>
      </c>
      <c r="FK16" s="35">
        <v>0</v>
      </c>
      <c r="FL16" s="35">
        <v>0</v>
      </c>
      <c r="FM16" s="36">
        <v>0</v>
      </c>
      <c r="FN16" s="34">
        <v>0</v>
      </c>
      <c r="FO16" s="35">
        <v>0</v>
      </c>
      <c r="FP16" s="35">
        <v>0</v>
      </c>
      <c r="FQ16" s="35">
        <v>0</v>
      </c>
      <c r="FR16" s="36">
        <v>0</v>
      </c>
      <c r="FS16" s="34">
        <v>0</v>
      </c>
      <c r="FT16" s="35">
        <v>0</v>
      </c>
      <c r="FU16" s="35">
        <v>0</v>
      </c>
      <c r="FV16" s="35">
        <v>0</v>
      </c>
      <c r="FW16" s="36">
        <v>0</v>
      </c>
      <c r="FX16" s="34">
        <v>0</v>
      </c>
      <c r="FY16" s="35">
        <v>0</v>
      </c>
      <c r="FZ16" s="35">
        <v>0</v>
      </c>
      <c r="GA16" s="35">
        <v>0</v>
      </c>
      <c r="GB16" s="36">
        <v>0</v>
      </c>
    </row>
    <row r="17" spans="2:184" ht="15" customHeight="1">
      <c r="B17" s="122"/>
      <c r="C17" s="87"/>
      <c r="D17" s="8">
        <f t="shared" si="0"/>
        <v>20</v>
      </c>
      <c r="E17" s="9">
        <v>303019.92</v>
      </c>
      <c r="F17" s="10">
        <v>45.116999999999997</v>
      </c>
      <c r="G17" s="10">
        <v>44.402999999999999</v>
      </c>
      <c r="H17" s="10">
        <v>45.123600000000003</v>
      </c>
      <c r="I17" s="11">
        <v>44.867699999999999</v>
      </c>
      <c r="J17" s="9">
        <v>316666.03999999998</v>
      </c>
      <c r="K17" s="10">
        <v>45.112299999999998</v>
      </c>
      <c r="L17" s="10">
        <v>44.400799999999997</v>
      </c>
      <c r="M17" s="10">
        <v>45.122700000000002</v>
      </c>
      <c r="N17" s="11">
        <v>44.865200000000002</v>
      </c>
      <c r="O17" s="9">
        <v>346598.12</v>
      </c>
      <c r="P17" s="10">
        <v>45.106000000000002</v>
      </c>
      <c r="Q17" s="10">
        <v>44.399000000000001</v>
      </c>
      <c r="R17" s="10">
        <v>45.121000000000002</v>
      </c>
      <c r="S17" s="11">
        <v>44.862000000000002</v>
      </c>
      <c r="T17" s="9">
        <v>389874.84</v>
      </c>
      <c r="U17" s="10">
        <v>45.095599999999997</v>
      </c>
      <c r="V17" s="10">
        <v>44.394399999999997</v>
      </c>
      <c r="W17" s="10">
        <v>45.117600000000003</v>
      </c>
      <c r="X17" s="11">
        <v>44.856000000000002</v>
      </c>
      <c r="Y17" s="34">
        <v>0</v>
      </c>
      <c r="Z17" s="35">
        <v>0</v>
      </c>
      <c r="AA17" s="35">
        <v>0</v>
      </c>
      <c r="AB17" s="35">
        <v>0</v>
      </c>
      <c r="AC17" s="36">
        <v>0</v>
      </c>
      <c r="AD17" s="34">
        <v>0</v>
      </c>
      <c r="AE17" s="35">
        <v>0</v>
      </c>
      <c r="AF17" s="35">
        <v>0</v>
      </c>
      <c r="AG17" s="35">
        <v>0</v>
      </c>
      <c r="AH17" s="36">
        <v>0</v>
      </c>
      <c r="AI17" s="34">
        <v>0</v>
      </c>
      <c r="AJ17" s="35">
        <v>0</v>
      </c>
      <c r="AK17" s="35">
        <v>0</v>
      </c>
      <c r="AL17" s="35">
        <v>0</v>
      </c>
      <c r="AM17" s="36">
        <v>0</v>
      </c>
      <c r="AN17" s="34">
        <v>0</v>
      </c>
      <c r="AO17" s="35">
        <v>0</v>
      </c>
      <c r="AP17" s="35">
        <v>0</v>
      </c>
      <c r="AQ17" s="35">
        <v>0</v>
      </c>
      <c r="AR17" s="36">
        <v>0</v>
      </c>
      <c r="AS17" s="34">
        <v>0</v>
      </c>
      <c r="AT17" s="35">
        <v>0</v>
      </c>
      <c r="AU17" s="35">
        <v>0</v>
      </c>
      <c r="AV17" s="35">
        <v>0</v>
      </c>
      <c r="AW17" s="36">
        <v>0</v>
      </c>
      <c r="AX17" s="34">
        <v>0</v>
      </c>
      <c r="AY17" s="35">
        <v>0</v>
      </c>
      <c r="AZ17" s="35">
        <v>0</v>
      </c>
      <c r="BA17" s="35">
        <v>0</v>
      </c>
      <c r="BB17" s="36">
        <v>0</v>
      </c>
      <c r="BC17" s="34">
        <v>0</v>
      </c>
      <c r="BD17" s="35">
        <v>0</v>
      </c>
      <c r="BE17" s="35">
        <v>0</v>
      </c>
      <c r="BF17" s="35">
        <v>0</v>
      </c>
      <c r="BG17" s="36">
        <v>0</v>
      </c>
      <c r="BH17" s="34">
        <v>0</v>
      </c>
      <c r="BI17" s="35">
        <v>0</v>
      </c>
      <c r="BJ17" s="35">
        <v>0</v>
      </c>
      <c r="BK17" s="35">
        <v>0</v>
      </c>
      <c r="BL17" s="36">
        <v>0</v>
      </c>
      <c r="BM17" s="9">
        <v>306971.28000000003</v>
      </c>
      <c r="BN17" s="10">
        <v>45.115000000000002</v>
      </c>
      <c r="BO17" s="10">
        <v>44.403500000000001</v>
      </c>
      <c r="BP17" s="10">
        <v>45.1235</v>
      </c>
      <c r="BQ17" s="11">
        <v>44.8673</v>
      </c>
      <c r="BR17" s="9">
        <v>320794.88</v>
      </c>
      <c r="BS17" s="10">
        <v>45.111899999999999</v>
      </c>
      <c r="BT17" s="10">
        <v>44.402900000000002</v>
      </c>
      <c r="BU17" s="10">
        <v>45.123800000000003</v>
      </c>
      <c r="BV17" s="11">
        <v>44.866199999999999</v>
      </c>
      <c r="BW17" s="9">
        <v>351219.96</v>
      </c>
      <c r="BX17" s="10">
        <v>45.105899999999998</v>
      </c>
      <c r="BY17" s="10">
        <v>44.3992</v>
      </c>
      <c r="BZ17" s="10">
        <v>45.121299999999998</v>
      </c>
      <c r="CA17" s="11">
        <v>44.862200000000001</v>
      </c>
      <c r="CB17" s="9">
        <v>396977.12</v>
      </c>
      <c r="CC17" s="10">
        <v>45.094299999999997</v>
      </c>
      <c r="CD17" s="10">
        <v>44.393599999999999</v>
      </c>
      <c r="CE17" s="10">
        <v>45.117800000000003</v>
      </c>
      <c r="CF17" s="11">
        <v>44.8553</v>
      </c>
      <c r="CG17" s="34">
        <v>0</v>
      </c>
      <c r="CH17" s="35">
        <v>0</v>
      </c>
      <c r="CI17" s="35">
        <v>0</v>
      </c>
      <c r="CJ17" s="35">
        <v>0</v>
      </c>
      <c r="CK17" s="36">
        <v>0</v>
      </c>
      <c r="CL17" s="34">
        <v>0</v>
      </c>
      <c r="CM17" s="35">
        <v>0</v>
      </c>
      <c r="CN17" s="35">
        <v>0</v>
      </c>
      <c r="CO17" s="35">
        <v>0</v>
      </c>
      <c r="CP17" s="36">
        <v>0</v>
      </c>
      <c r="CQ17" s="34">
        <v>0</v>
      </c>
      <c r="CR17" s="35">
        <v>0</v>
      </c>
      <c r="CS17" s="35">
        <v>0</v>
      </c>
      <c r="CT17" s="35">
        <v>0</v>
      </c>
      <c r="CU17" s="36">
        <v>0</v>
      </c>
      <c r="CV17" s="34">
        <v>0</v>
      </c>
      <c r="CW17" s="35">
        <v>0</v>
      </c>
      <c r="CX17" s="35">
        <v>0</v>
      </c>
      <c r="CY17" s="35">
        <v>0</v>
      </c>
      <c r="CZ17" s="36">
        <v>0</v>
      </c>
      <c r="DA17" s="34">
        <v>0</v>
      </c>
      <c r="DB17" s="35">
        <v>0</v>
      </c>
      <c r="DC17" s="35">
        <v>0</v>
      </c>
      <c r="DD17" s="35">
        <v>0</v>
      </c>
      <c r="DE17" s="36">
        <v>0</v>
      </c>
      <c r="DF17" s="34">
        <v>0</v>
      </c>
      <c r="DG17" s="35">
        <v>0</v>
      </c>
      <c r="DH17" s="35">
        <v>0</v>
      </c>
      <c r="DI17" s="35">
        <v>0</v>
      </c>
      <c r="DJ17" s="36">
        <v>0</v>
      </c>
      <c r="DK17" s="34">
        <v>0</v>
      </c>
      <c r="DL17" s="35">
        <v>0</v>
      </c>
      <c r="DM17" s="35">
        <v>0</v>
      </c>
      <c r="DN17" s="35">
        <v>0</v>
      </c>
      <c r="DO17" s="36">
        <v>0</v>
      </c>
      <c r="DP17" s="34">
        <v>0</v>
      </c>
      <c r="DQ17" s="35">
        <v>0</v>
      </c>
      <c r="DR17" s="35">
        <v>0</v>
      </c>
      <c r="DS17" s="35">
        <v>0</v>
      </c>
      <c r="DT17" s="36">
        <v>0</v>
      </c>
      <c r="DU17" s="9">
        <v>305321.36</v>
      </c>
      <c r="DV17" s="10">
        <v>45.1143</v>
      </c>
      <c r="DW17" s="10">
        <v>44.4026</v>
      </c>
      <c r="DX17" s="10">
        <v>45.124200000000002</v>
      </c>
      <c r="DY17" s="11">
        <v>44.866999999999997</v>
      </c>
      <c r="DZ17" s="9">
        <v>319036.32</v>
      </c>
      <c r="EA17" s="10">
        <v>45.111899999999999</v>
      </c>
      <c r="EB17" s="10">
        <v>44.402299999999997</v>
      </c>
      <c r="EC17" s="10">
        <v>45.122799999999998</v>
      </c>
      <c r="ED17" s="11">
        <v>44.865600000000001</v>
      </c>
      <c r="EE17" s="9">
        <v>349379.6</v>
      </c>
      <c r="EF17" s="10">
        <v>45.106099999999998</v>
      </c>
      <c r="EG17" s="10">
        <v>44.398600000000002</v>
      </c>
      <c r="EH17" s="10">
        <v>45.121400000000001</v>
      </c>
      <c r="EI17" s="11">
        <v>44.862000000000002</v>
      </c>
      <c r="EJ17" s="9">
        <v>395098.2</v>
      </c>
      <c r="EK17" s="10">
        <v>45.095100000000002</v>
      </c>
      <c r="EL17" s="10">
        <v>44.3947</v>
      </c>
      <c r="EM17" s="10">
        <v>45.1175</v>
      </c>
      <c r="EN17" s="11">
        <v>44.855899999999998</v>
      </c>
      <c r="EO17" s="34">
        <v>0</v>
      </c>
      <c r="EP17" s="35">
        <v>0</v>
      </c>
      <c r="EQ17" s="35">
        <v>0</v>
      </c>
      <c r="ER17" s="35">
        <v>0</v>
      </c>
      <c r="ES17" s="36">
        <v>0</v>
      </c>
      <c r="ET17" s="34">
        <v>0</v>
      </c>
      <c r="EU17" s="35">
        <v>0</v>
      </c>
      <c r="EV17" s="35">
        <v>0</v>
      </c>
      <c r="EW17" s="35">
        <v>0</v>
      </c>
      <c r="EX17" s="36">
        <v>0</v>
      </c>
      <c r="EY17" s="34">
        <v>0</v>
      </c>
      <c r="EZ17" s="35">
        <v>0</v>
      </c>
      <c r="FA17" s="35">
        <v>0</v>
      </c>
      <c r="FB17" s="35">
        <v>0</v>
      </c>
      <c r="FC17" s="36">
        <v>0</v>
      </c>
      <c r="FD17" s="34">
        <v>0</v>
      </c>
      <c r="FE17" s="35">
        <v>0</v>
      </c>
      <c r="FF17" s="35">
        <v>0</v>
      </c>
      <c r="FG17" s="35">
        <v>0</v>
      </c>
      <c r="FH17" s="36">
        <v>0</v>
      </c>
      <c r="FI17" s="34">
        <v>0</v>
      </c>
      <c r="FJ17" s="35">
        <v>0</v>
      </c>
      <c r="FK17" s="35">
        <v>0</v>
      </c>
      <c r="FL17" s="35">
        <v>0</v>
      </c>
      <c r="FM17" s="36">
        <v>0</v>
      </c>
      <c r="FN17" s="34">
        <v>0</v>
      </c>
      <c r="FO17" s="35">
        <v>0</v>
      </c>
      <c r="FP17" s="35">
        <v>0</v>
      </c>
      <c r="FQ17" s="35">
        <v>0</v>
      </c>
      <c r="FR17" s="36">
        <v>0</v>
      </c>
      <c r="FS17" s="34">
        <v>0</v>
      </c>
      <c r="FT17" s="35">
        <v>0</v>
      </c>
      <c r="FU17" s="35">
        <v>0</v>
      </c>
      <c r="FV17" s="35">
        <v>0</v>
      </c>
      <c r="FW17" s="36">
        <v>0</v>
      </c>
      <c r="FX17" s="34">
        <v>0</v>
      </c>
      <c r="FY17" s="35">
        <v>0</v>
      </c>
      <c r="FZ17" s="35">
        <v>0</v>
      </c>
      <c r="GA17" s="35">
        <v>0</v>
      </c>
      <c r="GB17" s="36">
        <v>0</v>
      </c>
    </row>
    <row r="18" spans="2:184" ht="15.75" customHeight="1" thickBot="1">
      <c r="B18" s="122"/>
      <c r="C18" s="71"/>
      <c r="D18" s="64">
        <f t="shared" si="0"/>
        <v>22</v>
      </c>
      <c r="E18" s="13">
        <v>255080.52</v>
      </c>
      <c r="F18" s="14">
        <v>43.699199999999998</v>
      </c>
      <c r="G18" s="14">
        <v>42.8596</v>
      </c>
      <c r="H18" s="14">
        <v>43.701799999999999</v>
      </c>
      <c r="I18" s="15">
        <v>43.401699999999998</v>
      </c>
      <c r="J18" s="13">
        <v>267828.71999999997</v>
      </c>
      <c r="K18" s="14">
        <v>43.695999999999998</v>
      </c>
      <c r="L18" s="14">
        <v>42.858499999999999</v>
      </c>
      <c r="M18" s="14">
        <v>43.700600000000001</v>
      </c>
      <c r="N18" s="15">
        <v>43.399900000000002</v>
      </c>
      <c r="O18" s="13">
        <v>293512.71999999997</v>
      </c>
      <c r="P18" s="14">
        <v>43.686300000000003</v>
      </c>
      <c r="Q18" s="14">
        <v>42.854799999999997</v>
      </c>
      <c r="R18" s="14">
        <v>43.700099999999999</v>
      </c>
      <c r="S18" s="15">
        <v>43.395299999999999</v>
      </c>
      <c r="T18" s="13">
        <v>329476.28000000003</v>
      </c>
      <c r="U18" s="14">
        <v>43.671999999999997</v>
      </c>
      <c r="V18" s="14">
        <v>42.848100000000002</v>
      </c>
      <c r="W18" s="14">
        <v>43.697000000000003</v>
      </c>
      <c r="X18" s="15">
        <v>43.3874</v>
      </c>
      <c r="Y18" s="37">
        <v>0</v>
      </c>
      <c r="Z18" s="38">
        <v>0</v>
      </c>
      <c r="AA18" s="38">
        <v>0</v>
      </c>
      <c r="AB18" s="38">
        <v>0</v>
      </c>
      <c r="AC18" s="39">
        <v>0</v>
      </c>
      <c r="AD18" s="37">
        <v>0</v>
      </c>
      <c r="AE18" s="38">
        <v>0</v>
      </c>
      <c r="AF18" s="38">
        <v>0</v>
      </c>
      <c r="AG18" s="38">
        <v>0</v>
      </c>
      <c r="AH18" s="39">
        <v>0</v>
      </c>
      <c r="AI18" s="37">
        <v>0</v>
      </c>
      <c r="AJ18" s="38">
        <v>0</v>
      </c>
      <c r="AK18" s="38">
        <v>0</v>
      </c>
      <c r="AL18" s="38">
        <v>0</v>
      </c>
      <c r="AM18" s="39">
        <v>0</v>
      </c>
      <c r="AN18" s="37">
        <v>0</v>
      </c>
      <c r="AO18" s="38">
        <v>0</v>
      </c>
      <c r="AP18" s="38">
        <v>0</v>
      </c>
      <c r="AQ18" s="38">
        <v>0</v>
      </c>
      <c r="AR18" s="39">
        <v>0</v>
      </c>
      <c r="AS18" s="37">
        <v>0</v>
      </c>
      <c r="AT18" s="38">
        <v>0</v>
      </c>
      <c r="AU18" s="38">
        <v>0</v>
      </c>
      <c r="AV18" s="38">
        <v>0</v>
      </c>
      <c r="AW18" s="39">
        <v>0</v>
      </c>
      <c r="AX18" s="37">
        <v>0</v>
      </c>
      <c r="AY18" s="38">
        <v>0</v>
      </c>
      <c r="AZ18" s="38">
        <v>0</v>
      </c>
      <c r="BA18" s="38">
        <v>0</v>
      </c>
      <c r="BB18" s="39">
        <v>0</v>
      </c>
      <c r="BC18" s="37">
        <v>0</v>
      </c>
      <c r="BD18" s="38">
        <v>0</v>
      </c>
      <c r="BE18" s="38">
        <v>0</v>
      </c>
      <c r="BF18" s="38">
        <v>0</v>
      </c>
      <c r="BG18" s="39">
        <v>0</v>
      </c>
      <c r="BH18" s="37">
        <v>0</v>
      </c>
      <c r="BI18" s="38">
        <v>0</v>
      </c>
      <c r="BJ18" s="38">
        <v>0</v>
      </c>
      <c r="BK18" s="38">
        <v>0</v>
      </c>
      <c r="BL18" s="39">
        <v>0</v>
      </c>
      <c r="BM18" s="13">
        <v>258620.44</v>
      </c>
      <c r="BN18" s="14">
        <v>43.700299999999999</v>
      </c>
      <c r="BO18" s="14">
        <v>42.861199999999997</v>
      </c>
      <c r="BP18" s="14">
        <v>43.701999999999998</v>
      </c>
      <c r="BQ18" s="15">
        <v>43.402700000000003</v>
      </c>
      <c r="BR18" s="13">
        <v>271409.12</v>
      </c>
      <c r="BS18" s="14">
        <v>43.694200000000002</v>
      </c>
      <c r="BT18" s="14">
        <v>42.858600000000003</v>
      </c>
      <c r="BU18" s="14">
        <v>43.701099999999997</v>
      </c>
      <c r="BV18" s="15">
        <v>43.399500000000003</v>
      </c>
      <c r="BW18" s="13">
        <v>297558.92</v>
      </c>
      <c r="BX18" s="14">
        <v>43.685299999999998</v>
      </c>
      <c r="BY18" s="14">
        <v>42.855699999999999</v>
      </c>
      <c r="BZ18" s="14">
        <v>43.700800000000001</v>
      </c>
      <c r="CA18" s="15">
        <v>43.395600000000002</v>
      </c>
      <c r="CB18" s="13">
        <v>335692.79999999999</v>
      </c>
      <c r="CC18" s="14">
        <v>43.672600000000003</v>
      </c>
      <c r="CD18" s="14">
        <v>42.849499999999999</v>
      </c>
      <c r="CE18" s="14">
        <v>43.695799999999998</v>
      </c>
      <c r="CF18" s="15">
        <v>43.387700000000002</v>
      </c>
      <c r="CG18" s="37">
        <v>0</v>
      </c>
      <c r="CH18" s="38">
        <v>0</v>
      </c>
      <c r="CI18" s="38">
        <v>0</v>
      </c>
      <c r="CJ18" s="38">
        <v>0</v>
      </c>
      <c r="CK18" s="39">
        <v>0</v>
      </c>
      <c r="CL18" s="37">
        <v>0</v>
      </c>
      <c r="CM18" s="38">
        <v>0</v>
      </c>
      <c r="CN18" s="38">
        <v>0</v>
      </c>
      <c r="CO18" s="38">
        <v>0</v>
      </c>
      <c r="CP18" s="39">
        <v>0</v>
      </c>
      <c r="CQ18" s="37">
        <v>0</v>
      </c>
      <c r="CR18" s="38">
        <v>0</v>
      </c>
      <c r="CS18" s="38">
        <v>0</v>
      </c>
      <c r="CT18" s="38">
        <v>0</v>
      </c>
      <c r="CU18" s="39">
        <v>0</v>
      </c>
      <c r="CV18" s="37">
        <v>0</v>
      </c>
      <c r="CW18" s="38">
        <v>0</v>
      </c>
      <c r="CX18" s="38">
        <v>0</v>
      </c>
      <c r="CY18" s="38">
        <v>0</v>
      </c>
      <c r="CZ18" s="39">
        <v>0</v>
      </c>
      <c r="DA18" s="37">
        <v>0</v>
      </c>
      <c r="DB18" s="38">
        <v>0</v>
      </c>
      <c r="DC18" s="38">
        <v>0</v>
      </c>
      <c r="DD18" s="38">
        <v>0</v>
      </c>
      <c r="DE18" s="39">
        <v>0</v>
      </c>
      <c r="DF18" s="37">
        <v>0</v>
      </c>
      <c r="DG18" s="38">
        <v>0</v>
      </c>
      <c r="DH18" s="38">
        <v>0</v>
      </c>
      <c r="DI18" s="38">
        <v>0</v>
      </c>
      <c r="DJ18" s="39">
        <v>0</v>
      </c>
      <c r="DK18" s="37">
        <v>0</v>
      </c>
      <c r="DL18" s="38">
        <v>0</v>
      </c>
      <c r="DM18" s="38">
        <v>0</v>
      </c>
      <c r="DN18" s="38">
        <v>0</v>
      </c>
      <c r="DO18" s="39">
        <v>0</v>
      </c>
      <c r="DP18" s="37">
        <v>0</v>
      </c>
      <c r="DQ18" s="38">
        <v>0</v>
      </c>
      <c r="DR18" s="38">
        <v>0</v>
      </c>
      <c r="DS18" s="38">
        <v>0</v>
      </c>
      <c r="DT18" s="39">
        <v>0</v>
      </c>
      <c r="DU18" s="13">
        <v>257157.16</v>
      </c>
      <c r="DV18" s="14">
        <v>43.700600000000001</v>
      </c>
      <c r="DW18" s="14">
        <v>42.860999999999997</v>
      </c>
      <c r="DX18" s="14">
        <v>43.7029</v>
      </c>
      <c r="DY18" s="15">
        <v>43.402999999999999</v>
      </c>
      <c r="DZ18" s="13">
        <v>269869.88</v>
      </c>
      <c r="EA18" s="14">
        <v>43.695099999999996</v>
      </c>
      <c r="EB18" s="14">
        <v>42.857799999999997</v>
      </c>
      <c r="EC18" s="14">
        <v>43.700099999999999</v>
      </c>
      <c r="ED18" s="15">
        <v>43.3992</v>
      </c>
      <c r="EE18" s="13">
        <v>295961.84000000003</v>
      </c>
      <c r="EF18" s="14">
        <v>43.685699999999997</v>
      </c>
      <c r="EG18" s="14">
        <v>42.855400000000003</v>
      </c>
      <c r="EH18" s="14">
        <v>43.700299999999999</v>
      </c>
      <c r="EI18" s="15">
        <v>43.395400000000002</v>
      </c>
      <c r="EJ18" s="13">
        <v>334008.8</v>
      </c>
      <c r="EK18" s="14">
        <v>43.674100000000003</v>
      </c>
      <c r="EL18" s="14">
        <v>42.8489</v>
      </c>
      <c r="EM18" s="14">
        <v>43.697299999999998</v>
      </c>
      <c r="EN18" s="15">
        <v>43.388500000000001</v>
      </c>
      <c r="EO18" s="37">
        <v>0</v>
      </c>
      <c r="EP18" s="38">
        <v>0</v>
      </c>
      <c r="EQ18" s="38">
        <v>0</v>
      </c>
      <c r="ER18" s="38">
        <v>0</v>
      </c>
      <c r="ES18" s="39">
        <v>0</v>
      </c>
      <c r="ET18" s="37">
        <v>0</v>
      </c>
      <c r="EU18" s="38">
        <v>0</v>
      </c>
      <c r="EV18" s="38">
        <v>0</v>
      </c>
      <c r="EW18" s="38">
        <v>0</v>
      </c>
      <c r="EX18" s="39">
        <v>0</v>
      </c>
      <c r="EY18" s="37">
        <v>0</v>
      </c>
      <c r="EZ18" s="38">
        <v>0</v>
      </c>
      <c r="FA18" s="38">
        <v>0</v>
      </c>
      <c r="FB18" s="38">
        <v>0</v>
      </c>
      <c r="FC18" s="39">
        <v>0</v>
      </c>
      <c r="FD18" s="37">
        <v>0</v>
      </c>
      <c r="FE18" s="38">
        <v>0</v>
      </c>
      <c r="FF18" s="38">
        <v>0</v>
      </c>
      <c r="FG18" s="38">
        <v>0</v>
      </c>
      <c r="FH18" s="39">
        <v>0</v>
      </c>
      <c r="FI18" s="37">
        <v>0</v>
      </c>
      <c r="FJ18" s="38">
        <v>0</v>
      </c>
      <c r="FK18" s="38">
        <v>0</v>
      </c>
      <c r="FL18" s="38">
        <v>0</v>
      </c>
      <c r="FM18" s="39">
        <v>0</v>
      </c>
      <c r="FN18" s="37">
        <v>0</v>
      </c>
      <c r="FO18" s="38">
        <v>0</v>
      </c>
      <c r="FP18" s="38">
        <v>0</v>
      </c>
      <c r="FQ18" s="38">
        <v>0</v>
      </c>
      <c r="FR18" s="39">
        <v>0</v>
      </c>
      <c r="FS18" s="37">
        <v>0</v>
      </c>
      <c r="FT18" s="38">
        <v>0</v>
      </c>
      <c r="FU18" s="38">
        <v>0</v>
      </c>
      <c r="FV18" s="38">
        <v>0</v>
      </c>
      <c r="FW18" s="39">
        <v>0</v>
      </c>
      <c r="FX18" s="37">
        <v>0</v>
      </c>
      <c r="FY18" s="38">
        <v>0</v>
      </c>
      <c r="FZ18" s="38">
        <v>0</v>
      </c>
      <c r="GA18" s="38">
        <v>0</v>
      </c>
      <c r="GB18" s="39">
        <v>0</v>
      </c>
    </row>
    <row r="19" spans="2:184" ht="15" customHeight="1">
      <c r="B19" s="122"/>
      <c r="C19" s="70" t="s">
        <v>17</v>
      </c>
      <c r="D19" s="63">
        <f>-(($B7 - 8) * 6)</f>
        <v>0</v>
      </c>
      <c r="E19" s="5">
        <v>1158110.72</v>
      </c>
      <c r="F19" s="6">
        <v>67.977599999999995</v>
      </c>
      <c r="G19" s="6">
        <v>67.559600000000003</v>
      </c>
      <c r="H19" s="6">
        <v>67.637900000000002</v>
      </c>
      <c r="I19" s="7">
        <v>67.721199999999996</v>
      </c>
      <c r="J19" s="5">
        <v>1155115.32</v>
      </c>
      <c r="K19" s="6">
        <v>67.984800000000007</v>
      </c>
      <c r="L19" s="6">
        <v>67.576800000000006</v>
      </c>
      <c r="M19" s="6">
        <v>67.649299999999997</v>
      </c>
      <c r="N19" s="7">
        <v>67.7333</v>
      </c>
      <c r="O19" s="5">
        <v>1188141.6000000001</v>
      </c>
      <c r="P19" s="6">
        <v>67.909499999999994</v>
      </c>
      <c r="Q19" s="6">
        <v>67.568100000000001</v>
      </c>
      <c r="R19" s="6">
        <v>67.643600000000006</v>
      </c>
      <c r="S19" s="7">
        <v>67.704599999999999</v>
      </c>
      <c r="T19" s="5">
        <v>1262378.2</v>
      </c>
      <c r="U19" s="6">
        <v>67.795100000000005</v>
      </c>
      <c r="V19" s="6">
        <v>67.5642</v>
      </c>
      <c r="W19" s="6">
        <v>67.639099999999999</v>
      </c>
      <c r="X19" s="7">
        <v>67.665000000000006</v>
      </c>
      <c r="Y19" s="31">
        <v>0</v>
      </c>
      <c r="Z19" s="32">
        <v>0</v>
      </c>
      <c r="AA19" s="32">
        <v>0</v>
      </c>
      <c r="AB19" s="32">
        <v>0</v>
      </c>
      <c r="AC19" s="33">
        <v>0</v>
      </c>
      <c r="AD19" s="31">
        <v>0</v>
      </c>
      <c r="AE19" s="32">
        <v>0</v>
      </c>
      <c r="AF19" s="32">
        <v>0</v>
      </c>
      <c r="AG19" s="32">
        <v>0</v>
      </c>
      <c r="AH19" s="33">
        <v>0</v>
      </c>
      <c r="AI19" s="31">
        <v>0</v>
      </c>
      <c r="AJ19" s="32">
        <v>0</v>
      </c>
      <c r="AK19" s="32">
        <v>0</v>
      </c>
      <c r="AL19" s="32">
        <v>0</v>
      </c>
      <c r="AM19" s="33">
        <v>0</v>
      </c>
      <c r="AN19" s="31">
        <v>0</v>
      </c>
      <c r="AO19" s="32">
        <v>0</v>
      </c>
      <c r="AP19" s="32">
        <v>0</v>
      </c>
      <c r="AQ19" s="32">
        <v>0</v>
      </c>
      <c r="AR19" s="33">
        <v>0</v>
      </c>
      <c r="AS19" s="31">
        <v>0</v>
      </c>
      <c r="AT19" s="32">
        <v>0</v>
      </c>
      <c r="AU19" s="32">
        <v>0</v>
      </c>
      <c r="AV19" s="32">
        <v>0</v>
      </c>
      <c r="AW19" s="33">
        <v>0</v>
      </c>
      <c r="AX19" s="31">
        <v>0</v>
      </c>
      <c r="AY19" s="32">
        <v>0</v>
      </c>
      <c r="AZ19" s="32">
        <v>0</v>
      </c>
      <c r="BA19" s="32">
        <v>0</v>
      </c>
      <c r="BB19" s="33">
        <v>0</v>
      </c>
      <c r="BC19" s="31">
        <v>0</v>
      </c>
      <c r="BD19" s="32">
        <v>0</v>
      </c>
      <c r="BE19" s="32">
        <v>0</v>
      </c>
      <c r="BF19" s="32">
        <v>0</v>
      </c>
      <c r="BG19" s="33">
        <v>0</v>
      </c>
      <c r="BH19" s="31">
        <v>0</v>
      </c>
      <c r="BI19" s="32">
        <v>0</v>
      </c>
      <c r="BJ19" s="32">
        <v>0</v>
      </c>
      <c r="BK19" s="32">
        <v>0</v>
      </c>
      <c r="BL19" s="33">
        <v>0</v>
      </c>
      <c r="BM19" s="5">
        <v>1167357.8</v>
      </c>
      <c r="BN19" s="6">
        <v>67.975099999999998</v>
      </c>
      <c r="BO19" s="6">
        <v>67.554100000000005</v>
      </c>
      <c r="BP19" s="6">
        <v>67.635300000000001</v>
      </c>
      <c r="BQ19" s="7">
        <v>67.717600000000004</v>
      </c>
      <c r="BR19" s="5">
        <v>1164293.44</v>
      </c>
      <c r="BS19" s="6">
        <v>67.981499999999997</v>
      </c>
      <c r="BT19" s="6">
        <v>67.569999999999993</v>
      </c>
      <c r="BU19" s="6">
        <v>67.648700000000005</v>
      </c>
      <c r="BV19" s="7">
        <v>67.729600000000005</v>
      </c>
      <c r="BW19" s="5">
        <v>1197956.68</v>
      </c>
      <c r="BX19" s="6">
        <v>67.904600000000002</v>
      </c>
      <c r="BY19" s="6">
        <v>67.568100000000001</v>
      </c>
      <c r="BZ19" s="6">
        <v>67.643600000000006</v>
      </c>
      <c r="CA19" s="7">
        <v>67.703000000000003</v>
      </c>
      <c r="CB19" s="5">
        <v>1275918.56</v>
      </c>
      <c r="CC19" s="6">
        <v>67.801100000000005</v>
      </c>
      <c r="CD19" s="6">
        <v>67.572199999999995</v>
      </c>
      <c r="CE19" s="6">
        <v>67.643299999999996</v>
      </c>
      <c r="CF19" s="7">
        <v>67.671000000000006</v>
      </c>
      <c r="CG19" s="31">
        <v>0</v>
      </c>
      <c r="CH19" s="32">
        <v>0</v>
      </c>
      <c r="CI19" s="32">
        <v>0</v>
      </c>
      <c r="CJ19" s="32">
        <v>0</v>
      </c>
      <c r="CK19" s="33">
        <v>0</v>
      </c>
      <c r="CL19" s="31">
        <v>0</v>
      </c>
      <c r="CM19" s="32">
        <v>0</v>
      </c>
      <c r="CN19" s="32">
        <v>0</v>
      </c>
      <c r="CO19" s="32">
        <v>0</v>
      </c>
      <c r="CP19" s="33">
        <v>0</v>
      </c>
      <c r="CQ19" s="31">
        <v>0</v>
      </c>
      <c r="CR19" s="32">
        <v>0</v>
      </c>
      <c r="CS19" s="32">
        <v>0</v>
      </c>
      <c r="CT19" s="32">
        <v>0</v>
      </c>
      <c r="CU19" s="33">
        <v>0</v>
      </c>
      <c r="CV19" s="31">
        <v>0</v>
      </c>
      <c r="CW19" s="32">
        <v>0</v>
      </c>
      <c r="CX19" s="32">
        <v>0</v>
      </c>
      <c r="CY19" s="32">
        <v>0</v>
      </c>
      <c r="CZ19" s="33">
        <v>0</v>
      </c>
      <c r="DA19" s="31">
        <v>0</v>
      </c>
      <c r="DB19" s="32">
        <v>0</v>
      </c>
      <c r="DC19" s="32">
        <v>0</v>
      </c>
      <c r="DD19" s="32">
        <v>0</v>
      </c>
      <c r="DE19" s="33">
        <v>0</v>
      </c>
      <c r="DF19" s="31">
        <v>0</v>
      </c>
      <c r="DG19" s="32">
        <v>0</v>
      </c>
      <c r="DH19" s="32">
        <v>0</v>
      </c>
      <c r="DI19" s="32">
        <v>0</v>
      </c>
      <c r="DJ19" s="33">
        <v>0</v>
      </c>
      <c r="DK19" s="31">
        <v>0</v>
      </c>
      <c r="DL19" s="32">
        <v>0</v>
      </c>
      <c r="DM19" s="32">
        <v>0</v>
      </c>
      <c r="DN19" s="32">
        <v>0</v>
      </c>
      <c r="DO19" s="33">
        <v>0</v>
      </c>
      <c r="DP19" s="31">
        <v>0</v>
      </c>
      <c r="DQ19" s="32">
        <v>0</v>
      </c>
      <c r="DR19" s="32">
        <v>0</v>
      </c>
      <c r="DS19" s="32">
        <v>0</v>
      </c>
      <c r="DT19" s="33">
        <v>0</v>
      </c>
      <c r="DU19" s="5">
        <v>1163501.72</v>
      </c>
      <c r="DV19" s="6">
        <v>67.973799999999997</v>
      </c>
      <c r="DW19" s="6">
        <v>67.5578</v>
      </c>
      <c r="DX19" s="6">
        <v>67.633399999999995</v>
      </c>
      <c r="DY19" s="7">
        <v>67.717799999999997</v>
      </c>
      <c r="DZ19" s="5">
        <v>1160503.96</v>
      </c>
      <c r="EA19" s="6">
        <v>67.983900000000006</v>
      </c>
      <c r="EB19" s="6">
        <v>67.577399999999997</v>
      </c>
      <c r="EC19" s="6">
        <v>67.652500000000003</v>
      </c>
      <c r="ED19" s="7">
        <v>67.734300000000005</v>
      </c>
      <c r="EE19" s="5">
        <v>1194014.56</v>
      </c>
      <c r="EF19" s="6">
        <v>67.905299999999997</v>
      </c>
      <c r="EG19" s="6">
        <v>67.571600000000004</v>
      </c>
      <c r="EH19" s="6">
        <v>67.645200000000003</v>
      </c>
      <c r="EI19" s="7">
        <v>67.704899999999995</v>
      </c>
      <c r="EJ19" s="5">
        <v>1271805.08</v>
      </c>
      <c r="EK19" s="6">
        <v>67.801000000000002</v>
      </c>
      <c r="EL19" s="6">
        <v>67.570099999999996</v>
      </c>
      <c r="EM19" s="6">
        <v>67.6404</v>
      </c>
      <c r="EN19" s="7">
        <v>67.669399999999996</v>
      </c>
      <c r="EO19" s="31">
        <v>0</v>
      </c>
      <c r="EP19" s="32">
        <v>0</v>
      </c>
      <c r="EQ19" s="32">
        <v>0</v>
      </c>
      <c r="ER19" s="32">
        <v>0</v>
      </c>
      <c r="ES19" s="33">
        <v>0</v>
      </c>
      <c r="ET19" s="31">
        <v>0</v>
      </c>
      <c r="EU19" s="32">
        <v>0</v>
      </c>
      <c r="EV19" s="32">
        <v>0</v>
      </c>
      <c r="EW19" s="32">
        <v>0</v>
      </c>
      <c r="EX19" s="33">
        <v>0</v>
      </c>
      <c r="EY19" s="31">
        <v>0</v>
      </c>
      <c r="EZ19" s="32">
        <v>0</v>
      </c>
      <c r="FA19" s="32">
        <v>0</v>
      </c>
      <c r="FB19" s="32">
        <v>0</v>
      </c>
      <c r="FC19" s="33">
        <v>0</v>
      </c>
      <c r="FD19" s="31">
        <v>0</v>
      </c>
      <c r="FE19" s="32">
        <v>0</v>
      </c>
      <c r="FF19" s="32">
        <v>0</v>
      </c>
      <c r="FG19" s="32">
        <v>0</v>
      </c>
      <c r="FH19" s="33">
        <v>0</v>
      </c>
      <c r="FI19" s="31">
        <v>0</v>
      </c>
      <c r="FJ19" s="32">
        <v>0</v>
      </c>
      <c r="FK19" s="32">
        <v>0</v>
      </c>
      <c r="FL19" s="32">
        <v>0</v>
      </c>
      <c r="FM19" s="33">
        <v>0</v>
      </c>
      <c r="FN19" s="31">
        <v>0</v>
      </c>
      <c r="FO19" s="32">
        <v>0</v>
      </c>
      <c r="FP19" s="32">
        <v>0</v>
      </c>
      <c r="FQ19" s="32">
        <v>0</v>
      </c>
      <c r="FR19" s="33">
        <v>0</v>
      </c>
      <c r="FS19" s="31">
        <v>0</v>
      </c>
      <c r="FT19" s="32">
        <v>0</v>
      </c>
      <c r="FU19" s="32">
        <v>0</v>
      </c>
      <c r="FV19" s="32">
        <v>0</v>
      </c>
      <c r="FW19" s="33">
        <v>0</v>
      </c>
      <c r="FX19" s="31">
        <v>0</v>
      </c>
      <c r="FY19" s="32">
        <v>0</v>
      </c>
      <c r="FZ19" s="32">
        <v>0</v>
      </c>
      <c r="GA19" s="32">
        <v>0</v>
      </c>
      <c r="GB19" s="33">
        <v>0</v>
      </c>
    </row>
    <row r="20" spans="2:184" ht="15" customHeight="1">
      <c r="B20" s="122"/>
      <c r="C20" s="87"/>
      <c r="D20" s="8">
        <f>$D19 + 2</f>
        <v>2</v>
      </c>
      <c r="E20" s="9">
        <v>1040892.24</v>
      </c>
      <c r="F20" s="10">
        <v>61.877299999999998</v>
      </c>
      <c r="G20" s="10">
        <v>61.630499999999998</v>
      </c>
      <c r="H20" s="10">
        <v>61.6935</v>
      </c>
      <c r="I20" s="11">
        <v>61.732500000000002</v>
      </c>
      <c r="J20" s="9">
        <v>1040069.32</v>
      </c>
      <c r="K20" s="10">
        <v>61.860999999999997</v>
      </c>
      <c r="L20" s="10">
        <v>61.631799999999998</v>
      </c>
      <c r="M20" s="10">
        <v>61.688299999999998</v>
      </c>
      <c r="N20" s="11">
        <v>61.725999999999999</v>
      </c>
      <c r="O20" s="9">
        <v>1072232.08</v>
      </c>
      <c r="P20" s="10">
        <v>61.834299999999999</v>
      </c>
      <c r="Q20" s="10">
        <v>61.636800000000001</v>
      </c>
      <c r="R20" s="10">
        <v>61.696300000000001</v>
      </c>
      <c r="S20" s="11">
        <v>61.721699999999998</v>
      </c>
      <c r="T20" s="9">
        <v>1143028.1599999999</v>
      </c>
      <c r="U20" s="10">
        <v>61.774799999999999</v>
      </c>
      <c r="V20" s="10">
        <v>61.617400000000004</v>
      </c>
      <c r="W20" s="10">
        <v>61.678199999999997</v>
      </c>
      <c r="X20" s="11">
        <v>61.689599999999999</v>
      </c>
      <c r="Y20" s="34">
        <v>0</v>
      </c>
      <c r="Z20" s="35">
        <v>0</v>
      </c>
      <c r="AA20" s="35">
        <v>0</v>
      </c>
      <c r="AB20" s="35">
        <v>0</v>
      </c>
      <c r="AC20" s="36">
        <v>0</v>
      </c>
      <c r="AD20" s="34">
        <v>0</v>
      </c>
      <c r="AE20" s="35">
        <v>0</v>
      </c>
      <c r="AF20" s="35">
        <v>0</v>
      </c>
      <c r="AG20" s="35">
        <v>0</v>
      </c>
      <c r="AH20" s="36">
        <v>0</v>
      </c>
      <c r="AI20" s="34">
        <v>0</v>
      </c>
      <c r="AJ20" s="35">
        <v>0</v>
      </c>
      <c r="AK20" s="35">
        <v>0</v>
      </c>
      <c r="AL20" s="35">
        <v>0</v>
      </c>
      <c r="AM20" s="36">
        <v>0</v>
      </c>
      <c r="AN20" s="34">
        <v>0</v>
      </c>
      <c r="AO20" s="35">
        <v>0</v>
      </c>
      <c r="AP20" s="35">
        <v>0</v>
      </c>
      <c r="AQ20" s="35">
        <v>0</v>
      </c>
      <c r="AR20" s="36">
        <v>0</v>
      </c>
      <c r="AS20" s="34">
        <v>0</v>
      </c>
      <c r="AT20" s="35">
        <v>0</v>
      </c>
      <c r="AU20" s="35">
        <v>0</v>
      </c>
      <c r="AV20" s="35">
        <v>0</v>
      </c>
      <c r="AW20" s="36">
        <v>0</v>
      </c>
      <c r="AX20" s="34">
        <v>0</v>
      </c>
      <c r="AY20" s="35">
        <v>0</v>
      </c>
      <c r="AZ20" s="35">
        <v>0</v>
      </c>
      <c r="BA20" s="35">
        <v>0</v>
      </c>
      <c r="BB20" s="36">
        <v>0</v>
      </c>
      <c r="BC20" s="34">
        <v>0</v>
      </c>
      <c r="BD20" s="35">
        <v>0</v>
      </c>
      <c r="BE20" s="35">
        <v>0</v>
      </c>
      <c r="BF20" s="35">
        <v>0</v>
      </c>
      <c r="BG20" s="36">
        <v>0</v>
      </c>
      <c r="BH20" s="34">
        <v>0</v>
      </c>
      <c r="BI20" s="35">
        <v>0</v>
      </c>
      <c r="BJ20" s="35">
        <v>0</v>
      </c>
      <c r="BK20" s="35">
        <v>0</v>
      </c>
      <c r="BL20" s="36">
        <v>0</v>
      </c>
      <c r="BM20" s="9">
        <v>1049633.48</v>
      </c>
      <c r="BN20" s="10">
        <v>61.872</v>
      </c>
      <c r="BO20" s="10">
        <v>61.631100000000004</v>
      </c>
      <c r="BP20" s="10">
        <v>61.6905</v>
      </c>
      <c r="BQ20" s="11">
        <v>61.73</v>
      </c>
      <c r="BR20" s="9">
        <v>1048530.24</v>
      </c>
      <c r="BS20" s="10">
        <v>61.851900000000001</v>
      </c>
      <c r="BT20" s="10">
        <v>61.627000000000002</v>
      </c>
      <c r="BU20" s="10">
        <v>61.684800000000003</v>
      </c>
      <c r="BV20" s="11">
        <v>61.720199999999998</v>
      </c>
      <c r="BW20" s="9">
        <v>1081339.76</v>
      </c>
      <c r="BX20" s="10">
        <v>61.828400000000002</v>
      </c>
      <c r="BY20" s="10">
        <v>61.631999999999998</v>
      </c>
      <c r="BZ20" s="10">
        <v>61.692</v>
      </c>
      <c r="CA20" s="11">
        <v>61.716700000000003</v>
      </c>
      <c r="CB20" s="9">
        <v>1155061.76</v>
      </c>
      <c r="CC20" s="10">
        <v>61.771500000000003</v>
      </c>
      <c r="CD20" s="10">
        <v>61.615099999999998</v>
      </c>
      <c r="CE20" s="10">
        <v>61.675800000000002</v>
      </c>
      <c r="CF20" s="11">
        <v>61.686999999999998</v>
      </c>
      <c r="CG20" s="34">
        <v>0</v>
      </c>
      <c r="CH20" s="35">
        <v>0</v>
      </c>
      <c r="CI20" s="35">
        <v>0</v>
      </c>
      <c r="CJ20" s="35">
        <v>0</v>
      </c>
      <c r="CK20" s="36">
        <v>0</v>
      </c>
      <c r="CL20" s="34">
        <v>0</v>
      </c>
      <c r="CM20" s="35">
        <v>0</v>
      </c>
      <c r="CN20" s="35">
        <v>0</v>
      </c>
      <c r="CO20" s="35">
        <v>0</v>
      </c>
      <c r="CP20" s="36">
        <v>0</v>
      </c>
      <c r="CQ20" s="34">
        <v>0</v>
      </c>
      <c r="CR20" s="35">
        <v>0</v>
      </c>
      <c r="CS20" s="35">
        <v>0</v>
      </c>
      <c r="CT20" s="35">
        <v>0</v>
      </c>
      <c r="CU20" s="36">
        <v>0</v>
      </c>
      <c r="CV20" s="34">
        <v>0</v>
      </c>
      <c r="CW20" s="35">
        <v>0</v>
      </c>
      <c r="CX20" s="35">
        <v>0</v>
      </c>
      <c r="CY20" s="35">
        <v>0</v>
      </c>
      <c r="CZ20" s="36">
        <v>0</v>
      </c>
      <c r="DA20" s="34">
        <v>0</v>
      </c>
      <c r="DB20" s="35">
        <v>0</v>
      </c>
      <c r="DC20" s="35">
        <v>0</v>
      </c>
      <c r="DD20" s="35">
        <v>0</v>
      </c>
      <c r="DE20" s="36">
        <v>0</v>
      </c>
      <c r="DF20" s="34">
        <v>0</v>
      </c>
      <c r="DG20" s="35">
        <v>0</v>
      </c>
      <c r="DH20" s="35">
        <v>0</v>
      </c>
      <c r="DI20" s="35">
        <v>0</v>
      </c>
      <c r="DJ20" s="36">
        <v>0</v>
      </c>
      <c r="DK20" s="34">
        <v>0</v>
      </c>
      <c r="DL20" s="35">
        <v>0</v>
      </c>
      <c r="DM20" s="35">
        <v>0</v>
      </c>
      <c r="DN20" s="35">
        <v>0</v>
      </c>
      <c r="DO20" s="36">
        <v>0</v>
      </c>
      <c r="DP20" s="34">
        <v>0</v>
      </c>
      <c r="DQ20" s="35">
        <v>0</v>
      </c>
      <c r="DR20" s="35">
        <v>0</v>
      </c>
      <c r="DS20" s="35">
        <v>0</v>
      </c>
      <c r="DT20" s="36">
        <v>0</v>
      </c>
      <c r="DU20" s="9">
        <v>1045953.84</v>
      </c>
      <c r="DV20" s="10">
        <v>61.871499999999997</v>
      </c>
      <c r="DW20" s="10">
        <v>61.631300000000003</v>
      </c>
      <c r="DX20" s="10">
        <v>61.691200000000002</v>
      </c>
      <c r="DY20" s="11">
        <v>61.7301</v>
      </c>
      <c r="DZ20" s="9">
        <v>1044889.48</v>
      </c>
      <c r="EA20" s="10">
        <v>61.856000000000002</v>
      </c>
      <c r="EB20" s="10">
        <v>61.627699999999997</v>
      </c>
      <c r="EC20" s="10">
        <v>61.685400000000001</v>
      </c>
      <c r="ED20" s="11">
        <v>61.721899999999998</v>
      </c>
      <c r="EE20" s="9">
        <v>1077700.52</v>
      </c>
      <c r="EF20" s="10">
        <v>61.832700000000003</v>
      </c>
      <c r="EG20" s="10">
        <v>61.636400000000002</v>
      </c>
      <c r="EH20" s="10">
        <v>61.693600000000004</v>
      </c>
      <c r="EI20" s="11">
        <v>61.720100000000002</v>
      </c>
      <c r="EJ20" s="9">
        <v>1151286.52</v>
      </c>
      <c r="EK20" s="10">
        <v>61.776200000000003</v>
      </c>
      <c r="EL20" s="10">
        <v>61.617800000000003</v>
      </c>
      <c r="EM20" s="10">
        <v>61.676600000000001</v>
      </c>
      <c r="EN20" s="11">
        <v>61.689700000000002</v>
      </c>
      <c r="EO20" s="34">
        <v>0</v>
      </c>
      <c r="EP20" s="35">
        <v>0</v>
      </c>
      <c r="EQ20" s="35">
        <v>0</v>
      </c>
      <c r="ER20" s="35">
        <v>0</v>
      </c>
      <c r="ES20" s="36">
        <v>0</v>
      </c>
      <c r="ET20" s="34">
        <v>0</v>
      </c>
      <c r="EU20" s="35">
        <v>0</v>
      </c>
      <c r="EV20" s="35">
        <v>0</v>
      </c>
      <c r="EW20" s="35">
        <v>0</v>
      </c>
      <c r="EX20" s="36">
        <v>0</v>
      </c>
      <c r="EY20" s="34">
        <v>0</v>
      </c>
      <c r="EZ20" s="35">
        <v>0</v>
      </c>
      <c r="FA20" s="35">
        <v>0</v>
      </c>
      <c r="FB20" s="35">
        <v>0</v>
      </c>
      <c r="FC20" s="36">
        <v>0</v>
      </c>
      <c r="FD20" s="34">
        <v>0</v>
      </c>
      <c r="FE20" s="35">
        <v>0</v>
      </c>
      <c r="FF20" s="35">
        <v>0</v>
      </c>
      <c r="FG20" s="35">
        <v>0</v>
      </c>
      <c r="FH20" s="36">
        <v>0</v>
      </c>
      <c r="FI20" s="34">
        <v>0</v>
      </c>
      <c r="FJ20" s="35">
        <v>0</v>
      </c>
      <c r="FK20" s="35">
        <v>0</v>
      </c>
      <c r="FL20" s="35">
        <v>0</v>
      </c>
      <c r="FM20" s="36">
        <v>0</v>
      </c>
      <c r="FN20" s="34">
        <v>0</v>
      </c>
      <c r="FO20" s="35">
        <v>0</v>
      </c>
      <c r="FP20" s="35">
        <v>0</v>
      </c>
      <c r="FQ20" s="35">
        <v>0</v>
      </c>
      <c r="FR20" s="36">
        <v>0</v>
      </c>
      <c r="FS20" s="34">
        <v>0</v>
      </c>
      <c r="FT20" s="35">
        <v>0</v>
      </c>
      <c r="FU20" s="35">
        <v>0</v>
      </c>
      <c r="FV20" s="35">
        <v>0</v>
      </c>
      <c r="FW20" s="36">
        <v>0</v>
      </c>
      <c r="FX20" s="34">
        <v>0</v>
      </c>
      <c r="FY20" s="35">
        <v>0</v>
      </c>
      <c r="FZ20" s="35">
        <v>0</v>
      </c>
      <c r="GA20" s="35">
        <v>0</v>
      </c>
      <c r="GB20" s="36">
        <v>0</v>
      </c>
    </row>
    <row r="21" spans="2:184" ht="15" customHeight="1">
      <c r="B21" s="122"/>
      <c r="C21" s="87"/>
      <c r="D21" s="8">
        <f t="shared" ref="D21:D30" si="1">$D20 + 2</f>
        <v>4</v>
      </c>
      <c r="E21" s="9">
        <v>920628.8</v>
      </c>
      <c r="F21" s="10">
        <v>58.035200000000003</v>
      </c>
      <c r="G21" s="10">
        <v>57.875999999999998</v>
      </c>
      <c r="H21" s="10">
        <v>57.9848</v>
      </c>
      <c r="I21" s="11">
        <v>57.964799999999997</v>
      </c>
      <c r="J21" s="9">
        <v>920655.52</v>
      </c>
      <c r="K21" s="10">
        <v>58.021000000000001</v>
      </c>
      <c r="L21" s="10">
        <v>57.872900000000001</v>
      </c>
      <c r="M21" s="10">
        <v>57.982900000000001</v>
      </c>
      <c r="N21" s="11">
        <v>57.958500000000001</v>
      </c>
      <c r="O21" s="9">
        <v>952104.72</v>
      </c>
      <c r="P21" s="10">
        <v>58.011600000000001</v>
      </c>
      <c r="Q21" s="10">
        <v>57.876600000000003</v>
      </c>
      <c r="R21" s="10">
        <v>57.984099999999998</v>
      </c>
      <c r="S21" s="11">
        <v>57.957000000000001</v>
      </c>
      <c r="T21" s="9">
        <v>1022147.92</v>
      </c>
      <c r="U21" s="10">
        <v>57.990900000000003</v>
      </c>
      <c r="V21" s="10">
        <v>57.870899999999999</v>
      </c>
      <c r="W21" s="10">
        <v>57.979300000000002</v>
      </c>
      <c r="X21" s="11">
        <v>57.9467</v>
      </c>
      <c r="Y21" s="34">
        <v>0</v>
      </c>
      <c r="Z21" s="35">
        <v>0</v>
      </c>
      <c r="AA21" s="35">
        <v>0</v>
      </c>
      <c r="AB21" s="35">
        <v>0</v>
      </c>
      <c r="AC21" s="36">
        <v>0</v>
      </c>
      <c r="AD21" s="34">
        <v>0</v>
      </c>
      <c r="AE21" s="35">
        <v>0</v>
      </c>
      <c r="AF21" s="35">
        <v>0</v>
      </c>
      <c r="AG21" s="35">
        <v>0</v>
      </c>
      <c r="AH21" s="36">
        <v>0</v>
      </c>
      <c r="AI21" s="34">
        <v>0</v>
      </c>
      <c r="AJ21" s="35">
        <v>0</v>
      </c>
      <c r="AK21" s="35">
        <v>0</v>
      </c>
      <c r="AL21" s="35">
        <v>0</v>
      </c>
      <c r="AM21" s="36">
        <v>0</v>
      </c>
      <c r="AN21" s="34">
        <v>0</v>
      </c>
      <c r="AO21" s="35">
        <v>0</v>
      </c>
      <c r="AP21" s="35">
        <v>0</v>
      </c>
      <c r="AQ21" s="35">
        <v>0</v>
      </c>
      <c r="AR21" s="36">
        <v>0</v>
      </c>
      <c r="AS21" s="34">
        <v>0</v>
      </c>
      <c r="AT21" s="35">
        <v>0</v>
      </c>
      <c r="AU21" s="35">
        <v>0</v>
      </c>
      <c r="AV21" s="35">
        <v>0</v>
      </c>
      <c r="AW21" s="36">
        <v>0</v>
      </c>
      <c r="AX21" s="34">
        <v>0</v>
      </c>
      <c r="AY21" s="35">
        <v>0</v>
      </c>
      <c r="AZ21" s="35">
        <v>0</v>
      </c>
      <c r="BA21" s="35">
        <v>0</v>
      </c>
      <c r="BB21" s="36">
        <v>0</v>
      </c>
      <c r="BC21" s="34">
        <v>0</v>
      </c>
      <c r="BD21" s="35">
        <v>0</v>
      </c>
      <c r="BE21" s="35">
        <v>0</v>
      </c>
      <c r="BF21" s="35">
        <v>0</v>
      </c>
      <c r="BG21" s="36">
        <v>0</v>
      </c>
      <c r="BH21" s="34">
        <v>0</v>
      </c>
      <c r="BI21" s="35">
        <v>0</v>
      </c>
      <c r="BJ21" s="35">
        <v>0</v>
      </c>
      <c r="BK21" s="35">
        <v>0</v>
      </c>
      <c r="BL21" s="36">
        <v>0</v>
      </c>
      <c r="BM21" s="9">
        <v>928408.96</v>
      </c>
      <c r="BN21" s="10">
        <v>58.030299999999997</v>
      </c>
      <c r="BO21" s="10">
        <v>57.872700000000002</v>
      </c>
      <c r="BP21" s="10">
        <v>57.983400000000003</v>
      </c>
      <c r="BQ21" s="11">
        <v>57.9617</v>
      </c>
      <c r="BR21" s="9">
        <v>928530.36</v>
      </c>
      <c r="BS21" s="10">
        <v>58.020099999999999</v>
      </c>
      <c r="BT21" s="10">
        <v>57.871699999999997</v>
      </c>
      <c r="BU21" s="10">
        <v>57.981099999999998</v>
      </c>
      <c r="BV21" s="11">
        <v>57.9572</v>
      </c>
      <c r="BW21" s="9">
        <v>960601.84</v>
      </c>
      <c r="BX21" s="10">
        <v>58.009</v>
      </c>
      <c r="BY21" s="10">
        <v>57.873800000000003</v>
      </c>
      <c r="BZ21" s="10">
        <v>57.982599999999998</v>
      </c>
      <c r="CA21" s="11">
        <v>57.954799999999999</v>
      </c>
      <c r="CB21" s="9">
        <v>1033313.96</v>
      </c>
      <c r="CC21" s="10">
        <v>57.990499999999997</v>
      </c>
      <c r="CD21" s="10">
        <v>57.870899999999999</v>
      </c>
      <c r="CE21" s="10">
        <v>57.978499999999997</v>
      </c>
      <c r="CF21" s="11">
        <v>57.946300000000001</v>
      </c>
      <c r="CG21" s="34">
        <v>0</v>
      </c>
      <c r="CH21" s="35">
        <v>0</v>
      </c>
      <c r="CI21" s="35">
        <v>0</v>
      </c>
      <c r="CJ21" s="35">
        <v>0</v>
      </c>
      <c r="CK21" s="36">
        <v>0</v>
      </c>
      <c r="CL21" s="34">
        <v>0</v>
      </c>
      <c r="CM21" s="35">
        <v>0</v>
      </c>
      <c r="CN21" s="35">
        <v>0</v>
      </c>
      <c r="CO21" s="35">
        <v>0</v>
      </c>
      <c r="CP21" s="36">
        <v>0</v>
      </c>
      <c r="CQ21" s="34">
        <v>0</v>
      </c>
      <c r="CR21" s="35">
        <v>0</v>
      </c>
      <c r="CS21" s="35">
        <v>0</v>
      </c>
      <c r="CT21" s="35">
        <v>0</v>
      </c>
      <c r="CU21" s="36">
        <v>0</v>
      </c>
      <c r="CV21" s="34">
        <v>0</v>
      </c>
      <c r="CW21" s="35">
        <v>0</v>
      </c>
      <c r="CX21" s="35">
        <v>0</v>
      </c>
      <c r="CY21" s="35">
        <v>0</v>
      </c>
      <c r="CZ21" s="36">
        <v>0</v>
      </c>
      <c r="DA21" s="34">
        <v>0</v>
      </c>
      <c r="DB21" s="35">
        <v>0</v>
      </c>
      <c r="DC21" s="35">
        <v>0</v>
      </c>
      <c r="DD21" s="35">
        <v>0</v>
      </c>
      <c r="DE21" s="36">
        <v>0</v>
      </c>
      <c r="DF21" s="34">
        <v>0</v>
      </c>
      <c r="DG21" s="35">
        <v>0</v>
      </c>
      <c r="DH21" s="35">
        <v>0</v>
      </c>
      <c r="DI21" s="35">
        <v>0</v>
      </c>
      <c r="DJ21" s="36">
        <v>0</v>
      </c>
      <c r="DK21" s="34">
        <v>0</v>
      </c>
      <c r="DL21" s="35">
        <v>0</v>
      </c>
      <c r="DM21" s="35">
        <v>0</v>
      </c>
      <c r="DN21" s="35">
        <v>0</v>
      </c>
      <c r="DO21" s="36">
        <v>0</v>
      </c>
      <c r="DP21" s="34">
        <v>0</v>
      </c>
      <c r="DQ21" s="35">
        <v>0</v>
      </c>
      <c r="DR21" s="35">
        <v>0</v>
      </c>
      <c r="DS21" s="35">
        <v>0</v>
      </c>
      <c r="DT21" s="36">
        <v>0</v>
      </c>
      <c r="DU21" s="9">
        <v>925327.12</v>
      </c>
      <c r="DV21" s="10">
        <v>58.035200000000003</v>
      </c>
      <c r="DW21" s="10">
        <v>57.875500000000002</v>
      </c>
      <c r="DX21" s="10">
        <v>57.985399999999998</v>
      </c>
      <c r="DY21" s="11">
        <v>57.964799999999997</v>
      </c>
      <c r="DZ21" s="9">
        <v>925261.36</v>
      </c>
      <c r="EA21" s="10">
        <v>58.021799999999999</v>
      </c>
      <c r="EB21" s="10">
        <v>57.872300000000003</v>
      </c>
      <c r="EC21" s="10">
        <v>57.982300000000002</v>
      </c>
      <c r="ED21" s="11">
        <v>57.958300000000001</v>
      </c>
      <c r="EE21" s="9">
        <v>957205.72</v>
      </c>
      <c r="EF21" s="10">
        <v>58.011000000000003</v>
      </c>
      <c r="EG21" s="10">
        <v>57.874899999999997</v>
      </c>
      <c r="EH21" s="10">
        <v>57.983499999999999</v>
      </c>
      <c r="EI21" s="11">
        <v>57.956099999999999</v>
      </c>
      <c r="EJ21" s="9">
        <v>1029738.36</v>
      </c>
      <c r="EK21" s="10">
        <v>57.991100000000003</v>
      </c>
      <c r="EL21" s="10">
        <v>57.871000000000002</v>
      </c>
      <c r="EM21" s="10">
        <v>57.979100000000003</v>
      </c>
      <c r="EN21" s="11">
        <v>57.9467</v>
      </c>
      <c r="EO21" s="34">
        <v>0</v>
      </c>
      <c r="EP21" s="35">
        <v>0</v>
      </c>
      <c r="EQ21" s="35">
        <v>0</v>
      </c>
      <c r="ER21" s="35">
        <v>0</v>
      </c>
      <c r="ES21" s="36">
        <v>0</v>
      </c>
      <c r="ET21" s="34">
        <v>0</v>
      </c>
      <c r="EU21" s="35">
        <v>0</v>
      </c>
      <c r="EV21" s="35">
        <v>0</v>
      </c>
      <c r="EW21" s="35">
        <v>0</v>
      </c>
      <c r="EX21" s="36">
        <v>0</v>
      </c>
      <c r="EY21" s="34">
        <v>0</v>
      </c>
      <c r="EZ21" s="35">
        <v>0</v>
      </c>
      <c r="FA21" s="35">
        <v>0</v>
      </c>
      <c r="FB21" s="35">
        <v>0</v>
      </c>
      <c r="FC21" s="36">
        <v>0</v>
      </c>
      <c r="FD21" s="34">
        <v>0</v>
      </c>
      <c r="FE21" s="35">
        <v>0</v>
      </c>
      <c r="FF21" s="35">
        <v>0</v>
      </c>
      <c r="FG21" s="35">
        <v>0</v>
      </c>
      <c r="FH21" s="36">
        <v>0</v>
      </c>
      <c r="FI21" s="34">
        <v>0</v>
      </c>
      <c r="FJ21" s="35">
        <v>0</v>
      </c>
      <c r="FK21" s="35">
        <v>0</v>
      </c>
      <c r="FL21" s="35">
        <v>0</v>
      </c>
      <c r="FM21" s="36">
        <v>0</v>
      </c>
      <c r="FN21" s="34">
        <v>0</v>
      </c>
      <c r="FO21" s="35">
        <v>0</v>
      </c>
      <c r="FP21" s="35">
        <v>0</v>
      </c>
      <c r="FQ21" s="35">
        <v>0</v>
      </c>
      <c r="FR21" s="36">
        <v>0</v>
      </c>
      <c r="FS21" s="34">
        <v>0</v>
      </c>
      <c r="FT21" s="35">
        <v>0</v>
      </c>
      <c r="FU21" s="35">
        <v>0</v>
      </c>
      <c r="FV21" s="35">
        <v>0</v>
      </c>
      <c r="FW21" s="36">
        <v>0</v>
      </c>
      <c r="FX21" s="34">
        <v>0</v>
      </c>
      <c r="FY21" s="35">
        <v>0</v>
      </c>
      <c r="FZ21" s="35">
        <v>0</v>
      </c>
      <c r="GA21" s="35">
        <v>0</v>
      </c>
      <c r="GB21" s="36">
        <v>0</v>
      </c>
    </row>
    <row r="22" spans="2:184" ht="15" customHeight="1">
      <c r="B22" s="122"/>
      <c r="C22" s="87"/>
      <c r="D22" s="8">
        <f t="shared" si="1"/>
        <v>6</v>
      </c>
      <c r="E22" s="9">
        <v>812168.32</v>
      </c>
      <c r="F22" s="10">
        <v>55.585599999999999</v>
      </c>
      <c r="G22" s="10">
        <v>55.428899999999999</v>
      </c>
      <c r="H22" s="10">
        <v>55.582700000000003</v>
      </c>
      <c r="I22" s="11">
        <v>55.531799999999997</v>
      </c>
      <c r="J22" s="9">
        <v>814589.28</v>
      </c>
      <c r="K22" s="10">
        <v>55.5837</v>
      </c>
      <c r="L22" s="10">
        <v>55.430300000000003</v>
      </c>
      <c r="M22" s="10">
        <v>55.583500000000001</v>
      </c>
      <c r="N22" s="11">
        <v>55.5319</v>
      </c>
      <c r="O22" s="9">
        <v>846835.96</v>
      </c>
      <c r="P22" s="10">
        <v>55.581299999999999</v>
      </c>
      <c r="Q22" s="10">
        <v>55.431600000000003</v>
      </c>
      <c r="R22" s="10">
        <v>55.585799999999999</v>
      </c>
      <c r="S22" s="11">
        <v>55.532299999999999</v>
      </c>
      <c r="T22" s="9">
        <v>916976.12</v>
      </c>
      <c r="U22" s="10">
        <v>55.579000000000001</v>
      </c>
      <c r="V22" s="10">
        <v>55.433500000000002</v>
      </c>
      <c r="W22" s="10">
        <v>55.5884</v>
      </c>
      <c r="X22" s="11">
        <v>55.533099999999997</v>
      </c>
      <c r="Y22" s="34">
        <v>0</v>
      </c>
      <c r="Z22" s="35">
        <v>0</v>
      </c>
      <c r="AA22" s="35">
        <v>0</v>
      </c>
      <c r="AB22" s="35">
        <v>0</v>
      </c>
      <c r="AC22" s="36">
        <v>0</v>
      </c>
      <c r="AD22" s="34">
        <v>0</v>
      </c>
      <c r="AE22" s="35">
        <v>0</v>
      </c>
      <c r="AF22" s="35">
        <v>0</v>
      </c>
      <c r="AG22" s="35">
        <v>0</v>
      </c>
      <c r="AH22" s="36">
        <v>0</v>
      </c>
      <c r="AI22" s="34">
        <v>0</v>
      </c>
      <c r="AJ22" s="35">
        <v>0</v>
      </c>
      <c r="AK22" s="35">
        <v>0</v>
      </c>
      <c r="AL22" s="35">
        <v>0</v>
      </c>
      <c r="AM22" s="36">
        <v>0</v>
      </c>
      <c r="AN22" s="34">
        <v>0</v>
      </c>
      <c r="AO22" s="35">
        <v>0</v>
      </c>
      <c r="AP22" s="35">
        <v>0</v>
      </c>
      <c r="AQ22" s="35">
        <v>0</v>
      </c>
      <c r="AR22" s="36">
        <v>0</v>
      </c>
      <c r="AS22" s="34">
        <v>0</v>
      </c>
      <c r="AT22" s="35">
        <v>0</v>
      </c>
      <c r="AU22" s="35">
        <v>0</v>
      </c>
      <c r="AV22" s="35">
        <v>0</v>
      </c>
      <c r="AW22" s="36">
        <v>0</v>
      </c>
      <c r="AX22" s="34">
        <v>0</v>
      </c>
      <c r="AY22" s="35">
        <v>0</v>
      </c>
      <c r="AZ22" s="35">
        <v>0</v>
      </c>
      <c r="BA22" s="35">
        <v>0</v>
      </c>
      <c r="BB22" s="36">
        <v>0</v>
      </c>
      <c r="BC22" s="34">
        <v>0</v>
      </c>
      <c r="BD22" s="35">
        <v>0</v>
      </c>
      <c r="BE22" s="35">
        <v>0</v>
      </c>
      <c r="BF22" s="35">
        <v>0</v>
      </c>
      <c r="BG22" s="36">
        <v>0</v>
      </c>
      <c r="BH22" s="34">
        <v>0</v>
      </c>
      <c r="BI22" s="35">
        <v>0</v>
      </c>
      <c r="BJ22" s="35">
        <v>0</v>
      </c>
      <c r="BK22" s="35">
        <v>0</v>
      </c>
      <c r="BL22" s="36">
        <v>0</v>
      </c>
      <c r="BM22" s="9">
        <v>819212.96</v>
      </c>
      <c r="BN22" s="10">
        <v>55.584499999999998</v>
      </c>
      <c r="BO22" s="10">
        <v>55.428100000000001</v>
      </c>
      <c r="BP22" s="10">
        <v>55.582000000000001</v>
      </c>
      <c r="BQ22" s="11">
        <v>55.530900000000003</v>
      </c>
      <c r="BR22" s="9">
        <v>821646.44</v>
      </c>
      <c r="BS22" s="10">
        <v>55.582700000000003</v>
      </c>
      <c r="BT22" s="10">
        <v>55.429499999999997</v>
      </c>
      <c r="BU22" s="10">
        <v>55.583100000000002</v>
      </c>
      <c r="BV22" s="11">
        <v>55.531199999999998</v>
      </c>
      <c r="BW22" s="9">
        <v>854563.28</v>
      </c>
      <c r="BX22" s="10">
        <v>55.580300000000001</v>
      </c>
      <c r="BY22" s="10">
        <v>55.430700000000002</v>
      </c>
      <c r="BZ22" s="10">
        <v>55.5854</v>
      </c>
      <c r="CA22" s="11">
        <v>55.531500000000001</v>
      </c>
      <c r="CB22" s="9">
        <v>927144.32</v>
      </c>
      <c r="CC22" s="10">
        <v>55.576900000000002</v>
      </c>
      <c r="CD22" s="10">
        <v>55.433300000000003</v>
      </c>
      <c r="CE22" s="10">
        <v>55.587499999999999</v>
      </c>
      <c r="CF22" s="11">
        <v>55.531999999999996</v>
      </c>
      <c r="CG22" s="34">
        <v>0</v>
      </c>
      <c r="CH22" s="35">
        <v>0</v>
      </c>
      <c r="CI22" s="35">
        <v>0</v>
      </c>
      <c r="CJ22" s="35">
        <v>0</v>
      </c>
      <c r="CK22" s="36">
        <v>0</v>
      </c>
      <c r="CL22" s="34">
        <v>0</v>
      </c>
      <c r="CM22" s="35">
        <v>0</v>
      </c>
      <c r="CN22" s="35">
        <v>0</v>
      </c>
      <c r="CO22" s="35">
        <v>0</v>
      </c>
      <c r="CP22" s="36">
        <v>0</v>
      </c>
      <c r="CQ22" s="34">
        <v>0</v>
      </c>
      <c r="CR22" s="35">
        <v>0</v>
      </c>
      <c r="CS22" s="35">
        <v>0</v>
      </c>
      <c r="CT22" s="35">
        <v>0</v>
      </c>
      <c r="CU22" s="36">
        <v>0</v>
      </c>
      <c r="CV22" s="34">
        <v>0</v>
      </c>
      <c r="CW22" s="35">
        <v>0</v>
      </c>
      <c r="CX22" s="35">
        <v>0</v>
      </c>
      <c r="CY22" s="35">
        <v>0</v>
      </c>
      <c r="CZ22" s="36">
        <v>0</v>
      </c>
      <c r="DA22" s="34">
        <v>0</v>
      </c>
      <c r="DB22" s="35">
        <v>0</v>
      </c>
      <c r="DC22" s="35">
        <v>0</v>
      </c>
      <c r="DD22" s="35">
        <v>0</v>
      </c>
      <c r="DE22" s="36">
        <v>0</v>
      </c>
      <c r="DF22" s="34">
        <v>0</v>
      </c>
      <c r="DG22" s="35">
        <v>0</v>
      </c>
      <c r="DH22" s="35">
        <v>0</v>
      </c>
      <c r="DI22" s="35">
        <v>0</v>
      </c>
      <c r="DJ22" s="36">
        <v>0</v>
      </c>
      <c r="DK22" s="34">
        <v>0</v>
      </c>
      <c r="DL22" s="35">
        <v>0</v>
      </c>
      <c r="DM22" s="35">
        <v>0</v>
      </c>
      <c r="DN22" s="35">
        <v>0</v>
      </c>
      <c r="DO22" s="36">
        <v>0</v>
      </c>
      <c r="DP22" s="34">
        <v>0</v>
      </c>
      <c r="DQ22" s="35">
        <v>0</v>
      </c>
      <c r="DR22" s="35">
        <v>0</v>
      </c>
      <c r="DS22" s="35">
        <v>0</v>
      </c>
      <c r="DT22" s="36">
        <v>0</v>
      </c>
      <c r="DU22" s="9">
        <v>816304.04</v>
      </c>
      <c r="DV22" s="10">
        <v>55.585799999999999</v>
      </c>
      <c r="DW22" s="10">
        <v>55.428600000000003</v>
      </c>
      <c r="DX22" s="10">
        <v>55.582700000000003</v>
      </c>
      <c r="DY22" s="11">
        <v>55.531700000000001</v>
      </c>
      <c r="DZ22" s="9">
        <v>818718.2</v>
      </c>
      <c r="EA22" s="10">
        <v>55.583199999999998</v>
      </c>
      <c r="EB22" s="10">
        <v>55.429699999999997</v>
      </c>
      <c r="EC22" s="10">
        <v>55.583300000000001</v>
      </c>
      <c r="ED22" s="11">
        <v>55.531500000000001</v>
      </c>
      <c r="EE22" s="9">
        <v>851460.16</v>
      </c>
      <c r="EF22" s="10">
        <v>55.580599999999997</v>
      </c>
      <c r="EG22" s="10">
        <v>55.431100000000001</v>
      </c>
      <c r="EH22" s="10">
        <v>55.5854</v>
      </c>
      <c r="EI22" s="11">
        <v>55.531799999999997</v>
      </c>
      <c r="EJ22" s="9">
        <v>923954.8</v>
      </c>
      <c r="EK22" s="10">
        <v>55.5779</v>
      </c>
      <c r="EL22" s="10">
        <v>55.433500000000002</v>
      </c>
      <c r="EM22" s="10">
        <v>55.587600000000002</v>
      </c>
      <c r="EN22" s="11">
        <v>55.532499999999999</v>
      </c>
      <c r="EO22" s="34">
        <v>0</v>
      </c>
      <c r="EP22" s="35">
        <v>0</v>
      </c>
      <c r="EQ22" s="35">
        <v>0</v>
      </c>
      <c r="ER22" s="35">
        <v>0</v>
      </c>
      <c r="ES22" s="36">
        <v>0</v>
      </c>
      <c r="ET22" s="34">
        <v>0</v>
      </c>
      <c r="EU22" s="35">
        <v>0</v>
      </c>
      <c r="EV22" s="35">
        <v>0</v>
      </c>
      <c r="EW22" s="35">
        <v>0</v>
      </c>
      <c r="EX22" s="36">
        <v>0</v>
      </c>
      <c r="EY22" s="34">
        <v>0</v>
      </c>
      <c r="EZ22" s="35">
        <v>0</v>
      </c>
      <c r="FA22" s="35">
        <v>0</v>
      </c>
      <c r="FB22" s="35">
        <v>0</v>
      </c>
      <c r="FC22" s="36">
        <v>0</v>
      </c>
      <c r="FD22" s="34">
        <v>0</v>
      </c>
      <c r="FE22" s="35">
        <v>0</v>
      </c>
      <c r="FF22" s="35">
        <v>0</v>
      </c>
      <c r="FG22" s="35">
        <v>0</v>
      </c>
      <c r="FH22" s="36">
        <v>0</v>
      </c>
      <c r="FI22" s="34">
        <v>0</v>
      </c>
      <c r="FJ22" s="35">
        <v>0</v>
      </c>
      <c r="FK22" s="35">
        <v>0</v>
      </c>
      <c r="FL22" s="35">
        <v>0</v>
      </c>
      <c r="FM22" s="36">
        <v>0</v>
      </c>
      <c r="FN22" s="34">
        <v>0</v>
      </c>
      <c r="FO22" s="35">
        <v>0</v>
      </c>
      <c r="FP22" s="35">
        <v>0</v>
      </c>
      <c r="FQ22" s="35">
        <v>0</v>
      </c>
      <c r="FR22" s="36">
        <v>0</v>
      </c>
      <c r="FS22" s="34">
        <v>0</v>
      </c>
      <c r="FT22" s="35">
        <v>0</v>
      </c>
      <c r="FU22" s="35">
        <v>0</v>
      </c>
      <c r="FV22" s="35">
        <v>0</v>
      </c>
      <c r="FW22" s="36">
        <v>0</v>
      </c>
      <c r="FX22" s="34">
        <v>0</v>
      </c>
      <c r="FY22" s="35">
        <v>0</v>
      </c>
      <c r="FZ22" s="35">
        <v>0</v>
      </c>
      <c r="GA22" s="35">
        <v>0</v>
      </c>
      <c r="GB22" s="36">
        <v>0</v>
      </c>
    </row>
    <row r="23" spans="2:184" ht="15" customHeight="1">
      <c r="B23" s="122"/>
      <c r="C23" s="87"/>
      <c r="D23" s="8">
        <f t="shared" si="1"/>
        <v>8</v>
      </c>
      <c r="E23" s="9">
        <v>711375.92</v>
      </c>
      <c r="F23" s="10">
        <v>53.7408</v>
      </c>
      <c r="G23" s="10">
        <v>53.552599999999998</v>
      </c>
      <c r="H23" s="10">
        <v>53.747900000000001</v>
      </c>
      <c r="I23" s="11">
        <v>53.679499999999997</v>
      </c>
      <c r="J23" s="9">
        <v>716648.56</v>
      </c>
      <c r="K23" s="10">
        <v>53.740499999999997</v>
      </c>
      <c r="L23" s="10">
        <v>53.5535</v>
      </c>
      <c r="M23" s="10">
        <v>53.748399999999997</v>
      </c>
      <c r="N23" s="11">
        <v>53.679900000000004</v>
      </c>
      <c r="O23" s="9">
        <v>750677.56</v>
      </c>
      <c r="P23" s="10">
        <v>53.740600000000001</v>
      </c>
      <c r="Q23" s="10">
        <v>53.555</v>
      </c>
      <c r="R23" s="10">
        <v>53.749699999999997</v>
      </c>
      <c r="S23" s="11">
        <v>53.680799999999998</v>
      </c>
      <c r="T23" s="9">
        <v>820707.6</v>
      </c>
      <c r="U23" s="10">
        <v>53.738799999999998</v>
      </c>
      <c r="V23" s="10">
        <v>53.556199999999997</v>
      </c>
      <c r="W23" s="10">
        <v>53.751399999999997</v>
      </c>
      <c r="X23" s="11">
        <v>53.681199999999997</v>
      </c>
      <c r="Y23" s="34">
        <v>0</v>
      </c>
      <c r="Z23" s="35">
        <v>0</v>
      </c>
      <c r="AA23" s="35">
        <v>0</v>
      </c>
      <c r="AB23" s="35">
        <v>0</v>
      </c>
      <c r="AC23" s="36">
        <v>0</v>
      </c>
      <c r="AD23" s="34">
        <v>0</v>
      </c>
      <c r="AE23" s="35">
        <v>0</v>
      </c>
      <c r="AF23" s="35">
        <v>0</v>
      </c>
      <c r="AG23" s="35">
        <v>0</v>
      </c>
      <c r="AH23" s="36">
        <v>0</v>
      </c>
      <c r="AI23" s="34">
        <v>0</v>
      </c>
      <c r="AJ23" s="35">
        <v>0</v>
      </c>
      <c r="AK23" s="35">
        <v>0</v>
      </c>
      <c r="AL23" s="35">
        <v>0</v>
      </c>
      <c r="AM23" s="36">
        <v>0</v>
      </c>
      <c r="AN23" s="34">
        <v>0</v>
      </c>
      <c r="AO23" s="35">
        <v>0</v>
      </c>
      <c r="AP23" s="35">
        <v>0</v>
      </c>
      <c r="AQ23" s="35">
        <v>0</v>
      </c>
      <c r="AR23" s="36">
        <v>0</v>
      </c>
      <c r="AS23" s="34">
        <v>0</v>
      </c>
      <c r="AT23" s="35">
        <v>0</v>
      </c>
      <c r="AU23" s="35">
        <v>0</v>
      </c>
      <c r="AV23" s="35">
        <v>0</v>
      </c>
      <c r="AW23" s="36">
        <v>0</v>
      </c>
      <c r="AX23" s="34">
        <v>0</v>
      </c>
      <c r="AY23" s="35">
        <v>0</v>
      </c>
      <c r="AZ23" s="35">
        <v>0</v>
      </c>
      <c r="BA23" s="35">
        <v>0</v>
      </c>
      <c r="BB23" s="36">
        <v>0</v>
      </c>
      <c r="BC23" s="34">
        <v>0</v>
      </c>
      <c r="BD23" s="35">
        <v>0</v>
      </c>
      <c r="BE23" s="35">
        <v>0</v>
      </c>
      <c r="BF23" s="35">
        <v>0</v>
      </c>
      <c r="BG23" s="36">
        <v>0</v>
      </c>
      <c r="BH23" s="34">
        <v>0</v>
      </c>
      <c r="BI23" s="35">
        <v>0</v>
      </c>
      <c r="BJ23" s="35">
        <v>0</v>
      </c>
      <c r="BK23" s="35">
        <v>0</v>
      </c>
      <c r="BL23" s="36">
        <v>0</v>
      </c>
      <c r="BM23" s="9">
        <v>717805.56</v>
      </c>
      <c r="BN23" s="10">
        <v>53.740699999999997</v>
      </c>
      <c r="BO23" s="10">
        <v>53.552500000000002</v>
      </c>
      <c r="BP23" s="10">
        <v>53.747700000000002</v>
      </c>
      <c r="BQ23" s="11">
        <v>53.679400000000001</v>
      </c>
      <c r="BR23" s="9">
        <v>723157.04</v>
      </c>
      <c r="BS23" s="10">
        <v>53.740299999999998</v>
      </c>
      <c r="BT23" s="10">
        <v>53.5533</v>
      </c>
      <c r="BU23" s="10">
        <v>53.748199999999997</v>
      </c>
      <c r="BV23" s="11">
        <v>53.679600000000001</v>
      </c>
      <c r="BW23" s="9">
        <v>757856</v>
      </c>
      <c r="BX23" s="10">
        <v>53.739600000000003</v>
      </c>
      <c r="BY23" s="10">
        <v>53.554900000000004</v>
      </c>
      <c r="BZ23" s="10">
        <v>53.749600000000001</v>
      </c>
      <c r="CA23" s="11">
        <v>53.680399999999999</v>
      </c>
      <c r="CB23" s="9">
        <v>830411.2</v>
      </c>
      <c r="CC23" s="10">
        <v>53.738199999999999</v>
      </c>
      <c r="CD23" s="10">
        <v>53.555799999999998</v>
      </c>
      <c r="CE23" s="10">
        <v>53.751300000000001</v>
      </c>
      <c r="CF23" s="11">
        <v>53.680799999999998</v>
      </c>
      <c r="CG23" s="34">
        <v>0</v>
      </c>
      <c r="CH23" s="35">
        <v>0</v>
      </c>
      <c r="CI23" s="35">
        <v>0</v>
      </c>
      <c r="CJ23" s="35">
        <v>0</v>
      </c>
      <c r="CK23" s="36">
        <v>0</v>
      </c>
      <c r="CL23" s="34">
        <v>0</v>
      </c>
      <c r="CM23" s="35">
        <v>0</v>
      </c>
      <c r="CN23" s="35">
        <v>0</v>
      </c>
      <c r="CO23" s="35">
        <v>0</v>
      </c>
      <c r="CP23" s="36">
        <v>0</v>
      </c>
      <c r="CQ23" s="34">
        <v>0</v>
      </c>
      <c r="CR23" s="35">
        <v>0</v>
      </c>
      <c r="CS23" s="35">
        <v>0</v>
      </c>
      <c r="CT23" s="35">
        <v>0</v>
      </c>
      <c r="CU23" s="36">
        <v>0</v>
      </c>
      <c r="CV23" s="34">
        <v>0</v>
      </c>
      <c r="CW23" s="35">
        <v>0</v>
      </c>
      <c r="CX23" s="35">
        <v>0</v>
      </c>
      <c r="CY23" s="35">
        <v>0</v>
      </c>
      <c r="CZ23" s="36">
        <v>0</v>
      </c>
      <c r="DA23" s="34">
        <v>0</v>
      </c>
      <c r="DB23" s="35">
        <v>0</v>
      </c>
      <c r="DC23" s="35">
        <v>0</v>
      </c>
      <c r="DD23" s="35">
        <v>0</v>
      </c>
      <c r="DE23" s="36">
        <v>0</v>
      </c>
      <c r="DF23" s="34">
        <v>0</v>
      </c>
      <c r="DG23" s="35">
        <v>0</v>
      </c>
      <c r="DH23" s="35">
        <v>0</v>
      </c>
      <c r="DI23" s="35">
        <v>0</v>
      </c>
      <c r="DJ23" s="36">
        <v>0</v>
      </c>
      <c r="DK23" s="34">
        <v>0</v>
      </c>
      <c r="DL23" s="35">
        <v>0</v>
      </c>
      <c r="DM23" s="35">
        <v>0</v>
      </c>
      <c r="DN23" s="35">
        <v>0</v>
      </c>
      <c r="DO23" s="36">
        <v>0</v>
      </c>
      <c r="DP23" s="34">
        <v>0</v>
      </c>
      <c r="DQ23" s="35">
        <v>0</v>
      </c>
      <c r="DR23" s="35">
        <v>0</v>
      </c>
      <c r="DS23" s="35">
        <v>0</v>
      </c>
      <c r="DT23" s="36">
        <v>0</v>
      </c>
      <c r="DU23" s="9">
        <v>715120.96</v>
      </c>
      <c r="DV23" s="10">
        <v>53.741300000000003</v>
      </c>
      <c r="DW23" s="10">
        <v>53.552500000000002</v>
      </c>
      <c r="DX23" s="10">
        <v>53.747799999999998</v>
      </c>
      <c r="DY23" s="11">
        <v>53.679600000000001</v>
      </c>
      <c r="DZ23" s="9">
        <v>720484.12</v>
      </c>
      <c r="EA23" s="10">
        <v>53.740499999999997</v>
      </c>
      <c r="EB23" s="10">
        <v>53.5535</v>
      </c>
      <c r="EC23" s="10">
        <v>53.748399999999997</v>
      </c>
      <c r="ED23" s="11">
        <v>53.6798</v>
      </c>
      <c r="EE23" s="9">
        <v>755032.32</v>
      </c>
      <c r="EF23" s="10">
        <v>53.74</v>
      </c>
      <c r="EG23" s="10">
        <v>53.554900000000004</v>
      </c>
      <c r="EH23" s="10">
        <v>53.749699999999997</v>
      </c>
      <c r="EI23" s="11">
        <v>53.680599999999998</v>
      </c>
      <c r="EJ23" s="9">
        <v>827420.52</v>
      </c>
      <c r="EK23" s="10">
        <v>53.738399999999999</v>
      </c>
      <c r="EL23" s="10">
        <v>53.555799999999998</v>
      </c>
      <c r="EM23" s="10">
        <v>53.751399999999997</v>
      </c>
      <c r="EN23" s="11">
        <v>53.680999999999997</v>
      </c>
      <c r="EO23" s="34">
        <v>0</v>
      </c>
      <c r="EP23" s="35">
        <v>0</v>
      </c>
      <c r="EQ23" s="35">
        <v>0</v>
      </c>
      <c r="ER23" s="35">
        <v>0</v>
      </c>
      <c r="ES23" s="36">
        <v>0</v>
      </c>
      <c r="ET23" s="34">
        <v>0</v>
      </c>
      <c r="EU23" s="35">
        <v>0</v>
      </c>
      <c r="EV23" s="35">
        <v>0</v>
      </c>
      <c r="EW23" s="35">
        <v>0</v>
      </c>
      <c r="EX23" s="36">
        <v>0</v>
      </c>
      <c r="EY23" s="34">
        <v>0</v>
      </c>
      <c r="EZ23" s="35">
        <v>0</v>
      </c>
      <c r="FA23" s="35">
        <v>0</v>
      </c>
      <c r="FB23" s="35">
        <v>0</v>
      </c>
      <c r="FC23" s="36">
        <v>0</v>
      </c>
      <c r="FD23" s="34">
        <v>0</v>
      </c>
      <c r="FE23" s="35">
        <v>0</v>
      </c>
      <c r="FF23" s="35">
        <v>0</v>
      </c>
      <c r="FG23" s="35">
        <v>0</v>
      </c>
      <c r="FH23" s="36">
        <v>0</v>
      </c>
      <c r="FI23" s="34">
        <v>0</v>
      </c>
      <c r="FJ23" s="35">
        <v>0</v>
      </c>
      <c r="FK23" s="35">
        <v>0</v>
      </c>
      <c r="FL23" s="35">
        <v>0</v>
      </c>
      <c r="FM23" s="36">
        <v>0</v>
      </c>
      <c r="FN23" s="34">
        <v>0</v>
      </c>
      <c r="FO23" s="35">
        <v>0</v>
      </c>
      <c r="FP23" s="35">
        <v>0</v>
      </c>
      <c r="FQ23" s="35">
        <v>0</v>
      </c>
      <c r="FR23" s="36">
        <v>0</v>
      </c>
      <c r="FS23" s="34">
        <v>0</v>
      </c>
      <c r="FT23" s="35">
        <v>0</v>
      </c>
      <c r="FU23" s="35">
        <v>0</v>
      </c>
      <c r="FV23" s="35">
        <v>0</v>
      </c>
      <c r="FW23" s="36">
        <v>0</v>
      </c>
      <c r="FX23" s="34">
        <v>0</v>
      </c>
      <c r="FY23" s="35">
        <v>0</v>
      </c>
      <c r="FZ23" s="35">
        <v>0</v>
      </c>
      <c r="GA23" s="35">
        <v>0</v>
      </c>
      <c r="GB23" s="36">
        <v>0</v>
      </c>
    </row>
    <row r="24" spans="2:184" ht="15" customHeight="1">
      <c r="B24" s="122"/>
      <c r="C24" s="87"/>
      <c r="D24" s="8">
        <f t="shared" si="1"/>
        <v>10</v>
      </c>
      <c r="E24" s="9">
        <v>629057.4</v>
      </c>
      <c r="F24" s="10">
        <v>52.337400000000002</v>
      </c>
      <c r="G24" s="10">
        <v>52.105400000000003</v>
      </c>
      <c r="H24" s="10">
        <v>52.347499999999997</v>
      </c>
      <c r="I24" s="11">
        <v>52.262</v>
      </c>
      <c r="J24" s="9">
        <v>637069.56000000006</v>
      </c>
      <c r="K24" s="10">
        <v>52.337299999999999</v>
      </c>
      <c r="L24" s="10">
        <v>52.106099999999998</v>
      </c>
      <c r="M24" s="10">
        <v>52.348199999999999</v>
      </c>
      <c r="N24" s="11">
        <v>52.2624</v>
      </c>
      <c r="O24" s="9">
        <v>672837.08</v>
      </c>
      <c r="P24" s="10">
        <v>52.335700000000003</v>
      </c>
      <c r="Q24" s="10">
        <v>52.106499999999997</v>
      </c>
      <c r="R24" s="10">
        <v>52.3489</v>
      </c>
      <c r="S24" s="11">
        <v>52.262300000000003</v>
      </c>
      <c r="T24" s="9">
        <v>742013.12</v>
      </c>
      <c r="U24" s="10">
        <v>52.334299999999999</v>
      </c>
      <c r="V24" s="10">
        <v>52.107599999999998</v>
      </c>
      <c r="W24" s="10">
        <v>52.349899999999998</v>
      </c>
      <c r="X24" s="11">
        <v>52.262500000000003</v>
      </c>
      <c r="Y24" s="34">
        <v>0</v>
      </c>
      <c r="Z24" s="35">
        <v>0</v>
      </c>
      <c r="AA24" s="35">
        <v>0</v>
      </c>
      <c r="AB24" s="35">
        <v>0</v>
      </c>
      <c r="AC24" s="36">
        <v>0</v>
      </c>
      <c r="AD24" s="34">
        <v>0</v>
      </c>
      <c r="AE24" s="35">
        <v>0</v>
      </c>
      <c r="AF24" s="35">
        <v>0</v>
      </c>
      <c r="AG24" s="35">
        <v>0</v>
      </c>
      <c r="AH24" s="36">
        <v>0</v>
      </c>
      <c r="AI24" s="34">
        <v>0</v>
      </c>
      <c r="AJ24" s="35">
        <v>0</v>
      </c>
      <c r="AK24" s="35">
        <v>0</v>
      </c>
      <c r="AL24" s="35">
        <v>0</v>
      </c>
      <c r="AM24" s="36">
        <v>0</v>
      </c>
      <c r="AN24" s="34">
        <v>0</v>
      </c>
      <c r="AO24" s="35">
        <v>0</v>
      </c>
      <c r="AP24" s="35">
        <v>0</v>
      </c>
      <c r="AQ24" s="35">
        <v>0</v>
      </c>
      <c r="AR24" s="36">
        <v>0</v>
      </c>
      <c r="AS24" s="34">
        <v>0</v>
      </c>
      <c r="AT24" s="35">
        <v>0</v>
      </c>
      <c r="AU24" s="35">
        <v>0</v>
      </c>
      <c r="AV24" s="35">
        <v>0</v>
      </c>
      <c r="AW24" s="36">
        <v>0</v>
      </c>
      <c r="AX24" s="34">
        <v>0</v>
      </c>
      <c r="AY24" s="35">
        <v>0</v>
      </c>
      <c r="AZ24" s="35">
        <v>0</v>
      </c>
      <c r="BA24" s="35">
        <v>0</v>
      </c>
      <c r="BB24" s="36">
        <v>0</v>
      </c>
      <c r="BC24" s="34">
        <v>0</v>
      </c>
      <c r="BD24" s="35">
        <v>0</v>
      </c>
      <c r="BE24" s="35">
        <v>0</v>
      </c>
      <c r="BF24" s="35">
        <v>0</v>
      </c>
      <c r="BG24" s="36">
        <v>0</v>
      </c>
      <c r="BH24" s="34">
        <v>0</v>
      </c>
      <c r="BI24" s="35">
        <v>0</v>
      </c>
      <c r="BJ24" s="35">
        <v>0</v>
      </c>
      <c r="BK24" s="35">
        <v>0</v>
      </c>
      <c r="BL24" s="36">
        <v>0</v>
      </c>
      <c r="BM24" s="9">
        <v>634980.72</v>
      </c>
      <c r="BN24" s="10">
        <v>52.337000000000003</v>
      </c>
      <c r="BO24" s="10">
        <v>52.104999999999997</v>
      </c>
      <c r="BP24" s="10">
        <v>52.347000000000001</v>
      </c>
      <c r="BQ24" s="11">
        <v>52.261600000000001</v>
      </c>
      <c r="BR24" s="9">
        <v>643167</v>
      </c>
      <c r="BS24" s="10">
        <v>52.3371</v>
      </c>
      <c r="BT24" s="10">
        <v>52.106000000000002</v>
      </c>
      <c r="BU24" s="10">
        <v>52.347900000000003</v>
      </c>
      <c r="BV24" s="11">
        <v>52.2622</v>
      </c>
      <c r="BW24" s="9">
        <v>679619.4</v>
      </c>
      <c r="BX24" s="10">
        <v>52.335500000000003</v>
      </c>
      <c r="BY24" s="10">
        <v>52.106299999999997</v>
      </c>
      <c r="BZ24" s="10">
        <v>52.348799999999997</v>
      </c>
      <c r="CA24" s="11">
        <v>52.262099999999997</v>
      </c>
      <c r="CB24" s="9">
        <v>751431.8</v>
      </c>
      <c r="CC24" s="10">
        <v>52.333799999999997</v>
      </c>
      <c r="CD24" s="10">
        <v>52.107700000000001</v>
      </c>
      <c r="CE24" s="10">
        <v>52.349400000000003</v>
      </c>
      <c r="CF24" s="11">
        <v>52.2622</v>
      </c>
      <c r="CG24" s="34">
        <v>0</v>
      </c>
      <c r="CH24" s="35">
        <v>0</v>
      </c>
      <c r="CI24" s="35">
        <v>0</v>
      </c>
      <c r="CJ24" s="35">
        <v>0</v>
      </c>
      <c r="CK24" s="36">
        <v>0</v>
      </c>
      <c r="CL24" s="34">
        <v>0</v>
      </c>
      <c r="CM24" s="35">
        <v>0</v>
      </c>
      <c r="CN24" s="35">
        <v>0</v>
      </c>
      <c r="CO24" s="35">
        <v>0</v>
      </c>
      <c r="CP24" s="36">
        <v>0</v>
      </c>
      <c r="CQ24" s="34">
        <v>0</v>
      </c>
      <c r="CR24" s="35">
        <v>0</v>
      </c>
      <c r="CS24" s="35">
        <v>0</v>
      </c>
      <c r="CT24" s="35">
        <v>0</v>
      </c>
      <c r="CU24" s="36">
        <v>0</v>
      </c>
      <c r="CV24" s="34">
        <v>0</v>
      </c>
      <c r="CW24" s="35">
        <v>0</v>
      </c>
      <c r="CX24" s="35">
        <v>0</v>
      </c>
      <c r="CY24" s="35">
        <v>0</v>
      </c>
      <c r="CZ24" s="36">
        <v>0</v>
      </c>
      <c r="DA24" s="34">
        <v>0</v>
      </c>
      <c r="DB24" s="35">
        <v>0</v>
      </c>
      <c r="DC24" s="35">
        <v>0</v>
      </c>
      <c r="DD24" s="35">
        <v>0</v>
      </c>
      <c r="DE24" s="36">
        <v>0</v>
      </c>
      <c r="DF24" s="34">
        <v>0</v>
      </c>
      <c r="DG24" s="35">
        <v>0</v>
      </c>
      <c r="DH24" s="35">
        <v>0</v>
      </c>
      <c r="DI24" s="35">
        <v>0</v>
      </c>
      <c r="DJ24" s="36">
        <v>0</v>
      </c>
      <c r="DK24" s="34">
        <v>0</v>
      </c>
      <c r="DL24" s="35">
        <v>0</v>
      </c>
      <c r="DM24" s="35">
        <v>0</v>
      </c>
      <c r="DN24" s="35">
        <v>0</v>
      </c>
      <c r="DO24" s="36">
        <v>0</v>
      </c>
      <c r="DP24" s="34">
        <v>0</v>
      </c>
      <c r="DQ24" s="35">
        <v>0</v>
      </c>
      <c r="DR24" s="35">
        <v>0</v>
      </c>
      <c r="DS24" s="35">
        <v>0</v>
      </c>
      <c r="DT24" s="36">
        <v>0</v>
      </c>
      <c r="DU24" s="9">
        <v>632497.36</v>
      </c>
      <c r="DV24" s="10">
        <v>52.337000000000003</v>
      </c>
      <c r="DW24" s="10">
        <v>52.105200000000004</v>
      </c>
      <c r="DX24" s="10">
        <v>52.347299999999997</v>
      </c>
      <c r="DY24" s="11">
        <v>52.261699999999998</v>
      </c>
      <c r="DZ24" s="9">
        <v>640668.43999999994</v>
      </c>
      <c r="EA24" s="10">
        <v>52.337400000000002</v>
      </c>
      <c r="EB24" s="10">
        <v>52.106099999999998</v>
      </c>
      <c r="EC24" s="10">
        <v>52.347799999999999</v>
      </c>
      <c r="ED24" s="11">
        <v>52.2624</v>
      </c>
      <c r="EE24" s="9">
        <v>676932.88</v>
      </c>
      <c r="EF24" s="10">
        <v>52.335599999999999</v>
      </c>
      <c r="EG24" s="10">
        <v>52.106400000000001</v>
      </c>
      <c r="EH24" s="10">
        <v>52.348799999999997</v>
      </c>
      <c r="EI24" s="11">
        <v>52.2622</v>
      </c>
      <c r="EJ24" s="9">
        <v>748640.84</v>
      </c>
      <c r="EK24" s="10">
        <v>52.334200000000003</v>
      </c>
      <c r="EL24" s="10">
        <v>52.107700000000001</v>
      </c>
      <c r="EM24" s="10">
        <v>52.349600000000002</v>
      </c>
      <c r="EN24" s="11">
        <v>52.2624</v>
      </c>
      <c r="EO24" s="34">
        <v>0</v>
      </c>
      <c r="EP24" s="35">
        <v>0</v>
      </c>
      <c r="EQ24" s="35">
        <v>0</v>
      </c>
      <c r="ER24" s="35">
        <v>0</v>
      </c>
      <c r="ES24" s="36">
        <v>0</v>
      </c>
      <c r="ET24" s="34">
        <v>0</v>
      </c>
      <c r="EU24" s="35">
        <v>0</v>
      </c>
      <c r="EV24" s="35">
        <v>0</v>
      </c>
      <c r="EW24" s="35">
        <v>0</v>
      </c>
      <c r="EX24" s="36">
        <v>0</v>
      </c>
      <c r="EY24" s="34">
        <v>0</v>
      </c>
      <c r="EZ24" s="35">
        <v>0</v>
      </c>
      <c r="FA24" s="35">
        <v>0</v>
      </c>
      <c r="FB24" s="35">
        <v>0</v>
      </c>
      <c r="FC24" s="36">
        <v>0</v>
      </c>
      <c r="FD24" s="34">
        <v>0</v>
      </c>
      <c r="FE24" s="35">
        <v>0</v>
      </c>
      <c r="FF24" s="35">
        <v>0</v>
      </c>
      <c r="FG24" s="35">
        <v>0</v>
      </c>
      <c r="FH24" s="36">
        <v>0</v>
      </c>
      <c r="FI24" s="34">
        <v>0</v>
      </c>
      <c r="FJ24" s="35">
        <v>0</v>
      </c>
      <c r="FK24" s="35">
        <v>0</v>
      </c>
      <c r="FL24" s="35">
        <v>0</v>
      </c>
      <c r="FM24" s="36">
        <v>0</v>
      </c>
      <c r="FN24" s="34">
        <v>0</v>
      </c>
      <c r="FO24" s="35">
        <v>0</v>
      </c>
      <c r="FP24" s="35">
        <v>0</v>
      </c>
      <c r="FQ24" s="35">
        <v>0</v>
      </c>
      <c r="FR24" s="36">
        <v>0</v>
      </c>
      <c r="FS24" s="34">
        <v>0</v>
      </c>
      <c r="FT24" s="35">
        <v>0</v>
      </c>
      <c r="FU24" s="35">
        <v>0</v>
      </c>
      <c r="FV24" s="35">
        <v>0</v>
      </c>
      <c r="FW24" s="36">
        <v>0</v>
      </c>
      <c r="FX24" s="34">
        <v>0</v>
      </c>
      <c r="FY24" s="35">
        <v>0</v>
      </c>
      <c r="FZ24" s="35">
        <v>0</v>
      </c>
      <c r="GA24" s="35">
        <v>0</v>
      </c>
      <c r="GB24" s="36">
        <v>0</v>
      </c>
    </row>
    <row r="25" spans="2:184" ht="15" customHeight="1">
      <c r="B25" s="122"/>
      <c r="C25" s="87"/>
      <c r="D25" s="8">
        <f t="shared" si="1"/>
        <v>12</v>
      </c>
      <c r="E25" s="9">
        <v>555213.43999999994</v>
      </c>
      <c r="F25" s="10">
        <v>51.005499999999998</v>
      </c>
      <c r="G25" s="10">
        <v>50.709600000000002</v>
      </c>
      <c r="H25" s="10">
        <v>51.017400000000002</v>
      </c>
      <c r="I25" s="11">
        <v>50.908499999999997</v>
      </c>
      <c r="J25" s="9">
        <v>565500.84</v>
      </c>
      <c r="K25" s="10">
        <v>51.003599999999999</v>
      </c>
      <c r="L25" s="10">
        <v>50.71</v>
      </c>
      <c r="M25" s="10">
        <v>51.018099999999997</v>
      </c>
      <c r="N25" s="11">
        <v>50.908299999999997</v>
      </c>
      <c r="O25" s="9">
        <v>602385</v>
      </c>
      <c r="P25" s="10">
        <v>51.003100000000003</v>
      </c>
      <c r="Q25" s="10">
        <v>50.7104</v>
      </c>
      <c r="R25" s="10">
        <v>51.018900000000002</v>
      </c>
      <c r="S25" s="11">
        <v>50.9084</v>
      </c>
      <c r="T25" s="9">
        <v>669345.72</v>
      </c>
      <c r="U25" s="10">
        <v>51.001199999999997</v>
      </c>
      <c r="V25" s="10">
        <v>50.711100000000002</v>
      </c>
      <c r="W25" s="10">
        <v>51.018900000000002</v>
      </c>
      <c r="X25" s="11">
        <v>50.908099999999997</v>
      </c>
      <c r="Y25" s="34">
        <v>0</v>
      </c>
      <c r="Z25" s="35">
        <v>0</v>
      </c>
      <c r="AA25" s="35">
        <v>0</v>
      </c>
      <c r="AB25" s="35">
        <v>0</v>
      </c>
      <c r="AC25" s="36">
        <v>0</v>
      </c>
      <c r="AD25" s="34">
        <v>0</v>
      </c>
      <c r="AE25" s="35">
        <v>0</v>
      </c>
      <c r="AF25" s="35">
        <v>0</v>
      </c>
      <c r="AG25" s="35">
        <v>0</v>
      </c>
      <c r="AH25" s="36">
        <v>0</v>
      </c>
      <c r="AI25" s="34">
        <v>0</v>
      </c>
      <c r="AJ25" s="35">
        <v>0</v>
      </c>
      <c r="AK25" s="35">
        <v>0</v>
      </c>
      <c r="AL25" s="35">
        <v>0</v>
      </c>
      <c r="AM25" s="36">
        <v>0</v>
      </c>
      <c r="AN25" s="34">
        <v>0</v>
      </c>
      <c r="AO25" s="35">
        <v>0</v>
      </c>
      <c r="AP25" s="35">
        <v>0</v>
      </c>
      <c r="AQ25" s="35">
        <v>0</v>
      </c>
      <c r="AR25" s="36">
        <v>0</v>
      </c>
      <c r="AS25" s="34">
        <v>0</v>
      </c>
      <c r="AT25" s="35">
        <v>0</v>
      </c>
      <c r="AU25" s="35">
        <v>0</v>
      </c>
      <c r="AV25" s="35">
        <v>0</v>
      </c>
      <c r="AW25" s="36">
        <v>0</v>
      </c>
      <c r="AX25" s="34">
        <v>0</v>
      </c>
      <c r="AY25" s="35">
        <v>0</v>
      </c>
      <c r="AZ25" s="35">
        <v>0</v>
      </c>
      <c r="BA25" s="35">
        <v>0</v>
      </c>
      <c r="BB25" s="36">
        <v>0</v>
      </c>
      <c r="BC25" s="34">
        <v>0</v>
      </c>
      <c r="BD25" s="35">
        <v>0</v>
      </c>
      <c r="BE25" s="35">
        <v>0</v>
      </c>
      <c r="BF25" s="35">
        <v>0</v>
      </c>
      <c r="BG25" s="36">
        <v>0</v>
      </c>
      <c r="BH25" s="34">
        <v>0</v>
      </c>
      <c r="BI25" s="35">
        <v>0</v>
      </c>
      <c r="BJ25" s="35">
        <v>0</v>
      </c>
      <c r="BK25" s="35">
        <v>0</v>
      </c>
      <c r="BL25" s="36">
        <v>0</v>
      </c>
      <c r="BM25" s="9">
        <v>560748.04</v>
      </c>
      <c r="BN25" s="10">
        <v>51.0047</v>
      </c>
      <c r="BO25" s="10">
        <v>50.709699999999998</v>
      </c>
      <c r="BP25" s="10">
        <v>51.017200000000003</v>
      </c>
      <c r="BQ25" s="11">
        <v>50.908200000000001</v>
      </c>
      <c r="BR25" s="9">
        <v>571242.36</v>
      </c>
      <c r="BS25" s="10">
        <v>51.003900000000002</v>
      </c>
      <c r="BT25" s="10">
        <v>50.710099999999997</v>
      </c>
      <c r="BU25" s="10">
        <v>51.018000000000001</v>
      </c>
      <c r="BV25" s="11">
        <v>50.908299999999997</v>
      </c>
      <c r="BW25" s="9">
        <v>608784.31999999995</v>
      </c>
      <c r="BX25" s="10">
        <v>51.002499999999998</v>
      </c>
      <c r="BY25" s="10">
        <v>50.7104</v>
      </c>
      <c r="BZ25" s="10">
        <v>51.018900000000002</v>
      </c>
      <c r="CA25" s="11">
        <v>50.908299999999997</v>
      </c>
      <c r="CB25" s="9">
        <v>678478.48</v>
      </c>
      <c r="CC25" s="10">
        <v>51.000900000000001</v>
      </c>
      <c r="CD25" s="10">
        <v>50.710599999999999</v>
      </c>
      <c r="CE25" s="10">
        <v>51.019100000000002</v>
      </c>
      <c r="CF25" s="11">
        <v>50.907899999999998</v>
      </c>
      <c r="CG25" s="34">
        <v>0</v>
      </c>
      <c r="CH25" s="35">
        <v>0</v>
      </c>
      <c r="CI25" s="35">
        <v>0</v>
      </c>
      <c r="CJ25" s="35">
        <v>0</v>
      </c>
      <c r="CK25" s="36">
        <v>0</v>
      </c>
      <c r="CL25" s="34">
        <v>0</v>
      </c>
      <c r="CM25" s="35">
        <v>0</v>
      </c>
      <c r="CN25" s="35">
        <v>0</v>
      </c>
      <c r="CO25" s="35">
        <v>0</v>
      </c>
      <c r="CP25" s="36">
        <v>0</v>
      </c>
      <c r="CQ25" s="34">
        <v>0</v>
      </c>
      <c r="CR25" s="35">
        <v>0</v>
      </c>
      <c r="CS25" s="35">
        <v>0</v>
      </c>
      <c r="CT25" s="35">
        <v>0</v>
      </c>
      <c r="CU25" s="36">
        <v>0</v>
      </c>
      <c r="CV25" s="34">
        <v>0</v>
      </c>
      <c r="CW25" s="35">
        <v>0</v>
      </c>
      <c r="CX25" s="35">
        <v>0</v>
      </c>
      <c r="CY25" s="35">
        <v>0</v>
      </c>
      <c r="CZ25" s="36">
        <v>0</v>
      </c>
      <c r="DA25" s="34">
        <v>0</v>
      </c>
      <c r="DB25" s="35">
        <v>0</v>
      </c>
      <c r="DC25" s="35">
        <v>0</v>
      </c>
      <c r="DD25" s="35">
        <v>0</v>
      </c>
      <c r="DE25" s="36">
        <v>0</v>
      </c>
      <c r="DF25" s="34">
        <v>0</v>
      </c>
      <c r="DG25" s="35">
        <v>0</v>
      </c>
      <c r="DH25" s="35">
        <v>0</v>
      </c>
      <c r="DI25" s="35">
        <v>0</v>
      </c>
      <c r="DJ25" s="36">
        <v>0</v>
      </c>
      <c r="DK25" s="34">
        <v>0</v>
      </c>
      <c r="DL25" s="35">
        <v>0</v>
      </c>
      <c r="DM25" s="35">
        <v>0</v>
      </c>
      <c r="DN25" s="35">
        <v>0</v>
      </c>
      <c r="DO25" s="36">
        <v>0</v>
      </c>
      <c r="DP25" s="34">
        <v>0</v>
      </c>
      <c r="DQ25" s="35">
        <v>0</v>
      </c>
      <c r="DR25" s="35">
        <v>0</v>
      </c>
      <c r="DS25" s="35">
        <v>0</v>
      </c>
      <c r="DT25" s="36">
        <v>0</v>
      </c>
      <c r="DU25" s="9">
        <v>558433.56000000006</v>
      </c>
      <c r="DV25" s="10">
        <v>51.004800000000003</v>
      </c>
      <c r="DW25" s="10">
        <v>50.709800000000001</v>
      </c>
      <c r="DX25" s="10">
        <v>51.017299999999999</v>
      </c>
      <c r="DY25" s="11">
        <v>50.908299999999997</v>
      </c>
      <c r="DZ25" s="9">
        <v>568884.88</v>
      </c>
      <c r="EA25" s="10">
        <v>51.003799999999998</v>
      </c>
      <c r="EB25" s="10">
        <v>50.710099999999997</v>
      </c>
      <c r="EC25" s="10">
        <v>51.017800000000001</v>
      </c>
      <c r="ED25" s="11">
        <v>50.908200000000001</v>
      </c>
      <c r="EE25" s="9">
        <v>606250.31999999995</v>
      </c>
      <c r="EF25" s="10">
        <v>51.0032</v>
      </c>
      <c r="EG25" s="10">
        <v>50.7102</v>
      </c>
      <c r="EH25" s="10">
        <v>51.018700000000003</v>
      </c>
      <c r="EI25" s="11">
        <v>50.9084</v>
      </c>
      <c r="EJ25" s="9">
        <v>675878.92</v>
      </c>
      <c r="EK25" s="10">
        <v>51.000999999999998</v>
      </c>
      <c r="EL25" s="10">
        <v>50.710799999999999</v>
      </c>
      <c r="EM25" s="10">
        <v>51.019300000000001</v>
      </c>
      <c r="EN25" s="11">
        <v>50.908000000000001</v>
      </c>
      <c r="EO25" s="34">
        <v>0</v>
      </c>
      <c r="EP25" s="35">
        <v>0</v>
      </c>
      <c r="EQ25" s="35">
        <v>0</v>
      </c>
      <c r="ER25" s="35">
        <v>0</v>
      </c>
      <c r="ES25" s="36">
        <v>0</v>
      </c>
      <c r="ET25" s="34">
        <v>0</v>
      </c>
      <c r="EU25" s="35">
        <v>0</v>
      </c>
      <c r="EV25" s="35">
        <v>0</v>
      </c>
      <c r="EW25" s="35">
        <v>0</v>
      </c>
      <c r="EX25" s="36">
        <v>0</v>
      </c>
      <c r="EY25" s="34">
        <v>0</v>
      </c>
      <c r="EZ25" s="35">
        <v>0</v>
      </c>
      <c r="FA25" s="35">
        <v>0</v>
      </c>
      <c r="FB25" s="35">
        <v>0</v>
      </c>
      <c r="FC25" s="36">
        <v>0</v>
      </c>
      <c r="FD25" s="34">
        <v>0</v>
      </c>
      <c r="FE25" s="35">
        <v>0</v>
      </c>
      <c r="FF25" s="35">
        <v>0</v>
      </c>
      <c r="FG25" s="35">
        <v>0</v>
      </c>
      <c r="FH25" s="36">
        <v>0</v>
      </c>
      <c r="FI25" s="34">
        <v>0</v>
      </c>
      <c r="FJ25" s="35">
        <v>0</v>
      </c>
      <c r="FK25" s="35">
        <v>0</v>
      </c>
      <c r="FL25" s="35">
        <v>0</v>
      </c>
      <c r="FM25" s="36">
        <v>0</v>
      </c>
      <c r="FN25" s="34">
        <v>0</v>
      </c>
      <c r="FO25" s="35">
        <v>0</v>
      </c>
      <c r="FP25" s="35">
        <v>0</v>
      </c>
      <c r="FQ25" s="35">
        <v>0</v>
      </c>
      <c r="FR25" s="36">
        <v>0</v>
      </c>
      <c r="FS25" s="34">
        <v>0</v>
      </c>
      <c r="FT25" s="35">
        <v>0</v>
      </c>
      <c r="FU25" s="35">
        <v>0</v>
      </c>
      <c r="FV25" s="35">
        <v>0</v>
      </c>
      <c r="FW25" s="36">
        <v>0</v>
      </c>
      <c r="FX25" s="34">
        <v>0</v>
      </c>
      <c r="FY25" s="35">
        <v>0</v>
      </c>
      <c r="FZ25" s="35">
        <v>0</v>
      </c>
      <c r="GA25" s="35">
        <v>0</v>
      </c>
      <c r="GB25" s="36">
        <v>0</v>
      </c>
    </row>
    <row r="26" spans="2:184" ht="15" customHeight="1">
      <c r="B26" s="122"/>
      <c r="C26" s="87"/>
      <c r="D26" s="8">
        <f t="shared" si="1"/>
        <v>14</v>
      </c>
      <c r="E26" s="9">
        <v>481191.36</v>
      </c>
      <c r="F26" s="10">
        <v>49.513599999999997</v>
      </c>
      <c r="G26" s="10">
        <v>49.131100000000004</v>
      </c>
      <c r="H26" s="10">
        <v>49.519399999999997</v>
      </c>
      <c r="I26" s="11">
        <v>49.3842</v>
      </c>
      <c r="J26" s="9">
        <v>493488.92</v>
      </c>
      <c r="K26" s="10">
        <v>49.512999999999998</v>
      </c>
      <c r="L26" s="10">
        <v>49.131900000000002</v>
      </c>
      <c r="M26" s="10">
        <v>49.519599999999997</v>
      </c>
      <c r="N26" s="11">
        <v>49.384300000000003</v>
      </c>
      <c r="O26" s="9">
        <v>530515.4</v>
      </c>
      <c r="P26" s="10">
        <v>49.510800000000003</v>
      </c>
      <c r="Q26" s="10">
        <v>49.131799999999998</v>
      </c>
      <c r="R26" s="10">
        <v>49.52</v>
      </c>
      <c r="S26" s="11">
        <v>49.383699999999997</v>
      </c>
      <c r="T26" s="9">
        <v>593404.64</v>
      </c>
      <c r="U26" s="10">
        <v>49.507399999999997</v>
      </c>
      <c r="V26" s="10">
        <v>49.131700000000002</v>
      </c>
      <c r="W26" s="10">
        <v>49.520200000000003</v>
      </c>
      <c r="X26" s="11">
        <v>49.382599999999996</v>
      </c>
      <c r="Y26" s="34">
        <v>0</v>
      </c>
      <c r="Z26" s="35">
        <v>0</v>
      </c>
      <c r="AA26" s="35">
        <v>0</v>
      </c>
      <c r="AB26" s="35">
        <v>0</v>
      </c>
      <c r="AC26" s="36">
        <v>0</v>
      </c>
      <c r="AD26" s="34">
        <v>0</v>
      </c>
      <c r="AE26" s="35">
        <v>0</v>
      </c>
      <c r="AF26" s="35">
        <v>0</v>
      </c>
      <c r="AG26" s="35">
        <v>0</v>
      </c>
      <c r="AH26" s="36">
        <v>0</v>
      </c>
      <c r="AI26" s="34">
        <v>0</v>
      </c>
      <c r="AJ26" s="35">
        <v>0</v>
      </c>
      <c r="AK26" s="35">
        <v>0</v>
      </c>
      <c r="AL26" s="35">
        <v>0</v>
      </c>
      <c r="AM26" s="36">
        <v>0</v>
      </c>
      <c r="AN26" s="34">
        <v>0</v>
      </c>
      <c r="AO26" s="35">
        <v>0</v>
      </c>
      <c r="AP26" s="35">
        <v>0</v>
      </c>
      <c r="AQ26" s="35">
        <v>0</v>
      </c>
      <c r="AR26" s="36">
        <v>0</v>
      </c>
      <c r="AS26" s="34">
        <v>0</v>
      </c>
      <c r="AT26" s="35">
        <v>0</v>
      </c>
      <c r="AU26" s="35">
        <v>0</v>
      </c>
      <c r="AV26" s="35">
        <v>0</v>
      </c>
      <c r="AW26" s="36">
        <v>0</v>
      </c>
      <c r="AX26" s="34">
        <v>0</v>
      </c>
      <c r="AY26" s="35">
        <v>0</v>
      </c>
      <c r="AZ26" s="35">
        <v>0</v>
      </c>
      <c r="BA26" s="35">
        <v>0</v>
      </c>
      <c r="BB26" s="36">
        <v>0</v>
      </c>
      <c r="BC26" s="34">
        <v>0</v>
      </c>
      <c r="BD26" s="35">
        <v>0</v>
      </c>
      <c r="BE26" s="35">
        <v>0</v>
      </c>
      <c r="BF26" s="35">
        <v>0</v>
      </c>
      <c r="BG26" s="36">
        <v>0</v>
      </c>
      <c r="BH26" s="34">
        <v>0</v>
      </c>
      <c r="BI26" s="35">
        <v>0</v>
      </c>
      <c r="BJ26" s="35">
        <v>0</v>
      </c>
      <c r="BK26" s="35">
        <v>0</v>
      </c>
      <c r="BL26" s="36">
        <v>0</v>
      </c>
      <c r="BM26" s="9">
        <v>486349.44</v>
      </c>
      <c r="BN26" s="10">
        <v>49.512999999999998</v>
      </c>
      <c r="BO26" s="10">
        <v>49.131100000000004</v>
      </c>
      <c r="BP26" s="10">
        <v>49.519399999999997</v>
      </c>
      <c r="BQ26" s="11">
        <v>49.384</v>
      </c>
      <c r="BR26" s="9">
        <v>498851</v>
      </c>
      <c r="BS26" s="10">
        <v>49.512799999999999</v>
      </c>
      <c r="BT26" s="10">
        <v>49.131599999999999</v>
      </c>
      <c r="BU26" s="10">
        <v>49.52</v>
      </c>
      <c r="BV26" s="11">
        <v>49.384300000000003</v>
      </c>
      <c r="BW26" s="9">
        <v>536521.72</v>
      </c>
      <c r="BX26" s="10">
        <v>49.510599999999997</v>
      </c>
      <c r="BY26" s="10">
        <v>49.132199999999997</v>
      </c>
      <c r="BZ26" s="10">
        <v>49.520099999999999</v>
      </c>
      <c r="CA26" s="11">
        <v>49.383800000000001</v>
      </c>
      <c r="CB26" s="9">
        <v>602256.76</v>
      </c>
      <c r="CC26" s="10">
        <v>49.507100000000001</v>
      </c>
      <c r="CD26" s="10">
        <v>49.131700000000002</v>
      </c>
      <c r="CE26" s="10">
        <v>49.52</v>
      </c>
      <c r="CF26" s="11">
        <v>49.3825</v>
      </c>
      <c r="CG26" s="34">
        <v>0</v>
      </c>
      <c r="CH26" s="35">
        <v>0</v>
      </c>
      <c r="CI26" s="35">
        <v>0</v>
      </c>
      <c r="CJ26" s="35">
        <v>0</v>
      </c>
      <c r="CK26" s="36">
        <v>0</v>
      </c>
      <c r="CL26" s="34">
        <v>0</v>
      </c>
      <c r="CM26" s="35">
        <v>0</v>
      </c>
      <c r="CN26" s="35">
        <v>0</v>
      </c>
      <c r="CO26" s="35">
        <v>0</v>
      </c>
      <c r="CP26" s="36">
        <v>0</v>
      </c>
      <c r="CQ26" s="34">
        <v>0</v>
      </c>
      <c r="CR26" s="35">
        <v>0</v>
      </c>
      <c r="CS26" s="35">
        <v>0</v>
      </c>
      <c r="CT26" s="35">
        <v>0</v>
      </c>
      <c r="CU26" s="36">
        <v>0</v>
      </c>
      <c r="CV26" s="34">
        <v>0</v>
      </c>
      <c r="CW26" s="35">
        <v>0</v>
      </c>
      <c r="CX26" s="35">
        <v>0</v>
      </c>
      <c r="CY26" s="35">
        <v>0</v>
      </c>
      <c r="CZ26" s="36">
        <v>0</v>
      </c>
      <c r="DA26" s="34">
        <v>0</v>
      </c>
      <c r="DB26" s="35">
        <v>0</v>
      </c>
      <c r="DC26" s="35">
        <v>0</v>
      </c>
      <c r="DD26" s="35">
        <v>0</v>
      </c>
      <c r="DE26" s="36">
        <v>0</v>
      </c>
      <c r="DF26" s="34">
        <v>0</v>
      </c>
      <c r="DG26" s="35">
        <v>0</v>
      </c>
      <c r="DH26" s="35">
        <v>0</v>
      </c>
      <c r="DI26" s="35">
        <v>0</v>
      </c>
      <c r="DJ26" s="36">
        <v>0</v>
      </c>
      <c r="DK26" s="34">
        <v>0</v>
      </c>
      <c r="DL26" s="35">
        <v>0</v>
      </c>
      <c r="DM26" s="35">
        <v>0</v>
      </c>
      <c r="DN26" s="35">
        <v>0</v>
      </c>
      <c r="DO26" s="36">
        <v>0</v>
      </c>
      <c r="DP26" s="34">
        <v>0</v>
      </c>
      <c r="DQ26" s="35">
        <v>0</v>
      </c>
      <c r="DR26" s="35">
        <v>0</v>
      </c>
      <c r="DS26" s="35">
        <v>0</v>
      </c>
      <c r="DT26" s="36">
        <v>0</v>
      </c>
      <c r="DU26" s="9">
        <v>484186.8</v>
      </c>
      <c r="DV26" s="10">
        <v>49.513500000000001</v>
      </c>
      <c r="DW26" s="10">
        <v>49.131300000000003</v>
      </c>
      <c r="DX26" s="10">
        <v>49.519399999999997</v>
      </c>
      <c r="DY26" s="11">
        <v>49.3842</v>
      </c>
      <c r="DZ26" s="9">
        <v>496636.12</v>
      </c>
      <c r="EA26" s="10">
        <v>49.5122</v>
      </c>
      <c r="EB26" s="10">
        <v>49.131599999999999</v>
      </c>
      <c r="EC26" s="10">
        <v>49.520099999999999</v>
      </c>
      <c r="ED26" s="11">
        <v>49.384099999999997</v>
      </c>
      <c r="EE26" s="9">
        <v>534136.6</v>
      </c>
      <c r="EF26" s="10">
        <v>49.511000000000003</v>
      </c>
      <c r="EG26" s="10">
        <v>49.131999999999998</v>
      </c>
      <c r="EH26" s="10">
        <v>49.519799999999996</v>
      </c>
      <c r="EI26" s="11">
        <v>49.383800000000001</v>
      </c>
      <c r="EJ26" s="9">
        <v>599828.31999999995</v>
      </c>
      <c r="EK26" s="10">
        <v>49.507100000000001</v>
      </c>
      <c r="EL26" s="10">
        <v>49.131599999999999</v>
      </c>
      <c r="EM26" s="10">
        <v>49.520400000000002</v>
      </c>
      <c r="EN26" s="11">
        <v>49.382599999999996</v>
      </c>
      <c r="EO26" s="34">
        <v>0</v>
      </c>
      <c r="EP26" s="35">
        <v>0</v>
      </c>
      <c r="EQ26" s="35">
        <v>0</v>
      </c>
      <c r="ER26" s="35">
        <v>0</v>
      </c>
      <c r="ES26" s="36">
        <v>0</v>
      </c>
      <c r="ET26" s="34">
        <v>0</v>
      </c>
      <c r="EU26" s="35">
        <v>0</v>
      </c>
      <c r="EV26" s="35">
        <v>0</v>
      </c>
      <c r="EW26" s="35">
        <v>0</v>
      </c>
      <c r="EX26" s="36">
        <v>0</v>
      </c>
      <c r="EY26" s="34">
        <v>0</v>
      </c>
      <c r="EZ26" s="35">
        <v>0</v>
      </c>
      <c r="FA26" s="35">
        <v>0</v>
      </c>
      <c r="FB26" s="35">
        <v>0</v>
      </c>
      <c r="FC26" s="36">
        <v>0</v>
      </c>
      <c r="FD26" s="34">
        <v>0</v>
      </c>
      <c r="FE26" s="35">
        <v>0</v>
      </c>
      <c r="FF26" s="35">
        <v>0</v>
      </c>
      <c r="FG26" s="35">
        <v>0</v>
      </c>
      <c r="FH26" s="36">
        <v>0</v>
      </c>
      <c r="FI26" s="34">
        <v>0</v>
      </c>
      <c r="FJ26" s="35">
        <v>0</v>
      </c>
      <c r="FK26" s="35">
        <v>0</v>
      </c>
      <c r="FL26" s="35">
        <v>0</v>
      </c>
      <c r="FM26" s="36">
        <v>0</v>
      </c>
      <c r="FN26" s="34">
        <v>0</v>
      </c>
      <c r="FO26" s="35">
        <v>0</v>
      </c>
      <c r="FP26" s="35">
        <v>0</v>
      </c>
      <c r="FQ26" s="35">
        <v>0</v>
      </c>
      <c r="FR26" s="36">
        <v>0</v>
      </c>
      <c r="FS26" s="34">
        <v>0</v>
      </c>
      <c r="FT26" s="35">
        <v>0</v>
      </c>
      <c r="FU26" s="35">
        <v>0</v>
      </c>
      <c r="FV26" s="35">
        <v>0</v>
      </c>
      <c r="FW26" s="36">
        <v>0</v>
      </c>
      <c r="FX26" s="34">
        <v>0</v>
      </c>
      <c r="FY26" s="35">
        <v>0</v>
      </c>
      <c r="FZ26" s="35">
        <v>0</v>
      </c>
      <c r="GA26" s="35">
        <v>0</v>
      </c>
      <c r="GB26" s="36">
        <v>0</v>
      </c>
    </row>
    <row r="27" spans="2:184" ht="15" customHeight="1">
      <c r="B27" s="122"/>
      <c r="C27" s="87"/>
      <c r="D27" s="8">
        <f t="shared" si="1"/>
        <v>16</v>
      </c>
      <c r="E27" s="9">
        <v>417490.52</v>
      </c>
      <c r="F27" s="10">
        <v>48.074199999999998</v>
      </c>
      <c r="G27" s="10">
        <v>47.491100000000003</v>
      </c>
      <c r="H27" s="10">
        <v>48.030700000000003</v>
      </c>
      <c r="I27" s="11">
        <v>47.857100000000003</v>
      </c>
      <c r="J27" s="9">
        <v>431031.32</v>
      </c>
      <c r="K27" s="10">
        <v>48.0745</v>
      </c>
      <c r="L27" s="10">
        <v>47.492100000000001</v>
      </c>
      <c r="M27" s="10">
        <v>48.031300000000002</v>
      </c>
      <c r="N27" s="11">
        <v>47.857799999999997</v>
      </c>
      <c r="O27" s="9">
        <v>466918.08</v>
      </c>
      <c r="P27" s="10">
        <v>48.070300000000003</v>
      </c>
      <c r="Q27" s="10">
        <v>47.490900000000003</v>
      </c>
      <c r="R27" s="10">
        <v>48.032400000000003</v>
      </c>
      <c r="S27" s="11">
        <v>47.856299999999997</v>
      </c>
      <c r="T27" s="9">
        <v>524391.04</v>
      </c>
      <c r="U27" s="10">
        <v>48.064599999999999</v>
      </c>
      <c r="V27" s="10">
        <v>47.488999999999997</v>
      </c>
      <c r="W27" s="10">
        <v>48.030799999999999</v>
      </c>
      <c r="X27" s="11">
        <v>47.853299999999997</v>
      </c>
      <c r="Y27" s="34">
        <v>0</v>
      </c>
      <c r="Z27" s="35">
        <v>0</v>
      </c>
      <c r="AA27" s="35">
        <v>0</v>
      </c>
      <c r="AB27" s="35">
        <v>0</v>
      </c>
      <c r="AC27" s="36">
        <v>0</v>
      </c>
      <c r="AD27" s="34">
        <v>0</v>
      </c>
      <c r="AE27" s="35">
        <v>0</v>
      </c>
      <c r="AF27" s="35">
        <v>0</v>
      </c>
      <c r="AG27" s="35">
        <v>0</v>
      </c>
      <c r="AH27" s="36">
        <v>0</v>
      </c>
      <c r="AI27" s="34">
        <v>0</v>
      </c>
      <c r="AJ27" s="35">
        <v>0</v>
      </c>
      <c r="AK27" s="35">
        <v>0</v>
      </c>
      <c r="AL27" s="35">
        <v>0</v>
      </c>
      <c r="AM27" s="36">
        <v>0</v>
      </c>
      <c r="AN27" s="34">
        <v>0</v>
      </c>
      <c r="AO27" s="35">
        <v>0</v>
      </c>
      <c r="AP27" s="35">
        <v>0</v>
      </c>
      <c r="AQ27" s="35">
        <v>0</v>
      </c>
      <c r="AR27" s="36">
        <v>0</v>
      </c>
      <c r="AS27" s="34">
        <v>0</v>
      </c>
      <c r="AT27" s="35">
        <v>0</v>
      </c>
      <c r="AU27" s="35">
        <v>0</v>
      </c>
      <c r="AV27" s="35">
        <v>0</v>
      </c>
      <c r="AW27" s="36">
        <v>0</v>
      </c>
      <c r="AX27" s="34">
        <v>0</v>
      </c>
      <c r="AY27" s="35">
        <v>0</v>
      </c>
      <c r="AZ27" s="35">
        <v>0</v>
      </c>
      <c r="BA27" s="35">
        <v>0</v>
      </c>
      <c r="BB27" s="36">
        <v>0</v>
      </c>
      <c r="BC27" s="34">
        <v>0</v>
      </c>
      <c r="BD27" s="35">
        <v>0</v>
      </c>
      <c r="BE27" s="35">
        <v>0</v>
      </c>
      <c r="BF27" s="35">
        <v>0</v>
      </c>
      <c r="BG27" s="36">
        <v>0</v>
      </c>
      <c r="BH27" s="34">
        <v>0</v>
      </c>
      <c r="BI27" s="35">
        <v>0</v>
      </c>
      <c r="BJ27" s="35">
        <v>0</v>
      </c>
      <c r="BK27" s="35">
        <v>0</v>
      </c>
      <c r="BL27" s="36">
        <v>0</v>
      </c>
      <c r="BM27" s="9">
        <v>422254.2</v>
      </c>
      <c r="BN27" s="10">
        <v>48.073599999999999</v>
      </c>
      <c r="BO27" s="10">
        <v>47.491500000000002</v>
      </c>
      <c r="BP27" s="10">
        <v>48.030700000000003</v>
      </c>
      <c r="BQ27" s="11">
        <v>47.857100000000003</v>
      </c>
      <c r="BR27" s="9">
        <v>435994.36</v>
      </c>
      <c r="BS27" s="10">
        <v>48.073599999999999</v>
      </c>
      <c r="BT27" s="10">
        <v>47.492400000000004</v>
      </c>
      <c r="BU27" s="10">
        <v>48.031599999999997</v>
      </c>
      <c r="BV27" s="11">
        <v>47.857700000000001</v>
      </c>
      <c r="BW27" s="9">
        <v>472536.36</v>
      </c>
      <c r="BX27" s="10">
        <v>48.071399999999997</v>
      </c>
      <c r="BY27" s="10">
        <v>47.491100000000003</v>
      </c>
      <c r="BZ27" s="10">
        <v>48.032699999999998</v>
      </c>
      <c r="CA27" s="11">
        <v>47.856900000000003</v>
      </c>
      <c r="CB27" s="9">
        <v>532841.88</v>
      </c>
      <c r="CC27" s="10">
        <v>48.064700000000002</v>
      </c>
      <c r="CD27" s="10">
        <v>47.489100000000001</v>
      </c>
      <c r="CE27" s="10">
        <v>48.031199999999998</v>
      </c>
      <c r="CF27" s="11">
        <v>47.853499999999997</v>
      </c>
      <c r="CG27" s="34">
        <v>0</v>
      </c>
      <c r="CH27" s="35">
        <v>0</v>
      </c>
      <c r="CI27" s="35">
        <v>0</v>
      </c>
      <c r="CJ27" s="35">
        <v>0</v>
      </c>
      <c r="CK27" s="36">
        <v>0</v>
      </c>
      <c r="CL27" s="34">
        <v>0</v>
      </c>
      <c r="CM27" s="35">
        <v>0</v>
      </c>
      <c r="CN27" s="35">
        <v>0</v>
      </c>
      <c r="CO27" s="35">
        <v>0</v>
      </c>
      <c r="CP27" s="36">
        <v>0</v>
      </c>
      <c r="CQ27" s="34">
        <v>0</v>
      </c>
      <c r="CR27" s="35">
        <v>0</v>
      </c>
      <c r="CS27" s="35">
        <v>0</v>
      </c>
      <c r="CT27" s="35">
        <v>0</v>
      </c>
      <c r="CU27" s="36">
        <v>0</v>
      </c>
      <c r="CV27" s="34">
        <v>0</v>
      </c>
      <c r="CW27" s="35">
        <v>0</v>
      </c>
      <c r="CX27" s="35">
        <v>0</v>
      </c>
      <c r="CY27" s="35">
        <v>0</v>
      </c>
      <c r="CZ27" s="36">
        <v>0</v>
      </c>
      <c r="DA27" s="34">
        <v>0</v>
      </c>
      <c r="DB27" s="35">
        <v>0</v>
      </c>
      <c r="DC27" s="35">
        <v>0</v>
      </c>
      <c r="DD27" s="35">
        <v>0</v>
      </c>
      <c r="DE27" s="36">
        <v>0</v>
      </c>
      <c r="DF27" s="34">
        <v>0</v>
      </c>
      <c r="DG27" s="35">
        <v>0</v>
      </c>
      <c r="DH27" s="35">
        <v>0</v>
      </c>
      <c r="DI27" s="35">
        <v>0</v>
      </c>
      <c r="DJ27" s="36">
        <v>0</v>
      </c>
      <c r="DK27" s="34">
        <v>0</v>
      </c>
      <c r="DL27" s="35">
        <v>0</v>
      </c>
      <c r="DM27" s="35">
        <v>0</v>
      </c>
      <c r="DN27" s="35">
        <v>0</v>
      </c>
      <c r="DO27" s="36">
        <v>0</v>
      </c>
      <c r="DP27" s="34">
        <v>0</v>
      </c>
      <c r="DQ27" s="35">
        <v>0</v>
      </c>
      <c r="DR27" s="35">
        <v>0</v>
      </c>
      <c r="DS27" s="35">
        <v>0</v>
      </c>
      <c r="DT27" s="36">
        <v>0</v>
      </c>
      <c r="DU27" s="9">
        <v>420290.88</v>
      </c>
      <c r="DV27" s="10">
        <v>48.074100000000001</v>
      </c>
      <c r="DW27" s="10">
        <v>47.491300000000003</v>
      </c>
      <c r="DX27" s="10">
        <v>48.030200000000001</v>
      </c>
      <c r="DY27" s="11">
        <v>47.856999999999999</v>
      </c>
      <c r="DZ27" s="9">
        <v>433912.2</v>
      </c>
      <c r="EA27" s="10">
        <v>48.073700000000002</v>
      </c>
      <c r="EB27" s="10">
        <v>47.491799999999998</v>
      </c>
      <c r="EC27" s="10">
        <v>48.0306</v>
      </c>
      <c r="ED27" s="11">
        <v>47.857199999999999</v>
      </c>
      <c r="EE27" s="9">
        <v>470325.24</v>
      </c>
      <c r="EF27" s="10">
        <v>48.070999999999998</v>
      </c>
      <c r="EG27" s="10">
        <v>47.491100000000003</v>
      </c>
      <c r="EH27" s="10">
        <v>48.033200000000001</v>
      </c>
      <c r="EI27" s="11">
        <v>47.856900000000003</v>
      </c>
      <c r="EJ27" s="9">
        <v>530564.68000000005</v>
      </c>
      <c r="EK27" s="10">
        <v>48.065199999999997</v>
      </c>
      <c r="EL27" s="10">
        <v>47.4893</v>
      </c>
      <c r="EM27" s="10">
        <v>48.030999999999999</v>
      </c>
      <c r="EN27" s="11">
        <v>47.853700000000003</v>
      </c>
      <c r="EO27" s="34">
        <v>0</v>
      </c>
      <c r="EP27" s="35">
        <v>0</v>
      </c>
      <c r="EQ27" s="35">
        <v>0</v>
      </c>
      <c r="ER27" s="35">
        <v>0</v>
      </c>
      <c r="ES27" s="36">
        <v>0</v>
      </c>
      <c r="ET27" s="34">
        <v>0</v>
      </c>
      <c r="EU27" s="35">
        <v>0</v>
      </c>
      <c r="EV27" s="35">
        <v>0</v>
      </c>
      <c r="EW27" s="35">
        <v>0</v>
      </c>
      <c r="EX27" s="36">
        <v>0</v>
      </c>
      <c r="EY27" s="34">
        <v>0</v>
      </c>
      <c r="EZ27" s="35">
        <v>0</v>
      </c>
      <c r="FA27" s="35">
        <v>0</v>
      </c>
      <c r="FB27" s="35">
        <v>0</v>
      </c>
      <c r="FC27" s="36">
        <v>0</v>
      </c>
      <c r="FD27" s="34">
        <v>0</v>
      </c>
      <c r="FE27" s="35">
        <v>0</v>
      </c>
      <c r="FF27" s="35">
        <v>0</v>
      </c>
      <c r="FG27" s="35">
        <v>0</v>
      </c>
      <c r="FH27" s="36">
        <v>0</v>
      </c>
      <c r="FI27" s="34">
        <v>0</v>
      </c>
      <c r="FJ27" s="35">
        <v>0</v>
      </c>
      <c r="FK27" s="35">
        <v>0</v>
      </c>
      <c r="FL27" s="35">
        <v>0</v>
      </c>
      <c r="FM27" s="36">
        <v>0</v>
      </c>
      <c r="FN27" s="34">
        <v>0</v>
      </c>
      <c r="FO27" s="35">
        <v>0</v>
      </c>
      <c r="FP27" s="35">
        <v>0</v>
      </c>
      <c r="FQ27" s="35">
        <v>0</v>
      </c>
      <c r="FR27" s="36">
        <v>0</v>
      </c>
      <c r="FS27" s="34">
        <v>0</v>
      </c>
      <c r="FT27" s="35">
        <v>0</v>
      </c>
      <c r="FU27" s="35">
        <v>0</v>
      </c>
      <c r="FV27" s="35">
        <v>0</v>
      </c>
      <c r="FW27" s="36">
        <v>0</v>
      </c>
      <c r="FX27" s="34">
        <v>0</v>
      </c>
      <c r="FY27" s="35">
        <v>0</v>
      </c>
      <c r="FZ27" s="35">
        <v>0</v>
      </c>
      <c r="GA27" s="35">
        <v>0</v>
      </c>
      <c r="GB27" s="36">
        <v>0</v>
      </c>
    </row>
    <row r="28" spans="2:184" ht="15" customHeight="1">
      <c r="B28" s="122"/>
      <c r="C28" s="87"/>
      <c r="D28" s="8">
        <f t="shared" si="1"/>
        <v>18</v>
      </c>
      <c r="E28" s="9">
        <v>359849.56</v>
      </c>
      <c r="F28" s="10">
        <v>46.652200000000001</v>
      </c>
      <c r="G28" s="10">
        <v>46.033799999999999</v>
      </c>
      <c r="H28" s="10">
        <v>46.650799999999997</v>
      </c>
      <c r="I28" s="11">
        <v>46.435699999999997</v>
      </c>
      <c r="J28" s="9">
        <v>373812.47999999998</v>
      </c>
      <c r="K28" s="10">
        <v>46.650199999999998</v>
      </c>
      <c r="L28" s="10">
        <v>46.032400000000003</v>
      </c>
      <c r="M28" s="10">
        <v>46.651699999999998</v>
      </c>
      <c r="N28" s="11">
        <v>46.434800000000003</v>
      </c>
      <c r="O28" s="9">
        <v>407432.36</v>
      </c>
      <c r="P28" s="10">
        <v>46.645499999999998</v>
      </c>
      <c r="Q28" s="10">
        <v>46.0304</v>
      </c>
      <c r="R28" s="10">
        <v>46.651600000000002</v>
      </c>
      <c r="S28" s="11">
        <v>46.432600000000001</v>
      </c>
      <c r="T28" s="9">
        <v>458356.96</v>
      </c>
      <c r="U28" s="10">
        <v>46.636200000000002</v>
      </c>
      <c r="V28" s="10">
        <v>46.027999999999999</v>
      </c>
      <c r="W28" s="10">
        <v>46.649000000000001</v>
      </c>
      <c r="X28" s="11">
        <v>46.427900000000001</v>
      </c>
      <c r="Y28" s="34">
        <v>0</v>
      </c>
      <c r="Z28" s="35">
        <v>0</v>
      </c>
      <c r="AA28" s="35">
        <v>0</v>
      </c>
      <c r="AB28" s="35">
        <v>0</v>
      </c>
      <c r="AC28" s="36">
        <v>0</v>
      </c>
      <c r="AD28" s="34">
        <v>0</v>
      </c>
      <c r="AE28" s="35">
        <v>0</v>
      </c>
      <c r="AF28" s="35">
        <v>0</v>
      </c>
      <c r="AG28" s="35">
        <v>0</v>
      </c>
      <c r="AH28" s="36">
        <v>0</v>
      </c>
      <c r="AI28" s="34">
        <v>0</v>
      </c>
      <c r="AJ28" s="35">
        <v>0</v>
      </c>
      <c r="AK28" s="35">
        <v>0</v>
      </c>
      <c r="AL28" s="35">
        <v>0</v>
      </c>
      <c r="AM28" s="36">
        <v>0</v>
      </c>
      <c r="AN28" s="34">
        <v>0</v>
      </c>
      <c r="AO28" s="35">
        <v>0</v>
      </c>
      <c r="AP28" s="35">
        <v>0</v>
      </c>
      <c r="AQ28" s="35">
        <v>0</v>
      </c>
      <c r="AR28" s="36">
        <v>0</v>
      </c>
      <c r="AS28" s="34">
        <v>0</v>
      </c>
      <c r="AT28" s="35">
        <v>0</v>
      </c>
      <c r="AU28" s="35">
        <v>0</v>
      </c>
      <c r="AV28" s="35">
        <v>0</v>
      </c>
      <c r="AW28" s="36">
        <v>0</v>
      </c>
      <c r="AX28" s="34">
        <v>0</v>
      </c>
      <c r="AY28" s="35">
        <v>0</v>
      </c>
      <c r="AZ28" s="35">
        <v>0</v>
      </c>
      <c r="BA28" s="35">
        <v>0</v>
      </c>
      <c r="BB28" s="36">
        <v>0</v>
      </c>
      <c r="BC28" s="34">
        <v>0</v>
      </c>
      <c r="BD28" s="35">
        <v>0</v>
      </c>
      <c r="BE28" s="35">
        <v>0</v>
      </c>
      <c r="BF28" s="35">
        <v>0</v>
      </c>
      <c r="BG28" s="36">
        <v>0</v>
      </c>
      <c r="BH28" s="34">
        <v>0</v>
      </c>
      <c r="BI28" s="35">
        <v>0</v>
      </c>
      <c r="BJ28" s="35">
        <v>0</v>
      </c>
      <c r="BK28" s="35">
        <v>0</v>
      </c>
      <c r="BL28" s="36">
        <v>0</v>
      </c>
      <c r="BM28" s="9">
        <v>364253.72</v>
      </c>
      <c r="BN28" s="10">
        <v>46.651600000000002</v>
      </c>
      <c r="BO28" s="10">
        <v>46.034100000000002</v>
      </c>
      <c r="BP28" s="10">
        <v>46.651299999999999</v>
      </c>
      <c r="BQ28" s="11">
        <v>46.435699999999997</v>
      </c>
      <c r="BR28" s="9">
        <v>378399.12</v>
      </c>
      <c r="BS28" s="10">
        <v>46.650500000000001</v>
      </c>
      <c r="BT28" s="10">
        <v>46.033099999999997</v>
      </c>
      <c r="BU28" s="10">
        <v>46.651699999999998</v>
      </c>
      <c r="BV28" s="11">
        <v>46.435099999999998</v>
      </c>
      <c r="BW28" s="9">
        <v>412579.4</v>
      </c>
      <c r="BX28" s="10">
        <v>46.645299999999999</v>
      </c>
      <c r="BY28" s="10">
        <v>46.030700000000003</v>
      </c>
      <c r="BZ28" s="10">
        <v>46.6509</v>
      </c>
      <c r="CA28" s="11">
        <v>46.432400000000001</v>
      </c>
      <c r="CB28" s="9">
        <v>466260.72</v>
      </c>
      <c r="CC28" s="10">
        <v>46.636000000000003</v>
      </c>
      <c r="CD28" s="10">
        <v>46.028100000000002</v>
      </c>
      <c r="CE28" s="10">
        <v>46.649700000000003</v>
      </c>
      <c r="CF28" s="11">
        <v>46.428100000000001</v>
      </c>
      <c r="CG28" s="34">
        <v>0</v>
      </c>
      <c r="CH28" s="35">
        <v>0</v>
      </c>
      <c r="CI28" s="35">
        <v>0</v>
      </c>
      <c r="CJ28" s="35">
        <v>0</v>
      </c>
      <c r="CK28" s="36">
        <v>0</v>
      </c>
      <c r="CL28" s="34">
        <v>0</v>
      </c>
      <c r="CM28" s="35">
        <v>0</v>
      </c>
      <c r="CN28" s="35">
        <v>0</v>
      </c>
      <c r="CO28" s="35">
        <v>0</v>
      </c>
      <c r="CP28" s="36">
        <v>0</v>
      </c>
      <c r="CQ28" s="34">
        <v>0</v>
      </c>
      <c r="CR28" s="35">
        <v>0</v>
      </c>
      <c r="CS28" s="35">
        <v>0</v>
      </c>
      <c r="CT28" s="35">
        <v>0</v>
      </c>
      <c r="CU28" s="36">
        <v>0</v>
      </c>
      <c r="CV28" s="34">
        <v>0</v>
      </c>
      <c r="CW28" s="35">
        <v>0</v>
      </c>
      <c r="CX28" s="35">
        <v>0</v>
      </c>
      <c r="CY28" s="35">
        <v>0</v>
      </c>
      <c r="CZ28" s="36">
        <v>0</v>
      </c>
      <c r="DA28" s="34">
        <v>0</v>
      </c>
      <c r="DB28" s="35">
        <v>0</v>
      </c>
      <c r="DC28" s="35">
        <v>0</v>
      </c>
      <c r="DD28" s="35">
        <v>0</v>
      </c>
      <c r="DE28" s="36">
        <v>0</v>
      </c>
      <c r="DF28" s="34">
        <v>0</v>
      </c>
      <c r="DG28" s="35">
        <v>0</v>
      </c>
      <c r="DH28" s="35">
        <v>0</v>
      </c>
      <c r="DI28" s="35">
        <v>0</v>
      </c>
      <c r="DJ28" s="36">
        <v>0</v>
      </c>
      <c r="DK28" s="34">
        <v>0</v>
      </c>
      <c r="DL28" s="35">
        <v>0</v>
      </c>
      <c r="DM28" s="35">
        <v>0</v>
      </c>
      <c r="DN28" s="35">
        <v>0</v>
      </c>
      <c r="DO28" s="36">
        <v>0</v>
      </c>
      <c r="DP28" s="34">
        <v>0</v>
      </c>
      <c r="DQ28" s="35">
        <v>0</v>
      </c>
      <c r="DR28" s="35">
        <v>0</v>
      </c>
      <c r="DS28" s="35">
        <v>0</v>
      </c>
      <c r="DT28" s="36">
        <v>0</v>
      </c>
      <c r="DU28" s="9">
        <v>362434.72</v>
      </c>
      <c r="DV28" s="10">
        <v>46.652500000000003</v>
      </c>
      <c r="DW28" s="10">
        <v>46.0336</v>
      </c>
      <c r="DX28" s="10">
        <v>46.651299999999999</v>
      </c>
      <c r="DY28" s="11">
        <v>46.4358</v>
      </c>
      <c r="DZ28" s="9">
        <v>376457.4</v>
      </c>
      <c r="EA28" s="10">
        <v>46.649700000000003</v>
      </c>
      <c r="EB28" s="10">
        <v>46.033000000000001</v>
      </c>
      <c r="EC28" s="10">
        <v>46.651600000000002</v>
      </c>
      <c r="ED28" s="11">
        <v>46.434800000000003</v>
      </c>
      <c r="EE28" s="9">
        <v>410542.24</v>
      </c>
      <c r="EF28" s="10">
        <v>46.645299999999999</v>
      </c>
      <c r="EG28" s="10">
        <v>46.030700000000003</v>
      </c>
      <c r="EH28" s="10">
        <v>46.651699999999998</v>
      </c>
      <c r="EI28" s="11">
        <v>46.432600000000001</v>
      </c>
      <c r="EJ28" s="9">
        <v>464144.52</v>
      </c>
      <c r="EK28" s="10">
        <v>46.635399999999997</v>
      </c>
      <c r="EL28" s="10">
        <v>46.027299999999997</v>
      </c>
      <c r="EM28" s="10">
        <v>46.648899999999998</v>
      </c>
      <c r="EN28" s="11">
        <v>46.427399999999999</v>
      </c>
      <c r="EO28" s="34">
        <v>0</v>
      </c>
      <c r="EP28" s="35">
        <v>0</v>
      </c>
      <c r="EQ28" s="35">
        <v>0</v>
      </c>
      <c r="ER28" s="35">
        <v>0</v>
      </c>
      <c r="ES28" s="36">
        <v>0</v>
      </c>
      <c r="ET28" s="34">
        <v>0</v>
      </c>
      <c r="EU28" s="35">
        <v>0</v>
      </c>
      <c r="EV28" s="35">
        <v>0</v>
      </c>
      <c r="EW28" s="35">
        <v>0</v>
      </c>
      <c r="EX28" s="36">
        <v>0</v>
      </c>
      <c r="EY28" s="34">
        <v>0</v>
      </c>
      <c r="EZ28" s="35">
        <v>0</v>
      </c>
      <c r="FA28" s="35">
        <v>0</v>
      </c>
      <c r="FB28" s="35">
        <v>0</v>
      </c>
      <c r="FC28" s="36">
        <v>0</v>
      </c>
      <c r="FD28" s="34">
        <v>0</v>
      </c>
      <c r="FE28" s="35">
        <v>0</v>
      </c>
      <c r="FF28" s="35">
        <v>0</v>
      </c>
      <c r="FG28" s="35">
        <v>0</v>
      </c>
      <c r="FH28" s="36">
        <v>0</v>
      </c>
      <c r="FI28" s="34">
        <v>0</v>
      </c>
      <c r="FJ28" s="35">
        <v>0</v>
      </c>
      <c r="FK28" s="35">
        <v>0</v>
      </c>
      <c r="FL28" s="35">
        <v>0</v>
      </c>
      <c r="FM28" s="36">
        <v>0</v>
      </c>
      <c r="FN28" s="34">
        <v>0</v>
      </c>
      <c r="FO28" s="35">
        <v>0</v>
      </c>
      <c r="FP28" s="35">
        <v>0</v>
      </c>
      <c r="FQ28" s="35">
        <v>0</v>
      </c>
      <c r="FR28" s="36">
        <v>0</v>
      </c>
      <c r="FS28" s="34">
        <v>0</v>
      </c>
      <c r="FT28" s="35">
        <v>0</v>
      </c>
      <c r="FU28" s="35">
        <v>0</v>
      </c>
      <c r="FV28" s="35">
        <v>0</v>
      </c>
      <c r="FW28" s="36">
        <v>0</v>
      </c>
      <c r="FX28" s="34">
        <v>0</v>
      </c>
      <c r="FY28" s="35">
        <v>0</v>
      </c>
      <c r="FZ28" s="35">
        <v>0</v>
      </c>
      <c r="GA28" s="35">
        <v>0</v>
      </c>
      <c r="GB28" s="36">
        <v>0</v>
      </c>
    </row>
    <row r="29" spans="2:184" ht="15" customHeight="1">
      <c r="B29" s="122"/>
      <c r="C29" s="87"/>
      <c r="D29" s="8">
        <f t="shared" si="1"/>
        <v>20</v>
      </c>
      <c r="E29" s="9">
        <v>302971.36</v>
      </c>
      <c r="F29" s="10">
        <v>45.115499999999997</v>
      </c>
      <c r="G29" s="10">
        <v>44.4024</v>
      </c>
      <c r="H29" s="10">
        <v>45.122399999999999</v>
      </c>
      <c r="I29" s="11">
        <v>44.866700000000002</v>
      </c>
      <c r="J29" s="9">
        <v>316654.68</v>
      </c>
      <c r="K29" s="10">
        <v>45.112200000000001</v>
      </c>
      <c r="L29" s="10">
        <v>44.401200000000003</v>
      </c>
      <c r="M29" s="10">
        <v>45.122799999999998</v>
      </c>
      <c r="N29" s="11">
        <v>44.865299999999998</v>
      </c>
      <c r="O29" s="9">
        <v>346607.12</v>
      </c>
      <c r="P29" s="10">
        <v>45.104999999999997</v>
      </c>
      <c r="Q29" s="10">
        <v>44.3994</v>
      </c>
      <c r="R29" s="10">
        <v>45.121099999999998</v>
      </c>
      <c r="S29" s="11">
        <v>44.861899999999999</v>
      </c>
      <c r="T29" s="9">
        <v>389871.64</v>
      </c>
      <c r="U29" s="10">
        <v>45.096400000000003</v>
      </c>
      <c r="V29" s="10">
        <v>44.393900000000002</v>
      </c>
      <c r="W29" s="10">
        <v>45.118099999999998</v>
      </c>
      <c r="X29" s="11">
        <v>44.856200000000001</v>
      </c>
      <c r="Y29" s="34">
        <v>0</v>
      </c>
      <c r="Z29" s="35">
        <v>0</v>
      </c>
      <c r="AA29" s="35">
        <v>0</v>
      </c>
      <c r="AB29" s="35">
        <v>0</v>
      </c>
      <c r="AC29" s="36">
        <v>0</v>
      </c>
      <c r="AD29" s="34">
        <v>0</v>
      </c>
      <c r="AE29" s="35">
        <v>0</v>
      </c>
      <c r="AF29" s="35">
        <v>0</v>
      </c>
      <c r="AG29" s="35">
        <v>0</v>
      </c>
      <c r="AH29" s="36">
        <v>0</v>
      </c>
      <c r="AI29" s="34">
        <v>0</v>
      </c>
      <c r="AJ29" s="35">
        <v>0</v>
      </c>
      <c r="AK29" s="35">
        <v>0</v>
      </c>
      <c r="AL29" s="35">
        <v>0</v>
      </c>
      <c r="AM29" s="36">
        <v>0</v>
      </c>
      <c r="AN29" s="34">
        <v>0</v>
      </c>
      <c r="AO29" s="35">
        <v>0</v>
      </c>
      <c r="AP29" s="35">
        <v>0</v>
      </c>
      <c r="AQ29" s="35">
        <v>0</v>
      </c>
      <c r="AR29" s="36">
        <v>0</v>
      </c>
      <c r="AS29" s="34">
        <v>0</v>
      </c>
      <c r="AT29" s="35">
        <v>0</v>
      </c>
      <c r="AU29" s="35">
        <v>0</v>
      </c>
      <c r="AV29" s="35">
        <v>0</v>
      </c>
      <c r="AW29" s="36">
        <v>0</v>
      </c>
      <c r="AX29" s="34">
        <v>0</v>
      </c>
      <c r="AY29" s="35">
        <v>0</v>
      </c>
      <c r="AZ29" s="35">
        <v>0</v>
      </c>
      <c r="BA29" s="35">
        <v>0</v>
      </c>
      <c r="BB29" s="36">
        <v>0</v>
      </c>
      <c r="BC29" s="34">
        <v>0</v>
      </c>
      <c r="BD29" s="35">
        <v>0</v>
      </c>
      <c r="BE29" s="35">
        <v>0</v>
      </c>
      <c r="BF29" s="35">
        <v>0</v>
      </c>
      <c r="BG29" s="36">
        <v>0</v>
      </c>
      <c r="BH29" s="34">
        <v>0</v>
      </c>
      <c r="BI29" s="35">
        <v>0</v>
      </c>
      <c r="BJ29" s="35">
        <v>0</v>
      </c>
      <c r="BK29" s="35">
        <v>0</v>
      </c>
      <c r="BL29" s="36">
        <v>0</v>
      </c>
      <c r="BM29" s="9">
        <v>306927.15999999997</v>
      </c>
      <c r="BN29" s="10">
        <v>45.114100000000001</v>
      </c>
      <c r="BO29" s="10">
        <v>44.403300000000002</v>
      </c>
      <c r="BP29" s="10">
        <v>45.123899999999999</v>
      </c>
      <c r="BQ29" s="11">
        <v>44.867100000000001</v>
      </c>
      <c r="BR29" s="9">
        <v>320778.32</v>
      </c>
      <c r="BS29" s="10">
        <v>45.111400000000003</v>
      </c>
      <c r="BT29" s="10">
        <v>44.4024</v>
      </c>
      <c r="BU29" s="10">
        <v>45.122500000000002</v>
      </c>
      <c r="BV29" s="11">
        <v>44.865400000000001</v>
      </c>
      <c r="BW29" s="9">
        <v>351204.96</v>
      </c>
      <c r="BX29" s="10">
        <v>45.105400000000003</v>
      </c>
      <c r="BY29" s="10">
        <v>44.399900000000002</v>
      </c>
      <c r="BZ29" s="10">
        <v>45.121400000000001</v>
      </c>
      <c r="CA29" s="11">
        <v>44.862299999999998</v>
      </c>
      <c r="CB29" s="9">
        <v>396982.36</v>
      </c>
      <c r="CC29" s="10">
        <v>45.094200000000001</v>
      </c>
      <c r="CD29" s="10">
        <v>44.394199999999998</v>
      </c>
      <c r="CE29" s="10">
        <v>45.119300000000003</v>
      </c>
      <c r="CF29" s="11">
        <v>44.856000000000002</v>
      </c>
      <c r="CG29" s="34">
        <v>0</v>
      </c>
      <c r="CH29" s="35">
        <v>0</v>
      </c>
      <c r="CI29" s="35">
        <v>0</v>
      </c>
      <c r="CJ29" s="35">
        <v>0</v>
      </c>
      <c r="CK29" s="36">
        <v>0</v>
      </c>
      <c r="CL29" s="34">
        <v>0</v>
      </c>
      <c r="CM29" s="35">
        <v>0</v>
      </c>
      <c r="CN29" s="35">
        <v>0</v>
      </c>
      <c r="CO29" s="35">
        <v>0</v>
      </c>
      <c r="CP29" s="36">
        <v>0</v>
      </c>
      <c r="CQ29" s="34">
        <v>0</v>
      </c>
      <c r="CR29" s="35">
        <v>0</v>
      </c>
      <c r="CS29" s="35">
        <v>0</v>
      </c>
      <c r="CT29" s="35">
        <v>0</v>
      </c>
      <c r="CU29" s="36">
        <v>0</v>
      </c>
      <c r="CV29" s="34">
        <v>0</v>
      </c>
      <c r="CW29" s="35">
        <v>0</v>
      </c>
      <c r="CX29" s="35">
        <v>0</v>
      </c>
      <c r="CY29" s="35">
        <v>0</v>
      </c>
      <c r="CZ29" s="36">
        <v>0</v>
      </c>
      <c r="DA29" s="34">
        <v>0</v>
      </c>
      <c r="DB29" s="35">
        <v>0</v>
      </c>
      <c r="DC29" s="35">
        <v>0</v>
      </c>
      <c r="DD29" s="35">
        <v>0</v>
      </c>
      <c r="DE29" s="36">
        <v>0</v>
      </c>
      <c r="DF29" s="34">
        <v>0</v>
      </c>
      <c r="DG29" s="35">
        <v>0</v>
      </c>
      <c r="DH29" s="35">
        <v>0</v>
      </c>
      <c r="DI29" s="35">
        <v>0</v>
      </c>
      <c r="DJ29" s="36">
        <v>0</v>
      </c>
      <c r="DK29" s="34">
        <v>0</v>
      </c>
      <c r="DL29" s="35">
        <v>0</v>
      </c>
      <c r="DM29" s="35">
        <v>0</v>
      </c>
      <c r="DN29" s="35">
        <v>0</v>
      </c>
      <c r="DO29" s="36">
        <v>0</v>
      </c>
      <c r="DP29" s="34">
        <v>0</v>
      </c>
      <c r="DQ29" s="35">
        <v>0</v>
      </c>
      <c r="DR29" s="35">
        <v>0</v>
      </c>
      <c r="DS29" s="35">
        <v>0</v>
      </c>
      <c r="DT29" s="36">
        <v>0</v>
      </c>
      <c r="DU29" s="9">
        <v>305276.24</v>
      </c>
      <c r="DV29" s="10">
        <v>45.114199999999997</v>
      </c>
      <c r="DW29" s="10">
        <v>44.401600000000002</v>
      </c>
      <c r="DX29" s="10">
        <v>45.122999999999998</v>
      </c>
      <c r="DY29" s="11">
        <v>44.866199999999999</v>
      </c>
      <c r="DZ29" s="9">
        <v>319026.40000000002</v>
      </c>
      <c r="EA29" s="10">
        <v>45.112499999999997</v>
      </c>
      <c r="EB29" s="10">
        <v>44.402200000000001</v>
      </c>
      <c r="EC29" s="10">
        <v>45.122199999999999</v>
      </c>
      <c r="ED29" s="11">
        <v>44.865699999999997</v>
      </c>
      <c r="EE29" s="9">
        <v>349408.6</v>
      </c>
      <c r="EF29" s="10">
        <v>45.106000000000002</v>
      </c>
      <c r="EG29" s="10">
        <v>44.399099999999997</v>
      </c>
      <c r="EH29" s="10">
        <v>45.121699999999997</v>
      </c>
      <c r="EI29" s="11">
        <v>44.862200000000001</v>
      </c>
      <c r="EJ29" s="9">
        <v>395081.76</v>
      </c>
      <c r="EK29" s="10">
        <v>45.094499999999996</v>
      </c>
      <c r="EL29" s="10">
        <v>44.393700000000003</v>
      </c>
      <c r="EM29" s="10">
        <v>45.118099999999998</v>
      </c>
      <c r="EN29" s="11">
        <v>44.855499999999999</v>
      </c>
      <c r="EO29" s="34">
        <v>0</v>
      </c>
      <c r="EP29" s="35">
        <v>0</v>
      </c>
      <c r="EQ29" s="35">
        <v>0</v>
      </c>
      <c r="ER29" s="35">
        <v>0</v>
      </c>
      <c r="ES29" s="36">
        <v>0</v>
      </c>
      <c r="ET29" s="34">
        <v>0</v>
      </c>
      <c r="EU29" s="35">
        <v>0</v>
      </c>
      <c r="EV29" s="35">
        <v>0</v>
      </c>
      <c r="EW29" s="35">
        <v>0</v>
      </c>
      <c r="EX29" s="36">
        <v>0</v>
      </c>
      <c r="EY29" s="34">
        <v>0</v>
      </c>
      <c r="EZ29" s="35">
        <v>0</v>
      </c>
      <c r="FA29" s="35">
        <v>0</v>
      </c>
      <c r="FB29" s="35">
        <v>0</v>
      </c>
      <c r="FC29" s="36">
        <v>0</v>
      </c>
      <c r="FD29" s="34">
        <v>0</v>
      </c>
      <c r="FE29" s="35">
        <v>0</v>
      </c>
      <c r="FF29" s="35">
        <v>0</v>
      </c>
      <c r="FG29" s="35">
        <v>0</v>
      </c>
      <c r="FH29" s="36">
        <v>0</v>
      </c>
      <c r="FI29" s="34">
        <v>0</v>
      </c>
      <c r="FJ29" s="35">
        <v>0</v>
      </c>
      <c r="FK29" s="35">
        <v>0</v>
      </c>
      <c r="FL29" s="35">
        <v>0</v>
      </c>
      <c r="FM29" s="36">
        <v>0</v>
      </c>
      <c r="FN29" s="34">
        <v>0</v>
      </c>
      <c r="FO29" s="35">
        <v>0</v>
      </c>
      <c r="FP29" s="35">
        <v>0</v>
      </c>
      <c r="FQ29" s="35">
        <v>0</v>
      </c>
      <c r="FR29" s="36">
        <v>0</v>
      </c>
      <c r="FS29" s="34">
        <v>0</v>
      </c>
      <c r="FT29" s="35">
        <v>0</v>
      </c>
      <c r="FU29" s="35">
        <v>0</v>
      </c>
      <c r="FV29" s="35">
        <v>0</v>
      </c>
      <c r="FW29" s="36">
        <v>0</v>
      </c>
      <c r="FX29" s="34">
        <v>0</v>
      </c>
      <c r="FY29" s="35">
        <v>0</v>
      </c>
      <c r="FZ29" s="35">
        <v>0</v>
      </c>
      <c r="GA29" s="35">
        <v>0</v>
      </c>
      <c r="GB29" s="36">
        <v>0</v>
      </c>
    </row>
    <row r="30" spans="2:184" ht="15.75" customHeight="1" thickBot="1">
      <c r="B30" s="122"/>
      <c r="C30" s="71"/>
      <c r="D30" s="64">
        <f t="shared" si="1"/>
        <v>22</v>
      </c>
      <c r="E30" s="13">
        <v>255096.72</v>
      </c>
      <c r="F30" s="14">
        <v>43.6982</v>
      </c>
      <c r="G30" s="14">
        <v>42.859400000000001</v>
      </c>
      <c r="H30" s="14">
        <v>43.703200000000002</v>
      </c>
      <c r="I30" s="15">
        <v>43.401699999999998</v>
      </c>
      <c r="J30" s="13">
        <v>267787.12</v>
      </c>
      <c r="K30" s="14">
        <v>43.694499999999998</v>
      </c>
      <c r="L30" s="14">
        <v>42.857100000000003</v>
      </c>
      <c r="M30" s="14">
        <v>43.700899999999997</v>
      </c>
      <c r="N30" s="15">
        <v>43.399000000000001</v>
      </c>
      <c r="O30" s="13">
        <v>293510.64</v>
      </c>
      <c r="P30" s="14">
        <v>43.685699999999997</v>
      </c>
      <c r="Q30" s="14">
        <v>42.854799999999997</v>
      </c>
      <c r="R30" s="14">
        <v>43.7</v>
      </c>
      <c r="S30" s="15">
        <v>43.395099999999999</v>
      </c>
      <c r="T30" s="13">
        <v>329455.84000000003</v>
      </c>
      <c r="U30" s="14">
        <v>43.672400000000003</v>
      </c>
      <c r="V30" s="14">
        <v>42.847200000000001</v>
      </c>
      <c r="W30" s="14">
        <v>43.695999999999998</v>
      </c>
      <c r="X30" s="15">
        <v>43.386800000000001</v>
      </c>
      <c r="Y30" s="37">
        <v>0</v>
      </c>
      <c r="Z30" s="38">
        <v>0</v>
      </c>
      <c r="AA30" s="38">
        <v>0</v>
      </c>
      <c r="AB30" s="38">
        <v>0</v>
      </c>
      <c r="AC30" s="39">
        <v>0</v>
      </c>
      <c r="AD30" s="37">
        <v>0</v>
      </c>
      <c r="AE30" s="38">
        <v>0</v>
      </c>
      <c r="AF30" s="38">
        <v>0</v>
      </c>
      <c r="AG30" s="38">
        <v>0</v>
      </c>
      <c r="AH30" s="39">
        <v>0</v>
      </c>
      <c r="AI30" s="37">
        <v>0</v>
      </c>
      <c r="AJ30" s="38">
        <v>0</v>
      </c>
      <c r="AK30" s="38">
        <v>0</v>
      </c>
      <c r="AL30" s="38">
        <v>0</v>
      </c>
      <c r="AM30" s="39">
        <v>0</v>
      </c>
      <c r="AN30" s="37">
        <v>0</v>
      </c>
      <c r="AO30" s="38">
        <v>0</v>
      </c>
      <c r="AP30" s="38">
        <v>0</v>
      </c>
      <c r="AQ30" s="38">
        <v>0</v>
      </c>
      <c r="AR30" s="39">
        <v>0</v>
      </c>
      <c r="AS30" s="37">
        <v>0</v>
      </c>
      <c r="AT30" s="38">
        <v>0</v>
      </c>
      <c r="AU30" s="38">
        <v>0</v>
      </c>
      <c r="AV30" s="38">
        <v>0</v>
      </c>
      <c r="AW30" s="39">
        <v>0</v>
      </c>
      <c r="AX30" s="37">
        <v>0</v>
      </c>
      <c r="AY30" s="38">
        <v>0</v>
      </c>
      <c r="AZ30" s="38">
        <v>0</v>
      </c>
      <c r="BA30" s="38">
        <v>0</v>
      </c>
      <c r="BB30" s="39">
        <v>0</v>
      </c>
      <c r="BC30" s="37">
        <v>0</v>
      </c>
      <c r="BD30" s="38">
        <v>0</v>
      </c>
      <c r="BE30" s="38">
        <v>0</v>
      </c>
      <c r="BF30" s="38">
        <v>0</v>
      </c>
      <c r="BG30" s="39">
        <v>0</v>
      </c>
      <c r="BH30" s="37">
        <v>0</v>
      </c>
      <c r="BI30" s="38">
        <v>0</v>
      </c>
      <c r="BJ30" s="38">
        <v>0</v>
      </c>
      <c r="BK30" s="38">
        <v>0</v>
      </c>
      <c r="BL30" s="39">
        <v>0</v>
      </c>
      <c r="BM30" s="13">
        <v>258606.92</v>
      </c>
      <c r="BN30" s="14">
        <v>43.699399999999997</v>
      </c>
      <c r="BO30" s="14">
        <v>42.859699999999997</v>
      </c>
      <c r="BP30" s="14">
        <v>43.702500000000001</v>
      </c>
      <c r="BQ30" s="15">
        <v>43.402000000000001</v>
      </c>
      <c r="BR30" s="13">
        <v>271431.76</v>
      </c>
      <c r="BS30" s="14">
        <v>43.694800000000001</v>
      </c>
      <c r="BT30" s="14">
        <v>42.8581</v>
      </c>
      <c r="BU30" s="14">
        <v>43.700099999999999</v>
      </c>
      <c r="BV30" s="15">
        <v>43.3992</v>
      </c>
      <c r="BW30" s="13">
        <v>297550.12</v>
      </c>
      <c r="BX30" s="14">
        <v>43.685600000000001</v>
      </c>
      <c r="BY30" s="14">
        <v>42.855600000000003</v>
      </c>
      <c r="BZ30" s="14">
        <v>43.699399999999997</v>
      </c>
      <c r="CA30" s="15">
        <v>43.395200000000003</v>
      </c>
      <c r="CB30" s="13">
        <v>335686.32</v>
      </c>
      <c r="CC30" s="14">
        <v>43.673299999999998</v>
      </c>
      <c r="CD30" s="14">
        <v>42.8489</v>
      </c>
      <c r="CE30" s="14">
        <v>43.696599999999997</v>
      </c>
      <c r="CF30" s="15">
        <v>43.387999999999998</v>
      </c>
      <c r="CG30" s="37">
        <v>0</v>
      </c>
      <c r="CH30" s="38">
        <v>0</v>
      </c>
      <c r="CI30" s="38">
        <v>0</v>
      </c>
      <c r="CJ30" s="38">
        <v>0</v>
      </c>
      <c r="CK30" s="39">
        <v>0</v>
      </c>
      <c r="CL30" s="37">
        <v>0</v>
      </c>
      <c r="CM30" s="38">
        <v>0</v>
      </c>
      <c r="CN30" s="38">
        <v>0</v>
      </c>
      <c r="CO30" s="38">
        <v>0</v>
      </c>
      <c r="CP30" s="39">
        <v>0</v>
      </c>
      <c r="CQ30" s="37">
        <v>0</v>
      </c>
      <c r="CR30" s="38">
        <v>0</v>
      </c>
      <c r="CS30" s="38">
        <v>0</v>
      </c>
      <c r="CT30" s="38">
        <v>0</v>
      </c>
      <c r="CU30" s="39">
        <v>0</v>
      </c>
      <c r="CV30" s="37">
        <v>0</v>
      </c>
      <c r="CW30" s="38">
        <v>0</v>
      </c>
      <c r="CX30" s="38">
        <v>0</v>
      </c>
      <c r="CY30" s="38">
        <v>0</v>
      </c>
      <c r="CZ30" s="39">
        <v>0</v>
      </c>
      <c r="DA30" s="37">
        <v>0</v>
      </c>
      <c r="DB30" s="38">
        <v>0</v>
      </c>
      <c r="DC30" s="38">
        <v>0</v>
      </c>
      <c r="DD30" s="38">
        <v>0</v>
      </c>
      <c r="DE30" s="39">
        <v>0</v>
      </c>
      <c r="DF30" s="37">
        <v>0</v>
      </c>
      <c r="DG30" s="38">
        <v>0</v>
      </c>
      <c r="DH30" s="38">
        <v>0</v>
      </c>
      <c r="DI30" s="38">
        <v>0</v>
      </c>
      <c r="DJ30" s="39">
        <v>0</v>
      </c>
      <c r="DK30" s="37">
        <v>0</v>
      </c>
      <c r="DL30" s="38">
        <v>0</v>
      </c>
      <c r="DM30" s="38">
        <v>0</v>
      </c>
      <c r="DN30" s="38">
        <v>0</v>
      </c>
      <c r="DO30" s="39">
        <v>0</v>
      </c>
      <c r="DP30" s="37">
        <v>0</v>
      </c>
      <c r="DQ30" s="38">
        <v>0</v>
      </c>
      <c r="DR30" s="38">
        <v>0</v>
      </c>
      <c r="DS30" s="38">
        <v>0</v>
      </c>
      <c r="DT30" s="39">
        <v>0</v>
      </c>
      <c r="DU30" s="13">
        <v>257143.52</v>
      </c>
      <c r="DV30" s="14">
        <v>43.700299999999999</v>
      </c>
      <c r="DW30" s="14">
        <v>42.859900000000003</v>
      </c>
      <c r="DX30" s="14">
        <v>43.702599999999997</v>
      </c>
      <c r="DY30" s="15">
        <v>43.4024</v>
      </c>
      <c r="DZ30" s="13">
        <v>269895.52</v>
      </c>
      <c r="EA30" s="14">
        <v>43.695700000000002</v>
      </c>
      <c r="EB30" s="14">
        <v>42.857799999999997</v>
      </c>
      <c r="EC30" s="14">
        <v>43.700400000000002</v>
      </c>
      <c r="ED30" s="15">
        <v>43.399500000000003</v>
      </c>
      <c r="EE30" s="13">
        <v>295944.28000000003</v>
      </c>
      <c r="EF30" s="14">
        <v>43.685200000000002</v>
      </c>
      <c r="EG30" s="14">
        <v>42.855800000000002</v>
      </c>
      <c r="EH30" s="14">
        <v>43.700400000000002</v>
      </c>
      <c r="EI30" s="15">
        <v>43.395499999999998</v>
      </c>
      <c r="EJ30" s="13">
        <v>334011.76</v>
      </c>
      <c r="EK30" s="14">
        <v>43.671399999999998</v>
      </c>
      <c r="EL30" s="14">
        <v>42.849400000000003</v>
      </c>
      <c r="EM30" s="14">
        <v>43.696300000000001</v>
      </c>
      <c r="EN30" s="15">
        <v>43.387500000000003</v>
      </c>
      <c r="EO30" s="37">
        <v>0</v>
      </c>
      <c r="EP30" s="38">
        <v>0</v>
      </c>
      <c r="EQ30" s="38">
        <v>0</v>
      </c>
      <c r="ER30" s="38">
        <v>0</v>
      </c>
      <c r="ES30" s="39">
        <v>0</v>
      </c>
      <c r="ET30" s="37">
        <v>0</v>
      </c>
      <c r="EU30" s="38">
        <v>0</v>
      </c>
      <c r="EV30" s="38">
        <v>0</v>
      </c>
      <c r="EW30" s="38">
        <v>0</v>
      </c>
      <c r="EX30" s="39">
        <v>0</v>
      </c>
      <c r="EY30" s="37">
        <v>0</v>
      </c>
      <c r="EZ30" s="38">
        <v>0</v>
      </c>
      <c r="FA30" s="38">
        <v>0</v>
      </c>
      <c r="FB30" s="38">
        <v>0</v>
      </c>
      <c r="FC30" s="39">
        <v>0</v>
      </c>
      <c r="FD30" s="37">
        <v>0</v>
      </c>
      <c r="FE30" s="38">
        <v>0</v>
      </c>
      <c r="FF30" s="38">
        <v>0</v>
      </c>
      <c r="FG30" s="38">
        <v>0</v>
      </c>
      <c r="FH30" s="39">
        <v>0</v>
      </c>
      <c r="FI30" s="37">
        <v>0</v>
      </c>
      <c r="FJ30" s="38">
        <v>0</v>
      </c>
      <c r="FK30" s="38">
        <v>0</v>
      </c>
      <c r="FL30" s="38">
        <v>0</v>
      </c>
      <c r="FM30" s="39">
        <v>0</v>
      </c>
      <c r="FN30" s="37">
        <v>0</v>
      </c>
      <c r="FO30" s="38">
        <v>0</v>
      </c>
      <c r="FP30" s="38">
        <v>0</v>
      </c>
      <c r="FQ30" s="38">
        <v>0</v>
      </c>
      <c r="FR30" s="39">
        <v>0</v>
      </c>
      <c r="FS30" s="37">
        <v>0</v>
      </c>
      <c r="FT30" s="38">
        <v>0</v>
      </c>
      <c r="FU30" s="38">
        <v>0</v>
      </c>
      <c r="FV30" s="38">
        <v>0</v>
      </c>
      <c r="FW30" s="39">
        <v>0</v>
      </c>
      <c r="FX30" s="37">
        <v>0</v>
      </c>
      <c r="FY30" s="38">
        <v>0</v>
      </c>
      <c r="FZ30" s="38">
        <v>0</v>
      </c>
      <c r="GA30" s="38">
        <v>0</v>
      </c>
      <c r="GB30" s="39">
        <v>0</v>
      </c>
    </row>
    <row r="31" spans="2:184" ht="15" customHeight="1">
      <c r="B31" s="122"/>
      <c r="C31" s="72" t="s">
        <v>18</v>
      </c>
      <c r="D31" s="63">
        <f>-(($B7 - 8) * 6)</f>
        <v>0</v>
      </c>
      <c r="E31" s="5">
        <v>1158020.8400000001</v>
      </c>
      <c r="F31" s="6">
        <v>67.962800000000001</v>
      </c>
      <c r="G31" s="6">
        <v>67.549599999999998</v>
      </c>
      <c r="H31" s="6">
        <v>67.63</v>
      </c>
      <c r="I31" s="7">
        <v>67.710400000000007</v>
      </c>
      <c r="J31" s="5">
        <v>1155035.8799999999</v>
      </c>
      <c r="K31" s="6">
        <v>67.973600000000005</v>
      </c>
      <c r="L31" s="6">
        <v>67.570899999999995</v>
      </c>
      <c r="M31" s="6">
        <v>67.642499999999998</v>
      </c>
      <c r="N31" s="7">
        <v>67.725399999999993</v>
      </c>
      <c r="O31" s="5">
        <v>1187978</v>
      </c>
      <c r="P31" s="6">
        <v>67.8934</v>
      </c>
      <c r="Q31" s="6">
        <v>67.561000000000007</v>
      </c>
      <c r="R31" s="6">
        <v>67.6374</v>
      </c>
      <c r="S31" s="7">
        <v>67.694900000000004</v>
      </c>
      <c r="T31" s="5">
        <v>1262127.52</v>
      </c>
      <c r="U31" s="6">
        <v>67.7761</v>
      </c>
      <c r="V31" s="6">
        <v>67.555099999999996</v>
      </c>
      <c r="W31" s="6">
        <v>67.6267</v>
      </c>
      <c r="X31" s="7">
        <v>67.651600000000002</v>
      </c>
      <c r="Y31" s="31">
        <v>0</v>
      </c>
      <c r="Z31" s="32">
        <v>0</v>
      </c>
      <c r="AA31" s="32">
        <v>0</v>
      </c>
      <c r="AB31" s="32">
        <v>0</v>
      </c>
      <c r="AC31" s="33">
        <v>0</v>
      </c>
      <c r="AD31" s="31">
        <v>0</v>
      </c>
      <c r="AE31" s="32">
        <v>0</v>
      </c>
      <c r="AF31" s="32">
        <v>0</v>
      </c>
      <c r="AG31" s="32">
        <v>0</v>
      </c>
      <c r="AH31" s="33">
        <v>0</v>
      </c>
      <c r="AI31" s="31">
        <v>0</v>
      </c>
      <c r="AJ31" s="32">
        <v>0</v>
      </c>
      <c r="AK31" s="32">
        <v>0</v>
      </c>
      <c r="AL31" s="32">
        <v>0</v>
      </c>
      <c r="AM31" s="33">
        <v>0</v>
      </c>
      <c r="AN31" s="31">
        <v>0</v>
      </c>
      <c r="AO31" s="32">
        <v>0</v>
      </c>
      <c r="AP31" s="32">
        <v>0</v>
      </c>
      <c r="AQ31" s="32">
        <v>0</v>
      </c>
      <c r="AR31" s="33">
        <v>0</v>
      </c>
      <c r="AS31" s="31">
        <v>0</v>
      </c>
      <c r="AT31" s="32">
        <v>0</v>
      </c>
      <c r="AU31" s="32">
        <v>0</v>
      </c>
      <c r="AV31" s="32">
        <v>0</v>
      </c>
      <c r="AW31" s="33">
        <v>0</v>
      </c>
      <c r="AX31" s="31">
        <v>0</v>
      </c>
      <c r="AY31" s="32">
        <v>0</v>
      </c>
      <c r="AZ31" s="32">
        <v>0</v>
      </c>
      <c r="BA31" s="32">
        <v>0</v>
      </c>
      <c r="BB31" s="33">
        <v>0</v>
      </c>
      <c r="BC31" s="31">
        <v>0</v>
      </c>
      <c r="BD31" s="32">
        <v>0</v>
      </c>
      <c r="BE31" s="32">
        <v>0</v>
      </c>
      <c r="BF31" s="32">
        <v>0</v>
      </c>
      <c r="BG31" s="33">
        <v>0</v>
      </c>
      <c r="BH31" s="31">
        <v>0</v>
      </c>
      <c r="BI31" s="32">
        <v>0</v>
      </c>
      <c r="BJ31" s="32">
        <v>0</v>
      </c>
      <c r="BK31" s="32">
        <v>0</v>
      </c>
      <c r="BL31" s="33">
        <v>0</v>
      </c>
      <c r="BM31" s="5">
        <v>1167286.6000000001</v>
      </c>
      <c r="BN31" s="6">
        <v>67.9636</v>
      </c>
      <c r="BO31" s="6">
        <v>67.544799999999995</v>
      </c>
      <c r="BP31" s="6">
        <v>67.629099999999994</v>
      </c>
      <c r="BQ31" s="7">
        <v>67.708699999999993</v>
      </c>
      <c r="BR31" s="5">
        <v>1164180.04</v>
      </c>
      <c r="BS31" s="6">
        <v>67.967200000000005</v>
      </c>
      <c r="BT31" s="6">
        <v>67.562200000000004</v>
      </c>
      <c r="BU31" s="6">
        <v>67.644499999999994</v>
      </c>
      <c r="BV31" s="7">
        <v>67.721000000000004</v>
      </c>
      <c r="BW31" s="5">
        <v>1197788.48</v>
      </c>
      <c r="BX31" s="6">
        <v>67.884799999999998</v>
      </c>
      <c r="BY31" s="6">
        <v>67.562700000000007</v>
      </c>
      <c r="BZ31" s="6">
        <v>67.637</v>
      </c>
      <c r="CA31" s="7">
        <v>67.692599999999999</v>
      </c>
      <c r="CB31" s="5">
        <v>1275662.1599999999</v>
      </c>
      <c r="CC31" s="6">
        <v>67.780799999999999</v>
      </c>
      <c r="CD31" s="6">
        <v>67.558700000000002</v>
      </c>
      <c r="CE31" s="6">
        <v>67.630200000000002</v>
      </c>
      <c r="CF31" s="7">
        <v>67.655500000000004</v>
      </c>
      <c r="CG31" s="31">
        <v>0</v>
      </c>
      <c r="CH31" s="32">
        <v>0</v>
      </c>
      <c r="CI31" s="32">
        <v>0</v>
      </c>
      <c r="CJ31" s="32">
        <v>0</v>
      </c>
      <c r="CK31" s="33">
        <v>0</v>
      </c>
      <c r="CL31" s="31">
        <v>0</v>
      </c>
      <c r="CM31" s="32">
        <v>0</v>
      </c>
      <c r="CN31" s="32">
        <v>0</v>
      </c>
      <c r="CO31" s="32">
        <v>0</v>
      </c>
      <c r="CP31" s="33">
        <v>0</v>
      </c>
      <c r="CQ31" s="31">
        <v>0</v>
      </c>
      <c r="CR31" s="32">
        <v>0</v>
      </c>
      <c r="CS31" s="32">
        <v>0</v>
      </c>
      <c r="CT31" s="32">
        <v>0</v>
      </c>
      <c r="CU31" s="33">
        <v>0</v>
      </c>
      <c r="CV31" s="31">
        <v>0</v>
      </c>
      <c r="CW31" s="32">
        <v>0</v>
      </c>
      <c r="CX31" s="32">
        <v>0</v>
      </c>
      <c r="CY31" s="32">
        <v>0</v>
      </c>
      <c r="CZ31" s="33">
        <v>0</v>
      </c>
      <c r="DA31" s="31">
        <v>0</v>
      </c>
      <c r="DB31" s="32">
        <v>0</v>
      </c>
      <c r="DC31" s="32">
        <v>0</v>
      </c>
      <c r="DD31" s="32">
        <v>0</v>
      </c>
      <c r="DE31" s="33">
        <v>0</v>
      </c>
      <c r="DF31" s="31">
        <v>0</v>
      </c>
      <c r="DG31" s="32">
        <v>0</v>
      </c>
      <c r="DH31" s="32">
        <v>0</v>
      </c>
      <c r="DI31" s="32">
        <v>0</v>
      </c>
      <c r="DJ31" s="33">
        <v>0</v>
      </c>
      <c r="DK31" s="31">
        <v>0</v>
      </c>
      <c r="DL31" s="32">
        <v>0</v>
      </c>
      <c r="DM31" s="32">
        <v>0</v>
      </c>
      <c r="DN31" s="32">
        <v>0</v>
      </c>
      <c r="DO31" s="33">
        <v>0</v>
      </c>
      <c r="DP31" s="31">
        <v>0</v>
      </c>
      <c r="DQ31" s="32">
        <v>0</v>
      </c>
      <c r="DR31" s="32">
        <v>0</v>
      </c>
      <c r="DS31" s="32">
        <v>0</v>
      </c>
      <c r="DT31" s="33">
        <v>0</v>
      </c>
      <c r="DU31" s="5">
        <v>1163447.24</v>
      </c>
      <c r="DV31" s="6">
        <v>67.964100000000002</v>
      </c>
      <c r="DW31" s="6">
        <v>67.549400000000006</v>
      </c>
      <c r="DX31" s="6">
        <v>67.626099999999994</v>
      </c>
      <c r="DY31" s="7">
        <v>67.709400000000002</v>
      </c>
      <c r="DZ31" s="5">
        <v>1160426.8400000001</v>
      </c>
      <c r="EA31" s="6">
        <v>67.970299999999995</v>
      </c>
      <c r="EB31" s="6">
        <v>67.569400000000002</v>
      </c>
      <c r="EC31" s="6">
        <v>67.650400000000005</v>
      </c>
      <c r="ED31" s="7">
        <v>67.726500000000001</v>
      </c>
      <c r="EE31" s="5">
        <v>1193809.9199999999</v>
      </c>
      <c r="EF31" s="6">
        <v>67.8887</v>
      </c>
      <c r="EG31" s="6">
        <v>67.559200000000004</v>
      </c>
      <c r="EH31" s="6">
        <v>67.637299999999996</v>
      </c>
      <c r="EI31" s="7">
        <v>67.692700000000002</v>
      </c>
      <c r="EJ31" s="5">
        <v>1271500.28</v>
      </c>
      <c r="EK31" s="6">
        <v>67.778099999999995</v>
      </c>
      <c r="EL31" s="6">
        <v>67.554900000000004</v>
      </c>
      <c r="EM31" s="6">
        <v>67.625399999999999</v>
      </c>
      <c r="EN31" s="7">
        <v>67.651700000000005</v>
      </c>
      <c r="EO31" s="31">
        <v>0</v>
      </c>
      <c r="EP31" s="32">
        <v>0</v>
      </c>
      <c r="EQ31" s="32">
        <v>0</v>
      </c>
      <c r="ER31" s="32">
        <v>0</v>
      </c>
      <c r="ES31" s="33">
        <v>0</v>
      </c>
      <c r="ET31" s="31">
        <v>0</v>
      </c>
      <c r="EU31" s="32">
        <v>0</v>
      </c>
      <c r="EV31" s="32">
        <v>0</v>
      </c>
      <c r="EW31" s="32">
        <v>0</v>
      </c>
      <c r="EX31" s="33">
        <v>0</v>
      </c>
      <c r="EY31" s="31">
        <v>0</v>
      </c>
      <c r="EZ31" s="32">
        <v>0</v>
      </c>
      <c r="FA31" s="32">
        <v>0</v>
      </c>
      <c r="FB31" s="32">
        <v>0</v>
      </c>
      <c r="FC31" s="33">
        <v>0</v>
      </c>
      <c r="FD31" s="31">
        <v>0</v>
      </c>
      <c r="FE31" s="32">
        <v>0</v>
      </c>
      <c r="FF31" s="32">
        <v>0</v>
      </c>
      <c r="FG31" s="32">
        <v>0</v>
      </c>
      <c r="FH31" s="33">
        <v>0</v>
      </c>
      <c r="FI31" s="31">
        <v>0</v>
      </c>
      <c r="FJ31" s="32">
        <v>0</v>
      </c>
      <c r="FK31" s="32">
        <v>0</v>
      </c>
      <c r="FL31" s="32">
        <v>0</v>
      </c>
      <c r="FM31" s="33">
        <v>0</v>
      </c>
      <c r="FN31" s="31">
        <v>0</v>
      </c>
      <c r="FO31" s="32">
        <v>0</v>
      </c>
      <c r="FP31" s="32">
        <v>0</v>
      </c>
      <c r="FQ31" s="32">
        <v>0</v>
      </c>
      <c r="FR31" s="33">
        <v>0</v>
      </c>
      <c r="FS31" s="31">
        <v>0</v>
      </c>
      <c r="FT31" s="32">
        <v>0</v>
      </c>
      <c r="FU31" s="32">
        <v>0</v>
      </c>
      <c r="FV31" s="32">
        <v>0</v>
      </c>
      <c r="FW31" s="33">
        <v>0</v>
      </c>
      <c r="FX31" s="31">
        <v>0</v>
      </c>
      <c r="FY31" s="32">
        <v>0</v>
      </c>
      <c r="FZ31" s="32">
        <v>0</v>
      </c>
      <c r="GA31" s="32">
        <v>0</v>
      </c>
      <c r="GB31" s="33">
        <v>0</v>
      </c>
    </row>
    <row r="32" spans="2:184" ht="15" customHeight="1">
      <c r="B32" s="122"/>
      <c r="C32" s="73"/>
      <c r="D32" s="8">
        <f>$D31 + 2</f>
        <v>2</v>
      </c>
      <c r="E32" s="9">
        <v>1038411.48</v>
      </c>
      <c r="F32" s="10">
        <v>61.808900000000001</v>
      </c>
      <c r="G32" s="10">
        <v>61.581299999999999</v>
      </c>
      <c r="H32" s="10">
        <v>61.646700000000003</v>
      </c>
      <c r="I32" s="11">
        <v>61.677900000000001</v>
      </c>
      <c r="J32" s="9">
        <v>1036991.6</v>
      </c>
      <c r="K32" s="10">
        <v>61.779600000000002</v>
      </c>
      <c r="L32" s="10">
        <v>61.5687</v>
      </c>
      <c r="M32" s="10">
        <v>61.634099999999997</v>
      </c>
      <c r="N32" s="11">
        <v>61.6599</v>
      </c>
      <c r="O32" s="9">
        <v>1068174.3999999999</v>
      </c>
      <c r="P32" s="10">
        <v>61.730800000000002</v>
      </c>
      <c r="Q32" s="10">
        <v>61.555399999999999</v>
      </c>
      <c r="R32" s="10">
        <v>61.6235</v>
      </c>
      <c r="S32" s="11">
        <v>61.635899999999999</v>
      </c>
      <c r="T32" s="9">
        <v>1139076.92</v>
      </c>
      <c r="U32" s="10">
        <v>61.673299999999998</v>
      </c>
      <c r="V32" s="10">
        <v>61.537500000000001</v>
      </c>
      <c r="W32" s="10">
        <v>61.604900000000001</v>
      </c>
      <c r="X32" s="11">
        <v>61.604799999999997</v>
      </c>
      <c r="Y32" s="34">
        <v>0</v>
      </c>
      <c r="Z32" s="35">
        <v>0</v>
      </c>
      <c r="AA32" s="35">
        <v>0</v>
      </c>
      <c r="AB32" s="35">
        <v>0</v>
      </c>
      <c r="AC32" s="36">
        <v>0</v>
      </c>
      <c r="AD32" s="34">
        <v>0</v>
      </c>
      <c r="AE32" s="35">
        <v>0</v>
      </c>
      <c r="AF32" s="35">
        <v>0</v>
      </c>
      <c r="AG32" s="35">
        <v>0</v>
      </c>
      <c r="AH32" s="36">
        <v>0</v>
      </c>
      <c r="AI32" s="34">
        <v>0</v>
      </c>
      <c r="AJ32" s="35">
        <v>0</v>
      </c>
      <c r="AK32" s="35">
        <v>0</v>
      </c>
      <c r="AL32" s="35">
        <v>0</v>
      </c>
      <c r="AM32" s="36">
        <v>0</v>
      </c>
      <c r="AN32" s="34">
        <v>0</v>
      </c>
      <c r="AO32" s="35">
        <v>0</v>
      </c>
      <c r="AP32" s="35">
        <v>0</v>
      </c>
      <c r="AQ32" s="35">
        <v>0</v>
      </c>
      <c r="AR32" s="36">
        <v>0</v>
      </c>
      <c r="AS32" s="34">
        <v>0</v>
      </c>
      <c r="AT32" s="35">
        <v>0</v>
      </c>
      <c r="AU32" s="35">
        <v>0</v>
      </c>
      <c r="AV32" s="35">
        <v>0</v>
      </c>
      <c r="AW32" s="36">
        <v>0</v>
      </c>
      <c r="AX32" s="34">
        <v>0</v>
      </c>
      <c r="AY32" s="35">
        <v>0</v>
      </c>
      <c r="AZ32" s="35">
        <v>0</v>
      </c>
      <c r="BA32" s="35">
        <v>0</v>
      </c>
      <c r="BB32" s="36">
        <v>0</v>
      </c>
      <c r="BC32" s="34">
        <v>0</v>
      </c>
      <c r="BD32" s="35">
        <v>0</v>
      </c>
      <c r="BE32" s="35">
        <v>0</v>
      </c>
      <c r="BF32" s="35">
        <v>0</v>
      </c>
      <c r="BG32" s="36">
        <v>0</v>
      </c>
      <c r="BH32" s="34">
        <v>0</v>
      </c>
      <c r="BI32" s="35">
        <v>0</v>
      </c>
      <c r="BJ32" s="35">
        <v>0</v>
      </c>
      <c r="BK32" s="35">
        <v>0</v>
      </c>
      <c r="BL32" s="36">
        <v>0</v>
      </c>
      <c r="BM32" s="9">
        <v>1047104</v>
      </c>
      <c r="BN32" s="10">
        <v>61.8048</v>
      </c>
      <c r="BO32" s="10">
        <v>61.5807</v>
      </c>
      <c r="BP32" s="10">
        <v>61.642400000000002</v>
      </c>
      <c r="BQ32" s="11">
        <v>61.674900000000001</v>
      </c>
      <c r="BR32" s="9">
        <v>1045495.72</v>
      </c>
      <c r="BS32" s="10">
        <v>61.769799999999996</v>
      </c>
      <c r="BT32" s="10">
        <v>61.567399999999999</v>
      </c>
      <c r="BU32" s="10">
        <v>61.630099999999999</v>
      </c>
      <c r="BV32" s="11">
        <v>61.654899999999998</v>
      </c>
      <c r="BW32" s="9">
        <v>1077430.52</v>
      </c>
      <c r="BX32" s="10">
        <v>61.727699999999999</v>
      </c>
      <c r="BY32" s="10">
        <v>61.554000000000002</v>
      </c>
      <c r="BZ32" s="10">
        <v>61.621200000000002</v>
      </c>
      <c r="CA32" s="11">
        <v>61.633699999999997</v>
      </c>
      <c r="CB32" s="9">
        <v>1151223.04</v>
      </c>
      <c r="CC32" s="10">
        <v>61.671599999999998</v>
      </c>
      <c r="CD32" s="10">
        <v>61.535699999999999</v>
      </c>
      <c r="CE32" s="10">
        <v>61.602200000000003</v>
      </c>
      <c r="CF32" s="11">
        <v>61.602800000000002</v>
      </c>
      <c r="CG32" s="34">
        <v>0</v>
      </c>
      <c r="CH32" s="35">
        <v>0</v>
      </c>
      <c r="CI32" s="35">
        <v>0</v>
      </c>
      <c r="CJ32" s="35">
        <v>0</v>
      </c>
      <c r="CK32" s="36">
        <v>0</v>
      </c>
      <c r="CL32" s="34">
        <v>0</v>
      </c>
      <c r="CM32" s="35">
        <v>0</v>
      </c>
      <c r="CN32" s="35">
        <v>0</v>
      </c>
      <c r="CO32" s="35">
        <v>0</v>
      </c>
      <c r="CP32" s="36">
        <v>0</v>
      </c>
      <c r="CQ32" s="34">
        <v>0</v>
      </c>
      <c r="CR32" s="35">
        <v>0</v>
      </c>
      <c r="CS32" s="35">
        <v>0</v>
      </c>
      <c r="CT32" s="35">
        <v>0</v>
      </c>
      <c r="CU32" s="36">
        <v>0</v>
      </c>
      <c r="CV32" s="34">
        <v>0</v>
      </c>
      <c r="CW32" s="35">
        <v>0</v>
      </c>
      <c r="CX32" s="35">
        <v>0</v>
      </c>
      <c r="CY32" s="35">
        <v>0</v>
      </c>
      <c r="CZ32" s="36">
        <v>0</v>
      </c>
      <c r="DA32" s="34">
        <v>0</v>
      </c>
      <c r="DB32" s="35">
        <v>0</v>
      </c>
      <c r="DC32" s="35">
        <v>0</v>
      </c>
      <c r="DD32" s="35">
        <v>0</v>
      </c>
      <c r="DE32" s="36">
        <v>0</v>
      </c>
      <c r="DF32" s="34">
        <v>0</v>
      </c>
      <c r="DG32" s="35">
        <v>0</v>
      </c>
      <c r="DH32" s="35">
        <v>0</v>
      </c>
      <c r="DI32" s="35">
        <v>0</v>
      </c>
      <c r="DJ32" s="36">
        <v>0</v>
      </c>
      <c r="DK32" s="34">
        <v>0</v>
      </c>
      <c r="DL32" s="35">
        <v>0</v>
      </c>
      <c r="DM32" s="35">
        <v>0</v>
      </c>
      <c r="DN32" s="35">
        <v>0</v>
      </c>
      <c r="DO32" s="36">
        <v>0</v>
      </c>
      <c r="DP32" s="34">
        <v>0</v>
      </c>
      <c r="DQ32" s="35">
        <v>0</v>
      </c>
      <c r="DR32" s="35">
        <v>0</v>
      </c>
      <c r="DS32" s="35">
        <v>0</v>
      </c>
      <c r="DT32" s="36">
        <v>0</v>
      </c>
      <c r="DU32" s="9">
        <v>1043541.48</v>
      </c>
      <c r="DV32" s="10">
        <v>61.805900000000001</v>
      </c>
      <c r="DW32" s="10">
        <v>61.582700000000003</v>
      </c>
      <c r="DX32" s="10">
        <v>61.644500000000001</v>
      </c>
      <c r="DY32" s="11">
        <v>61.676600000000001</v>
      </c>
      <c r="DZ32" s="9">
        <v>1041775.12</v>
      </c>
      <c r="EA32" s="10">
        <v>61.770400000000002</v>
      </c>
      <c r="EB32" s="10">
        <v>61.565899999999999</v>
      </c>
      <c r="EC32" s="10">
        <v>61.628300000000003</v>
      </c>
      <c r="ED32" s="11">
        <v>61.654000000000003</v>
      </c>
      <c r="EE32" s="9">
        <v>1073624.1200000001</v>
      </c>
      <c r="EF32" s="10">
        <v>61.727600000000002</v>
      </c>
      <c r="EG32" s="10">
        <v>61.554200000000002</v>
      </c>
      <c r="EH32" s="10">
        <v>61.621099999999998</v>
      </c>
      <c r="EI32" s="11">
        <v>61.633699999999997</v>
      </c>
      <c r="EJ32" s="9">
        <v>1147275.72</v>
      </c>
      <c r="EK32" s="10">
        <v>61.671199999999999</v>
      </c>
      <c r="EL32" s="10">
        <v>61.536299999999997</v>
      </c>
      <c r="EM32" s="10">
        <v>61.6036</v>
      </c>
      <c r="EN32" s="11">
        <v>61.603299999999997</v>
      </c>
      <c r="EO32" s="34">
        <v>0</v>
      </c>
      <c r="EP32" s="35">
        <v>0</v>
      </c>
      <c r="EQ32" s="35">
        <v>0</v>
      </c>
      <c r="ER32" s="35">
        <v>0</v>
      </c>
      <c r="ES32" s="36">
        <v>0</v>
      </c>
      <c r="ET32" s="34">
        <v>0</v>
      </c>
      <c r="EU32" s="35">
        <v>0</v>
      </c>
      <c r="EV32" s="35">
        <v>0</v>
      </c>
      <c r="EW32" s="35">
        <v>0</v>
      </c>
      <c r="EX32" s="36">
        <v>0</v>
      </c>
      <c r="EY32" s="34">
        <v>0</v>
      </c>
      <c r="EZ32" s="35">
        <v>0</v>
      </c>
      <c r="FA32" s="35">
        <v>0</v>
      </c>
      <c r="FB32" s="35">
        <v>0</v>
      </c>
      <c r="FC32" s="36">
        <v>0</v>
      </c>
      <c r="FD32" s="34">
        <v>0</v>
      </c>
      <c r="FE32" s="35">
        <v>0</v>
      </c>
      <c r="FF32" s="35">
        <v>0</v>
      </c>
      <c r="FG32" s="35">
        <v>0</v>
      </c>
      <c r="FH32" s="36">
        <v>0</v>
      </c>
      <c r="FI32" s="34">
        <v>0</v>
      </c>
      <c r="FJ32" s="35">
        <v>0</v>
      </c>
      <c r="FK32" s="35">
        <v>0</v>
      </c>
      <c r="FL32" s="35">
        <v>0</v>
      </c>
      <c r="FM32" s="36">
        <v>0</v>
      </c>
      <c r="FN32" s="34">
        <v>0</v>
      </c>
      <c r="FO32" s="35">
        <v>0</v>
      </c>
      <c r="FP32" s="35">
        <v>0</v>
      </c>
      <c r="FQ32" s="35">
        <v>0</v>
      </c>
      <c r="FR32" s="36">
        <v>0</v>
      </c>
      <c r="FS32" s="34">
        <v>0</v>
      </c>
      <c r="FT32" s="35">
        <v>0</v>
      </c>
      <c r="FU32" s="35">
        <v>0</v>
      </c>
      <c r="FV32" s="35">
        <v>0</v>
      </c>
      <c r="FW32" s="36">
        <v>0</v>
      </c>
      <c r="FX32" s="34">
        <v>0</v>
      </c>
      <c r="FY32" s="35">
        <v>0</v>
      </c>
      <c r="FZ32" s="35">
        <v>0</v>
      </c>
      <c r="GA32" s="35">
        <v>0</v>
      </c>
      <c r="GB32" s="36">
        <v>0</v>
      </c>
    </row>
    <row r="33" spans="2:184" ht="15" customHeight="1">
      <c r="B33" s="122"/>
      <c r="C33" s="73"/>
      <c r="D33" s="8">
        <f t="shared" ref="D33:D42" si="2">$D32 + 2</f>
        <v>4</v>
      </c>
      <c r="E33" s="9">
        <v>919094.04</v>
      </c>
      <c r="F33" s="10">
        <v>58.001199999999997</v>
      </c>
      <c r="G33" s="10">
        <v>57.854700000000001</v>
      </c>
      <c r="H33" s="10">
        <v>57.966500000000003</v>
      </c>
      <c r="I33" s="11">
        <v>57.940300000000001</v>
      </c>
      <c r="J33" s="9">
        <v>919106.32</v>
      </c>
      <c r="K33" s="10">
        <v>57.989600000000003</v>
      </c>
      <c r="L33" s="10">
        <v>57.852499999999999</v>
      </c>
      <c r="M33" s="10">
        <v>57.964399999999998</v>
      </c>
      <c r="N33" s="11">
        <v>57.935099999999998</v>
      </c>
      <c r="O33" s="9">
        <v>950617.36</v>
      </c>
      <c r="P33" s="10">
        <v>57.982100000000003</v>
      </c>
      <c r="Q33" s="10">
        <v>57.855699999999999</v>
      </c>
      <c r="R33" s="10">
        <v>57.967199999999998</v>
      </c>
      <c r="S33" s="11">
        <v>57.934699999999999</v>
      </c>
      <c r="T33" s="9">
        <v>1021039.28</v>
      </c>
      <c r="U33" s="10">
        <v>57.970999999999997</v>
      </c>
      <c r="V33" s="10">
        <v>57.856200000000001</v>
      </c>
      <c r="W33" s="10">
        <v>57.965800000000002</v>
      </c>
      <c r="X33" s="11">
        <v>57.930700000000002</v>
      </c>
      <c r="Y33" s="34">
        <v>0</v>
      </c>
      <c r="Z33" s="35">
        <v>0</v>
      </c>
      <c r="AA33" s="35">
        <v>0</v>
      </c>
      <c r="AB33" s="35">
        <v>0</v>
      </c>
      <c r="AC33" s="36">
        <v>0</v>
      </c>
      <c r="AD33" s="34">
        <v>0</v>
      </c>
      <c r="AE33" s="35">
        <v>0</v>
      </c>
      <c r="AF33" s="35">
        <v>0</v>
      </c>
      <c r="AG33" s="35">
        <v>0</v>
      </c>
      <c r="AH33" s="36">
        <v>0</v>
      </c>
      <c r="AI33" s="34">
        <v>0</v>
      </c>
      <c r="AJ33" s="35">
        <v>0</v>
      </c>
      <c r="AK33" s="35">
        <v>0</v>
      </c>
      <c r="AL33" s="35">
        <v>0</v>
      </c>
      <c r="AM33" s="36">
        <v>0</v>
      </c>
      <c r="AN33" s="34">
        <v>0</v>
      </c>
      <c r="AO33" s="35">
        <v>0</v>
      </c>
      <c r="AP33" s="35">
        <v>0</v>
      </c>
      <c r="AQ33" s="35">
        <v>0</v>
      </c>
      <c r="AR33" s="36">
        <v>0</v>
      </c>
      <c r="AS33" s="34">
        <v>0</v>
      </c>
      <c r="AT33" s="35">
        <v>0</v>
      </c>
      <c r="AU33" s="35">
        <v>0</v>
      </c>
      <c r="AV33" s="35">
        <v>0</v>
      </c>
      <c r="AW33" s="36">
        <v>0</v>
      </c>
      <c r="AX33" s="34">
        <v>0</v>
      </c>
      <c r="AY33" s="35">
        <v>0</v>
      </c>
      <c r="AZ33" s="35">
        <v>0</v>
      </c>
      <c r="BA33" s="35">
        <v>0</v>
      </c>
      <c r="BB33" s="36">
        <v>0</v>
      </c>
      <c r="BC33" s="34">
        <v>0</v>
      </c>
      <c r="BD33" s="35">
        <v>0</v>
      </c>
      <c r="BE33" s="35">
        <v>0</v>
      </c>
      <c r="BF33" s="35">
        <v>0</v>
      </c>
      <c r="BG33" s="36">
        <v>0</v>
      </c>
      <c r="BH33" s="34">
        <v>0</v>
      </c>
      <c r="BI33" s="35">
        <v>0</v>
      </c>
      <c r="BJ33" s="35">
        <v>0</v>
      </c>
      <c r="BK33" s="35">
        <v>0</v>
      </c>
      <c r="BL33" s="36">
        <v>0</v>
      </c>
      <c r="BM33" s="9">
        <v>926977.96</v>
      </c>
      <c r="BN33" s="10">
        <v>57.999600000000001</v>
      </c>
      <c r="BO33" s="10">
        <v>57.853700000000003</v>
      </c>
      <c r="BP33" s="10">
        <v>57.964700000000001</v>
      </c>
      <c r="BQ33" s="11">
        <v>57.938899999999997</v>
      </c>
      <c r="BR33" s="9">
        <v>927062.88</v>
      </c>
      <c r="BS33" s="10">
        <v>57.989400000000003</v>
      </c>
      <c r="BT33" s="10">
        <v>57.852699999999999</v>
      </c>
      <c r="BU33" s="10">
        <v>57.963799999999999</v>
      </c>
      <c r="BV33" s="11">
        <v>57.934899999999999</v>
      </c>
      <c r="BW33" s="9">
        <v>959083.28</v>
      </c>
      <c r="BX33" s="10">
        <v>57.979700000000001</v>
      </c>
      <c r="BY33" s="10">
        <v>57.854500000000002</v>
      </c>
      <c r="BZ33" s="10">
        <v>57.965299999999999</v>
      </c>
      <c r="CA33" s="11">
        <v>57.9328</v>
      </c>
      <c r="CB33" s="9">
        <v>1032202.8</v>
      </c>
      <c r="CC33" s="10">
        <v>57.969000000000001</v>
      </c>
      <c r="CD33" s="10">
        <v>57.8551</v>
      </c>
      <c r="CE33" s="10">
        <v>57.965600000000002</v>
      </c>
      <c r="CF33" s="11">
        <v>57.929600000000001</v>
      </c>
      <c r="CG33" s="34">
        <v>0</v>
      </c>
      <c r="CH33" s="35">
        <v>0</v>
      </c>
      <c r="CI33" s="35">
        <v>0</v>
      </c>
      <c r="CJ33" s="35">
        <v>0</v>
      </c>
      <c r="CK33" s="36">
        <v>0</v>
      </c>
      <c r="CL33" s="34">
        <v>0</v>
      </c>
      <c r="CM33" s="35">
        <v>0</v>
      </c>
      <c r="CN33" s="35">
        <v>0</v>
      </c>
      <c r="CO33" s="35">
        <v>0</v>
      </c>
      <c r="CP33" s="36">
        <v>0</v>
      </c>
      <c r="CQ33" s="34">
        <v>0</v>
      </c>
      <c r="CR33" s="35">
        <v>0</v>
      </c>
      <c r="CS33" s="35">
        <v>0</v>
      </c>
      <c r="CT33" s="35">
        <v>0</v>
      </c>
      <c r="CU33" s="36">
        <v>0</v>
      </c>
      <c r="CV33" s="34">
        <v>0</v>
      </c>
      <c r="CW33" s="35">
        <v>0</v>
      </c>
      <c r="CX33" s="35">
        <v>0</v>
      </c>
      <c r="CY33" s="35">
        <v>0</v>
      </c>
      <c r="CZ33" s="36">
        <v>0</v>
      </c>
      <c r="DA33" s="34">
        <v>0</v>
      </c>
      <c r="DB33" s="35">
        <v>0</v>
      </c>
      <c r="DC33" s="35">
        <v>0</v>
      </c>
      <c r="DD33" s="35">
        <v>0</v>
      </c>
      <c r="DE33" s="36">
        <v>0</v>
      </c>
      <c r="DF33" s="34">
        <v>0</v>
      </c>
      <c r="DG33" s="35">
        <v>0</v>
      </c>
      <c r="DH33" s="35">
        <v>0</v>
      </c>
      <c r="DI33" s="35">
        <v>0</v>
      </c>
      <c r="DJ33" s="36">
        <v>0</v>
      </c>
      <c r="DK33" s="34">
        <v>0</v>
      </c>
      <c r="DL33" s="35">
        <v>0</v>
      </c>
      <c r="DM33" s="35">
        <v>0</v>
      </c>
      <c r="DN33" s="35">
        <v>0</v>
      </c>
      <c r="DO33" s="36">
        <v>0</v>
      </c>
      <c r="DP33" s="34">
        <v>0</v>
      </c>
      <c r="DQ33" s="35">
        <v>0</v>
      </c>
      <c r="DR33" s="35">
        <v>0</v>
      </c>
      <c r="DS33" s="35">
        <v>0</v>
      </c>
      <c r="DT33" s="36">
        <v>0</v>
      </c>
      <c r="DU33" s="9">
        <v>923732.88</v>
      </c>
      <c r="DV33" s="10">
        <v>58.000799999999998</v>
      </c>
      <c r="DW33" s="10">
        <v>57.854399999999998</v>
      </c>
      <c r="DX33" s="10">
        <v>57.9664</v>
      </c>
      <c r="DY33" s="11">
        <v>57.940100000000001</v>
      </c>
      <c r="DZ33" s="9">
        <v>923773.04</v>
      </c>
      <c r="EA33" s="10">
        <v>57.990200000000002</v>
      </c>
      <c r="EB33" s="10">
        <v>57.853400000000001</v>
      </c>
      <c r="EC33" s="10">
        <v>57.964599999999997</v>
      </c>
      <c r="ED33" s="11">
        <v>57.935699999999997</v>
      </c>
      <c r="EE33" s="9">
        <v>955673.76</v>
      </c>
      <c r="EF33" s="10">
        <v>57.980800000000002</v>
      </c>
      <c r="EG33" s="10">
        <v>57.854999999999997</v>
      </c>
      <c r="EH33" s="10">
        <v>57.9666</v>
      </c>
      <c r="EI33" s="11">
        <v>57.933799999999998</v>
      </c>
      <c r="EJ33" s="9">
        <v>1028623.68</v>
      </c>
      <c r="EK33" s="10">
        <v>57.970399999999998</v>
      </c>
      <c r="EL33" s="10">
        <v>57.854799999999997</v>
      </c>
      <c r="EM33" s="10">
        <v>57.965800000000002</v>
      </c>
      <c r="EN33" s="11">
        <v>57.93</v>
      </c>
      <c r="EO33" s="34">
        <v>0</v>
      </c>
      <c r="EP33" s="35">
        <v>0</v>
      </c>
      <c r="EQ33" s="35">
        <v>0</v>
      </c>
      <c r="ER33" s="35">
        <v>0</v>
      </c>
      <c r="ES33" s="36">
        <v>0</v>
      </c>
      <c r="ET33" s="34">
        <v>0</v>
      </c>
      <c r="EU33" s="35">
        <v>0</v>
      </c>
      <c r="EV33" s="35">
        <v>0</v>
      </c>
      <c r="EW33" s="35">
        <v>0</v>
      </c>
      <c r="EX33" s="36">
        <v>0</v>
      </c>
      <c r="EY33" s="34">
        <v>0</v>
      </c>
      <c r="EZ33" s="35">
        <v>0</v>
      </c>
      <c r="FA33" s="35">
        <v>0</v>
      </c>
      <c r="FB33" s="35">
        <v>0</v>
      </c>
      <c r="FC33" s="36">
        <v>0</v>
      </c>
      <c r="FD33" s="34">
        <v>0</v>
      </c>
      <c r="FE33" s="35">
        <v>0</v>
      </c>
      <c r="FF33" s="35">
        <v>0</v>
      </c>
      <c r="FG33" s="35">
        <v>0</v>
      </c>
      <c r="FH33" s="36">
        <v>0</v>
      </c>
      <c r="FI33" s="34">
        <v>0</v>
      </c>
      <c r="FJ33" s="35">
        <v>0</v>
      </c>
      <c r="FK33" s="35">
        <v>0</v>
      </c>
      <c r="FL33" s="35">
        <v>0</v>
      </c>
      <c r="FM33" s="36">
        <v>0</v>
      </c>
      <c r="FN33" s="34">
        <v>0</v>
      </c>
      <c r="FO33" s="35">
        <v>0</v>
      </c>
      <c r="FP33" s="35">
        <v>0</v>
      </c>
      <c r="FQ33" s="35">
        <v>0</v>
      </c>
      <c r="FR33" s="36">
        <v>0</v>
      </c>
      <c r="FS33" s="34">
        <v>0</v>
      </c>
      <c r="FT33" s="35">
        <v>0</v>
      </c>
      <c r="FU33" s="35">
        <v>0</v>
      </c>
      <c r="FV33" s="35">
        <v>0</v>
      </c>
      <c r="FW33" s="36">
        <v>0</v>
      </c>
      <c r="FX33" s="34">
        <v>0</v>
      </c>
      <c r="FY33" s="35">
        <v>0</v>
      </c>
      <c r="FZ33" s="35">
        <v>0</v>
      </c>
      <c r="GA33" s="35">
        <v>0</v>
      </c>
      <c r="GB33" s="36">
        <v>0</v>
      </c>
    </row>
    <row r="34" spans="2:184" ht="15" customHeight="1">
      <c r="B34" s="122"/>
      <c r="C34" s="73"/>
      <c r="D34" s="8">
        <f t="shared" si="2"/>
        <v>6</v>
      </c>
      <c r="E34" s="9">
        <v>811939.2</v>
      </c>
      <c r="F34" s="10">
        <v>55.580199999999998</v>
      </c>
      <c r="G34" s="10">
        <v>55.426499999999997</v>
      </c>
      <c r="H34" s="10">
        <v>55.580599999999997</v>
      </c>
      <c r="I34" s="11">
        <v>55.528500000000001</v>
      </c>
      <c r="J34" s="9">
        <v>814325.6</v>
      </c>
      <c r="K34" s="10">
        <v>55.578800000000001</v>
      </c>
      <c r="L34" s="10">
        <v>55.427799999999998</v>
      </c>
      <c r="M34" s="10">
        <v>55.581299999999999</v>
      </c>
      <c r="N34" s="11">
        <v>55.528700000000001</v>
      </c>
      <c r="O34" s="9">
        <v>846597.36</v>
      </c>
      <c r="P34" s="10">
        <v>55.577800000000003</v>
      </c>
      <c r="Q34" s="10">
        <v>55.429400000000001</v>
      </c>
      <c r="R34" s="10">
        <v>55.5837</v>
      </c>
      <c r="S34" s="11">
        <v>55.529699999999998</v>
      </c>
      <c r="T34" s="9">
        <v>916733.96</v>
      </c>
      <c r="U34" s="10">
        <v>55.574599999999997</v>
      </c>
      <c r="V34" s="10">
        <v>55.431100000000001</v>
      </c>
      <c r="W34" s="10">
        <v>55.586599999999997</v>
      </c>
      <c r="X34" s="11">
        <v>55.530200000000001</v>
      </c>
      <c r="Y34" s="34">
        <v>0</v>
      </c>
      <c r="Z34" s="35">
        <v>0</v>
      </c>
      <c r="AA34" s="35">
        <v>0</v>
      </c>
      <c r="AB34" s="35">
        <v>0</v>
      </c>
      <c r="AC34" s="36">
        <v>0</v>
      </c>
      <c r="AD34" s="34">
        <v>0</v>
      </c>
      <c r="AE34" s="35">
        <v>0</v>
      </c>
      <c r="AF34" s="35">
        <v>0</v>
      </c>
      <c r="AG34" s="35">
        <v>0</v>
      </c>
      <c r="AH34" s="36">
        <v>0</v>
      </c>
      <c r="AI34" s="34">
        <v>0</v>
      </c>
      <c r="AJ34" s="35">
        <v>0</v>
      </c>
      <c r="AK34" s="35">
        <v>0</v>
      </c>
      <c r="AL34" s="35">
        <v>0</v>
      </c>
      <c r="AM34" s="36">
        <v>0</v>
      </c>
      <c r="AN34" s="34">
        <v>0</v>
      </c>
      <c r="AO34" s="35">
        <v>0</v>
      </c>
      <c r="AP34" s="35">
        <v>0</v>
      </c>
      <c r="AQ34" s="35">
        <v>0</v>
      </c>
      <c r="AR34" s="36">
        <v>0</v>
      </c>
      <c r="AS34" s="34">
        <v>0</v>
      </c>
      <c r="AT34" s="35">
        <v>0</v>
      </c>
      <c r="AU34" s="35">
        <v>0</v>
      </c>
      <c r="AV34" s="35">
        <v>0</v>
      </c>
      <c r="AW34" s="36">
        <v>0</v>
      </c>
      <c r="AX34" s="34">
        <v>0</v>
      </c>
      <c r="AY34" s="35">
        <v>0</v>
      </c>
      <c r="AZ34" s="35">
        <v>0</v>
      </c>
      <c r="BA34" s="35">
        <v>0</v>
      </c>
      <c r="BB34" s="36">
        <v>0</v>
      </c>
      <c r="BC34" s="34">
        <v>0</v>
      </c>
      <c r="BD34" s="35">
        <v>0</v>
      </c>
      <c r="BE34" s="35">
        <v>0</v>
      </c>
      <c r="BF34" s="35">
        <v>0</v>
      </c>
      <c r="BG34" s="36">
        <v>0</v>
      </c>
      <c r="BH34" s="34">
        <v>0</v>
      </c>
      <c r="BI34" s="35">
        <v>0</v>
      </c>
      <c r="BJ34" s="35">
        <v>0</v>
      </c>
      <c r="BK34" s="35">
        <v>0</v>
      </c>
      <c r="BL34" s="36">
        <v>0</v>
      </c>
      <c r="BM34" s="9">
        <v>818979.96</v>
      </c>
      <c r="BN34" s="10">
        <v>55.579300000000003</v>
      </c>
      <c r="BO34" s="10">
        <v>55.425600000000003</v>
      </c>
      <c r="BP34" s="10">
        <v>55.579799999999999</v>
      </c>
      <c r="BQ34" s="11">
        <v>55.5276</v>
      </c>
      <c r="BR34" s="9">
        <v>821425.4</v>
      </c>
      <c r="BS34" s="10">
        <v>55.577500000000001</v>
      </c>
      <c r="BT34" s="10">
        <v>55.427500000000002</v>
      </c>
      <c r="BU34" s="10">
        <v>55.581099999999999</v>
      </c>
      <c r="BV34" s="11">
        <v>55.528100000000002</v>
      </c>
      <c r="BW34" s="9">
        <v>854372.24</v>
      </c>
      <c r="BX34" s="10">
        <v>55.577100000000002</v>
      </c>
      <c r="BY34" s="10">
        <v>55.429099999999998</v>
      </c>
      <c r="BZ34" s="10">
        <v>55.583599999999997</v>
      </c>
      <c r="CA34" s="11">
        <v>55.529400000000003</v>
      </c>
      <c r="CB34" s="9">
        <v>926968.96</v>
      </c>
      <c r="CC34" s="10">
        <v>55.574100000000001</v>
      </c>
      <c r="CD34" s="10">
        <v>55.431100000000001</v>
      </c>
      <c r="CE34" s="10">
        <v>55.586300000000001</v>
      </c>
      <c r="CF34" s="11">
        <v>55.529899999999998</v>
      </c>
      <c r="CG34" s="34">
        <v>0</v>
      </c>
      <c r="CH34" s="35">
        <v>0</v>
      </c>
      <c r="CI34" s="35">
        <v>0</v>
      </c>
      <c r="CJ34" s="35">
        <v>0</v>
      </c>
      <c r="CK34" s="36">
        <v>0</v>
      </c>
      <c r="CL34" s="34">
        <v>0</v>
      </c>
      <c r="CM34" s="35">
        <v>0</v>
      </c>
      <c r="CN34" s="35">
        <v>0</v>
      </c>
      <c r="CO34" s="35">
        <v>0</v>
      </c>
      <c r="CP34" s="36">
        <v>0</v>
      </c>
      <c r="CQ34" s="34">
        <v>0</v>
      </c>
      <c r="CR34" s="35">
        <v>0</v>
      </c>
      <c r="CS34" s="35">
        <v>0</v>
      </c>
      <c r="CT34" s="35">
        <v>0</v>
      </c>
      <c r="CU34" s="36">
        <v>0</v>
      </c>
      <c r="CV34" s="34">
        <v>0</v>
      </c>
      <c r="CW34" s="35">
        <v>0</v>
      </c>
      <c r="CX34" s="35">
        <v>0</v>
      </c>
      <c r="CY34" s="35">
        <v>0</v>
      </c>
      <c r="CZ34" s="36">
        <v>0</v>
      </c>
      <c r="DA34" s="34">
        <v>0</v>
      </c>
      <c r="DB34" s="35">
        <v>0</v>
      </c>
      <c r="DC34" s="35">
        <v>0</v>
      </c>
      <c r="DD34" s="35">
        <v>0</v>
      </c>
      <c r="DE34" s="36">
        <v>0</v>
      </c>
      <c r="DF34" s="34">
        <v>0</v>
      </c>
      <c r="DG34" s="35">
        <v>0</v>
      </c>
      <c r="DH34" s="35">
        <v>0</v>
      </c>
      <c r="DI34" s="35">
        <v>0</v>
      </c>
      <c r="DJ34" s="36">
        <v>0</v>
      </c>
      <c r="DK34" s="34">
        <v>0</v>
      </c>
      <c r="DL34" s="35">
        <v>0</v>
      </c>
      <c r="DM34" s="35">
        <v>0</v>
      </c>
      <c r="DN34" s="35">
        <v>0</v>
      </c>
      <c r="DO34" s="36">
        <v>0</v>
      </c>
      <c r="DP34" s="34">
        <v>0</v>
      </c>
      <c r="DQ34" s="35">
        <v>0</v>
      </c>
      <c r="DR34" s="35">
        <v>0</v>
      </c>
      <c r="DS34" s="35">
        <v>0</v>
      </c>
      <c r="DT34" s="36">
        <v>0</v>
      </c>
      <c r="DU34" s="9">
        <v>816015.76</v>
      </c>
      <c r="DV34" s="10">
        <v>55.579599999999999</v>
      </c>
      <c r="DW34" s="10">
        <v>55.425600000000003</v>
      </c>
      <c r="DX34" s="10">
        <v>55.580399999999997</v>
      </c>
      <c r="DY34" s="11">
        <v>55.527900000000002</v>
      </c>
      <c r="DZ34" s="9">
        <v>818445.84</v>
      </c>
      <c r="EA34" s="10">
        <v>55.578299999999999</v>
      </c>
      <c r="EB34" s="10">
        <v>55.427300000000002</v>
      </c>
      <c r="EC34" s="10">
        <v>55.581299999999999</v>
      </c>
      <c r="ED34" s="11">
        <v>55.528399999999998</v>
      </c>
      <c r="EE34" s="9">
        <v>851218.76</v>
      </c>
      <c r="EF34" s="10">
        <v>55.576599999999999</v>
      </c>
      <c r="EG34" s="10">
        <v>55.429200000000002</v>
      </c>
      <c r="EH34" s="10">
        <v>55.583300000000001</v>
      </c>
      <c r="EI34" s="11">
        <v>55.5291</v>
      </c>
      <c r="EJ34" s="9">
        <v>923756.56</v>
      </c>
      <c r="EK34" s="10">
        <v>55.574599999999997</v>
      </c>
      <c r="EL34" s="10">
        <v>55.431600000000003</v>
      </c>
      <c r="EM34" s="10">
        <v>55.586300000000001</v>
      </c>
      <c r="EN34" s="11">
        <v>55.530299999999997</v>
      </c>
      <c r="EO34" s="34">
        <v>0</v>
      </c>
      <c r="EP34" s="35">
        <v>0</v>
      </c>
      <c r="EQ34" s="35">
        <v>0</v>
      </c>
      <c r="ER34" s="35">
        <v>0</v>
      </c>
      <c r="ES34" s="36">
        <v>0</v>
      </c>
      <c r="ET34" s="34">
        <v>0</v>
      </c>
      <c r="EU34" s="35">
        <v>0</v>
      </c>
      <c r="EV34" s="35">
        <v>0</v>
      </c>
      <c r="EW34" s="35">
        <v>0</v>
      </c>
      <c r="EX34" s="36">
        <v>0</v>
      </c>
      <c r="EY34" s="34">
        <v>0</v>
      </c>
      <c r="EZ34" s="35">
        <v>0</v>
      </c>
      <c r="FA34" s="35">
        <v>0</v>
      </c>
      <c r="FB34" s="35">
        <v>0</v>
      </c>
      <c r="FC34" s="36">
        <v>0</v>
      </c>
      <c r="FD34" s="34">
        <v>0</v>
      </c>
      <c r="FE34" s="35">
        <v>0</v>
      </c>
      <c r="FF34" s="35">
        <v>0</v>
      </c>
      <c r="FG34" s="35">
        <v>0</v>
      </c>
      <c r="FH34" s="36">
        <v>0</v>
      </c>
      <c r="FI34" s="34">
        <v>0</v>
      </c>
      <c r="FJ34" s="35">
        <v>0</v>
      </c>
      <c r="FK34" s="35">
        <v>0</v>
      </c>
      <c r="FL34" s="35">
        <v>0</v>
      </c>
      <c r="FM34" s="36">
        <v>0</v>
      </c>
      <c r="FN34" s="34">
        <v>0</v>
      </c>
      <c r="FO34" s="35">
        <v>0</v>
      </c>
      <c r="FP34" s="35">
        <v>0</v>
      </c>
      <c r="FQ34" s="35">
        <v>0</v>
      </c>
      <c r="FR34" s="36">
        <v>0</v>
      </c>
      <c r="FS34" s="34">
        <v>0</v>
      </c>
      <c r="FT34" s="35">
        <v>0</v>
      </c>
      <c r="FU34" s="35">
        <v>0</v>
      </c>
      <c r="FV34" s="35">
        <v>0</v>
      </c>
      <c r="FW34" s="36">
        <v>0</v>
      </c>
      <c r="FX34" s="34">
        <v>0</v>
      </c>
      <c r="FY34" s="35">
        <v>0</v>
      </c>
      <c r="FZ34" s="35">
        <v>0</v>
      </c>
      <c r="GA34" s="35">
        <v>0</v>
      </c>
      <c r="GB34" s="36">
        <v>0</v>
      </c>
    </row>
    <row r="35" spans="2:184" ht="15" customHeight="1">
      <c r="B35" s="122"/>
      <c r="C35" s="73"/>
      <c r="D35" s="8">
        <f t="shared" si="2"/>
        <v>8</v>
      </c>
      <c r="E35" s="9">
        <v>711297.96</v>
      </c>
      <c r="F35" s="10">
        <v>53.7395</v>
      </c>
      <c r="G35" s="10">
        <v>53.551900000000003</v>
      </c>
      <c r="H35" s="10">
        <v>53.747399999999999</v>
      </c>
      <c r="I35" s="11">
        <v>53.678600000000003</v>
      </c>
      <c r="J35" s="9">
        <v>716580.72</v>
      </c>
      <c r="K35" s="10">
        <v>53.738900000000001</v>
      </c>
      <c r="L35" s="10">
        <v>53.552799999999998</v>
      </c>
      <c r="M35" s="10">
        <v>53.748199999999997</v>
      </c>
      <c r="N35" s="11">
        <v>53.679000000000002</v>
      </c>
      <c r="O35" s="9">
        <v>750620.28</v>
      </c>
      <c r="P35" s="10">
        <v>53.739100000000001</v>
      </c>
      <c r="Q35" s="10">
        <v>53.554200000000002</v>
      </c>
      <c r="R35" s="10">
        <v>53.749400000000001</v>
      </c>
      <c r="S35" s="11">
        <v>53.679900000000004</v>
      </c>
      <c r="T35" s="9">
        <v>820638.8</v>
      </c>
      <c r="U35" s="10">
        <v>53.737699999999997</v>
      </c>
      <c r="V35" s="10">
        <v>53.555399999999999</v>
      </c>
      <c r="W35" s="10">
        <v>53.751100000000001</v>
      </c>
      <c r="X35" s="11">
        <v>53.680500000000002</v>
      </c>
      <c r="Y35" s="34">
        <v>0</v>
      </c>
      <c r="Z35" s="35">
        <v>0</v>
      </c>
      <c r="AA35" s="35">
        <v>0</v>
      </c>
      <c r="AB35" s="35">
        <v>0</v>
      </c>
      <c r="AC35" s="36">
        <v>0</v>
      </c>
      <c r="AD35" s="34">
        <v>0</v>
      </c>
      <c r="AE35" s="35">
        <v>0</v>
      </c>
      <c r="AF35" s="35">
        <v>0</v>
      </c>
      <c r="AG35" s="35">
        <v>0</v>
      </c>
      <c r="AH35" s="36">
        <v>0</v>
      </c>
      <c r="AI35" s="34">
        <v>0</v>
      </c>
      <c r="AJ35" s="35">
        <v>0</v>
      </c>
      <c r="AK35" s="35">
        <v>0</v>
      </c>
      <c r="AL35" s="35">
        <v>0</v>
      </c>
      <c r="AM35" s="36">
        <v>0</v>
      </c>
      <c r="AN35" s="34">
        <v>0</v>
      </c>
      <c r="AO35" s="35">
        <v>0</v>
      </c>
      <c r="AP35" s="35">
        <v>0</v>
      </c>
      <c r="AQ35" s="35">
        <v>0</v>
      </c>
      <c r="AR35" s="36">
        <v>0</v>
      </c>
      <c r="AS35" s="34">
        <v>0</v>
      </c>
      <c r="AT35" s="35">
        <v>0</v>
      </c>
      <c r="AU35" s="35">
        <v>0</v>
      </c>
      <c r="AV35" s="35">
        <v>0</v>
      </c>
      <c r="AW35" s="36">
        <v>0</v>
      </c>
      <c r="AX35" s="34">
        <v>0</v>
      </c>
      <c r="AY35" s="35">
        <v>0</v>
      </c>
      <c r="AZ35" s="35">
        <v>0</v>
      </c>
      <c r="BA35" s="35">
        <v>0</v>
      </c>
      <c r="BB35" s="36">
        <v>0</v>
      </c>
      <c r="BC35" s="34">
        <v>0</v>
      </c>
      <c r="BD35" s="35">
        <v>0</v>
      </c>
      <c r="BE35" s="35">
        <v>0</v>
      </c>
      <c r="BF35" s="35">
        <v>0</v>
      </c>
      <c r="BG35" s="36">
        <v>0</v>
      </c>
      <c r="BH35" s="34">
        <v>0</v>
      </c>
      <c r="BI35" s="35">
        <v>0</v>
      </c>
      <c r="BJ35" s="35">
        <v>0</v>
      </c>
      <c r="BK35" s="35">
        <v>0</v>
      </c>
      <c r="BL35" s="36">
        <v>0</v>
      </c>
      <c r="BM35" s="9">
        <v>717721.04</v>
      </c>
      <c r="BN35" s="10">
        <v>53.738999999999997</v>
      </c>
      <c r="BO35" s="10">
        <v>53.551699999999997</v>
      </c>
      <c r="BP35" s="10">
        <v>53.747300000000003</v>
      </c>
      <c r="BQ35" s="11">
        <v>53.678400000000003</v>
      </c>
      <c r="BR35" s="9">
        <v>723124.56</v>
      </c>
      <c r="BS35" s="10">
        <v>53.738999999999997</v>
      </c>
      <c r="BT35" s="10">
        <v>53.552599999999998</v>
      </c>
      <c r="BU35" s="10">
        <v>53.747900000000001</v>
      </c>
      <c r="BV35" s="11">
        <v>53.678899999999999</v>
      </c>
      <c r="BW35" s="9">
        <v>757796.96</v>
      </c>
      <c r="BX35" s="10">
        <v>53.738500000000002</v>
      </c>
      <c r="BY35" s="10">
        <v>53.554000000000002</v>
      </c>
      <c r="BZ35" s="10">
        <v>53.749000000000002</v>
      </c>
      <c r="CA35" s="11">
        <v>53.679600000000001</v>
      </c>
      <c r="CB35" s="9">
        <v>830288.12</v>
      </c>
      <c r="CC35" s="10">
        <v>53.736899999999999</v>
      </c>
      <c r="CD35" s="10">
        <v>53.555</v>
      </c>
      <c r="CE35" s="10">
        <v>53.750799999999998</v>
      </c>
      <c r="CF35" s="11">
        <v>53.68</v>
      </c>
      <c r="CG35" s="34">
        <v>0</v>
      </c>
      <c r="CH35" s="35">
        <v>0</v>
      </c>
      <c r="CI35" s="35">
        <v>0</v>
      </c>
      <c r="CJ35" s="35">
        <v>0</v>
      </c>
      <c r="CK35" s="36">
        <v>0</v>
      </c>
      <c r="CL35" s="34">
        <v>0</v>
      </c>
      <c r="CM35" s="35">
        <v>0</v>
      </c>
      <c r="CN35" s="35">
        <v>0</v>
      </c>
      <c r="CO35" s="35">
        <v>0</v>
      </c>
      <c r="CP35" s="36">
        <v>0</v>
      </c>
      <c r="CQ35" s="34">
        <v>0</v>
      </c>
      <c r="CR35" s="35">
        <v>0</v>
      </c>
      <c r="CS35" s="35">
        <v>0</v>
      </c>
      <c r="CT35" s="35">
        <v>0</v>
      </c>
      <c r="CU35" s="36">
        <v>0</v>
      </c>
      <c r="CV35" s="34">
        <v>0</v>
      </c>
      <c r="CW35" s="35">
        <v>0</v>
      </c>
      <c r="CX35" s="35">
        <v>0</v>
      </c>
      <c r="CY35" s="35">
        <v>0</v>
      </c>
      <c r="CZ35" s="36">
        <v>0</v>
      </c>
      <c r="DA35" s="34">
        <v>0</v>
      </c>
      <c r="DB35" s="35">
        <v>0</v>
      </c>
      <c r="DC35" s="35">
        <v>0</v>
      </c>
      <c r="DD35" s="35">
        <v>0</v>
      </c>
      <c r="DE35" s="36">
        <v>0</v>
      </c>
      <c r="DF35" s="34">
        <v>0</v>
      </c>
      <c r="DG35" s="35">
        <v>0</v>
      </c>
      <c r="DH35" s="35">
        <v>0</v>
      </c>
      <c r="DI35" s="35">
        <v>0</v>
      </c>
      <c r="DJ35" s="36">
        <v>0</v>
      </c>
      <c r="DK35" s="34">
        <v>0</v>
      </c>
      <c r="DL35" s="35">
        <v>0</v>
      </c>
      <c r="DM35" s="35">
        <v>0</v>
      </c>
      <c r="DN35" s="35">
        <v>0</v>
      </c>
      <c r="DO35" s="36">
        <v>0</v>
      </c>
      <c r="DP35" s="34">
        <v>0</v>
      </c>
      <c r="DQ35" s="35">
        <v>0</v>
      </c>
      <c r="DR35" s="35">
        <v>0</v>
      </c>
      <c r="DS35" s="35">
        <v>0</v>
      </c>
      <c r="DT35" s="36">
        <v>0</v>
      </c>
      <c r="DU35" s="9">
        <v>715020</v>
      </c>
      <c r="DV35" s="10">
        <v>53.738599999999998</v>
      </c>
      <c r="DW35" s="10">
        <v>53.551600000000001</v>
      </c>
      <c r="DX35" s="10">
        <v>53.747300000000003</v>
      </c>
      <c r="DY35" s="11">
        <v>53.678199999999997</v>
      </c>
      <c r="DZ35" s="9">
        <v>720417.76</v>
      </c>
      <c r="EA35" s="10">
        <v>53.738900000000001</v>
      </c>
      <c r="EB35" s="10">
        <v>53.552799999999998</v>
      </c>
      <c r="EC35" s="10">
        <v>53.748100000000001</v>
      </c>
      <c r="ED35" s="11">
        <v>53.679000000000002</v>
      </c>
      <c r="EE35" s="9">
        <v>754941.96</v>
      </c>
      <c r="EF35" s="10">
        <v>53.738700000000001</v>
      </c>
      <c r="EG35" s="10">
        <v>53.553800000000003</v>
      </c>
      <c r="EH35" s="10">
        <v>53.749099999999999</v>
      </c>
      <c r="EI35" s="11">
        <v>53.679600000000001</v>
      </c>
      <c r="EJ35" s="9">
        <v>827344.92</v>
      </c>
      <c r="EK35" s="10">
        <v>53.737400000000001</v>
      </c>
      <c r="EL35" s="10">
        <v>53.555100000000003</v>
      </c>
      <c r="EM35" s="10">
        <v>53.750900000000001</v>
      </c>
      <c r="EN35" s="11">
        <v>53.680199999999999</v>
      </c>
      <c r="EO35" s="34">
        <v>0</v>
      </c>
      <c r="EP35" s="35">
        <v>0</v>
      </c>
      <c r="EQ35" s="35">
        <v>0</v>
      </c>
      <c r="ER35" s="35">
        <v>0</v>
      </c>
      <c r="ES35" s="36">
        <v>0</v>
      </c>
      <c r="ET35" s="34">
        <v>0</v>
      </c>
      <c r="EU35" s="35">
        <v>0</v>
      </c>
      <c r="EV35" s="35">
        <v>0</v>
      </c>
      <c r="EW35" s="35">
        <v>0</v>
      </c>
      <c r="EX35" s="36">
        <v>0</v>
      </c>
      <c r="EY35" s="34">
        <v>0</v>
      </c>
      <c r="EZ35" s="35">
        <v>0</v>
      </c>
      <c r="FA35" s="35">
        <v>0</v>
      </c>
      <c r="FB35" s="35">
        <v>0</v>
      </c>
      <c r="FC35" s="36">
        <v>0</v>
      </c>
      <c r="FD35" s="34">
        <v>0</v>
      </c>
      <c r="FE35" s="35">
        <v>0</v>
      </c>
      <c r="FF35" s="35">
        <v>0</v>
      </c>
      <c r="FG35" s="35">
        <v>0</v>
      </c>
      <c r="FH35" s="36">
        <v>0</v>
      </c>
      <c r="FI35" s="34">
        <v>0</v>
      </c>
      <c r="FJ35" s="35">
        <v>0</v>
      </c>
      <c r="FK35" s="35">
        <v>0</v>
      </c>
      <c r="FL35" s="35">
        <v>0</v>
      </c>
      <c r="FM35" s="36">
        <v>0</v>
      </c>
      <c r="FN35" s="34">
        <v>0</v>
      </c>
      <c r="FO35" s="35">
        <v>0</v>
      </c>
      <c r="FP35" s="35">
        <v>0</v>
      </c>
      <c r="FQ35" s="35">
        <v>0</v>
      </c>
      <c r="FR35" s="36">
        <v>0</v>
      </c>
      <c r="FS35" s="34">
        <v>0</v>
      </c>
      <c r="FT35" s="35">
        <v>0</v>
      </c>
      <c r="FU35" s="35">
        <v>0</v>
      </c>
      <c r="FV35" s="35">
        <v>0</v>
      </c>
      <c r="FW35" s="36">
        <v>0</v>
      </c>
      <c r="FX35" s="34">
        <v>0</v>
      </c>
      <c r="FY35" s="35">
        <v>0</v>
      </c>
      <c r="FZ35" s="35">
        <v>0</v>
      </c>
      <c r="GA35" s="35">
        <v>0</v>
      </c>
      <c r="GB35" s="36">
        <v>0</v>
      </c>
    </row>
    <row r="36" spans="2:184" ht="15" customHeight="1">
      <c r="B36" s="122"/>
      <c r="C36" s="73"/>
      <c r="D36" s="8">
        <f t="shared" si="2"/>
        <v>10</v>
      </c>
      <c r="E36" s="9">
        <v>629043.43999999994</v>
      </c>
      <c r="F36" s="10">
        <v>52.335799999999999</v>
      </c>
      <c r="G36" s="10">
        <v>52.1053</v>
      </c>
      <c r="H36" s="10">
        <v>52.347700000000003</v>
      </c>
      <c r="I36" s="11">
        <v>52.261499999999998</v>
      </c>
      <c r="J36" s="9">
        <v>637029.56000000006</v>
      </c>
      <c r="K36" s="10">
        <v>52.336100000000002</v>
      </c>
      <c r="L36" s="10">
        <v>52.105899999999998</v>
      </c>
      <c r="M36" s="10">
        <v>52.348199999999999</v>
      </c>
      <c r="N36" s="11">
        <v>52.261899999999997</v>
      </c>
      <c r="O36" s="9">
        <v>672793.96</v>
      </c>
      <c r="P36" s="10">
        <v>52.334400000000002</v>
      </c>
      <c r="Q36" s="10">
        <v>52.106400000000001</v>
      </c>
      <c r="R36" s="10">
        <v>52.348799999999997</v>
      </c>
      <c r="S36" s="11">
        <v>52.261800000000001</v>
      </c>
      <c r="T36" s="9">
        <v>741968.08</v>
      </c>
      <c r="U36" s="10">
        <v>52.333199999999998</v>
      </c>
      <c r="V36" s="10">
        <v>52.107500000000002</v>
      </c>
      <c r="W36" s="10">
        <v>52.35</v>
      </c>
      <c r="X36" s="11">
        <v>52.2622</v>
      </c>
      <c r="Y36" s="34">
        <v>0</v>
      </c>
      <c r="Z36" s="35">
        <v>0</v>
      </c>
      <c r="AA36" s="35">
        <v>0</v>
      </c>
      <c r="AB36" s="35">
        <v>0</v>
      </c>
      <c r="AC36" s="36">
        <v>0</v>
      </c>
      <c r="AD36" s="34">
        <v>0</v>
      </c>
      <c r="AE36" s="35">
        <v>0</v>
      </c>
      <c r="AF36" s="35">
        <v>0</v>
      </c>
      <c r="AG36" s="35">
        <v>0</v>
      </c>
      <c r="AH36" s="36">
        <v>0</v>
      </c>
      <c r="AI36" s="34">
        <v>0</v>
      </c>
      <c r="AJ36" s="35">
        <v>0</v>
      </c>
      <c r="AK36" s="35">
        <v>0</v>
      </c>
      <c r="AL36" s="35">
        <v>0</v>
      </c>
      <c r="AM36" s="36">
        <v>0</v>
      </c>
      <c r="AN36" s="34">
        <v>0</v>
      </c>
      <c r="AO36" s="35">
        <v>0</v>
      </c>
      <c r="AP36" s="35">
        <v>0</v>
      </c>
      <c r="AQ36" s="35">
        <v>0</v>
      </c>
      <c r="AR36" s="36">
        <v>0</v>
      </c>
      <c r="AS36" s="34">
        <v>0</v>
      </c>
      <c r="AT36" s="35">
        <v>0</v>
      </c>
      <c r="AU36" s="35">
        <v>0</v>
      </c>
      <c r="AV36" s="35">
        <v>0</v>
      </c>
      <c r="AW36" s="36">
        <v>0</v>
      </c>
      <c r="AX36" s="34">
        <v>0</v>
      </c>
      <c r="AY36" s="35">
        <v>0</v>
      </c>
      <c r="AZ36" s="35">
        <v>0</v>
      </c>
      <c r="BA36" s="35">
        <v>0</v>
      </c>
      <c r="BB36" s="36">
        <v>0</v>
      </c>
      <c r="BC36" s="34">
        <v>0</v>
      </c>
      <c r="BD36" s="35">
        <v>0</v>
      </c>
      <c r="BE36" s="35">
        <v>0</v>
      </c>
      <c r="BF36" s="35">
        <v>0</v>
      </c>
      <c r="BG36" s="36">
        <v>0</v>
      </c>
      <c r="BH36" s="34">
        <v>0</v>
      </c>
      <c r="BI36" s="35">
        <v>0</v>
      </c>
      <c r="BJ36" s="35">
        <v>0</v>
      </c>
      <c r="BK36" s="35">
        <v>0</v>
      </c>
      <c r="BL36" s="36">
        <v>0</v>
      </c>
      <c r="BM36" s="9">
        <v>634996.24</v>
      </c>
      <c r="BN36" s="10">
        <v>52.335999999999999</v>
      </c>
      <c r="BO36" s="10">
        <v>52.1053</v>
      </c>
      <c r="BP36" s="10">
        <v>52.3476</v>
      </c>
      <c r="BQ36" s="11">
        <v>52.261499999999998</v>
      </c>
      <c r="BR36" s="9">
        <v>643146.28</v>
      </c>
      <c r="BS36" s="10">
        <v>52.336199999999998</v>
      </c>
      <c r="BT36" s="10">
        <v>52.106000000000002</v>
      </c>
      <c r="BU36" s="10">
        <v>52.347900000000003</v>
      </c>
      <c r="BV36" s="11">
        <v>52.261899999999997</v>
      </c>
      <c r="BW36" s="9">
        <v>679584.72</v>
      </c>
      <c r="BX36" s="10">
        <v>52.334400000000002</v>
      </c>
      <c r="BY36" s="10">
        <v>52.106200000000001</v>
      </c>
      <c r="BZ36" s="10">
        <v>52.348700000000001</v>
      </c>
      <c r="CA36" s="11">
        <v>52.261600000000001</v>
      </c>
      <c r="CB36" s="9">
        <v>751408.2</v>
      </c>
      <c r="CC36" s="10">
        <v>52.333500000000001</v>
      </c>
      <c r="CD36" s="10">
        <v>52.107599999999998</v>
      </c>
      <c r="CE36" s="10">
        <v>52.349699999999999</v>
      </c>
      <c r="CF36" s="11">
        <v>52.2622</v>
      </c>
      <c r="CG36" s="34">
        <v>0</v>
      </c>
      <c r="CH36" s="35">
        <v>0</v>
      </c>
      <c r="CI36" s="35">
        <v>0</v>
      </c>
      <c r="CJ36" s="35">
        <v>0</v>
      </c>
      <c r="CK36" s="36">
        <v>0</v>
      </c>
      <c r="CL36" s="34">
        <v>0</v>
      </c>
      <c r="CM36" s="35">
        <v>0</v>
      </c>
      <c r="CN36" s="35">
        <v>0</v>
      </c>
      <c r="CO36" s="35">
        <v>0</v>
      </c>
      <c r="CP36" s="36">
        <v>0</v>
      </c>
      <c r="CQ36" s="34">
        <v>0</v>
      </c>
      <c r="CR36" s="35">
        <v>0</v>
      </c>
      <c r="CS36" s="35">
        <v>0</v>
      </c>
      <c r="CT36" s="35">
        <v>0</v>
      </c>
      <c r="CU36" s="36">
        <v>0</v>
      </c>
      <c r="CV36" s="34">
        <v>0</v>
      </c>
      <c r="CW36" s="35">
        <v>0</v>
      </c>
      <c r="CX36" s="35">
        <v>0</v>
      </c>
      <c r="CY36" s="35">
        <v>0</v>
      </c>
      <c r="CZ36" s="36">
        <v>0</v>
      </c>
      <c r="DA36" s="34">
        <v>0</v>
      </c>
      <c r="DB36" s="35">
        <v>0</v>
      </c>
      <c r="DC36" s="35">
        <v>0</v>
      </c>
      <c r="DD36" s="35">
        <v>0</v>
      </c>
      <c r="DE36" s="36">
        <v>0</v>
      </c>
      <c r="DF36" s="34">
        <v>0</v>
      </c>
      <c r="DG36" s="35">
        <v>0</v>
      </c>
      <c r="DH36" s="35">
        <v>0</v>
      </c>
      <c r="DI36" s="35">
        <v>0</v>
      </c>
      <c r="DJ36" s="36">
        <v>0</v>
      </c>
      <c r="DK36" s="34">
        <v>0</v>
      </c>
      <c r="DL36" s="35">
        <v>0</v>
      </c>
      <c r="DM36" s="35">
        <v>0</v>
      </c>
      <c r="DN36" s="35">
        <v>0</v>
      </c>
      <c r="DO36" s="36">
        <v>0</v>
      </c>
      <c r="DP36" s="34">
        <v>0</v>
      </c>
      <c r="DQ36" s="35">
        <v>0</v>
      </c>
      <c r="DR36" s="35">
        <v>0</v>
      </c>
      <c r="DS36" s="35">
        <v>0</v>
      </c>
      <c r="DT36" s="36">
        <v>0</v>
      </c>
      <c r="DU36" s="9">
        <v>632480.4</v>
      </c>
      <c r="DV36" s="10">
        <v>52.335999999999999</v>
      </c>
      <c r="DW36" s="10">
        <v>52.105200000000004</v>
      </c>
      <c r="DX36" s="10">
        <v>52.3474</v>
      </c>
      <c r="DY36" s="11">
        <v>52.261400000000002</v>
      </c>
      <c r="DZ36" s="9">
        <v>640619.96</v>
      </c>
      <c r="EA36" s="10">
        <v>52.335999999999999</v>
      </c>
      <c r="EB36" s="10">
        <v>52.105600000000003</v>
      </c>
      <c r="EC36" s="10">
        <v>52.348199999999999</v>
      </c>
      <c r="ED36" s="11">
        <v>52.261800000000001</v>
      </c>
      <c r="EE36" s="9">
        <v>676893.44</v>
      </c>
      <c r="EF36" s="10">
        <v>52.334600000000002</v>
      </c>
      <c r="EG36" s="10">
        <v>52.106099999999998</v>
      </c>
      <c r="EH36" s="10">
        <v>52.348700000000001</v>
      </c>
      <c r="EI36" s="11">
        <v>52.261699999999998</v>
      </c>
      <c r="EJ36" s="9">
        <v>748622.88</v>
      </c>
      <c r="EK36" s="10">
        <v>52.333599999999997</v>
      </c>
      <c r="EL36" s="10">
        <v>52.107599999999998</v>
      </c>
      <c r="EM36" s="10">
        <v>52.349899999999998</v>
      </c>
      <c r="EN36" s="11">
        <v>52.262300000000003</v>
      </c>
      <c r="EO36" s="34">
        <v>0</v>
      </c>
      <c r="EP36" s="35">
        <v>0</v>
      </c>
      <c r="EQ36" s="35">
        <v>0</v>
      </c>
      <c r="ER36" s="35">
        <v>0</v>
      </c>
      <c r="ES36" s="36">
        <v>0</v>
      </c>
      <c r="ET36" s="34">
        <v>0</v>
      </c>
      <c r="EU36" s="35">
        <v>0</v>
      </c>
      <c r="EV36" s="35">
        <v>0</v>
      </c>
      <c r="EW36" s="35">
        <v>0</v>
      </c>
      <c r="EX36" s="36">
        <v>0</v>
      </c>
      <c r="EY36" s="34">
        <v>0</v>
      </c>
      <c r="EZ36" s="35">
        <v>0</v>
      </c>
      <c r="FA36" s="35">
        <v>0</v>
      </c>
      <c r="FB36" s="35">
        <v>0</v>
      </c>
      <c r="FC36" s="36">
        <v>0</v>
      </c>
      <c r="FD36" s="34">
        <v>0</v>
      </c>
      <c r="FE36" s="35">
        <v>0</v>
      </c>
      <c r="FF36" s="35">
        <v>0</v>
      </c>
      <c r="FG36" s="35">
        <v>0</v>
      </c>
      <c r="FH36" s="36">
        <v>0</v>
      </c>
      <c r="FI36" s="34">
        <v>0</v>
      </c>
      <c r="FJ36" s="35">
        <v>0</v>
      </c>
      <c r="FK36" s="35">
        <v>0</v>
      </c>
      <c r="FL36" s="35">
        <v>0</v>
      </c>
      <c r="FM36" s="36">
        <v>0</v>
      </c>
      <c r="FN36" s="34">
        <v>0</v>
      </c>
      <c r="FO36" s="35">
        <v>0</v>
      </c>
      <c r="FP36" s="35">
        <v>0</v>
      </c>
      <c r="FQ36" s="35">
        <v>0</v>
      </c>
      <c r="FR36" s="36">
        <v>0</v>
      </c>
      <c r="FS36" s="34">
        <v>0</v>
      </c>
      <c r="FT36" s="35">
        <v>0</v>
      </c>
      <c r="FU36" s="35">
        <v>0</v>
      </c>
      <c r="FV36" s="35">
        <v>0</v>
      </c>
      <c r="FW36" s="36">
        <v>0</v>
      </c>
      <c r="FX36" s="34">
        <v>0</v>
      </c>
      <c r="FY36" s="35">
        <v>0</v>
      </c>
      <c r="FZ36" s="35">
        <v>0</v>
      </c>
      <c r="GA36" s="35">
        <v>0</v>
      </c>
      <c r="GB36" s="36">
        <v>0</v>
      </c>
    </row>
    <row r="37" spans="2:184" ht="15" customHeight="1">
      <c r="B37" s="122"/>
      <c r="C37" s="73"/>
      <c r="D37" s="8">
        <f t="shared" si="2"/>
        <v>12</v>
      </c>
      <c r="E37" s="9">
        <v>555230.12</v>
      </c>
      <c r="F37" s="10">
        <v>51.003900000000002</v>
      </c>
      <c r="G37" s="10">
        <v>50.709899999999998</v>
      </c>
      <c r="H37" s="10">
        <v>51.018000000000001</v>
      </c>
      <c r="I37" s="11">
        <v>50.908200000000001</v>
      </c>
      <c r="J37" s="9">
        <v>565525.96</v>
      </c>
      <c r="K37" s="10">
        <v>51.003</v>
      </c>
      <c r="L37" s="10">
        <v>50.710500000000003</v>
      </c>
      <c r="M37" s="10">
        <v>51.018500000000003</v>
      </c>
      <c r="N37" s="11">
        <v>50.908299999999997</v>
      </c>
      <c r="O37" s="9">
        <v>602389.96</v>
      </c>
      <c r="P37" s="10">
        <v>51.002899999999997</v>
      </c>
      <c r="Q37" s="10">
        <v>50.7104</v>
      </c>
      <c r="R37" s="10">
        <v>51.019100000000002</v>
      </c>
      <c r="S37" s="11">
        <v>50.908499999999997</v>
      </c>
      <c r="T37" s="9">
        <v>669335.64</v>
      </c>
      <c r="U37" s="10">
        <v>51.000799999999998</v>
      </c>
      <c r="V37" s="10">
        <v>50.711199999999998</v>
      </c>
      <c r="W37" s="10">
        <v>51.0197</v>
      </c>
      <c r="X37" s="11">
        <v>50.908299999999997</v>
      </c>
      <c r="Y37" s="34">
        <v>0</v>
      </c>
      <c r="Z37" s="35">
        <v>0</v>
      </c>
      <c r="AA37" s="35">
        <v>0</v>
      </c>
      <c r="AB37" s="35">
        <v>0</v>
      </c>
      <c r="AC37" s="36">
        <v>0</v>
      </c>
      <c r="AD37" s="34">
        <v>0</v>
      </c>
      <c r="AE37" s="35">
        <v>0</v>
      </c>
      <c r="AF37" s="35">
        <v>0</v>
      </c>
      <c r="AG37" s="35">
        <v>0</v>
      </c>
      <c r="AH37" s="36">
        <v>0</v>
      </c>
      <c r="AI37" s="34">
        <v>0</v>
      </c>
      <c r="AJ37" s="35">
        <v>0</v>
      </c>
      <c r="AK37" s="35">
        <v>0</v>
      </c>
      <c r="AL37" s="35">
        <v>0</v>
      </c>
      <c r="AM37" s="36">
        <v>0</v>
      </c>
      <c r="AN37" s="34">
        <v>0</v>
      </c>
      <c r="AO37" s="35">
        <v>0</v>
      </c>
      <c r="AP37" s="35">
        <v>0</v>
      </c>
      <c r="AQ37" s="35">
        <v>0</v>
      </c>
      <c r="AR37" s="36">
        <v>0</v>
      </c>
      <c r="AS37" s="34">
        <v>0</v>
      </c>
      <c r="AT37" s="35">
        <v>0</v>
      </c>
      <c r="AU37" s="35">
        <v>0</v>
      </c>
      <c r="AV37" s="35">
        <v>0</v>
      </c>
      <c r="AW37" s="36">
        <v>0</v>
      </c>
      <c r="AX37" s="34">
        <v>0</v>
      </c>
      <c r="AY37" s="35">
        <v>0</v>
      </c>
      <c r="AZ37" s="35">
        <v>0</v>
      </c>
      <c r="BA37" s="35">
        <v>0</v>
      </c>
      <c r="BB37" s="36">
        <v>0</v>
      </c>
      <c r="BC37" s="34">
        <v>0</v>
      </c>
      <c r="BD37" s="35">
        <v>0</v>
      </c>
      <c r="BE37" s="35">
        <v>0</v>
      </c>
      <c r="BF37" s="35">
        <v>0</v>
      </c>
      <c r="BG37" s="36">
        <v>0</v>
      </c>
      <c r="BH37" s="34">
        <v>0</v>
      </c>
      <c r="BI37" s="35">
        <v>0</v>
      </c>
      <c r="BJ37" s="35">
        <v>0</v>
      </c>
      <c r="BK37" s="35">
        <v>0</v>
      </c>
      <c r="BL37" s="36">
        <v>0</v>
      </c>
      <c r="BM37" s="9">
        <v>560760.92000000004</v>
      </c>
      <c r="BN37" s="10">
        <v>51.003700000000002</v>
      </c>
      <c r="BO37" s="10">
        <v>50.709899999999998</v>
      </c>
      <c r="BP37" s="10">
        <v>51.017899999999997</v>
      </c>
      <c r="BQ37" s="11">
        <v>50.908200000000001</v>
      </c>
      <c r="BR37" s="9">
        <v>571262.4</v>
      </c>
      <c r="BS37" s="10">
        <v>51.002600000000001</v>
      </c>
      <c r="BT37" s="10">
        <v>50.7102</v>
      </c>
      <c r="BU37" s="10">
        <v>51.0184</v>
      </c>
      <c r="BV37" s="11">
        <v>50.908099999999997</v>
      </c>
      <c r="BW37" s="9">
        <v>608780.96</v>
      </c>
      <c r="BX37" s="10">
        <v>51.002299999999998</v>
      </c>
      <c r="BY37" s="10">
        <v>50.7104</v>
      </c>
      <c r="BZ37" s="10">
        <v>51.019100000000002</v>
      </c>
      <c r="CA37" s="11">
        <v>50.908200000000001</v>
      </c>
      <c r="CB37" s="9">
        <v>678465.04</v>
      </c>
      <c r="CC37" s="10">
        <v>51.000399999999999</v>
      </c>
      <c r="CD37" s="10">
        <v>50.710799999999999</v>
      </c>
      <c r="CE37" s="10">
        <v>51.019399999999997</v>
      </c>
      <c r="CF37" s="11">
        <v>50.907899999999998</v>
      </c>
      <c r="CG37" s="34">
        <v>0</v>
      </c>
      <c r="CH37" s="35">
        <v>0</v>
      </c>
      <c r="CI37" s="35">
        <v>0</v>
      </c>
      <c r="CJ37" s="35">
        <v>0</v>
      </c>
      <c r="CK37" s="36">
        <v>0</v>
      </c>
      <c r="CL37" s="34">
        <v>0</v>
      </c>
      <c r="CM37" s="35">
        <v>0</v>
      </c>
      <c r="CN37" s="35">
        <v>0</v>
      </c>
      <c r="CO37" s="35">
        <v>0</v>
      </c>
      <c r="CP37" s="36">
        <v>0</v>
      </c>
      <c r="CQ37" s="34">
        <v>0</v>
      </c>
      <c r="CR37" s="35">
        <v>0</v>
      </c>
      <c r="CS37" s="35">
        <v>0</v>
      </c>
      <c r="CT37" s="35">
        <v>0</v>
      </c>
      <c r="CU37" s="36">
        <v>0</v>
      </c>
      <c r="CV37" s="34">
        <v>0</v>
      </c>
      <c r="CW37" s="35">
        <v>0</v>
      </c>
      <c r="CX37" s="35">
        <v>0</v>
      </c>
      <c r="CY37" s="35">
        <v>0</v>
      </c>
      <c r="CZ37" s="36">
        <v>0</v>
      </c>
      <c r="DA37" s="34">
        <v>0</v>
      </c>
      <c r="DB37" s="35">
        <v>0</v>
      </c>
      <c r="DC37" s="35">
        <v>0</v>
      </c>
      <c r="DD37" s="35">
        <v>0</v>
      </c>
      <c r="DE37" s="36">
        <v>0</v>
      </c>
      <c r="DF37" s="34">
        <v>0</v>
      </c>
      <c r="DG37" s="35">
        <v>0</v>
      </c>
      <c r="DH37" s="35">
        <v>0</v>
      </c>
      <c r="DI37" s="35">
        <v>0</v>
      </c>
      <c r="DJ37" s="36">
        <v>0</v>
      </c>
      <c r="DK37" s="34">
        <v>0</v>
      </c>
      <c r="DL37" s="35">
        <v>0</v>
      </c>
      <c r="DM37" s="35">
        <v>0</v>
      </c>
      <c r="DN37" s="35">
        <v>0</v>
      </c>
      <c r="DO37" s="36">
        <v>0</v>
      </c>
      <c r="DP37" s="34">
        <v>0</v>
      </c>
      <c r="DQ37" s="35">
        <v>0</v>
      </c>
      <c r="DR37" s="35">
        <v>0</v>
      </c>
      <c r="DS37" s="35">
        <v>0</v>
      </c>
      <c r="DT37" s="36">
        <v>0</v>
      </c>
      <c r="DU37" s="9">
        <v>558453.6</v>
      </c>
      <c r="DV37" s="10">
        <v>51.004100000000001</v>
      </c>
      <c r="DW37" s="10">
        <v>50.71</v>
      </c>
      <c r="DX37" s="10">
        <v>51.017899999999997</v>
      </c>
      <c r="DY37" s="11">
        <v>50.9084</v>
      </c>
      <c r="DZ37" s="9">
        <v>568911</v>
      </c>
      <c r="EA37" s="10">
        <v>51.003</v>
      </c>
      <c r="EB37" s="10">
        <v>50.710299999999997</v>
      </c>
      <c r="EC37" s="10">
        <v>51.0184</v>
      </c>
      <c r="ED37" s="11">
        <v>50.908200000000001</v>
      </c>
      <c r="EE37" s="9">
        <v>606237.04</v>
      </c>
      <c r="EF37" s="10">
        <v>51.002200000000002</v>
      </c>
      <c r="EG37" s="10">
        <v>50.710500000000003</v>
      </c>
      <c r="EH37" s="10">
        <v>51.018999999999998</v>
      </c>
      <c r="EI37" s="11">
        <v>50.908200000000001</v>
      </c>
      <c r="EJ37" s="9">
        <v>675871.8</v>
      </c>
      <c r="EK37" s="10">
        <v>51.000700000000002</v>
      </c>
      <c r="EL37" s="10">
        <v>50.710999999999999</v>
      </c>
      <c r="EM37" s="10">
        <v>51.0197</v>
      </c>
      <c r="EN37" s="11">
        <v>50.908200000000001</v>
      </c>
      <c r="EO37" s="34">
        <v>0</v>
      </c>
      <c r="EP37" s="35">
        <v>0</v>
      </c>
      <c r="EQ37" s="35">
        <v>0</v>
      </c>
      <c r="ER37" s="35">
        <v>0</v>
      </c>
      <c r="ES37" s="36">
        <v>0</v>
      </c>
      <c r="ET37" s="34">
        <v>0</v>
      </c>
      <c r="EU37" s="35">
        <v>0</v>
      </c>
      <c r="EV37" s="35">
        <v>0</v>
      </c>
      <c r="EW37" s="35">
        <v>0</v>
      </c>
      <c r="EX37" s="36">
        <v>0</v>
      </c>
      <c r="EY37" s="34">
        <v>0</v>
      </c>
      <c r="EZ37" s="35">
        <v>0</v>
      </c>
      <c r="FA37" s="35">
        <v>0</v>
      </c>
      <c r="FB37" s="35">
        <v>0</v>
      </c>
      <c r="FC37" s="36">
        <v>0</v>
      </c>
      <c r="FD37" s="34">
        <v>0</v>
      </c>
      <c r="FE37" s="35">
        <v>0</v>
      </c>
      <c r="FF37" s="35">
        <v>0</v>
      </c>
      <c r="FG37" s="35">
        <v>0</v>
      </c>
      <c r="FH37" s="36">
        <v>0</v>
      </c>
      <c r="FI37" s="34">
        <v>0</v>
      </c>
      <c r="FJ37" s="35">
        <v>0</v>
      </c>
      <c r="FK37" s="35">
        <v>0</v>
      </c>
      <c r="FL37" s="35">
        <v>0</v>
      </c>
      <c r="FM37" s="36">
        <v>0</v>
      </c>
      <c r="FN37" s="34">
        <v>0</v>
      </c>
      <c r="FO37" s="35">
        <v>0</v>
      </c>
      <c r="FP37" s="35">
        <v>0</v>
      </c>
      <c r="FQ37" s="35">
        <v>0</v>
      </c>
      <c r="FR37" s="36">
        <v>0</v>
      </c>
      <c r="FS37" s="34">
        <v>0</v>
      </c>
      <c r="FT37" s="35">
        <v>0</v>
      </c>
      <c r="FU37" s="35">
        <v>0</v>
      </c>
      <c r="FV37" s="35">
        <v>0</v>
      </c>
      <c r="FW37" s="36">
        <v>0</v>
      </c>
      <c r="FX37" s="34">
        <v>0</v>
      </c>
      <c r="FY37" s="35">
        <v>0</v>
      </c>
      <c r="FZ37" s="35">
        <v>0</v>
      </c>
      <c r="GA37" s="35">
        <v>0</v>
      </c>
      <c r="GB37" s="36">
        <v>0</v>
      </c>
    </row>
    <row r="38" spans="2:184" ht="15" customHeight="1">
      <c r="B38" s="122"/>
      <c r="C38" s="73"/>
      <c r="D38" s="8">
        <f t="shared" si="2"/>
        <v>14</v>
      </c>
      <c r="E38" s="9">
        <v>481257.4</v>
      </c>
      <c r="F38" s="10">
        <v>49.512900000000002</v>
      </c>
      <c r="G38" s="10">
        <v>49.132100000000001</v>
      </c>
      <c r="H38" s="10">
        <v>49.520200000000003</v>
      </c>
      <c r="I38" s="11">
        <v>49.384599999999999</v>
      </c>
      <c r="J38" s="9">
        <v>493536.4</v>
      </c>
      <c r="K38" s="10">
        <v>49.5122</v>
      </c>
      <c r="L38" s="10">
        <v>49.132100000000001</v>
      </c>
      <c r="M38" s="10">
        <v>49.520899999999997</v>
      </c>
      <c r="N38" s="11">
        <v>49.384599999999999</v>
      </c>
      <c r="O38" s="9">
        <v>530529.28000000003</v>
      </c>
      <c r="P38" s="10">
        <v>49.510300000000001</v>
      </c>
      <c r="Q38" s="10">
        <v>49.132599999999996</v>
      </c>
      <c r="R38" s="10">
        <v>49.521000000000001</v>
      </c>
      <c r="S38" s="11">
        <v>49.3842</v>
      </c>
      <c r="T38" s="9">
        <v>593419.04</v>
      </c>
      <c r="U38" s="10">
        <v>49.506700000000002</v>
      </c>
      <c r="V38" s="10">
        <v>49.132100000000001</v>
      </c>
      <c r="W38" s="10">
        <v>49.521000000000001</v>
      </c>
      <c r="X38" s="11">
        <v>49.382800000000003</v>
      </c>
      <c r="Y38" s="34">
        <v>0</v>
      </c>
      <c r="Z38" s="35">
        <v>0</v>
      </c>
      <c r="AA38" s="35">
        <v>0</v>
      </c>
      <c r="AB38" s="35">
        <v>0</v>
      </c>
      <c r="AC38" s="36">
        <v>0</v>
      </c>
      <c r="AD38" s="34">
        <v>0</v>
      </c>
      <c r="AE38" s="35">
        <v>0</v>
      </c>
      <c r="AF38" s="35">
        <v>0</v>
      </c>
      <c r="AG38" s="35">
        <v>0</v>
      </c>
      <c r="AH38" s="36">
        <v>0</v>
      </c>
      <c r="AI38" s="34">
        <v>0</v>
      </c>
      <c r="AJ38" s="35">
        <v>0</v>
      </c>
      <c r="AK38" s="35">
        <v>0</v>
      </c>
      <c r="AL38" s="35">
        <v>0</v>
      </c>
      <c r="AM38" s="36">
        <v>0</v>
      </c>
      <c r="AN38" s="34">
        <v>0</v>
      </c>
      <c r="AO38" s="35">
        <v>0</v>
      </c>
      <c r="AP38" s="35">
        <v>0</v>
      </c>
      <c r="AQ38" s="35">
        <v>0</v>
      </c>
      <c r="AR38" s="36">
        <v>0</v>
      </c>
      <c r="AS38" s="34">
        <v>0</v>
      </c>
      <c r="AT38" s="35">
        <v>0</v>
      </c>
      <c r="AU38" s="35">
        <v>0</v>
      </c>
      <c r="AV38" s="35">
        <v>0</v>
      </c>
      <c r="AW38" s="36">
        <v>0</v>
      </c>
      <c r="AX38" s="34">
        <v>0</v>
      </c>
      <c r="AY38" s="35">
        <v>0</v>
      </c>
      <c r="AZ38" s="35">
        <v>0</v>
      </c>
      <c r="BA38" s="35">
        <v>0</v>
      </c>
      <c r="BB38" s="36">
        <v>0</v>
      </c>
      <c r="BC38" s="34">
        <v>0</v>
      </c>
      <c r="BD38" s="35">
        <v>0</v>
      </c>
      <c r="BE38" s="35">
        <v>0</v>
      </c>
      <c r="BF38" s="35">
        <v>0</v>
      </c>
      <c r="BG38" s="36">
        <v>0</v>
      </c>
      <c r="BH38" s="34">
        <v>0</v>
      </c>
      <c r="BI38" s="35">
        <v>0</v>
      </c>
      <c r="BJ38" s="35">
        <v>0</v>
      </c>
      <c r="BK38" s="35">
        <v>0</v>
      </c>
      <c r="BL38" s="36">
        <v>0</v>
      </c>
      <c r="BM38" s="9">
        <v>486405.64</v>
      </c>
      <c r="BN38" s="10">
        <v>49.513100000000001</v>
      </c>
      <c r="BO38" s="10">
        <v>49.132100000000001</v>
      </c>
      <c r="BP38" s="10">
        <v>49.52</v>
      </c>
      <c r="BQ38" s="11">
        <v>49.384599999999999</v>
      </c>
      <c r="BR38" s="9">
        <v>498903.52</v>
      </c>
      <c r="BS38" s="10">
        <v>49.512099999999997</v>
      </c>
      <c r="BT38" s="10">
        <v>49.132199999999997</v>
      </c>
      <c r="BU38" s="10">
        <v>49.520899999999997</v>
      </c>
      <c r="BV38" s="11">
        <v>49.384599999999999</v>
      </c>
      <c r="BW38" s="9">
        <v>536538.64</v>
      </c>
      <c r="BX38" s="10">
        <v>49.510300000000001</v>
      </c>
      <c r="BY38" s="10">
        <v>49.132599999999996</v>
      </c>
      <c r="BZ38" s="10">
        <v>49.521000000000001</v>
      </c>
      <c r="CA38" s="11">
        <v>49.3842</v>
      </c>
      <c r="CB38" s="9">
        <v>602273.19999999995</v>
      </c>
      <c r="CC38" s="10">
        <v>49.506700000000002</v>
      </c>
      <c r="CD38" s="10">
        <v>49.131900000000002</v>
      </c>
      <c r="CE38" s="10">
        <v>49.520899999999997</v>
      </c>
      <c r="CF38" s="11">
        <v>49.3827</v>
      </c>
      <c r="CG38" s="34">
        <v>0</v>
      </c>
      <c r="CH38" s="35">
        <v>0</v>
      </c>
      <c r="CI38" s="35">
        <v>0</v>
      </c>
      <c r="CJ38" s="35">
        <v>0</v>
      </c>
      <c r="CK38" s="36">
        <v>0</v>
      </c>
      <c r="CL38" s="34">
        <v>0</v>
      </c>
      <c r="CM38" s="35">
        <v>0</v>
      </c>
      <c r="CN38" s="35">
        <v>0</v>
      </c>
      <c r="CO38" s="35">
        <v>0</v>
      </c>
      <c r="CP38" s="36">
        <v>0</v>
      </c>
      <c r="CQ38" s="34">
        <v>0</v>
      </c>
      <c r="CR38" s="35">
        <v>0</v>
      </c>
      <c r="CS38" s="35">
        <v>0</v>
      </c>
      <c r="CT38" s="35">
        <v>0</v>
      </c>
      <c r="CU38" s="36">
        <v>0</v>
      </c>
      <c r="CV38" s="34">
        <v>0</v>
      </c>
      <c r="CW38" s="35">
        <v>0</v>
      </c>
      <c r="CX38" s="35">
        <v>0</v>
      </c>
      <c r="CY38" s="35">
        <v>0</v>
      </c>
      <c r="CZ38" s="36">
        <v>0</v>
      </c>
      <c r="DA38" s="34">
        <v>0</v>
      </c>
      <c r="DB38" s="35">
        <v>0</v>
      </c>
      <c r="DC38" s="35">
        <v>0</v>
      </c>
      <c r="DD38" s="35">
        <v>0</v>
      </c>
      <c r="DE38" s="36">
        <v>0</v>
      </c>
      <c r="DF38" s="34">
        <v>0</v>
      </c>
      <c r="DG38" s="35">
        <v>0</v>
      </c>
      <c r="DH38" s="35">
        <v>0</v>
      </c>
      <c r="DI38" s="35">
        <v>0</v>
      </c>
      <c r="DJ38" s="36">
        <v>0</v>
      </c>
      <c r="DK38" s="34">
        <v>0</v>
      </c>
      <c r="DL38" s="35">
        <v>0</v>
      </c>
      <c r="DM38" s="35">
        <v>0</v>
      </c>
      <c r="DN38" s="35">
        <v>0</v>
      </c>
      <c r="DO38" s="36">
        <v>0</v>
      </c>
      <c r="DP38" s="34">
        <v>0</v>
      </c>
      <c r="DQ38" s="35">
        <v>0</v>
      </c>
      <c r="DR38" s="35">
        <v>0</v>
      </c>
      <c r="DS38" s="35">
        <v>0</v>
      </c>
      <c r="DT38" s="36">
        <v>0</v>
      </c>
      <c r="DU38" s="9">
        <v>484243.56</v>
      </c>
      <c r="DV38" s="10">
        <v>49.513100000000001</v>
      </c>
      <c r="DW38" s="10">
        <v>49.132100000000001</v>
      </c>
      <c r="DX38" s="10">
        <v>49.520299999999999</v>
      </c>
      <c r="DY38" s="11">
        <v>49.384700000000002</v>
      </c>
      <c r="DZ38" s="9">
        <v>496672.24</v>
      </c>
      <c r="EA38" s="10">
        <v>49.512099999999997</v>
      </c>
      <c r="EB38" s="10">
        <v>49.131999999999998</v>
      </c>
      <c r="EC38" s="10">
        <v>49.520699999999998</v>
      </c>
      <c r="ED38" s="11">
        <v>49.384399999999999</v>
      </c>
      <c r="EE38" s="9">
        <v>534148.84</v>
      </c>
      <c r="EF38" s="10">
        <v>49.510199999999998</v>
      </c>
      <c r="EG38" s="10">
        <v>49.132599999999996</v>
      </c>
      <c r="EH38" s="10">
        <v>49.520899999999997</v>
      </c>
      <c r="EI38" s="11">
        <v>49.384099999999997</v>
      </c>
      <c r="EJ38" s="9">
        <v>599829.07999999996</v>
      </c>
      <c r="EK38" s="10">
        <v>49.506500000000003</v>
      </c>
      <c r="EL38" s="10">
        <v>49.132300000000001</v>
      </c>
      <c r="EM38" s="10">
        <v>49.521000000000001</v>
      </c>
      <c r="EN38" s="11">
        <v>49.382899999999999</v>
      </c>
      <c r="EO38" s="34">
        <v>0</v>
      </c>
      <c r="EP38" s="35">
        <v>0</v>
      </c>
      <c r="EQ38" s="35">
        <v>0</v>
      </c>
      <c r="ER38" s="35">
        <v>0</v>
      </c>
      <c r="ES38" s="36">
        <v>0</v>
      </c>
      <c r="ET38" s="34">
        <v>0</v>
      </c>
      <c r="EU38" s="35">
        <v>0</v>
      </c>
      <c r="EV38" s="35">
        <v>0</v>
      </c>
      <c r="EW38" s="35">
        <v>0</v>
      </c>
      <c r="EX38" s="36">
        <v>0</v>
      </c>
      <c r="EY38" s="34">
        <v>0</v>
      </c>
      <c r="EZ38" s="35">
        <v>0</v>
      </c>
      <c r="FA38" s="35">
        <v>0</v>
      </c>
      <c r="FB38" s="35">
        <v>0</v>
      </c>
      <c r="FC38" s="36">
        <v>0</v>
      </c>
      <c r="FD38" s="34">
        <v>0</v>
      </c>
      <c r="FE38" s="35">
        <v>0</v>
      </c>
      <c r="FF38" s="35">
        <v>0</v>
      </c>
      <c r="FG38" s="35">
        <v>0</v>
      </c>
      <c r="FH38" s="36">
        <v>0</v>
      </c>
      <c r="FI38" s="34">
        <v>0</v>
      </c>
      <c r="FJ38" s="35">
        <v>0</v>
      </c>
      <c r="FK38" s="35">
        <v>0</v>
      </c>
      <c r="FL38" s="35">
        <v>0</v>
      </c>
      <c r="FM38" s="36">
        <v>0</v>
      </c>
      <c r="FN38" s="34">
        <v>0</v>
      </c>
      <c r="FO38" s="35">
        <v>0</v>
      </c>
      <c r="FP38" s="35">
        <v>0</v>
      </c>
      <c r="FQ38" s="35">
        <v>0</v>
      </c>
      <c r="FR38" s="36">
        <v>0</v>
      </c>
      <c r="FS38" s="34">
        <v>0</v>
      </c>
      <c r="FT38" s="35">
        <v>0</v>
      </c>
      <c r="FU38" s="35">
        <v>0</v>
      </c>
      <c r="FV38" s="35">
        <v>0</v>
      </c>
      <c r="FW38" s="36">
        <v>0</v>
      </c>
      <c r="FX38" s="34">
        <v>0</v>
      </c>
      <c r="FY38" s="35">
        <v>0</v>
      </c>
      <c r="FZ38" s="35">
        <v>0</v>
      </c>
      <c r="GA38" s="35">
        <v>0</v>
      </c>
      <c r="GB38" s="36">
        <v>0</v>
      </c>
    </row>
    <row r="39" spans="2:184" ht="15" customHeight="1">
      <c r="B39" s="122"/>
      <c r="C39" s="73"/>
      <c r="D39" s="8">
        <f t="shared" si="2"/>
        <v>16</v>
      </c>
      <c r="E39" s="9">
        <v>417567.92</v>
      </c>
      <c r="F39" s="10">
        <v>48.073799999999999</v>
      </c>
      <c r="G39" s="10">
        <v>47.493299999999998</v>
      </c>
      <c r="H39" s="10">
        <v>48.032899999999998</v>
      </c>
      <c r="I39" s="11">
        <v>47.858499999999999</v>
      </c>
      <c r="J39" s="9">
        <v>431072.8</v>
      </c>
      <c r="K39" s="10">
        <v>48.073700000000002</v>
      </c>
      <c r="L39" s="10">
        <v>47.494300000000003</v>
      </c>
      <c r="M39" s="10">
        <v>48.033099999999997</v>
      </c>
      <c r="N39" s="11">
        <v>47.858800000000002</v>
      </c>
      <c r="O39" s="9">
        <v>467010.08</v>
      </c>
      <c r="P39" s="10">
        <v>48.070799999999998</v>
      </c>
      <c r="Q39" s="10">
        <v>47.492699999999999</v>
      </c>
      <c r="R39" s="10">
        <v>48.034599999999998</v>
      </c>
      <c r="S39" s="11">
        <v>47.857900000000001</v>
      </c>
      <c r="T39" s="9">
        <v>524445.48</v>
      </c>
      <c r="U39" s="10">
        <v>48.064999999999998</v>
      </c>
      <c r="V39" s="10">
        <v>47.490900000000003</v>
      </c>
      <c r="W39" s="10">
        <v>48.032600000000002</v>
      </c>
      <c r="X39" s="11">
        <v>47.854700000000001</v>
      </c>
      <c r="Y39" s="34">
        <v>0</v>
      </c>
      <c r="Z39" s="35">
        <v>0</v>
      </c>
      <c r="AA39" s="35">
        <v>0</v>
      </c>
      <c r="AB39" s="35">
        <v>0</v>
      </c>
      <c r="AC39" s="36">
        <v>0</v>
      </c>
      <c r="AD39" s="34">
        <v>0</v>
      </c>
      <c r="AE39" s="35">
        <v>0</v>
      </c>
      <c r="AF39" s="35">
        <v>0</v>
      </c>
      <c r="AG39" s="35">
        <v>0</v>
      </c>
      <c r="AH39" s="36">
        <v>0</v>
      </c>
      <c r="AI39" s="34">
        <v>0</v>
      </c>
      <c r="AJ39" s="35">
        <v>0</v>
      </c>
      <c r="AK39" s="35">
        <v>0</v>
      </c>
      <c r="AL39" s="35">
        <v>0</v>
      </c>
      <c r="AM39" s="36">
        <v>0</v>
      </c>
      <c r="AN39" s="34">
        <v>0</v>
      </c>
      <c r="AO39" s="35">
        <v>0</v>
      </c>
      <c r="AP39" s="35">
        <v>0</v>
      </c>
      <c r="AQ39" s="35">
        <v>0</v>
      </c>
      <c r="AR39" s="36">
        <v>0</v>
      </c>
      <c r="AS39" s="34">
        <v>0</v>
      </c>
      <c r="AT39" s="35">
        <v>0</v>
      </c>
      <c r="AU39" s="35">
        <v>0</v>
      </c>
      <c r="AV39" s="35">
        <v>0</v>
      </c>
      <c r="AW39" s="36">
        <v>0</v>
      </c>
      <c r="AX39" s="34">
        <v>0</v>
      </c>
      <c r="AY39" s="35">
        <v>0</v>
      </c>
      <c r="AZ39" s="35">
        <v>0</v>
      </c>
      <c r="BA39" s="35">
        <v>0</v>
      </c>
      <c r="BB39" s="36">
        <v>0</v>
      </c>
      <c r="BC39" s="34">
        <v>0</v>
      </c>
      <c r="BD39" s="35">
        <v>0</v>
      </c>
      <c r="BE39" s="35">
        <v>0</v>
      </c>
      <c r="BF39" s="35">
        <v>0</v>
      </c>
      <c r="BG39" s="36">
        <v>0</v>
      </c>
      <c r="BH39" s="34">
        <v>0</v>
      </c>
      <c r="BI39" s="35">
        <v>0</v>
      </c>
      <c r="BJ39" s="35">
        <v>0</v>
      </c>
      <c r="BK39" s="35">
        <v>0</v>
      </c>
      <c r="BL39" s="36">
        <v>0</v>
      </c>
      <c r="BM39" s="9">
        <v>422347.16</v>
      </c>
      <c r="BN39" s="10">
        <v>48.073099999999997</v>
      </c>
      <c r="BO39" s="10">
        <v>47.494</v>
      </c>
      <c r="BP39" s="10">
        <v>48.032499999999999</v>
      </c>
      <c r="BQ39" s="11">
        <v>47.858400000000003</v>
      </c>
      <c r="BR39" s="9">
        <v>436037.2</v>
      </c>
      <c r="BS39" s="10">
        <v>48.072299999999998</v>
      </c>
      <c r="BT39" s="10">
        <v>47.494300000000003</v>
      </c>
      <c r="BU39" s="10">
        <v>48.033200000000001</v>
      </c>
      <c r="BV39" s="11">
        <v>47.858400000000003</v>
      </c>
      <c r="BW39" s="9">
        <v>472587.28</v>
      </c>
      <c r="BX39" s="10">
        <v>48.0702</v>
      </c>
      <c r="BY39" s="10">
        <v>47.493099999999998</v>
      </c>
      <c r="BZ39" s="10">
        <v>48.034500000000001</v>
      </c>
      <c r="CA39" s="11">
        <v>47.857799999999997</v>
      </c>
      <c r="CB39" s="9">
        <v>532904.56000000006</v>
      </c>
      <c r="CC39" s="10">
        <v>48.064599999999999</v>
      </c>
      <c r="CD39" s="10">
        <v>47.491100000000003</v>
      </c>
      <c r="CE39" s="10">
        <v>48.032899999999998</v>
      </c>
      <c r="CF39" s="11">
        <v>47.854799999999997</v>
      </c>
      <c r="CG39" s="34">
        <v>0</v>
      </c>
      <c r="CH39" s="35">
        <v>0</v>
      </c>
      <c r="CI39" s="35">
        <v>0</v>
      </c>
      <c r="CJ39" s="35">
        <v>0</v>
      </c>
      <c r="CK39" s="36">
        <v>0</v>
      </c>
      <c r="CL39" s="34">
        <v>0</v>
      </c>
      <c r="CM39" s="35">
        <v>0</v>
      </c>
      <c r="CN39" s="35">
        <v>0</v>
      </c>
      <c r="CO39" s="35">
        <v>0</v>
      </c>
      <c r="CP39" s="36">
        <v>0</v>
      </c>
      <c r="CQ39" s="34">
        <v>0</v>
      </c>
      <c r="CR39" s="35">
        <v>0</v>
      </c>
      <c r="CS39" s="35">
        <v>0</v>
      </c>
      <c r="CT39" s="35">
        <v>0</v>
      </c>
      <c r="CU39" s="36">
        <v>0</v>
      </c>
      <c r="CV39" s="34">
        <v>0</v>
      </c>
      <c r="CW39" s="35">
        <v>0</v>
      </c>
      <c r="CX39" s="35">
        <v>0</v>
      </c>
      <c r="CY39" s="35">
        <v>0</v>
      </c>
      <c r="CZ39" s="36">
        <v>0</v>
      </c>
      <c r="DA39" s="34">
        <v>0</v>
      </c>
      <c r="DB39" s="35">
        <v>0</v>
      </c>
      <c r="DC39" s="35">
        <v>0</v>
      </c>
      <c r="DD39" s="35">
        <v>0</v>
      </c>
      <c r="DE39" s="36">
        <v>0</v>
      </c>
      <c r="DF39" s="34">
        <v>0</v>
      </c>
      <c r="DG39" s="35">
        <v>0</v>
      </c>
      <c r="DH39" s="35">
        <v>0</v>
      </c>
      <c r="DI39" s="35">
        <v>0</v>
      </c>
      <c r="DJ39" s="36">
        <v>0</v>
      </c>
      <c r="DK39" s="34">
        <v>0</v>
      </c>
      <c r="DL39" s="35">
        <v>0</v>
      </c>
      <c r="DM39" s="35">
        <v>0</v>
      </c>
      <c r="DN39" s="35">
        <v>0</v>
      </c>
      <c r="DO39" s="36">
        <v>0</v>
      </c>
      <c r="DP39" s="34">
        <v>0</v>
      </c>
      <c r="DQ39" s="35">
        <v>0</v>
      </c>
      <c r="DR39" s="35">
        <v>0</v>
      </c>
      <c r="DS39" s="35">
        <v>0</v>
      </c>
      <c r="DT39" s="36">
        <v>0</v>
      </c>
      <c r="DU39" s="9">
        <v>420355.76</v>
      </c>
      <c r="DV39" s="10">
        <v>48.073300000000003</v>
      </c>
      <c r="DW39" s="10">
        <v>47.493099999999998</v>
      </c>
      <c r="DX39" s="10">
        <v>48.032499999999999</v>
      </c>
      <c r="DY39" s="11">
        <v>47.8581</v>
      </c>
      <c r="DZ39" s="9">
        <v>433968.04</v>
      </c>
      <c r="EA39" s="10">
        <v>48.073</v>
      </c>
      <c r="EB39" s="10">
        <v>47.494100000000003</v>
      </c>
      <c r="EC39" s="10">
        <v>48.033299999999997</v>
      </c>
      <c r="ED39" s="11">
        <v>47.858699999999999</v>
      </c>
      <c r="EE39" s="9">
        <v>470379.2</v>
      </c>
      <c r="EF39" s="10">
        <v>48.070700000000002</v>
      </c>
      <c r="EG39" s="10">
        <v>47.493499999999997</v>
      </c>
      <c r="EH39" s="10">
        <v>48.034599999999998</v>
      </c>
      <c r="EI39" s="11">
        <v>47.8581</v>
      </c>
      <c r="EJ39" s="9">
        <v>530641.68000000005</v>
      </c>
      <c r="EK39" s="10">
        <v>48.065199999999997</v>
      </c>
      <c r="EL39" s="10">
        <v>47.490600000000001</v>
      </c>
      <c r="EM39" s="10">
        <v>48.032400000000003</v>
      </c>
      <c r="EN39" s="11">
        <v>47.854599999999998</v>
      </c>
      <c r="EO39" s="34">
        <v>0</v>
      </c>
      <c r="EP39" s="35">
        <v>0</v>
      </c>
      <c r="EQ39" s="35">
        <v>0</v>
      </c>
      <c r="ER39" s="35">
        <v>0</v>
      </c>
      <c r="ES39" s="36">
        <v>0</v>
      </c>
      <c r="ET39" s="34">
        <v>0</v>
      </c>
      <c r="EU39" s="35">
        <v>0</v>
      </c>
      <c r="EV39" s="35">
        <v>0</v>
      </c>
      <c r="EW39" s="35">
        <v>0</v>
      </c>
      <c r="EX39" s="36">
        <v>0</v>
      </c>
      <c r="EY39" s="34">
        <v>0</v>
      </c>
      <c r="EZ39" s="35">
        <v>0</v>
      </c>
      <c r="FA39" s="35">
        <v>0</v>
      </c>
      <c r="FB39" s="35">
        <v>0</v>
      </c>
      <c r="FC39" s="36">
        <v>0</v>
      </c>
      <c r="FD39" s="34">
        <v>0</v>
      </c>
      <c r="FE39" s="35">
        <v>0</v>
      </c>
      <c r="FF39" s="35">
        <v>0</v>
      </c>
      <c r="FG39" s="35">
        <v>0</v>
      </c>
      <c r="FH39" s="36">
        <v>0</v>
      </c>
      <c r="FI39" s="34">
        <v>0</v>
      </c>
      <c r="FJ39" s="35">
        <v>0</v>
      </c>
      <c r="FK39" s="35">
        <v>0</v>
      </c>
      <c r="FL39" s="35">
        <v>0</v>
      </c>
      <c r="FM39" s="36">
        <v>0</v>
      </c>
      <c r="FN39" s="34">
        <v>0</v>
      </c>
      <c r="FO39" s="35">
        <v>0</v>
      </c>
      <c r="FP39" s="35">
        <v>0</v>
      </c>
      <c r="FQ39" s="35">
        <v>0</v>
      </c>
      <c r="FR39" s="36">
        <v>0</v>
      </c>
      <c r="FS39" s="34">
        <v>0</v>
      </c>
      <c r="FT39" s="35">
        <v>0</v>
      </c>
      <c r="FU39" s="35">
        <v>0</v>
      </c>
      <c r="FV39" s="35">
        <v>0</v>
      </c>
      <c r="FW39" s="36">
        <v>0</v>
      </c>
      <c r="FX39" s="34">
        <v>0</v>
      </c>
      <c r="FY39" s="35">
        <v>0</v>
      </c>
      <c r="FZ39" s="35">
        <v>0</v>
      </c>
      <c r="GA39" s="35">
        <v>0</v>
      </c>
      <c r="GB39" s="36">
        <v>0</v>
      </c>
    </row>
    <row r="40" spans="2:184" ht="15" customHeight="1">
      <c r="B40" s="122"/>
      <c r="C40" s="73"/>
      <c r="D40" s="8">
        <f t="shared" si="2"/>
        <v>18</v>
      </c>
      <c r="E40" s="9">
        <v>359988.64</v>
      </c>
      <c r="F40" s="10">
        <v>46.651699999999998</v>
      </c>
      <c r="G40" s="10">
        <v>46.036999999999999</v>
      </c>
      <c r="H40" s="10">
        <v>46.652999999999999</v>
      </c>
      <c r="I40" s="11">
        <v>46.437399999999997</v>
      </c>
      <c r="J40" s="9">
        <v>373928.76</v>
      </c>
      <c r="K40" s="10">
        <v>46.6496</v>
      </c>
      <c r="L40" s="10">
        <v>46.035499999999999</v>
      </c>
      <c r="M40" s="10">
        <v>46.654299999999999</v>
      </c>
      <c r="N40" s="11">
        <v>46.436599999999999</v>
      </c>
      <c r="O40" s="9">
        <v>407512.16</v>
      </c>
      <c r="P40" s="10">
        <v>46.645000000000003</v>
      </c>
      <c r="Q40" s="10">
        <v>46.033200000000001</v>
      </c>
      <c r="R40" s="10">
        <v>46.653300000000002</v>
      </c>
      <c r="S40" s="11">
        <v>46.433900000000001</v>
      </c>
      <c r="T40" s="9">
        <v>458493.32</v>
      </c>
      <c r="U40" s="10">
        <v>46.637099999999997</v>
      </c>
      <c r="V40" s="10">
        <v>46.030299999999997</v>
      </c>
      <c r="W40" s="10">
        <v>46.652200000000001</v>
      </c>
      <c r="X40" s="11">
        <v>46.43</v>
      </c>
      <c r="Y40" s="34">
        <v>0</v>
      </c>
      <c r="Z40" s="35">
        <v>0</v>
      </c>
      <c r="AA40" s="35">
        <v>0</v>
      </c>
      <c r="AB40" s="35">
        <v>0</v>
      </c>
      <c r="AC40" s="36">
        <v>0</v>
      </c>
      <c r="AD40" s="34">
        <v>0</v>
      </c>
      <c r="AE40" s="35">
        <v>0</v>
      </c>
      <c r="AF40" s="35">
        <v>0</v>
      </c>
      <c r="AG40" s="35">
        <v>0</v>
      </c>
      <c r="AH40" s="36">
        <v>0</v>
      </c>
      <c r="AI40" s="34">
        <v>0</v>
      </c>
      <c r="AJ40" s="35">
        <v>0</v>
      </c>
      <c r="AK40" s="35">
        <v>0</v>
      </c>
      <c r="AL40" s="35">
        <v>0</v>
      </c>
      <c r="AM40" s="36">
        <v>0</v>
      </c>
      <c r="AN40" s="34">
        <v>0</v>
      </c>
      <c r="AO40" s="35">
        <v>0</v>
      </c>
      <c r="AP40" s="35">
        <v>0</v>
      </c>
      <c r="AQ40" s="35">
        <v>0</v>
      </c>
      <c r="AR40" s="36">
        <v>0</v>
      </c>
      <c r="AS40" s="34">
        <v>0</v>
      </c>
      <c r="AT40" s="35">
        <v>0</v>
      </c>
      <c r="AU40" s="35">
        <v>0</v>
      </c>
      <c r="AV40" s="35">
        <v>0</v>
      </c>
      <c r="AW40" s="36">
        <v>0</v>
      </c>
      <c r="AX40" s="34">
        <v>0</v>
      </c>
      <c r="AY40" s="35">
        <v>0</v>
      </c>
      <c r="AZ40" s="35">
        <v>0</v>
      </c>
      <c r="BA40" s="35">
        <v>0</v>
      </c>
      <c r="BB40" s="36">
        <v>0</v>
      </c>
      <c r="BC40" s="34">
        <v>0</v>
      </c>
      <c r="BD40" s="35">
        <v>0</v>
      </c>
      <c r="BE40" s="35">
        <v>0</v>
      </c>
      <c r="BF40" s="35">
        <v>0</v>
      </c>
      <c r="BG40" s="36">
        <v>0</v>
      </c>
      <c r="BH40" s="34">
        <v>0</v>
      </c>
      <c r="BI40" s="35">
        <v>0</v>
      </c>
      <c r="BJ40" s="35">
        <v>0</v>
      </c>
      <c r="BK40" s="35">
        <v>0</v>
      </c>
      <c r="BL40" s="36">
        <v>0</v>
      </c>
      <c r="BM40" s="9">
        <v>364354.6</v>
      </c>
      <c r="BN40" s="10">
        <v>46.650500000000001</v>
      </c>
      <c r="BO40" s="10">
        <v>46.0366</v>
      </c>
      <c r="BP40" s="10">
        <v>46.653500000000001</v>
      </c>
      <c r="BQ40" s="11">
        <v>46.436999999999998</v>
      </c>
      <c r="BR40" s="9">
        <v>378499.24</v>
      </c>
      <c r="BS40" s="10">
        <v>46.6494</v>
      </c>
      <c r="BT40" s="10">
        <v>46.035499999999999</v>
      </c>
      <c r="BU40" s="10">
        <v>46.6539</v>
      </c>
      <c r="BV40" s="11">
        <v>46.436399999999999</v>
      </c>
      <c r="BW40" s="9">
        <v>412668.48</v>
      </c>
      <c r="BX40" s="10">
        <v>46.644500000000001</v>
      </c>
      <c r="BY40" s="10">
        <v>46.033700000000003</v>
      </c>
      <c r="BZ40" s="10">
        <v>46.653300000000002</v>
      </c>
      <c r="CA40" s="11">
        <v>46.433999999999997</v>
      </c>
      <c r="CB40" s="9">
        <v>466406.48</v>
      </c>
      <c r="CC40" s="10">
        <v>46.636000000000003</v>
      </c>
      <c r="CD40" s="10">
        <v>46.030900000000003</v>
      </c>
      <c r="CE40" s="10">
        <v>46.652000000000001</v>
      </c>
      <c r="CF40" s="11">
        <v>46.4298</v>
      </c>
      <c r="CG40" s="34">
        <v>0</v>
      </c>
      <c r="CH40" s="35">
        <v>0</v>
      </c>
      <c r="CI40" s="35">
        <v>0</v>
      </c>
      <c r="CJ40" s="35">
        <v>0</v>
      </c>
      <c r="CK40" s="36">
        <v>0</v>
      </c>
      <c r="CL40" s="34">
        <v>0</v>
      </c>
      <c r="CM40" s="35">
        <v>0</v>
      </c>
      <c r="CN40" s="35">
        <v>0</v>
      </c>
      <c r="CO40" s="35">
        <v>0</v>
      </c>
      <c r="CP40" s="36">
        <v>0</v>
      </c>
      <c r="CQ40" s="34">
        <v>0</v>
      </c>
      <c r="CR40" s="35">
        <v>0</v>
      </c>
      <c r="CS40" s="35">
        <v>0</v>
      </c>
      <c r="CT40" s="35">
        <v>0</v>
      </c>
      <c r="CU40" s="36">
        <v>0</v>
      </c>
      <c r="CV40" s="34">
        <v>0</v>
      </c>
      <c r="CW40" s="35">
        <v>0</v>
      </c>
      <c r="CX40" s="35">
        <v>0</v>
      </c>
      <c r="CY40" s="35">
        <v>0</v>
      </c>
      <c r="CZ40" s="36">
        <v>0</v>
      </c>
      <c r="DA40" s="34">
        <v>0</v>
      </c>
      <c r="DB40" s="35">
        <v>0</v>
      </c>
      <c r="DC40" s="35">
        <v>0</v>
      </c>
      <c r="DD40" s="35">
        <v>0</v>
      </c>
      <c r="DE40" s="36">
        <v>0</v>
      </c>
      <c r="DF40" s="34">
        <v>0</v>
      </c>
      <c r="DG40" s="35">
        <v>0</v>
      </c>
      <c r="DH40" s="35">
        <v>0</v>
      </c>
      <c r="DI40" s="35">
        <v>0</v>
      </c>
      <c r="DJ40" s="36">
        <v>0</v>
      </c>
      <c r="DK40" s="34">
        <v>0</v>
      </c>
      <c r="DL40" s="35">
        <v>0</v>
      </c>
      <c r="DM40" s="35">
        <v>0</v>
      </c>
      <c r="DN40" s="35">
        <v>0</v>
      </c>
      <c r="DO40" s="36">
        <v>0</v>
      </c>
      <c r="DP40" s="34">
        <v>0</v>
      </c>
      <c r="DQ40" s="35">
        <v>0</v>
      </c>
      <c r="DR40" s="35">
        <v>0</v>
      </c>
      <c r="DS40" s="35">
        <v>0</v>
      </c>
      <c r="DT40" s="36">
        <v>0</v>
      </c>
      <c r="DU40" s="9">
        <v>362531.12</v>
      </c>
      <c r="DV40" s="10">
        <v>46.651600000000002</v>
      </c>
      <c r="DW40" s="10">
        <v>46.036999999999999</v>
      </c>
      <c r="DX40" s="10">
        <v>46.653199999999998</v>
      </c>
      <c r="DY40" s="11">
        <v>46.437399999999997</v>
      </c>
      <c r="DZ40" s="9">
        <v>376571.4</v>
      </c>
      <c r="EA40" s="10">
        <v>46.649900000000002</v>
      </c>
      <c r="EB40" s="10">
        <v>46.035600000000002</v>
      </c>
      <c r="EC40" s="10">
        <v>46.654499999999999</v>
      </c>
      <c r="ED40" s="11">
        <v>46.436799999999998</v>
      </c>
      <c r="EE40" s="9">
        <v>410674.52</v>
      </c>
      <c r="EF40" s="10">
        <v>46.645400000000002</v>
      </c>
      <c r="EG40" s="10">
        <v>46.033299999999997</v>
      </c>
      <c r="EH40" s="10">
        <v>46.653799999999997</v>
      </c>
      <c r="EI40" s="11">
        <v>46.4343</v>
      </c>
      <c r="EJ40" s="9">
        <v>464268.4</v>
      </c>
      <c r="EK40" s="10">
        <v>46.636200000000002</v>
      </c>
      <c r="EL40" s="10">
        <v>46.030200000000001</v>
      </c>
      <c r="EM40" s="10">
        <v>46.651699999999998</v>
      </c>
      <c r="EN40" s="11">
        <v>46.429600000000001</v>
      </c>
      <c r="EO40" s="34">
        <v>0</v>
      </c>
      <c r="EP40" s="35">
        <v>0</v>
      </c>
      <c r="EQ40" s="35">
        <v>0</v>
      </c>
      <c r="ER40" s="35">
        <v>0</v>
      </c>
      <c r="ES40" s="36">
        <v>0</v>
      </c>
      <c r="ET40" s="34">
        <v>0</v>
      </c>
      <c r="EU40" s="35">
        <v>0</v>
      </c>
      <c r="EV40" s="35">
        <v>0</v>
      </c>
      <c r="EW40" s="35">
        <v>0</v>
      </c>
      <c r="EX40" s="36">
        <v>0</v>
      </c>
      <c r="EY40" s="34">
        <v>0</v>
      </c>
      <c r="EZ40" s="35">
        <v>0</v>
      </c>
      <c r="FA40" s="35">
        <v>0</v>
      </c>
      <c r="FB40" s="35">
        <v>0</v>
      </c>
      <c r="FC40" s="36">
        <v>0</v>
      </c>
      <c r="FD40" s="34">
        <v>0</v>
      </c>
      <c r="FE40" s="35">
        <v>0</v>
      </c>
      <c r="FF40" s="35">
        <v>0</v>
      </c>
      <c r="FG40" s="35">
        <v>0</v>
      </c>
      <c r="FH40" s="36">
        <v>0</v>
      </c>
      <c r="FI40" s="34">
        <v>0</v>
      </c>
      <c r="FJ40" s="35">
        <v>0</v>
      </c>
      <c r="FK40" s="35">
        <v>0</v>
      </c>
      <c r="FL40" s="35">
        <v>0</v>
      </c>
      <c r="FM40" s="36">
        <v>0</v>
      </c>
      <c r="FN40" s="34">
        <v>0</v>
      </c>
      <c r="FO40" s="35">
        <v>0</v>
      </c>
      <c r="FP40" s="35">
        <v>0</v>
      </c>
      <c r="FQ40" s="35">
        <v>0</v>
      </c>
      <c r="FR40" s="36">
        <v>0</v>
      </c>
      <c r="FS40" s="34">
        <v>0</v>
      </c>
      <c r="FT40" s="35">
        <v>0</v>
      </c>
      <c r="FU40" s="35">
        <v>0</v>
      </c>
      <c r="FV40" s="35">
        <v>0</v>
      </c>
      <c r="FW40" s="36">
        <v>0</v>
      </c>
      <c r="FX40" s="34">
        <v>0</v>
      </c>
      <c r="FY40" s="35">
        <v>0</v>
      </c>
      <c r="FZ40" s="35">
        <v>0</v>
      </c>
      <c r="GA40" s="35">
        <v>0</v>
      </c>
      <c r="GB40" s="36">
        <v>0</v>
      </c>
    </row>
    <row r="41" spans="2:184" ht="15" customHeight="1">
      <c r="B41" s="122"/>
      <c r="C41" s="73"/>
      <c r="D41" s="8">
        <f t="shared" si="2"/>
        <v>20</v>
      </c>
      <c r="E41" s="9">
        <v>303129.15999999997</v>
      </c>
      <c r="F41" s="10">
        <v>45.1143</v>
      </c>
      <c r="G41" s="10">
        <v>44.404800000000002</v>
      </c>
      <c r="H41" s="10">
        <v>45.126199999999997</v>
      </c>
      <c r="I41" s="11">
        <v>44.868400000000001</v>
      </c>
      <c r="J41" s="9">
        <v>316807.76</v>
      </c>
      <c r="K41" s="10">
        <v>45.1111</v>
      </c>
      <c r="L41" s="10">
        <v>44.404299999999999</v>
      </c>
      <c r="M41" s="10">
        <v>45.1252</v>
      </c>
      <c r="N41" s="11">
        <v>44.866900000000001</v>
      </c>
      <c r="O41" s="9">
        <v>346754.68</v>
      </c>
      <c r="P41" s="10">
        <v>45.1053</v>
      </c>
      <c r="Q41" s="10">
        <v>44.401899999999998</v>
      </c>
      <c r="R41" s="10">
        <v>45.124200000000002</v>
      </c>
      <c r="S41" s="11">
        <v>44.863900000000001</v>
      </c>
      <c r="T41" s="9">
        <v>390083.76</v>
      </c>
      <c r="U41" s="10">
        <v>45.096200000000003</v>
      </c>
      <c r="V41" s="10">
        <v>44.398499999999999</v>
      </c>
      <c r="W41" s="10">
        <v>45.120800000000003</v>
      </c>
      <c r="X41" s="11">
        <v>44.858699999999999</v>
      </c>
      <c r="Y41" s="34">
        <v>0</v>
      </c>
      <c r="Z41" s="35">
        <v>0</v>
      </c>
      <c r="AA41" s="35">
        <v>0</v>
      </c>
      <c r="AB41" s="35">
        <v>0</v>
      </c>
      <c r="AC41" s="36">
        <v>0</v>
      </c>
      <c r="AD41" s="34">
        <v>0</v>
      </c>
      <c r="AE41" s="35">
        <v>0</v>
      </c>
      <c r="AF41" s="35">
        <v>0</v>
      </c>
      <c r="AG41" s="35">
        <v>0</v>
      </c>
      <c r="AH41" s="36">
        <v>0</v>
      </c>
      <c r="AI41" s="34">
        <v>0</v>
      </c>
      <c r="AJ41" s="35">
        <v>0</v>
      </c>
      <c r="AK41" s="35">
        <v>0</v>
      </c>
      <c r="AL41" s="35">
        <v>0</v>
      </c>
      <c r="AM41" s="36">
        <v>0</v>
      </c>
      <c r="AN41" s="34">
        <v>0</v>
      </c>
      <c r="AO41" s="35">
        <v>0</v>
      </c>
      <c r="AP41" s="35">
        <v>0</v>
      </c>
      <c r="AQ41" s="35">
        <v>0</v>
      </c>
      <c r="AR41" s="36">
        <v>0</v>
      </c>
      <c r="AS41" s="34">
        <v>0</v>
      </c>
      <c r="AT41" s="35">
        <v>0</v>
      </c>
      <c r="AU41" s="35">
        <v>0</v>
      </c>
      <c r="AV41" s="35">
        <v>0</v>
      </c>
      <c r="AW41" s="36">
        <v>0</v>
      </c>
      <c r="AX41" s="34">
        <v>0</v>
      </c>
      <c r="AY41" s="35">
        <v>0</v>
      </c>
      <c r="AZ41" s="35">
        <v>0</v>
      </c>
      <c r="BA41" s="35">
        <v>0</v>
      </c>
      <c r="BB41" s="36">
        <v>0</v>
      </c>
      <c r="BC41" s="34">
        <v>0</v>
      </c>
      <c r="BD41" s="35">
        <v>0</v>
      </c>
      <c r="BE41" s="35">
        <v>0</v>
      </c>
      <c r="BF41" s="35">
        <v>0</v>
      </c>
      <c r="BG41" s="36">
        <v>0</v>
      </c>
      <c r="BH41" s="34">
        <v>0</v>
      </c>
      <c r="BI41" s="35">
        <v>0</v>
      </c>
      <c r="BJ41" s="35">
        <v>0</v>
      </c>
      <c r="BK41" s="35">
        <v>0</v>
      </c>
      <c r="BL41" s="36">
        <v>0</v>
      </c>
      <c r="BM41" s="9">
        <v>307085.76</v>
      </c>
      <c r="BN41" s="10">
        <v>45.113799999999998</v>
      </c>
      <c r="BO41" s="10">
        <v>44.405500000000004</v>
      </c>
      <c r="BP41" s="10">
        <v>45.127000000000002</v>
      </c>
      <c r="BQ41" s="11">
        <v>44.868699999999997</v>
      </c>
      <c r="BR41" s="9">
        <v>320917.76000000001</v>
      </c>
      <c r="BS41" s="10">
        <v>45.112200000000001</v>
      </c>
      <c r="BT41" s="10">
        <v>44.404200000000003</v>
      </c>
      <c r="BU41" s="10">
        <v>45.126199999999997</v>
      </c>
      <c r="BV41" s="11">
        <v>44.8675</v>
      </c>
      <c r="BW41" s="9">
        <v>351348.6</v>
      </c>
      <c r="BX41" s="10">
        <v>45.105499999999999</v>
      </c>
      <c r="BY41" s="10">
        <v>44.4026</v>
      </c>
      <c r="BZ41" s="10">
        <v>45.1235</v>
      </c>
      <c r="CA41" s="11">
        <v>44.863999999999997</v>
      </c>
      <c r="CB41" s="9">
        <v>397160.56</v>
      </c>
      <c r="CC41" s="10">
        <v>45.093699999999998</v>
      </c>
      <c r="CD41" s="10">
        <v>44.398200000000003</v>
      </c>
      <c r="CE41" s="10">
        <v>45.121000000000002</v>
      </c>
      <c r="CF41" s="11">
        <v>44.857900000000001</v>
      </c>
      <c r="CG41" s="34">
        <v>0</v>
      </c>
      <c r="CH41" s="35">
        <v>0</v>
      </c>
      <c r="CI41" s="35">
        <v>0</v>
      </c>
      <c r="CJ41" s="35">
        <v>0</v>
      </c>
      <c r="CK41" s="36">
        <v>0</v>
      </c>
      <c r="CL41" s="34">
        <v>0</v>
      </c>
      <c r="CM41" s="35">
        <v>0</v>
      </c>
      <c r="CN41" s="35">
        <v>0</v>
      </c>
      <c r="CO41" s="35">
        <v>0</v>
      </c>
      <c r="CP41" s="36">
        <v>0</v>
      </c>
      <c r="CQ41" s="34">
        <v>0</v>
      </c>
      <c r="CR41" s="35">
        <v>0</v>
      </c>
      <c r="CS41" s="35">
        <v>0</v>
      </c>
      <c r="CT41" s="35">
        <v>0</v>
      </c>
      <c r="CU41" s="36">
        <v>0</v>
      </c>
      <c r="CV41" s="34">
        <v>0</v>
      </c>
      <c r="CW41" s="35">
        <v>0</v>
      </c>
      <c r="CX41" s="35">
        <v>0</v>
      </c>
      <c r="CY41" s="35">
        <v>0</v>
      </c>
      <c r="CZ41" s="36">
        <v>0</v>
      </c>
      <c r="DA41" s="34">
        <v>0</v>
      </c>
      <c r="DB41" s="35">
        <v>0</v>
      </c>
      <c r="DC41" s="35">
        <v>0</v>
      </c>
      <c r="DD41" s="35">
        <v>0</v>
      </c>
      <c r="DE41" s="36">
        <v>0</v>
      </c>
      <c r="DF41" s="34">
        <v>0</v>
      </c>
      <c r="DG41" s="35">
        <v>0</v>
      </c>
      <c r="DH41" s="35">
        <v>0</v>
      </c>
      <c r="DI41" s="35">
        <v>0</v>
      </c>
      <c r="DJ41" s="36">
        <v>0</v>
      </c>
      <c r="DK41" s="34">
        <v>0</v>
      </c>
      <c r="DL41" s="35">
        <v>0</v>
      </c>
      <c r="DM41" s="35">
        <v>0</v>
      </c>
      <c r="DN41" s="35">
        <v>0</v>
      </c>
      <c r="DO41" s="36">
        <v>0</v>
      </c>
      <c r="DP41" s="34">
        <v>0</v>
      </c>
      <c r="DQ41" s="35">
        <v>0</v>
      </c>
      <c r="DR41" s="35">
        <v>0</v>
      </c>
      <c r="DS41" s="35">
        <v>0</v>
      </c>
      <c r="DT41" s="36">
        <v>0</v>
      </c>
      <c r="DU41" s="9">
        <v>305418.88</v>
      </c>
      <c r="DV41" s="10">
        <v>45.112699999999997</v>
      </c>
      <c r="DW41" s="10">
        <v>44.4054</v>
      </c>
      <c r="DX41" s="10">
        <v>45.125700000000002</v>
      </c>
      <c r="DY41" s="11">
        <v>44.868000000000002</v>
      </c>
      <c r="DZ41" s="9">
        <v>319173.15999999997</v>
      </c>
      <c r="EA41" s="10">
        <v>45.1113</v>
      </c>
      <c r="EB41" s="10">
        <v>44.404899999999998</v>
      </c>
      <c r="EC41" s="10">
        <v>45.125399999999999</v>
      </c>
      <c r="ED41" s="11">
        <v>44.867199999999997</v>
      </c>
      <c r="EE41" s="9">
        <v>349518.4</v>
      </c>
      <c r="EF41" s="10">
        <v>45.105200000000004</v>
      </c>
      <c r="EG41" s="10">
        <v>44.401699999999998</v>
      </c>
      <c r="EH41" s="10">
        <v>45.124000000000002</v>
      </c>
      <c r="EI41" s="11">
        <v>44.863700000000001</v>
      </c>
      <c r="EJ41" s="9">
        <v>395278.92</v>
      </c>
      <c r="EK41" s="10">
        <v>45.095199999999998</v>
      </c>
      <c r="EL41" s="10">
        <v>44.398200000000003</v>
      </c>
      <c r="EM41" s="10">
        <v>45.121400000000001</v>
      </c>
      <c r="EN41" s="11">
        <v>44.858400000000003</v>
      </c>
      <c r="EO41" s="34">
        <v>0</v>
      </c>
      <c r="EP41" s="35">
        <v>0</v>
      </c>
      <c r="EQ41" s="35">
        <v>0</v>
      </c>
      <c r="ER41" s="35">
        <v>0</v>
      </c>
      <c r="ES41" s="36">
        <v>0</v>
      </c>
      <c r="ET41" s="34">
        <v>0</v>
      </c>
      <c r="EU41" s="35">
        <v>0</v>
      </c>
      <c r="EV41" s="35">
        <v>0</v>
      </c>
      <c r="EW41" s="35">
        <v>0</v>
      </c>
      <c r="EX41" s="36">
        <v>0</v>
      </c>
      <c r="EY41" s="34">
        <v>0</v>
      </c>
      <c r="EZ41" s="35">
        <v>0</v>
      </c>
      <c r="FA41" s="35">
        <v>0</v>
      </c>
      <c r="FB41" s="35">
        <v>0</v>
      </c>
      <c r="FC41" s="36">
        <v>0</v>
      </c>
      <c r="FD41" s="34">
        <v>0</v>
      </c>
      <c r="FE41" s="35">
        <v>0</v>
      </c>
      <c r="FF41" s="35">
        <v>0</v>
      </c>
      <c r="FG41" s="35">
        <v>0</v>
      </c>
      <c r="FH41" s="36">
        <v>0</v>
      </c>
      <c r="FI41" s="34">
        <v>0</v>
      </c>
      <c r="FJ41" s="35">
        <v>0</v>
      </c>
      <c r="FK41" s="35">
        <v>0</v>
      </c>
      <c r="FL41" s="35">
        <v>0</v>
      </c>
      <c r="FM41" s="36">
        <v>0</v>
      </c>
      <c r="FN41" s="34">
        <v>0</v>
      </c>
      <c r="FO41" s="35">
        <v>0</v>
      </c>
      <c r="FP41" s="35">
        <v>0</v>
      </c>
      <c r="FQ41" s="35">
        <v>0</v>
      </c>
      <c r="FR41" s="36">
        <v>0</v>
      </c>
      <c r="FS41" s="34">
        <v>0</v>
      </c>
      <c r="FT41" s="35">
        <v>0</v>
      </c>
      <c r="FU41" s="35">
        <v>0</v>
      </c>
      <c r="FV41" s="35">
        <v>0</v>
      </c>
      <c r="FW41" s="36">
        <v>0</v>
      </c>
      <c r="FX41" s="34">
        <v>0</v>
      </c>
      <c r="FY41" s="35">
        <v>0</v>
      </c>
      <c r="FZ41" s="35">
        <v>0</v>
      </c>
      <c r="GA41" s="35">
        <v>0</v>
      </c>
      <c r="GB41" s="36">
        <v>0</v>
      </c>
    </row>
    <row r="42" spans="2:184" ht="15.75" customHeight="1" thickBot="1">
      <c r="B42" s="122"/>
      <c r="C42" s="74"/>
      <c r="D42" s="64">
        <f t="shared" si="2"/>
        <v>22</v>
      </c>
      <c r="E42" s="13">
        <v>255232.04</v>
      </c>
      <c r="F42" s="14">
        <v>43.698500000000003</v>
      </c>
      <c r="G42" s="14">
        <v>42.863399999999999</v>
      </c>
      <c r="H42" s="14">
        <v>43.704900000000002</v>
      </c>
      <c r="I42" s="15">
        <v>43.4039</v>
      </c>
      <c r="J42" s="13">
        <v>267954.76</v>
      </c>
      <c r="K42" s="14">
        <v>43.6935</v>
      </c>
      <c r="L42" s="14">
        <v>42.861600000000003</v>
      </c>
      <c r="M42" s="14">
        <v>43.703400000000002</v>
      </c>
      <c r="N42" s="15">
        <v>43.401200000000003</v>
      </c>
      <c r="O42" s="13">
        <v>293665.8</v>
      </c>
      <c r="P42" s="14">
        <v>43.686599999999999</v>
      </c>
      <c r="Q42" s="14">
        <v>42.8583</v>
      </c>
      <c r="R42" s="14">
        <v>43.7027</v>
      </c>
      <c r="S42" s="15">
        <v>43.397599999999997</v>
      </c>
      <c r="T42" s="13">
        <v>329748.8</v>
      </c>
      <c r="U42" s="14">
        <v>43.674199999999999</v>
      </c>
      <c r="V42" s="14">
        <v>42.852600000000002</v>
      </c>
      <c r="W42" s="14">
        <v>43.701000000000001</v>
      </c>
      <c r="X42" s="15">
        <v>43.390999999999998</v>
      </c>
      <c r="Y42" s="37">
        <v>0</v>
      </c>
      <c r="Z42" s="38">
        <v>0</v>
      </c>
      <c r="AA42" s="38">
        <v>0</v>
      </c>
      <c r="AB42" s="38">
        <v>0</v>
      </c>
      <c r="AC42" s="39">
        <v>0</v>
      </c>
      <c r="AD42" s="37">
        <v>0</v>
      </c>
      <c r="AE42" s="38">
        <v>0</v>
      </c>
      <c r="AF42" s="38">
        <v>0</v>
      </c>
      <c r="AG42" s="38">
        <v>0</v>
      </c>
      <c r="AH42" s="39">
        <v>0</v>
      </c>
      <c r="AI42" s="37">
        <v>0</v>
      </c>
      <c r="AJ42" s="38">
        <v>0</v>
      </c>
      <c r="AK42" s="38">
        <v>0</v>
      </c>
      <c r="AL42" s="38">
        <v>0</v>
      </c>
      <c r="AM42" s="39">
        <v>0</v>
      </c>
      <c r="AN42" s="37">
        <v>0</v>
      </c>
      <c r="AO42" s="38">
        <v>0</v>
      </c>
      <c r="AP42" s="38">
        <v>0</v>
      </c>
      <c r="AQ42" s="38">
        <v>0</v>
      </c>
      <c r="AR42" s="39">
        <v>0</v>
      </c>
      <c r="AS42" s="37">
        <v>0</v>
      </c>
      <c r="AT42" s="38">
        <v>0</v>
      </c>
      <c r="AU42" s="38">
        <v>0</v>
      </c>
      <c r="AV42" s="38">
        <v>0</v>
      </c>
      <c r="AW42" s="39">
        <v>0</v>
      </c>
      <c r="AX42" s="37">
        <v>0</v>
      </c>
      <c r="AY42" s="38">
        <v>0</v>
      </c>
      <c r="AZ42" s="38">
        <v>0</v>
      </c>
      <c r="BA42" s="38">
        <v>0</v>
      </c>
      <c r="BB42" s="39">
        <v>0</v>
      </c>
      <c r="BC42" s="37">
        <v>0</v>
      </c>
      <c r="BD42" s="38">
        <v>0</v>
      </c>
      <c r="BE42" s="38">
        <v>0</v>
      </c>
      <c r="BF42" s="38">
        <v>0</v>
      </c>
      <c r="BG42" s="39">
        <v>0</v>
      </c>
      <c r="BH42" s="37">
        <v>0</v>
      </c>
      <c r="BI42" s="38">
        <v>0</v>
      </c>
      <c r="BJ42" s="38">
        <v>0</v>
      </c>
      <c r="BK42" s="38">
        <v>0</v>
      </c>
      <c r="BL42" s="39">
        <v>0</v>
      </c>
      <c r="BM42" s="13">
        <v>258749.44</v>
      </c>
      <c r="BN42" s="14">
        <v>43.697600000000001</v>
      </c>
      <c r="BO42" s="14">
        <v>42.863</v>
      </c>
      <c r="BP42" s="14">
        <v>43.705599999999997</v>
      </c>
      <c r="BQ42" s="15">
        <v>43.403700000000001</v>
      </c>
      <c r="BR42" s="13">
        <v>271587.08</v>
      </c>
      <c r="BS42" s="14">
        <v>43.694200000000002</v>
      </c>
      <c r="BT42" s="14">
        <v>42.861899999999999</v>
      </c>
      <c r="BU42" s="14">
        <v>43.703499999999998</v>
      </c>
      <c r="BV42" s="15">
        <v>43.401600000000002</v>
      </c>
      <c r="BW42" s="13">
        <v>297735.84000000003</v>
      </c>
      <c r="BX42" s="14">
        <v>43.6845</v>
      </c>
      <c r="BY42" s="14">
        <v>42.859000000000002</v>
      </c>
      <c r="BZ42" s="14">
        <v>43.702599999999997</v>
      </c>
      <c r="CA42" s="15">
        <v>43.397100000000002</v>
      </c>
      <c r="CB42" s="13">
        <v>335957.56</v>
      </c>
      <c r="CC42" s="14">
        <v>43.674399999999999</v>
      </c>
      <c r="CD42" s="14">
        <v>42.853900000000003</v>
      </c>
      <c r="CE42" s="14">
        <v>43.7012</v>
      </c>
      <c r="CF42" s="15">
        <v>43.391599999999997</v>
      </c>
      <c r="CG42" s="37">
        <v>0</v>
      </c>
      <c r="CH42" s="38">
        <v>0</v>
      </c>
      <c r="CI42" s="38">
        <v>0</v>
      </c>
      <c r="CJ42" s="38">
        <v>0</v>
      </c>
      <c r="CK42" s="39">
        <v>0</v>
      </c>
      <c r="CL42" s="37">
        <v>0</v>
      </c>
      <c r="CM42" s="38">
        <v>0</v>
      </c>
      <c r="CN42" s="38">
        <v>0</v>
      </c>
      <c r="CO42" s="38">
        <v>0</v>
      </c>
      <c r="CP42" s="39">
        <v>0</v>
      </c>
      <c r="CQ42" s="37">
        <v>0</v>
      </c>
      <c r="CR42" s="38">
        <v>0</v>
      </c>
      <c r="CS42" s="38">
        <v>0</v>
      </c>
      <c r="CT42" s="38">
        <v>0</v>
      </c>
      <c r="CU42" s="39">
        <v>0</v>
      </c>
      <c r="CV42" s="37">
        <v>0</v>
      </c>
      <c r="CW42" s="38">
        <v>0</v>
      </c>
      <c r="CX42" s="38">
        <v>0</v>
      </c>
      <c r="CY42" s="38">
        <v>0</v>
      </c>
      <c r="CZ42" s="39">
        <v>0</v>
      </c>
      <c r="DA42" s="37">
        <v>0</v>
      </c>
      <c r="DB42" s="38">
        <v>0</v>
      </c>
      <c r="DC42" s="38">
        <v>0</v>
      </c>
      <c r="DD42" s="38">
        <v>0</v>
      </c>
      <c r="DE42" s="39">
        <v>0</v>
      </c>
      <c r="DF42" s="37">
        <v>0</v>
      </c>
      <c r="DG42" s="38">
        <v>0</v>
      </c>
      <c r="DH42" s="38">
        <v>0</v>
      </c>
      <c r="DI42" s="38">
        <v>0</v>
      </c>
      <c r="DJ42" s="39">
        <v>0</v>
      </c>
      <c r="DK42" s="37">
        <v>0</v>
      </c>
      <c r="DL42" s="38">
        <v>0</v>
      </c>
      <c r="DM42" s="38">
        <v>0</v>
      </c>
      <c r="DN42" s="38">
        <v>0</v>
      </c>
      <c r="DO42" s="39">
        <v>0</v>
      </c>
      <c r="DP42" s="37">
        <v>0</v>
      </c>
      <c r="DQ42" s="38">
        <v>0</v>
      </c>
      <c r="DR42" s="38">
        <v>0</v>
      </c>
      <c r="DS42" s="38">
        <v>0</v>
      </c>
      <c r="DT42" s="39">
        <v>0</v>
      </c>
      <c r="DU42" s="13">
        <v>257300.76</v>
      </c>
      <c r="DV42" s="14">
        <v>43.698900000000002</v>
      </c>
      <c r="DW42" s="14">
        <v>42.863700000000001</v>
      </c>
      <c r="DX42" s="14">
        <v>43.705599999999997</v>
      </c>
      <c r="DY42" s="15">
        <v>43.404299999999999</v>
      </c>
      <c r="DZ42" s="13">
        <v>270023.12</v>
      </c>
      <c r="EA42" s="14">
        <v>43.693300000000001</v>
      </c>
      <c r="EB42" s="14">
        <v>42.860300000000002</v>
      </c>
      <c r="EC42" s="14">
        <v>43.703800000000001</v>
      </c>
      <c r="ED42" s="15">
        <v>43.400700000000001</v>
      </c>
      <c r="EE42" s="13">
        <v>296128.08</v>
      </c>
      <c r="EF42" s="14">
        <v>43.685899999999997</v>
      </c>
      <c r="EG42" s="14">
        <v>42.858699999999999</v>
      </c>
      <c r="EH42" s="14">
        <v>43.7027</v>
      </c>
      <c r="EI42" s="15">
        <v>43.397500000000001</v>
      </c>
      <c r="EJ42" s="13">
        <v>334262.8</v>
      </c>
      <c r="EK42" s="14">
        <v>43.674700000000001</v>
      </c>
      <c r="EL42" s="14">
        <v>42.853499999999997</v>
      </c>
      <c r="EM42" s="14">
        <v>43.701599999999999</v>
      </c>
      <c r="EN42" s="15">
        <v>43.3917</v>
      </c>
      <c r="EO42" s="37">
        <v>0</v>
      </c>
      <c r="EP42" s="38">
        <v>0</v>
      </c>
      <c r="EQ42" s="38">
        <v>0</v>
      </c>
      <c r="ER42" s="38">
        <v>0</v>
      </c>
      <c r="ES42" s="39">
        <v>0</v>
      </c>
      <c r="ET42" s="37">
        <v>0</v>
      </c>
      <c r="EU42" s="38">
        <v>0</v>
      </c>
      <c r="EV42" s="38">
        <v>0</v>
      </c>
      <c r="EW42" s="38">
        <v>0</v>
      </c>
      <c r="EX42" s="39">
        <v>0</v>
      </c>
      <c r="EY42" s="37">
        <v>0</v>
      </c>
      <c r="EZ42" s="38">
        <v>0</v>
      </c>
      <c r="FA42" s="38">
        <v>0</v>
      </c>
      <c r="FB42" s="38">
        <v>0</v>
      </c>
      <c r="FC42" s="39">
        <v>0</v>
      </c>
      <c r="FD42" s="37">
        <v>0</v>
      </c>
      <c r="FE42" s="38">
        <v>0</v>
      </c>
      <c r="FF42" s="38">
        <v>0</v>
      </c>
      <c r="FG42" s="38">
        <v>0</v>
      </c>
      <c r="FH42" s="39">
        <v>0</v>
      </c>
      <c r="FI42" s="37">
        <v>0</v>
      </c>
      <c r="FJ42" s="38">
        <v>0</v>
      </c>
      <c r="FK42" s="38">
        <v>0</v>
      </c>
      <c r="FL42" s="38">
        <v>0</v>
      </c>
      <c r="FM42" s="39">
        <v>0</v>
      </c>
      <c r="FN42" s="37">
        <v>0</v>
      </c>
      <c r="FO42" s="38">
        <v>0</v>
      </c>
      <c r="FP42" s="38">
        <v>0</v>
      </c>
      <c r="FQ42" s="38">
        <v>0</v>
      </c>
      <c r="FR42" s="39">
        <v>0</v>
      </c>
      <c r="FS42" s="37">
        <v>0</v>
      </c>
      <c r="FT42" s="38">
        <v>0</v>
      </c>
      <c r="FU42" s="38">
        <v>0</v>
      </c>
      <c r="FV42" s="38">
        <v>0</v>
      </c>
      <c r="FW42" s="39">
        <v>0</v>
      </c>
      <c r="FX42" s="37">
        <v>0</v>
      </c>
      <c r="FY42" s="38">
        <v>0</v>
      </c>
      <c r="FZ42" s="38">
        <v>0</v>
      </c>
      <c r="GA42" s="38">
        <v>0</v>
      </c>
      <c r="GB42" s="39">
        <v>0</v>
      </c>
    </row>
    <row r="43" spans="2:184" ht="15" customHeight="1">
      <c r="B43" s="122"/>
      <c r="C43" s="72" t="s">
        <v>19</v>
      </c>
      <c r="D43" s="63">
        <f>-(($B7 - 8) * 6)</f>
        <v>0</v>
      </c>
      <c r="E43" s="5">
        <v>1157271.08</v>
      </c>
      <c r="F43" s="6">
        <v>67.890600000000006</v>
      </c>
      <c r="G43" s="6">
        <v>67.501400000000004</v>
      </c>
      <c r="H43" s="6">
        <v>67.578900000000004</v>
      </c>
      <c r="I43" s="7">
        <v>67.653599999999997</v>
      </c>
      <c r="J43" s="5">
        <v>1154183.96</v>
      </c>
      <c r="K43" s="6">
        <v>67.899900000000002</v>
      </c>
      <c r="L43" s="6">
        <v>67.518500000000003</v>
      </c>
      <c r="M43" s="6">
        <v>67.594899999999996</v>
      </c>
      <c r="N43" s="7">
        <v>67.667900000000003</v>
      </c>
      <c r="O43" s="5">
        <v>1186875.76</v>
      </c>
      <c r="P43" s="6">
        <v>67.809799999999996</v>
      </c>
      <c r="Q43" s="6">
        <v>67.498199999999997</v>
      </c>
      <c r="R43" s="6">
        <v>67.577399999999997</v>
      </c>
      <c r="S43" s="7">
        <v>67.626400000000004</v>
      </c>
      <c r="T43" s="5">
        <v>1260903.28</v>
      </c>
      <c r="U43" s="6">
        <v>67.696600000000004</v>
      </c>
      <c r="V43" s="6">
        <v>67.488100000000003</v>
      </c>
      <c r="W43" s="6">
        <v>67.562600000000003</v>
      </c>
      <c r="X43" s="7">
        <v>67.581500000000005</v>
      </c>
      <c r="Y43" s="31">
        <v>0</v>
      </c>
      <c r="Z43" s="32">
        <v>0</v>
      </c>
      <c r="AA43" s="32">
        <v>0</v>
      </c>
      <c r="AB43" s="32">
        <v>0</v>
      </c>
      <c r="AC43" s="33">
        <v>0</v>
      </c>
      <c r="AD43" s="31">
        <v>0</v>
      </c>
      <c r="AE43" s="32">
        <v>0</v>
      </c>
      <c r="AF43" s="32">
        <v>0</v>
      </c>
      <c r="AG43" s="32">
        <v>0</v>
      </c>
      <c r="AH43" s="33">
        <v>0</v>
      </c>
      <c r="AI43" s="31">
        <v>0</v>
      </c>
      <c r="AJ43" s="32">
        <v>0</v>
      </c>
      <c r="AK43" s="32">
        <v>0</v>
      </c>
      <c r="AL43" s="32">
        <v>0</v>
      </c>
      <c r="AM43" s="33">
        <v>0</v>
      </c>
      <c r="AN43" s="31">
        <v>0</v>
      </c>
      <c r="AO43" s="32">
        <v>0</v>
      </c>
      <c r="AP43" s="32">
        <v>0</v>
      </c>
      <c r="AQ43" s="32">
        <v>0</v>
      </c>
      <c r="AR43" s="33">
        <v>0</v>
      </c>
      <c r="AS43" s="31">
        <v>0</v>
      </c>
      <c r="AT43" s="32">
        <v>0</v>
      </c>
      <c r="AU43" s="32">
        <v>0</v>
      </c>
      <c r="AV43" s="32">
        <v>0</v>
      </c>
      <c r="AW43" s="33">
        <v>0</v>
      </c>
      <c r="AX43" s="31">
        <v>0</v>
      </c>
      <c r="AY43" s="32">
        <v>0</v>
      </c>
      <c r="AZ43" s="32">
        <v>0</v>
      </c>
      <c r="BA43" s="32">
        <v>0</v>
      </c>
      <c r="BB43" s="33">
        <v>0</v>
      </c>
      <c r="BC43" s="31">
        <v>0</v>
      </c>
      <c r="BD43" s="32">
        <v>0</v>
      </c>
      <c r="BE43" s="32">
        <v>0</v>
      </c>
      <c r="BF43" s="32">
        <v>0</v>
      </c>
      <c r="BG43" s="33">
        <v>0</v>
      </c>
      <c r="BH43" s="31">
        <v>0</v>
      </c>
      <c r="BI43" s="32">
        <v>0</v>
      </c>
      <c r="BJ43" s="32">
        <v>0</v>
      </c>
      <c r="BK43" s="32">
        <v>0</v>
      </c>
      <c r="BL43" s="33">
        <v>0</v>
      </c>
      <c r="BM43" s="5">
        <v>1166511.8799999999</v>
      </c>
      <c r="BN43" s="6">
        <v>67.888999999999996</v>
      </c>
      <c r="BO43" s="6">
        <v>67.496300000000005</v>
      </c>
      <c r="BP43" s="6">
        <v>67.574399999999997</v>
      </c>
      <c r="BQ43" s="7">
        <v>67.649900000000002</v>
      </c>
      <c r="BR43" s="5">
        <v>1163307.04</v>
      </c>
      <c r="BS43" s="6">
        <v>67.893900000000002</v>
      </c>
      <c r="BT43" s="6">
        <v>67.509500000000003</v>
      </c>
      <c r="BU43" s="6">
        <v>67.5916</v>
      </c>
      <c r="BV43" s="7">
        <v>67.661799999999999</v>
      </c>
      <c r="BW43" s="5">
        <v>1196835.2</v>
      </c>
      <c r="BX43" s="6">
        <v>67.811000000000007</v>
      </c>
      <c r="BY43" s="6">
        <v>67.504199999999997</v>
      </c>
      <c r="BZ43" s="6">
        <v>67.584400000000002</v>
      </c>
      <c r="CA43" s="7">
        <v>67.631200000000007</v>
      </c>
      <c r="CB43" s="5">
        <v>1274403.8799999999</v>
      </c>
      <c r="CC43" s="6">
        <v>67.693100000000001</v>
      </c>
      <c r="CD43" s="6">
        <v>67.490300000000005</v>
      </c>
      <c r="CE43" s="6">
        <v>67.561400000000006</v>
      </c>
      <c r="CF43" s="7">
        <v>67.580699999999993</v>
      </c>
      <c r="CG43" s="31">
        <v>0</v>
      </c>
      <c r="CH43" s="32">
        <v>0</v>
      </c>
      <c r="CI43" s="32">
        <v>0</v>
      </c>
      <c r="CJ43" s="32">
        <v>0</v>
      </c>
      <c r="CK43" s="33">
        <v>0</v>
      </c>
      <c r="CL43" s="31">
        <v>0</v>
      </c>
      <c r="CM43" s="32">
        <v>0</v>
      </c>
      <c r="CN43" s="32">
        <v>0</v>
      </c>
      <c r="CO43" s="32">
        <v>0</v>
      </c>
      <c r="CP43" s="33">
        <v>0</v>
      </c>
      <c r="CQ43" s="31">
        <v>0</v>
      </c>
      <c r="CR43" s="32">
        <v>0</v>
      </c>
      <c r="CS43" s="32">
        <v>0</v>
      </c>
      <c r="CT43" s="32">
        <v>0</v>
      </c>
      <c r="CU43" s="33">
        <v>0</v>
      </c>
      <c r="CV43" s="31">
        <v>0</v>
      </c>
      <c r="CW43" s="32">
        <v>0</v>
      </c>
      <c r="CX43" s="32">
        <v>0</v>
      </c>
      <c r="CY43" s="32">
        <v>0</v>
      </c>
      <c r="CZ43" s="33">
        <v>0</v>
      </c>
      <c r="DA43" s="31">
        <v>0</v>
      </c>
      <c r="DB43" s="32">
        <v>0</v>
      </c>
      <c r="DC43" s="32">
        <v>0</v>
      </c>
      <c r="DD43" s="32">
        <v>0</v>
      </c>
      <c r="DE43" s="33">
        <v>0</v>
      </c>
      <c r="DF43" s="31">
        <v>0</v>
      </c>
      <c r="DG43" s="32">
        <v>0</v>
      </c>
      <c r="DH43" s="32">
        <v>0</v>
      </c>
      <c r="DI43" s="32">
        <v>0</v>
      </c>
      <c r="DJ43" s="33">
        <v>0</v>
      </c>
      <c r="DK43" s="31">
        <v>0</v>
      </c>
      <c r="DL43" s="32">
        <v>0</v>
      </c>
      <c r="DM43" s="32">
        <v>0</v>
      </c>
      <c r="DN43" s="32">
        <v>0</v>
      </c>
      <c r="DO43" s="33">
        <v>0</v>
      </c>
      <c r="DP43" s="31">
        <v>0</v>
      </c>
      <c r="DQ43" s="32">
        <v>0</v>
      </c>
      <c r="DR43" s="32">
        <v>0</v>
      </c>
      <c r="DS43" s="32">
        <v>0</v>
      </c>
      <c r="DT43" s="33">
        <v>0</v>
      </c>
      <c r="DU43" s="5">
        <v>1162668.04</v>
      </c>
      <c r="DV43" s="6">
        <v>67.891099999999994</v>
      </c>
      <c r="DW43" s="6">
        <v>67.497399999999999</v>
      </c>
      <c r="DX43" s="6">
        <v>67.574100000000001</v>
      </c>
      <c r="DY43" s="7">
        <v>67.650800000000004</v>
      </c>
      <c r="DZ43" s="5">
        <v>1159627.56</v>
      </c>
      <c r="EA43" s="6">
        <v>67.898700000000005</v>
      </c>
      <c r="EB43" s="6">
        <v>67.521000000000001</v>
      </c>
      <c r="EC43" s="6">
        <v>67.600999999999999</v>
      </c>
      <c r="ED43" s="7">
        <v>67.670400000000001</v>
      </c>
      <c r="EE43" s="5">
        <v>1192776.68</v>
      </c>
      <c r="EF43" s="6">
        <v>67.810299999999998</v>
      </c>
      <c r="EG43" s="6">
        <v>67.500799999999998</v>
      </c>
      <c r="EH43" s="6">
        <v>67.581999999999994</v>
      </c>
      <c r="EI43" s="7">
        <v>67.629000000000005</v>
      </c>
      <c r="EJ43" s="5">
        <v>1270338.1599999999</v>
      </c>
      <c r="EK43" s="6">
        <v>67.696600000000004</v>
      </c>
      <c r="EL43" s="6">
        <v>67.490300000000005</v>
      </c>
      <c r="EM43" s="6">
        <v>67.562600000000003</v>
      </c>
      <c r="EN43" s="7">
        <v>67.582300000000004</v>
      </c>
      <c r="EO43" s="31">
        <v>0</v>
      </c>
      <c r="EP43" s="32">
        <v>0</v>
      </c>
      <c r="EQ43" s="32">
        <v>0</v>
      </c>
      <c r="ER43" s="32">
        <v>0</v>
      </c>
      <c r="ES43" s="33">
        <v>0</v>
      </c>
      <c r="ET43" s="31">
        <v>0</v>
      </c>
      <c r="EU43" s="32">
        <v>0</v>
      </c>
      <c r="EV43" s="32">
        <v>0</v>
      </c>
      <c r="EW43" s="32">
        <v>0</v>
      </c>
      <c r="EX43" s="33">
        <v>0</v>
      </c>
      <c r="EY43" s="31">
        <v>0</v>
      </c>
      <c r="EZ43" s="32">
        <v>0</v>
      </c>
      <c r="FA43" s="32">
        <v>0</v>
      </c>
      <c r="FB43" s="32">
        <v>0</v>
      </c>
      <c r="FC43" s="33">
        <v>0</v>
      </c>
      <c r="FD43" s="31">
        <v>0</v>
      </c>
      <c r="FE43" s="32">
        <v>0</v>
      </c>
      <c r="FF43" s="32">
        <v>0</v>
      </c>
      <c r="FG43" s="32">
        <v>0</v>
      </c>
      <c r="FH43" s="33">
        <v>0</v>
      </c>
      <c r="FI43" s="31">
        <v>0</v>
      </c>
      <c r="FJ43" s="32">
        <v>0</v>
      </c>
      <c r="FK43" s="32">
        <v>0</v>
      </c>
      <c r="FL43" s="32">
        <v>0</v>
      </c>
      <c r="FM43" s="33">
        <v>0</v>
      </c>
      <c r="FN43" s="31">
        <v>0</v>
      </c>
      <c r="FO43" s="32">
        <v>0</v>
      </c>
      <c r="FP43" s="32">
        <v>0</v>
      </c>
      <c r="FQ43" s="32">
        <v>0</v>
      </c>
      <c r="FR43" s="33">
        <v>0</v>
      </c>
      <c r="FS43" s="31">
        <v>0</v>
      </c>
      <c r="FT43" s="32">
        <v>0</v>
      </c>
      <c r="FU43" s="32">
        <v>0</v>
      </c>
      <c r="FV43" s="32">
        <v>0</v>
      </c>
      <c r="FW43" s="33">
        <v>0</v>
      </c>
      <c r="FX43" s="31">
        <v>0</v>
      </c>
      <c r="FY43" s="32">
        <v>0</v>
      </c>
      <c r="FZ43" s="32">
        <v>0</v>
      </c>
      <c r="GA43" s="32">
        <v>0</v>
      </c>
      <c r="GB43" s="33">
        <v>0</v>
      </c>
    </row>
    <row r="44" spans="2:184" ht="15" customHeight="1">
      <c r="B44" s="122"/>
      <c r="C44" s="73"/>
      <c r="D44" s="8">
        <f>$D43 + 2</f>
        <v>2</v>
      </c>
      <c r="E44" s="9">
        <v>1035162.24</v>
      </c>
      <c r="F44" s="10">
        <v>61.709000000000003</v>
      </c>
      <c r="G44" s="10">
        <v>61.514899999999997</v>
      </c>
      <c r="H44" s="10">
        <v>61.582000000000001</v>
      </c>
      <c r="I44" s="11">
        <v>61.601199999999999</v>
      </c>
      <c r="J44" s="9">
        <v>1033926.68</v>
      </c>
      <c r="K44" s="10">
        <v>61.690100000000001</v>
      </c>
      <c r="L44" s="10">
        <v>61.509099999999997</v>
      </c>
      <c r="M44" s="10">
        <v>61.575699999999998</v>
      </c>
      <c r="N44" s="11">
        <v>61.591000000000001</v>
      </c>
      <c r="O44" s="9">
        <v>1065003.2</v>
      </c>
      <c r="P44" s="10">
        <v>61.639600000000002</v>
      </c>
      <c r="Q44" s="10">
        <v>61.497300000000003</v>
      </c>
      <c r="R44" s="10">
        <v>61.564799999999998</v>
      </c>
      <c r="S44" s="11">
        <v>61.566899999999997</v>
      </c>
      <c r="T44" s="9">
        <v>1136480.32</v>
      </c>
      <c r="U44" s="10">
        <v>61.598599999999998</v>
      </c>
      <c r="V44" s="10">
        <v>61.491900000000001</v>
      </c>
      <c r="W44" s="10">
        <v>61.559600000000003</v>
      </c>
      <c r="X44" s="11">
        <v>61.549799999999998</v>
      </c>
      <c r="Y44" s="34">
        <v>0</v>
      </c>
      <c r="Z44" s="35">
        <v>0</v>
      </c>
      <c r="AA44" s="35">
        <v>0</v>
      </c>
      <c r="AB44" s="35">
        <v>0</v>
      </c>
      <c r="AC44" s="36">
        <v>0</v>
      </c>
      <c r="AD44" s="34">
        <v>0</v>
      </c>
      <c r="AE44" s="35">
        <v>0</v>
      </c>
      <c r="AF44" s="35">
        <v>0</v>
      </c>
      <c r="AG44" s="35">
        <v>0</v>
      </c>
      <c r="AH44" s="36">
        <v>0</v>
      </c>
      <c r="AI44" s="34">
        <v>0</v>
      </c>
      <c r="AJ44" s="35">
        <v>0</v>
      </c>
      <c r="AK44" s="35">
        <v>0</v>
      </c>
      <c r="AL44" s="35">
        <v>0</v>
      </c>
      <c r="AM44" s="36">
        <v>0</v>
      </c>
      <c r="AN44" s="34">
        <v>0</v>
      </c>
      <c r="AO44" s="35">
        <v>0</v>
      </c>
      <c r="AP44" s="35">
        <v>0</v>
      </c>
      <c r="AQ44" s="35">
        <v>0</v>
      </c>
      <c r="AR44" s="36">
        <v>0</v>
      </c>
      <c r="AS44" s="34">
        <v>0</v>
      </c>
      <c r="AT44" s="35">
        <v>0</v>
      </c>
      <c r="AU44" s="35">
        <v>0</v>
      </c>
      <c r="AV44" s="35">
        <v>0</v>
      </c>
      <c r="AW44" s="36">
        <v>0</v>
      </c>
      <c r="AX44" s="34">
        <v>0</v>
      </c>
      <c r="AY44" s="35">
        <v>0</v>
      </c>
      <c r="AZ44" s="35">
        <v>0</v>
      </c>
      <c r="BA44" s="35">
        <v>0</v>
      </c>
      <c r="BB44" s="36">
        <v>0</v>
      </c>
      <c r="BC44" s="34">
        <v>0</v>
      </c>
      <c r="BD44" s="35">
        <v>0</v>
      </c>
      <c r="BE44" s="35">
        <v>0</v>
      </c>
      <c r="BF44" s="35">
        <v>0</v>
      </c>
      <c r="BG44" s="36">
        <v>0</v>
      </c>
      <c r="BH44" s="34">
        <v>0</v>
      </c>
      <c r="BI44" s="35">
        <v>0</v>
      </c>
      <c r="BJ44" s="35">
        <v>0</v>
      </c>
      <c r="BK44" s="35">
        <v>0</v>
      </c>
      <c r="BL44" s="36">
        <v>0</v>
      </c>
      <c r="BM44" s="9">
        <v>1043865.72</v>
      </c>
      <c r="BN44" s="10">
        <v>61.705300000000001</v>
      </c>
      <c r="BO44" s="10">
        <v>61.5154</v>
      </c>
      <c r="BP44" s="10">
        <v>61.578000000000003</v>
      </c>
      <c r="BQ44" s="11">
        <v>61.5989</v>
      </c>
      <c r="BR44" s="9">
        <v>1042533.68</v>
      </c>
      <c r="BS44" s="10">
        <v>61.684600000000003</v>
      </c>
      <c r="BT44" s="10">
        <v>61.508699999999997</v>
      </c>
      <c r="BU44" s="10">
        <v>61.575000000000003</v>
      </c>
      <c r="BV44" s="11">
        <v>61.588799999999999</v>
      </c>
      <c r="BW44" s="9">
        <v>1074381.48</v>
      </c>
      <c r="BX44" s="10">
        <v>61.641199999999998</v>
      </c>
      <c r="BY44" s="10">
        <v>61.497399999999999</v>
      </c>
      <c r="BZ44" s="10">
        <v>61.564700000000002</v>
      </c>
      <c r="CA44" s="11">
        <v>61.567300000000003</v>
      </c>
      <c r="CB44" s="9">
        <v>1148713.44</v>
      </c>
      <c r="CC44" s="10">
        <v>61.599899999999998</v>
      </c>
      <c r="CD44" s="10">
        <v>61.4893</v>
      </c>
      <c r="CE44" s="10">
        <v>61.559100000000001</v>
      </c>
      <c r="CF44" s="11">
        <v>61.549199999999999</v>
      </c>
      <c r="CG44" s="34">
        <v>0</v>
      </c>
      <c r="CH44" s="35">
        <v>0</v>
      </c>
      <c r="CI44" s="35">
        <v>0</v>
      </c>
      <c r="CJ44" s="35">
        <v>0</v>
      </c>
      <c r="CK44" s="36">
        <v>0</v>
      </c>
      <c r="CL44" s="34">
        <v>0</v>
      </c>
      <c r="CM44" s="35">
        <v>0</v>
      </c>
      <c r="CN44" s="35">
        <v>0</v>
      </c>
      <c r="CO44" s="35">
        <v>0</v>
      </c>
      <c r="CP44" s="36">
        <v>0</v>
      </c>
      <c r="CQ44" s="34">
        <v>0</v>
      </c>
      <c r="CR44" s="35">
        <v>0</v>
      </c>
      <c r="CS44" s="35">
        <v>0</v>
      </c>
      <c r="CT44" s="35">
        <v>0</v>
      </c>
      <c r="CU44" s="36">
        <v>0</v>
      </c>
      <c r="CV44" s="34">
        <v>0</v>
      </c>
      <c r="CW44" s="35">
        <v>0</v>
      </c>
      <c r="CX44" s="35">
        <v>0</v>
      </c>
      <c r="CY44" s="35">
        <v>0</v>
      </c>
      <c r="CZ44" s="36">
        <v>0</v>
      </c>
      <c r="DA44" s="34">
        <v>0</v>
      </c>
      <c r="DB44" s="35">
        <v>0</v>
      </c>
      <c r="DC44" s="35">
        <v>0</v>
      </c>
      <c r="DD44" s="35">
        <v>0</v>
      </c>
      <c r="DE44" s="36">
        <v>0</v>
      </c>
      <c r="DF44" s="34">
        <v>0</v>
      </c>
      <c r="DG44" s="35">
        <v>0</v>
      </c>
      <c r="DH44" s="35">
        <v>0</v>
      </c>
      <c r="DI44" s="35">
        <v>0</v>
      </c>
      <c r="DJ44" s="36">
        <v>0</v>
      </c>
      <c r="DK44" s="34">
        <v>0</v>
      </c>
      <c r="DL44" s="35">
        <v>0</v>
      </c>
      <c r="DM44" s="35">
        <v>0</v>
      </c>
      <c r="DN44" s="35">
        <v>0</v>
      </c>
      <c r="DO44" s="36">
        <v>0</v>
      </c>
      <c r="DP44" s="34">
        <v>0</v>
      </c>
      <c r="DQ44" s="35">
        <v>0</v>
      </c>
      <c r="DR44" s="35">
        <v>0</v>
      </c>
      <c r="DS44" s="35">
        <v>0</v>
      </c>
      <c r="DT44" s="36">
        <v>0</v>
      </c>
      <c r="DU44" s="9">
        <v>1040254.44</v>
      </c>
      <c r="DV44" s="10">
        <v>61.707099999999997</v>
      </c>
      <c r="DW44" s="10">
        <v>61.516300000000001</v>
      </c>
      <c r="DX44" s="10">
        <v>61.580599999999997</v>
      </c>
      <c r="DY44" s="11">
        <v>61.6006</v>
      </c>
      <c r="DZ44" s="9">
        <v>1038841.6</v>
      </c>
      <c r="EA44" s="10">
        <v>61.685499999999998</v>
      </c>
      <c r="EB44" s="10">
        <v>61.509900000000002</v>
      </c>
      <c r="EC44" s="10">
        <v>61.573399999999999</v>
      </c>
      <c r="ED44" s="11">
        <v>61.588999999999999</v>
      </c>
      <c r="EE44" s="9">
        <v>1070552.8400000001</v>
      </c>
      <c r="EF44" s="10">
        <v>61.640300000000003</v>
      </c>
      <c r="EG44" s="10">
        <v>61.4968</v>
      </c>
      <c r="EH44" s="10">
        <v>61.564999999999998</v>
      </c>
      <c r="EI44" s="11">
        <v>61.566899999999997</v>
      </c>
      <c r="EJ44" s="9">
        <v>1144758.2</v>
      </c>
      <c r="EK44" s="10">
        <v>61.5976</v>
      </c>
      <c r="EL44" s="10">
        <v>61.491</v>
      </c>
      <c r="EM44" s="10">
        <v>61.558100000000003</v>
      </c>
      <c r="EN44" s="11">
        <v>61.5486</v>
      </c>
      <c r="EO44" s="34">
        <v>0</v>
      </c>
      <c r="EP44" s="35">
        <v>0</v>
      </c>
      <c r="EQ44" s="35">
        <v>0</v>
      </c>
      <c r="ER44" s="35">
        <v>0</v>
      </c>
      <c r="ES44" s="36">
        <v>0</v>
      </c>
      <c r="ET44" s="34">
        <v>0</v>
      </c>
      <c r="EU44" s="35">
        <v>0</v>
      </c>
      <c r="EV44" s="35">
        <v>0</v>
      </c>
      <c r="EW44" s="35">
        <v>0</v>
      </c>
      <c r="EX44" s="36">
        <v>0</v>
      </c>
      <c r="EY44" s="34">
        <v>0</v>
      </c>
      <c r="EZ44" s="35">
        <v>0</v>
      </c>
      <c r="FA44" s="35">
        <v>0</v>
      </c>
      <c r="FB44" s="35">
        <v>0</v>
      </c>
      <c r="FC44" s="36">
        <v>0</v>
      </c>
      <c r="FD44" s="34">
        <v>0</v>
      </c>
      <c r="FE44" s="35">
        <v>0</v>
      </c>
      <c r="FF44" s="35">
        <v>0</v>
      </c>
      <c r="FG44" s="35">
        <v>0</v>
      </c>
      <c r="FH44" s="36">
        <v>0</v>
      </c>
      <c r="FI44" s="34">
        <v>0</v>
      </c>
      <c r="FJ44" s="35">
        <v>0</v>
      </c>
      <c r="FK44" s="35">
        <v>0</v>
      </c>
      <c r="FL44" s="35">
        <v>0</v>
      </c>
      <c r="FM44" s="36">
        <v>0</v>
      </c>
      <c r="FN44" s="34">
        <v>0</v>
      </c>
      <c r="FO44" s="35">
        <v>0</v>
      </c>
      <c r="FP44" s="35">
        <v>0</v>
      </c>
      <c r="FQ44" s="35">
        <v>0</v>
      </c>
      <c r="FR44" s="36">
        <v>0</v>
      </c>
      <c r="FS44" s="34">
        <v>0</v>
      </c>
      <c r="FT44" s="35">
        <v>0</v>
      </c>
      <c r="FU44" s="35">
        <v>0</v>
      </c>
      <c r="FV44" s="35">
        <v>0</v>
      </c>
      <c r="FW44" s="36">
        <v>0</v>
      </c>
      <c r="FX44" s="34">
        <v>0</v>
      </c>
      <c r="FY44" s="35">
        <v>0</v>
      </c>
      <c r="FZ44" s="35">
        <v>0</v>
      </c>
      <c r="GA44" s="35">
        <v>0</v>
      </c>
      <c r="GB44" s="36">
        <v>0</v>
      </c>
    </row>
    <row r="45" spans="2:184" ht="15" customHeight="1">
      <c r="B45" s="122"/>
      <c r="C45" s="73"/>
      <c r="D45" s="8">
        <f t="shared" ref="D45:D54" si="3">$D44 + 2</f>
        <v>4</v>
      </c>
      <c r="E45" s="9">
        <v>918313.48</v>
      </c>
      <c r="F45" s="10">
        <v>57.982599999999998</v>
      </c>
      <c r="G45" s="10">
        <v>57.844999999999999</v>
      </c>
      <c r="H45" s="10">
        <v>57.956299999999999</v>
      </c>
      <c r="I45" s="11">
        <v>57.927500000000002</v>
      </c>
      <c r="J45" s="9">
        <v>918480.12</v>
      </c>
      <c r="K45" s="10">
        <v>57.975700000000003</v>
      </c>
      <c r="L45" s="10">
        <v>57.844200000000001</v>
      </c>
      <c r="M45" s="10">
        <v>57.956600000000002</v>
      </c>
      <c r="N45" s="11">
        <v>57.9251</v>
      </c>
      <c r="O45" s="9">
        <v>950001.64</v>
      </c>
      <c r="P45" s="10">
        <v>57.968600000000002</v>
      </c>
      <c r="Q45" s="10">
        <v>57.847900000000003</v>
      </c>
      <c r="R45" s="10">
        <v>57.9602</v>
      </c>
      <c r="S45" s="11">
        <v>57.925199999999997</v>
      </c>
      <c r="T45" s="9">
        <v>1020459.08</v>
      </c>
      <c r="U45" s="10">
        <v>57.959000000000003</v>
      </c>
      <c r="V45" s="10">
        <v>57.849800000000002</v>
      </c>
      <c r="W45" s="10">
        <v>57.960900000000002</v>
      </c>
      <c r="X45" s="11">
        <v>57.922899999999998</v>
      </c>
      <c r="Y45" s="34">
        <v>0</v>
      </c>
      <c r="Z45" s="35">
        <v>0</v>
      </c>
      <c r="AA45" s="35">
        <v>0</v>
      </c>
      <c r="AB45" s="35">
        <v>0</v>
      </c>
      <c r="AC45" s="36">
        <v>0</v>
      </c>
      <c r="AD45" s="34">
        <v>0</v>
      </c>
      <c r="AE45" s="35">
        <v>0</v>
      </c>
      <c r="AF45" s="35">
        <v>0</v>
      </c>
      <c r="AG45" s="35">
        <v>0</v>
      </c>
      <c r="AH45" s="36">
        <v>0</v>
      </c>
      <c r="AI45" s="34">
        <v>0</v>
      </c>
      <c r="AJ45" s="35">
        <v>0</v>
      </c>
      <c r="AK45" s="35">
        <v>0</v>
      </c>
      <c r="AL45" s="35">
        <v>0</v>
      </c>
      <c r="AM45" s="36">
        <v>0</v>
      </c>
      <c r="AN45" s="34">
        <v>0</v>
      </c>
      <c r="AO45" s="35">
        <v>0</v>
      </c>
      <c r="AP45" s="35">
        <v>0</v>
      </c>
      <c r="AQ45" s="35">
        <v>0</v>
      </c>
      <c r="AR45" s="36">
        <v>0</v>
      </c>
      <c r="AS45" s="34">
        <v>0</v>
      </c>
      <c r="AT45" s="35">
        <v>0</v>
      </c>
      <c r="AU45" s="35">
        <v>0</v>
      </c>
      <c r="AV45" s="35">
        <v>0</v>
      </c>
      <c r="AW45" s="36">
        <v>0</v>
      </c>
      <c r="AX45" s="34">
        <v>0</v>
      </c>
      <c r="AY45" s="35">
        <v>0</v>
      </c>
      <c r="AZ45" s="35">
        <v>0</v>
      </c>
      <c r="BA45" s="35">
        <v>0</v>
      </c>
      <c r="BB45" s="36">
        <v>0</v>
      </c>
      <c r="BC45" s="34">
        <v>0</v>
      </c>
      <c r="BD45" s="35">
        <v>0</v>
      </c>
      <c r="BE45" s="35">
        <v>0</v>
      </c>
      <c r="BF45" s="35">
        <v>0</v>
      </c>
      <c r="BG45" s="36">
        <v>0</v>
      </c>
      <c r="BH45" s="34">
        <v>0</v>
      </c>
      <c r="BI45" s="35">
        <v>0</v>
      </c>
      <c r="BJ45" s="35">
        <v>0</v>
      </c>
      <c r="BK45" s="35">
        <v>0</v>
      </c>
      <c r="BL45" s="36">
        <v>0</v>
      </c>
      <c r="BM45" s="9">
        <v>926244.84</v>
      </c>
      <c r="BN45" s="10">
        <v>57.981499999999997</v>
      </c>
      <c r="BO45" s="10">
        <v>57.844700000000003</v>
      </c>
      <c r="BP45" s="10">
        <v>57.9557</v>
      </c>
      <c r="BQ45" s="11">
        <v>57.926900000000003</v>
      </c>
      <c r="BR45" s="9">
        <v>926347.24</v>
      </c>
      <c r="BS45" s="10">
        <v>57.972999999999999</v>
      </c>
      <c r="BT45" s="10">
        <v>57.843899999999998</v>
      </c>
      <c r="BU45" s="10">
        <v>57.9559</v>
      </c>
      <c r="BV45" s="11">
        <v>57.923900000000003</v>
      </c>
      <c r="BW45" s="9">
        <v>958492.28</v>
      </c>
      <c r="BX45" s="10">
        <v>57.967100000000002</v>
      </c>
      <c r="BY45" s="10">
        <v>57.846800000000002</v>
      </c>
      <c r="BZ45" s="10">
        <v>57.958799999999997</v>
      </c>
      <c r="CA45" s="11">
        <v>57.923900000000003</v>
      </c>
      <c r="CB45" s="9">
        <v>1031633.68</v>
      </c>
      <c r="CC45" s="10">
        <v>57.957599999999999</v>
      </c>
      <c r="CD45" s="10">
        <v>57.849400000000003</v>
      </c>
      <c r="CE45" s="10">
        <v>57.960299999999997</v>
      </c>
      <c r="CF45" s="11">
        <v>57.9221</v>
      </c>
      <c r="CG45" s="34">
        <v>0</v>
      </c>
      <c r="CH45" s="35">
        <v>0</v>
      </c>
      <c r="CI45" s="35">
        <v>0</v>
      </c>
      <c r="CJ45" s="35">
        <v>0</v>
      </c>
      <c r="CK45" s="36">
        <v>0</v>
      </c>
      <c r="CL45" s="34">
        <v>0</v>
      </c>
      <c r="CM45" s="35">
        <v>0</v>
      </c>
      <c r="CN45" s="35">
        <v>0</v>
      </c>
      <c r="CO45" s="35">
        <v>0</v>
      </c>
      <c r="CP45" s="36">
        <v>0</v>
      </c>
      <c r="CQ45" s="34">
        <v>0</v>
      </c>
      <c r="CR45" s="35">
        <v>0</v>
      </c>
      <c r="CS45" s="35">
        <v>0</v>
      </c>
      <c r="CT45" s="35">
        <v>0</v>
      </c>
      <c r="CU45" s="36">
        <v>0</v>
      </c>
      <c r="CV45" s="34">
        <v>0</v>
      </c>
      <c r="CW45" s="35">
        <v>0</v>
      </c>
      <c r="CX45" s="35">
        <v>0</v>
      </c>
      <c r="CY45" s="35">
        <v>0</v>
      </c>
      <c r="CZ45" s="36">
        <v>0</v>
      </c>
      <c r="DA45" s="34">
        <v>0</v>
      </c>
      <c r="DB45" s="35">
        <v>0</v>
      </c>
      <c r="DC45" s="35">
        <v>0</v>
      </c>
      <c r="DD45" s="35">
        <v>0</v>
      </c>
      <c r="DE45" s="36">
        <v>0</v>
      </c>
      <c r="DF45" s="34">
        <v>0</v>
      </c>
      <c r="DG45" s="35">
        <v>0</v>
      </c>
      <c r="DH45" s="35">
        <v>0</v>
      </c>
      <c r="DI45" s="35">
        <v>0</v>
      </c>
      <c r="DJ45" s="36">
        <v>0</v>
      </c>
      <c r="DK45" s="34">
        <v>0</v>
      </c>
      <c r="DL45" s="35">
        <v>0</v>
      </c>
      <c r="DM45" s="35">
        <v>0</v>
      </c>
      <c r="DN45" s="35">
        <v>0</v>
      </c>
      <c r="DO45" s="36">
        <v>0</v>
      </c>
      <c r="DP45" s="34">
        <v>0</v>
      </c>
      <c r="DQ45" s="35">
        <v>0</v>
      </c>
      <c r="DR45" s="35">
        <v>0</v>
      </c>
      <c r="DS45" s="35">
        <v>0</v>
      </c>
      <c r="DT45" s="36">
        <v>0</v>
      </c>
      <c r="DU45" s="9">
        <v>922926.84</v>
      </c>
      <c r="DV45" s="10">
        <v>57.982100000000003</v>
      </c>
      <c r="DW45" s="10">
        <v>57.844700000000003</v>
      </c>
      <c r="DX45" s="10">
        <v>57.956499999999998</v>
      </c>
      <c r="DY45" s="11">
        <v>57.927399999999999</v>
      </c>
      <c r="DZ45" s="9">
        <v>923060.6</v>
      </c>
      <c r="EA45" s="10">
        <v>57.973999999999997</v>
      </c>
      <c r="EB45" s="10">
        <v>57.844900000000003</v>
      </c>
      <c r="EC45" s="10">
        <v>57.956499999999998</v>
      </c>
      <c r="ED45" s="11">
        <v>57.924700000000001</v>
      </c>
      <c r="EE45" s="9">
        <v>955069.43999999994</v>
      </c>
      <c r="EF45" s="10">
        <v>57.967500000000001</v>
      </c>
      <c r="EG45" s="10">
        <v>57.847700000000003</v>
      </c>
      <c r="EH45" s="10">
        <v>57.959699999999998</v>
      </c>
      <c r="EI45" s="11">
        <v>57.924599999999998</v>
      </c>
      <c r="EJ45" s="9">
        <v>1028080.48</v>
      </c>
      <c r="EK45" s="10">
        <v>57.959000000000003</v>
      </c>
      <c r="EL45" s="10">
        <v>57.849200000000003</v>
      </c>
      <c r="EM45" s="10">
        <v>57.960599999999999</v>
      </c>
      <c r="EN45" s="11">
        <v>57.922600000000003</v>
      </c>
      <c r="EO45" s="34">
        <v>0</v>
      </c>
      <c r="EP45" s="35">
        <v>0</v>
      </c>
      <c r="EQ45" s="35">
        <v>0</v>
      </c>
      <c r="ER45" s="35">
        <v>0</v>
      </c>
      <c r="ES45" s="36">
        <v>0</v>
      </c>
      <c r="ET45" s="34">
        <v>0</v>
      </c>
      <c r="EU45" s="35">
        <v>0</v>
      </c>
      <c r="EV45" s="35">
        <v>0</v>
      </c>
      <c r="EW45" s="35">
        <v>0</v>
      </c>
      <c r="EX45" s="36">
        <v>0</v>
      </c>
      <c r="EY45" s="34">
        <v>0</v>
      </c>
      <c r="EZ45" s="35">
        <v>0</v>
      </c>
      <c r="FA45" s="35">
        <v>0</v>
      </c>
      <c r="FB45" s="35">
        <v>0</v>
      </c>
      <c r="FC45" s="36">
        <v>0</v>
      </c>
      <c r="FD45" s="34">
        <v>0</v>
      </c>
      <c r="FE45" s="35">
        <v>0</v>
      </c>
      <c r="FF45" s="35">
        <v>0</v>
      </c>
      <c r="FG45" s="35">
        <v>0</v>
      </c>
      <c r="FH45" s="36">
        <v>0</v>
      </c>
      <c r="FI45" s="34">
        <v>0</v>
      </c>
      <c r="FJ45" s="35">
        <v>0</v>
      </c>
      <c r="FK45" s="35">
        <v>0</v>
      </c>
      <c r="FL45" s="35">
        <v>0</v>
      </c>
      <c r="FM45" s="36">
        <v>0</v>
      </c>
      <c r="FN45" s="34">
        <v>0</v>
      </c>
      <c r="FO45" s="35">
        <v>0</v>
      </c>
      <c r="FP45" s="35">
        <v>0</v>
      </c>
      <c r="FQ45" s="35">
        <v>0</v>
      </c>
      <c r="FR45" s="36">
        <v>0</v>
      </c>
      <c r="FS45" s="34">
        <v>0</v>
      </c>
      <c r="FT45" s="35">
        <v>0</v>
      </c>
      <c r="FU45" s="35">
        <v>0</v>
      </c>
      <c r="FV45" s="35">
        <v>0</v>
      </c>
      <c r="FW45" s="36">
        <v>0</v>
      </c>
      <c r="FX45" s="34">
        <v>0</v>
      </c>
      <c r="FY45" s="35">
        <v>0</v>
      </c>
      <c r="FZ45" s="35">
        <v>0</v>
      </c>
      <c r="GA45" s="35">
        <v>0</v>
      </c>
      <c r="GB45" s="36">
        <v>0</v>
      </c>
    </row>
    <row r="46" spans="2:184" ht="15" customHeight="1">
      <c r="B46" s="122"/>
      <c r="C46" s="73"/>
      <c r="D46" s="8">
        <f t="shared" si="3"/>
        <v>6</v>
      </c>
      <c r="E46" s="9">
        <v>811820.68</v>
      </c>
      <c r="F46" s="10">
        <v>55.575699999999998</v>
      </c>
      <c r="G46" s="10">
        <v>55.424700000000001</v>
      </c>
      <c r="H46" s="10">
        <v>55.578899999999997</v>
      </c>
      <c r="I46" s="11">
        <v>55.525799999999997</v>
      </c>
      <c r="J46" s="9">
        <v>814184.04</v>
      </c>
      <c r="K46" s="10">
        <v>55.5749</v>
      </c>
      <c r="L46" s="10">
        <v>55.426499999999997</v>
      </c>
      <c r="M46" s="10">
        <v>55.579900000000002</v>
      </c>
      <c r="N46" s="11">
        <v>55.526499999999999</v>
      </c>
      <c r="O46" s="9">
        <v>846472</v>
      </c>
      <c r="P46" s="10">
        <v>55.5745</v>
      </c>
      <c r="Q46" s="10">
        <v>55.427700000000002</v>
      </c>
      <c r="R46" s="10">
        <v>55.582799999999999</v>
      </c>
      <c r="S46" s="11">
        <v>55.527799999999999</v>
      </c>
      <c r="T46" s="9">
        <v>916582.8</v>
      </c>
      <c r="U46" s="10">
        <v>55.571599999999997</v>
      </c>
      <c r="V46" s="10">
        <v>55.430199999999999</v>
      </c>
      <c r="W46" s="10">
        <v>55.5854</v>
      </c>
      <c r="X46" s="11">
        <v>55.528500000000001</v>
      </c>
      <c r="Y46" s="34">
        <v>0</v>
      </c>
      <c r="Z46" s="35">
        <v>0</v>
      </c>
      <c r="AA46" s="35">
        <v>0</v>
      </c>
      <c r="AB46" s="35">
        <v>0</v>
      </c>
      <c r="AC46" s="36">
        <v>0</v>
      </c>
      <c r="AD46" s="34">
        <v>0</v>
      </c>
      <c r="AE46" s="35">
        <v>0</v>
      </c>
      <c r="AF46" s="35">
        <v>0</v>
      </c>
      <c r="AG46" s="35">
        <v>0</v>
      </c>
      <c r="AH46" s="36">
        <v>0</v>
      </c>
      <c r="AI46" s="34">
        <v>0</v>
      </c>
      <c r="AJ46" s="35">
        <v>0</v>
      </c>
      <c r="AK46" s="35">
        <v>0</v>
      </c>
      <c r="AL46" s="35">
        <v>0</v>
      </c>
      <c r="AM46" s="36">
        <v>0</v>
      </c>
      <c r="AN46" s="34">
        <v>0</v>
      </c>
      <c r="AO46" s="35">
        <v>0</v>
      </c>
      <c r="AP46" s="35">
        <v>0</v>
      </c>
      <c r="AQ46" s="35">
        <v>0</v>
      </c>
      <c r="AR46" s="36">
        <v>0</v>
      </c>
      <c r="AS46" s="34">
        <v>0</v>
      </c>
      <c r="AT46" s="35">
        <v>0</v>
      </c>
      <c r="AU46" s="35">
        <v>0</v>
      </c>
      <c r="AV46" s="35">
        <v>0</v>
      </c>
      <c r="AW46" s="36">
        <v>0</v>
      </c>
      <c r="AX46" s="34">
        <v>0</v>
      </c>
      <c r="AY46" s="35">
        <v>0</v>
      </c>
      <c r="AZ46" s="35">
        <v>0</v>
      </c>
      <c r="BA46" s="35">
        <v>0</v>
      </c>
      <c r="BB46" s="36">
        <v>0</v>
      </c>
      <c r="BC46" s="34">
        <v>0</v>
      </c>
      <c r="BD46" s="35">
        <v>0</v>
      </c>
      <c r="BE46" s="35">
        <v>0</v>
      </c>
      <c r="BF46" s="35">
        <v>0</v>
      </c>
      <c r="BG46" s="36">
        <v>0</v>
      </c>
      <c r="BH46" s="34">
        <v>0</v>
      </c>
      <c r="BI46" s="35">
        <v>0</v>
      </c>
      <c r="BJ46" s="35">
        <v>0</v>
      </c>
      <c r="BK46" s="35">
        <v>0</v>
      </c>
      <c r="BL46" s="36">
        <v>0</v>
      </c>
      <c r="BM46" s="9">
        <v>818886.76</v>
      </c>
      <c r="BN46" s="10">
        <v>55.575200000000002</v>
      </c>
      <c r="BO46" s="10">
        <v>55.424199999999999</v>
      </c>
      <c r="BP46" s="10">
        <v>55.578000000000003</v>
      </c>
      <c r="BQ46" s="11">
        <v>55.525199999999998</v>
      </c>
      <c r="BR46" s="9">
        <v>821294.12</v>
      </c>
      <c r="BS46" s="10">
        <v>55.574300000000001</v>
      </c>
      <c r="BT46" s="10">
        <v>55.425899999999999</v>
      </c>
      <c r="BU46" s="10">
        <v>55.579799999999999</v>
      </c>
      <c r="BV46" s="11">
        <v>55.5261</v>
      </c>
      <c r="BW46" s="9">
        <v>854237.28</v>
      </c>
      <c r="BX46" s="10">
        <v>55.573700000000002</v>
      </c>
      <c r="BY46" s="10">
        <v>55.427599999999998</v>
      </c>
      <c r="BZ46" s="10">
        <v>55.582599999999999</v>
      </c>
      <c r="CA46" s="11">
        <v>55.5274</v>
      </c>
      <c r="CB46" s="9">
        <v>926821.68</v>
      </c>
      <c r="CC46" s="10">
        <v>55.571300000000001</v>
      </c>
      <c r="CD46" s="10">
        <v>55.430199999999999</v>
      </c>
      <c r="CE46" s="10">
        <v>55.5852</v>
      </c>
      <c r="CF46" s="11">
        <v>55.528300000000002</v>
      </c>
      <c r="CG46" s="34">
        <v>0</v>
      </c>
      <c r="CH46" s="35">
        <v>0</v>
      </c>
      <c r="CI46" s="35">
        <v>0</v>
      </c>
      <c r="CJ46" s="35">
        <v>0</v>
      </c>
      <c r="CK46" s="36">
        <v>0</v>
      </c>
      <c r="CL46" s="34">
        <v>0</v>
      </c>
      <c r="CM46" s="35">
        <v>0</v>
      </c>
      <c r="CN46" s="35">
        <v>0</v>
      </c>
      <c r="CO46" s="35">
        <v>0</v>
      </c>
      <c r="CP46" s="36">
        <v>0</v>
      </c>
      <c r="CQ46" s="34">
        <v>0</v>
      </c>
      <c r="CR46" s="35">
        <v>0</v>
      </c>
      <c r="CS46" s="35">
        <v>0</v>
      </c>
      <c r="CT46" s="35">
        <v>0</v>
      </c>
      <c r="CU46" s="36">
        <v>0</v>
      </c>
      <c r="CV46" s="34">
        <v>0</v>
      </c>
      <c r="CW46" s="35">
        <v>0</v>
      </c>
      <c r="CX46" s="35">
        <v>0</v>
      </c>
      <c r="CY46" s="35">
        <v>0</v>
      </c>
      <c r="CZ46" s="36">
        <v>0</v>
      </c>
      <c r="DA46" s="34">
        <v>0</v>
      </c>
      <c r="DB46" s="35">
        <v>0</v>
      </c>
      <c r="DC46" s="35">
        <v>0</v>
      </c>
      <c r="DD46" s="35">
        <v>0</v>
      </c>
      <c r="DE46" s="36">
        <v>0</v>
      </c>
      <c r="DF46" s="34">
        <v>0</v>
      </c>
      <c r="DG46" s="35">
        <v>0</v>
      </c>
      <c r="DH46" s="35">
        <v>0</v>
      </c>
      <c r="DI46" s="35">
        <v>0</v>
      </c>
      <c r="DJ46" s="36">
        <v>0</v>
      </c>
      <c r="DK46" s="34">
        <v>0</v>
      </c>
      <c r="DL46" s="35">
        <v>0</v>
      </c>
      <c r="DM46" s="35">
        <v>0</v>
      </c>
      <c r="DN46" s="35">
        <v>0</v>
      </c>
      <c r="DO46" s="36">
        <v>0</v>
      </c>
      <c r="DP46" s="34">
        <v>0</v>
      </c>
      <c r="DQ46" s="35">
        <v>0</v>
      </c>
      <c r="DR46" s="35">
        <v>0</v>
      </c>
      <c r="DS46" s="35">
        <v>0</v>
      </c>
      <c r="DT46" s="36">
        <v>0</v>
      </c>
      <c r="DU46" s="9">
        <v>815911.4</v>
      </c>
      <c r="DV46" s="10">
        <v>55.575400000000002</v>
      </c>
      <c r="DW46" s="10">
        <v>55.424300000000002</v>
      </c>
      <c r="DX46" s="10">
        <v>55.578499999999998</v>
      </c>
      <c r="DY46" s="11">
        <v>55.525500000000001</v>
      </c>
      <c r="DZ46" s="9">
        <v>818327.68</v>
      </c>
      <c r="EA46" s="10">
        <v>55.5747</v>
      </c>
      <c r="EB46" s="10">
        <v>55.426000000000002</v>
      </c>
      <c r="EC46" s="10">
        <v>55.579799999999999</v>
      </c>
      <c r="ED46" s="11">
        <v>55.526299999999999</v>
      </c>
      <c r="EE46" s="9">
        <v>851122.52</v>
      </c>
      <c r="EF46" s="10">
        <v>55.573799999999999</v>
      </c>
      <c r="EG46" s="10">
        <v>55.427700000000002</v>
      </c>
      <c r="EH46" s="10">
        <v>55.5824</v>
      </c>
      <c r="EI46" s="11">
        <v>55.5274</v>
      </c>
      <c r="EJ46" s="9">
        <v>923597.96</v>
      </c>
      <c r="EK46" s="10">
        <v>55.5717</v>
      </c>
      <c r="EL46" s="10">
        <v>55.430399999999999</v>
      </c>
      <c r="EM46" s="10">
        <v>55.5852</v>
      </c>
      <c r="EN46" s="11">
        <v>55.528500000000001</v>
      </c>
      <c r="EO46" s="34">
        <v>0</v>
      </c>
      <c r="EP46" s="35">
        <v>0</v>
      </c>
      <c r="EQ46" s="35">
        <v>0</v>
      </c>
      <c r="ER46" s="35">
        <v>0</v>
      </c>
      <c r="ES46" s="36">
        <v>0</v>
      </c>
      <c r="ET46" s="34">
        <v>0</v>
      </c>
      <c r="EU46" s="35">
        <v>0</v>
      </c>
      <c r="EV46" s="35">
        <v>0</v>
      </c>
      <c r="EW46" s="35">
        <v>0</v>
      </c>
      <c r="EX46" s="36">
        <v>0</v>
      </c>
      <c r="EY46" s="34">
        <v>0</v>
      </c>
      <c r="EZ46" s="35">
        <v>0</v>
      </c>
      <c r="FA46" s="35">
        <v>0</v>
      </c>
      <c r="FB46" s="35">
        <v>0</v>
      </c>
      <c r="FC46" s="36">
        <v>0</v>
      </c>
      <c r="FD46" s="34">
        <v>0</v>
      </c>
      <c r="FE46" s="35">
        <v>0</v>
      </c>
      <c r="FF46" s="35">
        <v>0</v>
      </c>
      <c r="FG46" s="35">
        <v>0</v>
      </c>
      <c r="FH46" s="36">
        <v>0</v>
      </c>
      <c r="FI46" s="34">
        <v>0</v>
      </c>
      <c r="FJ46" s="35">
        <v>0</v>
      </c>
      <c r="FK46" s="35">
        <v>0</v>
      </c>
      <c r="FL46" s="35">
        <v>0</v>
      </c>
      <c r="FM46" s="36">
        <v>0</v>
      </c>
      <c r="FN46" s="34">
        <v>0</v>
      </c>
      <c r="FO46" s="35">
        <v>0</v>
      </c>
      <c r="FP46" s="35">
        <v>0</v>
      </c>
      <c r="FQ46" s="35">
        <v>0</v>
      </c>
      <c r="FR46" s="36">
        <v>0</v>
      </c>
      <c r="FS46" s="34">
        <v>0</v>
      </c>
      <c r="FT46" s="35">
        <v>0</v>
      </c>
      <c r="FU46" s="35">
        <v>0</v>
      </c>
      <c r="FV46" s="35">
        <v>0</v>
      </c>
      <c r="FW46" s="36">
        <v>0</v>
      </c>
      <c r="FX46" s="34">
        <v>0</v>
      </c>
      <c r="FY46" s="35">
        <v>0</v>
      </c>
      <c r="FZ46" s="35">
        <v>0</v>
      </c>
      <c r="GA46" s="35">
        <v>0</v>
      </c>
      <c r="GB46" s="36">
        <v>0</v>
      </c>
    </row>
    <row r="47" spans="2:184" ht="15" customHeight="1">
      <c r="B47" s="122"/>
      <c r="C47" s="73"/>
      <c r="D47" s="8">
        <f t="shared" si="3"/>
        <v>8</v>
      </c>
      <c r="E47" s="9">
        <v>711286.04</v>
      </c>
      <c r="F47" s="10">
        <v>53.737400000000001</v>
      </c>
      <c r="G47" s="10">
        <v>53.551299999999998</v>
      </c>
      <c r="H47" s="10">
        <v>53.746899999999997</v>
      </c>
      <c r="I47" s="11">
        <v>53.677599999999998</v>
      </c>
      <c r="J47" s="9">
        <v>716560.56</v>
      </c>
      <c r="K47" s="10">
        <v>53.737900000000003</v>
      </c>
      <c r="L47" s="10">
        <v>53.552199999999999</v>
      </c>
      <c r="M47" s="10">
        <v>53.747700000000002</v>
      </c>
      <c r="N47" s="11">
        <v>53.6783</v>
      </c>
      <c r="O47" s="9">
        <v>750558.84</v>
      </c>
      <c r="P47" s="10">
        <v>53.737499999999997</v>
      </c>
      <c r="Q47" s="10">
        <v>53.553699999999999</v>
      </c>
      <c r="R47" s="10">
        <v>53.749200000000002</v>
      </c>
      <c r="S47" s="11">
        <v>53.679200000000002</v>
      </c>
      <c r="T47" s="9">
        <v>820585.84</v>
      </c>
      <c r="U47" s="10">
        <v>53.736800000000002</v>
      </c>
      <c r="V47" s="10">
        <v>53.555</v>
      </c>
      <c r="W47" s="10">
        <v>53.750900000000001</v>
      </c>
      <c r="X47" s="11">
        <v>53.68</v>
      </c>
      <c r="Y47" s="34">
        <v>0</v>
      </c>
      <c r="Z47" s="35">
        <v>0</v>
      </c>
      <c r="AA47" s="35">
        <v>0</v>
      </c>
      <c r="AB47" s="35">
        <v>0</v>
      </c>
      <c r="AC47" s="36">
        <v>0</v>
      </c>
      <c r="AD47" s="34">
        <v>0</v>
      </c>
      <c r="AE47" s="35">
        <v>0</v>
      </c>
      <c r="AF47" s="35">
        <v>0</v>
      </c>
      <c r="AG47" s="35">
        <v>0</v>
      </c>
      <c r="AH47" s="36">
        <v>0</v>
      </c>
      <c r="AI47" s="34">
        <v>0</v>
      </c>
      <c r="AJ47" s="35">
        <v>0</v>
      </c>
      <c r="AK47" s="35">
        <v>0</v>
      </c>
      <c r="AL47" s="35">
        <v>0</v>
      </c>
      <c r="AM47" s="36">
        <v>0</v>
      </c>
      <c r="AN47" s="34">
        <v>0</v>
      </c>
      <c r="AO47" s="35">
        <v>0</v>
      </c>
      <c r="AP47" s="35">
        <v>0</v>
      </c>
      <c r="AQ47" s="35">
        <v>0</v>
      </c>
      <c r="AR47" s="36">
        <v>0</v>
      </c>
      <c r="AS47" s="34">
        <v>0</v>
      </c>
      <c r="AT47" s="35">
        <v>0</v>
      </c>
      <c r="AU47" s="35">
        <v>0</v>
      </c>
      <c r="AV47" s="35">
        <v>0</v>
      </c>
      <c r="AW47" s="36">
        <v>0</v>
      </c>
      <c r="AX47" s="34">
        <v>0</v>
      </c>
      <c r="AY47" s="35">
        <v>0</v>
      </c>
      <c r="AZ47" s="35">
        <v>0</v>
      </c>
      <c r="BA47" s="35">
        <v>0</v>
      </c>
      <c r="BB47" s="36">
        <v>0</v>
      </c>
      <c r="BC47" s="34">
        <v>0</v>
      </c>
      <c r="BD47" s="35">
        <v>0</v>
      </c>
      <c r="BE47" s="35">
        <v>0</v>
      </c>
      <c r="BF47" s="35">
        <v>0</v>
      </c>
      <c r="BG47" s="36">
        <v>0</v>
      </c>
      <c r="BH47" s="34">
        <v>0</v>
      </c>
      <c r="BI47" s="35">
        <v>0</v>
      </c>
      <c r="BJ47" s="35">
        <v>0</v>
      </c>
      <c r="BK47" s="35">
        <v>0</v>
      </c>
      <c r="BL47" s="36">
        <v>0</v>
      </c>
      <c r="BM47" s="9">
        <v>717705.6</v>
      </c>
      <c r="BN47" s="10">
        <v>53.736899999999999</v>
      </c>
      <c r="BO47" s="10">
        <v>53.551000000000002</v>
      </c>
      <c r="BP47" s="10">
        <v>53.746499999999997</v>
      </c>
      <c r="BQ47" s="11">
        <v>53.677199999999999</v>
      </c>
      <c r="BR47" s="9">
        <v>723090.6</v>
      </c>
      <c r="BS47" s="10">
        <v>53.7376</v>
      </c>
      <c r="BT47" s="10">
        <v>53.552199999999999</v>
      </c>
      <c r="BU47" s="10">
        <v>53.747599999999998</v>
      </c>
      <c r="BV47" s="11">
        <v>53.678199999999997</v>
      </c>
      <c r="BW47" s="9">
        <v>757750.52</v>
      </c>
      <c r="BX47" s="10">
        <v>53.737299999999998</v>
      </c>
      <c r="BY47" s="10">
        <v>53.553600000000003</v>
      </c>
      <c r="BZ47" s="10">
        <v>53.748899999999999</v>
      </c>
      <c r="CA47" s="11">
        <v>53.679000000000002</v>
      </c>
      <c r="CB47" s="9">
        <v>830286</v>
      </c>
      <c r="CC47" s="10">
        <v>53.736199999999997</v>
      </c>
      <c r="CD47" s="10">
        <v>53.554699999999997</v>
      </c>
      <c r="CE47" s="10">
        <v>53.750900000000001</v>
      </c>
      <c r="CF47" s="11">
        <v>53.679699999999997</v>
      </c>
      <c r="CG47" s="34">
        <v>0</v>
      </c>
      <c r="CH47" s="35">
        <v>0</v>
      </c>
      <c r="CI47" s="35">
        <v>0</v>
      </c>
      <c r="CJ47" s="35">
        <v>0</v>
      </c>
      <c r="CK47" s="36">
        <v>0</v>
      </c>
      <c r="CL47" s="34">
        <v>0</v>
      </c>
      <c r="CM47" s="35">
        <v>0</v>
      </c>
      <c r="CN47" s="35">
        <v>0</v>
      </c>
      <c r="CO47" s="35">
        <v>0</v>
      </c>
      <c r="CP47" s="36">
        <v>0</v>
      </c>
      <c r="CQ47" s="34">
        <v>0</v>
      </c>
      <c r="CR47" s="35">
        <v>0</v>
      </c>
      <c r="CS47" s="35">
        <v>0</v>
      </c>
      <c r="CT47" s="35">
        <v>0</v>
      </c>
      <c r="CU47" s="36">
        <v>0</v>
      </c>
      <c r="CV47" s="34">
        <v>0</v>
      </c>
      <c r="CW47" s="35">
        <v>0</v>
      </c>
      <c r="CX47" s="35">
        <v>0</v>
      </c>
      <c r="CY47" s="35">
        <v>0</v>
      </c>
      <c r="CZ47" s="36">
        <v>0</v>
      </c>
      <c r="DA47" s="34">
        <v>0</v>
      </c>
      <c r="DB47" s="35">
        <v>0</v>
      </c>
      <c r="DC47" s="35">
        <v>0</v>
      </c>
      <c r="DD47" s="35">
        <v>0</v>
      </c>
      <c r="DE47" s="36">
        <v>0</v>
      </c>
      <c r="DF47" s="34">
        <v>0</v>
      </c>
      <c r="DG47" s="35">
        <v>0</v>
      </c>
      <c r="DH47" s="35">
        <v>0</v>
      </c>
      <c r="DI47" s="35">
        <v>0</v>
      </c>
      <c r="DJ47" s="36">
        <v>0</v>
      </c>
      <c r="DK47" s="34">
        <v>0</v>
      </c>
      <c r="DL47" s="35">
        <v>0</v>
      </c>
      <c r="DM47" s="35">
        <v>0</v>
      </c>
      <c r="DN47" s="35">
        <v>0</v>
      </c>
      <c r="DO47" s="36">
        <v>0</v>
      </c>
      <c r="DP47" s="34">
        <v>0</v>
      </c>
      <c r="DQ47" s="35">
        <v>0</v>
      </c>
      <c r="DR47" s="35">
        <v>0</v>
      </c>
      <c r="DS47" s="35">
        <v>0</v>
      </c>
      <c r="DT47" s="36">
        <v>0</v>
      </c>
      <c r="DU47" s="9">
        <v>715021.76</v>
      </c>
      <c r="DV47" s="10">
        <v>53.737299999999998</v>
      </c>
      <c r="DW47" s="10">
        <v>53.551099999999998</v>
      </c>
      <c r="DX47" s="10">
        <v>53.7468</v>
      </c>
      <c r="DY47" s="11">
        <v>53.677500000000002</v>
      </c>
      <c r="DZ47" s="9">
        <v>720378.04</v>
      </c>
      <c r="EA47" s="10">
        <v>53.737699999999997</v>
      </c>
      <c r="EB47" s="10">
        <v>53.552100000000003</v>
      </c>
      <c r="EC47" s="10">
        <v>53.747700000000002</v>
      </c>
      <c r="ED47" s="11">
        <v>53.678199999999997</v>
      </c>
      <c r="EE47" s="9">
        <v>754897.2</v>
      </c>
      <c r="EF47" s="10">
        <v>53.737499999999997</v>
      </c>
      <c r="EG47" s="10">
        <v>53.5535</v>
      </c>
      <c r="EH47" s="10">
        <v>53.749099999999999</v>
      </c>
      <c r="EI47" s="11">
        <v>53.679099999999998</v>
      </c>
      <c r="EJ47" s="9">
        <v>827319.4</v>
      </c>
      <c r="EK47" s="10">
        <v>53.736499999999999</v>
      </c>
      <c r="EL47" s="10">
        <v>53.554900000000004</v>
      </c>
      <c r="EM47" s="10">
        <v>53.750799999999998</v>
      </c>
      <c r="EN47" s="11">
        <v>53.6798</v>
      </c>
      <c r="EO47" s="34">
        <v>0</v>
      </c>
      <c r="EP47" s="35">
        <v>0</v>
      </c>
      <c r="EQ47" s="35">
        <v>0</v>
      </c>
      <c r="ER47" s="35">
        <v>0</v>
      </c>
      <c r="ES47" s="36">
        <v>0</v>
      </c>
      <c r="ET47" s="34">
        <v>0</v>
      </c>
      <c r="EU47" s="35">
        <v>0</v>
      </c>
      <c r="EV47" s="35">
        <v>0</v>
      </c>
      <c r="EW47" s="35">
        <v>0</v>
      </c>
      <c r="EX47" s="36">
        <v>0</v>
      </c>
      <c r="EY47" s="34">
        <v>0</v>
      </c>
      <c r="EZ47" s="35">
        <v>0</v>
      </c>
      <c r="FA47" s="35">
        <v>0</v>
      </c>
      <c r="FB47" s="35">
        <v>0</v>
      </c>
      <c r="FC47" s="36">
        <v>0</v>
      </c>
      <c r="FD47" s="34">
        <v>0</v>
      </c>
      <c r="FE47" s="35">
        <v>0</v>
      </c>
      <c r="FF47" s="35">
        <v>0</v>
      </c>
      <c r="FG47" s="35">
        <v>0</v>
      </c>
      <c r="FH47" s="36">
        <v>0</v>
      </c>
      <c r="FI47" s="34">
        <v>0</v>
      </c>
      <c r="FJ47" s="35">
        <v>0</v>
      </c>
      <c r="FK47" s="35">
        <v>0</v>
      </c>
      <c r="FL47" s="35">
        <v>0</v>
      </c>
      <c r="FM47" s="36">
        <v>0</v>
      </c>
      <c r="FN47" s="34">
        <v>0</v>
      </c>
      <c r="FO47" s="35">
        <v>0</v>
      </c>
      <c r="FP47" s="35">
        <v>0</v>
      </c>
      <c r="FQ47" s="35">
        <v>0</v>
      </c>
      <c r="FR47" s="36">
        <v>0</v>
      </c>
      <c r="FS47" s="34">
        <v>0</v>
      </c>
      <c r="FT47" s="35">
        <v>0</v>
      </c>
      <c r="FU47" s="35">
        <v>0</v>
      </c>
      <c r="FV47" s="35">
        <v>0</v>
      </c>
      <c r="FW47" s="36">
        <v>0</v>
      </c>
      <c r="FX47" s="34">
        <v>0</v>
      </c>
      <c r="FY47" s="35">
        <v>0</v>
      </c>
      <c r="FZ47" s="35">
        <v>0</v>
      </c>
      <c r="GA47" s="35">
        <v>0</v>
      </c>
      <c r="GB47" s="36">
        <v>0</v>
      </c>
    </row>
    <row r="48" spans="2:184" ht="15" customHeight="1">
      <c r="B48" s="122"/>
      <c r="C48" s="73"/>
      <c r="D48" s="8">
        <f t="shared" si="3"/>
        <v>10</v>
      </c>
      <c r="E48" s="9">
        <v>629114.24</v>
      </c>
      <c r="F48" s="10">
        <v>52.3352</v>
      </c>
      <c r="G48" s="10">
        <v>52.105400000000003</v>
      </c>
      <c r="H48" s="10">
        <v>52.3476</v>
      </c>
      <c r="I48" s="11">
        <v>52.261299999999999</v>
      </c>
      <c r="J48" s="9">
        <v>637079.07999999996</v>
      </c>
      <c r="K48" s="10">
        <v>52.335500000000003</v>
      </c>
      <c r="L48" s="10">
        <v>52.105899999999998</v>
      </c>
      <c r="M48" s="10">
        <v>52.348300000000002</v>
      </c>
      <c r="N48" s="11">
        <v>52.261800000000001</v>
      </c>
      <c r="O48" s="9">
        <v>672816.56</v>
      </c>
      <c r="P48" s="10">
        <v>52.334000000000003</v>
      </c>
      <c r="Q48" s="10">
        <v>52.106499999999997</v>
      </c>
      <c r="R48" s="10">
        <v>52.348799999999997</v>
      </c>
      <c r="S48" s="11">
        <v>52.261699999999998</v>
      </c>
      <c r="T48" s="9">
        <v>741988.56</v>
      </c>
      <c r="U48" s="10">
        <v>52.332900000000002</v>
      </c>
      <c r="V48" s="10">
        <v>52.107599999999998</v>
      </c>
      <c r="W48" s="10">
        <v>52.35</v>
      </c>
      <c r="X48" s="11">
        <v>52.262099999999997</v>
      </c>
      <c r="Y48" s="34">
        <v>0</v>
      </c>
      <c r="Z48" s="35">
        <v>0</v>
      </c>
      <c r="AA48" s="35">
        <v>0</v>
      </c>
      <c r="AB48" s="35">
        <v>0</v>
      </c>
      <c r="AC48" s="36">
        <v>0</v>
      </c>
      <c r="AD48" s="34">
        <v>0</v>
      </c>
      <c r="AE48" s="35">
        <v>0</v>
      </c>
      <c r="AF48" s="35">
        <v>0</v>
      </c>
      <c r="AG48" s="35">
        <v>0</v>
      </c>
      <c r="AH48" s="36">
        <v>0</v>
      </c>
      <c r="AI48" s="34">
        <v>0</v>
      </c>
      <c r="AJ48" s="35">
        <v>0</v>
      </c>
      <c r="AK48" s="35">
        <v>0</v>
      </c>
      <c r="AL48" s="35">
        <v>0</v>
      </c>
      <c r="AM48" s="36">
        <v>0</v>
      </c>
      <c r="AN48" s="34">
        <v>0</v>
      </c>
      <c r="AO48" s="35">
        <v>0</v>
      </c>
      <c r="AP48" s="35">
        <v>0</v>
      </c>
      <c r="AQ48" s="35">
        <v>0</v>
      </c>
      <c r="AR48" s="36">
        <v>0</v>
      </c>
      <c r="AS48" s="34">
        <v>0</v>
      </c>
      <c r="AT48" s="35">
        <v>0</v>
      </c>
      <c r="AU48" s="35">
        <v>0</v>
      </c>
      <c r="AV48" s="35">
        <v>0</v>
      </c>
      <c r="AW48" s="36">
        <v>0</v>
      </c>
      <c r="AX48" s="34">
        <v>0</v>
      </c>
      <c r="AY48" s="35">
        <v>0</v>
      </c>
      <c r="AZ48" s="35">
        <v>0</v>
      </c>
      <c r="BA48" s="35">
        <v>0</v>
      </c>
      <c r="BB48" s="36">
        <v>0</v>
      </c>
      <c r="BC48" s="34">
        <v>0</v>
      </c>
      <c r="BD48" s="35">
        <v>0</v>
      </c>
      <c r="BE48" s="35">
        <v>0</v>
      </c>
      <c r="BF48" s="35">
        <v>0</v>
      </c>
      <c r="BG48" s="36">
        <v>0</v>
      </c>
      <c r="BH48" s="34">
        <v>0</v>
      </c>
      <c r="BI48" s="35">
        <v>0</v>
      </c>
      <c r="BJ48" s="35">
        <v>0</v>
      </c>
      <c r="BK48" s="35">
        <v>0</v>
      </c>
      <c r="BL48" s="36">
        <v>0</v>
      </c>
      <c r="BM48" s="9">
        <v>635038.48</v>
      </c>
      <c r="BN48" s="10">
        <v>52.3352</v>
      </c>
      <c r="BO48" s="10">
        <v>52.1051</v>
      </c>
      <c r="BP48" s="10">
        <v>52.347099999999998</v>
      </c>
      <c r="BQ48" s="11">
        <v>52.261000000000003</v>
      </c>
      <c r="BR48" s="9">
        <v>643194</v>
      </c>
      <c r="BS48" s="10">
        <v>52.335299999999997</v>
      </c>
      <c r="BT48" s="10">
        <v>52.106000000000002</v>
      </c>
      <c r="BU48" s="10">
        <v>52.347999999999999</v>
      </c>
      <c r="BV48" s="11">
        <v>52.261699999999998</v>
      </c>
      <c r="BW48" s="9">
        <v>679611.44</v>
      </c>
      <c r="BX48" s="10">
        <v>52.333799999999997</v>
      </c>
      <c r="BY48" s="10">
        <v>52.106400000000001</v>
      </c>
      <c r="BZ48" s="10">
        <v>52.348700000000001</v>
      </c>
      <c r="CA48" s="11">
        <v>52.261499999999998</v>
      </c>
      <c r="CB48" s="9">
        <v>751397.68</v>
      </c>
      <c r="CC48" s="10">
        <v>52.332799999999999</v>
      </c>
      <c r="CD48" s="10">
        <v>52.107399999999998</v>
      </c>
      <c r="CE48" s="10">
        <v>52.349800000000002</v>
      </c>
      <c r="CF48" s="11">
        <v>52.261899999999997</v>
      </c>
      <c r="CG48" s="34">
        <v>0</v>
      </c>
      <c r="CH48" s="35">
        <v>0</v>
      </c>
      <c r="CI48" s="35">
        <v>0</v>
      </c>
      <c r="CJ48" s="35">
        <v>0</v>
      </c>
      <c r="CK48" s="36">
        <v>0</v>
      </c>
      <c r="CL48" s="34">
        <v>0</v>
      </c>
      <c r="CM48" s="35">
        <v>0</v>
      </c>
      <c r="CN48" s="35">
        <v>0</v>
      </c>
      <c r="CO48" s="35">
        <v>0</v>
      </c>
      <c r="CP48" s="36">
        <v>0</v>
      </c>
      <c r="CQ48" s="34">
        <v>0</v>
      </c>
      <c r="CR48" s="35">
        <v>0</v>
      </c>
      <c r="CS48" s="35">
        <v>0</v>
      </c>
      <c r="CT48" s="35">
        <v>0</v>
      </c>
      <c r="CU48" s="36">
        <v>0</v>
      </c>
      <c r="CV48" s="34">
        <v>0</v>
      </c>
      <c r="CW48" s="35">
        <v>0</v>
      </c>
      <c r="CX48" s="35">
        <v>0</v>
      </c>
      <c r="CY48" s="35">
        <v>0</v>
      </c>
      <c r="CZ48" s="36">
        <v>0</v>
      </c>
      <c r="DA48" s="34">
        <v>0</v>
      </c>
      <c r="DB48" s="35">
        <v>0</v>
      </c>
      <c r="DC48" s="35">
        <v>0</v>
      </c>
      <c r="DD48" s="35">
        <v>0</v>
      </c>
      <c r="DE48" s="36">
        <v>0</v>
      </c>
      <c r="DF48" s="34">
        <v>0</v>
      </c>
      <c r="DG48" s="35">
        <v>0</v>
      </c>
      <c r="DH48" s="35">
        <v>0</v>
      </c>
      <c r="DI48" s="35">
        <v>0</v>
      </c>
      <c r="DJ48" s="36">
        <v>0</v>
      </c>
      <c r="DK48" s="34">
        <v>0</v>
      </c>
      <c r="DL48" s="35">
        <v>0</v>
      </c>
      <c r="DM48" s="35">
        <v>0</v>
      </c>
      <c r="DN48" s="35">
        <v>0</v>
      </c>
      <c r="DO48" s="36">
        <v>0</v>
      </c>
      <c r="DP48" s="34">
        <v>0</v>
      </c>
      <c r="DQ48" s="35">
        <v>0</v>
      </c>
      <c r="DR48" s="35">
        <v>0</v>
      </c>
      <c r="DS48" s="35">
        <v>0</v>
      </c>
      <c r="DT48" s="36">
        <v>0</v>
      </c>
      <c r="DU48" s="9">
        <v>632549.43999999994</v>
      </c>
      <c r="DV48" s="10">
        <v>52.335299999999997</v>
      </c>
      <c r="DW48" s="10">
        <v>52.105200000000004</v>
      </c>
      <c r="DX48" s="10">
        <v>52.347299999999997</v>
      </c>
      <c r="DY48" s="11">
        <v>52.261099999999999</v>
      </c>
      <c r="DZ48" s="9">
        <v>640672.52</v>
      </c>
      <c r="EA48" s="10">
        <v>52.3354</v>
      </c>
      <c r="EB48" s="10">
        <v>52.105800000000002</v>
      </c>
      <c r="EC48" s="10">
        <v>52.348100000000002</v>
      </c>
      <c r="ED48" s="11">
        <v>52.261699999999998</v>
      </c>
      <c r="EE48" s="9">
        <v>676908.04</v>
      </c>
      <c r="EF48" s="10">
        <v>52.334099999999999</v>
      </c>
      <c r="EG48" s="10">
        <v>52.106200000000001</v>
      </c>
      <c r="EH48" s="10">
        <v>52.348700000000001</v>
      </c>
      <c r="EI48" s="11">
        <v>52.261600000000001</v>
      </c>
      <c r="EJ48" s="9">
        <v>748624.88</v>
      </c>
      <c r="EK48" s="10">
        <v>52.333199999999998</v>
      </c>
      <c r="EL48" s="10">
        <v>52.107399999999998</v>
      </c>
      <c r="EM48" s="10">
        <v>52.349899999999998</v>
      </c>
      <c r="EN48" s="11">
        <v>52.262099999999997</v>
      </c>
      <c r="EO48" s="34">
        <v>0</v>
      </c>
      <c r="EP48" s="35">
        <v>0</v>
      </c>
      <c r="EQ48" s="35">
        <v>0</v>
      </c>
      <c r="ER48" s="35">
        <v>0</v>
      </c>
      <c r="ES48" s="36">
        <v>0</v>
      </c>
      <c r="ET48" s="34">
        <v>0</v>
      </c>
      <c r="EU48" s="35">
        <v>0</v>
      </c>
      <c r="EV48" s="35">
        <v>0</v>
      </c>
      <c r="EW48" s="35">
        <v>0</v>
      </c>
      <c r="EX48" s="36">
        <v>0</v>
      </c>
      <c r="EY48" s="34">
        <v>0</v>
      </c>
      <c r="EZ48" s="35">
        <v>0</v>
      </c>
      <c r="FA48" s="35">
        <v>0</v>
      </c>
      <c r="FB48" s="35">
        <v>0</v>
      </c>
      <c r="FC48" s="36">
        <v>0</v>
      </c>
      <c r="FD48" s="34">
        <v>0</v>
      </c>
      <c r="FE48" s="35">
        <v>0</v>
      </c>
      <c r="FF48" s="35">
        <v>0</v>
      </c>
      <c r="FG48" s="35">
        <v>0</v>
      </c>
      <c r="FH48" s="36">
        <v>0</v>
      </c>
      <c r="FI48" s="34">
        <v>0</v>
      </c>
      <c r="FJ48" s="35">
        <v>0</v>
      </c>
      <c r="FK48" s="35">
        <v>0</v>
      </c>
      <c r="FL48" s="35">
        <v>0</v>
      </c>
      <c r="FM48" s="36">
        <v>0</v>
      </c>
      <c r="FN48" s="34">
        <v>0</v>
      </c>
      <c r="FO48" s="35">
        <v>0</v>
      </c>
      <c r="FP48" s="35">
        <v>0</v>
      </c>
      <c r="FQ48" s="35">
        <v>0</v>
      </c>
      <c r="FR48" s="36">
        <v>0</v>
      </c>
      <c r="FS48" s="34">
        <v>0</v>
      </c>
      <c r="FT48" s="35">
        <v>0</v>
      </c>
      <c r="FU48" s="35">
        <v>0</v>
      </c>
      <c r="FV48" s="35">
        <v>0</v>
      </c>
      <c r="FW48" s="36">
        <v>0</v>
      </c>
      <c r="FX48" s="34">
        <v>0</v>
      </c>
      <c r="FY48" s="35">
        <v>0</v>
      </c>
      <c r="FZ48" s="35">
        <v>0</v>
      </c>
      <c r="GA48" s="35">
        <v>0</v>
      </c>
      <c r="GB48" s="36">
        <v>0</v>
      </c>
    </row>
    <row r="49" spans="2:184" ht="15" customHeight="1">
      <c r="B49" s="122"/>
      <c r="C49" s="73"/>
      <c r="D49" s="8">
        <f t="shared" si="3"/>
        <v>12</v>
      </c>
      <c r="E49" s="9">
        <v>555335.48</v>
      </c>
      <c r="F49" s="10">
        <v>51.003700000000002</v>
      </c>
      <c r="G49" s="10">
        <v>50.7104</v>
      </c>
      <c r="H49" s="10">
        <v>51.0184</v>
      </c>
      <c r="I49" s="11">
        <v>50.908499999999997</v>
      </c>
      <c r="J49" s="9">
        <v>565566</v>
      </c>
      <c r="K49" s="10">
        <v>51.002000000000002</v>
      </c>
      <c r="L49" s="10">
        <v>50.7104</v>
      </c>
      <c r="M49" s="10">
        <v>51.018799999999999</v>
      </c>
      <c r="N49" s="11">
        <v>50.908000000000001</v>
      </c>
      <c r="O49" s="9">
        <v>602430.84</v>
      </c>
      <c r="P49" s="10">
        <v>51.002099999999999</v>
      </c>
      <c r="Q49" s="10">
        <v>50.710700000000003</v>
      </c>
      <c r="R49" s="10">
        <v>51.019300000000001</v>
      </c>
      <c r="S49" s="11">
        <v>50.9084</v>
      </c>
      <c r="T49" s="9">
        <v>669364.43999999994</v>
      </c>
      <c r="U49" s="10">
        <v>51.000300000000003</v>
      </c>
      <c r="V49" s="10">
        <v>50.711100000000002</v>
      </c>
      <c r="W49" s="10">
        <v>51.019799999999996</v>
      </c>
      <c r="X49" s="11">
        <v>50.908099999999997</v>
      </c>
      <c r="Y49" s="34">
        <v>0</v>
      </c>
      <c r="Z49" s="35">
        <v>0</v>
      </c>
      <c r="AA49" s="35">
        <v>0</v>
      </c>
      <c r="AB49" s="35">
        <v>0</v>
      </c>
      <c r="AC49" s="36">
        <v>0</v>
      </c>
      <c r="AD49" s="34">
        <v>0</v>
      </c>
      <c r="AE49" s="35">
        <v>0</v>
      </c>
      <c r="AF49" s="35">
        <v>0</v>
      </c>
      <c r="AG49" s="35">
        <v>0</v>
      </c>
      <c r="AH49" s="36">
        <v>0</v>
      </c>
      <c r="AI49" s="34">
        <v>0</v>
      </c>
      <c r="AJ49" s="35">
        <v>0</v>
      </c>
      <c r="AK49" s="35">
        <v>0</v>
      </c>
      <c r="AL49" s="35">
        <v>0</v>
      </c>
      <c r="AM49" s="36">
        <v>0</v>
      </c>
      <c r="AN49" s="34">
        <v>0</v>
      </c>
      <c r="AO49" s="35">
        <v>0</v>
      </c>
      <c r="AP49" s="35">
        <v>0</v>
      </c>
      <c r="AQ49" s="35">
        <v>0</v>
      </c>
      <c r="AR49" s="36">
        <v>0</v>
      </c>
      <c r="AS49" s="34">
        <v>0</v>
      </c>
      <c r="AT49" s="35">
        <v>0</v>
      </c>
      <c r="AU49" s="35">
        <v>0</v>
      </c>
      <c r="AV49" s="35">
        <v>0</v>
      </c>
      <c r="AW49" s="36">
        <v>0</v>
      </c>
      <c r="AX49" s="34">
        <v>0</v>
      </c>
      <c r="AY49" s="35">
        <v>0</v>
      </c>
      <c r="AZ49" s="35">
        <v>0</v>
      </c>
      <c r="BA49" s="35">
        <v>0</v>
      </c>
      <c r="BB49" s="36">
        <v>0</v>
      </c>
      <c r="BC49" s="34">
        <v>0</v>
      </c>
      <c r="BD49" s="35">
        <v>0</v>
      </c>
      <c r="BE49" s="35">
        <v>0</v>
      </c>
      <c r="BF49" s="35">
        <v>0</v>
      </c>
      <c r="BG49" s="36">
        <v>0</v>
      </c>
      <c r="BH49" s="34">
        <v>0</v>
      </c>
      <c r="BI49" s="35">
        <v>0</v>
      </c>
      <c r="BJ49" s="35">
        <v>0</v>
      </c>
      <c r="BK49" s="35">
        <v>0</v>
      </c>
      <c r="BL49" s="36">
        <v>0</v>
      </c>
      <c r="BM49" s="9">
        <v>560851.76</v>
      </c>
      <c r="BN49" s="10">
        <v>51.003300000000003</v>
      </c>
      <c r="BO49" s="10">
        <v>50.710299999999997</v>
      </c>
      <c r="BP49" s="10">
        <v>51.018099999999997</v>
      </c>
      <c r="BQ49" s="11">
        <v>50.908200000000001</v>
      </c>
      <c r="BR49" s="9">
        <v>571317.76000000001</v>
      </c>
      <c r="BS49" s="10">
        <v>51.002099999999999</v>
      </c>
      <c r="BT49" s="10">
        <v>50.710099999999997</v>
      </c>
      <c r="BU49" s="10">
        <v>51.018599999999999</v>
      </c>
      <c r="BV49" s="11">
        <v>50.907899999999998</v>
      </c>
      <c r="BW49" s="9">
        <v>608830.68000000005</v>
      </c>
      <c r="BX49" s="10">
        <v>51.002200000000002</v>
      </c>
      <c r="BY49" s="10">
        <v>50.710500000000003</v>
      </c>
      <c r="BZ49" s="10">
        <v>51.018999999999998</v>
      </c>
      <c r="CA49" s="11">
        <v>50.908200000000001</v>
      </c>
      <c r="CB49" s="9">
        <v>678499.04</v>
      </c>
      <c r="CC49" s="10">
        <v>51</v>
      </c>
      <c r="CD49" s="10">
        <v>50.710900000000002</v>
      </c>
      <c r="CE49" s="10">
        <v>51.019599999999997</v>
      </c>
      <c r="CF49" s="11">
        <v>50.907800000000002</v>
      </c>
      <c r="CG49" s="34">
        <v>0</v>
      </c>
      <c r="CH49" s="35">
        <v>0</v>
      </c>
      <c r="CI49" s="35">
        <v>0</v>
      </c>
      <c r="CJ49" s="35">
        <v>0</v>
      </c>
      <c r="CK49" s="36">
        <v>0</v>
      </c>
      <c r="CL49" s="34">
        <v>0</v>
      </c>
      <c r="CM49" s="35">
        <v>0</v>
      </c>
      <c r="CN49" s="35">
        <v>0</v>
      </c>
      <c r="CO49" s="35">
        <v>0</v>
      </c>
      <c r="CP49" s="36">
        <v>0</v>
      </c>
      <c r="CQ49" s="34">
        <v>0</v>
      </c>
      <c r="CR49" s="35">
        <v>0</v>
      </c>
      <c r="CS49" s="35">
        <v>0</v>
      </c>
      <c r="CT49" s="35">
        <v>0</v>
      </c>
      <c r="CU49" s="36">
        <v>0</v>
      </c>
      <c r="CV49" s="34">
        <v>0</v>
      </c>
      <c r="CW49" s="35">
        <v>0</v>
      </c>
      <c r="CX49" s="35">
        <v>0</v>
      </c>
      <c r="CY49" s="35">
        <v>0</v>
      </c>
      <c r="CZ49" s="36">
        <v>0</v>
      </c>
      <c r="DA49" s="34">
        <v>0</v>
      </c>
      <c r="DB49" s="35">
        <v>0</v>
      </c>
      <c r="DC49" s="35">
        <v>0</v>
      </c>
      <c r="DD49" s="35">
        <v>0</v>
      </c>
      <c r="DE49" s="36">
        <v>0</v>
      </c>
      <c r="DF49" s="34">
        <v>0</v>
      </c>
      <c r="DG49" s="35">
        <v>0</v>
      </c>
      <c r="DH49" s="35">
        <v>0</v>
      </c>
      <c r="DI49" s="35">
        <v>0</v>
      </c>
      <c r="DJ49" s="36">
        <v>0</v>
      </c>
      <c r="DK49" s="34">
        <v>0</v>
      </c>
      <c r="DL49" s="35">
        <v>0</v>
      </c>
      <c r="DM49" s="35">
        <v>0</v>
      </c>
      <c r="DN49" s="35">
        <v>0</v>
      </c>
      <c r="DO49" s="36">
        <v>0</v>
      </c>
      <c r="DP49" s="34">
        <v>0</v>
      </c>
      <c r="DQ49" s="35">
        <v>0</v>
      </c>
      <c r="DR49" s="35">
        <v>0</v>
      </c>
      <c r="DS49" s="35">
        <v>0</v>
      </c>
      <c r="DT49" s="36">
        <v>0</v>
      </c>
      <c r="DU49" s="9">
        <v>558541.28</v>
      </c>
      <c r="DV49" s="10">
        <v>51.003399999999999</v>
      </c>
      <c r="DW49" s="10">
        <v>50.7102</v>
      </c>
      <c r="DX49" s="10">
        <v>51.0184</v>
      </c>
      <c r="DY49" s="11">
        <v>50.908299999999997</v>
      </c>
      <c r="DZ49" s="9">
        <v>568957.19999999995</v>
      </c>
      <c r="EA49" s="10">
        <v>51.002299999999998</v>
      </c>
      <c r="EB49" s="10">
        <v>50.710299999999997</v>
      </c>
      <c r="EC49" s="10">
        <v>51.018599999999999</v>
      </c>
      <c r="ED49" s="11">
        <v>50.908099999999997</v>
      </c>
      <c r="EE49" s="9">
        <v>606286.68000000005</v>
      </c>
      <c r="EF49" s="10">
        <v>51.002099999999999</v>
      </c>
      <c r="EG49" s="10">
        <v>50.710599999999999</v>
      </c>
      <c r="EH49" s="10">
        <v>51.019100000000002</v>
      </c>
      <c r="EI49" s="11">
        <v>50.908299999999997</v>
      </c>
      <c r="EJ49" s="9">
        <v>675909.76</v>
      </c>
      <c r="EK49" s="10">
        <v>51.000500000000002</v>
      </c>
      <c r="EL49" s="10">
        <v>50.710999999999999</v>
      </c>
      <c r="EM49" s="10">
        <v>51.0197</v>
      </c>
      <c r="EN49" s="11">
        <v>50.908099999999997</v>
      </c>
      <c r="EO49" s="34">
        <v>0</v>
      </c>
      <c r="EP49" s="35">
        <v>0</v>
      </c>
      <c r="EQ49" s="35">
        <v>0</v>
      </c>
      <c r="ER49" s="35">
        <v>0</v>
      </c>
      <c r="ES49" s="36">
        <v>0</v>
      </c>
      <c r="ET49" s="34">
        <v>0</v>
      </c>
      <c r="EU49" s="35">
        <v>0</v>
      </c>
      <c r="EV49" s="35">
        <v>0</v>
      </c>
      <c r="EW49" s="35">
        <v>0</v>
      </c>
      <c r="EX49" s="36">
        <v>0</v>
      </c>
      <c r="EY49" s="34">
        <v>0</v>
      </c>
      <c r="EZ49" s="35">
        <v>0</v>
      </c>
      <c r="FA49" s="35">
        <v>0</v>
      </c>
      <c r="FB49" s="35">
        <v>0</v>
      </c>
      <c r="FC49" s="36">
        <v>0</v>
      </c>
      <c r="FD49" s="34">
        <v>0</v>
      </c>
      <c r="FE49" s="35">
        <v>0</v>
      </c>
      <c r="FF49" s="35">
        <v>0</v>
      </c>
      <c r="FG49" s="35">
        <v>0</v>
      </c>
      <c r="FH49" s="36">
        <v>0</v>
      </c>
      <c r="FI49" s="34">
        <v>0</v>
      </c>
      <c r="FJ49" s="35">
        <v>0</v>
      </c>
      <c r="FK49" s="35">
        <v>0</v>
      </c>
      <c r="FL49" s="35">
        <v>0</v>
      </c>
      <c r="FM49" s="36">
        <v>0</v>
      </c>
      <c r="FN49" s="34">
        <v>0</v>
      </c>
      <c r="FO49" s="35">
        <v>0</v>
      </c>
      <c r="FP49" s="35">
        <v>0</v>
      </c>
      <c r="FQ49" s="35">
        <v>0</v>
      </c>
      <c r="FR49" s="36">
        <v>0</v>
      </c>
      <c r="FS49" s="34">
        <v>0</v>
      </c>
      <c r="FT49" s="35">
        <v>0</v>
      </c>
      <c r="FU49" s="35">
        <v>0</v>
      </c>
      <c r="FV49" s="35">
        <v>0</v>
      </c>
      <c r="FW49" s="36">
        <v>0</v>
      </c>
      <c r="FX49" s="34">
        <v>0</v>
      </c>
      <c r="FY49" s="35">
        <v>0</v>
      </c>
      <c r="FZ49" s="35">
        <v>0</v>
      </c>
      <c r="GA49" s="35">
        <v>0</v>
      </c>
      <c r="GB49" s="36">
        <v>0</v>
      </c>
    </row>
    <row r="50" spans="2:184" ht="15" customHeight="1">
      <c r="B50" s="122"/>
      <c r="C50" s="73"/>
      <c r="D50" s="8">
        <f t="shared" si="3"/>
        <v>14</v>
      </c>
      <c r="E50" s="9">
        <v>481396.32</v>
      </c>
      <c r="F50" s="10">
        <v>49.512799999999999</v>
      </c>
      <c r="G50" s="10">
        <v>49.132399999999997</v>
      </c>
      <c r="H50" s="10">
        <v>49.521500000000003</v>
      </c>
      <c r="I50" s="11">
        <v>49.385100000000001</v>
      </c>
      <c r="J50" s="9">
        <v>493612.76</v>
      </c>
      <c r="K50" s="10">
        <v>49.511499999999998</v>
      </c>
      <c r="L50" s="10">
        <v>49.1327</v>
      </c>
      <c r="M50" s="10">
        <v>49.5214</v>
      </c>
      <c r="N50" s="11">
        <v>49.384700000000002</v>
      </c>
      <c r="O50" s="9">
        <v>530597.31999999995</v>
      </c>
      <c r="P50" s="10">
        <v>49.509799999999998</v>
      </c>
      <c r="Q50" s="10">
        <v>49.133099999999999</v>
      </c>
      <c r="R50" s="10">
        <v>49.5214</v>
      </c>
      <c r="S50" s="11">
        <v>49.384300000000003</v>
      </c>
      <c r="T50" s="9">
        <v>593488.56000000006</v>
      </c>
      <c r="U50" s="10">
        <v>49.506700000000002</v>
      </c>
      <c r="V50" s="10">
        <v>49.132100000000001</v>
      </c>
      <c r="W50" s="10">
        <v>49.521299999999997</v>
      </c>
      <c r="X50" s="11">
        <v>49.382899999999999</v>
      </c>
      <c r="Y50" s="34">
        <v>0</v>
      </c>
      <c r="Z50" s="35">
        <v>0</v>
      </c>
      <c r="AA50" s="35">
        <v>0</v>
      </c>
      <c r="AB50" s="35">
        <v>0</v>
      </c>
      <c r="AC50" s="36">
        <v>0</v>
      </c>
      <c r="AD50" s="34">
        <v>0</v>
      </c>
      <c r="AE50" s="35">
        <v>0</v>
      </c>
      <c r="AF50" s="35">
        <v>0</v>
      </c>
      <c r="AG50" s="35">
        <v>0</v>
      </c>
      <c r="AH50" s="36">
        <v>0</v>
      </c>
      <c r="AI50" s="34">
        <v>0</v>
      </c>
      <c r="AJ50" s="35">
        <v>0</v>
      </c>
      <c r="AK50" s="35">
        <v>0</v>
      </c>
      <c r="AL50" s="35">
        <v>0</v>
      </c>
      <c r="AM50" s="36">
        <v>0</v>
      </c>
      <c r="AN50" s="34">
        <v>0</v>
      </c>
      <c r="AO50" s="35">
        <v>0</v>
      </c>
      <c r="AP50" s="35">
        <v>0</v>
      </c>
      <c r="AQ50" s="35">
        <v>0</v>
      </c>
      <c r="AR50" s="36">
        <v>0</v>
      </c>
      <c r="AS50" s="34">
        <v>0</v>
      </c>
      <c r="AT50" s="35">
        <v>0</v>
      </c>
      <c r="AU50" s="35">
        <v>0</v>
      </c>
      <c r="AV50" s="35">
        <v>0</v>
      </c>
      <c r="AW50" s="36">
        <v>0</v>
      </c>
      <c r="AX50" s="34">
        <v>0</v>
      </c>
      <c r="AY50" s="35">
        <v>0</v>
      </c>
      <c r="AZ50" s="35">
        <v>0</v>
      </c>
      <c r="BA50" s="35">
        <v>0</v>
      </c>
      <c r="BB50" s="36">
        <v>0</v>
      </c>
      <c r="BC50" s="34">
        <v>0</v>
      </c>
      <c r="BD50" s="35">
        <v>0</v>
      </c>
      <c r="BE50" s="35">
        <v>0</v>
      </c>
      <c r="BF50" s="35">
        <v>0</v>
      </c>
      <c r="BG50" s="36">
        <v>0</v>
      </c>
      <c r="BH50" s="34">
        <v>0</v>
      </c>
      <c r="BI50" s="35">
        <v>0</v>
      </c>
      <c r="BJ50" s="35">
        <v>0</v>
      </c>
      <c r="BK50" s="35">
        <v>0</v>
      </c>
      <c r="BL50" s="36">
        <v>0</v>
      </c>
      <c r="BM50" s="9">
        <v>486525.48</v>
      </c>
      <c r="BN50" s="10">
        <v>49.512599999999999</v>
      </c>
      <c r="BO50" s="10">
        <v>49.132399999999997</v>
      </c>
      <c r="BP50" s="10">
        <v>49.5214</v>
      </c>
      <c r="BQ50" s="11">
        <v>49.384900000000002</v>
      </c>
      <c r="BR50" s="9">
        <v>498960.64000000001</v>
      </c>
      <c r="BS50" s="10">
        <v>49.511099999999999</v>
      </c>
      <c r="BT50" s="10">
        <v>49.132399999999997</v>
      </c>
      <c r="BU50" s="10">
        <v>49.521099999999997</v>
      </c>
      <c r="BV50" s="11">
        <v>49.384399999999999</v>
      </c>
      <c r="BW50" s="9">
        <v>536600.24</v>
      </c>
      <c r="BX50" s="10">
        <v>49.509700000000002</v>
      </c>
      <c r="BY50" s="10">
        <v>49.132800000000003</v>
      </c>
      <c r="BZ50" s="10">
        <v>49.521299999999997</v>
      </c>
      <c r="CA50" s="11">
        <v>49.384099999999997</v>
      </c>
      <c r="CB50" s="9">
        <v>602337.04</v>
      </c>
      <c r="CC50" s="10">
        <v>49.506399999999999</v>
      </c>
      <c r="CD50" s="10">
        <v>49.131900000000002</v>
      </c>
      <c r="CE50" s="10">
        <v>49.5212</v>
      </c>
      <c r="CF50" s="11">
        <v>49.3827</v>
      </c>
      <c r="CG50" s="34">
        <v>0</v>
      </c>
      <c r="CH50" s="35">
        <v>0</v>
      </c>
      <c r="CI50" s="35">
        <v>0</v>
      </c>
      <c r="CJ50" s="35">
        <v>0</v>
      </c>
      <c r="CK50" s="36">
        <v>0</v>
      </c>
      <c r="CL50" s="34">
        <v>0</v>
      </c>
      <c r="CM50" s="35">
        <v>0</v>
      </c>
      <c r="CN50" s="35">
        <v>0</v>
      </c>
      <c r="CO50" s="35">
        <v>0</v>
      </c>
      <c r="CP50" s="36">
        <v>0</v>
      </c>
      <c r="CQ50" s="34">
        <v>0</v>
      </c>
      <c r="CR50" s="35">
        <v>0</v>
      </c>
      <c r="CS50" s="35">
        <v>0</v>
      </c>
      <c r="CT50" s="35">
        <v>0</v>
      </c>
      <c r="CU50" s="36">
        <v>0</v>
      </c>
      <c r="CV50" s="34">
        <v>0</v>
      </c>
      <c r="CW50" s="35">
        <v>0</v>
      </c>
      <c r="CX50" s="35">
        <v>0</v>
      </c>
      <c r="CY50" s="35">
        <v>0</v>
      </c>
      <c r="CZ50" s="36">
        <v>0</v>
      </c>
      <c r="DA50" s="34">
        <v>0</v>
      </c>
      <c r="DB50" s="35">
        <v>0</v>
      </c>
      <c r="DC50" s="35">
        <v>0</v>
      </c>
      <c r="DD50" s="35">
        <v>0</v>
      </c>
      <c r="DE50" s="36">
        <v>0</v>
      </c>
      <c r="DF50" s="34">
        <v>0</v>
      </c>
      <c r="DG50" s="35">
        <v>0</v>
      </c>
      <c r="DH50" s="35">
        <v>0</v>
      </c>
      <c r="DI50" s="35">
        <v>0</v>
      </c>
      <c r="DJ50" s="36">
        <v>0</v>
      </c>
      <c r="DK50" s="34">
        <v>0</v>
      </c>
      <c r="DL50" s="35">
        <v>0</v>
      </c>
      <c r="DM50" s="35">
        <v>0</v>
      </c>
      <c r="DN50" s="35">
        <v>0</v>
      </c>
      <c r="DO50" s="36">
        <v>0</v>
      </c>
      <c r="DP50" s="34">
        <v>0</v>
      </c>
      <c r="DQ50" s="35">
        <v>0</v>
      </c>
      <c r="DR50" s="35">
        <v>0</v>
      </c>
      <c r="DS50" s="35">
        <v>0</v>
      </c>
      <c r="DT50" s="36">
        <v>0</v>
      </c>
      <c r="DU50" s="9">
        <v>484388.32</v>
      </c>
      <c r="DV50" s="10">
        <v>49.512799999999999</v>
      </c>
      <c r="DW50" s="10">
        <v>49.132399999999997</v>
      </c>
      <c r="DX50" s="10">
        <v>49.521500000000003</v>
      </c>
      <c r="DY50" s="11">
        <v>49.384999999999998</v>
      </c>
      <c r="DZ50" s="9">
        <v>496746.72</v>
      </c>
      <c r="EA50" s="10">
        <v>49.511499999999998</v>
      </c>
      <c r="EB50" s="10">
        <v>49.132399999999997</v>
      </c>
      <c r="EC50" s="10">
        <v>49.521299999999997</v>
      </c>
      <c r="ED50" s="11">
        <v>49.384599999999999</v>
      </c>
      <c r="EE50" s="9">
        <v>534221.4</v>
      </c>
      <c r="EF50" s="10">
        <v>49.509900000000002</v>
      </c>
      <c r="EG50" s="10">
        <v>49.133000000000003</v>
      </c>
      <c r="EH50" s="10">
        <v>49.521299999999997</v>
      </c>
      <c r="EI50" s="11">
        <v>49.384300000000003</v>
      </c>
      <c r="EJ50" s="9">
        <v>599910.31999999995</v>
      </c>
      <c r="EK50" s="10">
        <v>49.5062</v>
      </c>
      <c r="EL50" s="10">
        <v>49.132199999999997</v>
      </c>
      <c r="EM50" s="10">
        <v>49.521599999999999</v>
      </c>
      <c r="EN50" s="11">
        <v>49.382899999999999</v>
      </c>
      <c r="EO50" s="34">
        <v>0</v>
      </c>
      <c r="EP50" s="35">
        <v>0</v>
      </c>
      <c r="EQ50" s="35">
        <v>0</v>
      </c>
      <c r="ER50" s="35">
        <v>0</v>
      </c>
      <c r="ES50" s="36">
        <v>0</v>
      </c>
      <c r="ET50" s="34">
        <v>0</v>
      </c>
      <c r="EU50" s="35">
        <v>0</v>
      </c>
      <c r="EV50" s="35">
        <v>0</v>
      </c>
      <c r="EW50" s="35">
        <v>0</v>
      </c>
      <c r="EX50" s="36">
        <v>0</v>
      </c>
      <c r="EY50" s="34">
        <v>0</v>
      </c>
      <c r="EZ50" s="35">
        <v>0</v>
      </c>
      <c r="FA50" s="35">
        <v>0</v>
      </c>
      <c r="FB50" s="35">
        <v>0</v>
      </c>
      <c r="FC50" s="36">
        <v>0</v>
      </c>
      <c r="FD50" s="34">
        <v>0</v>
      </c>
      <c r="FE50" s="35">
        <v>0</v>
      </c>
      <c r="FF50" s="35">
        <v>0</v>
      </c>
      <c r="FG50" s="35">
        <v>0</v>
      </c>
      <c r="FH50" s="36">
        <v>0</v>
      </c>
      <c r="FI50" s="34">
        <v>0</v>
      </c>
      <c r="FJ50" s="35">
        <v>0</v>
      </c>
      <c r="FK50" s="35">
        <v>0</v>
      </c>
      <c r="FL50" s="35">
        <v>0</v>
      </c>
      <c r="FM50" s="36">
        <v>0</v>
      </c>
      <c r="FN50" s="34">
        <v>0</v>
      </c>
      <c r="FO50" s="35">
        <v>0</v>
      </c>
      <c r="FP50" s="35">
        <v>0</v>
      </c>
      <c r="FQ50" s="35">
        <v>0</v>
      </c>
      <c r="FR50" s="36">
        <v>0</v>
      </c>
      <c r="FS50" s="34">
        <v>0</v>
      </c>
      <c r="FT50" s="35">
        <v>0</v>
      </c>
      <c r="FU50" s="35">
        <v>0</v>
      </c>
      <c r="FV50" s="35">
        <v>0</v>
      </c>
      <c r="FW50" s="36">
        <v>0</v>
      </c>
      <c r="FX50" s="34">
        <v>0</v>
      </c>
      <c r="FY50" s="35">
        <v>0</v>
      </c>
      <c r="FZ50" s="35">
        <v>0</v>
      </c>
      <c r="GA50" s="35">
        <v>0</v>
      </c>
      <c r="GB50" s="36">
        <v>0</v>
      </c>
    </row>
    <row r="51" spans="2:184" ht="15" customHeight="1">
      <c r="B51" s="122"/>
      <c r="C51" s="73"/>
      <c r="D51" s="8">
        <f t="shared" si="3"/>
        <v>16</v>
      </c>
      <c r="E51" s="9">
        <v>417772</v>
      </c>
      <c r="F51" s="10">
        <v>48.073900000000002</v>
      </c>
      <c r="G51" s="10">
        <v>47.4955</v>
      </c>
      <c r="H51" s="10">
        <v>48.034999999999997</v>
      </c>
      <c r="I51" s="11">
        <v>47.86</v>
      </c>
      <c r="J51" s="9">
        <v>431211.6</v>
      </c>
      <c r="K51" s="10">
        <v>48.073</v>
      </c>
      <c r="L51" s="10">
        <v>47.496200000000002</v>
      </c>
      <c r="M51" s="10">
        <v>48.035299999999999</v>
      </c>
      <c r="N51" s="11">
        <v>47.86</v>
      </c>
      <c r="O51" s="9">
        <v>467139.28</v>
      </c>
      <c r="P51" s="10">
        <v>48.069899999999997</v>
      </c>
      <c r="Q51" s="10">
        <v>47.495100000000001</v>
      </c>
      <c r="R51" s="10">
        <v>48.0364</v>
      </c>
      <c r="S51" s="11">
        <v>47.859000000000002</v>
      </c>
      <c r="T51" s="9">
        <v>524606.07999999996</v>
      </c>
      <c r="U51" s="10">
        <v>48.064599999999999</v>
      </c>
      <c r="V51" s="10">
        <v>47.492899999999999</v>
      </c>
      <c r="W51" s="10">
        <v>48.034700000000001</v>
      </c>
      <c r="X51" s="11">
        <v>47.856000000000002</v>
      </c>
      <c r="Y51" s="34">
        <v>0</v>
      </c>
      <c r="Z51" s="35">
        <v>0</v>
      </c>
      <c r="AA51" s="35">
        <v>0</v>
      </c>
      <c r="AB51" s="35">
        <v>0</v>
      </c>
      <c r="AC51" s="36">
        <v>0</v>
      </c>
      <c r="AD51" s="34">
        <v>0</v>
      </c>
      <c r="AE51" s="35">
        <v>0</v>
      </c>
      <c r="AF51" s="35">
        <v>0</v>
      </c>
      <c r="AG51" s="35">
        <v>0</v>
      </c>
      <c r="AH51" s="36">
        <v>0</v>
      </c>
      <c r="AI51" s="34">
        <v>0</v>
      </c>
      <c r="AJ51" s="35">
        <v>0</v>
      </c>
      <c r="AK51" s="35">
        <v>0</v>
      </c>
      <c r="AL51" s="35">
        <v>0</v>
      </c>
      <c r="AM51" s="36">
        <v>0</v>
      </c>
      <c r="AN51" s="34">
        <v>0</v>
      </c>
      <c r="AO51" s="35">
        <v>0</v>
      </c>
      <c r="AP51" s="35">
        <v>0</v>
      </c>
      <c r="AQ51" s="35">
        <v>0</v>
      </c>
      <c r="AR51" s="36">
        <v>0</v>
      </c>
      <c r="AS51" s="34">
        <v>0</v>
      </c>
      <c r="AT51" s="35">
        <v>0</v>
      </c>
      <c r="AU51" s="35">
        <v>0</v>
      </c>
      <c r="AV51" s="35">
        <v>0</v>
      </c>
      <c r="AW51" s="36">
        <v>0</v>
      </c>
      <c r="AX51" s="34">
        <v>0</v>
      </c>
      <c r="AY51" s="35">
        <v>0</v>
      </c>
      <c r="AZ51" s="35">
        <v>0</v>
      </c>
      <c r="BA51" s="35">
        <v>0</v>
      </c>
      <c r="BB51" s="36">
        <v>0</v>
      </c>
      <c r="BC51" s="34">
        <v>0</v>
      </c>
      <c r="BD51" s="35">
        <v>0</v>
      </c>
      <c r="BE51" s="35">
        <v>0</v>
      </c>
      <c r="BF51" s="35">
        <v>0</v>
      </c>
      <c r="BG51" s="36">
        <v>0</v>
      </c>
      <c r="BH51" s="34">
        <v>0</v>
      </c>
      <c r="BI51" s="35">
        <v>0</v>
      </c>
      <c r="BJ51" s="35">
        <v>0</v>
      </c>
      <c r="BK51" s="35">
        <v>0</v>
      </c>
      <c r="BL51" s="36">
        <v>0</v>
      </c>
      <c r="BM51" s="9">
        <v>422517.4</v>
      </c>
      <c r="BN51" s="10">
        <v>48.0732</v>
      </c>
      <c r="BO51" s="10">
        <v>47.495899999999999</v>
      </c>
      <c r="BP51" s="10">
        <v>48.0349</v>
      </c>
      <c r="BQ51" s="11">
        <v>47.859900000000003</v>
      </c>
      <c r="BR51" s="9">
        <v>436166.68</v>
      </c>
      <c r="BS51" s="10">
        <v>48.071899999999999</v>
      </c>
      <c r="BT51" s="10">
        <v>47.495800000000003</v>
      </c>
      <c r="BU51" s="10">
        <v>48.0351</v>
      </c>
      <c r="BV51" s="11">
        <v>47.859499999999997</v>
      </c>
      <c r="BW51" s="9">
        <v>472703.4</v>
      </c>
      <c r="BX51" s="10">
        <v>48.069499999999998</v>
      </c>
      <c r="BY51" s="10">
        <v>47.494900000000001</v>
      </c>
      <c r="BZ51" s="10">
        <v>48.036099999999998</v>
      </c>
      <c r="CA51" s="11">
        <v>47.858699999999999</v>
      </c>
      <c r="CB51" s="9">
        <v>533074.56000000006</v>
      </c>
      <c r="CC51" s="10">
        <v>48.064399999999999</v>
      </c>
      <c r="CD51" s="10">
        <v>47.493699999999997</v>
      </c>
      <c r="CE51" s="10">
        <v>48.0351</v>
      </c>
      <c r="CF51" s="11">
        <v>47.856299999999997</v>
      </c>
      <c r="CG51" s="34">
        <v>0</v>
      </c>
      <c r="CH51" s="35">
        <v>0</v>
      </c>
      <c r="CI51" s="35">
        <v>0</v>
      </c>
      <c r="CJ51" s="35">
        <v>0</v>
      </c>
      <c r="CK51" s="36">
        <v>0</v>
      </c>
      <c r="CL51" s="34">
        <v>0</v>
      </c>
      <c r="CM51" s="35">
        <v>0</v>
      </c>
      <c r="CN51" s="35">
        <v>0</v>
      </c>
      <c r="CO51" s="35">
        <v>0</v>
      </c>
      <c r="CP51" s="36">
        <v>0</v>
      </c>
      <c r="CQ51" s="34">
        <v>0</v>
      </c>
      <c r="CR51" s="35">
        <v>0</v>
      </c>
      <c r="CS51" s="35">
        <v>0</v>
      </c>
      <c r="CT51" s="35">
        <v>0</v>
      </c>
      <c r="CU51" s="36">
        <v>0</v>
      </c>
      <c r="CV51" s="34">
        <v>0</v>
      </c>
      <c r="CW51" s="35">
        <v>0</v>
      </c>
      <c r="CX51" s="35">
        <v>0</v>
      </c>
      <c r="CY51" s="35">
        <v>0</v>
      </c>
      <c r="CZ51" s="36">
        <v>0</v>
      </c>
      <c r="DA51" s="34">
        <v>0</v>
      </c>
      <c r="DB51" s="35">
        <v>0</v>
      </c>
      <c r="DC51" s="35">
        <v>0</v>
      </c>
      <c r="DD51" s="35">
        <v>0</v>
      </c>
      <c r="DE51" s="36">
        <v>0</v>
      </c>
      <c r="DF51" s="34">
        <v>0</v>
      </c>
      <c r="DG51" s="35">
        <v>0</v>
      </c>
      <c r="DH51" s="35">
        <v>0</v>
      </c>
      <c r="DI51" s="35">
        <v>0</v>
      </c>
      <c r="DJ51" s="36">
        <v>0</v>
      </c>
      <c r="DK51" s="34">
        <v>0</v>
      </c>
      <c r="DL51" s="35">
        <v>0</v>
      </c>
      <c r="DM51" s="35">
        <v>0</v>
      </c>
      <c r="DN51" s="35">
        <v>0</v>
      </c>
      <c r="DO51" s="36">
        <v>0</v>
      </c>
      <c r="DP51" s="34">
        <v>0</v>
      </c>
      <c r="DQ51" s="35">
        <v>0</v>
      </c>
      <c r="DR51" s="35">
        <v>0</v>
      </c>
      <c r="DS51" s="35">
        <v>0</v>
      </c>
      <c r="DT51" s="36">
        <v>0</v>
      </c>
      <c r="DU51" s="9">
        <v>420543.12</v>
      </c>
      <c r="DV51" s="10">
        <v>48.0732</v>
      </c>
      <c r="DW51" s="10">
        <v>47.495699999999999</v>
      </c>
      <c r="DX51" s="10">
        <v>48.034799999999997</v>
      </c>
      <c r="DY51" s="11">
        <v>47.8598</v>
      </c>
      <c r="DZ51" s="9">
        <v>434098.92</v>
      </c>
      <c r="EA51" s="10">
        <v>48.072600000000001</v>
      </c>
      <c r="EB51" s="10">
        <v>47.495800000000003</v>
      </c>
      <c r="EC51" s="10">
        <v>48.034999999999997</v>
      </c>
      <c r="ED51" s="11">
        <v>47.859699999999997</v>
      </c>
      <c r="EE51" s="9">
        <v>470503.12</v>
      </c>
      <c r="EF51" s="10">
        <v>48.07</v>
      </c>
      <c r="EG51" s="10">
        <v>47.495199999999997</v>
      </c>
      <c r="EH51" s="10">
        <v>48.0364</v>
      </c>
      <c r="EI51" s="11">
        <v>47.859099999999998</v>
      </c>
      <c r="EJ51" s="9">
        <v>530806.84</v>
      </c>
      <c r="EK51" s="10">
        <v>48.064799999999998</v>
      </c>
      <c r="EL51" s="10">
        <v>47.493200000000002</v>
      </c>
      <c r="EM51" s="10">
        <v>48.034799999999997</v>
      </c>
      <c r="EN51" s="11">
        <v>47.856200000000001</v>
      </c>
      <c r="EO51" s="34">
        <v>0</v>
      </c>
      <c r="EP51" s="35">
        <v>0</v>
      </c>
      <c r="EQ51" s="35">
        <v>0</v>
      </c>
      <c r="ER51" s="35">
        <v>0</v>
      </c>
      <c r="ES51" s="36">
        <v>0</v>
      </c>
      <c r="ET51" s="34">
        <v>0</v>
      </c>
      <c r="EU51" s="35">
        <v>0</v>
      </c>
      <c r="EV51" s="35">
        <v>0</v>
      </c>
      <c r="EW51" s="35">
        <v>0</v>
      </c>
      <c r="EX51" s="36">
        <v>0</v>
      </c>
      <c r="EY51" s="34">
        <v>0</v>
      </c>
      <c r="EZ51" s="35">
        <v>0</v>
      </c>
      <c r="FA51" s="35">
        <v>0</v>
      </c>
      <c r="FB51" s="35">
        <v>0</v>
      </c>
      <c r="FC51" s="36">
        <v>0</v>
      </c>
      <c r="FD51" s="34">
        <v>0</v>
      </c>
      <c r="FE51" s="35">
        <v>0</v>
      </c>
      <c r="FF51" s="35">
        <v>0</v>
      </c>
      <c r="FG51" s="35">
        <v>0</v>
      </c>
      <c r="FH51" s="36">
        <v>0</v>
      </c>
      <c r="FI51" s="34">
        <v>0</v>
      </c>
      <c r="FJ51" s="35">
        <v>0</v>
      </c>
      <c r="FK51" s="35">
        <v>0</v>
      </c>
      <c r="FL51" s="35">
        <v>0</v>
      </c>
      <c r="FM51" s="36">
        <v>0</v>
      </c>
      <c r="FN51" s="34">
        <v>0</v>
      </c>
      <c r="FO51" s="35">
        <v>0</v>
      </c>
      <c r="FP51" s="35">
        <v>0</v>
      </c>
      <c r="FQ51" s="35">
        <v>0</v>
      </c>
      <c r="FR51" s="36">
        <v>0</v>
      </c>
      <c r="FS51" s="34">
        <v>0</v>
      </c>
      <c r="FT51" s="35">
        <v>0</v>
      </c>
      <c r="FU51" s="35">
        <v>0</v>
      </c>
      <c r="FV51" s="35">
        <v>0</v>
      </c>
      <c r="FW51" s="36">
        <v>0</v>
      </c>
      <c r="FX51" s="34">
        <v>0</v>
      </c>
      <c r="FY51" s="35">
        <v>0</v>
      </c>
      <c r="FZ51" s="35">
        <v>0</v>
      </c>
      <c r="GA51" s="35">
        <v>0</v>
      </c>
      <c r="GB51" s="36">
        <v>0</v>
      </c>
    </row>
    <row r="52" spans="2:184" ht="15" customHeight="1">
      <c r="B52" s="122"/>
      <c r="C52" s="73"/>
      <c r="D52" s="8">
        <f t="shared" si="3"/>
        <v>18</v>
      </c>
      <c r="E52" s="9">
        <v>360176.44</v>
      </c>
      <c r="F52" s="10">
        <v>46.650599999999997</v>
      </c>
      <c r="G52" s="10">
        <v>46.038699999999999</v>
      </c>
      <c r="H52" s="10">
        <v>46.654400000000003</v>
      </c>
      <c r="I52" s="11">
        <v>46.438099999999999</v>
      </c>
      <c r="J52" s="9">
        <v>374132.84</v>
      </c>
      <c r="K52" s="10">
        <v>46.648400000000002</v>
      </c>
      <c r="L52" s="10">
        <v>46.0379</v>
      </c>
      <c r="M52" s="10">
        <v>46.654800000000002</v>
      </c>
      <c r="N52" s="11">
        <v>46.437199999999997</v>
      </c>
      <c r="O52" s="9">
        <v>407736.36</v>
      </c>
      <c r="P52" s="10">
        <v>46.6434</v>
      </c>
      <c r="Q52" s="10">
        <v>46.036299999999997</v>
      </c>
      <c r="R52" s="10">
        <v>46.655099999999997</v>
      </c>
      <c r="S52" s="11">
        <v>46.435200000000002</v>
      </c>
      <c r="T52" s="9">
        <v>458744.36</v>
      </c>
      <c r="U52" s="10">
        <v>46.635899999999999</v>
      </c>
      <c r="V52" s="10">
        <v>46.033200000000001</v>
      </c>
      <c r="W52" s="10">
        <v>46.652500000000003</v>
      </c>
      <c r="X52" s="11">
        <v>46.430799999999998</v>
      </c>
      <c r="Y52" s="34">
        <v>0</v>
      </c>
      <c r="Z52" s="35">
        <v>0</v>
      </c>
      <c r="AA52" s="35">
        <v>0</v>
      </c>
      <c r="AB52" s="35">
        <v>0</v>
      </c>
      <c r="AC52" s="36">
        <v>0</v>
      </c>
      <c r="AD52" s="34">
        <v>0</v>
      </c>
      <c r="AE52" s="35">
        <v>0</v>
      </c>
      <c r="AF52" s="35">
        <v>0</v>
      </c>
      <c r="AG52" s="35">
        <v>0</v>
      </c>
      <c r="AH52" s="36">
        <v>0</v>
      </c>
      <c r="AI52" s="34">
        <v>0</v>
      </c>
      <c r="AJ52" s="35">
        <v>0</v>
      </c>
      <c r="AK52" s="35">
        <v>0</v>
      </c>
      <c r="AL52" s="35">
        <v>0</v>
      </c>
      <c r="AM52" s="36">
        <v>0</v>
      </c>
      <c r="AN52" s="34">
        <v>0</v>
      </c>
      <c r="AO52" s="35">
        <v>0</v>
      </c>
      <c r="AP52" s="35">
        <v>0</v>
      </c>
      <c r="AQ52" s="35">
        <v>0</v>
      </c>
      <c r="AR52" s="36">
        <v>0</v>
      </c>
      <c r="AS52" s="34">
        <v>0</v>
      </c>
      <c r="AT52" s="35">
        <v>0</v>
      </c>
      <c r="AU52" s="35">
        <v>0</v>
      </c>
      <c r="AV52" s="35">
        <v>0</v>
      </c>
      <c r="AW52" s="36">
        <v>0</v>
      </c>
      <c r="AX52" s="34">
        <v>0</v>
      </c>
      <c r="AY52" s="35">
        <v>0</v>
      </c>
      <c r="AZ52" s="35">
        <v>0</v>
      </c>
      <c r="BA52" s="35">
        <v>0</v>
      </c>
      <c r="BB52" s="36">
        <v>0</v>
      </c>
      <c r="BC52" s="34">
        <v>0</v>
      </c>
      <c r="BD52" s="35">
        <v>0</v>
      </c>
      <c r="BE52" s="35">
        <v>0</v>
      </c>
      <c r="BF52" s="35">
        <v>0</v>
      </c>
      <c r="BG52" s="36">
        <v>0</v>
      </c>
      <c r="BH52" s="34">
        <v>0</v>
      </c>
      <c r="BI52" s="35">
        <v>0</v>
      </c>
      <c r="BJ52" s="35">
        <v>0</v>
      </c>
      <c r="BK52" s="35">
        <v>0</v>
      </c>
      <c r="BL52" s="36">
        <v>0</v>
      </c>
      <c r="BM52" s="9">
        <v>364558.04</v>
      </c>
      <c r="BN52" s="10">
        <v>46.649900000000002</v>
      </c>
      <c r="BO52" s="10">
        <v>46.038899999999998</v>
      </c>
      <c r="BP52" s="10">
        <v>46.654499999999999</v>
      </c>
      <c r="BQ52" s="11">
        <v>46.438000000000002</v>
      </c>
      <c r="BR52" s="9">
        <v>378665.44</v>
      </c>
      <c r="BS52" s="10">
        <v>46.647599999999997</v>
      </c>
      <c r="BT52" s="10">
        <v>46.0379</v>
      </c>
      <c r="BU52" s="10">
        <v>46.655099999999997</v>
      </c>
      <c r="BV52" s="11">
        <v>46.437100000000001</v>
      </c>
      <c r="BW52" s="9">
        <v>412863.48</v>
      </c>
      <c r="BX52" s="10">
        <v>46.643799999999999</v>
      </c>
      <c r="BY52" s="10">
        <v>46.035600000000002</v>
      </c>
      <c r="BZ52" s="10">
        <v>46.653700000000001</v>
      </c>
      <c r="CA52" s="11">
        <v>46.434600000000003</v>
      </c>
      <c r="CB52" s="9">
        <v>466613.36</v>
      </c>
      <c r="CC52" s="10">
        <v>46.634500000000003</v>
      </c>
      <c r="CD52" s="10">
        <v>46.033799999999999</v>
      </c>
      <c r="CE52" s="10">
        <v>46.651800000000001</v>
      </c>
      <c r="CF52" s="11">
        <v>46.430300000000003</v>
      </c>
      <c r="CG52" s="34">
        <v>0</v>
      </c>
      <c r="CH52" s="35">
        <v>0</v>
      </c>
      <c r="CI52" s="35">
        <v>0</v>
      </c>
      <c r="CJ52" s="35">
        <v>0</v>
      </c>
      <c r="CK52" s="36">
        <v>0</v>
      </c>
      <c r="CL52" s="34">
        <v>0</v>
      </c>
      <c r="CM52" s="35">
        <v>0</v>
      </c>
      <c r="CN52" s="35">
        <v>0</v>
      </c>
      <c r="CO52" s="35">
        <v>0</v>
      </c>
      <c r="CP52" s="36">
        <v>0</v>
      </c>
      <c r="CQ52" s="34">
        <v>0</v>
      </c>
      <c r="CR52" s="35">
        <v>0</v>
      </c>
      <c r="CS52" s="35">
        <v>0</v>
      </c>
      <c r="CT52" s="35">
        <v>0</v>
      </c>
      <c r="CU52" s="36">
        <v>0</v>
      </c>
      <c r="CV52" s="34">
        <v>0</v>
      </c>
      <c r="CW52" s="35">
        <v>0</v>
      </c>
      <c r="CX52" s="35">
        <v>0</v>
      </c>
      <c r="CY52" s="35">
        <v>0</v>
      </c>
      <c r="CZ52" s="36">
        <v>0</v>
      </c>
      <c r="DA52" s="34">
        <v>0</v>
      </c>
      <c r="DB52" s="35">
        <v>0</v>
      </c>
      <c r="DC52" s="35">
        <v>0</v>
      </c>
      <c r="DD52" s="35">
        <v>0</v>
      </c>
      <c r="DE52" s="36">
        <v>0</v>
      </c>
      <c r="DF52" s="34">
        <v>0</v>
      </c>
      <c r="DG52" s="35">
        <v>0</v>
      </c>
      <c r="DH52" s="35">
        <v>0</v>
      </c>
      <c r="DI52" s="35">
        <v>0</v>
      </c>
      <c r="DJ52" s="36">
        <v>0</v>
      </c>
      <c r="DK52" s="34">
        <v>0</v>
      </c>
      <c r="DL52" s="35">
        <v>0</v>
      </c>
      <c r="DM52" s="35">
        <v>0</v>
      </c>
      <c r="DN52" s="35">
        <v>0</v>
      </c>
      <c r="DO52" s="36">
        <v>0</v>
      </c>
      <c r="DP52" s="34">
        <v>0</v>
      </c>
      <c r="DQ52" s="35">
        <v>0</v>
      </c>
      <c r="DR52" s="35">
        <v>0</v>
      </c>
      <c r="DS52" s="35">
        <v>0</v>
      </c>
      <c r="DT52" s="36">
        <v>0</v>
      </c>
      <c r="DU52" s="9">
        <v>362739.96</v>
      </c>
      <c r="DV52" s="10">
        <v>46.650399999999998</v>
      </c>
      <c r="DW52" s="10">
        <v>46.038899999999998</v>
      </c>
      <c r="DX52" s="10">
        <v>46.654600000000002</v>
      </c>
      <c r="DY52" s="11">
        <v>46.438200000000002</v>
      </c>
      <c r="DZ52" s="9">
        <v>376762.72</v>
      </c>
      <c r="EA52" s="10">
        <v>46.648299999999999</v>
      </c>
      <c r="EB52" s="10">
        <v>46.037700000000001</v>
      </c>
      <c r="EC52" s="10">
        <v>46.654899999999998</v>
      </c>
      <c r="ED52" s="11">
        <v>46.437199999999997</v>
      </c>
      <c r="EE52" s="9">
        <v>410823.56</v>
      </c>
      <c r="EF52" s="10">
        <v>46.643700000000003</v>
      </c>
      <c r="EG52" s="10">
        <v>46.0351</v>
      </c>
      <c r="EH52" s="10">
        <v>46.654499999999999</v>
      </c>
      <c r="EI52" s="11">
        <v>46.434600000000003</v>
      </c>
      <c r="EJ52" s="9">
        <v>464520.96000000002</v>
      </c>
      <c r="EK52" s="10">
        <v>46.635300000000001</v>
      </c>
      <c r="EL52" s="10">
        <v>46.032899999999998</v>
      </c>
      <c r="EM52" s="10">
        <v>46.652500000000003</v>
      </c>
      <c r="EN52" s="11">
        <v>46.430500000000002</v>
      </c>
      <c r="EO52" s="34">
        <v>0</v>
      </c>
      <c r="EP52" s="35">
        <v>0</v>
      </c>
      <c r="EQ52" s="35">
        <v>0</v>
      </c>
      <c r="ER52" s="35">
        <v>0</v>
      </c>
      <c r="ES52" s="36">
        <v>0</v>
      </c>
      <c r="ET52" s="34">
        <v>0</v>
      </c>
      <c r="EU52" s="35">
        <v>0</v>
      </c>
      <c r="EV52" s="35">
        <v>0</v>
      </c>
      <c r="EW52" s="35">
        <v>0</v>
      </c>
      <c r="EX52" s="36">
        <v>0</v>
      </c>
      <c r="EY52" s="34">
        <v>0</v>
      </c>
      <c r="EZ52" s="35">
        <v>0</v>
      </c>
      <c r="FA52" s="35">
        <v>0</v>
      </c>
      <c r="FB52" s="35">
        <v>0</v>
      </c>
      <c r="FC52" s="36">
        <v>0</v>
      </c>
      <c r="FD52" s="34">
        <v>0</v>
      </c>
      <c r="FE52" s="35">
        <v>0</v>
      </c>
      <c r="FF52" s="35">
        <v>0</v>
      </c>
      <c r="FG52" s="35">
        <v>0</v>
      </c>
      <c r="FH52" s="36">
        <v>0</v>
      </c>
      <c r="FI52" s="34">
        <v>0</v>
      </c>
      <c r="FJ52" s="35">
        <v>0</v>
      </c>
      <c r="FK52" s="35">
        <v>0</v>
      </c>
      <c r="FL52" s="35">
        <v>0</v>
      </c>
      <c r="FM52" s="36">
        <v>0</v>
      </c>
      <c r="FN52" s="34">
        <v>0</v>
      </c>
      <c r="FO52" s="35">
        <v>0</v>
      </c>
      <c r="FP52" s="35">
        <v>0</v>
      </c>
      <c r="FQ52" s="35">
        <v>0</v>
      </c>
      <c r="FR52" s="36">
        <v>0</v>
      </c>
      <c r="FS52" s="34">
        <v>0</v>
      </c>
      <c r="FT52" s="35">
        <v>0</v>
      </c>
      <c r="FU52" s="35">
        <v>0</v>
      </c>
      <c r="FV52" s="35">
        <v>0</v>
      </c>
      <c r="FW52" s="36">
        <v>0</v>
      </c>
      <c r="FX52" s="34">
        <v>0</v>
      </c>
      <c r="FY52" s="35">
        <v>0</v>
      </c>
      <c r="FZ52" s="35">
        <v>0</v>
      </c>
      <c r="GA52" s="35">
        <v>0</v>
      </c>
      <c r="GB52" s="36">
        <v>0</v>
      </c>
    </row>
    <row r="53" spans="2:184" ht="15" customHeight="1">
      <c r="B53" s="122"/>
      <c r="C53" s="73"/>
      <c r="D53" s="8">
        <f t="shared" si="3"/>
        <v>20</v>
      </c>
      <c r="E53" s="9">
        <v>303364.59999999998</v>
      </c>
      <c r="F53" s="10">
        <v>45.111699999999999</v>
      </c>
      <c r="G53" s="10">
        <v>44.405999999999999</v>
      </c>
      <c r="H53" s="10">
        <v>45.127200000000002</v>
      </c>
      <c r="I53" s="11">
        <v>44.868299999999998</v>
      </c>
      <c r="J53" s="9">
        <v>317037.48</v>
      </c>
      <c r="K53" s="10">
        <v>45.109000000000002</v>
      </c>
      <c r="L53" s="10">
        <v>44.405200000000001</v>
      </c>
      <c r="M53" s="10">
        <v>45.125399999999999</v>
      </c>
      <c r="N53" s="11">
        <v>44.866700000000002</v>
      </c>
      <c r="O53" s="9">
        <v>347044.64</v>
      </c>
      <c r="P53" s="10">
        <v>45.102699999999999</v>
      </c>
      <c r="Q53" s="10">
        <v>44.404000000000003</v>
      </c>
      <c r="R53" s="10">
        <v>45.124299999999998</v>
      </c>
      <c r="S53" s="11">
        <v>44.863900000000001</v>
      </c>
      <c r="T53" s="9">
        <v>390384.68</v>
      </c>
      <c r="U53" s="10">
        <v>45.092500000000001</v>
      </c>
      <c r="V53" s="10">
        <v>44.400300000000001</v>
      </c>
      <c r="W53" s="10">
        <v>45.120399999999997</v>
      </c>
      <c r="X53" s="11">
        <v>44.857999999999997</v>
      </c>
      <c r="Y53" s="34">
        <v>0</v>
      </c>
      <c r="Z53" s="35">
        <v>0</v>
      </c>
      <c r="AA53" s="35">
        <v>0</v>
      </c>
      <c r="AB53" s="35">
        <v>0</v>
      </c>
      <c r="AC53" s="36">
        <v>0</v>
      </c>
      <c r="AD53" s="34">
        <v>0</v>
      </c>
      <c r="AE53" s="35">
        <v>0</v>
      </c>
      <c r="AF53" s="35">
        <v>0</v>
      </c>
      <c r="AG53" s="35">
        <v>0</v>
      </c>
      <c r="AH53" s="36">
        <v>0</v>
      </c>
      <c r="AI53" s="34">
        <v>0</v>
      </c>
      <c r="AJ53" s="35">
        <v>0</v>
      </c>
      <c r="AK53" s="35">
        <v>0</v>
      </c>
      <c r="AL53" s="35">
        <v>0</v>
      </c>
      <c r="AM53" s="36">
        <v>0</v>
      </c>
      <c r="AN53" s="34">
        <v>0</v>
      </c>
      <c r="AO53" s="35">
        <v>0</v>
      </c>
      <c r="AP53" s="35">
        <v>0</v>
      </c>
      <c r="AQ53" s="35">
        <v>0</v>
      </c>
      <c r="AR53" s="36">
        <v>0</v>
      </c>
      <c r="AS53" s="34">
        <v>0</v>
      </c>
      <c r="AT53" s="35">
        <v>0</v>
      </c>
      <c r="AU53" s="35">
        <v>0</v>
      </c>
      <c r="AV53" s="35">
        <v>0</v>
      </c>
      <c r="AW53" s="36">
        <v>0</v>
      </c>
      <c r="AX53" s="34">
        <v>0</v>
      </c>
      <c r="AY53" s="35">
        <v>0</v>
      </c>
      <c r="AZ53" s="35">
        <v>0</v>
      </c>
      <c r="BA53" s="35">
        <v>0</v>
      </c>
      <c r="BB53" s="36">
        <v>0</v>
      </c>
      <c r="BC53" s="34">
        <v>0</v>
      </c>
      <c r="BD53" s="35">
        <v>0</v>
      </c>
      <c r="BE53" s="35">
        <v>0</v>
      </c>
      <c r="BF53" s="35">
        <v>0</v>
      </c>
      <c r="BG53" s="36">
        <v>0</v>
      </c>
      <c r="BH53" s="34">
        <v>0</v>
      </c>
      <c r="BI53" s="35">
        <v>0</v>
      </c>
      <c r="BJ53" s="35">
        <v>0</v>
      </c>
      <c r="BK53" s="35">
        <v>0</v>
      </c>
      <c r="BL53" s="36">
        <v>0</v>
      </c>
      <c r="BM53" s="9">
        <v>307328.32</v>
      </c>
      <c r="BN53" s="10">
        <v>45.111400000000003</v>
      </c>
      <c r="BO53" s="10">
        <v>44.406199999999998</v>
      </c>
      <c r="BP53" s="10">
        <v>45.126100000000001</v>
      </c>
      <c r="BQ53" s="11">
        <v>44.868000000000002</v>
      </c>
      <c r="BR53" s="9">
        <v>321160.68</v>
      </c>
      <c r="BS53" s="10">
        <v>45.109400000000001</v>
      </c>
      <c r="BT53" s="10">
        <v>44.406500000000001</v>
      </c>
      <c r="BU53" s="10">
        <v>45.125399999999999</v>
      </c>
      <c r="BV53" s="11">
        <v>44.867199999999997</v>
      </c>
      <c r="BW53" s="9">
        <v>351635.48</v>
      </c>
      <c r="BX53" s="10">
        <v>45.103099999999998</v>
      </c>
      <c r="BY53" s="10">
        <v>44.404000000000003</v>
      </c>
      <c r="BZ53" s="10">
        <v>45.123600000000003</v>
      </c>
      <c r="CA53" s="11">
        <v>44.863799999999998</v>
      </c>
      <c r="CB53" s="9">
        <v>397525.52</v>
      </c>
      <c r="CC53" s="10">
        <v>45.092500000000001</v>
      </c>
      <c r="CD53" s="10">
        <v>44.399700000000003</v>
      </c>
      <c r="CE53" s="10">
        <v>45.122100000000003</v>
      </c>
      <c r="CF53" s="11">
        <v>44.858400000000003</v>
      </c>
      <c r="CG53" s="34">
        <v>0</v>
      </c>
      <c r="CH53" s="35">
        <v>0</v>
      </c>
      <c r="CI53" s="35">
        <v>0</v>
      </c>
      <c r="CJ53" s="35">
        <v>0</v>
      </c>
      <c r="CK53" s="36">
        <v>0</v>
      </c>
      <c r="CL53" s="34">
        <v>0</v>
      </c>
      <c r="CM53" s="35">
        <v>0</v>
      </c>
      <c r="CN53" s="35">
        <v>0</v>
      </c>
      <c r="CO53" s="35">
        <v>0</v>
      </c>
      <c r="CP53" s="36">
        <v>0</v>
      </c>
      <c r="CQ53" s="34">
        <v>0</v>
      </c>
      <c r="CR53" s="35">
        <v>0</v>
      </c>
      <c r="CS53" s="35">
        <v>0</v>
      </c>
      <c r="CT53" s="35">
        <v>0</v>
      </c>
      <c r="CU53" s="36">
        <v>0</v>
      </c>
      <c r="CV53" s="34">
        <v>0</v>
      </c>
      <c r="CW53" s="35">
        <v>0</v>
      </c>
      <c r="CX53" s="35">
        <v>0</v>
      </c>
      <c r="CY53" s="35">
        <v>0</v>
      </c>
      <c r="CZ53" s="36">
        <v>0</v>
      </c>
      <c r="DA53" s="34">
        <v>0</v>
      </c>
      <c r="DB53" s="35">
        <v>0</v>
      </c>
      <c r="DC53" s="35">
        <v>0</v>
      </c>
      <c r="DD53" s="35">
        <v>0</v>
      </c>
      <c r="DE53" s="36">
        <v>0</v>
      </c>
      <c r="DF53" s="34">
        <v>0</v>
      </c>
      <c r="DG53" s="35">
        <v>0</v>
      </c>
      <c r="DH53" s="35">
        <v>0</v>
      </c>
      <c r="DI53" s="35">
        <v>0</v>
      </c>
      <c r="DJ53" s="36">
        <v>0</v>
      </c>
      <c r="DK53" s="34">
        <v>0</v>
      </c>
      <c r="DL53" s="35">
        <v>0</v>
      </c>
      <c r="DM53" s="35">
        <v>0</v>
      </c>
      <c r="DN53" s="35">
        <v>0</v>
      </c>
      <c r="DO53" s="36">
        <v>0</v>
      </c>
      <c r="DP53" s="34">
        <v>0</v>
      </c>
      <c r="DQ53" s="35">
        <v>0</v>
      </c>
      <c r="DR53" s="35">
        <v>0</v>
      </c>
      <c r="DS53" s="35">
        <v>0</v>
      </c>
      <c r="DT53" s="36">
        <v>0</v>
      </c>
      <c r="DU53" s="9">
        <v>305695.88</v>
      </c>
      <c r="DV53" s="10">
        <v>45.111499999999999</v>
      </c>
      <c r="DW53" s="10">
        <v>44.406399999999998</v>
      </c>
      <c r="DX53" s="10">
        <v>45.1265</v>
      </c>
      <c r="DY53" s="11">
        <v>44.868200000000002</v>
      </c>
      <c r="DZ53" s="9">
        <v>319421.40000000002</v>
      </c>
      <c r="EA53" s="10">
        <v>45.11</v>
      </c>
      <c r="EB53" s="10">
        <v>44.405700000000003</v>
      </c>
      <c r="EC53" s="10">
        <v>45.125999999999998</v>
      </c>
      <c r="ED53" s="11">
        <v>44.8673</v>
      </c>
      <c r="EE53" s="9">
        <v>349801.56</v>
      </c>
      <c r="EF53" s="10">
        <v>45.1036</v>
      </c>
      <c r="EG53" s="10">
        <v>44.402999999999999</v>
      </c>
      <c r="EH53" s="10">
        <v>45.123899999999999</v>
      </c>
      <c r="EI53" s="11">
        <v>44.863599999999998</v>
      </c>
      <c r="EJ53" s="9">
        <v>395648.28</v>
      </c>
      <c r="EK53" s="10">
        <v>45.093600000000002</v>
      </c>
      <c r="EL53" s="10">
        <v>44.4</v>
      </c>
      <c r="EM53" s="10">
        <v>45.121499999999997</v>
      </c>
      <c r="EN53" s="11">
        <v>44.858600000000003</v>
      </c>
      <c r="EO53" s="34">
        <v>0</v>
      </c>
      <c r="EP53" s="35">
        <v>0</v>
      </c>
      <c r="EQ53" s="35">
        <v>0</v>
      </c>
      <c r="ER53" s="35">
        <v>0</v>
      </c>
      <c r="ES53" s="36">
        <v>0</v>
      </c>
      <c r="ET53" s="34">
        <v>0</v>
      </c>
      <c r="EU53" s="35">
        <v>0</v>
      </c>
      <c r="EV53" s="35">
        <v>0</v>
      </c>
      <c r="EW53" s="35">
        <v>0</v>
      </c>
      <c r="EX53" s="36">
        <v>0</v>
      </c>
      <c r="EY53" s="34">
        <v>0</v>
      </c>
      <c r="EZ53" s="35">
        <v>0</v>
      </c>
      <c r="FA53" s="35">
        <v>0</v>
      </c>
      <c r="FB53" s="35">
        <v>0</v>
      </c>
      <c r="FC53" s="36">
        <v>0</v>
      </c>
      <c r="FD53" s="34">
        <v>0</v>
      </c>
      <c r="FE53" s="35">
        <v>0</v>
      </c>
      <c r="FF53" s="35">
        <v>0</v>
      </c>
      <c r="FG53" s="35">
        <v>0</v>
      </c>
      <c r="FH53" s="36">
        <v>0</v>
      </c>
      <c r="FI53" s="34">
        <v>0</v>
      </c>
      <c r="FJ53" s="35">
        <v>0</v>
      </c>
      <c r="FK53" s="35">
        <v>0</v>
      </c>
      <c r="FL53" s="35">
        <v>0</v>
      </c>
      <c r="FM53" s="36">
        <v>0</v>
      </c>
      <c r="FN53" s="34">
        <v>0</v>
      </c>
      <c r="FO53" s="35">
        <v>0</v>
      </c>
      <c r="FP53" s="35">
        <v>0</v>
      </c>
      <c r="FQ53" s="35">
        <v>0</v>
      </c>
      <c r="FR53" s="36">
        <v>0</v>
      </c>
      <c r="FS53" s="34">
        <v>0</v>
      </c>
      <c r="FT53" s="35">
        <v>0</v>
      </c>
      <c r="FU53" s="35">
        <v>0</v>
      </c>
      <c r="FV53" s="35">
        <v>0</v>
      </c>
      <c r="FW53" s="36">
        <v>0</v>
      </c>
      <c r="FX53" s="34">
        <v>0</v>
      </c>
      <c r="FY53" s="35">
        <v>0</v>
      </c>
      <c r="FZ53" s="35">
        <v>0</v>
      </c>
      <c r="GA53" s="35">
        <v>0</v>
      </c>
      <c r="GB53" s="36">
        <v>0</v>
      </c>
    </row>
    <row r="54" spans="2:184" ht="15.75" customHeight="1" thickBot="1">
      <c r="B54" s="122"/>
      <c r="C54" s="74"/>
      <c r="D54" s="64">
        <f t="shared" si="3"/>
        <v>22</v>
      </c>
      <c r="E54" s="13">
        <v>255565.44</v>
      </c>
      <c r="F54" s="14">
        <v>43.6952</v>
      </c>
      <c r="G54" s="14">
        <v>42.864899999999999</v>
      </c>
      <c r="H54" s="14">
        <v>43.7059</v>
      </c>
      <c r="I54" s="15">
        <v>43.403700000000001</v>
      </c>
      <c r="J54" s="13">
        <v>268245.2</v>
      </c>
      <c r="K54" s="14">
        <v>43.690199999999997</v>
      </c>
      <c r="L54" s="14">
        <v>42.862499999999997</v>
      </c>
      <c r="M54" s="14">
        <v>43.702500000000001</v>
      </c>
      <c r="N54" s="15">
        <v>43.400199999999998</v>
      </c>
      <c r="O54" s="13">
        <v>294028.03999999998</v>
      </c>
      <c r="P54" s="14">
        <v>43.684199999999997</v>
      </c>
      <c r="Q54" s="14">
        <v>42.859400000000001</v>
      </c>
      <c r="R54" s="14">
        <v>43.702399999999997</v>
      </c>
      <c r="S54" s="15">
        <v>43.397100000000002</v>
      </c>
      <c r="T54" s="13">
        <v>330179.48</v>
      </c>
      <c r="U54" s="14">
        <v>43.670999999999999</v>
      </c>
      <c r="V54" s="14">
        <v>42.855499999999999</v>
      </c>
      <c r="W54" s="14">
        <v>43.699300000000001</v>
      </c>
      <c r="X54" s="15">
        <v>43.390599999999999</v>
      </c>
      <c r="Y54" s="37">
        <v>0</v>
      </c>
      <c r="Z54" s="38">
        <v>0</v>
      </c>
      <c r="AA54" s="38">
        <v>0</v>
      </c>
      <c r="AB54" s="38">
        <v>0</v>
      </c>
      <c r="AC54" s="39">
        <v>0</v>
      </c>
      <c r="AD54" s="37">
        <v>0</v>
      </c>
      <c r="AE54" s="38">
        <v>0</v>
      </c>
      <c r="AF54" s="38">
        <v>0</v>
      </c>
      <c r="AG54" s="38">
        <v>0</v>
      </c>
      <c r="AH54" s="39">
        <v>0</v>
      </c>
      <c r="AI54" s="37">
        <v>0</v>
      </c>
      <c r="AJ54" s="38">
        <v>0</v>
      </c>
      <c r="AK54" s="38">
        <v>0</v>
      </c>
      <c r="AL54" s="38">
        <v>0</v>
      </c>
      <c r="AM54" s="39">
        <v>0</v>
      </c>
      <c r="AN54" s="37">
        <v>0</v>
      </c>
      <c r="AO54" s="38">
        <v>0</v>
      </c>
      <c r="AP54" s="38">
        <v>0</v>
      </c>
      <c r="AQ54" s="38">
        <v>0</v>
      </c>
      <c r="AR54" s="39">
        <v>0</v>
      </c>
      <c r="AS54" s="37">
        <v>0</v>
      </c>
      <c r="AT54" s="38">
        <v>0</v>
      </c>
      <c r="AU54" s="38">
        <v>0</v>
      </c>
      <c r="AV54" s="38">
        <v>0</v>
      </c>
      <c r="AW54" s="39">
        <v>0</v>
      </c>
      <c r="AX54" s="37">
        <v>0</v>
      </c>
      <c r="AY54" s="38">
        <v>0</v>
      </c>
      <c r="AZ54" s="38">
        <v>0</v>
      </c>
      <c r="BA54" s="38">
        <v>0</v>
      </c>
      <c r="BB54" s="39">
        <v>0</v>
      </c>
      <c r="BC54" s="37">
        <v>0</v>
      </c>
      <c r="BD54" s="38">
        <v>0</v>
      </c>
      <c r="BE54" s="38">
        <v>0</v>
      </c>
      <c r="BF54" s="38">
        <v>0</v>
      </c>
      <c r="BG54" s="39">
        <v>0</v>
      </c>
      <c r="BH54" s="37">
        <v>0</v>
      </c>
      <c r="BI54" s="38">
        <v>0</v>
      </c>
      <c r="BJ54" s="38">
        <v>0</v>
      </c>
      <c r="BK54" s="38">
        <v>0</v>
      </c>
      <c r="BL54" s="39">
        <v>0</v>
      </c>
      <c r="BM54" s="13">
        <v>259056.72</v>
      </c>
      <c r="BN54" s="14">
        <v>43.695300000000003</v>
      </c>
      <c r="BO54" s="14">
        <v>42.865400000000001</v>
      </c>
      <c r="BP54" s="14">
        <v>43.705199999999998</v>
      </c>
      <c r="BQ54" s="15">
        <v>43.403700000000001</v>
      </c>
      <c r="BR54" s="13">
        <v>271890.52</v>
      </c>
      <c r="BS54" s="14">
        <v>43.692300000000003</v>
      </c>
      <c r="BT54" s="14">
        <v>42.862699999999997</v>
      </c>
      <c r="BU54" s="14">
        <v>43.703800000000001</v>
      </c>
      <c r="BV54" s="15">
        <v>43.401400000000002</v>
      </c>
      <c r="BW54" s="13">
        <v>298049.64</v>
      </c>
      <c r="BX54" s="14">
        <v>43.681199999999997</v>
      </c>
      <c r="BY54" s="14">
        <v>42.859200000000001</v>
      </c>
      <c r="BZ54" s="14">
        <v>43.701900000000002</v>
      </c>
      <c r="CA54" s="15">
        <v>43.396000000000001</v>
      </c>
      <c r="CB54" s="13">
        <v>336394.4</v>
      </c>
      <c r="CC54" s="14">
        <v>43.671300000000002</v>
      </c>
      <c r="CD54" s="14">
        <v>42.856099999999998</v>
      </c>
      <c r="CE54" s="14">
        <v>43.699800000000003</v>
      </c>
      <c r="CF54" s="15">
        <v>43.390999999999998</v>
      </c>
      <c r="CG54" s="37">
        <v>0</v>
      </c>
      <c r="CH54" s="38">
        <v>0</v>
      </c>
      <c r="CI54" s="38">
        <v>0</v>
      </c>
      <c r="CJ54" s="38">
        <v>0</v>
      </c>
      <c r="CK54" s="39">
        <v>0</v>
      </c>
      <c r="CL54" s="37">
        <v>0</v>
      </c>
      <c r="CM54" s="38">
        <v>0</v>
      </c>
      <c r="CN54" s="38">
        <v>0</v>
      </c>
      <c r="CO54" s="38">
        <v>0</v>
      </c>
      <c r="CP54" s="39">
        <v>0</v>
      </c>
      <c r="CQ54" s="37">
        <v>0</v>
      </c>
      <c r="CR54" s="38">
        <v>0</v>
      </c>
      <c r="CS54" s="38">
        <v>0</v>
      </c>
      <c r="CT54" s="38">
        <v>0</v>
      </c>
      <c r="CU54" s="39">
        <v>0</v>
      </c>
      <c r="CV54" s="37">
        <v>0</v>
      </c>
      <c r="CW54" s="38">
        <v>0</v>
      </c>
      <c r="CX54" s="38">
        <v>0</v>
      </c>
      <c r="CY54" s="38">
        <v>0</v>
      </c>
      <c r="CZ54" s="39">
        <v>0</v>
      </c>
      <c r="DA54" s="37">
        <v>0</v>
      </c>
      <c r="DB54" s="38">
        <v>0</v>
      </c>
      <c r="DC54" s="38">
        <v>0</v>
      </c>
      <c r="DD54" s="38">
        <v>0</v>
      </c>
      <c r="DE54" s="39">
        <v>0</v>
      </c>
      <c r="DF54" s="37">
        <v>0</v>
      </c>
      <c r="DG54" s="38">
        <v>0</v>
      </c>
      <c r="DH54" s="38">
        <v>0</v>
      </c>
      <c r="DI54" s="38">
        <v>0</v>
      </c>
      <c r="DJ54" s="39">
        <v>0</v>
      </c>
      <c r="DK54" s="37">
        <v>0</v>
      </c>
      <c r="DL54" s="38">
        <v>0</v>
      </c>
      <c r="DM54" s="38">
        <v>0</v>
      </c>
      <c r="DN54" s="38">
        <v>0</v>
      </c>
      <c r="DO54" s="39">
        <v>0</v>
      </c>
      <c r="DP54" s="37">
        <v>0</v>
      </c>
      <c r="DQ54" s="38">
        <v>0</v>
      </c>
      <c r="DR54" s="38">
        <v>0</v>
      </c>
      <c r="DS54" s="38">
        <v>0</v>
      </c>
      <c r="DT54" s="39">
        <v>0</v>
      </c>
      <c r="DU54" s="13">
        <v>257594.64</v>
      </c>
      <c r="DV54" s="14">
        <v>43.696300000000001</v>
      </c>
      <c r="DW54" s="14">
        <v>42.864899999999999</v>
      </c>
      <c r="DX54" s="14">
        <v>43.704900000000002</v>
      </c>
      <c r="DY54" s="15">
        <v>43.403700000000001</v>
      </c>
      <c r="DZ54" s="13">
        <v>270352.96000000002</v>
      </c>
      <c r="EA54" s="14">
        <v>43.6905</v>
      </c>
      <c r="EB54" s="14">
        <v>42.862299999999998</v>
      </c>
      <c r="EC54" s="14">
        <v>43.7044</v>
      </c>
      <c r="ED54" s="15">
        <v>43.400799999999997</v>
      </c>
      <c r="EE54" s="13">
        <v>296464.64000000001</v>
      </c>
      <c r="EF54" s="14">
        <v>43.683300000000003</v>
      </c>
      <c r="EG54" s="14">
        <v>42.8596</v>
      </c>
      <c r="EH54" s="14">
        <v>43.701999999999998</v>
      </c>
      <c r="EI54" s="15">
        <v>43.396799999999999</v>
      </c>
      <c r="EJ54" s="13">
        <v>334702.84000000003</v>
      </c>
      <c r="EK54" s="14">
        <v>43.671100000000003</v>
      </c>
      <c r="EL54" s="14">
        <v>42.855600000000003</v>
      </c>
      <c r="EM54" s="14">
        <v>43.698599999999999</v>
      </c>
      <c r="EN54" s="15">
        <v>43.3904</v>
      </c>
      <c r="EO54" s="37">
        <v>0</v>
      </c>
      <c r="EP54" s="38">
        <v>0</v>
      </c>
      <c r="EQ54" s="38">
        <v>0</v>
      </c>
      <c r="ER54" s="38">
        <v>0</v>
      </c>
      <c r="ES54" s="39">
        <v>0</v>
      </c>
      <c r="ET54" s="37">
        <v>0</v>
      </c>
      <c r="EU54" s="38">
        <v>0</v>
      </c>
      <c r="EV54" s="38">
        <v>0</v>
      </c>
      <c r="EW54" s="38">
        <v>0</v>
      </c>
      <c r="EX54" s="39">
        <v>0</v>
      </c>
      <c r="EY54" s="37">
        <v>0</v>
      </c>
      <c r="EZ54" s="38">
        <v>0</v>
      </c>
      <c r="FA54" s="38">
        <v>0</v>
      </c>
      <c r="FB54" s="38">
        <v>0</v>
      </c>
      <c r="FC54" s="39">
        <v>0</v>
      </c>
      <c r="FD54" s="37">
        <v>0</v>
      </c>
      <c r="FE54" s="38">
        <v>0</v>
      </c>
      <c r="FF54" s="38">
        <v>0</v>
      </c>
      <c r="FG54" s="38">
        <v>0</v>
      </c>
      <c r="FH54" s="39">
        <v>0</v>
      </c>
      <c r="FI54" s="37">
        <v>0</v>
      </c>
      <c r="FJ54" s="38">
        <v>0</v>
      </c>
      <c r="FK54" s="38">
        <v>0</v>
      </c>
      <c r="FL54" s="38">
        <v>0</v>
      </c>
      <c r="FM54" s="39">
        <v>0</v>
      </c>
      <c r="FN54" s="37">
        <v>0</v>
      </c>
      <c r="FO54" s="38">
        <v>0</v>
      </c>
      <c r="FP54" s="38">
        <v>0</v>
      </c>
      <c r="FQ54" s="38">
        <v>0</v>
      </c>
      <c r="FR54" s="39">
        <v>0</v>
      </c>
      <c r="FS54" s="37">
        <v>0</v>
      </c>
      <c r="FT54" s="38">
        <v>0</v>
      </c>
      <c r="FU54" s="38">
        <v>0</v>
      </c>
      <c r="FV54" s="38">
        <v>0</v>
      </c>
      <c r="FW54" s="39">
        <v>0</v>
      </c>
      <c r="FX54" s="37">
        <v>0</v>
      </c>
      <c r="FY54" s="38">
        <v>0</v>
      </c>
      <c r="FZ54" s="38">
        <v>0</v>
      </c>
      <c r="GA54" s="38">
        <v>0</v>
      </c>
      <c r="GB54" s="39">
        <v>0</v>
      </c>
    </row>
    <row r="55" spans="2:184" ht="15" customHeight="1">
      <c r="B55" s="122"/>
      <c r="C55" s="72" t="s">
        <v>20</v>
      </c>
      <c r="D55" s="63">
        <f>-(($B7 - 8) * 6)</f>
        <v>0</v>
      </c>
      <c r="E55" s="5">
        <v>1155605.28</v>
      </c>
      <c r="F55" s="6">
        <v>67.768000000000001</v>
      </c>
      <c r="G55" s="6">
        <v>67.403000000000006</v>
      </c>
      <c r="H55" s="6">
        <v>67.4816</v>
      </c>
      <c r="I55" s="7">
        <v>67.548000000000002</v>
      </c>
      <c r="J55" s="5">
        <v>1152321.32</v>
      </c>
      <c r="K55" s="6">
        <v>67.775700000000001</v>
      </c>
      <c r="L55" s="6">
        <v>67.413300000000007</v>
      </c>
      <c r="M55" s="6">
        <v>67.491699999999994</v>
      </c>
      <c r="N55" s="7">
        <v>67.557400000000001</v>
      </c>
      <c r="O55" s="5">
        <v>1184608.28</v>
      </c>
      <c r="P55" s="6">
        <v>67.658299999999997</v>
      </c>
      <c r="Q55" s="6">
        <v>67.391800000000003</v>
      </c>
      <c r="R55" s="6">
        <v>67.463999999999999</v>
      </c>
      <c r="S55" s="7">
        <v>67.503200000000007</v>
      </c>
      <c r="T55" s="5">
        <v>1258630.48</v>
      </c>
      <c r="U55" s="6">
        <v>67.552000000000007</v>
      </c>
      <c r="V55" s="6">
        <v>67.384200000000007</v>
      </c>
      <c r="W55" s="6">
        <v>67.460700000000003</v>
      </c>
      <c r="X55" s="7">
        <v>67.465000000000003</v>
      </c>
      <c r="Y55" s="31">
        <v>0</v>
      </c>
      <c r="Z55" s="32">
        <v>0</v>
      </c>
      <c r="AA55" s="32">
        <v>0</v>
      </c>
      <c r="AB55" s="32">
        <v>0</v>
      </c>
      <c r="AC55" s="33">
        <v>0</v>
      </c>
      <c r="AD55" s="31">
        <v>0</v>
      </c>
      <c r="AE55" s="32">
        <v>0</v>
      </c>
      <c r="AF55" s="32">
        <v>0</v>
      </c>
      <c r="AG55" s="32">
        <v>0</v>
      </c>
      <c r="AH55" s="33">
        <v>0</v>
      </c>
      <c r="AI55" s="31">
        <v>0</v>
      </c>
      <c r="AJ55" s="32">
        <v>0</v>
      </c>
      <c r="AK55" s="32">
        <v>0</v>
      </c>
      <c r="AL55" s="32">
        <v>0</v>
      </c>
      <c r="AM55" s="33">
        <v>0</v>
      </c>
      <c r="AN55" s="31">
        <v>0</v>
      </c>
      <c r="AO55" s="32">
        <v>0</v>
      </c>
      <c r="AP55" s="32">
        <v>0</v>
      </c>
      <c r="AQ55" s="32">
        <v>0</v>
      </c>
      <c r="AR55" s="33">
        <v>0</v>
      </c>
      <c r="AS55" s="31">
        <v>0</v>
      </c>
      <c r="AT55" s="32">
        <v>0</v>
      </c>
      <c r="AU55" s="32">
        <v>0</v>
      </c>
      <c r="AV55" s="32">
        <v>0</v>
      </c>
      <c r="AW55" s="33">
        <v>0</v>
      </c>
      <c r="AX55" s="31">
        <v>0</v>
      </c>
      <c r="AY55" s="32">
        <v>0</v>
      </c>
      <c r="AZ55" s="32">
        <v>0</v>
      </c>
      <c r="BA55" s="32">
        <v>0</v>
      </c>
      <c r="BB55" s="33">
        <v>0</v>
      </c>
      <c r="BC55" s="31">
        <v>0</v>
      </c>
      <c r="BD55" s="32">
        <v>0</v>
      </c>
      <c r="BE55" s="32">
        <v>0</v>
      </c>
      <c r="BF55" s="32">
        <v>0</v>
      </c>
      <c r="BG55" s="33">
        <v>0</v>
      </c>
      <c r="BH55" s="31">
        <v>0</v>
      </c>
      <c r="BI55" s="32">
        <v>0</v>
      </c>
      <c r="BJ55" s="32">
        <v>0</v>
      </c>
      <c r="BK55" s="32">
        <v>0</v>
      </c>
      <c r="BL55" s="33">
        <v>0</v>
      </c>
      <c r="BM55" s="5">
        <v>1164912.76</v>
      </c>
      <c r="BN55" s="6">
        <v>67.770200000000003</v>
      </c>
      <c r="BO55" s="6">
        <v>67.402799999999999</v>
      </c>
      <c r="BP55" s="6">
        <v>67.478700000000003</v>
      </c>
      <c r="BQ55" s="7">
        <v>67.547600000000003</v>
      </c>
      <c r="BR55" s="5">
        <v>1161460.6000000001</v>
      </c>
      <c r="BS55" s="6">
        <v>67.770899999999997</v>
      </c>
      <c r="BT55" s="6">
        <v>67.406599999999997</v>
      </c>
      <c r="BU55" s="6">
        <v>67.487399999999994</v>
      </c>
      <c r="BV55" s="7">
        <v>67.552099999999996</v>
      </c>
      <c r="BW55" s="5">
        <v>1194489.32</v>
      </c>
      <c r="BX55" s="6">
        <v>67.661199999999994</v>
      </c>
      <c r="BY55" s="6">
        <v>67.393600000000006</v>
      </c>
      <c r="BZ55" s="6">
        <v>67.4636</v>
      </c>
      <c r="CA55" s="7">
        <v>67.504599999999996</v>
      </c>
      <c r="CB55" s="5">
        <v>1272176.96</v>
      </c>
      <c r="CC55" s="6">
        <v>67.549800000000005</v>
      </c>
      <c r="CD55" s="6">
        <v>67.386499999999998</v>
      </c>
      <c r="CE55" s="6">
        <v>67.461799999999997</v>
      </c>
      <c r="CF55" s="7">
        <v>67.465400000000002</v>
      </c>
      <c r="CG55" s="31">
        <v>0</v>
      </c>
      <c r="CH55" s="32">
        <v>0</v>
      </c>
      <c r="CI55" s="32">
        <v>0</v>
      </c>
      <c r="CJ55" s="32">
        <v>0</v>
      </c>
      <c r="CK55" s="33">
        <v>0</v>
      </c>
      <c r="CL55" s="31">
        <v>0</v>
      </c>
      <c r="CM55" s="32">
        <v>0</v>
      </c>
      <c r="CN55" s="32">
        <v>0</v>
      </c>
      <c r="CO55" s="32">
        <v>0</v>
      </c>
      <c r="CP55" s="33">
        <v>0</v>
      </c>
      <c r="CQ55" s="31">
        <v>0</v>
      </c>
      <c r="CR55" s="32">
        <v>0</v>
      </c>
      <c r="CS55" s="32">
        <v>0</v>
      </c>
      <c r="CT55" s="32">
        <v>0</v>
      </c>
      <c r="CU55" s="33">
        <v>0</v>
      </c>
      <c r="CV55" s="31">
        <v>0</v>
      </c>
      <c r="CW55" s="32">
        <v>0</v>
      </c>
      <c r="CX55" s="32">
        <v>0</v>
      </c>
      <c r="CY55" s="32">
        <v>0</v>
      </c>
      <c r="CZ55" s="33">
        <v>0</v>
      </c>
      <c r="DA55" s="31">
        <v>0</v>
      </c>
      <c r="DB55" s="32">
        <v>0</v>
      </c>
      <c r="DC55" s="32">
        <v>0</v>
      </c>
      <c r="DD55" s="32">
        <v>0</v>
      </c>
      <c r="DE55" s="33">
        <v>0</v>
      </c>
      <c r="DF55" s="31">
        <v>0</v>
      </c>
      <c r="DG55" s="32">
        <v>0</v>
      </c>
      <c r="DH55" s="32">
        <v>0</v>
      </c>
      <c r="DI55" s="32">
        <v>0</v>
      </c>
      <c r="DJ55" s="33">
        <v>0</v>
      </c>
      <c r="DK55" s="31">
        <v>0</v>
      </c>
      <c r="DL55" s="32">
        <v>0</v>
      </c>
      <c r="DM55" s="32">
        <v>0</v>
      </c>
      <c r="DN55" s="32">
        <v>0</v>
      </c>
      <c r="DO55" s="33">
        <v>0</v>
      </c>
      <c r="DP55" s="31">
        <v>0</v>
      </c>
      <c r="DQ55" s="32">
        <v>0</v>
      </c>
      <c r="DR55" s="32">
        <v>0</v>
      </c>
      <c r="DS55" s="32">
        <v>0</v>
      </c>
      <c r="DT55" s="33">
        <v>0</v>
      </c>
      <c r="DU55" s="5">
        <v>1161033.6399999999</v>
      </c>
      <c r="DV55" s="6">
        <v>67.767600000000002</v>
      </c>
      <c r="DW55" s="6">
        <v>67.402100000000004</v>
      </c>
      <c r="DX55" s="6">
        <v>67.477699999999999</v>
      </c>
      <c r="DY55" s="7">
        <v>67.546199999999999</v>
      </c>
      <c r="DZ55" s="5">
        <v>1157661.56</v>
      </c>
      <c r="EA55" s="6">
        <v>67.768500000000003</v>
      </c>
      <c r="EB55" s="6">
        <v>67.413600000000002</v>
      </c>
      <c r="EC55" s="6">
        <v>67.491900000000001</v>
      </c>
      <c r="ED55" s="7">
        <v>67.555300000000003</v>
      </c>
      <c r="EE55" s="5">
        <v>1190454.72</v>
      </c>
      <c r="EF55" s="6">
        <v>67.659199999999998</v>
      </c>
      <c r="EG55" s="6">
        <v>67.388999999999996</v>
      </c>
      <c r="EH55" s="6">
        <v>67.465999999999994</v>
      </c>
      <c r="EI55" s="7">
        <v>67.503200000000007</v>
      </c>
      <c r="EJ55" s="5">
        <v>1268072.96</v>
      </c>
      <c r="EK55" s="6">
        <v>67.550799999999995</v>
      </c>
      <c r="EL55" s="6">
        <v>67.388599999999997</v>
      </c>
      <c r="EM55" s="6">
        <v>67.461399999999998</v>
      </c>
      <c r="EN55" s="7">
        <v>67.466300000000004</v>
      </c>
      <c r="EO55" s="31">
        <v>0</v>
      </c>
      <c r="EP55" s="32">
        <v>0</v>
      </c>
      <c r="EQ55" s="32">
        <v>0</v>
      </c>
      <c r="ER55" s="32">
        <v>0</v>
      </c>
      <c r="ES55" s="33">
        <v>0</v>
      </c>
      <c r="ET55" s="31">
        <v>0</v>
      </c>
      <c r="EU55" s="32">
        <v>0</v>
      </c>
      <c r="EV55" s="32">
        <v>0</v>
      </c>
      <c r="EW55" s="32">
        <v>0</v>
      </c>
      <c r="EX55" s="33">
        <v>0</v>
      </c>
      <c r="EY55" s="31">
        <v>0</v>
      </c>
      <c r="EZ55" s="32">
        <v>0</v>
      </c>
      <c r="FA55" s="32">
        <v>0</v>
      </c>
      <c r="FB55" s="32">
        <v>0</v>
      </c>
      <c r="FC55" s="33">
        <v>0</v>
      </c>
      <c r="FD55" s="31">
        <v>0</v>
      </c>
      <c r="FE55" s="32">
        <v>0</v>
      </c>
      <c r="FF55" s="32">
        <v>0</v>
      </c>
      <c r="FG55" s="32">
        <v>0</v>
      </c>
      <c r="FH55" s="33">
        <v>0</v>
      </c>
      <c r="FI55" s="31">
        <v>0</v>
      </c>
      <c r="FJ55" s="32">
        <v>0</v>
      </c>
      <c r="FK55" s="32">
        <v>0</v>
      </c>
      <c r="FL55" s="32">
        <v>0</v>
      </c>
      <c r="FM55" s="33">
        <v>0</v>
      </c>
      <c r="FN55" s="31">
        <v>0</v>
      </c>
      <c r="FO55" s="32">
        <v>0</v>
      </c>
      <c r="FP55" s="32">
        <v>0</v>
      </c>
      <c r="FQ55" s="32">
        <v>0</v>
      </c>
      <c r="FR55" s="33">
        <v>0</v>
      </c>
      <c r="FS55" s="31">
        <v>0</v>
      </c>
      <c r="FT55" s="32">
        <v>0</v>
      </c>
      <c r="FU55" s="32">
        <v>0</v>
      </c>
      <c r="FV55" s="32">
        <v>0</v>
      </c>
      <c r="FW55" s="33">
        <v>0</v>
      </c>
      <c r="FX55" s="31">
        <v>0</v>
      </c>
      <c r="FY55" s="32">
        <v>0</v>
      </c>
      <c r="FZ55" s="32">
        <v>0</v>
      </c>
      <c r="GA55" s="32">
        <v>0</v>
      </c>
      <c r="GB55" s="33">
        <v>0</v>
      </c>
    </row>
    <row r="56" spans="2:184" ht="15" customHeight="1">
      <c r="B56" s="122"/>
      <c r="C56" s="73"/>
      <c r="D56" s="8">
        <f>$D55 + 2</f>
        <v>2</v>
      </c>
      <c r="E56" s="9">
        <v>1032551.2</v>
      </c>
      <c r="F56" s="10">
        <v>61.637500000000003</v>
      </c>
      <c r="G56" s="10">
        <v>61.462699999999998</v>
      </c>
      <c r="H56" s="10">
        <v>61.529699999999998</v>
      </c>
      <c r="I56" s="11">
        <v>61.542700000000004</v>
      </c>
      <c r="J56" s="9">
        <v>1031153.2</v>
      </c>
      <c r="K56" s="10">
        <v>61.616599999999998</v>
      </c>
      <c r="L56" s="10">
        <v>61.456800000000001</v>
      </c>
      <c r="M56" s="10">
        <v>61.526000000000003</v>
      </c>
      <c r="N56" s="11">
        <v>61.532699999999998</v>
      </c>
      <c r="O56" s="9">
        <v>1062570.68</v>
      </c>
      <c r="P56" s="10">
        <v>61.576500000000003</v>
      </c>
      <c r="Q56" s="10">
        <v>61.453600000000002</v>
      </c>
      <c r="R56" s="10">
        <v>61.5244</v>
      </c>
      <c r="S56" s="11">
        <v>61.517800000000001</v>
      </c>
      <c r="T56" s="9">
        <v>1134318.6399999999</v>
      </c>
      <c r="U56" s="10">
        <v>61.543999999999997</v>
      </c>
      <c r="V56" s="10">
        <v>61.454300000000003</v>
      </c>
      <c r="W56" s="10">
        <v>61.525300000000001</v>
      </c>
      <c r="X56" s="11">
        <v>61.5077</v>
      </c>
      <c r="Y56" s="34">
        <v>0</v>
      </c>
      <c r="Z56" s="35">
        <v>0</v>
      </c>
      <c r="AA56" s="35">
        <v>0</v>
      </c>
      <c r="AB56" s="35">
        <v>0</v>
      </c>
      <c r="AC56" s="36">
        <v>0</v>
      </c>
      <c r="AD56" s="34">
        <v>0</v>
      </c>
      <c r="AE56" s="35">
        <v>0</v>
      </c>
      <c r="AF56" s="35">
        <v>0</v>
      </c>
      <c r="AG56" s="35">
        <v>0</v>
      </c>
      <c r="AH56" s="36">
        <v>0</v>
      </c>
      <c r="AI56" s="34">
        <v>0</v>
      </c>
      <c r="AJ56" s="35">
        <v>0</v>
      </c>
      <c r="AK56" s="35">
        <v>0</v>
      </c>
      <c r="AL56" s="35">
        <v>0</v>
      </c>
      <c r="AM56" s="36">
        <v>0</v>
      </c>
      <c r="AN56" s="34">
        <v>0</v>
      </c>
      <c r="AO56" s="35">
        <v>0</v>
      </c>
      <c r="AP56" s="35">
        <v>0</v>
      </c>
      <c r="AQ56" s="35">
        <v>0</v>
      </c>
      <c r="AR56" s="36">
        <v>0</v>
      </c>
      <c r="AS56" s="34">
        <v>0</v>
      </c>
      <c r="AT56" s="35">
        <v>0</v>
      </c>
      <c r="AU56" s="35">
        <v>0</v>
      </c>
      <c r="AV56" s="35">
        <v>0</v>
      </c>
      <c r="AW56" s="36">
        <v>0</v>
      </c>
      <c r="AX56" s="34">
        <v>0</v>
      </c>
      <c r="AY56" s="35">
        <v>0</v>
      </c>
      <c r="AZ56" s="35">
        <v>0</v>
      </c>
      <c r="BA56" s="35">
        <v>0</v>
      </c>
      <c r="BB56" s="36">
        <v>0</v>
      </c>
      <c r="BC56" s="34">
        <v>0</v>
      </c>
      <c r="BD56" s="35">
        <v>0</v>
      </c>
      <c r="BE56" s="35">
        <v>0</v>
      </c>
      <c r="BF56" s="35">
        <v>0</v>
      </c>
      <c r="BG56" s="36">
        <v>0</v>
      </c>
      <c r="BH56" s="34">
        <v>0</v>
      </c>
      <c r="BI56" s="35">
        <v>0</v>
      </c>
      <c r="BJ56" s="35">
        <v>0</v>
      </c>
      <c r="BK56" s="35">
        <v>0</v>
      </c>
      <c r="BL56" s="36">
        <v>0</v>
      </c>
      <c r="BM56" s="9">
        <v>1041344.16</v>
      </c>
      <c r="BN56" s="10">
        <v>61.636099999999999</v>
      </c>
      <c r="BO56" s="10">
        <v>61.462299999999999</v>
      </c>
      <c r="BP56" s="10">
        <v>61.527700000000003</v>
      </c>
      <c r="BQ56" s="11">
        <v>61.541400000000003</v>
      </c>
      <c r="BR56" s="9">
        <v>1039836.8</v>
      </c>
      <c r="BS56" s="10">
        <v>61.6128</v>
      </c>
      <c r="BT56" s="10">
        <v>61.457099999999997</v>
      </c>
      <c r="BU56" s="10">
        <v>61.5244</v>
      </c>
      <c r="BV56" s="11">
        <v>61.530900000000003</v>
      </c>
      <c r="BW56" s="9">
        <v>1071915.2</v>
      </c>
      <c r="BX56" s="10">
        <v>61.576000000000001</v>
      </c>
      <c r="BY56" s="10">
        <v>61.454300000000003</v>
      </c>
      <c r="BZ56" s="10">
        <v>61.523000000000003</v>
      </c>
      <c r="CA56" s="11">
        <v>61.517400000000002</v>
      </c>
      <c r="CB56" s="9">
        <v>1146543.24</v>
      </c>
      <c r="CC56" s="10">
        <v>61.5426</v>
      </c>
      <c r="CD56" s="10">
        <v>61.453299999999999</v>
      </c>
      <c r="CE56" s="10">
        <v>61.524299999999997</v>
      </c>
      <c r="CF56" s="11">
        <v>61.506599999999999</v>
      </c>
      <c r="CG56" s="34">
        <v>0</v>
      </c>
      <c r="CH56" s="35">
        <v>0</v>
      </c>
      <c r="CI56" s="35">
        <v>0</v>
      </c>
      <c r="CJ56" s="35">
        <v>0</v>
      </c>
      <c r="CK56" s="36">
        <v>0</v>
      </c>
      <c r="CL56" s="34">
        <v>0</v>
      </c>
      <c r="CM56" s="35">
        <v>0</v>
      </c>
      <c r="CN56" s="35">
        <v>0</v>
      </c>
      <c r="CO56" s="35">
        <v>0</v>
      </c>
      <c r="CP56" s="36">
        <v>0</v>
      </c>
      <c r="CQ56" s="34">
        <v>0</v>
      </c>
      <c r="CR56" s="35">
        <v>0</v>
      </c>
      <c r="CS56" s="35">
        <v>0</v>
      </c>
      <c r="CT56" s="35">
        <v>0</v>
      </c>
      <c r="CU56" s="36">
        <v>0</v>
      </c>
      <c r="CV56" s="34">
        <v>0</v>
      </c>
      <c r="CW56" s="35">
        <v>0</v>
      </c>
      <c r="CX56" s="35">
        <v>0</v>
      </c>
      <c r="CY56" s="35">
        <v>0</v>
      </c>
      <c r="CZ56" s="36">
        <v>0</v>
      </c>
      <c r="DA56" s="34">
        <v>0</v>
      </c>
      <c r="DB56" s="35">
        <v>0</v>
      </c>
      <c r="DC56" s="35">
        <v>0</v>
      </c>
      <c r="DD56" s="35">
        <v>0</v>
      </c>
      <c r="DE56" s="36">
        <v>0</v>
      </c>
      <c r="DF56" s="34">
        <v>0</v>
      </c>
      <c r="DG56" s="35">
        <v>0</v>
      </c>
      <c r="DH56" s="35">
        <v>0</v>
      </c>
      <c r="DI56" s="35">
        <v>0</v>
      </c>
      <c r="DJ56" s="36">
        <v>0</v>
      </c>
      <c r="DK56" s="34">
        <v>0</v>
      </c>
      <c r="DL56" s="35">
        <v>0</v>
      </c>
      <c r="DM56" s="35">
        <v>0</v>
      </c>
      <c r="DN56" s="35">
        <v>0</v>
      </c>
      <c r="DO56" s="36">
        <v>0</v>
      </c>
      <c r="DP56" s="34">
        <v>0</v>
      </c>
      <c r="DQ56" s="35">
        <v>0</v>
      </c>
      <c r="DR56" s="35">
        <v>0</v>
      </c>
      <c r="DS56" s="35">
        <v>0</v>
      </c>
      <c r="DT56" s="36">
        <v>0</v>
      </c>
      <c r="DU56" s="9">
        <v>1037627.96</v>
      </c>
      <c r="DV56" s="10">
        <v>61.634500000000003</v>
      </c>
      <c r="DW56" s="10">
        <v>61.462000000000003</v>
      </c>
      <c r="DX56" s="10">
        <v>61.527900000000002</v>
      </c>
      <c r="DY56" s="11">
        <v>61.540900000000001</v>
      </c>
      <c r="DZ56" s="9">
        <v>1036179.08</v>
      </c>
      <c r="EA56" s="10">
        <v>61.615900000000003</v>
      </c>
      <c r="EB56" s="10">
        <v>61.4574</v>
      </c>
      <c r="EC56" s="10">
        <v>61.5244</v>
      </c>
      <c r="ED56" s="11">
        <v>61.5321</v>
      </c>
      <c r="EE56" s="9">
        <v>1068096.6399999999</v>
      </c>
      <c r="EF56" s="10">
        <v>61.575699999999998</v>
      </c>
      <c r="EG56" s="10">
        <v>61.453600000000002</v>
      </c>
      <c r="EH56" s="10">
        <v>61.523200000000003</v>
      </c>
      <c r="EI56" s="11">
        <v>61.517200000000003</v>
      </c>
      <c r="EJ56" s="9">
        <v>1142656.28</v>
      </c>
      <c r="EK56" s="10">
        <v>61.543399999999998</v>
      </c>
      <c r="EL56" s="10">
        <v>61.454000000000001</v>
      </c>
      <c r="EM56" s="10">
        <v>61.525199999999998</v>
      </c>
      <c r="EN56" s="11">
        <v>61.507399999999997</v>
      </c>
      <c r="EO56" s="34">
        <v>0</v>
      </c>
      <c r="EP56" s="35">
        <v>0</v>
      </c>
      <c r="EQ56" s="35">
        <v>0</v>
      </c>
      <c r="ER56" s="35">
        <v>0</v>
      </c>
      <c r="ES56" s="36">
        <v>0</v>
      </c>
      <c r="ET56" s="34">
        <v>0</v>
      </c>
      <c r="EU56" s="35">
        <v>0</v>
      </c>
      <c r="EV56" s="35">
        <v>0</v>
      </c>
      <c r="EW56" s="35">
        <v>0</v>
      </c>
      <c r="EX56" s="36">
        <v>0</v>
      </c>
      <c r="EY56" s="34">
        <v>0</v>
      </c>
      <c r="EZ56" s="35">
        <v>0</v>
      </c>
      <c r="FA56" s="35">
        <v>0</v>
      </c>
      <c r="FB56" s="35">
        <v>0</v>
      </c>
      <c r="FC56" s="36">
        <v>0</v>
      </c>
      <c r="FD56" s="34">
        <v>0</v>
      </c>
      <c r="FE56" s="35">
        <v>0</v>
      </c>
      <c r="FF56" s="35">
        <v>0</v>
      </c>
      <c r="FG56" s="35">
        <v>0</v>
      </c>
      <c r="FH56" s="36">
        <v>0</v>
      </c>
      <c r="FI56" s="34">
        <v>0</v>
      </c>
      <c r="FJ56" s="35">
        <v>0</v>
      </c>
      <c r="FK56" s="35">
        <v>0</v>
      </c>
      <c r="FL56" s="35">
        <v>0</v>
      </c>
      <c r="FM56" s="36">
        <v>0</v>
      </c>
      <c r="FN56" s="34">
        <v>0</v>
      </c>
      <c r="FO56" s="35">
        <v>0</v>
      </c>
      <c r="FP56" s="35">
        <v>0</v>
      </c>
      <c r="FQ56" s="35">
        <v>0</v>
      </c>
      <c r="FR56" s="36">
        <v>0</v>
      </c>
      <c r="FS56" s="34">
        <v>0</v>
      </c>
      <c r="FT56" s="35">
        <v>0</v>
      </c>
      <c r="FU56" s="35">
        <v>0</v>
      </c>
      <c r="FV56" s="35">
        <v>0</v>
      </c>
      <c r="FW56" s="36">
        <v>0</v>
      </c>
      <c r="FX56" s="34">
        <v>0</v>
      </c>
      <c r="FY56" s="35">
        <v>0</v>
      </c>
      <c r="FZ56" s="35">
        <v>0</v>
      </c>
      <c r="GA56" s="35">
        <v>0</v>
      </c>
      <c r="GB56" s="36">
        <v>0</v>
      </c>
    </row>
    <row r="57" spans="2:184" ht="15" customHeight="1">
      <c r="B57" s="122"/>
      <c r="C57" s="73"/>
      <c r="D57" s="8">
        <f t="shared" ref="D57:D66" si="4">$D56 + 2</f>
        <v>4</v>
      </c>
      <c r="E57" s="9">
        <v>917331.44</v>
      </c>
      <c r="F57" s="10">
        <v>57.961500000000001</v>
      </c>
      <c r="G57" s="10">
        <v>57.832099999999997</v>
      </c>
      <c r="H57" s="10">
        <v>57.945500000000003</v>
      </c>
      <c r="I57" s="11">
        <v>57.912599999999998</v>
      </c>
      <c r="J57" s="9">
        <v>917534.76</v>
      </c>
      <c r="K57" s="10">
        <v>57.956200000000003</v>
      </c>
      <c r="L57" s="10">
        <v>57.833199999999998</v>
      </c>
      <c r="M57" s="10">
        <v>57.947499999999998</v>
      </c>
      <c r="N57" s="11">
        <v>57.911900000000003</v>
      </c>
      <c r="O57" s="9">
        <v>949076.28</v>
      </c>
      <c r="P57" s="10">
        <v>57.949599999999997</v>
      </c>
      <c r="Q57" s="10">
        <v>57.8386</v>
      </c>
      <c r="R57" s="10">
        <v>57.951900000000002</v>
      </c>
      <c r="S57" s="11">
        <v>57.912999999999997</v>
      </c>
      <c r="T57" s="9">
        <v>1019758.2</v>
      </c>
      <c r="U57" s="10">
        <v>57.9452</v>
      </c>
      <c r="V57" s="10">
        <v>57.843400000000003</v>
      </c>
      <c r="W57" s="10">
        <v>57.955599999999997</v>
      </c>
      <c r="X57" s="11">
        <v>57.914400000000001</v>
      </c>
      <c r="Y57" s="34">
        <v>0</v>
      </c>
      <c r="Z57" s="35">
        <v>0</v>
      </c>
      <c r="AA57" s="35">
        <v>0</v>
      </c>
      <c r="AB57" s="35">
        <v>0</v>
      </c>
      <c r="AC57" s="36">
        <v>0</v>
      </c>
      <c r="AD57" s="34">
        <v>0</v>
      </c>
      <c r="AE57" s="35">
        <v>0</v>
      </c>
      <c r="AF57" s="35">
        <v>0</v>
      </c>
      <c r="AG57" s="35">
        <v>0</v>
      </c>
      <c r="AH57" s="36">
        <v>0</v>
      </c>
      <c r="AI57" s="34">
        <v>0</v>
      </c>
      <c r="AJ57" s="35">
        <v>0</v>
      </c>
      <c r="AK57" s="35">
        <v>0</v>
      </c>
      <c r="AL57" s="35">
        <v>0</v>
      </c>
      <c r="AM57" s="36">
        <v>0</v>
      </c>
      <c r="AN57" s="34">
        <v>0</v>
      </c>
      <c r="AO57" s="35">
        <v>0</v>
      </c>
      <c r="AP57" s="35">
        <v>0</v>
      </c>
      <c r="AQ57" s="35">
        <v>0</v>
      </c>
      <c r="AR57" s="36">
        <v>0</v>
      </c>
      <c r="AS57" s="34">
        <v>0</v>
      </c>
      <c r="AT57" s="35">
        <v>0</v>
      </c>
      <c r="AU57" s="35">
        <v>0</v>
      </c>
      <c r="AV57" s="35">
        <v>0</v>
      </c>
      <c r="AW57" s="36">
        <v>0</v>
      </c>
      <c r="AX57" s="34">
        <v>0</v>
      </c>
      <c r="AY57" s="35">
        <v>0</v>
      </c>
      <c r="AZ57" s="35">
        <v>0</v>
      </c>
      <c r="BA57" s="35">
        <v>0</v>
      </c>
      <c r="BB57" s="36">
        <v>0</v>
      </c>
      <c r="BC57" s="34">
        <v>0</v>
      </c>
      <c r="BD57" s="35">
        <v>0</v>
      </c>
      <c r="BE57" s="35">
        <v>0</v>
      </c>
      <c r="BF57" s="35">
        <v>0</v>
      </c>
      <c r="BG57" s="36">
        <v>0</v>
      </c>
      <c r="BH57" s="34">
        <v>0</v>
      </c>
      <c r="BI57" s="35">
        <v>0</v>
      </c>
      <c r="BJ57" s="35">
        <v>0</v>
      </c>
      <c r="BK57" s="35">
        <v>0</v>
      </c>
      <c r="BL57" s="36">
        <v>0</v>
      </c>
      <c r="BM57" s="9">
        <v>925273.36</v>
      </c>
      <c r="BN57" s="10">
        <v>57.960299999999997</v>
      </c>
      <c r="BO57" s="10">
        <v>57.831400000000002</v>
      </c>
      <c r="BP57" s="10">
        <v>57.944899999999997</v>
      </c>
      <c r="BQ57" s="11">
        <v>57.911799999999999</v>
      </c>
      <c r="BR57" s="9">
        <v>925428.44</v>
      </c>
      <c r="BS57" s="10">
        <v>57.954500000000003</v>
      </c>
      <c r="BT57" s="10">
        <v>57.832999999999998</v>
      </c>
      <c r="BU57" s="10">
        <v>57.947099999999999</v>
      </c>
      <c r="BV57" s="11">
        <v>57.911200000000001</v>
      </c>
      <c r="BW57" s="9">
        <v>957643.84</v>
      </c>
      <c r="BX57" s="10">
        <v>57.95</v>
      </c>
      <c r="BY57" s="10">
        <v>57.838000000000001</v>
      </c>
      <c r="BZ57" s="10">
        <v>57.9514</v>
      </c>
      <c r="CA57" s="11">
        <v>57.912799999999997</v>
      </c>
      <c r="CB57" s="9">
        <v>1030978</v>
      </c>
      <c r="CC57" s="10">
        <v>57.944400000000002</v>
      </c>
      <c r="CD57" s="10">
        <v>57.843800000000002</v>
      </c>
      <c r="CE57" s="10">
        <v>57.955300000000001</v>
      </c>
      <c r="CF57" s="11">
        <v>57.914200000000001</v>
      </c>
      <c r="CG57" s="34">
        <v>0</v>
      </c>
      <c r="CH57" s="35">
        <v>0</v>
      </c>
      <c r="CI57" s="35">
        <v>0</v>
      </c>
      <c r="CJ57" s="35">
        <v>0</v>
      </c>
      <c r="CK57" s="36">
        <v>0</v>
      </c>
      <c r="CL57" s="34">
        <v>0</v>
      </c>
      <c r="CM57" s="35">
        <v>0</v>
      </c>
      <c r="CN57" s="35">
        <v>0</v>
      </c>
      <c r="CO57" s="35">
        <v>0</v>
      </c>
      <c r="CP57" s="36">
        <v>0</v>
      </c>
      <c r="CQ57" s="34">
        <v>0</v>
      </c>
      <c r="CR57" s="35">
        <v>0</v>
      </c>
      <c r="CS57" s="35">
        <v>0</v>
      </c>
      <c r="CT57" s="35">
        <v>0</v>
      </c>
      <c r="CU57" s="36">
        <v>0</v>
      </c>
      <c r="CV57" s="34">
        <v>0</v>
      </c>
      <c r="CW57" s="35">
        <v>0</v>
      </c>
      <c r="CX57" s="35">
        <v>0</v>
      </c>
      <c r="CY57" s="35">
        <v>0</v>
      </c>
      <c r="CZ57" s="36">
        <v>0</v>
      </c>
      <c r="DA57" s="34">
        <v>0</v>
      </c>
      <c r="DB57" s="35">
        <v>0</v>
      </c>
      <c r="DC57" s="35">
        <v>0</v>
      </c>
      <c r="DD57" s="35">
        <v>0</v>
      </c>
      <c r="DE57" s="36">
        <v>0</v>
      </c>
      <c r="DF57" s="34">
        <v>0</v>
      </c>
      <c r="DG57" s="35">
        <v>0</v>
      </c>
      <c r="DH57" s="35">
        <v>0</v>
      </c>
      <c r="DI57" s="35">
        <v>0</v>
      </c>
      <c r="DJ57" s="36">
        <v>0</v>
      </c>
      <c r="DK57" s="34">
        <v>0</v>
      </c>
      <c r="DL57" s="35">
        <v>0</v>
      </c>
      <c r="DM57" s="35">
        <v>0</v>
      </c>
      <c r="DN57" s="35">
        <v>0</v>
      </c>
      <c r="DO57" s="36">
        <v>0</v>
      </c>
      <c r="DP57" s="34">
        <v>0</v>
      </c>
      <c r="DQ57" s="35">
        <v>0</v>
      </c>
      <c r="DR57" s="35">
        <v>0</v>
      </c>
      <c r="DS57" s="35">
        <v>0</v>
      </c>
      <c r="DT57" s="36">
        <v>0</v>
      </c>
      <c r="DU57" s="9">
        <v>921936.84</v>
      </c>
      <c r="DV57" s="10">
        <v>57.960099999999997</v>
      </c>
      <c r="DW57" s="10">
        <v>57.831400000000002</v>
      </c>
      <c r="DX57" s="10">
        <v>57.945300000000003</v>
      </c>
      <c r="DY57" s="11">
        <v>57.911900000000003</v>
      </c>
      <c r="DZ57" s="9">
        <v>922130.12</v>
      </c>
      <c r="EA57" s="10">
        <v>57.955199999999998</v>
      </c>
      <c r="EB57" s="10">
        <v>57.833500000000001</v>
      </c>
      <c r="EC57" s="10">
        <v>57.947400000000002</v>
      </c>
      <c r="ED57" s="11">
        <v>57.911700000000003</v>
      </c>
      <c r="EE57" s="9">
        <v>954166.4</v>
      </c>
      <c r="EF57" s="10">
        <v>57.949300000000001</v>
      </c>
      <c r="EG57" s="10">
        <v>57.837899999999998</v>
      </c>
      <c r="EH57" s="10">
        <v>57.951599999999999</v>
      </c>
      <c r="EI57" s="11">
        <v>57.912599999999998</v>
      </c>
      <c r="EJ57" s="9">
        <v>1027386.2</v>
      </c>
      <c r="EK57" s="10">
        <v>57.944800000000001</v>
      </c>
      <c r="EL57" s="10">
        <v>57.843400000000003</v>
      </c>
      <c r="EM57" s="10">
        <v>57.955100000000002</v>
      </c>
      <c r="EN57" s="11">
        <v>57.914099999999998</v>
      </c>
      <c r="EO57" s="34">
        <v>0</v>
      </c>
      <c r="EP57" s="35">
        <v>0</v>
      </c>
      <c r="EQ57" s="35">
        <v>0</v>
      </c>
      <c r="ER57" s="35">
        <v>0</v>
      </c>
      <c r="ES57" s="36">
        <v>0</v>
      </c>
      <c r="ET57" s="34">
        <v>0</v>
      </c>
      <c r="EU57" s="35">
        <v>0</v>
      </c>
      <c r="EV57" s="35">
        <v>0</v>
      </c>
      <c r="EW57" s="35">
        <v>0</v>
      </c>
      <c r="EX57" s="36">
        <v>0</v>
      </c>
      <c r="EY57" s="34">
        <v>0</v>
      </c>
      <c r="EZ57" s="35">
        <v>0</v>
      </c>
      <c r="FA57" s="35">
        <v>0</v>
      </c>
      <c r="FB57" s="35">
        <v>0</v>
      </c>
      <c r="FC57" s="36">
        <v>0</v>
      </c>
      <c r="FD57" s="34">
        <v>0</v>
      </c>
      <c r="FE57" s="35">
        <v>0</v>
      </c>
      <c r="FF57" s="35">
        <v>0</v>
      </c>
      <c r="FG57" s="35">
        <v>0</v>
      </c>
      <c r="FH57" s="36">
        <v>0</v>
      </c>
      <c r="FI57" s="34">
        <v>0</v>
      </c>
      <c r="FJ57" s="35">
        <v>0</v>
      </c>
      <c r="FK57" s="35">
        <v>0</v>
      </c>
      <c r="FL57" s="35">
        <v>0</v>
      </c>
      <c r="FM57" s="36">
        <v>0</v>
      </c>
      <c r="FN57" s="34">
        <v>0</v>
      </c>
      <c r="FO57" s="35">
        <v>0</v>
      </c>
      <c r="FP57" s="35">
        <v>0</v>
      </c>
      <c r="FQ57" s="35">
        <v>0</v>
      </c>
      <c r="FR57" s="36">
        <v>0</v>
      </c>
      <c r="FS57" s="34">
        <v>0</v>
      </c>
      <c r="FT57" s="35">
        <v>0</v>
      </c>
      <c r="FU57" s="35">
        <v>0</v>
      </c>
      <c r="FV57" s="35">
        <v>0</v>
      </c>
      <c r="FW57" s="36">
        <v>0</v>
      </c>
      <c r="FX57" s="34">
        <v>0</v>
      </c>
      <c r="FY57" s="35">
        <v>0</v>
      </c>
      <c r="FZ57" s="35">
        <v>0</v>
      </c>
      <c r="GA57" s="35">
        <v>0</v>
      </c>
      <c r="GB57" s="36">
        <v>0</v>
      </c>
    </row>
    <row r="58" spans="2:184" ht="15" customHeight="1">
      <c r="B58" s="122"/>
      <c r="C58" s="73"/>
      <c r="D58" s="8">
        <f t="shared" si="4"/>
        <v>6</v>
      </c>
      <c r="E58" s="9">
        <v>811646.2</v>
      </c>
      <c r="F58" s="10">
        <v>55.569699999999997</v>
      </c>
      <c r="G58" s="10">
        <v>55.422699999999999</v>
      </c>
      <c r="H58" s="10">
        <v>55.577100000000002</v>
      </c>
      <c r="I58" s="11">
        <v>55.522599999999997</v>
      </c>
      <c r="J58" s="9">
        <v>814020.72</v>
      </c>
      <c r="K58" s="10">
        <v>55.569699999999997</v>
      </c>
      <c r="L58" s="10">
        <v>55.424700000000001</v>
      </c>
      <c r="M58" s="10">
        <v>55.578600000000002</v>
      </c>
      <c r="N58" s="11">
        <v>55.523800000000001</v>
      </c>
      <c r="O58" s="9">
        <v>846300.64</v>
      </c>
      <c r="P58" s="10">
        <v>55.569400000000002</v>
      </c>
      <c r="Q58" s="10">
        <v>55.426900000000003</v>
      </c>
      <c r="R58" s="10">
        <v>55.581699999999998</v>
      </c>
      <c r="S58" s="11">
        <v>55.525399999999998</v>
      </c>
      <c r="T58" s="9">
        <v>916471.76</v>
      </c>
      <c r="U58" s="10">
        <v>55.567999999999998</v>
      </c>
      <c r="V58" s="10">
        <v>55.429600000000001</v>
      </c>
      <c r="W58" s="10">
        <v>55.585000000000001</v>
      </c>
      <c r="X58" s="11">
        <v>55.526899999999998</v>
      </c>
      <c r="Y58" s="34">
        <v>0</v>
      </c>
      <c r="Z58" s="35">
        <v>0</v>
      </c>
      <c r="AA58" s="35">
        <v>0</v>
      </c>
      <c r="AB58" s="35">
        <v>0</v>
      </c>
      <c r="AC58" s="36">
        <v>0</v>
      </c>
      <c r="AD58" s="34">
        <v>0</v>
      </c>
      <c r="AE58" s="35">
        <v>0</v>
      </c>
      <c r="AF58" s="35">
        <v>0</v>
      </c>
      <c r="AG58" s="35">
        <v>0</v>
      </c>
      <c r="AH58" s="36">
        <v>0</v>
      </c>
      <c r="AI58" s="34">
        <v>0</v>
      </c>
      <c r="AJ58" s="35">
        <v>0</v>
      </c>
      <c r="AK58" s="35">
        <v>0</v>
      </c>
      <c r="AL58" s="35">
        <v>0</v>
      </c>
      <c r="AM58" s="36">
        <v>0</v>
      </c>
      <c r="AN58" s="34">
        <v>0</v>
      </c>
      <c r="AO58" s="35">
        <v>0</v>
      </c>
      <c r="AP58" s="35">
        <v>0</v>
      </c>
      <c r="AQ58" s="35">
        <v>0</v>
      </c>
      <c r="AR58" s="36">
        <v>0</v>
      </c>
      <c r="AS58" s="34">
        <v>0</v>
      </c>
      <c r="AT58" s="35">
        <v>0</v>
      </c>
      <c r="AU58" s="35">
        <v>0</v>
      </c>
      <c r="AV58" s="35">
        <v>0</v>
      </c>
      <c r="AW58" s="36">
        <v>0</v>
      </c>
      <c r="AX58" s="34">
        <v>0</v>
      </c>
      <c r="AY58" s="35">
        <v>0</v>
      </c>
      <c r="AZ58" s="35">
        <v>0</v>
      </c>
      <c r="BA58" s="35">
        <v>0</v>
      </c>
      <c r="BB58" s="36">
        <v>0</v>
      </c>
      <c r="BC58" s="34">
        <v>0</v>
      </c>
      <c r="BD58" s="35">
        <v>0</v>
      </c>
      <c r="BE58" s="35">
        <v>0</v>
      </c>
      <c r="BF58" s="35">
        <v>0</v>
      </c>
      <c r="BG58" s="36">
        <v>0</v>
      </c>
      <c r="BH58" s="34">
        <v>0</v>
      </c>
      <c r="BI58" s="35">
        <v>0</v>
      </c>
      <c r="BJ58" s="35">
        <v>0</v>
      </c>
      <c r="BK58" s="35">
        <v>0</v>
      </c>
      <c r="BL58" s="36">
        <v>0</v>
      </c>
      <c r="BM58" s="9">
        <v>818745.96</v>
      </c>
      <c r="BN58" s="10">
        <v>55.569699999999997</v>
      </c>
      <c r="BO58" s="10">
        <v>55.422400000000003</v>
      </c>
      <c r="BP58" s="10">
        <v>55.576599999999999</v>
      </c>
      <c r="BQ58" s="11">
        <v>55.522300000000001</v>
      </c>
      <c r="BR58" s="9">
        <v>821126.4</v>
      </c>
      <c r="BS58" s="10">
        <v>55.569299999999998</v>
      </c>
      <c r="BT58" s="10">
        <v>55.424500000000002</v>
      </c>
      <c r="BU58" s="10">
        <v>55.578600000000002</v>
      </c>
      <c r="BV58" s="11">
        <v>55.523499999999999</v>
      </c>
      <c r="BW58" s="9">
        <v>854077.52</v>
      </c>
      <c r="BX58" s="10">
        <v>55.568899999999999</v>
      </c>
      <c r="BY58" s="10">
        <v>55.426600000000001</v>
      </c>
      <c r="BZ58" s="10">
        <v>55.581699999999998</v>
      </c>
      <c r="CA58" s="11">
        <v>55.525199999999998</v>
      </c>
      <c r="CB58" s="9">
        <v>926700.8</v>
      </c>
      <c r="CC58" s="10">
        <v>55.567399999999999</v>
      </c>
      <c r="CD58" s="10">
        <v>55.429299999999998</v>
      </c>
      <c r="CE58" s="10">
        <v>55.584600000000002</v>
      </c>
      <c r="CF58" s="11">
        <v>55.526600000000002</v>
      </c>
      <c r="CG58" s="34">
        <v>0</v>
      </c>
      <c r="CH58" s="35">
        <v>0</v>
      </c>
      <c r="CI58" s="35">
        <v>0</v>
      </c>
      <c r="CJ58" s="35">
        <v>0</v>
      </c>
      <c r="CK58" s="36">
        <v>0</v>
      </c>
      <c r="CL58" s="34">
        <v>0</v>
      </c>
      <c r="CM58" s="35">
        <v>0</v>
      </c>
      <c r="CN58" s="35">
        <v>0</v>
      </c>
      <c r="CO58" s="35">
        <v>0</v>
      </c>
      <c r="CP58" s="36">
        <v>0</v>
      </c>
      <c r="CQ58" s="34">
        <v>0</v>
      </c>
      <c r="CR58" s="35">
        <v>0</v>
      </c>
      <c r="CS58" s="35">
        <v>0</v>
      </c>
      <c r="CT58" s="35">
        <v>0</v>
      </c>
      <c r="CU58" s="36">
        <v>0</v>
      </c>
      <c r="CV58" s="34">
        <v>0</v>
      </c>
      <c r="CW58" s="35">
        <v>0</v>
      </c>
      <c r="CX58" s="35">
        <v>0</v>
      </c>
      <c r="CY58" s="35">
        <v>0</v>
      </c>
      <c r="CZ58" s="36">
        <v>0</v>
      </c>
      <c r="DA58" s="34">
        <v>0</v>
      </c>
      <c r="DB58" s="35">
        <v>0</v>
      </c>
      <c r="DC58" s="35">
        <v>0</v>
      </c>
      <c r="DD58" s="35">
        <v>0</v>
      </c>
      <c r="DE58" s="36">
        <v>0</v>
      </c>
      <c r="DF58" s="34">
        <v>0</v>
      </c>
      <c r="DG58" s="35">
        <v>0</v>
      </c>
      <c r="DH58" s="35">
        <v>0</v>
      </c>
      <c r="DI58" s="35">
        <v>0</v>
      </c>
      <c r="DJ58" s="36">
        <v>0</v>
      </c>
      <c r="DK58" s="34">
        <v>0</v>
      </c>
      <c r="DL58" s="35">
        <v>0</v>
      </c>
      <c r="DM58" s="35">
        <v>0</v>
      </c>
      <c r="DN58" s="35">
        <v>0</v>
      </c>
      <c r="DO58" s="36">
        <v>0</v>
      </c>
      <c r="DP58" s="34">
        <v>0</v>
      </c>
      <c r="DQ58" s="35">
        <v>0</v>
      </c>
      <c r="DR58" s="35">
        <v>0</v>
      </c>
      <c r="DS58" s="35">
        <v>0</v>
      </c>
      <c r="DT58" s="36">
        <v>0</v>
      </c>
      <c r="DU58" s="9">
        <v>815764</v>
      </c>
      <c r="DV58" s="10">
        <v>55.569899999999997</v>
      </c>
      <c r="DW58" s="10">
        <v>55.422199999999997</v>
      </c>
      <c r="DX58" s="10">
        <v>55.576799999999999</v>
      </c>
      <c r="DY58" s="11">
        <v>55.522399999999998</v>
      </c>
      <c r="DZ58" s="9">
        <v>818161.68</v>
      </c>
      <c r="EA58" s="10">
        <v>55.569800000000001</v>
      </c>
      <c r="EB58" s="10">
        <v>55.424700000000001</v>
      </c>
      <c r="EC58" s="10">
        <v>55.578699999999998</v>
      </c>
      <c r="ED58" s="11">
        <v>55.523800000000001</v>
      </c>
      <c r="EE58" s="9">
        <v>850950.2</v>
      </c>
      <c r="EF58" s="10">
        <v>55.569000000000003</v>
      </c>
      <c r="EG58" s="10">
        <v>55.426600000000001</v>
      </c>
      <c r="EH58" s="10">
        <v>55.581299999999999</v>
      </c>
      <c r="EI58" s="11">
        <v>55.525100000000002</v>
      </c>
      <c r="EJ58" s="9">
        <v>923465.04</v>
      </c>
      <c r="EK58" s="10">
        <v>55.567900000000002</v>
      </c>
      <c r="EL58" s="10">
        <v>55.4298</v>
      </c>
      <c r="EM58" s="10">
        <v>55.584600000000002</v>
      </c>
      <c r="EN58" s="11">
        <v>55.526899999999998</v>
      </c>
      <c r="EO58" s="34">
        <v>0</v>
      </c>
      <c r="EP58" s="35">
        <v>0</v>
      </c>
      <c r="EQ58" s="35">
        <v>0</v>
      </c>
      <c r="ER58" s="35">
        <v>0</v>
      </c>
      <c r="ES58" s="36">
        <v>0</v>
      </c>
      <c r="ET58" s="34">
        <v>0</v>
      </c>
      <c r="EU58" s="35">
        <v>0</v>
      </c>
      <c r="EV58" s="35">
        <v>0</v>
      </c>
      <c r="EW58" s="35">
        <v>0</v>
      </c>
      <c r="EX58" s="36">
        <v>0</v>
      </c>
      <c r="EY58" s="34">
        <v>0</v>
      </c>
      <c r="EZ58" s="35">
        <v>0</v>
      </c>
      <c r="FA58" s="35">
        <v>0</v>
      </c>
      <c r="FB58" s="35">
        <v>0</v>
      </c>
      <c r="FC58" s="36">
        <v>0</v>
      </c>
      <c r="FD58" s="34">
        <v>0</v>
      </c>
      <c r="FE58" s="35">
        <v>0</v>
      </c>
      <c r="FF58" s="35">
        <v>0</v>
      </c>
      <c r="FG58" s="35">
        <v>0</v>
      </c>
      <c r="FH58" s="36">
        <v>0</v>
      </c>
      <c r="FI58" s="34">
        <v>0</v>
      </c>
      <c r="FJ58" s="35">
        <v>0</v>
      </c>
      <c r="FK58" s="35">
        <v>0</v>
      </c>
      <c r="FL58" s="35">
        <v>0</v>
      </c>
      <c r="FM58" s="36">
        <v>0</v>
      </c>
      <c r="FN58" s="34">
        <v>0</v>
      </c>
      <c r="FO58" s="35">
        <v>0</v>
      </c>
      <c r="FP58" s="35">
        <v>0</v>
      </c>
      <c r="FQ58" s="35">
        <v>0</v>
      </c>
      <c r="FR58" s="36">
        <v>0</v>
      </c>
      <c r="FS58" s="34">
        <v>0</v>
      </c>
      <c r="FT58" s="35">
        <v>0</v>
      </c>
      <c r="FU58" s="35">
        <v>0</v>
      </c>
      <c r="FV58" s="35">
        <v>0</v>
      </c>
      <c r="FW58" s="36">
        <v>0</v>
      </c>
      <c r="FX58" s="34">
        <v>0</v>
      </c>
      <c r="FY58" s="35">
        <v>0</v>
      </c>
      <c r="FZ58" s="35">
        <v>0</v>
      </c>
      <c r="GA58" s="35">
        <v>0</v>
      </c>
      <c r="GB58" s="36">
        <v>0</v>
      </c>
    </row>
    <row r="59" spans="2:184" ht="15" customHeight="1">
      <c r="B59" s="122"/>
      <c r="C59" s="73"/>
      <c r="D59" s="8">
        <f t="shared" si="4"/>
        <v>8</v>
      </c>
      <c r="E59" s="9">
        <v>711360.24</v>
      </c>
      <c r="F59" s="10">
        <v>53.735700000000001</v>
      </c>
      <c r="G59" s="10">
        <v>53.550800000000002</v>
      </c>
      <c r="H59" s="10">
        <v>53.746299999999998</v>
      </c>
      <c r="I59" s="11">
        <v>53.676699999999997</v>
      </c>
      <c r="J59" s="9">
        <v>716605.43999999994</v>
      </c>
      <c r="K59" s="10">
        <v>53.735999999999997</v>
      </c>
      <c r="L59" s="10">
        <v>53.552</v>
      </c>
      <c r="M59" s="10">
        <v>53.747300000000003</v>
      </c>
      <c r="N59" s="11">
        <v>53.677500000000002</v>
      </c>
      <c r="O59" s="9">
        <v>750591.32</v>
      </c>
      <c r="P59" s="10">
        <v>53.736199999999997</v>
      </c>
      <c r="Q59" s="10">
        <v>53.5533</v>
      </c>
      <c r="R59" s="10">
        <v>53.748800000000003</v>
      </c>
      <c r="S59" s="11">
        <v>53.6785</v>
      </c>
      <c r="T59" s="9">
        <v>820568.12</v>
      </c>
      <c r="U59" s="10">
        <v>53.735100000000003</v>
      </c>
      <c r="V59" s="10">
        <v>53.554600000000001</v>
      </c>
      <c r="W59" s="10">
        <v>53.750399999999999</v>
      </c>
      <c r="X59" s="11">
        <v>53.679099999999998</v>
      </c>
      <c r="Y59" s="34">
        <v>0</v>
      </c>
      <c r="Z59" s="35">
        <v>0</v>
      </c>
      <c r="AA59" s="35">
        <v>0</v>
      </c>
      <c r="AB59" s="35">
        <v>0</v>
      </c>
      <c r="AC59" s="36">
        <v>0</v>
      </c>
      <c r="AD59" s="34">
        <v>0</v>
      </c>
      <c r="AE59" s="35">
        <v>0</v>
      </c>
      <c r="AF59" s="35">
        <v>0</v>
      </c>
      <c r="AG59" s="35">
        <v>0</v>
      </c>
      <c r="AH59" s="36">
        <v>0</v>
      </c>
      <c r="AI59" s="34">
        <v>0</v>
      </c>
      <c r="AJ59" s="35">
        <v>0</v>
      </c>
      <c r="AK59" s="35">
        <v>0</v>
      </c>
      <c r="AL59" s="35">
        <v>0</v>
      </c>
      <c r="AM59" s="36">
        <v>0</v>
      </c>
      <c r="AN59" s="34">
        <v>0</v>
      </c>
      <c r="AO59" s="35">
        <v>0</v>
      </c>
      <c r="AP59" s="35">
        <v>0</v>
      </c>
      <c r="AQ59" s="35">
        <v>0</v>
      </c>
      <c r="AR59" s="36">
        <v>0</v>
      </c>
      <c r="AS59" s="34">
        <v>0</v>
      </c>
      <c r="AT59" s="35">
        <v>0</v>
      </c>
      <c r="AU59" s="35">
        <v>0</v>
      </c>
      <c r="AV59" s="35">
        <v>0</v>
      </c>
      <c r="AW59" s="36">
        <v>0</v>
      </c>
      <c r="AX59" s="34">
        <v>0</v>
      </c>
      <c r="AY59" s="35">
        <v>0</v>
      </c>
      <c r="AZ59" s="35">
        <v>0</v>
      </c>
      <c r="BA59" s="35">
        <v>0</v>
      </c>
      <c r="BB59" s="36">
        <v>0</v>
      </c>
      <c r="BC59" s="34">
        <v>0</v>
      </c>
      <c r="BD59" s="35">
        <v>0</v>
      </c>
      <c r="BE59" s="35">
        <v>0</v>
      </c>
      <c r="BF59" s="35">
        <v>0</v>
      </c>
      <c r="BG59" s="36">
        <v>0</v>
      </c>
      <c r="BH59" s="34">
        <v>0</v>
      </c>
      <c r="BI59" s="35">
        <v>0</v>
      </c>
      <c r="BJ59" s="35">
        <v>0</v>
      </c>
      <c r="BK59" s="35">
        <v>0</v>
      </c>
      <c r="BL59" s="36">
        <v>0</v>
      </c>
      <c r="BM59" s="9">
        <v>717783.68</v>
      </c>
      <c r="BN59" s="10">
        <v>53.735599999999998</v>
      </c>
      <c r="BO59" s="10">
        <v>53.550699999999999</v>
      </c>
      <c r="BP59" s="10">
        <v>53.746000000000002</v>
      </c>
      <c r="BQ59" s="11">
        <v>53.676499999999997</v>
      </c>
      <c r="BR59" s="9">
        <v>723126.28</v>
      </c>
      <c r="BS59" s="10">
        <v>53.735500000000002</v>
      </c>
      <c r="BT59" s="10">
        <v>53.551600000000001</v>
      </c>
      <c r="BU59" s="10">
        <v>53.747300000000003</v>
      </c>
      <c r="BV59" s="11">
        <v>53.677199999999999</v>
      </c>
      <c r="BW59" s="9">
        <v>757773.56</v>
      </c>
      <c r="BX59" s="10">
        <v>53.735500000000002</v>
      </c>
      <c r="BY59" s="10">
        <v>53.553199999999997</v>
      </c>
      <c r="BZ59" s="10">
        <v>53.748399999999997</v>
      </c>
      <c r="CA59" s="11">
        <v>53.678100000000001</v>
      </c>
      <c r="CB59" s="9">
        <v>830269.24</v>
      </c>
      <c r="CC59" s="10">
        <v>53.734499999999997</v>
      </c>
      <c r="CD59" s="10">
        <v>53.554200000000002</v>
      </c>
      <c r="CE59" s="10">
        <v>53.7502</v>
      </c>
      <c r="CF59" s="11">
        <v>53.678699999999999</v>
      </c>
      <c r="CG59" s="34">
        <v>0</v>
      </c>
      <c r="CH59" s="35">
        <v>0</v>
      </c>
      <c r="CI59" s="35">
        <v>0</v>
      </c>
      <c r="CJ59" s="35">
        <v>0</v>
      </c>
      <c r="CK59" s="36">
        <v>0</v>
      </c>
      <c r="CL59" s="34">
        <v>0</v>
      </c>
      <c r="CM59" s="35">
        <v>0</v>
      </c>
      <c r="CN59" s="35">
        <v>0</v>
      </c>
      <c r="CO59" s="35">
        <v>0</v>
      </c>
      <c r="CP59" s="36">
        <v>0</v>
      </c>
      <c r="CQ59" s="34">
        <v>0</v>
      </c>
      <c r="CR59" s="35">
        <v>0</v>
      </c>
      <c r="CS59" s="35">
        <v>0</v>
      </c>
      <c r="CT59" s="35">
        <v>0</v>
      </c>
      <c r="CU59" s="36">
        <v>0</v>
      </c>
      <c r="CV59" s="34">
        <v>0</v>
      </c>
      <c r="CW59" s="35">
        <v>0</v>
      </c>
      <c r="CX59" s="35">
        <v>0</v>
      </c>
      <c r="CY59" s="35">
        <v>0</v>
      </c>
      <c r="CZ59" s="36">
        <v>0</v>
      </c>
      <c r="DA59" s="34">
        <v>0</v>
      </c>
      <c r="DB59" s="35">
        <v>0</v>
      </c>
      <c r="DC59" s="35">
        <v>0</v>
      </c>
      <c r="DD59" s="35">
        <v>0</v>
      </c>
      <c r="DE59" s="36">
        <v>0</v>
      </c>
      <c r="DF59" s="34">
        <v>0</v>
      </c>
      <c r="DG59" s="35">
        <v>0</v>
      </c>
      <c r="DH59" s="35">
        <v>0</v>
      </c>
      <c r="DI59" s="35">
        <v>0</v>
      </c>
      <c r="DJ59" s="36">
        <v>0</v>
      </c>
      <c r="DK59" s="34">
        <v>0</v>
      </c>
      <c r="DL59" s="35">
        <v>0</v>
      </c>
      <c r="DM59" s="35">
        <v>0</v>
      </c>
      <c r="DN59" s="35">
        <v>0</v>
      </c>
      <c r="DO59" s="36">
        <v>0</v>
      </c>
      <c r="DP59" s="34">
        <v>0</v>
      </c>
      <c r="DQ59" s="35">
        <v>0</v>
      </c>
      <c r="DR59" s="35">
        <v>0</v>
      </c>
      <c r="DS59" s="35">
        <v>0</v>
      </c>
      <c r="DT59" s="36">
        <v>0</v>
      </c>
      <c r="DU59" s="9">
        <v>715091.48</v>
      </c>
      <c r="DV59" s="10">
        <v>53.735300000000002</v>
      </c>
      <c r="DW59" s="10">
        <v>53.550800000000002</v>
      </c>
      <c r="DX59" s="10">
        <v>53.746299999999998</v>
      </c>
      <c r="DY59" s="11">
        <v>53.676499999999997</v>
      </c>
      <c r="DZ59" s="9">
        <v>720432.28</v>
      </c>
      <c r="EA59" s="10">
        <v>53.735599999999998</v>
      </c>
      <c r="EB59" s="10">
        <v>53.5518</v>
      </c>
      <c r="EC59" s="10">
        <v>53.747399999999999</v>
      </c>
      <c r="ED59" s="11">
        <v>53.677300000000002</v>
      </c>
      <c r="EE59" s="9">
        <v>754923.24</v>
      </c>
      <c r="EF59" s="10">
        <v>53.735900000000001</v>
      </c>
      <c r="EG59" s="10">
        <v>53.553100000000001</v>
      </c>
      <c r="EH59" s="10">
        <v>53.748600000000003</v>
      </c>
      <c r="EI59" s="11">
        <v>53.6783</v>
      </c>
      <c r="EJ59" s="9">
        <v>827306.04</v>
      </c>
      <c r="EK59" s="10">
        <v>53.734900000000003</v>
      </c>
      <c r="EL59" s="10">
        <v>53.554499999999997</v>
      </c>
      <c r="EM59" s="10">
        <v>53.750300000000003</v>
      </c>
      <c r="EN59" s="11">
        <v>53.679000000000002</v>
      </c>
      <c r="EO59" s="34">
        <v>0</v>
      </c>
      <c r="EP59" s="35">
        <v>0</v>
      </c>
      <c r="EQ59" s="35">
        <v>0</v>
      </c>
      <c r="ER59" s="35">
        <v>0</v>
      </c>
      <c r="ES59" s="36">
        <v>0</v>
      </c>
      <c r="ET59" s="34">
        <v>0</v>
      </c>
      <c r="EU59" s="35">
        <v>0</v>
      </c>
      <c r="EV59" s="35">
        <v>0</v>
      </c>
      <c r="EW59" s="35">
        <v>0</v>
      </c>
      <c r="EX59" s="36">
        <v>0</v>
      </c>
      <c r="EY59" s="34">
        <v>0</v>
      </c>
      <c r="EZ59" s="35">
        <v>0</v>
      </c>
      <c r="FA59" s="35">
        <v>0</v>
      </c>
      <c r="FB59" s="35">
        <v>0</v>
      </c>
      <c r="FC59" s="36">
        <v>0</v>
      </c>
      <c r="FD59" s="34">
        <v>0</v>
      </c>
      <c r="FE59" s="35">
        <v>0</v>
      </c>
      <c r="FF59" s="35">
        <v>0</v>
      </c>
      <c r="FG59" s="35">
        <v>0</v>
      </c>
      <c r="FH59" s="36">
        <v>0</v>
      </c>
      <c r="FI59" s="34">
        <v>0</v>
      </c>
      <c r="FJ59" s="35">
        <v>0</v>
      </c>
      <c r="FK59" s="35">
        <v>0</v>
      </c>
      <c r="FL59" s="35">
        <v>0</v>
      </c>
      <c r="FM59" s="36">
        <v>0</v>
      </c>
      <c r="FN59" s="34">
        <v>0</v>
      </c>
      <c r="FO59" s="35">
        <v>0</v>
      </c>
      <c r="FP59" s="35">
        <v>0</v>
      </c>
      <c r="FQ59" s="35">
        <v>0</v>
      </c>
      <c r="FR59" s="36">
        <v>0</v>
      </c>
      <c r="FS59" s="34">
        <v>0</v>
      </c>
      <c r="FT59" s="35">
        <v>0</v>
      </c>
      <c r="FU59" s="35">
        <v>0</v>
      </c>
      <c r="FV59" s="35">
        <v>0</v>
      </c>
      <c r="FW59" s="36">
        <v>0</v>
      </c>
      <c r="FX59" s="34">
        <v>0</v>
      </c>
      <c r="FY59" s="35">
        <v>0</v>
      </c>
      <c r="FZ59" s="35">
        <v>0</v>
      </c>
      <c r="GA59" s="35">
        <v>0</v>
      </c>
      <c r="GB59" s="36">
        <v>0</v>
      </c>
    </row>
    <row r="60" spans="2:184" ht="15" customHeight="1">
      <c r="B60" s="122"/>
      <c r="C60" s="73"/>
      <c r="D60" s="8">
        <f t="shared" si="4"/>
        <v>10</v>
      </c>
      <c r="E60" s="9">
        <v>629246.43999999994</v>
      </c>
      <c r="F60" s="10">
        <v>52.3339</v>
      </c>
      <c r="G60" s="10">
        <v>52.1053</v>
      </c>
      <c r="H60" s="10">
        <v>52.347799999999999</v>
      </c>
      <c r="I60" s="11">
        <v>52.260899999999999</v>
      </c>
      <c r="J60" s="9">
        <v>637197.43999999994</v>
      </c>
      <c r="K60" s="10">
        <v>52.334400000000002</v>
      </c>
      <c r="L60" s="10">
        <v>52.105699999999999</v>
      </c>
      <c r="M60" s="10">
        <v>52.348399999999998</v>
      </c>
      <c r="N60" s="11">
        <v>52.261400000000002</v>
      </c>
      <c r="O60" s="9">
        <v>672902.52</v>
      </c>
      <c r="P60" s="10">
        <v>52.333399999999997</v>
      </c>
      <c r="Q60" s="10">
        <v>52.106200000000001</v>
      </c>
      <c r="R60" s="10">
        <v>52.3489</v>
      </c>
      <c r="S60" s="11">
        <v>52.261400000000002</v>
      </c>
      <c r="T60" s="9">
        <v>742045.76</v>
      </c>
      <c r="U60" s="10">
        <v>52.332500000000003</v>
      </c>
      <c r="V60" s="10">
        <v>52.107100000000003</v>
      </c>
      <c r="W60" s="10">
        <v>52.349899999999998</v>
      </c>
      <c r="X60" s="11">
        <v>52.261699999999998</v>
      </c>
      <c r="Y60" s="34">
        <v>0</v>
      </c>
      <c r="Z60" s="35">
        <v>0</v>
      </c>
      <c r="AA60" s="35">
        <v>0</v>
      </c>
      <c r="AB60" s="35">
        <v>0</v>
      </c>
      <c r="AC60" s="36">
        <v>0</v>
      </c>
      <c r="AD60" s="34">
        <v>0</v>
      </c>
      <c r="AE60" s="35">
        <v>0</v>
      </c>
      <c r="AF60" s="35">
        <v>0</v>
      </c>
      <c r="AG60" s="35">
        <v>0</v>
      </c>
      <c r="AH60" s="36">
        <v>0</v>
      </c>
      <c r="AI60" s="34">
        <v>0</v>
      </c>
      <c r="AJ60" s="35">
        <v>0</v>
      </c>
      <c r="AK60" s="35">
        <v>0</v>
      </c>
      <c r="AL60" s="35">
        <v>0</v>
      </c>
      <c r="AM60" s="36">
        <v>0</v>
      </c>
      <c r="AN60" s="34">
        <v>0</v>
      </c>
      <c r="AO60" s="35">
        <v>0</v>
      </c>
      <c r="AP60" s="35">
        <v>0</v>
      </c>
      <c r="AQ60" s="35">
        <v>0</v>
      </c>
      <c r="AR60" s="36">
        <v>0</v>
      </c>
      <c r="AS60" s="34">
        <v>0</v>
      </c>
      <c r="AT60" s="35">
        <v>0</v>
      </c>
      <c r="AU60" s="35">
        <v>0</v>
      </c>
      <c r="AV60" s="35">
        <v>0</v>
      </c>
      <c r="AW60" s="36">
        <v>0</v>
      </c>
      <c r="AX60" s="34">
        <v>0</v>
      </c>
      <c r="AY60" s="35">
        <v>0</v>
      </c>
      <c r="AZ60" s="35">
        <v>0</v>
      </c>
      <c r="BA60" s="35">
        <v>0</v>
      </c>
      <c r="BB60" s="36">
        <v>0</v>
      </c>
      <c r="BC60" s="34">
        <v>0</v>
      </c>
      <c r="BD60" s="35">
        <v>0</v>
      </c>
      <c r="BE60" s="35">
        <v>0</v>
      </c>
      <c r="BF60" s="35">
        <v>0</v>
      </c>
      <c r="BG60" s="36">
        <v>0</v>
      </c>
      <c r="BH60" s="34">
        <v>0</v>
      </c>
      <c r="BI60" s="35">
        <v>0</v>
      </c>
      <c r="BJ60" s="35">
        <v>0</v>
      </c>
      <c r="BK60" s="35">
        <v>0</v>
      </c>
      <c r="BL60" s="36">
        <v>0</v>
      </c>
      <c r="BM60" s="9">
        <v>635176.31999999995</v>
      </c>
      <c r="BN60" s="10">
        <v>52.333799999999997</v>
      </c>
      <c r="BO60" s="10">
        <v>52.1051</v>
      </c>
      <c r="BP60" s="10">
        <v>52.347499999999997</v>
      </c>
      <c r="BQ60" s="11">
        <v>52.2607</v>
      </c>
      <c r="BR60" s="9">
        <v>643305.43999999994</v>
      </c>
      <c r="BS60" s="10">
        <v>52.334600000000002</v>
      </c>
      <c r="BT60" s="10">
        <v>52.105699999999999</v>
      </c>
      <c r="BU60" s="10">
        <v>52.348100000000002</v>
      </c>
      <c r="BV60" s="11">
        <v>52.261400000000002</v>
      </c>
      <c r="BW60" s="9">
        <v>679695.2</v>
      </c>
      <c r="BX60" s="10">
        <v>52.333100000000002</v>
      </c>
      <c r="BY60" s="10">
        <v>52.106000000000002</v>
      </c>
      <c r="BZ60" s="10">
        <v>52.348700000000001</v>
      </c>
      <c r="CA60" s="11">
        <v>52.261200000000002</v>
      </c>
      <c r="CB60" s="9">
        <v>751471.96</v>
      </c>
      <c r="CC60" s="10">
        <v>52.3324</v>
      </c>
      <c r="CD60" s="10">
        <v>52.106999999999999</v>
      </c>
      <c r="CE60" s="10">
        <v>52.349600000000002</v>
      </c>
      <c r="CF60" s="11">
        <v>52.261600000000001</v>
      </c>
      <c r="CG60" s="34">
        <v>0</v>
      </c>
      <c r="CH60" s="35">
        <v>0</v>
      </c>
      <c r="CI60" s="35">
        <v>0</v>
      </c>
      <c r="CJ60" s="35">
        <v>0</v>
      </c>
      <c r="CK60" s="36">
        <v>0</v>
      </c>
      <c r="CL60" s="34">
        <v>0</v>
      </c>
      <c r="CM60" s="35">
        <v>0</v>
      </c>
      <c r="CN60" s="35">
        <v>0</v>
      </c>
      <c r="CO60" s="35">
        <v>0</v>
      </c>
      <c r="CP60" s="36">
        <v>0</v>
      </c>
      <c r="CQ60" s="34">
        <v>0</v>
      </c>
      <c r="CR60" s="35">
        <v>0</v>
      </c>
      <c r="CS60" s="35">
        <v>0</v>
      </c>
      <c r="CT60" s="35">
        <v>0</v>
      </c>
      <c r="CU60" s="36">
        <v>0</v>
      </c>
      <c r="CV60" s="34">
        <v>0</v>
      </c>
      <c r="CW60" s="35">
        <v>0</v>
      </c>
      <c r="CX60" s="35">
        <v>0</v>
      </c>
      <c r="CY60" s="35">
        <v>0</v>
      </c>
      <c r="CZ60" s="36">
        <v>0</v>
      </c>
      <c r="DA60" s="34">
        <v>0</v>
      </c>
      <c r="DB60" s="35">
        <v>0</v>
      </c>
      <c r="DC60" s="35">
        <v>0</v>
      </c>
      <c r="DD60" s="35">
        <v>0</v>
      </c>
      <c r="DE60" s="36">
        <v>0</v>
      </c>
      <c r="DF60" s="34">
        <v>0</v>
      </c>
      <c r="DG60" s="35">
        <v>0</v>
      </c>
      <c r="DH60" s="35">
        <v>0</v>
      </c>
      <c r="DI60" s="35">
        <v>0</v>
      </c>
      <c r="DJ60" s="36">
        <v>0</v>
      </c>
      <c r="DK60" s="34">
        <v>0</v>
      </c>
      <c r="DL60" s="35">
        <v>0</v>
      </c>
      <c r="DM60" s="35">
        <v>0</v>
      </c>
      <c r="DN60" s="35">
        <v>0</v>
      </c>
      <c r="DO60" s="36">
        <v>0</v>
      </c>
      <c r="DP60" s="34">
        <v>0</v>
      </c>
      <c r="DQ60" s="35">
        <v>0</v>
      </c>
      <c r="DR60" s="35">
        <v>0</v>
      </c>
      <c r="DS60" s="35">
        <v>0</v>
      </c>
      <c r="DT60" s="36">
        <v>0</v>
      </c>
      <c r="DU60" s="9">
        <v>632681.07999999996</v>
      </c>
      <c r="DV60" s="10">
        <v>52.333799999999997</v>
      </c>
      <c r="DW60" s="10">
        <v>52.1051</v>
      </c>
      <c r="DX60" s="10">
        <v>52.347499999999997</v>
      </c>
      <c r="DY60" s="11">
        <v>52.2607</v>
      </c>
      <c r="DZ60" s="9">
        <v>640794.72</v>
      </c>
      <c r="EA60" s="10">
        <v>52.334400000000002</v>
      </c>
      <c r="EB60" s="10">
        <v>52.105699999999999</v>
      </c>
      <c r="EC60" s="10">
        <v>52.348300000000002</v>
      </c>
      <c r="ED60" s="11">
        <v>52.261400000000002</v>
      </c>
      <c r="EE60" s="9">
        <v>676999.08</v>
      </c>
      <c r="EF60" s="10">
        <v>52.333100000000002</v>
      </c>
      <c r="EG60" s="10">
        <v>52.106000000000002</v>
      </c>
      <c r="EH60" s="10">
        <v>52.348700000000001</v>
      </c>
      <c r="EI60" s="11">
        <v>52.261200000000002</v>
      </c>
      <c r="EJ60" s="9">
        <v>748687.2</v>
      </c>
      <c r="EK60" s="10">
        <v>52.332700000000003</v>
      </c>
      <c r="EL60" s="10">
        <v>52.106999999999999</v>
      </c>
      <c r="EM60" s="10">
        <v>52.349800000000002</v>
      </c>
      <c r="EN60" s="11">
        <v>52.261800000000001</v>
      </c>
      <c r="EO60" s="34">
        <v>0</v>
      </c>
      <c r="EP60" s="35">
        <v>0</v>
      </c>
      <c r="EQ60" s="35">
        <v>0</v>
      </c>
      <c r="ER60" s="35">
        <v>0</v>
      </c>
      <c r="ES60" s="36">
        <v>0</v>
      </c>
      <c r="ET60" s="34">
        <v>0</v>
      </c>
      <c r="EU60" s="35">
        <v>0</v>
      </c>
      <c r="EV60" s="35">
        <v>0</v>
      </c>
      <c r="EW60" s="35">
        <v>0</v>
      </c>
      <c r="EX60" s="36">
        <v>0</v>
      </c>
      <c r="EY60" s="34">
        <v>0</v>
      </c>
      <c r="EZ60" s="35">
        <v>0</v>
      </c>
      <c r="FA60" s="35">
        <v>0</v>
      </c>
      <c r="FB60" s="35">
        <v>0</v>
      </c>
      <c r="FC60" s="36">
        <v>0</v>
      </c>
      <c r="FD60" s="34">
        <v>0</v>
      </c>
      <c r="FE60" s="35">
        <v>0</v>
      </c>
      <c r="FF60" s="35">
        <v>0</v>
      </c>
      <c r="FG60" s="35">
        <v>0</v>
      </c>
      <c r="FH60" s="36">
        <v>0</v>
      </c>
      <c r="FI60" s="34">
        <v>0</v>
      </c>
      <c r="FJ60" s="35">
        <v>0</v>
      </c>
      <c r="FK60" s="35">
        <v>0</v>
      </c>
      <c r="FL60" s="35">
        <v>0</v>
      </c>
      <c r="FM60" s="36">
        <v>0</v>
      </c>
      <c r="FN60" s="34">
        <v>0</v>
      </c>
      <c r="FO60" s="35">
        <v>0</v>
      </c>
      <c r="FP60" s="35">
        <v>0</v>
      </c>
      <c r="FQ60" s="35">
        <v>0</v>
      </c>
      <c r="FR60" s="36">
        <v>0</v>
      </c>
      <c r="FS60" s="34">
        <v>0</v>
      </c>
      <c r="FT60" s="35">
        <v>0</v>
      </c>
      <c r="FU60" s="35">
        <v>0</v>
      </c>
      <c r="FV60" s="35">
        <v>0</v>
      </c>
      <c r="FW60" s="36">
        <v>0</v>
      </c>
      <c r="FX60" s="34">
        <v>0</v>
      </c>
      <c r="FY60" s="35">
        <v>0</v>
      </c>
      <c r="FZ60" s="35">
        <v>0</v>
      </c>
      <c r="GA60" s="35">
        <v>0</v>
      </c>
      <c r="GB60" s="36">
        <v>0</v>
      </c>
    </row>
    <row r="61" spans="2:184" ht="15" customHeight="1">
      <c r="B61" s="122"/>
      <c r="C61" s="73"/>
      <c r="D61" s="8">
        <f t="shared" si="4"/>
        <v>12</v>
      </c>
      <c r="E61" s="9">
        <v>555553.68000000005</v>
      </c>
      <c r="F61" s="10">
        <v>51.003399999999999</v>
      </c>
      <c r="G61" s="10">
        <v>50.710700000000003</v>
      </c>
      <c r="H61" s="10">
        <v>51.018900000000002</v>
      </c>
      <c r="I61" s="11">
        <v>50.908700000000003</v>
      </c>
      <c r="J61" s="9">
        <v>565737.04</v>
      </c>
      <c r="K61" s="10">
        <v>51.001899999999999</v>
      </c>
      <c r="L61" s="10">
        <v>50.710500000000003</v>
      </c>
      <c r="M61" s="10">
        <v>51.019100000000002</v>
      </c>
      <c r="N61" s="11">
        <v>50.908200000000001</v>
      </c>
      <c r="O61" s="9">
        <v>602555.6</v>
      </c>
      <c r="P61" s="10">
        <v>51.001199999999997</v>
      </c>
      <c r="Q61" s="10">
        <v>50.710900000000002</v>
      </c>
      <c r="R61" s="10">
        <v>51.019399999999997</v>
      </c>
      <c r="S61" s="11">
        <v>50.908200000000001</v>
      </c>
      <c r="T61" s="9">
        <v>669494.07999999996</v>
      </c>
      <c r="U61" s="10">
        <v>50.999600000000001</v>
      </c>
      <c r="V61" s="10">
        <v>50.711399999999998</v>
      </c>
      <c r="W61" s="10">
        <v>51.020099999999999</v>
      </c>
      <c r="X61" s="11">
        <v>50.908099999999997</v>
      </c>
      <c r="Y61" s="34">
        <v>0</v>
      </c>
      <c r="Z61" s="35">
        <v>0</v>
      </c>
      <c r="AA61" s="35">
        <v>0</v>
      </c>
      <c r="AB61" s="35">
        <v>0</v>
      </c>
      <c r="AC61" s="36">
        <v>0</v>
      </c>
      <c r="AD61" s="34">
        <v>0</v>
      </c>
      <c r="AE61" s="35">
        <v>0</v>
      </c>
      <c r="AF61" s="35">
        <v>0</v>
      </c>
      <c r="AG61" s="35">
        <v>0</v>
      </c>
      <c r="AH61" s="36">
        <v>0</v>
      </c>
      <c r="AI61" s="34">
        <v>0</v>
      </c>
      <c r="AJ61" s="35">
        <v>0</v>
      </c>
      <c r="AK61" s="35">
        <v>0</v>
      </c>
      <c r="AL61" s="35">
        <v>0</v>
      </c>
      <c r="AM61" s="36">
        <v>0</v>
      </c>
      <c r="AN61" s="34">
        <v>0</v>
      </c>
      <c r="AO61" s="35">
        <v>0</v>
      </c>
      <c r="AP61" s="35">
        <v>0</v>
      </c>
      <c r="AQ61" s="35">
        <v>0</v>
      </c>
      <c r="AR61" s="36">
        <v>0</v>
      </c>
      <c r="AS61" s="34">
        <v>0</v>
      </c>
      <c r="AT61" s="35">
        <v>0</v>
      </c>
      <c r="AU61" s="35">
        <v>0</v>
      </c>
      <c r="AV61" s="35">
        <v>0</v>
      </c>
      <c r="AW61" s="36">
        <v>0</v>
      </c>
      <c r="AX61" s="34">
        <v>0</v>
      </c>
      <c r="AY61" s="35">
        <v>0</v>
      </c>
      <c r="AZ61" s="35">
        <v>0</v>
      </c>
      <c r="BA61" s="35">
        <v>0</v>
      </c>
      <c r="BB61" s="36">
        <v>0</v>
      </c>
      <c r="BC61" s="34">
        <v>0</v>
      </c>
      <c r="BD61" s="35">
        <v>0</v>
      </c>
      <c r="BE61" s="35">
        <v>0</v>
      </c>
      <c r="BF61" s="35">
        <v>0</v>
      </c>
      <c r="BG61" s="36">
        <v>0</v>
      </c>
      <c r="BH61" s="34">
        <v>0</v>
      </c>
      <c r="BI61" s="35">
        <v>0</v>
      </c>
      <c r="BJ61" s="35">
        <v>0</v>
      </c>
      <c r="BK61" s="35">
        <v>0</v>
      </c>
      <c r="BL61" s="36">
        <v>0</v>
      </c>
      <c r="BM61" s="9">
        <v>561068</v>
      </c>
      <c r="BN61" s="10">
        <v>51.002699999999997</v>
      </c>
      <c r="BO61" s="10">
        <v>50.710500000000003</v>
      </c>
      <c r="BP61" s="10">
        <v>51.018999999999998</v>
      </c>
      <c r="BQ61" s="11">
        <v>50.9084</v>
      </c>
      <c r="BR61" s="9">
        <v>571474.64</v>
      </c>
      <c r="BS61" s="10">
        <v>51.002099999999999</v>
      </c>
      <c r="BT61" s="10">
        <v>50.7102</v>
      </c>
      <c r="BU61" s="10">
        <v>51.018999999999998</v>
      </c>
      <c r="BV61" s="11">
        <v>50.908099999999997</v>
      </c>
      <c r="BW61" s="9">
        <v>608947.92000000004</v>
      </c>
      <c r="BX61" s="10">
        <v>51.001100000000001</v>
      </c>
      <c r="BY61" s="10">
        <v>50.710799999999999</v>
      </c>
      <c r="BZ61" s="10">
        <v>51.019100000000002</v>
      </c>
      <c r="CA61" s="11">
        <v>50.908000000000001</v>
      </c>
      <c r="CB61" s="9">
        <v>678638.52</v>
      </c>
      <c r="CC61" s="10">
        <v>50.999499999999998</v>
      </c>
      <c r="CD61" s="10">
        <v>50.711500000000001</v>
      </c>
      <c r="CE61" s="10">
        <v>51.019599999999997</v>
      </c>
      <c r="CF61" s="11">
        <v>50.907899999999998</v>
      </c>
      <c r="CG61" s="34">
        <v>0</v>
      </c>
      <c r="CH61" s="35">
        <v>0</v>
      </c>
      <c r="CI61" s="35">
        <v>0</v>
      </c>
      <c r="CJ61" s="35">
        <v>0</v>
      </c>
      <c r="CK61" s="36">
        <v>0</v>
      </c>
      <c r="CL61" s="34">
        <v>0</v>
      </c>
      <c r="CM61" s="35">
        <v>0</v>
      </c>
      <c r="CN61" s="35">
        <v>0</v>
      </c>
      <c r="CO61" s="35">
        <v>0</v>
      </c>
      <c r="CP61" s="36">
        <v>0</v>
      </c>
      <c r="CQ61" s="34">
        <v>0</v>
      </c>
      <c r="CR61" s="35">
        <v>0</v>
      </c>
      <c r="CS61" s="35">
        <v>0</v>
      </c>
      <c r="CT61" s="35">
        <v>0</v>
      </c>
      <c r="CU61" s="36">
        <v>0</v>
      </c>
      <c r="CV61" s="34">
        <v>0</v>
      </c>
      <c r="CW61" s="35">
        <v>0</v>
      </c>
      <c r="CX61" s="35">
        <v>0</v>
      </c>
      <c r="CY61" s="35">
        <v>0</v>
      </c>
      <c r="CZ61" s="36">
        <v>0</v>
      </c>
      <c r="DA61" s="34">
        <v>0</v>
      </c>
      <c r="DB61" s="35">
        <v>0</v>
      </c>
      <c r="DC61" s="35">
        <v>0</v>
      </c>
      <c r="DD61" s="35">
        <v>0</v>
      </c>
      <c r="DE61" s="36">
        <v>0</v>
      </c>
      <c r="DF61" s="34">
        <v>0</v>
      </c>
      <c r="DG61" s="35">
        <v>0</v>
      </c>
      <c r="DH61" s="35">
        <v>0</v>
      </c>
      <c r="DI61" s="35">
        <v>0</v>
      </c>
      <c r="DJ61" s="36">
        <v>0</v>
      </c>
      <c r="DK61" s="34">
        <v>0</v>
      </c>
      <c r="DL61" s="35">
        <v>0</v>
      </c>
      <c r="DM61" s="35">
        <v>0</v>
      </c>
      <c r="DN61" s="35">
        <v>0</v>
      </c>
      <c r="DO61" s="36">
        <v>0</v>
      </c>
      <c r="DP61" s="34">
        <v>0</v>
      </c>
      <c r="DQ61" s="35">
        <v>0</v>
      </c>
      <c r="DR61" s="35">
        <v>0</v>
      </c>
      <c r="DS61" s="35">
        <v>0</v>
      </c>
      <c r="DT61" s="36">
        <v>0</v>
      </c>
      <c r="DU61" s="9">
        <v>558753.76</v>
      </c>
      <c r="DV61" s="10">
        <v>51.002899999999997</v>
      </c>
      <c r="DW61" s="10">
        <v>50.710599999999999</v>
      </c>
      <c r="DX61" s="10">
        <v>51.018900000000002</v>
      </c>
      <c r="DY61" s="11">
        <v>50.908499999999997</v>
      </c>
      <c r="DZ61" s="9">
        <v>569104.6</v>
      </c>
      <c r="EA61" s="10">
        <v>51.001600000000003</v>
      </c>
      <c r="EB61" s="10">
        <v>50.7104</v>
      </c>
      <c r="EC61" s="10">
        <v>51.018999999999998</v>
      </c>
      <c r="ED61" s="11">
        <v>50.908000000000001</v>
      </c>
      <c r="EE61" s="9">
        <v>606398.12</v>
      </c>
      <c r="EF61" s="10">
        <v>51.000999999999998</v>
      </c>
      <c r="EG61" s="10">
        <v>50.710900000000002</v>
      </c>
      <c r="EH61" s="10">
        <v>51.019199999999998</v>
      </c>
      <c r="EI61" s="11">
        <v>50.908000000000001</v>
      </c>
      <c r="EJ61" s="9">
        <v>676038.8</v>
      </c>
      <c r="EK61" s="10">
        <v>50.999499999999998</v>
      </c>
      <c r="EL61" s="10">
        <v>50.711199999999998</v>
      </c>
      <c r="EM61" s="10">
        <v>51.0197</v>
      </c>
      <c r="EN61" s="11">
        <v>50.907800000000002</v>
      </c>
      <c r="EO61" s="34">
        <v>0</v>
      </c>
      <c r="EP61" s="35">
        <v>0</v>
      </c>
      <c r="EQ61" s="35">
        <v>0</v>
      </c>
      <c r="ER61" s="35">
        <v>0</v>
      </c>
      <c r="ES61" s="36">
        <v>0</v>
      </c>
      <c r="ET61" s="34">
        <v>0</v>
      </c>
      <c r="EU61" s="35">
        <v>0</v>
      </c>
      <c r="EV61" s="35">
        <v>0</v>
      </c>
      <c r="EW61" s="35">
        <v>0</v>
      </c>
      <c r="EX61" s="36">
        <v>0</v>
      </c>
      <c r="EY61" s="34">
        <v>0</v>
      </c>
      <c r="EZ61" s="35">
        <v>0</v>
      </c>
      <c r="FA61" s="35">
        <v>0</v>
      </c>
      <c r="FB61" s="35">
        <v>0</v>
      </c>
      <c r="FC61" s="36">
        <v>0</v>
      </c>
      <c r="FD61" s="34">
        <v>0</v>
      </c>
      <c r="FE61" s="35">
        <v>0</v>
      </c>
      <c r="FF61" s="35">
        <v>0</v>
      </c>
      <c r="FG61" s="35">
        <v>0</v>
      </c>
      <c r="FH61" s="36">
        <v>0</v>
      </c>
      <c r="FI61" s="34">
        <v>0</v>
      </c>
      <c r="FJ61" s="35">
        <v>0</v>
      </c>
      <c r="FK61" s="35">
        <v>0</v>
      </c>
      <c r="FL61" s="35">
        <v>0</v>
      </c>
      <c r="FM61" s="36">
        <v>0</v>
      </c>
      <c r="FN61" s="34">
        <v>0</v>
      </c>
      <c r="FO61" s="35">
        <v>0</v>
      </c>
      <c r="FP61" s="35">
        <v>0</v>
      </c>
      <c r="FQ61" s="35">
        <v>0</v>
      </c>
      <c r="FR61" s="36">
        <v>0</v>
      </c>
      <c r="FS61" s="34">
        <v>0</v>
      </c>
      <c r="FT61" s="35">
        <v>0</v>
      </c>
      <c r="FU61" s="35">
        <v>0</v>
      </c>
      <c r="FV61" s="35">
        <v>0</v>
      </c>
      <c r="FW61" s="36">
        <v>0</v>
      </c>
      <c r="FX61" s="34">
        <v>0</v>
      </c>
      <c r="FY61" s="35">
        <v>0</v>
      </c>
      <c r="FZ61" s="35">
        <v>0</v>
      </c>
      <c r="GA61" s="35">
        <v>0</v>
      </c>
      <c r="GB61" s="36">
        <v>0</v>
      </c>
    </row>
    <row r="62" spans="2:184" ht="15" customHeight="1">
      <c r="B62" s="122"/>
      <c r="C62" s="73"/>
      <c r="D62" s="8">
        <f t="shared" si="4"/>
        <v>14</v>
      </c>
      <c r="E62" s="9">
        <v>481645.72</v>
      </c>
      <c r="F62" s="10">
        <v>49.511899999999997</v>
      </c>
      <c r="G62" s="10">
        <v>49.133099999999999</v>
      </c>
      <c r="H62" s="10">
        <v>49.521799999999999</v>
      </c>
      <c r="I62" s="11">
        <v>49.385100000000001</v>
      </c>
      <c r="J62" s="9">
        <v>493837.64</v>
      </c>
      <c r="K62" s="10">
        <v>49.511699999999998</v>
      </c>
      <c r="L62" s="10">
        <v>49.133400000000002</v>
      </c>
      <c r="M62" s="10">
        <v>49.521700000000003</v>
      </c>
      <c r="N62" s="11">
        <v>49.385100000000001</v>
      </c>
      <c r="O62" s="9">
        <v>530799.4</v>
      </c>
      <c r="P62" s="10">
        <v>49.51</v>
      </c>
      <c r="Q62" s="10">
        <v>49.133699999999997</v>
      </c>
      <c r="R62" s="10">
        <v>49.521299999999997</v>
      </c>
      <c r="S62" s="11">
        <v>49.384500000000003</v>
      </c>
      <c r="T62" s="9">
        <v>593716.96</v>
      </c>
      <c r="U62" s="10">
        <v>49.506900000000002</v>
      </c>
      <c r="V62" s="10">
        <v>49.133299999999998</v>
      </c>
      <c r="W62" s="10">
        <v>49.521500000000003</v>
      </c>
      <c r="X62" s="11">
        <v>49.383499999999998</v>
      </c>
      <c r="Y62" s="34">
        <v>0</v>
      </c>
      <c r="Z62" s="35">
        <v>0</v>
      </c>
      <c r="AA62" s="35">
        <v>0</v>
      </c>
      <c r="AB62" s="35">
        <v>0</v>
      </c>
      <c r="AC62" s="36">
        <v>0</v>
      </c>
      <c r="AD62" s="34">
        <v>0</v>
      </c>
      <c r="AE62" s="35">
        <v>0</v>
      </c>
      <c r="AF62" s="35">
        <v>0</v>
      </c>
      <c r="AG62" s="35">
        <v>0</v>
      </c>
      <c r="AH62" s="36">
        <v>0</v>
      </c>
      <c r="AI62" s="34">
        <v>0</v>
      </c>
      <c r="AJ62" s="35">
        <v>0</v>
      </c>
      <c r="AK62" s="35">
        <v>0</v>
      </c>
      <c r="AL62" s="35">
        <v>0</v>
      </c>
      <c r="AM62" s="36">
        <v>0</v>
      </c>
      <c r="AN62" s="34">
        <v>0</v>
      </c>
      <c r="AO62" s="35">
        <v>0</v>
      </c>
      <c r="AP62" s="35">
        <v>0</v>
      </c>
      <c r="AQ62" s="35">
        <v>0</v>
      </c>
      <c r="AR62" s="36">
        <v>0</v>
      </c>
      <c r="AS62" s="34">
        <v>0</v>
      </c>
      <c r="AT62" s="35">
        <v>0</v>
      </c>
      <c r="AU62" s="35">
        <v>0</v>
      </c>
      <c r="AV62" s="35">
        <v>0</v>
      </c>
      <c r="AW62" s="36">
        <v>0</v>
      </c>
      <c r="AX62" s="34">
        <v>0</v>
      </c>
      <c r="AY62" s="35">
        <v>0</v>
      </c>
      <c r="AZ62" s="35">
        <v>0</v>
      </c>
      <c r="BA62" s="35">
        <v>0</v>
      </c>
      <c r="BB62" s="36">
        <v>0</v>
      </c>
      <c r="BC62" s="34">
        <v>0</v>
      </c>
      <c r="BD62" s="35">
        <v>0</v>
      </c>
      <c r="BE62" s="35">
        <v>0</v>
      </c>
      <c r="BF62" s="35">
        <v>0</v>
      </c>
      <c r="BG62" s="36">
        <v>0</v>
      </c>
      <c r="BH62" s="34">
        <v>0</v>
      </c>
      <c r="BI62" s="35">
        <v>0</v>
      </c>
      <c r="BJ62" s="35">
        <v>0</v>
      </c>
      <c r="BK62" s="35">
        <v>0</v>
      </c>
      <c r="BL62" s="36">
        <v>0</v>
      </c>
      <c r="BM62" s="9">
        <v>486770.16</v>
      </c>
      <c r="BN62" s="10">
        <v>49.512</v>
      </c>
      <c r="BO62" s="10">
        <v>49.132899999999999</v>
      </c>
      <c r="BP62" s="10">
        <v>49.521700000000003</v>
      </c>
      <c r="BQ62" s="11">
        <v>49.384999999999998</v>
      </c>
      <c r="BR62" s="9">
        <v>499179.64</v>
      </c>
      <c r="BS62" s="10">
        <v>49.511299999999999</v>
      </c>
      <c r="BT62" s="10">
        <v>49.133099999999999</v>
      </c>
      <c r="BU62" s="10">
        <v>49.521500000000003</v>
      </c>
      <c r="BV62" s="11">
        <v>49.384799999999998</v>
      </c>
      <c r="BW62" s="9">
        <v>536806.43999999994</v>
      </c>
      <c r="BX62" s="10">
        <v>49.509900000000002</v>
      </c>
      <c r="BY62" s="10">
        <v>49.133400000000002</v>
      </c>
      <c r="BZ62" s="10">
        <v>49.5212</v>
      </c>
      <c r="CA62" s="11">
        <v>49.384399999999999</v>
      </c>
      <c r="CB62" s="9">
        <v>602603.88</v>
      </c>
      <c r="CC62" s="10">
        <v>49.506300000000003</v>
      </c>
      <c r="CD62" s="10">
        <v>49.133400000000002</v>
      </c>
      <c r="CE62" s="10">
        <v>49.521500000000003</v>
      </c>
      <c r="CF62" s="11">
        <v>49.383299999999998</v>
      </c>
      <c r="CG62" s="34">
        <v>0</v>
      </c>
      <c r="CH62" s="35">
        <v>0</v>
      </c>
      <c r="CI62" s="35">
        <v>0</v>
      </c>
      <c r="CJ62" s="35">
        <v>0</v>
      </c>
      <c r="CK62" s="36">
        <v>0</v>
      </c>
      <c r="CL62" s="34">
        <v>0</v>
      </c>
      <c r="CM62" s="35">
        <v>0</v>
      </c>
      <c r="CN62" s="35">
        <v>0</v>
      </c>
      <c r="CO62" s="35">
        <v>0</v>
      </c>
      <c r="CP62" s="36">
        <v>0</v>
      </c>
      <c r="CQ62" s="34">
        <v>0</v>
      </c>
      <c r="CR62" s="35">
        <v>0</v>
      </c>
      <c r="CS62" s="35">
        <v>0</v>
      </c>
      <c r="CT62" s="35">
        <v>0</v>
      </c>
      <c r="CU62" s="36">
        <v>0</v>
      </c>
      <c r="CV62" s="34">
        <v>0</v>
      </c>
      <c r="CW62" s="35">
        <v>0</v>
      </c>
      <c r="CX62" s="35">
        <v>0</v>
      </c>
      <c r="CY62" s="35">
        <v>0</v>
      </c>
      <c r="CZ62" s="36">
        <v>0</v>
      </c>
      <c r="DA62" s="34">
        <v>0</v>
      </c>
      <c r="DB62" s="35">
        <v>0</v>
      </c>
      <c r="DC62" s="35">
        <v>0</v>
      </c>
      <c r="DD62" s="35">
        <v>0</v>
      </c>
      <c r="DE62" s="36">
        <v>0</v>
      </c>
      <c r="DF62" s="34">
        <v>0</v>
      </c>
      <c r="DG62" s="35">
        <v>0</v>
      </c>
      <c r="DH62" s="35">
        <v>0</v>
      </c>
      <c r="DI62" s="35">
        <v>0</v>
      </c>
      <c r="DJ62" s="36">
        <v>0</v>
      </c>
      <c r="DK62" s="34">
        <v>0</v>
      </c>
      <c r="DL62" s="35">
        <v>0</v>
      </c>
      <c r="DM62" s="35">
        <v>0</v>
      </c>
      <c r="DN62" s="35">
        <v>0</v>
      </c>
      <c r="DO62" s="36">
        <v>0</v>
      </c>
      <c r="DP62" s="34">
        <v>0</v>
      </c>
      <c r="DQ62" s="35">
        <v>0</v>
      </c>
      <c r="DR62" s="35">
        <v>0</v>
      </c>
      <c r="DS62" s="35">
        <v>0</v>
      </c>
      <c r="DT62" s="36">
        <v>0</v>
      </c>
      <c r="DU62" s="9">
        <v>484629.92</v>
      </c>
      <c r="DV62" s="10">
        <v>49.511699999999998</v>
      </c>
      <c r="DW62" s="10">
        <v>49.133099999999999</v>
      </c>
      <c r="DX62" s="10">
        <v>49.521900000000002</v>
      </c>
      <c r="DY62" s="11">
        <v>49.385100000000001</v>
      </c>
      <c r="DZ62" s="9">
        <v>496968.92</v>
      </c>
      <c r="EA62" s="10">
        <v>49.511400000000002</v>
      </c>
      <c r="EB62" s="10">
        <v>49.133099999999999</v>
      </c>
      <c r="EC62" s="10">
        <v>49.521500000000003</v>
      </c>
      <c r="ED62" s="11">
        <v>49.384900000000002</v>
      </c>
      <c r="EE62" s="9">
        <v>534428.68000000005</v>
      </c>
      <c r="EF62" s="10">
        <v>49.509799999999998</v>
      </c>
      <c r="EG62" s="10">
        <v>49.133699999999997</v>
      </c>
      <c r="EH62" s="10">
        <v>49.521299999999997</v>
      </c>
      <c r="EI62" s="11">
        <v>49.384500000000003</v>
      </c>
      <c r="EJ62" s="9">
        <v>600158.43999999994</v>
      </c>
      <c r="EK62" s="10">
        <v>49.506300000000003</v>
      </c>
      <c r="EL62" s="10">
        <v>49.133600000000001</v>
      </c>
      <c r="EM62" s="10">
        <v>49.521599999999999</v>
      </c>
      <c r="EN62" s="11">
        <v>49.383400000000002</v>
      </c>
      <c r="EO62" s="34">
        <v>0</v>
      </c>
      <c r="EP62" s="35">
        <v>0</v>
      </c>
      <c r="EQ62" s="35">
        <v>0</v>
      </c>
      <c r="ER62" s="35">
        <v>0</v>
      </c>
      <c r="ES62" s="36">
        <v>0</v>
      </c>
      <c r="ET62" s="34">
        <v>0</v>
      </c>
      <c r="EU62" s="35">
        <v>0</v>
      </c>
      <c r="EV62" s="35">
        <v>0</v>
      </c>
      <c r="EW62" s="35">
        <v>0</v>
      </c>
      <c r="EX62" s="36">
        <v>0</v>
      </c>
      <c r="EY62" s="34">
        <v>0</v>
      </c>
      <c r="EZ62" s="35">
        <v>0</v>
      </c>
      <c r="FA62" s="35">
        <v>0</v>
      </c>
      <c r="FB62" s="35">
        <v>0</v>
      </c>
      <c r="FC62" s="36">
        <v>0</v>
      </c>
      <c r="FD62" s="34">
        <v>0</v>
      </c>
      <c r="FE62" s="35">
        <v>0</v>
      </c>
      <c r="FF62" s="35">
        <v>0</v>
      </c>
      <c r="FG62" s="35">
        <v>0</v>
      </c>
      <c r="FH62" s="36">
        <v>0</v>
      </c>
      <c r="FI62" s="34">
        <v>0</v>
      </c>
      <c r="FJ62" s="35">
        <v>0</v>
      </c>
      <c r="FK62" s="35">
        <v>0</v>
      </c>
      <c r="FL62" s="35">
        <v>0</v>
      </c>
      <c r="FM62" s="36">
        <v>0</v>
      </c>
      <c r="FN62" s="34">
        <v>0</v>
      </c>
      <c r="FO62" s="35">
        <v>0</v>
      </c>
      <c r="FP62" s="35">
        <v>0</v>
      </c>
      <c r="FQ62" s="35">
        <v>0</v>
      </c>
      <c r="FR62" s="36">
        <v>0</v>
      </c>
      <c r="FS62" s="34">
        <v>0</v>
      </c>
      <c r="FT62" s="35">
        <v>0</v>
      </c>
      <c r="FU62" s="35">
        <v>0</v>
      </c>
      <c r="FV62" s="35">
        <v>0</v>
      </c>
      <c r="FW62" s="36">
        <v>0</v>
      </c>
      <c r="FX62" s="34">
        <v>0</v>
      </c>
      <c r="FY62" s="35">
        <v>0</v>
      </c>
      <c r="FZ62" s="35">
        <v>0</v>
      </c>
      <c r="GA62" s="35">
        <v>0</v>
      </c>
      <c r="GB62" s="36">
        <v>0</v>
      </c>
    </row>
    <row r="63" spans="2:184" ht="15" customHeight="1">
      <c r="B63" s="122"/>
      <c r="C63" s="73"/>
      <c r="D63" s="8">
        <f t="shared" si="4"/>
        <v>16</v>
      </c>
      <c r="E63" s="9">
        <v>418077.12</v>
      </c>
      <c r="F63" s="10">
        <v>48.072499999999998</v>
      </c>
      <c r="G63" s="10">
        <v>47.497900000000001</v>
      </c>
      <c r="H63" s="10">
        <v>48.035600000000002</v>
      </c>
      <c r="I63" s="11">
        <v>47.860599999999998</v>
      </c>
      <c r="J63" s="9">
        <v>431504.76</v>
      </c>
      <c r="K63" s="10">
        <v>48.072000000000003</v>
      </c>
      <c r="L63" s="10">
        <v>47.498600000000003</v>
      </c>
      <c r="M63" s="10">
        <v>48.035899999999998</v>
      </c>
      <c r="N63" s="11">
        <v>47.860799999999998</v>
      </c>
      <c r="O63" s="9">
        <v>467406.76</v>
      </c>
      <c r="P63" s="10">
        <v>48.069800000000001</v>
      </c>
      <c r="Q63" s="10">
        <v>47.498399999999997</v>
      </c>
      <c r="R63" s="10">
        <v>48.036099999999998</v>
      </c>
      <c r="S63" s="11">
        <v>47.860100000000003</v>
      </c>
      <c r="T63" s="9">
        <v>524975.72</v>
      </c>
      <c r="U63" s="10">
        <v>48.065199999999997</v>
      </c>
      <c r="V63" s="10">
        <v>47.497900000000001</v>
      </c>
      <c r="W63" s="10">
        <v>48.035299999999999</v>
      </c>
      <c r="X63" s="11">
        <v>47.858199999999997</v>
      </c>
      <c r="Y63" s="34">
        <v>0</v>
      </c>
      <c r="Z63" s="35">
        <v>0</v>
      </c>
      <c r="AA63" s="35">
        <v>0</v>
      </c>
      <c r="AB63" s="35">
        <v>0</v>
      </c>
      <c r="AC63" s="36">
        <v>0</v>
      </c>
      <c r="AD63" s="34">
        <v>0</v>
      </c>
      <c r="AE63" s="35">
        <v>0</v>
      </c>
      <c r="AF63" s="35">
        <v>0</v>
      </c>
      <c r="AG63" s="35">
        <v>0</v>
      </c>
      <c r="AH63" s="36">
        <v>0</v>
      </c>
      <c r="AI63" s="34">
        <v>0</v>
      </c>
      <c r="AJ63" s="35">
        <v>0</v>
      </c>
      <c r="AK63" s="35">
        <v>0</v>
      </c>
      <c r="AL63" s="35">
        <v>0</v>
      </c>
      <c r="AM63" s="36">
        <v>0</v>
      </c>
      <c r="AN63" s="34">
        <v>0</v>
      </c>
      <c r="AO63" s="35">
        <v>0</v>
      </c>
      <c r="AP63" s="35">
        <v>0</v>
      </c>
      <c r="AQ63" s="35">
        <v>0</v>
      </c>
      <c r="AR63" s="36">
        <v>0</v>
      </c>
      <c r="AS63" s="34">
        <v>0</v>
      </c>
      <c r="AT63" s="35">
        <v>0</v>
      </c>
      <c r="AU63" s="35">
        <v>0</v>
      </c>
      <c r="AV63" s="35">
        <v>0</v>
      </c>
      <c r="AW63" s="36">
        <v>0</v>
      </c>
      <c r="AX63" s="34">
        <v>0</v>
      </c>
      <c r="AY63" s="35">
        <v>0</v>
      </c>
      <c r="AZ63" s="35">
        <v>0</v>
      </c>
      <c r="BA63" s="35">
        <v>0</v>
      </c>
      <c r="BB63" s="36">
        <v>0</v>
      </c>
      <c r="BC63" s="34">
        <v>0</v>
      </c>
      <c r="BD63" s="35">
        <v>0</v>
      </c>
      <c r="BE63" s="35">
        <v>0</v>
      </c>
      <c r="BF63" s="35">
        <v>0</v>
      </c>
      <c r="BG63" s="36">
        <v>0</v>
      </c>
      <c r="BH63" s="34">
        <v>0</v>
      </c>
      <c r="BI63" s="35">
        <v>0</v>
      </c>
      <c r="BJ63" s="35">
        <v>0</v>
      </c>
      <c r="BK63" s="35">
        <v>0</v>
      </c>
      <c r="BL63" s="36">
        <v>0</v>
      </c>
      <c r="BM63" s="9">
        <v>422813.68</v>
      </c>
      <c r="BN63" s="10">
        <v>48.072200000000002</v>
      </c>
      <c r="BO63" s="10">
        <v>47.497900000000001</v>
      </c>
      <c r="BP63" s="10">
        <v>48.035400000000003</v>
      </c>
      <c r="BQ63" s="11">
        <v>47.860399999999998</v>
      </c>
      <c r="BR63" s="9">
        <v>436453.44</v>
      </c>
      <c r="BS63" s="10">
        <v>48.071599999999997</v>
      </c>
      <c r="BT63" s="10">
        <v>47.498800000000003</v>
      </c>
      <c r="BU63" s="10">
        <v>48.035499999999999</v>
      </c>
      <c r="BV63" s="11">
        <v>47.860599999999998</v>
      </c>
      <c r="BW63" s="9">
        <v>472982.8</v>
      </c>
      <c r="BX63" s="10">
        <v>48.068899999999999</v>
      </c>
      <c r="BY63" s="10">
        <v>47.4983</v>
      </c>
      <c r="BZ63" s="10">
        <v>48.036099999999998</v>
      </c>
      <c r="CA63" s="11">
        <v>47.8598</v>
      </c>
      <c r="CB63" s="9">
        <v>533437.64</v>
      </c>
      <c r="CC63" s="10">
        <v>48.063800000000001</v>
      </c>
      <c r="CD63" s="10">
        <v>47.497900000000001</v>
      </c>
      <c r="CE63" s="10">
        <v>48.0351</v>
      </c>
      <c r="CF63" s="11">
        <v>47.857700000000001</v>
      </c>
      <c r="CG63" s="34">
        <v>0</v>
      </c>
      <c r="CH63" s="35">
        <v>0</v>
      </c>
      <c r="CI63" s="35">
        <v>0</v>
      </c>
      <c r="CJ63" s="35">
        <v>0</v>
      </c>
      <c r="CK63" s="36">
        <v>0</v>
      </c>
      <c r="CL63" s="34">
        <v>0</v>
      </c>
      <c r="CM63" s="35">
        <v>0</v>
      </c>
      <c r="CN63" s="35">
        <v>0</v>
      </c>
      <c r="CO63" s="35">
        <v>0</v>
      </c>
      <c r="CP63" s="36">
        <v>0</v>
      </c>
      <c r="CQ63" s="34">
        <v>0</v>
      </c>
      <c r="CR63" s="35">
        <v>0</v>
      </c>
      <c r="CS63" s="35">
        <v>0</v>
      </c>
      <c r="CT63" s="35">
        <v>0</v>
      </c>
      <c r="CU63" s="36">
        <v>0</v>
      </c>
      <c r="CV63" s="34">
        <v>0</v>
      </c>
      <c r="CW63" s="35">
        <v>0</v>
      </c>
      <c r="CX63" s="35">
        <v>0</v>
      </c>
      <c r="CY63" s="35">
        <v>0</v>
      </c>
      <c r="CZ63" s="36">
        <v>0</v>
      </c>
      <c r="DA63" s="34">
        <v>0</v>
      </c>
      <c r="DB63" s="35">
        <v>0</v>
      </c>
      <c r="DC63" s="35">
        <v>0</v>
      </c>
      <c r="DD63" s="35">
        <v>0</v>
      </c>
      <c r="DE63" s="36">
        <v>0</v>
      </c>
      <c r="DF63" s="34">
        <v>0</v>
      </c>
      <c r="DG63" s="35">
        <v>0</v>
      </c>
      <c r="DH63" s="35">
        <v>0</v>
      </c>
      <c r="DI63" s="35">
        <v>0</v>
      </c>
      <c r="DJ63" s="36">
        <v>0</v>
      </c>
      <c r="DK63" s="34">
        <v>0</v>
      </c>
      <c r="DL63" s="35">
        <v>0</v>
      </c>
      <c r="DM63" s="35">
        <v>0</v>
      </c>
      <c r="DN63" s="35">
        <v>0</v>
      </c>
      <c r="DO63" s="36">
        <v>0</v>
      </c>
      <c r="DP63" s="34">
        <v>0</v>
      </c>
      <c r="DQ63" s="35">
        <v>0</v>
      </c>
      <c r="DR63" s="35">
        <v>0</v>
      </c>
      <c r="DS63" s="35">
        <v>0</v>
      </c>
      <c r="DT63" s="36">
        <v>0</v>
      </c>
      <c r="DU63" s="9">
        <v>420853.44</v>
      </c>
      <c r="DV63" s="10">
        <v>48.072000000000003</v>
      </c>
      <c r="DW63" s="10">
        <v>47.497900000000001</v>
      </c>
      <c r="DX63" s="10">
        <v>48.035600000000002</v>
      </c>
      <c r="DY63" s="11">
        <v>47.860399999999998</v>
      </c>
      <c r="DZ63" s="9">
        <v>434376.04</v>
      </c>
      <c r="EA63" s="10">
        <v>48.072200000000002</v>
      </c>
      <c r="EB63" s="10">
        <v>47.498800000000003</v>
      </c>
      <c r="EC63" s="10">
        <v>48.035200000000003</v>
      </c>
      <c r="ED63" s="11">
        <v>47.860700000000001</v>
      </c>
      <c r="EE63" s="9">
        <v>470786.84</v>
      </c>
      <c r="EF63" s="10">
        <v>48.069499999999998</v>
      </c>
      <c r="EG63" s="10">
        <v>47.4985</v>
      </c>
      <c r="EH63" s="10">
        <v>48.036200000000001</v>
      </c>
      <c r="EI63" s="11">
        <v>47.860100000000003</v>
      </c>
      <c r="EJ63" s="9">
        <v>531187.84</v>
      </c>
      <c r="EK63" s="10">
        <v>48.064700000000002</v>
      </c>
      <c r="EL63" s="10">
        <v>47.498100000000001</v>
      </c>
      <c r="EM63" s="10">
        <v>48.034999999999997</v>
      </c>
      <c r="EN63" s="11">
        <v>47.857999999999997</v>
      </c>
      <c r="EO63" s="34">
        <v>0</v>
      </c>
      <c r="EP63" s="35">
        <v>0</v>
      </c>
      <c r="EQ63" s="35">
        <v>0</v>
      </c>
      <c r="ER63" s="35">
        <v>0</v>
      </c>
      <c r="ES63" s="36">
        <v>0</v>
      </c>
      <c r="ET63" s="34">
        <v>0</v>
      </c>
      <c r="EU63" s="35">
        <v>0</v>
      </c>
      <c r="EV63" s="35">
        <v>0</v>
      </c>
      <c r="EW63" s="35">
        <v>0</v>
      </c>
      <c r="EX63" s="36">
        <v>0</v>
      </c>
      <c r="EY63" s="34">
        <v>0</v>
      </c>
      <c r="EZ63" s="35">
        <v>0</v>
      </c>
      <c r="FA63" s="35">
        <v>0</v>
      </c>
      <c r="FB63" s="35">
        <v>0</v>
      </c>
      <c r="FC63" s="36">
        <v>0</v>
      </c>
      <c r="FD63" s="34">
        <v>0</v>
      </c>
      <c r="FE63" s="35">
        <v>0</v>
      </c>
      <c r="FF63" s="35">
        <v>0</v>
      </c>
      <c r="FG63" s="35">
        <v>0</v>
      </c>
      <c r="FH63" s="36">
        <v>0</v>
      </c>
      <c r="FI63" s="34">
        <v>0</v>
      </c>
      <c r="FJ63" s="35">
        <v>0</v>
      </c>
      <c r="FK63" s="35">
        <v>0</v>
      </c>
      <c r="FL63" s="35">
        <v>0</v>
      </c>
      <c r="FM63" s="36">
        <v>0</v>
      </c>
      <c r="FN63" s="34">
        <v>0</v>
      </c>
      <c r="FO63" s="35">
        <v>0</v>
      </c>
      <c r="FP63" s="35">
        <v>0</v>
      </c>
      <c r="FQ63" s="35">
        <v>0</v>
      </c>
      <c r="FR63" s="36">
        <v>0</v>
      </c>
      <c r="FS63" s="34">
        <v>0</v>
      </c>
      <c r="FT63" s="35">
        <v>0</v>
      </c>
      <c r="FU63" s="35">
        <v>0</v>
      </c>
      <c r="FV63" s="35">
        <v>0</v>
      </c>
      <c r="FW63" s="36">
        <v>0</v>
      </c>
      <c r="FX63" s="34">
        <v>0</v>
      </c>
      <c r="FY63" s="35">
        <v>0</v>
      </c>
      <c r="FZ63" s="35">
        <v>0</v>
      </c>
      <c r="GA63" s="35">
        <v>0</v>
      </c>
      <c r="GB63" s="36">
        <v>0</v>
      </c>
    </row>
    <row r="64" spans="2:184" ht="15" customHeight="1">
      <c r="B64" s="122"/>
      <c r="C64" s="73"/>
      <c r="D64" s="8">
        <f t="shared" si="4"/>
        <v>18</v>
      </c>
      <c r="E64" s="9">
        <v>360545.52</v>
      </c>
      <c r="F64" s="10">
        <v>46.648000000000003</v>
      </c>
      <c r="G64" s="10">
        <v>46.040399999999998</v>
      </c>
      <c r="H64" s="10">
        <v>46.653599999999997</v>
      </c>
      <c r="I64" s="11">
        <v>46.437600000000003</v>
      </c>
      <c r="J64" s="9">
        <v>374473.88</v>
      </c>
      <c r="K64" s="10">
        <v>46.646299999999997</v>
      </c>
      <c r="L64" s="10">
        <v>46.040399999999998</v>
      </c>
      <c r="M64" s="10">
        <v>46.654000000000003</v>
      </c>
      <c r="N64" s="11">
        <v>46.437199999999997</v>
      </c>
      <c r="O64" s="9">
        <v>408132.92</v>
      </c>
      <c r="P64" s="10">
        <v>46.641599999999997</v>
      </c>
      <c r="Q64" s="10">
        <v>46.039000000000001</v>
      </c>
      <c r="R64" s="10">
        <v>46.653100000000002</v>
      </c>
      <c r="S64" s="11">
        <v>46.434899999999999</v>
      </c>
      <c r="T64" s="9">
        <v>459255.08</v>
      </c>
      <c r="U64" s="10">
        <v>46.634599999999999</v>
      </c>
      <c r="V64" s="10">
        <v>46.037500000000001</v>
      </c>
      <c r="W64" s="10">
        <v>46.651299999999999</v>
      </c>
      <c r="X64" s="11">
        <v>46.431600000000003</v>
      </c>
      <c r="Y64" s="34">
        <v>0</v>
      </c>
      <c r="Z64" s="35">
        <v>0</v>
      </c>
      <c r="AA64" s="35">
        <v>0</v>
      </c>
      <c r="AB64" s="35">
        <v>0</v>
      </c>
      <c r="AC64" s="36">
        <v>0</v>
      </c>
      <c r="AD64" s="34">
        <v>0</v>
      </c>
      <c r="AE64" s="35">
        <v>0</v>
      </c>
      <c r="AF64" s="35">
        <v>0</v>
      </c>
      <c r="AG64" s="35">
        <v>0</v>
      </c>
      <c r="AH64" s="36">
        <v>0</v>
      </c>
      <c r="AI64" s="34">
        <v>0</v>
      </c>
      <c r="AJ64" s="35">
        <v>0</v>
      </c>
      <c r="AK64" s="35">
        <v>0</v>
      </c>
      <c r="AL64" s="35">
        <v>0</v>
      </c>
      <c r="AM64" s="36">
        <v>0</v>
      </c>
      <c r="AN64" s="34">
        <v>0</v>
      </c>
      <c r="AO64" s="35">
        <v>0</v>
      </c>
      <c r="AP64" s="35">
        <v>0</v>
      </c>
      <c r="AQ64" s="35">
        <v>0</v>
      </c>
      <c r="AR64" s="36">
        <v>0</v>
      </c>
      <c r="AS64" s="34">
        <v>0</v>
      </c>
      <c r="AT64" s="35">
        <v>0</v>
      </c>
      <c r="AU64" s="35">
        <v>0</v>
      </c>
      <c r="AV64" s="35">
        <v>0</v>
      </c>
      <c r="AW64" s="36">
        <v>0</v>
      </c>
      <c r="AX64" s="34">
        <v>0</v>
      </c>
      <c r="AY64" s="35">
        <v>0</v>
      </c>
      <c r="AZ64" s="35">
        <v>0</v>
      </c>
      <c r="BA64" s="35">
        <v>0</v>
      </c>
      <c r="BB64" s="36">
        <v>0</v>
      </c>
      <c r="BC64" s="34">
        <v>0</v>
      </c>
      <c r="BD64" s="35">
        <v>0</v>
      </c>
      <c r="BE64" s="35">
        <v>0</v>
      </c>
      <c r="BF64" s="35">
        <v>0</v>
      </c>
      <c r="BG64" s="36">
        <v>0</v>
      </c>
      <c r="BH64" s="34">
        <v>0</v>
      </c>
      <c r="BI64" s="35">
        <v>0</v>
      </c>
      <c r="BJ64" s="35">
        <v>0</v>
      </c>
      <c r="BK64" s="35">
        <v>0</v>
      </c>
      <c r="BL64" s="36">
        <v>0</v>
      </c>
      <c r="BM64" s="9">
        <v>364903.52</v>
      </c>
      <c r="BN64" s="10">
        <v>46.647300000000001</v>
      </c>
      <c r="BO64" s="10">
        <v>46.040599999999998</v>
      </c>
      <c r="BP64" s="10">
        <v>46.653500000000001</v>
      </c>
      <c r="BQ64" s="11">
        <v>46.437399999999997</v>
      </c>
      <c r="BR64" s="9">
        <v>379003.2</v>
      </c>
      <c r="BS64" s="10">
        <v>46.6462</v>
      </c>
      <c r="BT64" s="10">
        <v>46.040399999999998</v>
      </c>
      <c r="BU64" s="10">
        <v>46.652999999999999</v>
      </c>
      <c r="BV64" s="11">
        <v>46.436900000000001</v>
      </c>
      <c r="BW64" s="9">
        <v>413236.47999999998</v>
      </c>
      <c r="BX64" s="10">
        <v>46.641100000000002</v>
      </c>
      <c r="BY64" s="10">
        <v>46.039200000000001</v>
      </c>
      <c r="BZ64" s="10">
        <v>46.6524</v>
      </c>
      <c r="CA64" s="11">
        <v>46.434600000000003</v>
      </c>
      <c r="CB64" s="9">
        <v>467157.28</v>
      </c>
      <c r="CC64" s="10">
        <v>46.634099999999997</v>
      </c>
      <c r="CD64" s="10">
        <v>46.037199999999999</v>
      </c>
      <c r="CE64" s="10">
        <v>46.651200000000003</v>
      </c>
      <c r="CF64" s="11">
        <v>46.4313</v>
      </c>
      <c r="CG64" s="34">
        <v>0</v>
      </c>
      <c r="CH64" s="35">
        <v>0</v>
      </c>
      <c r="CI64" s="35">
        <v>0</v>
      </c>
      <c r="CJ64" s="35">
        <v>0</v>
      </c>
      <c r="CK64" s="36">
        <v>0</v>
      </c>
      <c r="CL64" s="34">
        <v>0</v>
      </c>
      <c r="CM64" s="35">
        <v>0</v>
      </c>
      <c r="CN64" s="35">
        <v>0</v>
      </c>
      <c r="CO64" s="35">
        <v>0</v>
      </c>
      <c r="CP64" s="36">
        <v>0</v>
      </c>
      <c r="CQ64" s="34">
        <v>0</v>
      </c>
      <c r="CR64" s="35">
        <v>0</v>
      </c>
      <c r="CS64" s="35">
        <v>0</v>
      </c>
      <c r="CT64" s="35">
        <v>0</v>
      </c>
      <c r="CU64" s="36">
        <v>0</v>
      </c>
      <c r="CV64" s="34">
        <v>0</v>
      </c>
      <c r="CW64" s="35">
        <v>0</v>
      </c>
      <c r="CX64" s="35">
        <v>0</v>
      </c>
      <c r="CY64" s="35">
        <v>0</v>
      </c>
      <c r="CZ64" s="36">
        <v>0</v>
      </c>
      <c r="DA64" s="34">
        <v>0</v>
      </c>
      <c r="DB64" s="35">
        <v>0</v>
      </c>
      <c r="DC64" s="35">
        <v>0</v>
      </c>
      <c r="DD64" s="35">
        <v>0</v>
      </c>
      <c r="DE64" s="36">
        <v>0</v>
      </c>
      <c r="DF64" s="34">
        <v>0</v>
      </c>
      <c r="DG64" s="35">
        <v>0</v>
      </c>
      <c r="DH64" s="35">
        <v>0</v>
      </c>
      <c r="DI64" s="35">
        <v>0</v>
      </c>
      <c r="DJ64" s="36">
        <v>0</v>
      </c>
      <c r="DK64" s="34">
        <v>0</v>
      </c>
      <c r="DL64" s="35">
        <v>0</v>
      </c>
      <c r="DM64" s="35">
        <v>0</v>
      </c>
      <c r="DN64" s="35">
        <v>0</v>
      </c>
      <c r="DO64" s="36">
        <v>0</v>
      </c>
      <c r="DP64" s="34">
        <v>0</v>
      </c>
      <c r="DQ64" s="35">
        <v>0</v>
      </c>
      <c r="DR64" s="35">
        <v>0</v>
      </c>
      <c r="DS64" s="35">
        <v>0</v>
      </c>
      <c r="DT64" s="36">
        <v>0</v>
      </c>
      <c r="DU64" s="9">
        <v>363106.04</v>
      </c>
      <c r="DV64" s="10">
        <v>46.648000000000003</v>
      </c>
      <c r="DW64" s="10">
        <v>46.040900000000001</v>
      </c>
      <c r="DX64" s="10">
        <v>46.653700000000001</v>
      </c>
      <c r="DY64" s="11">
        <v>46.437899999999999</v>
      </c>
      <c r="DZ64" s="9">
        <v>377092.2</v>
      </c>
      <c r="EA64" s="10">
        <v>46.646700000000003</v>
      </c>
      <c r="EB64" s="10">
        <v>46.040100000000002</v>
      </c>
      <c r="EC64" s="10">
        <v>46.653500000000001</v>
      </c>
      <c r="ED64" s="11">
        <v>46.437100000000001</v>
      </c>
      <c r="EE64" s="9">
        <v>411233.92</v>
      </c>
      <c r="EF64" s="10">
        <v>46.6417</v>
      </c>
      <c r="EG64" s="10">
        <v>46.039099999999998</v>
      </c>
      <c r="EH64" s="10">
        <v>46.652900000000002</v>
      </c>
      <c r="EI64" s="11">
        <v>46.434899999999999</v>
      </c>
      <c r="EJ64" s="9">
        <v>465087.76</v>
      </c>
      <c r="EK64" s="10">
        <v>46.634500000000003</v>
      </c>
      <c r="EL64" s="10">
        <v>46.037500000000001</v>
      </c>
      <c r="EM64" s="10">
        <v>46.650700000000001</v>
      </c>
      <c r="EN64" s="11">
        <v>46.431399999999996</v>
      </c>
      <c r="EO64" s="34">
        <v>0</v>
      </c>
      <c r="EP64" s="35">
        <v>0</v>
      </c>
      <c r="EQ64" s="35">
        <v>0</v>
      </c>
      <c r="ER64" s="35">
        <v>0</v>
      </c>
      <c r="ES64" s="36">
        <v>0</v>
      </c>
      <c r="ET64" s="34">
        <v>0</v>
      </c>
      <c r="EU64" s="35">
        <v>0</v>
      </c>
      <c r="EV64" s="35">
        <v>0</v>
      </c>
      <c r="EW64" s="35">
        <v>0</v>
      </c>
      <c r="EX64" s="36">
        <v>0</v>
      </c>
      <c r="EY64" s="34">
        <v>0</v>
      </c>
      <c r="EZ64" s="35">
        <v>0</v>
      </c>
      <c r="FA64" s="35">
        <v>0</v>
      </c>
      <c r="FB64" s="35">
        <v>0</v>
      </c>
      <c r="FC64" s="36">
        <v>0</v>
      </c>
      <c r="FD64" s="34">
        <v>0</v>
      </c>
      <c r="FE64" s="35">
        <v>0</v>
      </c>
      <c r="FF64" s="35">
        <v>0</v>
      </c>
      <c r="FG64" s="35">
        <v>0</v>
      </c>
      <c r="FH64" s="36">
        <v>0</v>
      </c>
      <c r="FI64" s="34">
        <v>0</v>
      </c>
      <c r="FJ64" s="35">
        <v>0</v>
      </c>
      <c r="FK64" s="35">
        <v>0</v>
      </c>
      <c r="FL64" s="35">
        <v>0</v>
      </c>
      <c r="FM64" s="36">
        <v>0</v>
      </c>
      <c r="FN64" s="34">
        <v>0</v>
      </c>
      <c r="FO64" s="35">
        <v>0</v>
      </c>
      <c r="FP64" s="35">
        <v>0</v>
      </c>
      <c r="FQ64" s="35">
        <v>0</v>
      </c>
      <c r="FR64" s="36">
        <v>0</v>
      </c>
      <c r="FS64" s="34">
        <v>0</v>
      </c>
      <c r="FT64" s="35">
        <v>0</v>
      </c>
      <c r="FU64" s="35">
        <v>0</v>
      </c>
      <c r="FV64" s="35">
        <v>0</v>
      </c>
      <c r="FW64" s="36">
        <v>0</v>
      </c>
      <c r="FX64" s="34">
        <v>0</v>
      </c>
      <c r="FY64" s="35">
        <v>0</v>
      </c>
      <c r="FZ64" s="35">
        <v>0</v>
      </c>
      <c r="GA64" s="35">
        <v>0</v>
      </c>
      <c r="GB64" s="36">
        <v>0</v>
      </c>
    </row>
    <row r="65" spans="2:184" ht="15" customHeight="1">
      <c r="B65" s="122"/>
      <c r="C65" s="73"/>
      <c r="D65" s="8">
        <f t="shared" si="4"/>
        <v>20</v>
      </c>
      <c r="E65" s="9">
        <v>303814.44</v>
      </c>
      <c r="F65" s="10">
        <v>45.106699999999996</v>
      </c>
      <c r="G65" s="10">
        <v>44.408700000000003</v>
      </c>
      <c r="H65" s="10">
        <v>45.122</v>
      </c>
      <c r="I65" s="11">
        <v>44.866100000000003</v>
      </c>
      <c r="J65" s="9">
        <v>317471.84000000003</v>
      </c>
      <c r="K65" s="10">
        <v>45.1051</v>
      </c>
      <c r="L65" s="10">
        <v>44.407299999999999</v>
      </c>
      <c r="M65" s="10">
        <v>45.1218</v>
      </c>
      <c r="N65" s="11">
        <v>44.865099999999998</v>
      </c>
      <c r="O65" s="9">
        <v>347555.68</v>
      </c>
      <c r="P65" s="10">
        <v>45.1004</v>
      </c>
      <c r="Q65" s="10">
        <v>44.4056</v>
      </c>
      <c r="R65" s="10">
        <v>45.120100000000001</v>
      </c>
      <c r="S65" s="11">
        <v>44.862400000000001</v>
      </c>
      <c r="T65" s="9">
        <v>391093.16</v>
      </c>
      <c r="U65" s="10">
        <v>45.092100000000002</v>
      </c>
      <c r="V65" s="10">
        <v>44.402799999999999</v>
      </c>
      <c r="W65" s="10">
        <v>45.116900000000001</v>
      </c>
      <c r="X65" s="11">
        <v>44.857700000000001</v>
      </c>
      <c r="Y65" s="34">
        <v>0</v>
      </c>
      <c r="Z65" s="35">
        <v>0</v>
      </c>
      <c r="AA65" s="35">
        <v>0</v>
      </c>
      <c r="AB65" s="35">
        <v>0</v>
      </c>
      <c r="AC65" s="36">
        <v>0</v>
      </c>
      <c r="AD65" s="34">
        <v>0</v>
      </c>
      <c r="AE65" s="35">
        <v>0</v>
      </c>
      <c r="AF65" s="35">
        <v>0</v>
      </c>
      <c r="AG65" s="35">
        <v>0</v>
      </c>
      <c r="AH65" s="36">
        <v>0</v>
      </c>
      <c r="AI65" s="34">
        <v>0</v>
      </c>
      <c r="AJ65" s="35">
        <v>0</v>
      </c>
      <c r="AK65" s="35">
        <v>0</v>
      </c>
      <c r="AL65" s="35">
        <v>0</v>
      </c>
      <c r="AM65" s="36">
        <v>0</v>
      </c>
      <c r="AN65" s="34">
        <v>0</v>
      </c>
      <c r="AO65" s="35">
        <v>0</v>
      </c>
      <c r="AP65" s="35">
        <v>0</v>
      </c>
      <c r="AQ65" s="35">
        <v>0</v>
      </c>
      <c r="AR65" s="36">
        <v>0</v>
      </c>
      <c r="AS65" s="34">
        <v>0</v>
      </c>
      <c r="AT65" s="35">
        <v>0</v>
      </c>
      <c r="AU65" s="35">
        <v>0</v>
      </c>
      <c r="AV65" s="35">
        <v>0</v>
      </c>
      <c r="AW65" s="36">
        <v>0</v>
      </c>
      <c r="AX65" s="34">
        <v>0</v>
      </c>
      <c r="AY65" s="35">
        <v>0</v>
      </c>
      <c r="AZ65" s="35">
        <v>0</v>
      </c>
      <c r="BA65" s="35">
        <v>0</v>
      </c>
      <c r="BB65" s="36">
        <v>0</v>
      </c>
      <c r="BC65" s="34">
        <v>0</v>
      </c>
      <c r="BD65" s="35">
        <v>0</v>
      </c>
      <c r="BE65" s="35">
        <v>0</v>
      </c>
      <c r="BF65" s="35">
        <v>0</v>
      </c>
      <c r="BG65" s="36">
        <v>0</v>
      </c>
      <c r="BH65" s="34">
        <v>0</v>
      </c>
      <c r="BI65" s="35">
        <v>0</v>
      </c>
      <c r="BJ65" s="35">
        <v>0</v>
      </c>
      <c r="BK65" s="35">
        <v>0</v>
      </c>
      <c r="BL65" s="36">
        <v>0</v>
      </c>
      <c r="BM65" s="9">
        <v>307741.71999999997</v>
      </c>
      <c r="BN65" s="10">
        <v>45.106499999999997</v>
      </c>
      <c r="BO65" s="10">
        <v>44.408099999999997</v>
      </c>
      <c r="BP65" s="10">
        <v>45.122799999999998</v>
      </c>
      <c r="BQ65" s="11">
        <v>44.866100000000003</v>
      </c>
      <c r="BR65" s="9">
        <v>321554.56</v>
      </c>
      <c r="BS65" s="10">
        <v>45.105600000000003</v>
      </c>
      <c r="BT65" s="10">
        <v>44.407299999999999</v>
      </c>
      <c r="BU65" s="10">
        <v>45.121499999999997</v>
      </c>
      <c r="BV65" s="11">
        <v>44.865099999999998</v>
      </c>
      <c r="BW65" s="9">
        <v>352156.68</v>
      </c>
      <c r="BX65" s="10">
        <v>45.098599999999998</v>
      </c>
      <c r="BY65" s="10">
        <v>44.406100000000002</v>
      </c>
      <c r="BZ65" s="10">
        <v>45.1203</v>
      </c>
      <c r="CA65" s="11">
        <v>44.862099999999998</v>
      </c>
      <c r="CB65" s="9">
        <v>398247.88</v>
      </c>
      <c r="CC65" s="10">
        <v>45.090699999999998</v>
      </c>
      <c r="CD65" s="10">
        <v>44.403300000000002</v>
      </c>
      <c r="CE65" s="10">
        <v>45.118200000000002</v>
      </c>
      <c r="CF65" s="11">
        <v>44.857900000000001</v>
      </c>
      <c r="CG65" s="34">
        <v>0</v>
      </c>
      <c r="CH65" s="35">
        <v>0</v>
      </c>
      <c r="CI65" s="35">
        <v>0</v>
      </c>
      <c r="CJ65" s="35">
        <v>0</v>
      </c>
      <c r="CK65" s="36">
        <v>0</v>
      </c>
      <c r="CL65" s="34">
        <v>0</v>
      </c>
      <c r="CM65" s="35">
        <v>0</v>
      </c>
      <c r="CN65" s="35">
        <v>0</v>
      </c>
      <c r="CO65" s="35">
        <v>0</v>
      </c>
      <c r="CP65" s="36">
        <v>0</v>
      </c>
      <c r="CQ65" s="34">
        <v>0</v>
      </c>
      <c r="CR65" s="35">
        <v>0</v>
      </c>
      <c r="CS65" s="35">
        <v>0</v>
      </c>
      <c r="CT65" s="35">
        <v>0</v>
      </c>
      <c r="CU65" s="36">
        <v>0</v>
      </c>
      <c r="CV65" s="34">
        <v>0</v>
      </c>
      <c r="CW65" s="35">
        <v>0</v>
      </c>
      <c r="CX65" s="35">
        <v>0</v>
      </c>
      <c r="CY65" s="35">
        <v>0</v>
      </c>
      <c r="CZ65" s="36">
        <v>0</v>
      </c>
      <c r="DA65" s="34">
        <v>0</v>
      </c>
      <c r="DB65" s="35">
        <v>0</v>
      </c>
      <c r="DC65" s="35">
        <v>0</v>
      </c>
      <c r="DD65" s="35">
        <v>0</v>
      </c>
      <c r="DE65" s="36">
        <v>0</v>
      </c>
      <c r="DF65" s="34">
        <v>0</v>
      </c>
      <c r="DG65" s="35">
        <v>0</v>
      </c>
      <c r="DH65" s="35">
        <v>0</v>
      </c>
      <c r="DI65" s="35">
        <v>0</v>
      </c>
      <c r="DJ65" s="36">
        <v>0</v>
      </c>
      <c r="DK65" s="34">
        <v>0</v>
      </c>
      <c r="DL65" s="35">
        <v>0</v>
      </c>
      <c r="DM65" s="35">
        <v>0</v>
      </c>
      <c r="DN65" s="35">
        <v>0</v>
      </c>
      <c r="DO65" s="36">
        <v>0</v>
      </c>
      <c r="DP65" s="34">
        <v>0</v>
      </c>
      <c r="DQ65" s="35">
        <v>0</v>
      </c>
      <c r="DR65" s="35">
        <v>0</v>
      </c>
      <c r="DS65" s="35">
        <v>0</v>
      </c>
      <c r="DT65" s="36">
        <v>0</v>
      </c>
      <c r="DU65" s="9">
        <v>306115.48</v>
      </c>
      <c r="DV65" s="10">
        <v>45.106299999999997</v>
      </c>
      <c r="DW65" s="10">
        <v>44.4084</v>
      </c>
      <c r="DX65" s="10">
        <v>45.122199999999999</v>
      </c>
      <c r="DY65" s="11">
        <v>44.866</v>
      </c>
      <c r="DZ65" s="9">
        <v>319842.32</v>
      </c>
      <c r="EA65" s="10">
        <v>45.105499999999999</v>
      </c>
      <c r="EB65" s="10">
        <v>44.408200000000001</v>
      </c>
      <c r="EC65" s="10">
        <v>45.122399999999999</v>
      </c>
      <c r="ED65" s="11">
        <v>44.865699999999997</v>
      </c>
      <c r="EE65" s="9">
        <v>350329.59999999998</v>
      </c>
      <c r="EF65" s="10">
        <v>45.1</v>
      </c>
      <c r="EG65" s="10">
        <v>44.406599999999997</v>
      </c>
      <c r="EH65" s="10">
        <v>45.119799999999998</v>
      </c>
      <c r="EI65" s="11">
        <v>44.862499999999997</v>
      </c>
      <c r="EJ65" s="9">
        <v>396371.48</v>
      </c>
      <c r="EK65" s="10">
        <v>45.090899999999998</v>
      </c>
      <c r="EL65" s="10">
        <v>44.403599999999997</v>
      </c>
      <c r="EM65" s="10">
        <v>45.116599999999998</v>
      </c>
      <c r="EN65" s="11">
        <v>44.857599999999998</v>
      </c>
      <c r="EO65" s="34">
        <v>0</v>
      </c>
      <c r="EP65" s="35">
        <v>0</v>
      </c>
      <c r="EQ65" s="35">
        <v>0</v>
      </c>
      <c r="ER65" s="35">
        <v>0</v>
      </c>
      <c r="ES65" s="36">
        <v>0</v>
      </c>
      <c r="ET65" s="34">
        <v>0</v>
      </c>
      <c r="EU65" s="35">
        <v>0</v>
      </c>
      <c r="EV65" s="35">
        <v>0</v>
      </c>
      <c r="EW65" s="35">
        <v>0</v>
      </c>
      <c r="EX65" s="36">
        <v>0</v>
      </c>
      <c r="EY65" s="34">
        <v>0</v>
      </c>
      <c r="EZ65" s="35">
        <v>0</v>
      </c>
      <c r="FA65" s="35">
        <v>0</v>
      </c>
      <c r="FB65" s="35">
        <v>0</v>
      </c>
      <c r="FC65" s="36">
        <v>0</v>
      </c>
      <c r="FD65" s="34">
        <v>0</v>
      </c>
      <c r="FE65" s="35">
        <v>0</v>
      </c>
      <c r="FF65" s="35">
        <v>0</v>
      </c>
      <c r="FG65" s="35">
        <v>0</v>
      </c>
      <c r="FH65" s="36">
        <v>0</v>
      </c>
      <c r="FI65" s="34">
        <v>0</v>
      </c>
      <c r="FJ65" s="35">
        <v>0</v>
      </c>
      <c r="FK65" s="35">
        <v>0</v>
      </c>
      <c r="FL65" s="35">
        <v>0</v>
      </c>
      <c r="FM65" s="36">
        <v>0</v>
      </c>
      <c r="FN65" s="34">
        <v>0</v>
      </c>
      <c r="FO65" s="35">
        <v>0</v>
      </c>
      <c r="FP65" s="35">
        <v>0</v>
      </c>
      <c r="FQ65" s="35">
        <v>0</v>
      </c>
      <c r="FR65" s="36">
        <v>0</v>
      </c>
      <c r="FS65" s="34">
        <v>0</v>
      </c>
      <c r="FT65" s="35">
        <v>0</v>
      </c>
      <c r="FU65" s="35">
        <v>0</v>
      </c>
      <c r="FV65" s="35">
        <v>0</v>
      </c>
      <c r="FW65" s="36">
        <v>0</v>
      </c>
      <c r="FX65" s="34">
        <v>0</v>
      </c>
      <c r="FY65" s="35">
        <v>0</v>
      </c>
      <c r="FZ65" s="35">
        <v>0</v>
      </c>
      <c r="GA65" s="35">
        <v>0</v>
      </c>
      <c r="GB65" s="36">
        <v>0</v>
      </c>
    </row>
    <row r="66" spans="2:184" ht="15.75" customHeight="1" thickBot="1">
      <c r="B66" s="123"/>
      <c r="C66" s="74"/>
      <c r="D66" s="64">
        <f t="shared" si="4"/>
        <v>22</v>
      </c>
      <c r="E66" s="13">
        <v>256059.36</v>
      </c>
      <c r="F66" s="14">
        <v>43.688899999999997</v>
      </c>
      <c r="G66" s="14">
        <v>42.8658</v>
      </c>
      <c r="H66" s="14">
        <v>43.697800000000001</v>
      </c>
      <c r="I66" s="15">
        <v>43.3996</v>
      </c>
      <c r="J66" s="13">
        <v>268805.12</v>
      </c>
      <c r="K66" s="14">
        <v>43.685000000000002</v>
      </c>
      <c r="L66" s="14">
        <v>42.865499999999997</v>
      </c>
      <c r="M66" s="14">
        <v>43.695599999999999</v>
      </c>
      <c r="N66" s="15">
        <v>43.397599999999997</v>
      </c>
      <c r="O66" s="13">
        <v>294686.96000000002</v>
      </c>
      <c r="P66" s="14">
        <v>43.677100000000003</v>
      </c>
      <c r="Q66" s="14">
        <v>42.862200000000001</v>
      </c>
      <c r="R66" s="14">
        <v>43.694899999999997</v>
      </c>
      <c r="S66" s="15">
        <v>43.393700000000003</v>
      </c>
      <c r="T66" s="13">
        <v>331058.36</v>
      </c>
      <c r="U66" s="14">
        <v>43.667000000000002</v>
      </c>
      <c r="V66" s="14">
        <v>42.8581</v>
      </c>
      <c r="W66" s="14">
        <v>43.691400000000002</v>
      </c>
      <c r="X66" s="15">
        <v>43.387799999999999</v>
      </c>
      <c r="Y66" s="37">
        <v>0</v>
      </c>
      <c r="Z66" s="38">
        <v>0</v>
      </c>
      <c r="AA66" s="38">
        <v>0</v>
      </c>
      <c r="AB66" s="38">
        <v>0</v>
      </c>
      <c r="AC66" s="39">
        <v>0</v>
      </c>
      <c r="AD66" s="37">
        <v>0</v>
      </c>
      <c r="AE66" s="38">
        <v>0</v>
      </c>
      <c r="AF66" s="38">
        <v>0</v>
      </c>
      <c r="AG66" s="38">
        <v>0</v>
      </c>
      <c r="AH66" s="39">
        <v>0</v>
      </c>
      <c r="AI66" s="37">
        <v>0</v>
      </c>
      <c r="AJ66" s="38">
        <v>0</v>
      </c>
      <c r="AK66" s="38">
        <v>0</v>
      </c>
      <c r="AL66" s="38">
        <v>0</v>
      </c>
      <c r="AM66" s="39">
        <v>0</v>
      </c>
      <c r="AN66" s="37">
        <v>0</v>
      </c>
      <c r="AO66" s="38">
        <v>0</v>
      </c>
      <c r="AP66" s="38">
        <v>0</v>
      </c>
      <c r="AQ66" s="38">
        <v>0</v>
      </c>
      <c r="AR66" s="39">
        <v>0</v>
      </c>
      <c r="AS66" s="37">
        <v>0</v>
      </c>
      <c r="AT66" s="38">
        <v>0</v>
      </c>
      <c r="AU66" s="38">
        <v>0</v>
      </c>
      <c r="AV66" s="38">
        <v>0</v>
      </c>
      <c r="AW66" s="39">
        <v>0</v>
      </c>
      <c r="AX66" s="37">
        <v>0</v>
      </c>
      <c r="AY66" s="38">
        <v>0</v>
      </c>
      <c r="AZ66" s="38">
        <v>0</v>
      </c>
      <c r="BA66" s="38">
        <v>0</v>
      </c>
      <c r="BB66" s="39">
        <v>0</v>
      </c>
      <c r="BC66" s="37">
        <v>0</v>
      </c>
      <c r="BD66" s="38">
        <v>0</v>
      </c>
      <c r="BE66" s="38">
        <v>0</v>
      </c>
      <c r="BF66" s="38">
        <v>0</v>
      </c>
      <c r="BG66" s="39">
        <v>0</v>
      </c>
      <c r="BH66" s="37">
        <v>0</v>
      </c>
      <c r="BI66" s="38">
        <v>0</v>
      </c>
      <c r="BJ66" s="38">
        <v>0</v>
      </c>
      <c r="BK66" s="38">
        <v>0</v>
      </c>
      <c r="BL66" s="39">
        <v>0</v>
      </c>
      <c r="BM66" s="13">
        <v>259540.24</v>
      </c>
      <c r="BN66" s="14">
        <v>43.688299999999998</v>
      </c>
      <c r="BO66" s="14">
        <v>42.8658</v>
      </c>
      <c r="BP66" s="14">
        <v>43.698099999999997</v>
      </c>
      <c r="BQ66" s="15">
        <v>43.399500000000003</v>
      </c>
      <c r="BR66" s="13">
        <v>272407.44</v>
      </c>
      <c r="BS66" s="14">
        <v>43.684199999999997</v>
      </c>
      <c r="BT66" s="14">
        <v>42.864800000000002</v>
      </c>
      <c r="BU66" s="14">
        <v>43.696399999999997</v>
      </c>
      <c r="BV66" s="15">
        <v>43.397300000000001</v>
      </c>
      <c r="BW66" s="13">
        <v>298738.08</v>
      </c>
      <c r="BX66" s="14">
        <v>43.6768</v>
      </c>
      <c r="BY66" s="14">
        <v>42.861499999999999</v>
      </c>
      <c r="BZ66" s="14">
        <v>43.694899999999997</v>
      </c>
      <c r="CA66" s="15">
        <v>43.393300000000004</v>
      </c>
      <c r="CB66" s="13">
        <v>337286.40000000002</v>
      </c>
      <c r="CC66" s="14">
        <v>43.6661</v>
      </c>
      <c r="CD66" s="14">
        <v>42.857199999999999</v>
      </c>
      <c r="CE66" s="14">
        <v>43.690600000000003</v>
      </c>
      <c r="CF66" s="15">
        <v>43.387</v>
      </c>
      <c r="CG66" s="37">
        <v>0</v>
      </c>
      <c r="CH66" s="38">
        <v>0</v>
      </c>
      <c r="CI66" s="38">
        <v>0</v>
      </c>
      <c r="CJ66" s="38">
        <v>0</v>
      </c>
      <c r="CK66" s="39">
        <v>0</v>
      </c>
      <c r="CL66" s="37">
        <v>0</v>
      </c>
      <c r="CM66" s="38">
        <v>0</v>
      </c>
      <c r="CN66" s="38">
        <v>0</v>
      </c>
      <c r="CO66" s="38">
        <v>0</v>
      </c>
      <c r="CP66" s="39">
        <v>0</v>
      </c>
      <c r="CQ66" s="37">
        <v>0</v>
      </c>
      <c r="CR66" s="38">
        <v>0</v>
      </c>
      <c r="CS66" s="38">
        <v>0</v>
      </c>
      <c r="CT66" s="38">
        <v>0</v>
      </c>
      <c r="CU66" s="39">
        <v>0</v>
      </c>
      <c r="CV66" s="37">
        <v>0</v>
      </c>
      <c r="CW66" s="38">
        <v>0</v>
      </c>
      <c r="CX66" s="38">
        <v>0</v>
      </c>
      <c r="CY66" s="38">
        <v>0</v>
      </c>
      <c r="CZ66" s="39">
        <v>0</v>
      </c>
      <c r="DA66" s="37">
        <v>0</v>
      </c>
      <c r="DB66" s="38">
        <v>0</v>
      </c>
      <c r="DC66" s="38">
        <v>0</v>
      </c>
      <c r="DD66" s="38">
        <v>0</v>
      </c>
      <c r="DE66" s="39">
        <v>0</v>
      </c>
      <c r="DF66" s="37">
        <v>0</v>
      </c>
      <c r="DG66" s="38">
        <v>0</v>
      </c>
      <c r="DH66" s="38">
        <v>0</v>
      </c>
      <c r="DI66" s="38">
        <v>0</v>
      </c>
      <c r="DJ66" s="39">
        <v>0</v>
      </c>
      <c r="DK66" s="37">
        <v>0</v>
      </c>
      <c r="DL66" s="38">
        <v>0</v>
      </c>
      <c r="DM66" s="38">
        <v>0</v>
      </c>
      <c r="DN66" s="38">
        <v>0</v>
      </c>
      <c r="DO66" s="39">
        <v>0</v>
      </c>
      <c r="DP66" s="37">
        <v>0</v>
      </c>
      <c r="DQ66" s="38">
        <v>0</v>
      </c>
      <c r="DR66" s="38">
        <v>0</v>
      </c>
      <c r="DS66" s="38">
        <v>0</v>
      </c>
      <c r="DT66" s="39">
        <v>0</v>
      </c>
      <c r="DU66" s="13">
        <v>258098.32</v>
      </c>
      <c r="DV66" s="14">
        <v>43.688699999999997</v>
      </c>
      <c r="DW66" s="14">
        <v>42.865400000000001</v>
      </c>
      <c r="DX66" s="14">
        <v>43.698399999999999</v>
      </c>
      <c r="DY66" s="15">
        <v>43.3996</v>
      </c>
      <c r="DZ66" s="13">
        <v>270892.84000000003</v>
      </c>
      <c r="EA66" s="14">
        <v>43.684699999999999</v>
      </c>
      <c r="EB66" s="14">
        <v>42.864600000000003</v>
      </c>
      <c r="EC66" s="14">
        <v>43.697099999999999</v>
      </c>
      <c r="ED66" s="15">
        <v>43.397599999999997</v>
      </c>
      <c r="EE66" s="13">
        <v>297117.15999999997</v>
      </c>
      <c r="EF66" s="14">
        <v>43.6768</v>
      </c>
      <c r="EG66" s="14">
        <v>42.862299999999998</v>
      </c>
      <c r="EH66" s="14">
        <v>43.695</v>
      </c>
      <c r="EI66" s="15">
        <v>43.393599999999999</v>
      </c>
      <c r="EJ66" s="13">
        <v>335646.16</v>
      </c>
      <c r="EK66" s="14">
        <v>43.667400000000001</v>
      </c>
      <c r="EL66" s="14">
        <v>42.8583</v>
      </c>
      <c r="EM66" s="14">
        <v>43.691499999999998</v>
      </c>
      <c r="EN66" s="15">
        <v>43.388100000000001</v>
      </c>
      <c r="EO66" s="37">
        <v>0</v>
      </c>
      <c r="EP66" s="38">
        <v>0</v>
      </c>
      <c r="EQ66" s="38">
        <v>0</v>
      </c>
      <c r="ER66" s="38">
        <v>0</v>
      </c>
      <c r="ES66" s="39">
        <v>0</v>
      </c>
      <c r="ET66" s="37">
        <v>0</v>
      </c>
      <c r="EU66" s="38">
        <v>0</v>
      </c>
      <c r="EV66" s="38">
        <v>0</v>
      </c>
      <c r="EW66" s="38">
        <v>0</v>
      </c>
      <c r="EX66" s="39">
        <v>0</v>
      </c>
      <c r="EY66" s="37">
        <v>0</v>
      </c>
      <c r="EZ66" s="38">
        <v>0</v>
      </c>
      <c r="FA66" s="38">
        <v>0</v>
      </c>
      <c r="FB66" s="38">
        <v>0</v>
      </c>
      <c r="FC66" s="39">
        <v>0</v>
      </c>
      <c r="FD66" s="37">
        <v>0</v>
      </c>
      <c r="FE66" s="38">
        <v>0</v>
      </c>
      <c r="FF66" s="38">
        <v>0</v>
      </c>
      <c r="FG66" s="38">
        <v>0</v>
      </c>
      <c r="FH66" s="39">
        <v>0</v>
      </c>
      <c r="FI66" s="37">
        <v>0</v>
      </c>
      <c r="FJ66" s="38">
        <v>0</v>
      </c>
      <c r="FK66" s="38">
        <v>0</v>
      </c>
      <c r="FL66" s="38">
        <v>0</v>
      </c>
      <c r="FM66" s="39">
        <v>0</v>
      </c>
      <c r="FN66" s="37">
        <v>0</v>
      </c>
      <c r="FO66" s="38">
        <v>0</v>
      </c>
      <c r="FP66" s="38">
        <v>0</v>
      </c>
      <c r="FQ66" s="38">
        <v>0</v>
      </c>
      <c r="FR66" s="39">
        <v>0</v>
      </c>
      <c r="FS66" s="37">
        <v>0</v>
      </c>
      <c r="FT66" s="38">
        <v>0</v>
      </c>
      <c r="FU66" s="38">
        <v>0</v>
      </c>
      <c r="FV66" s="38">
        <v>0</v>
      </c>
      <c r="FW66" s="39">
        <v>0</v>
      </c>
      <c r="FX66" s="37">
        <v>0</v>
      </c>
      <c r="FY66" s="38">
        <v>0</v>
      </c>
      <c r="FZ66" s="38">
        <v>0</v>
      </c>
      <c r="GA66" s="38">
        <v>0</v>
      </c>
      <c r="GB66" s="39">
        <v>0</v>
      </c>
    </row>
    <row r="67" spans="2:184" ht="15" customHeight="1">
      <c r="B67" s="121">
        <v>10</v>
      </c>
      <c r="C67" s="70" t="s">
        <v>16</v>
      </c>
      <c r="D67" s="63">
        <f>-(($B67 - 8) * 6)</f>
        <v>-12</v>
      </c>
      <c r="E67" s="5">
        <v>1782024.28</v>
      </c>
      <c r="F67" s="6">
        <v>79.956199999999995</v>
      </c>
      <c r="G67" s="6">
        <v>79.541700000000006</v>
      </c>
      <c r="H67" s="6">
        <v>79.569199999999995</v>
      </c>
      <c r="I67" s="7">
        <v>79.684899999999999</v>
      </c>
      <c r="J67" s="5">
        <v>1722754.24</v>
      </c>
      <c r="K67" s="6">
        <v>79.966899999999995</v>
      </c>
      <c r="L67" s="6">
        <v>79.566599999999994</v>
      </c>
      <c r="M67" s="6">
        <v>79.589799999999997</v>
      </c>
      <c r="N67" s="7">
        <v>79.703900000000004</v>
      </c>
      <c r="O67" s="5">
        <v>1703823.4</v>
      </c>
      <c r="P67" s="6">
        <v>79.914199999999994</v>
      </c>
      <c r="Q67" s="6">
        <v>79.535399999999996</v>
      </c>
      <c r="R67" s="6">
        <v>79.5548</v>
      </c>
      <c r="S67" s="7">
        <v>79.664599999999993</v>
      </c>
      <c r="T67" s="5">
        <v>1727749.72</v>
      </c>
      <c r="U67" s="6">
        <v>79.835099999999997</v>
      </c>
      <c r="V67" s="6">
        <v>79.487300000000005</v>
      </c>
      <c r="W67" s="6">
        <v>79.514700000000005</v>
      </c>
      <c r="X67" s="7">
        <v>79.609399999999994</v>
      </c>
      <c r="Y67" s="5">
        <v>1797879.92</v>
      </c>
      <c r="Z67" s="6">
        <v>79.728300000000004</v>
      </c>
      <c r="AA67" s="6">
        <v>79.445999999999998</v>
      </c>
      <c r="AB67" s="6">
        <v>79.476799999999997</v>
      </c>
      <c r="AC67" s="7">
        <v>79.548500000000004</v>
      </c>
      <c r="AD67" s="5">
        <v>1916265</v>
      </c>
      <c r="AE67" s="6">
        <v>79.620800000000003</v>
      </c>
      <c r="AF67" s="6">
        <v>79.416200000000003</v>
      </c>
      <c r="AG67" s="6">
        <v>79.4422</v>
      </c>
      <c r="AH67" s="7">
        <v>79.492099999999994</v>
      </c>
      <c r="AI67" s="31">
        <v>0</v>
      </c>
      <c r="AJ67" s="32">
        <v>0</v>
      </c>
      <c r="AK67" s="32">
        <v>0</v>
      </c>
      <c r="AL67" s="32">
        <v>0</v>
      </c>
      <c r="AM67" s="33">
        <v>0</v>
      </c>
      <c r="AN67" s="31">
        <v>0</v>
      </c>
      <c r="AO67" s="32">
        <v>0</v>
      </c>
      <c r="AP67" s="32">
        <v>0</v>
      </c>
      <c r="AQ67" s="32">
        <v>0</v>
      </c>
      <c r="AR67" s="33">
        <v>0</v>
      </c>
      <c r="AS67" s="31">
        <v>0</v>
      </c>
      <c r="AT67" s="32">
        <v>0</v>
      </c>
      <c r="AU67" s="32">
        <v>0</v>
      </c>
      <c r="AV67" s="32">
        <v>0</v>
      </c>
      <c r="AW67" s="33">
        <v>0</v>
      </c>
      <c r="AX67" s="31">
        <v>0</v>
      </c>
      <c r="AY67" s="32">
        <v>0</v>
      </c>
      <c r="AZ67" s="32">
        <v>0</v>
      </c>
      <c r="BA67" s="32">
        <v>0</v>
      </c>
      <c r="BB67" s="33">
        <v>0</v>
      </c>
      <c r="BC67" s="31">
        <v>0</v>
      </c>
      <c r="BD67" s="32">
        <v>0</v>
      </c>
      <c r="BE67" s="32">
        <v>0</v>
      </c>
      <c r="BF67" s="32">
        <v>0</v>
      </c>
      <c r="BG67" s="33">
        <v>0</v>
      </c>
      <c r="BH67" s="31">
        <v>0</v>
      </c>
      <c r="BI67" s="32">
        <v>0</v>
      </c>
      <c r="BJ67" s="32">
        <v>0</v>
      </c>
      <c r="BK67" s="32">
        <v>0</v>
      </c>
      <c r="BL67" s="33">
        <v>0</v>
      </c>
      <c r="BM67" s="5">
        <v>1791810.8</v>
      </c>
      <c r="BN67" s="6">
        <v>79.959599999999995</v>
      </c>
      <c r="BO67" s="6">
        <v>79.540700000000001</v>
      </c>
      <c r="BP67" s="6">
        <v>79.566299999999998</v>
      </c>
      <c r="BQ67" s="7">
        <v>79.684600000000003</v>
      </c>
      <c r="BR67" s="5">
        <v>1732349.52</v>
      </c>
      <c r="BS67" s="6">
        <v>79.966999999999999</v>
      </c>
      <c r="BT67" s="6">
        <v>79.564800000000005</v>
      </c>
      <c r="BU67" s="6">
        <v>79.5899</v>
      </c>
      <c r="BV67" s="7">
        <v>79.703299999999999</v>
      </c>
      <c r="BW67" s="5">
        <v>1713597.4</v>
      </c>
      <c r="BX67" s="6">
        <v>79.914599999999993</v>
      </c>
      <c r="BY67" s="6">
        <v>79.535399999999996</v>
      </c>
      <c r="BZ67" s="6">
        <v>79.563100000000006</v>
      </c>
      <c r="CA67" s="7">
        <v>79.667599999999993</v>
      </c>
      <c r="CB67" s="5">
        <v>1739321.24</v>
      </c>
      <c r="CC67" s="6">
        <v>79.8309</v>
      </c>
      <c r="CD67" s="6">
        <v>79.486199999999997</v>
      </c>
      <c r="CE67" s="6">
        <v>79.514099999999999</v>
      </c>
      <c r="CF67" s="7">
        <v>79.607500000000002</v>
      </c>
      <c r="CG67" s="5">
        <v>1813800.2</v>
      </c>
      <c r="CH67" s="6">
        <v>79.721500000000006</v>
      </c>
      <c r="CI67" s="6">
        <v>79.447599999999994</v>
      </c>
      <c r="CJ67" s="6">
        <v>79.474000000000004</v>
      </c>
      <c r="CK67" s="7">
        <v>79.545900000000003</v>
      </c>
      <c r="CL67" s="5">
        <v>1936863.44</v>
      </c>
      <c r="CM67" s="6">
        <v>79.619</v>
      </c>
      <c r="CN67" s="6">
        <v>79.414599999999993</v>
      </c>
      <c r="CO67" s="6">
        <v>79.441199999999995</v>
      </c>
      <c r="CP67" s="7">
        <v>79.490600000000001</v>
      </c>
      <c r="CQ67" s="31">
        <v>0</v>
      </c>
      <c r="CR67" s="32">
        <v>0</v>
      </c>
      <c r="CS67" s="32">
        <v>0</v>
      </c>
      <c r="CT67" s="32">
        <v>0</v>
      </c>
      <c r="CU67" s="33">
        <v>0</v>
      </c>
      <c r="CV67" s="31">
        <v>0</v>
      </c>
      <c r="CW67" s="32">
        <v>0</v>
      </c>
      <c r="CX67" s="32">
        <v>0</v>
      </c>
      <c r="CY67" s="32">
        <v>0</v>
      </c>
      <c r="CZ67" s="33">
        <v>0</v>
      </c>
      <c r="DA67" s="31">
        <v>0</v>
      </c>
      <c r="DB67" s="32">
        <v>0</v>
      </c>
      <c r="DC67" s="32">
        <v>0</v>
      </c>
      <c r="DD67" s="32">
        <v>0</v>
      </c>
      <c r="DE67" s="33">
        <v>0</v>
      </c>
      <c r="DF67" s="31">
        <v>0</v>
      </c>
      <c r="DG67" s="32">
        <v>0</v>
      </c>
      <c r="DH67" s="32">
        <v>0</v>
      </c>
      <c r="DI67" s="32">
        <v>0</v>
      </c>
      <c r="DJ67" s="33">
        <v>0</v>
      </c>
      <c r="DK67" s="31">
        <v>0</v>
      </c>
      <c r="DL67" s="32">
        <v>0</v>
      </c>
      <c r="DM67" s="32">
        <v>0</v>
      </c>
      <c r="DN67" s="32">
        <v>0</v>
      </c>
      <c r="DO67" s="33">
        <v>0</v>
      </c>
      <c r="DP67" s="31">
        <v>0</v>
      </c>
      <c r="DQ67" s="32">
        <v>0</v>
      </c>
      <c r="DR67" s="32">
        <v>0</v>
      </c>
      <c r="DS67" s="32">
        <v>0</v>
      </c>
      <c r="DT67" s="33">
        <v>0</v>
      </c>
      <c r="DU67" s="5">
        <v>1787609.6</v>
      </c>
      <c r="DV67" s="6">
        <v>79.956500000000005</v>
      </c>
      <c r="DW67" s="6">
        <v>79.538899999999998</v>
      </c>
      <c r="DX67" s="6">
        <v>79.567599999999999</v>
      </c>
      <c r="DY67" s="7">
        <v>79.683499999999995</v>
      </c>
      <c r="DZ67" s="5">
        <v>1728388.52</v>
      </c>
      <c r="EA67" s="6">
        <v>79.969099999999997</v>
      </c>
      <c r="EB67" s="6">
        <v>79.567099999999996</v>
      </c>
      <c r="EC67" s="6">
        <v>79.595600000000005</v>
      </c>
      <c r="ED67" s="7">
        <v>79.706699999999998</v>
      </c>
      <c r="EE67" s="5">
        <v>1709567.88</v>
      </c>
      <c r="EF67" s="6">
        <v>79.909800000000004</v>
      </c>
      <c r="EG67" s="6">
        <v>79.533100000000005</v>
      </c>
      <c r="EH67" s="6">
        <v>79.557199999999995</v>
      </c>
      <c r="EI67" s="7">
        <v>79.663200000000003</v>
      </c>
      <c r="EJ67" s="5">
        <v>1735392.6</v>
      </c>
      <c r="EK67" s="6">
        <v>79.828500000000005</v>
      </c>
      <c r="EL67" s="6">
        <v>79.485600000000005</v>
      </c>
      <c r="EM67" s="6">
        <v>79.513000000000005</v>
      </c>
      <c r="EN67" s="7">
        <v>79.606200000000001</v>
      </c>
      <c r="EO67" s="5">
        <v>1809869.64</v>
      </c>
      <c r="EP67" s="6">
        <v>79.727800000000002</v>
      </c>
      <c r="EQ67" s="6">
        <v>79.448400000000007</v>
      </c>
      <c r="ER67" s="6">
        <v>79.475899999999996</v>
      </c>
      <c r="ES67" s="7">
        <v>79.5488</v>
      </c>
      <c r="ET67" s="5">
        <v>1932797.24</v>
      </c>
      <c r="EU67" s="6">
        <v>79.618600000000001</v>
      </c>
      <c r="EV67" s="6">
        <v>79.416399999999996</v>
      </c>
      <c r="EW67" s="6">
        <v>79.4452</v>
      </c>
      <c r="EX67" s="7">
        <v>79.492400000000004</v>
      </c>
      <c r="EY67" s="31">
        <v>0</v>
      </c>
      <c r="EZ67" s="32">
        <v>0</v>
      </c>
      <c r="FA67" s="32">
        <v>0</v>
      </c>
      <c r="FB67" s="32">
        <v>0</v>
      </c>
      <c r="FC67" s="33">
        <v>0</v>
      </c>
      <c r="FD67" s="31">
        <v>0</v>
      </c>
      <c r="FE67" s="32">
        <v>0</v>
      </c>
      <c r="FF67" s="32">
        <v>0</v>
      </c>
      <c r="FG67" s="32">
        <v>0</v>
      </c>
      <c r="FH67" s="33">
        <v>0</v>
      </c>
      <c r="FI67" s="31">
        <v>0</v>
      </c>
      <c r="FJ67" s="32">
        <v>0</v>
      </c>
      <c r="FK67" s="32">
        <v>0</v>
      </c>
      <c r="FL67" s="32">
        <v>0</v>
      </c>
      <c r="FM67" s="33">
        <v>0</v>
      </c>
      <c r="FN67" s="31">
        <v>0</v>
      </c>
      <c r="FO67" s="32">
        <v>0</v>
      </c>
      <c r="FP67" s="32">
        <v>0</v>
      </c>
      <c r="FQ67" s="32">
        <v>0</v>
      </c>
      <c r="FR67" s="33">
        <v>0</v>
      </c>
      <c r="FS67" s="31">
        <v>0</v>
      </c>
      <c r="FT67" s="32">
        <v>0</v>
      </c>
      <c r="FU67" s="32">
        <v>0</v>
      </c>
      <c r="FV67" s="32">
        <v>0</v>
      </c>
      <c r="FW67" s="33">
        <v>0</v>
      </c>
      <c r="FX67" s="31">
        <v>0</v>
      </c>
      <c r="FY67" s="32">
        <v>0</v>
      </c>
      <c r="FZ67" s="32">
        <v>0</v>
      </c>
      <c r="GA67" s="32">
        <v>0</v>
      </c>
      <c r="GB67" s="33">
        <v>0</v>
      </c>
    </row>
    <row r="68" spans="2:184" ht="15" customHeight="1">
      <c r="B68" s="122"/>
      <c r="C68" s="87"/>
      <c r="D68" s="8">
        <f>$D67 + 2</f>
        <v>-10</v>
      </c>
      <c r="E68" s="9">
        <v>1642859.68</v>
      </c>
      <c r="F68" s="10">
        <v>73.743600000000001</v>
      </c>
      <c r="G68" s="10">
        <v>73.525700000000001</v>
      </c>
      <c r="H68" s="10">
        <v>73.572800000000001</v>
      </c>
      <c r="I68" s="11">
        <v>73.613</v>
      </c>
      <c r="J68" s="9">
        <v>1593381.64</v>
      </c>
      <c r="K68" s="10">
        <v>73.732399999999998</v>
      </c>
      <c r="L68" s="10">
        <v>73.521600000000007</v>
      </c>
      <c r="M68" s="10">
        <v>73.567400000000006</v>
      </c>
      <c r="N68" s="11">
        <v>73.606200000000001</v>
      </c>
      <c r="O68" s="9">
        <v>1580997.08</v>
      </c>
      <c r="P68" s="10">
        <v>73.708399999999997</v>
      </c>
      <c r="Q68" s="10">
        <v>73.509600000000006</v>
      </c>
      <c r="R68" s="10">
        <v>73.556600000000003</v>
      </c>
      <c r="S68" s="11">
        <v>73.590699999999998</v>
      </c>
      <c r="T68" s="9">
        <v>1610469.32</v>
      </c>
      <c r="U68" s="10">
        <v>73.679400000000001</v>
      </c>
      <c r="V68" s="10">
        <v>73.501499999999993</v>
      </c>
      <c r="W68" s="10">
        <v>73.5501</v>
      </c>
      <c r="X68" s="11">
        <v>73.576300000000003</v>
      </c>
      <c r="Y68" s="9">
        <v>1685276.44</v>
      </c>
      <c r="Z68" s="10">
        <v>73.645700000000005</v>
      </c>
      <c r="AA68" s="10">
        <v>73.488500000000002</v>
      </c>
      <c r="AB68" s="10">
        <v>73.539900000000003</v>
      </c>
      <c r="AC68" s="11">
        <v>73.557500000000005</v>
      </c>
      <c r="AD68" s="9">
        <v>1807301.92</v>
      </c>
      <c r="AE68" s="10">
        <v>73.597499999999997</v>
      </c>
      <c r="AF68" s="10">
        <v>73.471800000000002</v>
      </c>
      <c r="AG68" s="10">
        <v>73.5244</v>
      </c>
      <c r="AH68" s="11">
        <v>73.530900000000003</v>
      </c>
      <c r="AI68" s="34">
        <v>0</v>
      </c>
      <c r="AJ68" s="35">
        <v>0</v>
      </c>
      <c r="AK68" s="35">
        <v>0</v>
      </c>
      <c r="AL68" s="35">
        <v>0</v>
      </c>
      <c r="AM68" s="36">
        <v>0</v>
      </c>
      <c r="AN68" s="34">
        <v>0</v>
      </c>
      <c r="AO68" s="35">
        <v>0</v>
      </c>
      <c r="AP68" s="35">
        <v>0</v>
      </c>
      <c r="AQ68" s="35">
        <v>0</v>
      </c>
      <c r="AR68" s="36">
        <v>0</v>
      </c>
      <c r="AS68" s="34">
        <v>0</v>
      </c>
      <c r="AT68" s="35">
        <v>0</v>
      </c>
      <c r="AU68" s="35">
        <v>0</v>
      </c>
      <c r="AV68" s="35">
        <v>0</v>
      </c>
      <c r="AW68" s="36">
        <v>0</v>
      </c>
      <c r="AX68" s="34">
        <v>0</v>
      </c>
      <c r="AY68" s="35">
        <v>0</v>
      </c>
      <c r="AZ68" s="35">
        <v>0</v>
      </c>
      <c r="BA68" s="35">
        <v>0</v>
      </c>
      <c r="BB68" s="36">
        <v>0</v>
      </c>
      <c r="BC68" s="34">
        <v>0</v>
      </c>
      <c r="BD68" s="35">
        <v>0</v>
      </c>
      <c r="BE68" s="35">
        <v>0</v>
      </c>
      <c r="BF68" s="35">
        <v>0</v>
      </c>
      <c r="BG68" s="36">
        <v>0</v>
      </c>
      <c r="BH68" s="34">
        <v>0</v>
      </c>
      <c r="BI68" s="35">
        <v>0</v>
      </c>
      <c r="BJ68" s="35">
        <v>0</v>
      </c>
      <c r="BK68" s="35">
        <v>0</v>
      </c>
      <c r="BL68" s="36">
        <v>0</v>
      </c>
      <c r="BM68" s="9">
        <v>1652418.76</v>
      </c>
      <c r="BN68" s="10">
        <v>73.745500000000007</v>
      </c>
      <c r="BO68" s="10">
        <v>73.524699999999996</v>
      </c>
      <c r="BP68" s="10">
        <v>73.5685</v>
      </c>
      <c r="BQ68" s="11">
        <v>73.611800000000002</v>
      </c>
      <c r="BR68" s="9">
        <v>1602715.8</v>
      </c>
      <c r="BS68" s="10">
        <v>73.730999999999995</v>
      </c>
      <c r="BT68" s="10">
        <v>73.519599999999997</v>
      </c>
      <c r="BU68" s="10">
        <v>73.569100000000006</v>
      </c>
      <c r="BV68" s="11">
        <v>73.605599999999995</v>
      </c>
      <c r="BW68" s="9">
        <v>1590404.44</v>
      </c>
      <c r="BX68" s="10">
        <v>73.7089</v>
      </c>
      <c r="BY68" s="10">
        <v>73.509200000000007</v>
      </c>
      <c r="BZ68" s="10">
        <v>73.558400000000006</v>
      </c>
      <c r="CA68" s="11">
        <v>73.591300000000004</v>
      </c>
      <c r="CB68" s="9">
        <v>1621420.52</v>
      </c>
      <c r="CC68" s="10">
        <v>73.6751</v>
      </c>
      <c r="CD68" s="10">
        <v>73.503</v>
      </c>
      <c r="CE68" s="10">
        <v>73.55</v>
      </c>
      <c r="CF68" s="11">
        <v>73.575400000000002</v>
      </c>
      <c r="CG68" s="9">
        <v>1700149.64</v>
      </c>
      <c r="CH68" s="10">
        <v>73.642799999999994</v>
      </c>
      <c r="CI68" s="10">
        <v>73.488399999999999</v>
      </c>
      <c r="CJ68" s="10">
        <v>73.537800000000004</v>
      </c>
      <c r="CK68" s="11">
        <v>73.555899999999994</v>
      </c>
      <c r="CL68" s="9">
        <v>1826702.52</v>
      </c>
      <c r="CM68" s="10">
        <v>73.597200000000001</v>
      </c>
      <c r="CN68" s="10">
        <v>73.471699999999998</v>
      </c>
      <c r="CO68" s="10">
        <v>73.523099999999999</v>
      </c>
      <c r="CP68" s="11">
        <v>73.5304</v>
      </c>
      <c r="CQ68" s="34">
        <v>0</v>
      </c>
      <c r="CR68" s="35">
        <v>0</v>
      </c>
      <c r="CS68" s="35">
        <v>0</v>
      </c>
      <c r="CT68" s="35">
        <v>0</v>
      </c>
      <c r="CU68" s="36">
        <v>0</v>
      </c>
      <c r="CV68" s="34">
        <v>0</v>
      </c>
      <c r="CW68" s="35">
        <v>0</v>
      </c>
      <c r="CX68" s="35">
        <v>0</v>
      </c>
      <c r="CY68" s="35">
        <v>0</v>
      </c>
      <c r="CZ68" s="36">
        <v>0</v>
      </c>
      <c r="DA68" s="34">
        <v>0</v>
      </c>
      <c r="DB68" s="35">
        <v>0</v>
      </c>
      <c r="DC68" s="35">
        <v>0</v>
      </c>
      <c r="DD68" s="35">
        <v>0</v>
      </c>
      <c r="DE68" s="36">
        <v>0</v>
      </c>
      <c r="DF68" s="34">
        <v>0</v>
      </c>
      <c r="DG68" s="35">
        <v>0</v>
      </c>
      <c r="DH68" s="35">
        <v>0</v>
      </c>
      <c r="DI68" s="35">
        <v>0</v>
      </c>
      <c r="DJ68" s="36">
        <v>0</v>
      </c>
      <c r="DK68" s="34">
        <v>0</v>
      </c>
      <c r="DL68" s="35">
        <v>0</v>
      </c>
      <c r="DM68" s="35">
        <v>0</v>
      </c>
      <c r="DN68" s="35">
        <v>0</v>
      </c>
      <c r="DO68" s="36">
        <v>0</v>
      </c>
      <c r="DP68" s="34">
        <v>0</v>
      </c>
      <c r="DQ68" s="35">
        <v>0</v>
      </c>
      <c r="DR68" s="35">
        <v>0</v>
      </c>
      <c r="DS68" s="35">
        <v>0</v>
      </c>
      <c r="DT68" s="36">
        <v>0</v>
      </c>
      <c r="DU68" s="9">
        <v>1648324.88</v>
      </c>
      <c r="DV68" s="10">
        <v>73.743799999999993</v>
      </c>
      <c r="DW68" s="10">
        <v>73.523899999999998</v>
      </c>
      <c r="DX68" s="10">
        <v>73.569599999999994</v>
      </c>
      <c r="DY68" s="11">
        <v>73.611400000000003</v>
      </c>
      <c r="DZ68" s="9">
        <v>1598851.68</v>
      </c>
      <c r="EA68" s="10">
        <v>73.733800000000002</v>
      </c>
      <c r="EB68" s="10">
        <v>73.521299999999997</v>
      </c>
      <c r="EC68" s="10">
        <v>73.568299999999994</v>
      </c>
      <c r="ED68" s="11">
        <v>73.606899999999996</v>
      </c>
      <c r="EE68" s="9">
        <v>1586552.44</v>
      </c>
      <c r="EF68" s="10">
        <v>73.707499999999996</v>
      </c>
      <c r="EG68" s="10">
        <v>73.509699999999995</v>
      </c>
      <c r="EH68" s="10">
        <v>73.558499999999995</v>
      </c>
      <c r="EI68" s="11">
        <v>73.591099999999997</v>
      </c>
      <c r="EJ68" s="9">
        <v>1617574.12</v>
      </c>
      <c r="EK68" s="10">
        <v>73.677099999999996</v>
      </c>
      <c r="EL68" s="10">
        <v>73.502200000000002</v>
      </c>
      <c r="EM68" s="10">
        <v>73.5501</v>
      </c>
      <c r="EN68" s="11">
        <v>73.575800000000001</v>
      </c>
      <c r="EO68" s="9">
        <v>1696306.36</v>
      </c>
      <c r="EP68" s="10">
        <v>73.644900000000007</v>
      </c>
      <c r="EQ68" s="10">
        <v>73.489199999999997</v>
      </c>
      <c r="ER68" s="10">
        <v>73.538799999999995</v>
      </c>
      <c r="ES68" s="11">
        <v>73.557100000000005</v>
      </c>
      <c r="ET68" s="9">
        <v>1822587.52</v>
      </c>
      <c r="EU68" s="10">
        <v>73.596299999999999</v>
      </c>
      <c r="EV68" s="10">
        <v>73.472300000000004</v>
      </c>
      <c r="EW68" s="10">
        <v>73.524100000000004</v>
      </c>
      <c r="EX68" s="11">
        <v>73.530600000000007</v>
      </c>
      <c r="EY68" s="34">
        <v>0</v>
      </c>
      <c r="EZ68" s="35">
        <v>0</v>
      </c>
      <c r="FA68" s="35">
        <v>0</v>
      </c>
      <c r="FB68" s="35">
        <v>0</v>
      </c>
      <c r="FC68" s="36">
        <v>0</v>
      </c>
      <c r="FD68" s="34">
        <v>0</v>
      </c>
      <c r="FE68" s="35">
        <v>0</v>
      </c>
      <c r="FF68" s="35">
        <v>0</v>
      </c>
      <c r="FG68" s="35">
        <v>0</v>
      </c>
      <c r="FH68" s="36">
        <v>0</v>
      </c>
      <c r="FI68" s="34">
        <v>0</v>
      </c>
      <c r="FJ68" s="35">
        <v>0</v>
      </c>
      <c r="FK68" s="35">
        <v>0</v>
      </c>
      <c r="FL68" s="35">
        <v>0</v>
      </c>
      <c r="FM68" s="36">
        <v>0</v>
      </c>
      <c r="FN68" s="34">
        <v>0</v>
      </c>
      <c r="FO68" s="35">
        <v>0</v>
      </c>
      <c r="FP68" s="35">
        <v>0</v>
      </c>
      <c r="FQ68" s="35">
        <v>0</v>
      </c>
      <c r="FR68" s="36">
        <v>0</v>
      </c>
      <c r="FS68" s="34">
        <v>0</v>
      </c>
      <c r="FT68" s="35">
        <v>0</v>
      </c>
      <c r="FU68" s="35">
        <v>0</v>
      </c>
      <c r="FV68" s="35">
        <v>0</v>
      </c>
      <c r="FW68" s="36">
        <v>0</v>
      </c>
      <c r="FX68" s="34">
        <v>0</v>
      </c>
      <c r="FY68" s="35">
        <v>0</v>
      </c>
      <c r="FZ68" s="35">
        <v>0</v>
      </c>
      <c r="GA68" s="35">
        <v>0</v>
      </c>
      <c r="GB68" s="36">
        <v>0</v>
      </c>
    </row>
    <row r="69" spans="2:184" ht="15" customHeight="1">
      <c r="B69" s="122"/>
      <c r="C69" s="87"/>
      <c r="D69" s="8">
        <f t="shared" ref="D69:D78" si="5">$D68 + 2</f>
        <v>-8</v>
      </c>
      <c r="E69" s="9">
        <v>1509898.44</v>
      </c>
      <c r="F69" s="10">
        <v>69.796000000000006</v>
      </c>
      <c r="G69" s="10">
        <v>69.649900000000002</v>
      </c>
      <c r="H69" s="10">
        <v>69.719200000000001</v>
      </c>
      <c r="I69" s="11">
        <v>69.721299999999999</v>
      </c>
      <c r="J69" s="9">
        <v>1467696.32</v>
      </c>
      <c r="K69" s="10">
        <v>69.784999999999997</v>
      </c>
      <c r="L69" s="10">
        <v>69.645700000000005</v>
      </c>
      <c r="M69" s="10">
        <v>69.715999999999994</v>
      </c>
      <c r="N69" s="11">
        <v>69.715199999999996</v>
      </c>
      <c r="O69" s="9">
        <v>1460359.36</v>
      </c>
      <c r="P69" s="10">
        <v>69.773600000000002</v>
      </c>
      <c r="Q69" s="10">
        <v>69.642399999999995</v>
      </c>
      <c r="R69" s="10">
        <v>69.714600000000004</v>
      </c>
      <c r="S69" s="11">
        <v>69.709900000000005</v>
      </c>
      <c r="T69" s="9">
        <v>1494016.2</v>
      </c>
      <c r="U69" s="10">
        <v>69.762200000000007</v>
      </c>
      <c r="V69" s="10">
        <v>69.641099999999994</v>
      </c>
      <c r="W69" s="10">
        <v>69.715599999999995</v>
      </c>
      <c r="X69" s="11">
        <v>69.706000000000003</v>
      </c>
      <c r="Y69" s="9">
        <v>1572343.56</v>
      </c>
      <c r="Z69" s="10">
        <v>69.745199999999997</v>
      </c>
      <c r="AA69" s="10">
        <v>69.638300000000001</v>
      </c>
      <c r="AB69" s="10">
        <v>69.713200000000001</v>
      </c>
      <c r="AC69" s="11">
        <v>69.698599999999999</v>
      </c>
      <c r="AD69" s="9">
        <v>1697454.92</v>
      </c>
      <c r="AE69" s="10">
        <v>69.724599999999995</v>
      </c>
      <c r="AF69" s="10">
        <v>69.635300000000001</v>
      </c>
      <c r="AG69" s="10">
        <v>69.709299999999999</v>
      </c>
      <c r="AH69" s="11">
        <v>69.689499999999995</v>
      </c>
      <c r="AI69" s="34">
        <v>0</v>
      </c>
      <c r="AJ69" s="35">
        <v>0</v>
      </c>
      <c r="AK69" s="35">
        <v>0</v>
      </c>
      <c r="AL69" s="35">
        <v>0</v>
      </c>
      <c r="AM69" s="36">
        <v>0</v>
      </c>
      <c r="AN69" s="34">
        <v>0</v>
      </c>
      <c r="AO69" s="35">
        <v>0</v>
      </c>
      <c r="AP69" s="35">
        <v>0</v>
      </c>
      <c r="AQ69" s="35">
        <v>0</v>
      </c>
      <c r="AR69" s="36">
        <v>0</v>
      </c>
      <c r="AS69" s="34">
        <v>0</v>
      </c>
      <c r="AT69" s="35">
        <v>0</v>
      </c>
      <c r="AU69" s="35">
        <v>0</v>
      </c>
      <c r="AV69" s="35">
        <v>0</v>
      </c>
      <c r="AW69" s="36">
        <v>0</v>
      </c>
      <c r="AX69" s="34">
        <v>0</v>
      </c>
      <c r="AY69" s="35">
        <v>0</v>
      </c>
      <c r="AZ69" s="35">
        <v>0</v>
      </c>
      <c r="BA69" s="35">
        <v>0</v>
      </c>
      <c r="BB69" s="36">
        <v>0</v>
      </c>
      <c r="BC69" s="34">
        <v>0</v>
      </c>
      <c r="BD69" s="35">
        <v>0</v>
      </c>
      <c r="BE69" s="35">
        <v>0</v>
      </c>
      <c r="BF69" s="35">
        <v>0</v>
      </c>
      <c r="BG69" s="36">
        <v>0</v>
      </c>
      <c r="BH69" s="34">
        <v>0</v>
      </c>
      <c r="BI69" s="35">
        <v>0</v>
      </c>
      <c r="BJ69" s="35">
        <v>0</v>
      </c>
      <c r="BK69" s="35">
        <v>0</v>
      </c>
      <c r="BL69" s="36">
        <v>0</v>
      </c>
      <c r="BM69" s="9">
        <v>1519092.8</v>
      </c>
      <c r="BN69" s="10">
        <v>69.795000000000002</v>
      </c>
      <c r="BO69" s="10">
        <v>69.648300000000006</v>
      </c>
      <c r="BP69" s="10">
        <v>69.718699999999998</v>
      </c>
      <c r="BQ69" s="11">
        <v>69.720200000000006</v>
      </c>
      <c r="BR69" s="9">
        <v>1476608.8</v>
      </c>
      <c r="BS69" s="10">
        <v>69.784199999999998</v>
      </c>
      <c r="BT69" s="10">
        <v>69.645300000000006</v>
      </c>
      <c r="BU69" s="10">
        <v>69.7149</v>
      </c>
      <c r="BV69" s="11">
        <v>69.714399999999998</v>
      </c>
      <c r="BW69" s="9">
        <v>1469264.48</v>
      </c>
      <c r="BX69" s="10">
        <v>69.772599999999997</v>
      </c>
      <c r="BY69" s="10">
        <v>69.6417</v>
      </c>
      <c r="BZ69" s="10">
        <v>69.714100000000002</v>
      </c>
      <c r="CA69" s="11">
        <v>69.709100000000007</v>
      </c>
      <c r="CB69" s="9">
        <v>1504282.4</v>
      </c>
      <c r="CC69" s="10">
        <v>69.762500000000003</v>
      </c>
      <c r="CD69" s="10">
        <v>69.640699999999995</v>
      </c>
      <c r="CE69" s="10">
        <v>69.7149</v>
      </c>
      <c r="CF69" s="11">
        <v>69.705699999999993</v>
      </c>
      <c r="CG69" s="9">
        <v>1586303.12</v>
      </c>
      <c r="CH69" s="10">
        <v>69.744600000000005</v>
      </c>
      <c r="CI69" s="10">
        <v>69.637699999999995</v>
      </c>
      <c r="CJ69" s="10">
        <v>69.713499999999996</v>
      </c>
      <c r="CK69" s="11">
        <v>69.698300000000003</v>
      </c>
      <c r="CL69" s="9">
        <v>1715727.12</v>
      </c>
      <c r="CM69" s="10">
        <v>69.723500000000001</v>
      </c>
      <c r="CN69" s="10">
        <v>69.635099999999994</v>
      </c>
      <c r="CO69" s="10">
        <v>69.708600000000004</v>
      </c>
      <c r="CP69" s="11">
        <v>69.688900000000004</v>
      </c>
      <c r="CQ69" s="34">
        <v>0</v>
      </c>
      <c r="CR69" s="35">
        <v>0</v>
      </c>
      <c r="CS69" s="35">
        <v>0</v>
      </c>
      <c r="CT69" s="35">
        <v>0</v>
      </c>
      <c r="CU69" s="36">
        <v>0</v>
      </c>
      <c r="CV69" s="34">
        <v>0</v>
      </c>
      <c r="CW69" s="35">
        <v>0</v>
      </c>
      <c r="CX69" s="35">
        <v>0</v>
      </c>
      <c r="CY69" s="35">
        <v>0</v>
      </c>
      <c r="CZ69" s="36">
        <v>0</v>
      </c>
      <c r="DA69" s="34">
        <v>0</v>
      </c>
      <c r="DB69" s="35">
        <v>0</v>
      </c>
      <c r="DC69" s="35">
        <v>0</v>
      </c>
      <c r="DD69" s="35">
        <v>0</v>
      </c>
      <c r="DE69" s="36">
        <v>0</v>
      </c>
      <c r="DF69" s="34">
        <v>0</v>
      </c>
      <c r="DG69" s="35">
        <v>0</v>
      </c>
      <c r="DH69" s="35">
        <v>0</v>
      </c>
      <c r="DI69" s="35">
        <v>0</v>
      </c>
      <c r="DJ69" s="36">
        <v>0</v>
      </c>
      <c r="DK69" s="34">
        <v>0</v>
      </c>
      <c r="DL69" s="35">
        <v>0</v>
      </c>
      <c r="DM69" s="35">
        <v>0</v>
      </c>
      <c r="DN69" s="35">
        <v>0</v>
      </c>
      <c r="DO69" s="36">
        <v>0</v>
      </c>
      <c r="DP69" s="34">
        <v>0</v>
      </c>
      <c r="DQ69" s="35">
        <v>0</v>
      </c>
      <c r="DR69" s="35">
        <v>0</v>
      </c>
      <c r="DS69" s="35">
        <v>0</v>
      </c>
      <c r="DT69" s="36">
        <v>0</v>
      </c>
      <c r="DU69" s="9">
        <v>1515179.92</v>
      </c>
      <c r="DV69" s="10">
        <v>69.7958</v>
      </c>
      <c r="DW69" s="10">
        <v>69.649000000000001</v>
      </c>
      <c r="DX69" s="10">
        <v>69.718100000000007</v>
      </c>
      <c r="DY69" s="11">
        <v>69.720500000000001</v>
      </c>
      <c r="DZ69" s="9">
        <v>1472894.56</v>
      </c>
      <c r="EA69" s="10">
        <v>69.783799999999999</v>
      </c>
      <c r="EB69" s="10">
        <v>69.644999999999996</v>
      </c>
      <c r="EC69" s="10">
        <v>69.715400000000002</v>
      </c>
      <c r="ED69" s="11">
        <v>69.714399999999998</v>
      </c>
      <c r="EE69" s="9">
        <v>1465572.84</v>
      </c>
      <c r="EF69" s="10">
        <v>69.773099999999999</v>
      </c>
      <c r="EG69" s="10">
        <v>69.641499999999994</v>
      </c>
      <c r="EH69" s="10">
        <v>69.713899999999995</v>
      </c>
      <c r="EI69" s="11">
        <v>69.709199999999996</v>
      </c>
      <c r="EJ69" s="9">
        <v>1500690.96</v>
      </c>
      <c r="EK69" s="10">
        <v>69.763900000000007</v>
      </c>
      <c r="EL69" s="10">
        <v>69.642099999999999</v>
      </c>
      <c r="EM69" s="10">
        <v>69.716499999999996</v>
      </c>
      <c r="EN69" s="11">
        <v>69.7072</v>
      </c>
      <c r="EO69" s="9">
        <v>1582597.1200000001</v>
      </c>
      <c r="EP69" s="10">
        <v>69.746300000000005</v>
      </c>
      <c r="EQ69" s="10">
        <v>69.638499999999993</v>
      </c>
      <c r="ER69" s="10">
        <v>69.713700000000003</v>
      </c>
      <c r="ES69" s="11">
        <v>69.699200000000005</v>
      </c>
      <c r="ET69" s="9">
        <v>1711739.76</v>
      </c>
      <c r="EU69" s="10">
        <v>69.723299999999995</v>
      </c>
      <c r="EV69" s="10">
        <v>69.634900000000002</v>
      </c>
      <c r="EW69" s="10">
        <v>69.708500000000001</v>
      </c>
      <c r="EX69" s="11">
        <v>69.688699999999997</v>
      </c>
      <c r="EY69" s="34">
        <v>0</v>
      </c>
      <c r="EZ69" s="35">
        <v>0</v>
      </c>
      <c r="FA69" s="35">
        <v>0</v>
      </c>
      <c r="FB69" s="35">
        <v>0</v>
      </c>
      <c r="FC69" s="36">
        <v>0</v>
      </c>
      <c r="FD69" s="34">
        <v>0</v>
      </c>
      <c r="FE69" s="35">
        <v>0</v>
      </c>
      <c r="FF69" s="35">
        <v>0</v>
      </c>
      <c r="FG69" s="35">
        <v>0</v>
      </c>
      <c r="FH69" s="36">
        <v>0</v>
      </c>
      <c r="FI69" s="34">
        <v>0</v>
      </c>
      <c r="FJ69" s="35">
        <v>0</v>
      </c>
      <c r="FK69" s="35">
        <v>0</v>
      </c>
      <c r="FL69" s="35">
        <v>0</v>
      </c>
      <c r="FM69" s="36">
        <v>0</v>
      </c>
      <c r="FN69" s="34">
        <v>0</v>
      </c>
      <c r="FO69" s="35">
        <v>0</v>
      </c>
      <c r="FP69" s="35">
        <v>0</v>
      </c>
      <c r="FQ69" s="35">
        <v>0</v>
      </c>
      <c r="FR69" s="36">
        <v>0</v>
      </c>
      <c r="FS69" s="34">
        <v>0</v>
      </c>
      <c r="FT69" s="35">
        <v>0</v>
      </c>
      <c r="FU69" s="35">
        <v>0</v>
      </c>
      <c r="FV69" s="35">
        <v>0</v>
      </c>
      <c r="FW69" s="36">
        <v>0</v>
      </c>
      <c r="FX69" s="34">
        <v>0</v>
      </c>
      <c r="FY69" s="35">
        <v>0</v>
      </c>
      <c r="FZ69" s="35">
        <v>0</v>
      </c>
      <c r="GA69" s="35">
        <v>0</v>
      </c>
      <c r="GB69" s="36">
        <v>0</v>
      </c>
    </row>
    <row r="70" spans="2:184" ht="15" customHeight="1">
      <c r="B70" s="122"/>
      <c r="C70" s="87"/>
      <c r="D70" s="8">
        <f t="shared" si="5"/>
        <v>-6</v>
      </c>
      <c r="E70" s="9">
        <v>1387007.8</v>
      </c>
      <c r="F70" s="10">
        <v>67.294600000000003</v>
      </c>
      <c r="G70" s="10">
        <v>67.171099999999996</v>
      </c>
      <c r="H70" s="10">
        <v>67.270300000000006</v>
      </c>
      <c r="I70" s="11">
        <v>67.245000000000005</v>
      </c>
      <c r="J70" s="9">
        <v>1352014.24</v>
      </c>
      <c r="K70" s="10">
        <v>67.2898</v>
      </c>
      <c r="L70" s="10">
        <v>67.171499999999995</v>
      </c>
      <c r="M70" s="10">
        <v>67.27</v>
      </c>
      <c r="N70" s="11">
        <v>67.243499999999997</v>
      </c>
      <c r="O70" s="9">
        <v>1350296.2</v>
      </c>
      <c r="P70" s="10">
        <v>67.284199999999998</v>
      </c>
      <c r="Q70" s="10">
        <v>67.171300000000002</v>
      </c>
      <c r="R70" s="10">
        <v>67.270600000000002</v>
      </c>
      <c r="S70" s="11">
        <v>67.241699999999994</v>
      </c>
      <c r="T70" s="9">
        <v>1389166.72</v>
      </c>
      <c r="U70" s="10">
        <v>67.278499999999994</v>
      </c>
      <c r="V70" s="10">
        <v>67.173599999999993</v>
      </c>
      <c r="W70" s="10">
        <v>67.272499999999994</v>
      </c>
      <c r="X70" s="11">
        <v>67.241299999999995</v>
      </c>
      <c r="Y70" s="9">
        <v>1472618.32</v>
      </c>
      <c r="Z70" s="10">
        <v>67.274299999999997</v>
      </c>
      <c r="AA70" s="10">
        <v>67.175799999999995</v>
      </c>
      <c r="AB70" s="10">
        <v>67.274600000000007</v>
      </c>
      <c r="AC70" s="11">
        <v>67.241299999999995</v>
      </c>
      <c r="AD70" s="9">
        <v>1602145.52</v>
      </c>
      <c r="AE70" s="10">
        <v>67.269300000000001</v>
      </c>
      <c r="AF70" s="10">
        <v>67.178799999999995</v>
      </c>
      <c r="AG70" s="10">
        <v>67.278400000000005</v>
      </c>
      <c r="AH70" s="11">
        <v>67.241900000000001</v>
      </c>
      <c r="AI70" s="34">
        <v>0</v>
      </c>
      <c r="AJ70" s="35">
        <v>0</v>
      </c>
      <c r="AK70" s="35">
        <v>0</v>
      </c>
      <c r="AL70" s="35">
        <v>0</v>
      </c>
      <c r="AM70" s="36">
        <v>0</v>
      </c>
      <c r="AN70" s="34">
        <v>0</v>
      </c>
      <c r="AO70" s="35">
        <v>0</v>
      </c>
      <c r="AP70" s="35">
        <v>0</v>
      </c>
      <c r="AQ70" s="35">
        <v>0</v>
      </c>
      <c r="AR70" s="36">
        <v>0</v>
      </c>
      <c r="AS70" s="34">
        <v>0</v>
      </c>
      <c r="AT70" s="35">
        <v>0</v>
      </c>
      <c r="AU70" s="35">
        <v>0</v>
      </c>
      <c r="AV70" s="35">
        <v>0</v>
      </c>
      <c r="AW70" s="36">
        <v>0</v>
      </c>
      <c r="AX70" s="34">
        <v>0</v>
      </c>
      <c r="AY70" s="35">
        <v>0</v>
      </c>
      <c r="AZ70" s="35">
        <v>0</v>
      </c>
      <c r="BA70" s="35">
        <v>0</v>
      </c>
      <c r="BB70" s="36">
        <v>0</v>
      </c>
      <c r="BC70" s="34">
        <v>0</v>
      </c>
      <c r="BD70" s="35">
        <v>0</v>
      </c>
      <c r="BE70" s="35">
        <v>0</v>
      </c>
      <c r="BF70" s="35">
        <v>0</v>
      </c>
      <c r="BG70" s="36">
        <v>0</v>
      </c>
      <c r="BH70" s="34">
        <v>0</v>
      </c>
      <c r="BI70" s="35">
        <v>0</v>
      </c>
      <c r="BJ70" s="35">
        <v>0</v>
      </c>
      <c r="BK70" s="35">
        <v>0</v>
      </c>
      <c r="BL70" s="36">
        <v>0</v>
      </c>
      <c r="BM70" s="9">
        <v>1395797.6</v>
      </c>
      <c r="BN70" s="10">
        <v>67.293899999999994</v>
      </c>
      <c r="BO70" s="10">
        <v>67.170599999999993</v>
      </c>
      <c r="BP70" s="10">
        <v>67.269800000000004</v>
      </c>
      <c r="BQ70" s="11">
        <v>67.244399999999999</v>
      </c>
      <c r="BR70" s="9">
        <v>1360554.28</v>
      </c>
      <c r="BS70" s="10">
        <v>67.288700000000006</v>
      </c>
      <c r="BT70" s="10">
        <v>67.171300000000002</v>
      </c>
      <c r="BU70" s="10">
        <v>67.269800000000004</v>
      </c>
      <c r="BV70" s="11">
        <v>67.242999999999995</v>
      </c>
      <c r="BW70" s="9">
        <v>1358949.76</v>
      </c>
      <c r="BX70" s="10">
        <v>67.283799999999999</v>
      </c>
      <c r="BY70" s="10">
        <v>67.171599999999998</v>
      </c>
      <c r="BZ70" s="10">
        <v>67.270499999999998</v>
      </c>
      <c r="CA70" s="11">
        <v>67.241699999999994</v>
      </c>
      <c r="CB70" s="9">
        <v>1399108.6</v>
      </c>
      <c r="CC70" s="10">
        <v>67.278000000000006</v>
      </c>
      <c r="CD70" s="10">
        <v>67.173199999999994</v>
      </c>
      <c r="CE70" s="10">
        <v>67.272199999999998</v>
      </c>
      <c r="CF70" s="11">
        <v>67.240799999999993</v>
      </c>
      <c r="CG70" s="9">
        <v>1486127.84</v>
      </c>
      <c r="CH70" s="10">
        <v>67.273799999999994</v>
      </c>
      <c r="CI70" s="10">
        <v>67.175399999999996</v>
      </c>
      <c r="CJ70" s="10">
        <v>67.2744</v>
      </c>
      <c r="CK70" s="11">
        <v>67.241</v>
      </c>
      <c r="CL70" s="9">
        <v>1619947.68</v>
      </c>
      <c r="CM70" s="10">
        <v>67.269300000000001</v>
      </c>
      <c r="CN70" s="10">
        <v>67.177999999999997</v>
      </c>
      <c r="CO70" s="10">
        <v>67.278300000000002</v>
      </c>
      <c r="CP70" s="11">
        <v>67.241600000000005</v>
      </c>
      <c r="CQ70" s="34">
        <v>0</v>
      </c>
      <c r="CR70" s="35">
        <v>0</v>
      </c>
      <c r="CS70" s="35">
        <v>0</v>
      </c>
      <c r="CT70" s="35">
        <v>0</v>
      </c>
      <c r="CU70" s="36">
        <v>0</v>
      </c>
      <c r="CV70" s="34">
        <v>0</v>
      </c>
      <c r="CW70" s="35">
        <v>0</v>
      </c>
      <c r="CX70" s="35">
        <v>0</v>
      </c>
      <c r="CY70" s="35">
        <v>0</v>
      </c>
      <c r="CZ70" s="36">
        <v>0</v>
      </c>
      <c r="DA70" s="34">
        <v>0</v>
      </c>
      <c r="DB70" s="35">
        <v>0</v>
      </c>
      <c r="DC70" s="35">
        <v>0</v>
      </c>
      <c r="DD70" s="35">
        <v>0</v>
      </c>
      <c r="DE70" s="36">
        <v>0</v>
      </c>
      <c r="DF70" s="34">
        <v>0</v>
      </c>
      <c r="DG70" s="35">
        <v>0</v>
      </c>
      <c r="DH70" s="35">
        <v>0</v>
      </c>
      <c r="DI70" s="35">
        <v>0</v>
      </c>
      <c r="DJ70" s="36">
        <v>0</v>
      </c>
      <c r="DK70" s="34">
        <v>0</v>
      </c>
      <c r="DL70" s="35">
        <v>0</v>
      </c>
      <c r="DM70" s="35">
        <v>0</v>
      </c>
      <c r="DN70" s="35">
        <v>0</v>
      </c>
      <c r="DO70" s="36">
        <v>0</v>
      </c>
      <c r="DP70" s="34">
        <v>0</v>
      </c>
      <c r="DQ70" s="35">
        <v>0</v>
      </c>
      <c r="DR70" s="35">
        <v>0</v>
      </c>
      <c r="DS70" s="35">
        <v>0</v>
      </c>
      <c r="DT70" s="36">
        <v>0</v>
      </c>
      <c r="DU70" s="9">
        <v>1392149.48</v>
      </c>
      <c r="DV70" s="10">
        <v>67.294200000000004</v>
      </c>
      <c r="DW70" s="10">
        <v>67.171099999999996</v>
      </c>
      <c r="DX70" s="10">
        <v>67.270099999999999</v>
      </c>
      <c r="DY70" s="11">
        <v>67.244799999999998</v>
      </c>
      <c r="DZ70" s="9">
        <v>1357022.04</v>
      </c>
      <c r="EA70" s="10">
        <v>67.288700000000006</v>
      </c>
      <c r="EB70" s="10">
        <v>67.171599999999998</v>
      </c>
      <c r="EC70" s="10">
        <v>67.270099999999999</v>
      </c>
      <c r="ED70" s="11">
        <v>67.243200000000002</v>
      </c>
      <c r="EE70" s="9">
        <v>1355378.76</v>
      </c>
      <c r="EF70" s="10">
        <v>67.283900000000003</v>
      </c>
      <c r="EG70" s="10">
        <v>67.171199999999999</v>
      </c>
      <c r="EH70" s="10">
        <v>67.270600000000002</v>
      </c>
      <c r="EI70" s="11">
        <v>67.241600000000005</v>
      </c>
      <c r="EJ70" s="9">
        <v>1395544</v>
      </c>
      <c r="EK70" s="10">
        <v>67.278199999999998</v>
      </c>
      <c r="EL70" s="10">
        <v>67.173199999999994</v>
      </c>
      <c r="EM70" s="10">
        <v>67.272800000000004</v>
      </c>
      <c r="EN70" s="11">
        <v>67.241100000000003</v>
      </c>
      <c r="EO70" s="9">
        <v>1482423.6</v>
      </c>
      <c r="EP70" s="10">
        <v>67.274100000000004</v>
      </c>
      <c r="EQ70" s="10">
        <v>67.175899999999999</v>
      </c>
      <c r="ER70" s="10">
        <v>67.2744</v>
      </c>
      <c r="ES70" s="11">
        <v>67.241200000000006</v>
      </c>
      <c r="ET70" s="9">
        <v>1616104.08</v>
      </c>
      <c r="EU70" s="10">
        <v>67.269499999999994</v>
      </c>
      <c r="EV70" s="10">
        <v>67.178299999999993</v>
      </c>
      <c r="EW70" s="10">
        <v>67.278499999999994</v>
      </c>
      <c r="EX70" s="11">
        <v>67.241900000000001</v>
      </c>
      <c r="EY70" s="34">
        <v>0</v>
      </c>
      <c r="EZ70" s="35">
        <v>0</v>
      </c>
      <c r="FA70" s="35">
        <v>0</v>
      </c>
      <c r="FB70" s="35">
        <v>0</v>
      </c>
      <c r="FC70" s="36">
        <v>0</v>
      </c>
      <c r="FD70" s="34">
        <v>0</v>
      </c>
      <c r="FE70" s="35">
        <v>0</v>
      </c>
      <c r="FF70" s="35">
        <v>0</v>
      </c>
      <c r="FG70" s="35">
        <v>0</v>
      </c>
      <c r="FH70" s="36">
        <v>0</v>
      </c>
      <c r="FI70" s="34">
        <v>0</v>
      </c>
      <c r="FJ70" s="35">
        <v>0</v>
      </c>
      <c r="FK70" s="35">
        <v>0</v>
      </c>
      <c r="FL70" s="35">
        <v>0</v>
      </c>
      <c r="FM70" s="36">
        <v>0</v>
      </c>
      <c r="FN70" s="34">
        <v>0</v>
      </c>
      <c r="FO70" s="35">
        <v>0</v>
      </c>
      <c r="FP70" s="35">
        <v>0</v>
      </c>
      <c r="FQ70" s="35">
        <v>0</v>
      </c>
      <c r="FR70" s="36">
        <v>0</v>
      </c>
      <c r="FS70" s="34">
        <v>0</v>
      </c>
      <c r="FT70" s="35">
        <v>0</v>
      </c>
      <c r="FU70" s="35">
        <v>0</v>
      </c>
      <c r="FV70" s="35">
        <v>0</v>
      </c>
      <c r="FW70" s="36">
        <v>0</v>
      </c>
      <c r="FX70" s="34">
        <v>0</v>
      </c>
      <c r="FY70" s="35">
        <v>0</v>
      </c>
      <c r="FZ70" s="35">
        <v>0</v>
      </c>
      <c r="GA70" s="35">
        <v>0</v>
      </c>
      <c r="GB70" s="36">
        <v>0</v>
      </c>
    </row>
    <row r="71" spans="2:184" ht="15" customHeight="1">
      <c r="B71" s="122"/>
      <c r="C71" s="87"/>
      <c r="D71" s="8">
        <f t="shared" si="5"/>
        <v>-4</v>
      </c>
      <c r="E71" s="9">
        <v>1265235.32</v>
      </c>
      <c r="F71" s="10">
        <v>65.355500000000006</v>
      </c>
      <c r="G71" s="10">
        <v>65.226799999999997</v>
      </c>
      <c r="H71" s="10">
        <v>65.344899999999996</v>
      </c>
      <c r="I71" s="11">
        <v>65.308700000000002</v>
      </c>
      <c r="J71" s="9">
        <v>1237450.24</v>
      </c>
      <c r="K71" s="10">
        <v>65.3536</v>
      </c>
      <c r="L71" s="10">
        <v>65.226600000000005</v>
      </c>
      <c r="M71" s="10">
        <v>65.345399999999998</v>
      </c>
      <c r="N71" s="11">
        <v>65.308199999999999</v>
      </c>
      <c r="O71" s="9">
        <v>1241991.32</v>
      </c>
      <c r="P71" s="10">
        <v>65.3523</v>
      </c>
      <c r="Q71" s="10">
        <v>65.227900000000005</v>
      </c>
      <c r="R71" s="10">
        <v>65.346500000000006</v>
      </c>
      <c r="S71" s="11">
        <v>65.308499999999995</v>
      </c>
      <c r="T71" s="9">
        <v>1286599.8799999999</v>
      </c>
      <c r="U71" s="10">
        <v>65.3506</v>
      </c>
      <c r="V71" s="10">
        <v>65.229299999999995</v>
      </c>
      <c r="W71" s="10">
        <v>65.348799999999997</v>
      </c>
      <c r="X71" s="11">
        <v>65.309200000000004</v>
      </c>
      <c r="Y71" s="9">
        <v>1375352.88</v>
      </c>
      <c r="Z71" s="10">
        <v>65.349299999999999</v>
      </c>
      <c r="AA71" s="10">
        <v>65.231399999999994</v>
      </c>
      <c r="AB71" s="10">
        <v>65.350899999999996</v>
      </c>
      <c r="AC71" s="11">
        <v>65.310100000000006</v>
      </c>
      <c r="AD71" s="9">
        <v>1508629.88</v>
      </c>
      <c r="AE71" s="10">
        <v>65.346400000000003</v>
      </c>
      <c r="AF71" s="10">
        <v>65.234300000000005</v>
      </c>
      <c r="AG71" s="10">
        <v>65.353800000000007</v>
      </c>
      <c r="AH71" s="11">
        <v>65.311099999999996</v>
      </c>
      <c r="AI71" s="34">
        <v>0</v>
      </c>
      <c r="AJ71" s="35">
        <v>0</v>
      </c>
      <c r="AK71" s="35">
        <v>0</v>
      </c>
      <c r="AL71" s="35">
        <v>0</v>
      </c>
      <c r="AM71" s="36">
        <v>0</v>
      </c>
      <c r="AN71" s="34">
        <v>0</v>
      </c>
      <c r="AO71" s="35">
        <v>0</v>
      </c>
      <c r="AP71" s="35">
        <v>0</v>
      </c>
      <c r="AQ71" s="35">
        <v>0</v>
      </c>
      <c r="AR71" s="36">
        <v>0</v>
      </c>
      <c r="AS71" s="34">
        <v>0</v>
      </c>
      <c r="AT71" s="35">
        <v>0</v>
      </c>
      <c r="AU71" s="35">
        <v>0</v>
      </c>
      <c r="AV71" s="35">
        <v>0</v>
      </c>
      <c r="AW71" s="36">
        <v>0</v>
      </c>
      <c r="AX71" s="34">
        <v>0</v>
      </c>
      <c r="AY71" s="35">
        <v>0</v>
      </c>
      <c r="AZ71" s="35">
        <v>0</v>
      </c>
      <c r="BA71" s="35">
        <v>0</v>
      </c>
      <c r="BB71" s="36">
        <v>0</v>
      </c>
      <c r="BC71" s="34">
        <v>0</v>
      </c>
      <c r="BD71" s="35">
        <v>0</v>
      </c>
      <c r="BE71" s="35">
        <v>0</v>
      </c>
      <c r="BF71" s="35">
        <v>0</v>
      </c>
      <c r="BG71" s="36">
        <v>0</v>
      </c>
      <c r="BH71" s="34">
        <v>0</v>
      </c>
      <c r="BI71" s="35">
        <v>0</v>
      </c>
      <c r="BJ71" s="35">
        <v>0</v>
      </c>
      <c r="BK71" s="35">
        <v>0</v>
      </c>
      <c r="BL71" s="36">
        <v>0</v>
      </c>
      <c r="BM71" s="9">
        <v>1273566.08</v>
      </c>
      <c r="BN71" s="10">
        <v>65.354799999999997</v>
      </c>
      <c r="BO71" s="10">
        <v>65.226100000000002</v>
      </c>
      <c r="BP71" s="10">
        <v>65.3446</v>
      </c>
      <c r="BQ71" s="11">
        <v>65.308099999999996</v>
      </c>
      <c r="BR71" s="9">
        <v>1245647</v>
      </c>
      <c r="BS71" s="10">
        <v>65.353499999999997</v>
      </c>
      <c r="BT71" s="10">
        <v>65.226200000000006</v>
      </c>
      <c r="BU71" s="10">
        <v>65.345699999999994</v>
      </c>
      <c r="BV71" s="11">
        <v>65.308099999999996</v>
      </c>
      <c r="BW71" s="9">
        <v>1250299.72</v>
      </c>
      <c r="BX71" s="10">
        <v>65.352400000000003</v>
      </c>
      <c r="BY71" s="10">
        <v>65.227699999999999</v>
      </c>
      <c r="BZ71" s="10">
        <v>65.346599999999995</v>
      </c>
      <c r="CA71" s="11">
        <v>65.308499999999995</v>
      </c>
      <c r="CB71" s="9">
        <v>1296370</v>
      </c>
      <c r="CC71" s="10">
        <v>65.350099999999998</v>
      </c>
      <c r="CD71" s="10">
        <v>65.229200000000006</v>
      </c>
      <c r="CE71" s="10">
        <v>65.348699999999994</v>
      </c>
      <c r="CF71" s="11">
        <v>65.308999999999997</v>
      </c>
      <c r="CG71" s="9">
        <v>1388747.16</v>
      </c>
      <c r="CH71" s="10">
        <v>65.348600000000005</v>
      </c>
      <c r="CI71" s="10">
        <v>65.231300000000005</v>
      </c>
      <c r="CJ71" s="10">
        <v>65.350999999999999</v>
      </c>
      <c r="CK71" s="11">
        <v>65.309899999999999</v>
      </c>
      <c r="CL71" s="9">
        <v>1526279.84</v>
      </c>
      <c r="CM71" s="10">
        <v>65.346000000000004</v>
      </c>
      <c r="CN71" s="10">
        <v>65.234399999999994</v>
      </c>
      <c r="CO71" s="10">
        <v>65.353800000000007</v>
      </c>
      <c r="CP71" s="11">
        <v>65.311099999999996</v>
      </c>
      <c r="CQ71" s="34">
        <v>0</v>
      </c>
      <c r="CR71" s="35">
        <v>0</v>
      </c>
      <c r="CS71" s="35">
        <v>0</v>
      </c>
      <c r="CT71" s="35">
        <v>0</v>
      </c>
      <c r="CU71" s="36">
        <v>0</v>
      </c>
      <c r="CV71" s="34">
        <v>0</v>
      </c>
      <c r="CW71" s="35">
        <v>0</v>
      </c>
      <c r="CX71" s="35">
        <v>0</v>
      </c>
      <c r="CY71" s="35">
        <v>0</v>
      </c>
      <c r="CZ71" s="36">
        <v>0</v>
      </c>
      <c r="DA71" s="34">
        <v>0</v>
      </c>
      <c r="DB71" s="35">
        <v>0</v>
      </c>
      <c r="DC71" s="35">
        <v>0</v>
      </c>
      <c r="DD71" s="35">
        <v>0</v>
      </c>
      <c r="DE71" s="36">
        <v>0</v>
      </c>
      <c r="DF71" s="34">
        <v>0</v>
      </c>
      <c r="DG71" s="35">
        <v>0</v>
      </c>
      <c r="DH71" s="35">
        <v>0</v>
      </c>
      <c r="DI71" s="35">
        <v>0</v>
      </c>
      <c r="DJ71" s="36">
        <v>0</v>
      </c>
      <c r="DK71" s="34">
        <v>0</v>
      </c>
      <c r="DL71" s="35">
        <v>0</v>
      </c>
      <c r="DM71" s="35">
        <v>0</v>
      </c>
      <c r="DN71" s="35">
        <v>0</v>
      </c>
      <c r="DO71" s="36">
        <v>0</v>
      </c>
      <c r="DP71" s="34">
        <v>0</v>
      </c>
      <c r="DQ71" s="35">
        <v>0</v>
      </c>
      <c r="DR71" s="35">
        <v>0</v>
      </c>
      <c r="DS71" s="35">
        <v>0</v>
      </c>
      <c r="DT71" s="36">
        <v>0</v>
      </c>
      <c r="DU71" s="9">
        <v>1270138.56</v>
      </c>
      <c r="DV71" s="10">
        <v>65.354799999999997</v>
      </c>
      <c r="DW71" s="10">
        <v>65.226399999999998</v>
      </c>
      <c r="DX71" s="10">
        <v>65.344999999999999</v>
      </c>
      <c r="DY71" s="11">
        <v>65.308400000000006</v>
      </c>
      <c r="DZ71" s="9">
        <v>1242257.6399999999</v>
      </c>
      <c r="EA71" s="10">
        <v>65.353800000000007</v>
      </c>
      <c r="EB71" s="10">
        <v>65.226399999999998</v>
      </c>
      <c r="EC71" s="10">
        <v>65.345200000000006</v>
      </c>
      <c r="ED71" s="11">
        <v>65.308099999999996</v>
      </c>
      <c r="EE71" s="9">
        <v>1246887.96</v>
      </c>
      <c r="EF71" s="10">
        <v>65.352000000000004</v>
      </c>
      <c r="EG71" s="10">
        <v>65.227800000000002</v>
      </c>
      <c r="EH71" s="10">
        <v>65.346599999999995</v>
      </c>
      <c r="EI71" s="11">
        <v>65.308400000000006</v>
      </c>
      <c r="EJ71" s="9">
        <v>1292935.1599999999</v>
      </c>
      <c r="EK71" s="10">
        <v>65.350899999999996</v>
      </c>
      <c r="EL71" s="10">
        <v>65.229699999999994</v>
      </c>
      <c r="EM71" s="10">
        <v>65.349000000000004</v>
      </c>
      <c r="EN71" s="11">
        <v>65.3095</v>
      </c>
      <c r="EO71" s="9">
        <v>1385164.64</v>
      </c>
      <c r="EP71" s="10">
        <v>65.349100000000007</v>
      </c>
      <c r="EQ71" s="10">
        <v>65.231300000000005</v>
      </c>
      <c r="ER71" s="10">
        <v>65.351399999999998</v>
      </c>
      <c r="ES71" s="11">
        <v>65.310199999999995</v>
      </c>
      <c r="ET71" s="9">
        <v>1522596.6</v>
      </c>
      <c r="EU71" s="10">
        <v>65.3459</v>
      </c>
      <c r="EV71" s="10">
        <v>65.234399999999994</v>
      </c>
      <c r="EW71" s="10">
        <v>65.353899999999996</v>
      </c>
      <c r="EX71" s="11">
        <v>65.311000000000007</v>
      </c>
      <c r="EY71" s="34">
        <v>0</v>
      </c>
      <c r="EZ71" s="35">
        <v>0</v>
      </c>
      <c r="FA71" s="35">
        <v>0</v>
      </c>
      <c r="FB71" s="35">
        <v>0</v>
      </c>
      <c r="FC71" s="36">
        <v>0</v>
      </c>
      <c r="FD71" s="34">
        <v>0</v>
      </c>
      <c r="FE71" s="35">
        <v>0</v>
      </c>
      <c r="FF71" s="35">
        <v>0</v>
      </c>
      <c r="FG71" s="35">
        <v>0</v>
      </c>
      <c r="FH71" s="36">
        <v>0</v>
      </c>
      <c r="FI71" s="34">
        <v>0</v>
      </c>
      <c r="FJ71" s="35">
        <v>0</v>
      </c>
      <c r="FK71" s="35">
        <v>0</v>
      </c>
      <c r="FL71" s="35">
        <v>0</v>
      </c>
      <c r="FM71" s="36">
        <v>0</v>
      </c>
      <c r="FN71" s="34">
        <v>0</v>
      </c>
      <c r="FO71" s="35">
        <v>0</v>
      </c>
      <c r="FP71" s="35">
        <v>0</v>
      </c>
      <c r="FQ71" s="35">
        <v>0</v>
      </c>
      <c r="FR71" s="36">
        <v>0</v>
      </c>
      <c r="FS71" s="34">
        <v>0</v>
      </c>
      <c r="FT71" s="35">
        <v>0</v>
      </c>
      <c r="FU71" s="35">
        <v>0</v>
      </c>
      <c r="FV71" s="35">
        <v>0</v>
      </c>
      <c r="FW71" s="36">
        <v>0</v>
      </c>
      <c r="FX71" s="34">
        <v>0</v>
      </c>
      <c r="FY71" s="35">
        <v>0</v>
      </c>
      <c r="FZ71" s="35">
        <v>0</v>
      </c>
      <c r="GA71" s="35">
        <v>0</v>
      </c>
      <c r="GB71" s="36">
        <v>0</v>
      </c>
    </row>
    <row r="72" spans="2:184" ht="15" customHeight="1">
      <c r="B72" s="122"/>
      <c r="C72" s="87"/>
      <c r="D72" s="8">
        <f t="shared" si="5"/>
        <v>-2</v>
      </c>
      <c r="E72" s="9">
        <v>1158265.28</v>
      </c>
      <c r="F72" s="10">
        <v>63.819499999999998</v>
      </c>
      <c r="G72" s="10">
        <v>63.663800000000002</v>
      </c>
      <c r="H72" s="10">
        <v>63.811700000000002</v>
      </c>
      <c r="I72" s="11">
        <v>63.764400000000002</v>
      </c>
      <c r="J72" s="9">
        <v>1136949.68</v>
      </c>
      <c r="K72" s="10">
        <v>63.821100000000001</v>
      </c>
      <c r="L72" s="10">
        <v>63.665500000000002</v>
      </c>
      <c r="M72" s="10">
        <v>63.814100000000003</v>
      </c>
      <c r="N72" s="11">
        <v>63.766300000000001</v>
      </c>
      <c r="O72" s="9">
        <v>1147036.8400000001</v>
      </c>
      <c r="P72" s="10">
        <v>63.820399999999999</v>
      </c>
      <c r="Q72" s="10">
        <v>63.665999999999997</v>
      </c>
      <c r="R72" s="10">
        <v>63.8157</v>
      </c>
      <c r="S72" s="11">
        <v>63.766800000000003</v>
      </c>
      <c r="T72" s="9">
        <v>1196697.3600000001</v>
      </c>
      <c r="U72" s="10">
        <v>63.818899999999999</v>
      </c>
      <c r="V72" s="10">
        <v>63.666800000000002</v>
      </c>
      <c r="W72" s="10">
        <v>63.816800000000001</v>
      </c>
      <c r="X72" s="11">
        <v>63.7669</v>
      </c>
      <c r="Y72" s="9">
        <v>1290113.48</v>
      </c>
      <c r="Z72" s="10">
        <v>63.817</v>
      </c>
      <c r="AA72" s="10">
        <v>63.667900000000003</v>
      </c>
      <c r="AB72" s="10">
        <v>63.8185</v>
      </c>
      <c r="AC72" s="11">
        <v>63.767200000000003</v>
      </c>
      <c r="AD72" s="9">
        <v>1425477.64</v>
      </c>
      <c r="AE72" s="10">
        <v>63.814500000000002</v>
      </c>
      <c r="AF72" s="10">
        <v>63.670099999999998</v>
      </c>
      <c r="AG72" s="10">
        <v>63.820999999999998</v>
      </c>
      <c r="AH72" s="11">
        <v>63.768000000000001</v>
      </c>
      <c r="AI72" s="34">
        <v>0</v>
      </c>
      <c r="AJ72" s="35">
        <v>0</v>
      </c>
      <c r="AK72" s="35">
        <v>0</v>
      </c>
      <c r="AL72" s="35">
        <v>0</v>
      </c>
      <c r="AM72" s="36">
        <v>0</v>
      </c>
      <c r="AN72" s="34">
        <v>0</v>
      </c>
      <c r="AO72" s="35">
        <v>0</v>
      </c>
      <c r="AP72" s="35">
        <v>0</v>
      </c>
      <c r="AQ72" s="35">
        <v>0</v>
      </c>
      <c r="AR72" s="36">
        <v>0</v>
      </c>
      <c r="AS72" s="34">
        <v>0</v>
      </c>
      <c r="AT72" s="35">
        <v>0</v>
      </c>
      <c r="AU72" s="35">
        <v>0</v>
      </c>
      <c r="AV72" s="35">
        <v>0</v>
      </c>
      <c r="AW72" s="36">
        <v>0</v>
      </c>
      <c r="AX72" s="34">
        <v>0</v>
      </c>
      <c r="AY72" s="35">
        <v>0</v>
      </c>
      <c r="AZ72" s="35">
        <v>0</v>
      </c>
      <c r="BA72" s="35">
        <v>0</v>
      </c>
      <c r="BB72" s="36">
        <v>0</v>
      </c>
      <c r="BC72" s="34">
        <v>0</v>
      </c>
      <c r="BD72" s="35">
        <v>0</v>
      </c>
      <c r="BE72" s="35">
        <v>0</v>
      </c>
      <c r="BF72" s="35">
        <v>0</v>
      </c>
      <c r="BG72" s="36">
        <v>0</v>
      </c>
      <c r="BH72" s="34">
        <v>0</v>
      </c>
      <c r="BI72" s="35">
        <v>0</v>
      </c>
      <c r="BJ72" s="35">
        <v>0</v>
      </c>
      <c r="BK72" s="35">
        <v>0</v>
      </c>
      <c r="BL72" s="36">
        <v>0</v>
      </c>
      <c r="BM72" s="9">
        <v>1166247.48</v>
      </c>
      <c r="BN72" s="10">
        <v>63.819200000000002</v>
      </c>
      <c r="BO72" s="10">
        <v>63.663699999999999</v>
      </c>
      <c r="BP72" s="10">
        <v>63.811900000000001</v>
      </c>
      <c r="BQ72" s="11">
        <v>63.764299999999999</v>
      </c>
      <c r="BR72" s="9">
        <v>1144744.44</v>
      </c>
      <c r="BS72" s="10">
        <v>63.820500000000003</v>
      </c>
      <c r="BT72" s="10">
        <v>63.665100000000002</v>
      </c>
      <c r="BU72" s="10">
        <v>63.814300000000003</v>
      </c>
      <c r="BV72" s="11">
        <v>63.766100000000002</v>
      </c>
      <c r="BW72" s="9">
        <v>1155019.2</v>
      </c>
      <c r="BX72" s="10">
        <v>63.820300000000003</v>
      </c>
      <c r="BY72" s="10">
        <v>63.665500000000002</v>
      </c>
      <c r="BZ72" s="10">
        <v>63.815600000000003</v>
      </c>
      <c r="CA72" s="11">
        <v>63.766500000000001</v>
      </c>
      <c r="CB72" s="9">
        <v>1206413.04</v>
      </c>
      <c r="CC72" s="10">
        <v>63.819200000000002</v>
      </c>
      <c r="CD72" s="10">
        <v>63.666800000000002</v>
      </c>
      <c r="CE72" s="10">
        <v>63.816800000000001</v>
      </c>
      <c r="CF72" s="11">
        <v>63.767000000000003</v>
      </c>
      <c r="CG72" s="9">
        <v>1303553.8400000001</v>
      </c>
      <c r="CH72" s="10">
        <v>63.816400000000002</v>
      </c>
      <c r="CI72" s="10">
        <v>63.6676</v>
      </c>
      <c r="CJ72" s="10">
        <v>63.818600000000004</v>
      </c>
      <c r="CK72" s="11">
        <v>63.7669</v>
      </c>
      <c r="CL72" s="9">
        <v>1443204.36</v>
      </c>
      <c r="CM72" s="10">
        <v>63.814399999999999</v>
      </c>
      <c r="CN72" s="10">
        <v>63.669800000000002</v>
      </c>
      <c r="CO72" s="10">
        <v>63.820500000000003</v>
      </c>
      <c r="CP72" s="11">
        <v>63.767699999999998</v>
      </c>
      <c r="CQ72" s="34">
        <v>0</v>
      </c>
      <c r="CR72" s="35">
        <v>0</v>
      </c>
      <c r="CS72" s="35">
        <v>0</v>
      </c>
      <c r="CT72" s="35">
        <v>0</v>
      </c>
      <c r="CU72" s="36">
        <v>0</v>
      </c>
      <c r="CV72" s="34">
        <v>0</v>
      </c>
      <c r="CW72" s="35">
        <v>0</v>
      </c>
      <c r="CX72" s="35">
        <v>0</v>
      </c>
      <c r="CY72" s="35">
        <v>0</v>
      </c>
      <c r="CZ72" s="36">
        <v>0</v>
      </c>
      <c r="DA72" s="34">
        <v>0</v>
      </c>
      <c r="DB72" s="35">
        <v>0</v>
      </c>
      <c r="DC72" s="35">
        <v>0</v>
      </c>
      <c r="DD72" s="35">
        <v>0</v>
      </c>
      <c r="DE72" s="36">
        <v>0</v>
      </c>
      <c r="DF72" s="34">
        <v>0</v>
      </c>
      <c r="DG72" s="35">
        <v>0</v>
      </c>
      <c r="DH72" s="35">
        <v>0</v>
      </c>
      <c r="DI72" s="35">
        <v>0</v>
      </c>
      <c r="DJ72" s="36">
        <v>0</v>
      </c>
      <c r="DK72" s="34">
        <v>0</v>
      </c>
      <c r="DL72" s="35">
        <v>0</v>
      </c>
      <c r="DM72" s="35">
        <v>0</v>
      </c>
      <c r="DN72" s="35">
        <v>0</v>
      </c>
      <c r="DO72" s="36">
        <v>0</v>
      </c>
      <c r="DP72" s="34">
        <v>0</v>
      </c>
      <c r="DQ72" s="35">
        <v>0</v>
      </c>
      <c r="DR72" s="35">
        <v>0</v>
      </c>
      <c r="DS72" s="35">
        <v>0</v>
      </c>
      <c r="DT72" s="36">
        <v>0</v>
      </c>
      <c r="DU72" s="9">
        <v>1162975</v>
      </c>
      <c r="DV72" s="10">
        <v>63.819600000000001</v>
      </c>
      <c r="DW72" s="10">
        <v>63.663600000000002</v>
      </c>
      <c r="DX72" s="10">
        <v>63.812100000000001</v>
      </c>
      <c r="DY72" s="11">
        <v>63.764499999999998</v>
      </c>
      <c r="DZ72" s="9">
        <v>1141527.2</v>
      </c>
      <c r="EA72" s="10">
        <v>63.820700000000002</v>
      </c>
      <c r="EB72" s="10">
        <v>63.665399999999998</v>
      </c>
      <c r="EC72" s="10">
        <v>63.814399999999999</v>
      </c>
      <c r="ED72" s="11">
        <v>63.766199999999998</v>
      </c>
      <c r="EE72" s="9">
        <v>1151761.72</v>
      </c>
      <c r="EF72" s="10">
        <v>63.820300000000003</v>
      </c>
      <c r="EG72" s="10">
        <v>63.665799999999997</v>
      </c>
      <c r="EH72" s="10">
        <v>63.815600000000003</v>
      </c>
      <c r="EI72" s="11">
        <v>63.766599999999997</v>
      </c>
      <c r="EJ72" s="9">
        <v>1203064.28</v>
      </c>
      <c r="EK72" s="10">
        <v>63.818800000000003</v>
      </c>
      <c r="EL72" s="10">
        <v>63.666600000000003</v>
      </c>
      <c r="EM72" s="10">
        <v>63.816699999999997</v>
      </c>
      <c r="EN72" s="11">
        <v>63.766800000000003</v>
      </c>
      <c r="EO72" s="9">
        <v>1300071.3600000001</v>
      </c>
      <c r="EP72" s="10">
        <v>63.816800000000001</v>
      </c>
      <c r="EQ72" s="10">
        <v>63.667700000000004</v>
      </c>
      <c r="ER72" s="10">
        <v>63.8185</v>
      </c>
      <c r="ES72" s="11">
        <v>63.767099999999999</v>
      </c>
      <c r="ET72" s="9">
        <v>1439631.88</v>
      </c>
      <c r="EU72" s="10">
        <v>63.814100000000003</v>
      </c>
      <c r="EV72" s="10">
        <v>63.670200000000001</v>
      </c>
      <c r="EW72" s="10">
        <v>63.820900000000002</v>
      </c>
      <c r="EX72" s="11">
        <v>63.767800000000001</v>
      </c>
      <c r="EY72" s="34">
        <v>0</v>
      </c>
      <c r="EZ72" s="35">
        <v>0</v>
      </c>
      <c r="FA72" s="35">
        <v>0</v>
      </c>
      <c r="FB72" s="35">
        <v>0</v>
      </c>
      <c r="FC72" s="36">
        <v>0</v>
      </c>
      <c r="FD72" s="34">
        <v>0</v>
      </c>
      <c r="FE72" s="35">
        <v>0</v>
      </c>
      <c r="FF72" s="35">
        <v>0</v>
      </c>
      <c r="FG72" s="35">
        <v>0</v>
      </c>
      <c r="FH72" s="36">
        <v>0</v>
      </c>
      <c r="FI72" s="34">
        <v>0</v>
      </c>
      <c r="FJ72" s="35">
        <v>0</v>
      </c>
      <c r="FK72" s="35">
        <v>0</v>
      </c>
      <c r="FL72" s="35">
        <v>0</v>
      </c>
      <c r="FM72" s="36">
        <v>0</v>
      </c>
      <c r="FN72" s="34">
        <v>0</v>
      </c>
      <c r="FO72" s="35">
        <v>0</v>
      </c>
      <c r="FP72" s="35">
        <v>0</v>
      </c>
      <c r="FQ72" s="35">
        <v>0</v>
      </c>
      <c r="FR72" s="36">
        <v>0</v>
      </c>
      <c r="FS72" s="34">
        <v>0</v>
      </c>
      <c r="FT72" s="35">
        <v>0</v>
      </c>
      <c r="FU72" s="35">
        <v>0</v>
      </c>
      <c r="FV72" s="35">
        <v>0</v>
      </c>
      <c r="FW72" s="36">
        <v>0</v>
      </c>
      <c r="FX72" s="34">
        <v>0</v>
      </c>
      <c r="FY72" s="35">
        <v>0</v>
      </c>
      <c r="FZ72" s="35">
        <v>0</v>
      </c>
      <c r="GA72" s="35">
        <v>0</v>
      </c>
      <c r="GB72" s="36">
        <v>0</v>
      </c>
    </row>
    <row r="73" spans="2:184" ht="15" customHeight="1">
      <c r="B73" s="122"/>
      <c r="C73" s="87"/>
      <c r="D73" s="8">
        <f t="shared" si="5"/>
        <v>0</v>
      </c>
      <c r="E73" s="9">
        <v>1058260.72</v>
      </c>
      <c r="F73" s="10">
        <v>62.322499999999998</v>
      </c>
      <c r="G73" s="10">
        <v>62.126100000000001</v>
      </c>
      <c r="H73" s="10">
        <v>62.316200000000002</v>
      </c>
      <c r="I73" s="11">
        <v>62.253999999999998</v>
      </c>
      <c r="J73" s="9">
        <v>1042712.96</v>
      </c>
      <c r="K73" s="10">
        <v>62.325099999999999</v>
      </c>
      <c r="L73" s="10">
        <v>62.127499999999998</v>
      </c>
      <c r="M73" s="10">
        <v>62.317799999999998</v>
      </c>
      <c r="N73" s="11">
        <v>62.255800000000001</v>
      </c>
      <c r="O73" s="9">
        <v>1058021.8400000001</v>
      </c>
      <c r="P73" s="10">
        <v>62.3247</v>
      </c>
      <c r="Q73" s="10">
        <v>62.127899999999997</v>
      </c>
      <c r="R73" s="10">
        <v>62.319499999999998</v>
      </c>
      <c r="S73" s="11">
        <v>62.256399999999999</v>
      </c>
      <c r="T73" s="9">
        <v>1112359.04</v>
      </c>
      <c r="U73" s="10">
        <v>62.323399999999999</v>
      </c>
      <c r="V73" s="10">
        <v>62.129199999999997</v>
      </c>
      <c r="W73" s="10">
        <v>62.320999999999998</v>
      </c>
      <c r="X73" s="11">
        <v>62.256900000000002</v>
      </c>
      <c r="Y73" s="9">
        <v>1209707.8400000001</v>
      </c>
      <c r="Z73" s="10">
        <v>62.320399999999999</v>
      </c>
      <c r="AA73" s="10">
        <v>62.13</v>
      </c>
      <c r="AB73" s="10">
        <v>62.322200000000002</v>
      </c>
      <c r="AC73" s="11">
        <v>62.256599999999999</v>
      </c>
      <c r="AD73" s="9">
        <v>1345593.36</v>
      </c>
      <c r="AE73" s="10">
        <v>62.317100000000003</v>
      </c>
      <c r="AF73" s="10">
        <v>62.130800000000001</v>
      </c>
      <c r="AG73" s="10">
        <v>62.323999999999998</v>
      </c>
      <c r="AH73" s="11">
        <v>62.256399999999999</v>
      </c>
      <c r="AI73" s="34">
        <v>0</v>
      </c>
      <c r="AJ73" s="35">
        <v>0</v>
      </c>
      <c r="AK73" s="35">
        <v>0</v>
      </c>
      <c r="AL73" s="35">
        <v>0</v>
      </c>
      <c r="AM73" s="36">
        <v>0</v>
      </c>
      <c r="AN73" s="34">
        <v>0</v>
      </c>
      <c r="AO73" s="35">
        <v>0</v>
      </c>
      <c r="AP73" s="35">
        <v>0</v>
      </c>
      <c r="AQ73" s="35">
        <v>0</v>
      </c>
      <c r="AR73" s="36">
        <v>0</v>
      </c>
      <c r="AS73" s="34">
        <v>0</v>
      </c>
      <c r="AT73" s="35">
        <v>0</v>
      </c>
      <c r="AU73" s="35">
        <v>0</v>
      </c>
      <c r="AV73" s="35">
        <v>0</v>
      </c>
      <c r="AW73" s="36">
        <v>0</v>
      </c>
      <c r="AX73" s="34">
        <v>0</v>
      </c>
      <c r="AY73" s="35">
        <v>0</v>
      </c>
      <c r="AZ73" s="35">
        <v>0</v>
      </c>
      <c r="BA73" s="35">
        <v>0</v>
      </c>
      <c r="BB73" s="36">
        <v>0</v>
      </c>
      <c r="BC73" s="34">
        <v>0</v>
      </c>
      <c r="BD73" s="35">
        <v>0</v>
      </c>
      <c r="BE73" s="35">
        <v>0</v>
      </c>
      <c r="BF73" s="35">
        <v>0</v>
      </c>
      <c r="BG73" s="36">
        <v>0</v>
      </c>
      <c r="BH73" s="34">
        <v>0</v>
      </c>
      <c r="BI73" s="35">
        <v>0</v>
      </c>
      <c r="BJ73" s="35">
        <v>0</v>
      </c>
      <c r="BK73" s="35">
        <v>0</v>
      </c>
      <c r="BL73" s="36">
        <v>0</v>
      </c>
      <c r="BM73" s="9">
        <v>1065857.96</v>
      </c>
      <c r="BN73" s="10">
        <v>62.321599999999997</v>
      </c>
      <c r="BO73" s="10">
        <v>62.1267</v>
      </c>
      <c r="BP73" s="10">
        <v>62.316400000000002</v>
      </c>
      <c r="BQ73" s="11">
        <v>62.253900000000002</v>
      </c>
      <c r="BR73" s="9">
        <v>1050117.6399999999</v>
      </c>
      <c r="BS73" s="10">
        <v>62.324599999999997</v>
      </c>
      <c r="BT73" s="10">
        <v>62.127000000000002</v>
      </c>
      <c r="BU73" s="10">
        <v>62.318199999999997</v>
      </c>
      <c r="BV73" s="11">
        <v>62.255600000000001</v>
      </c>
      <c r="BW73" s="9">
        <v>1065740.96</v>
      </c>
      <c r="BX73" s="10">
        <v>62.324800000000003</v>
      </c>
      <c r="BY73" s="10">
        <v>62.127499999999998</v>
      </c>
      <c r="BZ73" s="10">
        <v>62.319899999999997</v>
      </c>
      <c r="CA73" s="11">
        <v>62.256399999999999</v>
      </c>
      <c r="CB73" s="9">
        <v>1121940.44</v>
      </c>
      <c r="CC73" s="10">
        <v>62.323099999999997</v>
      </c>
      <c r="CD73" s="10">
        <v>62.128999999999998</v>
      </c>
      <c r="CE73" s="10">
        <v>62.320900000000002</v>
      </c>
      <c r="CF73" s="11">
        <v>62.256700000000002</v>
      </c>
      <c r="CG73" s="9">
        <v>1223156.6000000001</v>
      </c>
      <c r="CH73" s="10">
        <v>62.319299999999998</v>
      </c>
      <c r="CI73" s="10">
        <v>62.13</v>
      </c>
      <c r="CJ73" s="10">
        <v>62.3217</v>
      </c>
      <c r="CK73" s="11">
        <v>62.256100000000004</v>
      </c>
      <c r="CL73" s="9">
        <v>1363449.96</v>
      </c>
      <c r="CM73" s="10">
        <v>62.317399999999999</v>
      </c>
      <c r="CN73" s="10">
        <v>62.131</v>
      </c>
      <c r="CO73" s="10">
        <v>62.323700000000002</v>
      </c>
      <c r="CP73" s="11">
        <v>62.256399999999999</v>
      </c>
      <c r="CQ73" s="34">
        <v>0</v>
      </c>
      <c r="CR73" s="35">
        <v>0</v>
      </c>
      <c r="CS73" s="35">
        <v>0</v>
      </c>
      <c r="CT73" s="35">
        <v>0</v>
      </c>
      <c r="CU73" s="36">
        <v>0</v>
      </c>
      <c r="CV73" s="34">
        <v>0</v>
      </c>
      <c r="CW73" s="35">
        <v>0</v>
      </c>
      <c r="CX73" s="35">
        <v>0</v>
      </c>
      <c r="CY73" s="35">
        <v>0</v>
      </c>
      <c r="CZ73" s="36">
        <v>0</v>
      </c>
      <c r="DA73" s="34">
        <v>0</v>
      </c>
      <c r="DB73" s="35">
        <v>0</v>
      </c>
      <c r="DC73" s="35">
        <v>0</v>
      </c>
      <c r="DD73" s="35">
        <v>0</v>
      </c>
      <c r="DE73" s="36">
        <v>0</v>
      </c>
      <c r="DF73" s="34">
        <v>0</v>
      </c>
      <c r="DG73" s="35">
        <v>0</v>
      </c>
      <c r="DH73" s="35">
        <v>0</v>
      </c>
      <c r="DI73" s="35">
        <v>0</v>
      </c>
      <c r="DJ73" s="36">
        <v>0</v>
      </c>
      <c r="DK73" s="34">
        <v>0</v>
      </c>
      <c r="DL73" s="35">
        <v>0</v>
      </c>
      <c r="DM73" s="35">
        <v>0</v>
      </c>
      <c r="DN73" s="35">
        <v>0</v>
      </c>
      <c r="DO73" s="36">
        <v>0</v>
      </c>
      <c r="DP73" s="34">
        <v>0</v>
      </c>
      <c r="DQ73" s="35">
        <v>0</v>
      </c>
      <c r="DR73" s="35">
        <v>0</v>
      </c>
      <c r="DS73" s="35">
        <v>0</v>
      </c>
      <c r="DT73" s="36">
        <v>0</v>
      </c>
      <c r="DU73" s="9">
        <v>1062749.68</v>
      </c>
      <c r="DV73" s="10">
        <v>62.322499999999998</v>
      </c>
      <c r="DW73" s="10">
        <v>62.126399999999997</v>
      </c>
      <c r="DX73" s="10">
        <v>62.316299999999998</v>
      </c>
      <c r="DY73" s="11">
        <v>62.254100000000001</v>
      </c>
      <c r="DZ73" s="9">
        <v>1047021.6</v>
      </c>
      <c r="EA73" s="10">
        <v>62.325000000000003</v>
      </c>
      <c r="EB73" s="10">
        <v>62.127000000000002</v>
      </c>
      <c r="EC73" s="10">
        <v>62.317999999999998</v>
      </c>
      <c r="ED73" s="11">
        <v>62.255699999999997</v>
      </c>
      <c r="EE73" s="9">
        <v>1062594.52</v>
      </c>
      <c r="EF73" s="10">
        <v>62.325099999999999</v>
      </c>
      <c r="EG73" s="10">
        <v>62.127800000000001</v>
      </c>
      <c r="EH73" s="10">
        <v>62.319699999999997</v>
      </c>
      <c r="EI73" s="11">
        <v>62.256500000000003</v>
      </c>
      <c r="EJ73" s="9">
        <v>1118710.72</v>
      </c>
      <c r="EK73" s="10">
        <v>62.322800000000001</v>
      </c>
      <c r="EL73" s="10">
        <v>62.129100000000001</v>
      </c>
      <c r="EM73" s="10">
        <v>62.320700000000002</v>
      </c>
      <c r="EN73" s="11">
        <v>62.256599999999999</v>
      </c>
      <c r="EO73" s="9">
        <v>1219786.96</v>
      </c>
      <c r="EP73" s="10">
        <v>62.319800000000001</v>
      </c>
      <c r="EQ73" s="10">
        <v>62.130400000000002</v>
      </c>
      <c r="ER73" s="10">
        <v>62.322099999999999</v>
      </c>
      <c r="ES73" s="11">
        <v>62.256500000000003</v>
      </c>
      <c r="ET73" s="9">
        <v>1360002.72</v>
      </c>
      <c r="EU73" s="10">
        <v>62.317</v>
      </c>
      <c r="EV73" s="10">
        <v>62.130800000000001</v>
      </c>
      <c r="EW73" s="10">
        <v>62.323799999999999</v>
      </c>
      <c r="EX73" s="11">
        <v>62.2562</v>
      </c>
      <c r="EY73" s="34">
        <v>0</v>
      </c>
      <c r="EZ73" s="35">
        <v>0</v>
      </c>
      <c r="FA73" s="35">
        <v>0</v>
      </c>
      <c r="FB73" s="35">
        <v>0</v>
      </c>
      <c r="FC73" s="36">
        <v>0</v>
      </c>
      <c r="FD73" s="34">
        <v>0</v>
      </c>
      <c r="FE73" s="35">
        <v>0</v>
      </c>
      <c r="FF73" s="35">
        <v>0</v>
      </c>
      <c r="FG73" s="35">
        <v>0</v>
      </c>
      <c r="FH73" s="36">
        <v>0</v>
      </c>
      <c r="FI73" s="34">
        <v>0</v>
      </c>
      <c r="FJ73" s="35">
        <v>0</v>
      </c>
      <c r="FK73" s="35">
        <v>0</v>
      </c>
      <c r="FL73" s="35">
        <v>0</v>
      </c>
      <c r="FM73" s="36">
        <v>0</v>
      </c>
      <c r="FN73" s="34">
        <v>0</v>
      </c>
      <c r="FO73" s="35">
        <v>0</v>
      </c>
      <c r="FP73" s="35">
        <v>0</v>
      </c>
      <c r="FQ73" s="35">
        <v>0</v>
      </c>
      <c r="FR73" s="36">
        <v>0</v>
      </c>
      <c r="FS73" s="34">
        <v>0</v>
      </c>
      <c r="FT73" s="35">
        <v>0</v>
      </c>
      <c r="FU73" s="35">
        <v>0</v>
      </c>
      <c r="FV73" s="35">
        <v>0</v>
      </c>
      <c r="FW73" s="36">
        <v>0</v>
      </c>
      <c r="FX73" s="34">
        <v>0</v>
      </c>
      <c r="FY73" s="35">
        <v>0</v>
      </c>
      <c r="FZ73" s="35">
        <v>0</v>
      </c>
      <c r="GA73" s="35">
        <v>0</v>
      </c>
      <c r="GB73" s="36">
        <v>0</v>
      </c>
    </row>
    <row r="74" spans="2:184" ht="15" customHeight="1">
      <c r="B74" s="122"/>
      <c r="C74" s="87"/>
      <c r="D74" s="8">
        <f t="shared" si="5"/>
        <v>2</v>
      </c>
      <c r="E74" s="9">
        <v>955523.8</v>
      </c>
      <c r="F74" s="10">
        <v>60.644199999999998</v>
      </c>
      <c r="G74" s="10">
        <v>60.3996</v>
      </c>
      <c r="H74" s="10">
        <v>60.637500000000003</v>
      </c>
      <c r="I74" s="11">
        <v>60.558900000000001</v>
      </c>
      <c r="J74" s="9">
        <v>945882.44</v>
      </c>
      <c r="K74" s="10">
        <v>60.6464</v>
      </c>
      <c r="L74" s="10">
        <v>60.401000000000003</v>
      </c>
      <c r="M74" s="10">
        <v>60.639699999999998</v>
      </c>
      <c r="N74" s="11">
        <v>60.5608</v>
      </c>
      <c r="O74" s="9">
        <v>966521.52</v>
      </c>
      <c r="P74" s="10">
        <v>60.645899999999997</v>
      </c>
      <c r="Q74" s="10">
        <v>60.401699999999998</v>
      </c>
      <c r="R74" s="10">
        <v>60.6404</v>
      </c>
      <c r="S74" s="11">
        <v>60.561199999999999</v>
      </c>
      <c r="T74" s="9">
        <v>1025614.32</v>
      </c>
      <c r="U74" s="10">
        <v>60.642400000000002</v>
      </c>
      <c r="V74" s="10">
        <v>60.402700000000003</v>
      </c>
      <c r="W74" s="10">
        <v>60.642200000000003</v>
      </c>
      <c r="X74" s="11">
        <v>60.560899999999997</v>
      </c>
      <c r="Y74" s="9">
        <v>1126072.44</v>
      </c>
      <c r="Z74" s="10">
        <v>60.639099999999999</v>
      </c>
      <c r="AA74" s="10">
        <v>60.4024</v>
      </c>
      <c r="AB74" s="10">
        <v>60.6419</v>
      </c>
      <c r="AC74" s="11">
        <v>60.559699999999999</v>
      </c>
      <c r="AD74" s="9">
        <v>1260485.24</v>
      </c>
      <c r="AE74" s="10">
        <v>60.6342</v>
      </c>
      <c r="AF74" s="10">
        <v>60.402299999999997</v>
      </c>
      <c r="AG74" s="10">
        <v>60.642000000000003</v>
      </c>
      <c r="AH74" s="11">
        <v>60.558</v>
      </c>
      <c r="AI74" s="34">
        <v>0</v>
      </c>
      <c r="AJ74" s="35">
        <v>0</v>
      </c>
      <c r="AK74" s="35">
        <v>0</v>
      </c>
      <c r="AL74" s="35">
        <v>0</v>
      </c>
      <c r="AM74" s="36">
        <v>0</v>
      </c>
      <c r="AN74" s="34">
        <v>0</v>
      </c>
      <c r="AO74" s="35">
        <v>0</v>
      </c>
      <c r="AP74" s="35">
        <v>0</v>
      </c>
      <c r="AQ74" s="35">
        <v>0</v>
      </c>
      <c r="AR74" s="36">
        <v>0</v>
      </c>
      <c r="AS74" s="34">
        <v>0</v>
      </c>
      <c r="AT74" s="35">
        <v>0</v>
      </c>
      <c r="AU74" s="35">
        <v>0</v>
      </c>
      <c r="AV74" s="35">
        <v>0</v>
      </c>
      <c r="AW74" s="36">
        <v>0</v>
      </c>
      <c r="AX74" s="34">
        <v>0</v>
      </c>
      <c r="AY74" s="35">
        <v>0</v>
      </c>
      <c r="AZ74" s="35">
        <v>0</v>
      </c>
      <c r="BA74" s="35">
        <v>0</v>
      </c>
      <c r="BB74" s="36">
        <v>0</v>
      </c>
      <c r="BC74" s="34">
        <v>0</v>
      </c>
      <c r="BD74" s="35">
        <v>0</v>
      </c>
      <c r="BE74" s="35">
        <v>0</v>
      </c>
      <c r="BF74" s="35">
        <v>0</v>
      </c>
      <c r="BG74" s="36">
        <v>0</v>
      </c>
      <c r="BH74" s="34">
        <v>0</v>
      </c>
      <c r="BI74" s="35">
        <v>0</v>
      </c>
      <c r="BJ74" s="35">
        <v>0</v>
      </c>
      <c r="BK74" s="35">
        <v>0</v>
      </c>
      <c r="BL74" s="36">
        <v>0</v>
      </c>
      <c r="BM74" s="9">
        <v>962710.6</v>
      </c>
      <c r="BN74" s="10">
        <v>60.643799999999999</v>
      </c>
      <c r="BO74" s="10">
        <v>60.399299999999997</v>
      </c>
      <c r="BP74" s="10">
        <v>60.6372</v>
      </c>
      <c r="BQ74" s="11">
        <v>60.558599999999998</v>
      </c>
      <c r="BR74" s="9">
        <v>952954.84</v>
      </c>
      <c r="BS74" s="10">
        <v>60.646000000000001</v>
      </c>
      <c r="BT74" s="10">
        <v>60.401299999999999</v>
      </c>
      <c r="BU74" s="10">
        <v>60.639800000000001</v>
      </c>
      <c r="BV74" s="11">
        <v>60.560899999999997</v>
      </c>
      <c r="BW74" s="9">
        <v>973983.92</v>
      </c>
      <c r="BX74" s="10">
        <v>60.645099999999999</v>
      </c>
      <c r="BY74" s="10">
        <v>60.401800000000001</v>
      </c>
      <c r="BZ74" s="10">
        <v>60.640799999999999</v>
      </c>
      <c r="CA74" s="11">
        <v>60.561100000000003</v>
      </c>
      <c r="CB74" s="9">
        <v>1035043.32</v>
      </c>
      <c r="CC74" s="10">
        <v>60.643099999999997</v>
      </c>
      <c r="CD74" s="10">
        <v>60.4024</v>
      </c>
      <c r="CE74" s="10">
        <v>60.6417</v>
      </c>
      <c r="CF74" s="11">
        <v>60.560899999999997</v>
      </c>
      <c r="CG74" s="9">
        <v>1139586.24</v>
      </c>
      <c r="CH74" s="10">
        <v>60.639699999999998</v>
      </c>
      <c r="CI74" s="10">
        <v>60.402299999999997</v>
      </c>
      <c r="CJ74" s="10">
        <v>60.641500000000001</v>
      </c>
      <c r="CK74" s="11">
        <v>60.559699999999999</v>
      </c>
      <c r="CL74" s="9">
        <v>1278594.3999999999</v>
      </c>
      <c r="CM74" s="10">
        <v>60.633400000000002</v>
      </c>
      <c r="CN74" s="10">
        <v>60.402000000000001</v>
      </c>
      <c r="CO74" s="10">
        <v>60.641800000000003</v>
      </c>
      <c r="CP74" s="11">
        <v>60.557600000000001</v>
      </c>
      <c r="CQ74" s="34">
        <v>0</v>
      </c>
      <c r="CR74" s="35">
        <v>0</v>
      </c>
      <c r="CS74" s="35">
        <v>0</v>
      </c>
      <c r="CT74" s="35">
        <v>0</v>
      </c>
      <c r="CU74" s="36">
        <v>0</v>
      </c>
      <c r="CV74" s="34">
        <v>0</v>
      </c>
      <c r="CW74" s="35">
        <v>0</v>
      </c>
      <c r="CX74" s="35">
        <v>0</v>
      </c>
      <c r="CY74" s="35">
        <v>0</v>
      </c>
      <c r="CZ74" s="36">
        <v>0</v>
      </c>
      <c r="DA74" s="34">
        <v>0</v>
      </c>
      <c r="DB74" s="35">
        <v>0</v>
      </c>
      <c r="DC74" s="35">
        <v>0</v>
      </c>
      <c r="DD74" s="35">
        <v>0</v>
      </c>
      <c r="DE74" s="36">
        <v>0</v>
      </c>
      <c r="DF74" s="34">
        <v>0</v>
      </c>
      <c r="DG74" s="35">
        <v>0</v>
      </c>
      <c r="DH74" s="35">
        <v>0</v>
      </c>
      <c r="DI74" s="35">
        <v>0</v>
      </c>
      <c r="DJ74" s="36">
        <v>0</v>
      </c>
      <c r="DK74" s="34">
        <v>0</v>
      </c>
      <c r="DL74" s="35">
        <v>0</v>
      </c>
      <c r="DM74" s="35">
        <v>0</v>
      </c>
      <c r="DN74" s="35">
        <v>0</v>
      </c>
      <c r="DO74" s="36">
        <v>0</v>
      </c>
      <c r="DP74" s="34">
        <v>0</v>
      </c>
      <c r="DQ74" s="35">
        <v>0</v>
      </c>
      <c r="DR74" s="35">
        <v>0</v>
      </c>
      <c r="DS74" s="35">
        <v>0</v>
      </c>
      <c r="DT74" s="36">
        <v>0</v>
      </c>
      <c r="DU74" s="9">
        <v>959750.88</v>
      </c>
      <c r="DV74" s="10">
        <v>60.644100000000002</v>
      </c>
      <c r="DW74" s="10">
        <v>60.3994</v>
      </c>
      <c r="DX74" s="10">
        <v>60.637500000000003</v>
      </c>
      <c r="DY74" s="11">
        <v>60.558799999999998</v>
      </c>
      <c r="DZ74" s="9">
        <v>950003.32</v>
      </c>
      <c r="EA74" s="10">
        <v>60.645600000000002</v>
      </c>
      <c r="EB74" s="10">
        <v>60.4009</v>
      </c>
      <c r="EC74" s="10">
        <v>60.639899999999997</v>
      </c>
      <c r="ED74" s="11">
        <v>60.560600000000001</v>
      </c>
      <c r="EE74" s="9">
        <v>970975.76</v>
      </c>
      <c r="EF74" s="10">
        <v>60.645899999999997</v>
      </c>
      <c r="EG74" s="10">
        <v>60.401499999999999</v>
      </c>
      <c r="EH74" s="10">
        <v>60.640900000000002</v>
      </c>
      <c r="EI74" s="11">
        <v>60.561199999999999</v>
      </c>
      <c r="EJ74" s="9">
        <v>1031966.08</v>
      </c>
      <c r="EK74" s="10">
        <v>60.643099999999997</v>
      </c>
      <c r="EL74" s="10">
        <v>60.4026</v>
      </c>
      <c r="EM74" s="10">
        <v>60.641599999999997</v>
      </c>
      <c r="EN74" s="11">
        <v>60.561</v>
      </c>
      <c r="EO74" s="9">
        <v>1136325.6000000001</v>
      </c>
      <c r="EP74" s="10">
        <v>60.639600000000002</v>
      </c>
      <c r="EQ74" s="10">
        <v>60.402500000000003</v>
      </c>
      <c r="ER74" s="10">
        <v>60.641500000000001</v>
      </c>
      <c r="ES74" s="11">
        <v>60.559699999999999</v>
      </c>
      <c r="ET74" s="9">
        <v>1275267.44</v>
      </c>
      <c r="EU74" s="10">
        <v>60.634900000000002</v>
      </c>
      <c r="EV74" s="10">
        <v>60.402500000000003</v>
      </c>
      <c r="EW74" s="10">
        <v>60.6417</v>
      </c>
      <c r="EX74" s="11">
        <v>60.558300000000003</v>
      </c>
      <c r="EY74" s="34">
        <v>0</v>
      </c>
      <c r="EZ74" s="35">
        <v>0</v>
      </c>
      <c r="FA74" s="35">
        <v>0</v>
      </c>
      <c r="FB74" s="35">
        <v>0</v>
      </c>
      <c r="FC74" s="36">
        <v>0</v>
      </c>
      <c r="FD74" s="34">
        <v>0</v>
      </c>
      <c r="FE74" s="35">
        <v>0</v>
      </c>
      <c r="FF74" s="35">
        <v>0</v>
      </c>
      <c r="FG74" s="35">
        <v>0</v>
      </c>
      <c r="FH74" s="36">
        <v>0</v>
      </c>
      <c r="FI74" s="34">
        <v>0</v>
      </c>
      <c r="FJ74" s="35">
        <v>0</v>
      </c>
      <c r="FK74" s="35">
        <v>0</v>
      </c>
      <c r="FL74" s="35">
        <v>0</v>
      </c>
      <c r="FM74" s="36">
        <v>0</v>
      </c>
      <c r="FN74" s="34">
        <v>0</v>
      </c>
      <c r="FO74" s="35">
        <v>0</v>
      </c>
      <c r="FP74" s="35">
        <v>0</v>
      </c>
      <c r="FQ74" s="35">
        <v>0</v>
      </c>
      <c r="FR74" s="36">
        <v>0</v>
      </c>
      <c r="FS74" s="34">
        <v>0</v>
      </c>
      <c r="FT74" s="35">
        <v>0</v>
      </c>
      <c r="FU74" s="35">
        <v>0</v>
      </c>
      <c r="FV74" s="35">
        <v>0</v>
      </c>
      <c r="FW74" s="36">
        <v>0</v>
      </c>
      <c r="FX74" s="34">
        <v>0</v>
      </c>
      <c r="FY74" s="35">
        <v>0</v>
      </c>
      <c r="FZ74" s="35">
        <v>0</v>
      </c>
      <c r="GA74" s="35">
        <v>0</v>
      </c>
      <c r="GB74" s="36">
        <v>0</v>
      </c>
    </row>
    <row r="75" spans="2:184" ht="15" customHeight="1">
      <c r="B75" s="122"/>
      <c r="C75" s="87"/>
      <c r="D75" s="8">
        <f t="shared" si="5"/>
        <v>4</v>
      </c>
      <c r="E75" s="9">
        <v>864457.52</v>
      </c>
      <c r="F75" s="10">
        <v>59.003500000000003</v>
      </c>
      <c r="G75" s="10">
        <v>58.716900000000003</v>
      </c>
      <c r="H75" s="10">
        <v>58.998100000000001</v>
      </c>
      <c r="I75" s="11">
        <v>58.9041</v>
      </c>
      <c r="J75" s="9">
        <v>859929.16</v>
      </c>
      <c r="K75" s="10">
        <v>59.006100000000004</v>
      </c>
      <c r="L75" s="10">
        <v>58.718200000000003</v>
      </c>
      <c r="M75" s="10">
        <v>59.000799999999998</v>
      </c>
      <c r="N75" s="11">
        <v>58.906300000000002</v>
      </c>
      <c r="O75" s="9">
        <v>884989.28</v>
      </c>
      <c r="P75" s="10">
        <v>59.006</v>
      </c>
      <c r="Q75" s="10">
        <v>58.718800000000002</v>
      </c>
      <c r="R75" s="10">
        <v>59.000700000000002</v>
      </c>
      <c r="S75" s="11">
        <v>58.906399999999998</v>
      </c>
      <c r="T75" s="9">
        <v>947870.12</v>
      </c>
      <c r="U75" s="10">
        <v>59.003100000000003</v>
      </c>
      <c r="V75" s="10">
        <v>58.717500000000001</v>
      </c>
      <c r="W75" s="10">
        <v>59.001199999999997</v>
      </c>
      <c r="X75" s="11">
        <v>58.905200000000001</v>
      </c>
      <c r="Y75" s="9">
        <v>1049526.8</v>
      </c>
      <c r="Z75" s="10">
        <v>58.997</v>
      </c>
      <c r="AA75" s="10">
        <v>58.717199999999998</v>
      </c>
      <c r="AB75" s="10">
        <v>59.000900000000001</v>
      </c>
      <c r="AC75" s="11">
        <v>58.902999999999999</v>
      </c>
      <c r="AD75" s="9">
        <v>1180351.2</v>
      </c>
      <c r="AE75" s="10">
        <v>58.990299999999998</v>
      </c>
      <c r="AF75" s="10">
        <v>58.715699999999998</v>
      </c>
      <c r="AG75" s="10">
        <v>58.9983</v>
      </c>
      <c r="AH75" s="11">
        <v>58.899500000000003</v>
      </c>
      <c r="AI75" s="34">
        <v>0</v>
      </c>
      <c r="AJ75" s="35">
        <v>0</v>
      </c>
      <c r="AK75" s="35">
        <v>0</v>
      </c>
      <c r="AL75" s="35">
        <v>0</v>
      </c>
      <c r="AM75" s="36">
        <v>0</v>
      </c>
      <c r="AN75" s="34">
        <v>0</v>
      </c>
      <c r="AO75" s="35">
        <v>0</v>
      </c>
      <c r="AP75" s="35">
        <v>0</v>
      </c>
      <c r="AQ75" s="35">
        <v>0</v>
      </c>
      <c r="AR75" s="36">
        <v>0</v>
      </c>
      <c r="AS75" s="34">
        <v>0</v>
      </c>
      <c r="AT75" s="35">
        <v>0</v>
      </c>
      <c r="AU75" s="35">
        <v>0</v>
      </c>
      <c r="AV75" s="35">
        <v>0</v>
      </c>
      <c r="AW75" s="36">
        <v>0</v>
      </c>
      <c r="AX75" s="34">
        <v>0</v>
      </c>
      <c r="AY75" s="35">
        <v>0</v>
      </c>
      <c r="AZ75" s="35">
        <v>0</v>
      </c>
      <c r="BA75" s="35">
        <v>0</v>
      </c>
      <c r="BB75" s="36">
        <v>0</v>
      </c>
      <c r="BC75" s="34">
        <v>0</v>
      </c>
      <c r="BD75" s="35">
        <v>0</v>
      </c>
      <c r="BE75" s="35">
        <v>0</v>
      </c>
      <c r="BF75" s="35">
        <v>0</v>
      </c>
      <c r="BG75" s="36">
        <v>0</v>
      </c>
      <c r="BH75" s="34">
        <v>0</v>
      </c>
      <c r="BI75" s="35">
        <v>0</v>
      </c>
      <c r="BJ75" s="35">
        <v>0</v>
      </c>
      <c r="BK75" s="35">
        <v>0</v>
      </c>
      <c r="BL75" s="36">
        <v>0</v>
      </c>
      <c r="BM75" s="9">
        <v>871305.96</v>
      </c>
      <c r="BN75" s="10">
        <v>59.004399999999997</v>
      </c>
      <c r="BO75" s="10">
        <v>58.717199999999998</v>
      </c>
      <c r="BP75" s="10">
        <v>58.997900000000001</v>
      </c>
      <c r="BQ75" s="11">
        <v>58.904400000000003</v>
      </c>
      <c r="BR75" s="9">
        <v>866671.08</v>
      </c>
      <c r="BS75" s="10">
        <v>59.0062</v>
      </c>
      <c r="BT75" s="10">
        <v>58.717399999999998</v>
      </c>
      <c r="BU75" s="10">
        <v>59.001100000000001</v>
      </c>
      <c r="BV75" s="11">
        <v>58.906100000000002</v>
      </c>
      <c r="BW75" s="9">
        <v>892248.68</v>
      </c>
      <c r="BX75" s="10">
        <v>59.005800000000001</v>
      </c>
      <c r="BY75" s="10">
        <v>58.718800000000002</v>
      </c>
      <c r="BZ75" s="10">
        <v>59.000799999999998</v>
      </c>
      <c r="CA75" s="11">
        <v>58.906399999999998</v>
      </c>
      <c r="CB75" s="9">
        <v>957147.76</v>
      </c>
      <c r="CC75" s="10">
        <v>59.002499999999998</v>
      </c>
      <c r="CD75" s="10">
        <v>58.717700000000001</v>
      </c>
      <c r="CE75" s="10">
        <v>59.001100000000001</v>
      </c>
      <c r="CF75" s="11">
        <v>58.905000000000001</v>
      </c>
      <c r="CG75" s="9">
        <v>1063069.68</v>
      </c>
      <c r="CH75" s="10">
        <v>58.997</v>
      </c>
      <c r="CI75" s="10">
        <v>58.716799999999999</v>
      </c>
      <c r="CJ75" s="10">
        <v>59.001399999999997</v>
      </c>
      <c r="CK75" s="11">
        <v>58.902999999999999</v>
      </c>
      <c r="CL75" s="9">
        <v>1198662.56</v>
      </c>
      <c r="CM75" s="10">
        <v>58.990699999999997</v>
      </c>
      <c r="CN75" s="10">
        <v>58.715600000000002</v>
      </c>
      <c r="CO75" s="10">
        <v>58.9985</v>
      </c>
      <c r="CP75" s="11">
        <v>58.8996</v>
      </c>
      <c r="CQ75" s="34">
        <v>0</v>
      </c>
      <c r="CR75" s="35">
        <v>0</v>
      </c>
      <c r="CS75" s="35">
        <v>0</v>
      </c>
      <c r="CT75" s="35">
        <v>0</v>
      </c>
      <c r="CU75" s="36">
        <v>0</v>
      </c>
      <c r="CV75" s="34">
        <v>0</v>
      </c>
      <c r="CW75" s="35">
        <v>0</v>
      </c>
      <c r="CX75" s="35">
        <v>0</v>
      </c>
      <c r="CY75" s="35">
        <v>0</v>
      </c>
      <c r="CZ75" s="36">
        <v>0</v>
      </c>
      <c r="DA75" s="34">
        <v>0</v>
      </c>
      <c r="DB75" s="35">
        <v>0</v>
      </c>
      <c r="DC75" s="35">
        <v>0</v>
      </c>
      <c r="DD75" s="35">
        <v>0</v>
      </c>
      <c r="DE75" s="36">
        <v>0</v>
      </c>
      <c r="DF75" s="34">
        <v>0</v>
      </c>
      <c r="DG75" s="35">
        <v>0</v>
      </c>
      <c r="DH75" s="35">
        <v>0</v>
      </c>
      <c r="DI75" s="35">
        <v>0</v>
      </c>
      <c r="DJ75" s="36">
        <v>0</v>
      </c>
      <c r="DK75" s="34">
        <v>0</v>
      </c>
      <c r="DL75" s="35">
        <v>0</v>
      </c>
      <c r="DM75" s="35">
        <v>0</v>
      </c>
      <c r="DN75" s="35">
        <v>0</v>
      </c>
      <c r="DO75" s="36">
        <v>0</v>
      </c>
      <c r="DP75" s="34">
        <v>0</v>
      </c>
      <c r="DQ75" s="35">
        <v>0</v>
      </c>
      <c r="DR75" s="35">
        <v>0</v>
      </c>
      <c r="DS75" s="35">
        <v>0</v>
      </c>
      <c r="DT75" s="36">
        <v>0</v>
      </c>
      <c r="DU75" s="9">
        <v>868455.12</v>
      </c>
      <c r="DV75" s="10">
        <v>59.004199999999997</v>
      </c>
      <c r="DW75" s="10">
        <v>58.717100000000002</v>
      </c>
      <c r="DX75" s="10">
        <v>58.997599999999998</v>
      </c>
      <c r="DY75" s="11">
        <v>58.904200000000003</v>
      </c>
      <c r="DZ75" s="9">
        <v>863850.04</v>
      </c>
      <c r="EA75" s="10">
        <v>59.005899999999997</v>
      </c>
      <c r="EB75" s="10">
        <v>58.718299999999999</v>
      </c>
      <c r="EC75" s="10">
        <v>59.001100000000001</v>
      </c>
      <c r="ED75" s="11">
        <v>58.906300000000002</v>
      </c>
      <c r="EE75" s="9">
        <v>889337.2</v>
      </c>
      <c r="EF75" s="10">
        <v>59.006700000000002</v>
      </c>
      <c r="EG75" s="10">
        <v>58.718699999999998</v>
      </c>
      <c r="EH75" s="10">
        <v>59.0017</v>
      </c>
      <c r="EI75" s="11">
        <v>58.9069</v>
      </c>
      <c r="EJ75" s="9">
        <v>954158.8</v>
      </c>
      <c r="EK75" s="10">
        <v>59.0032</v>
      </c>
      <c r="EL75" s="10">
        <v>58.718200000000003</v>
      </c>
      <c r="EM75" s="10">
        <v>59.001199999999997</v>
      </c>
      <c r="EN75" s="11">
        <v>58.9054</v>
      </c>
      <c r="EO75" s="9">
        <v>1059900.1599999999</v>
      </c>
      <c r="EP75" s="10">
        <v>58.997399999999999</v>
      </c>
      <c r="EQ75" s="10">
        <v>58.716799999999999</v>
      </c>
      <c r="ER75" s="10">
        <v>59.000300000000003</v>
      </c>
      <c r="ES75" s="11">
        <v>58.902799999999999</v>
      </c>
      <c r="ET75" s="9">
        <v>1195473.44</v>
      </c>
      <c r="EU75" s="10">
        <v>58.990400000000001</v>
      </c>
      <c r="EV75" s="10">
        <v>58.716200000000001</v>
      </c>
      <c r="EW75" s="10">
        <v>58.9985</v>
      </c>
      <c r="EX75" s="11">
        <v>58.899700000000003</v>
      </c>
      <c r="EY75" s="34">
        <v>0</v>
      </c>
      <c r="EZ75" s="35">
        <v>0</v>
      </c>
      <c r="FA75" s="35">
        <v>0</v>
      </c>
      <c r="FB75" s="35">
        <v>0</v>
      </c>
      <c r="FC75" s="36">
        <v>0</v>
      </c>
      <c r="FD75" s="34">
        <v>0</v>
      </c>
      <c r="FE75" s="35">
        <v>0</v>
      </c>
      <c r="FF75" s="35">
        <v>0</v>
      </c>
      <c r="FG75" s="35">
        <v>0</v>
      </c>
      <c r="FH75" s="36">
        <v>0</v>
      </c>
      <c r="FI75" s="34">
        <v>0</v>
      </c>
      <c r="FJ75" s="35">
        <v>0</v>
      </c>
      <c r="FK75" s="35">
        <v>0</v>
      </c>
      <c r="FL75" s="35">
        <v>0</v>
      </c>
      <c r="FM75" s="36">
        <v>0</v>
      </c>
      <c r="FN75" s="34">
        <v>0</v>
      </c>
      <c r="FO75" s="35">
        <v>0</v>
      </c>
      <c r="FP75" s="35">
        <v>0</v>
      </c>
      <c r="FQ75" s="35">
        <v>0</v>
      </c>
      <c r="FR75" s="36">
        <v>0</v>
      </c>
      <c r="FS75" s="34">
        <v>0</v>
      </c>
      <c r="FT75" s="35">
        <v>0</v>
      </c>
      <c r="FU75" s="35">
        <v>0</v>
      </c>
      <c r="FV75" s="35">
        <v>0</v>
      </c>
      <c r="FW75" s="36">
        <v>0</v>
      </c>
      <c r="FX75" s="34">
        <v>0</v>
      </c>
      <c r="FY75" s="35">
        <v>0</v>
      </c>
      <c r="FZ75" s="35">
        <v>0</v>
      </c>
      <c r="GA75" s="35">
        <v>0</v>
      </c>
      <c r="GB75" s="36">
        <v>0</v>
      </c>
    </row>
    <row r="76" spans="2:184" ht="15" customHeight="1">
      <c r="B76" s="122"/>
      <c r="C76" s="87"/>
      <c r="D76" s="8">
        <f t="shared" si="5"/>
        <v>6</v>
      </c>
      <c r="E76" s="9">
        <v>779786.76</v>
      </c>
      <c r="F76" s="10">
        <v>57.342500000000001</v>
      </c>
      <c r="G76" s="10">
        <v>57.012300000000003</v>
      </c>
      <c r="H76" s="10">
        <v>57.335000000000001</v>
      </c>
      <c r="I76" s="11">
        <v>57.227200000000003</v>
      </c>
      <c r="J76" s="9">
        <v>779816.76</v>
      </c>
      <c r="K76" s="10">
        <v>57.343800000000002</v>
      </c>
      <c r="L76" s="10">
        <v>57.014000000000003</v>
      </c>
      <c r="M76" s="10">
        <v>57.337600000000002</v>
      </c>
      <c r="N76" s="11">
        <v>57.228999999999999</v>
      </c>
      <c r="O76" s="9">
        <v>808511.44</v>
      </c>
      <c r="P76" s="10">
        <v>57.343899999999998</v>
      </c>
      <c r="Q76" s="10">
        <v>57.014899999999997</v>
      </c>
      <c r="R76" s="10">
        <v>57.337899999999998</v>
      </c>
      <c r="S76" s="11">
        <v>57.229500000000002</v>
      </c>
      <c r="T76" s="9">
        <v>874064.4</v>
      </c>
      <c r="U76" s="10">
        <v>57.339799999999997</v>
      </c>
      <c r="V76" s="10">
        <v>57.013800000000003</v>
      </c>
      <c r="W76" s="10">
        <v>57.3367</v>
      </c>
      <c r="X76" s="11">
        <v>57.227400000000003</v>
      </c>
      <c r="Y76" s="9">
        <v>975044.84</v>
      </c>
      <c r="Z76" s="10">
        <v>57.332900000000002</v>
      </c>
      <c r="AA76" s="10">
        <v>57.011899999999997</v>
      </c>
      <c r="AB76" s="10">
        <v>57.333599999999997</v>
      </c>
      <c r="AC76" s="11">
        <v>57.223500000000001</v>
      </c>
      <c r="AD76" s="9">
        <v>1100436.52</v>
      </c>
      <c r="AE76" s="10">
        <v>57.325200000000002</v>
      </c>
      <c r="AF76" s="10">
        <v>57.009599999999999</v>
      </c>
      <c r="AG76" s="10">
        <v>57.329700000000003</v>
      </c>
      <c r="AH76" s="11">
        <v>57.218899999999998</v>
      </c>
      <c r="AI76" s="34">
        <v>0</v>
      </c>
      <c r="AJ76" s="35">
        <v>0</v>
      </c>
      <c r="AK76" s="35">
        <v>0</v>
      </c>
      <c r="AL76" s="35">
        <v>0</v>
      </c>
      <c r="AM76" s="36">
        <v>0</v>
      </c>
      <c r="AN76" s="34">
        <v>0</v>
      </c>
      <c r="AO76" s="35">
        <v>0</v>
      </c>
      <c r="AP76" s="35">
        <v>0</v>
      </c>
      <c r="AQ76" s="35">
        <v>0</v>
      </c>
      <c r="AR76" s="36">
        <v>0</v>
      </c>
      <c r="AS76" s="34">
        <v>0</v>
      </c>
      <c r="AT76" s="35">
        <v>0</v>
      </c>
      <c r="AU76" s="35">
        <v>0</v>
      </c>
      <c r="AV76" s="35">
        <v>0</v>
      </c>
      <c r="AW76" s="36">
        <v>0</v>
      </c>
      <c r="AX76" s="34">
        <v>0</v>
      </c>
      <c r="AY76" s="35">
        <v>0</v>
      </c>
      <c r="AZ76" s="35">
        <v>0</v>
      </c>
      <c r="BA76" s="35">
        <v>0</v>
      </c>
      <c r="BB76" s="36">
        <v>0</v>
      </c>
      <c r="BC76" s="34">
        <v>0</v>
      </c>
      <c r="BD76" s="35">
        <v>0</v>
      </c>
      <c r="BE76" s="35">
        <v>0</v>
      </c>
      <c r="BF76" s="35">
        <v>0</v>
      </c>
      <c r="BG76" s="36">
        <v>0</v>
      </c>
      <c r="BH76" s="34">
        <v>0</v>
      </c>
      <c r="BI76" s="35">
        <v>0</v>
      </c>
      <c r="BJ76" s="35">
        <v>0</v>
      </c>
      <c r="BK76" s="35">
        <v>0</v>
      </c>
      <c r="BL76" s="36">
        <v>0</v>
      </c>
      <c r="BM76" s="9">
        <v>786279.6</v>
      </c>
      <c r="BN76" s="10">
        <v>57.342300000000002</v>
      </c>
      <c r="BO76" s="10">
        <v>57.0122</v>
      </c>
      <c r="BP76" s="10">
        <v>57.334899999999998</v>
      </c>
      <c r="BQ76" s="11">
        <v>57.2271</v>
      </c>
      <c r="BR76" s="9">
        <v>786285.64</v>
      </c>
      <c r="BS76" s="10">
        <v>57.344900000000003</v>
      </c>
      <c r="BT76" s="10">
        <v>57.0137</v>
      </c>
      <c r="BU76" s="10">
        <v>57.337600000000002</v>
      </c>
      <c r="BV76" s="11">
        <v>57.229300000000002</v>
      </c>
      <c r="BW76" s="9">
        <v>815557.96</v>
      </c>
      <c r="BX76" s="10">
        <v>57.343699999999998</v>
      </c>
      <c r="BY76" s="10">
        <v>57.014400000000002</v>
      </c>
      <c r="BZ76" s="10">
        <v>57.338000000000001</v>
      </c>
      <c r="CA76" s="11">
        <v>57.229300000000002</v>
      </c>
      <c r="CB76" s="9">
        <v>883238.32</v>
      </c>
      <c r="CC76" s="10">
        <v>57.338900000000002</v>
      </c>
      <c r="CD76" s="10">
        <v>57.014099999999999</v>
      </c>
      <c r="CE76" s="10">
        <v>57.336500000000001</v>
      </c>
      <c r="CF76" s="11">
        <v>57.2271</v>
      </c>
      <c r="CG76" s="9">
        <v>988629.8</v>
      </c>
      <c r="CH76" s="10">
        <v>57.332900000000002</v>
      </c>
      <c r="CI76" s="10">
        <v>57.0122</v>
      </c>
      <c r="CJ76" s="10">
        <v>57.3337</v>
      </c>
      <c r="CK76" s="11">
        <v>57.223599999999998</v>
      </c>
      <c r="CL76" s="9">
        <v>1118969.28</v>
      </c>
      <c r="CM76" s="10">
        <v>57.324599999999997</v>
      </c>
      <c r="CN76" s="10">
        <v>57.008600000000001</v>
      </c>
      <c r="CO76" s="10">
        <v>57.330500000000001</v>
      </c>
      <c r="CP76" s="11">
        <v>57.218600000000002</v>
      </c>
      <c r="CQ76" s="34">
        <v>0</v>
      </c>
      <c r="CR76" s="35">
        <v>0</v>
      </c>
      <c r="CS76" s="35">
        <v>0</v>
      </c>
      <c r="CT76" s="35">
        <v>0</v>
      </c>
      <c r="CU76" s="36">
        <v>0</v>
      </c>
      <c r="CV76" s="34">
        <v>0</v>
      </c>
      <c r="CW76" s="35">
        <v>0</v>
      </c>
      <c r="CX76" s="35">
        <v>0</v>
      </c>
      <c r="CY76" s="35">
        <v>0</v>
      </c>
      <c r="CZ76" s="36">
        <v>0</v>
      </c>
      <c r="DA76" s="34">
        <v>0</v>
      </c>
      <c r="DB76" s="35">
        <v>0</v>
      </c>
      <c r="DC76" s="35">
        <v>0</v>
      </c>
      <c r="DD76" s="35">
        <v>0</v>
      </c>
      <c r="DE76" s="36">
        <v>0</v>
      </c>
      <c r="DF76" s="34">
        <v>0</v>
      </c>
      <c r="DG76" s="35">
        <v>0</v>
      </c>
      <c r="DH76" s="35">
        <v>0</v>
      </c>
      <c r="DI76" s="35">
        <v>0</v>
      </c>
      <c r="DJ76" s="36">
        <v>0</v>
      </c>
      <c r="DK76" s="34">
        <v>0</v>
      </c>
      <c r="DL76" s="35">
        <v>0</v>
      </c>
      <c r="DM76" s="35">
        <v>0</v>
      </c>
      <c r="DN76" s="35">
        <v>0</v>
      </c>
      <c r="DO76" s="36">
        <v>0</v>
      </c>
      <c r="DP76" s="34">
        <v>0</v>
      </c>
      <c r="DQ76" s="35">
        <v>0</v>
      </c>
      <c r="DR76" s="35">
        <v>0</v>
      </c>
      <c r="DS76" s="35">
        <v>0</v>
      </c>
      <c r="DT76" s="36">
        <v>0</v>
      </c>
      <c r="DU76" s="9">
        <v>783570.72</v>
      </c>
      <c r="DV76" s="10">
        <v>57.342300000000002</v>
      </c>
      <c r="DW76" s="10">
        <v>57.011899999999997</v>
      </c>
      <c r="DX76" s="10">
        <v>57.3352</v>
      </c>
      <c r="DY76" s="11">
        <v>57.226999999999997</v>
      </c>
      <c r="DZ76" s="9">
        <v>783561.04</v>
      </c>
      <c r="EA76" s="10">
        <v>57.344200000000001</v>
      </c>
      <c r="EB76" s="10">
        <v>57.014499999999998</v>
      </c>
      <c r="EC76" s="10">
        <v>57.3369</v>
      </c>
      <c r="ED76" s="11">
        <v>57.229100000000003</v>
      </c>
      <c r="EE76" s="9">
        <v>812728.2</v>
      </c>
      <c r="EF76" s="10">
        <v>57.344299999999997</v>
      </c>
      <c r="EG76" s="10">
        <v>57.014899999999997</v>
      </c>
      <c r="EH76" s="10">
        <v>57.337600000000002</v>
      </c>
      <c r="EI76" s="11">
        <v>57.229500000000002</v>
      </c>
      <c r="EJ76" s="9">
        <v>880338.12</v>
      </c>
      <c r="EK76" s="10">
        <v>57.3401</v>
      </c>
      <c r="EL76" s="10">
        <v>57.0139</v>
      </c>
      <c r="EM76" s="10">
        <v>57.335700000000003</v>
      </c>
      <c r="EN76" s="11">
        <v>57.227200000000003</v>
      </c>
      <c r="EO76" s="9">
        <v>985592.88</v>
      </c>
      <c r="EP76" s="10">
        <v>57.333599999999997</v>
      </c>
      <c r="EQ76" s="10">
        <v>57.012900000000002</v>
      </c>
      <c r="ER76" s="10">
        <v>57.334299999999999</v>
      </c>
      <c r="ES76" s="11">
        <v>57.224299999999999</v>
      </c>
      <c r="ET76" s="9">
        <v>1115831.08</v>
      </c>
      <c r="EU76" s="10">
        <v>57.3249</v>
      </c>
      <c r="EV76" s="10">
        <v>57.009300000000003</v>
      </c>
      <c r="EW76" s="10">
        <v>57.3307</v>
      </c>
      <c r="EX76" s="11">
        <v>57.219000000000001</v>
      </c>
      <c r="EY76" s="34">
        <v>0</v>
      </c>
      <c r="EZ76" s="35">
        <v>0</v>
      </c>
      <c r="FA76" s="35">
        <v>0</v>
      </c>
      <c r="FB76" s="35">
        <v>0</v>
      </c>
      <c r="FC76" s="36">
        <v>0</v>
      </c>
      <c r="FD76" s="34">
        <v>0</v>
      </c>
      <c r="FE76" s="35">
        <v>0</v>
      </c>
      <c r="FF76" s="35">
        <v>0</v>
      </c>
      <c r="FG76" s="35">
        <v>0</v>
      </c>
      <c r="FH76" s="36">
        <v>0</v>
      </c>
      <c r="FI76" s="34">
        <v>0</v>
      </c>
      <c r="FJ76" s="35">
        <v>0</v>
      </c>
      <c r="FK76" s="35">
        <v>0</v>
      </c>
      <c r="FL76" s="35">
        <v>0</v>
      </c>
      <c r="FM76" s="36">
        <v>0</v>
      </c>
      <c r="FN76" s="34">
        <v>0</v>
      </c>
      <c r="FO76" s="35">
        <v>0</v>
      </c>
      <c r="FP76" s="35">
        <v>0</v>
      </c>
      <c r="FQ76" s="35">
        <v>0</v>
      </c>
      <c r="FR76" s="36">
        <v>0</v>
      </c>
      <c r="FS76" s="34">
        <v>0</v>
      </c>
      <c r="FT76" s="35">
        <v>0</v>
      </c>
      <c r="FU76" s="35">
        <v>0</v>
      </c>
      <c r="FV76" s="35">
        <v>0</v>
      </c>
      <c r="FW76" s="36">
        <v>0</v>
      </c>
      <c r="FX76" s="34">
        <v>0</v>
      </c>
      <c r="FY76" s="35">
        <v>0</v>
      </c>
      <c r="FZ76" s="35">
        <v>0</v>
      </c>
      <c r="GA76" s="35">
        <v>0</v>
      </c>
      <c r="GB76" s="36">
        <v>0</v>
      </c>
    </row>
    <row r="77" spans="2:184" ht="15" customHeight="1">
      <c r="B77" s="122"/>
      <c r="C77" s="87"/>
      <c r="D77" s="8">
        <f t="shared" si="5"/>
        <v>8</v>
      </c>
      <c r="E77" s="9">
        <v>693639.88</v>
      </c>
      <c r="F77" s="10">
        <v>55.527799999999999</v>
      </c>
      <c r="G77" s="10">
        <v>55.1509</v>
      </c>
      <c r="H77" s="10">
        <v>55.5229</v>
      </c>
      <c r="I77" s="11">
        <v>55.396900000000002</v>
      </c>
      <c r="J77" s="9">
        <v>697850.48</v>
      </c>
      <c r="K77" s="10">
        <v>55.527999999999999</v>
      </c>
      <c r="L77" s="10">
        <v>55.153100000000002</v>
      </c>
      <c r="M77" s="10">
        <v>55.524500000000003</v>
      </c>
      <c r="N77" s="11">
        <v>55.398200000000003</v>
      </c>
      <c r="O77" s="9">
        <v>729880.28</v>
      </c>
      <c r="P77" s="10">
        <v>55.5261</v>
      </c>
      <c r="Q77" s="10">
        <v>55.152700000000003</v>
      </c>
      <c r="R77" s="10">
        <v>55.523699999999998</v>
      </c>
      <c r="S77" s="11">
        <v>55.397300000000001</v>
      </c>
      <c r="T77" s="9">
        <v>797165.68</v>
      </c>
      <c r="U77" s="10">
        <v>55.520299999999999</v>
      </c>
      <c r="V77" s="10">
        <v>55.151699999999998</v>
      </c>
      <c r="W77" s="10">
        <v>55.521000000000001</v>
      </c>
      <c r="X77" s="11">
        <v>55.394100000000002</v>
      </c>
      <c r="Y77" s="9">
        <v>895509.48</v>
      </c>
      <c r="Z77" s="10">
        <v>55.514299999999999</v>
      </c>
      <c r="AA77" s="10">
        <v>55.148499999999999</v>
      </c>
      <c r="AB77" s="10">
        <v>55.518799999999999</v>
      </c>
      <c r="AC77" s="11">
        <v>55.390300000000003</v>
      </c>
      <c r="AD77" s="9">
        <v>1013661.48</v>
      </c>
      <c r="AE77" s="10">
        <v>55.505600000000001</v>
      </c>
      <c r="AF77" s="10">
        <v>55.146599999999999</v>
      </c>
      <c r="AG77" s="10">
        <v>55.5137</v>
      </c>
      <c r="AH77" s="11">
        <v>55.385199999999998</v>
      </c>
      <c r="AI77" s="34">
        <v>0</v>
      </c>
      <c r="AJ77" s="35">
        <v>0</v>
      </c>
      <c r="AK77" s="35">
        <v>0</v>
      </c>
      <c r="AL77" s="35">
        <v>0</v>
      </c>
      <c r="AM77" s="36">
        <v>0</v>
      </c>
      <c r="AN77" s="34">
        <v>0</v>
      </c>
      <c r="AO77" s="35">
        <v>0</v>
      </c>
      <c r="AP77" s="35">
        <v>0</v>
      </c>
      <c r="AQ77" s="35">
        <v>0</v>
      </c>
      <c r="AR77" s="36">
        <v>0</v>
      </c>
      <c r="AS77" s="34">
        <v>0</v>
      </c>
      <c r="AT77" s="35">
        <v>0</v>
      </c>
      <c r="AU77" s="35">
        <v>0</v>
      </c>
      <c r="AV77" s="35">
        <v>0</v>
      </c>
      <c r="AW77" s="36">
        <v>0</v>
      </c>
      <c r="AX77" s="34">
        <v>0</v>
      </c>
      <c r="AY77" s="35">
        <v>0</v>
      </c>
      <c r="AZ77" s="35">
        <v>0</v>
      </c>
      <c r="BA77" s="35">
        <v>0</v>
      </c>
      <c r="BB77" s="36">
        <v>0</v>
      </c>
      <c r="BC77" s="34">
        <v>0</v>
      </c>
      <c r="BD77" s="35">
        <v>0</v>
      </c>
      <c r="BE77" s="35">
        <v>0</v>
      </c>
      <c r="BF77" s="35">
        <v>0</v>
      </c>
      <c r="BG77" s="36">
        <v>0</v>
      </c>
      <c r="BH77" s="34">
        <v>0</v>
      </c>
      <c r="BI77" s="35">
        <v>0</v>
      </c>
      <c r="BJ77" s="35">
        <v>0</v>
      </c>
      <c r="BK77" s="35">
        <v>0</v>
      </c>
      <c r="BL77" s="36">
        <v>0</v>
      </c>
      <c r="BM77" s="9">
        <v>699727.4</v>
      </c>
      <c r="BN77" s="10">
        <v>55.526600000000002</v>
      </c>
      <c r="BO77" s="10">
        <v>55.151200000000003</v>
      </c>
      <c r="BP77" s="10">
        <v>55.522300000000001</v>
      </c>
      <c r="BQ77" s="11">
        <v>55.3964</v>
      </c>
      <c r="BR77" s="9">
        <v>704063.8</v>
      </c>
      <c r="BS77" s="10">
        <v>55.527900000000002</v>
      </c>
      <c r="BT77" s="10">
        <v>55.1526</v>
      </c>
      <c r="BU77" s="10">
        <v>55.5246</v>
      </c>
      <c r="BV77" s="11">
        <v>55.398099999999999</v>
      </c>
      <c r="BW77" s="9">
        <v>736714.96</v>
      </c>
      <c r="BX77" s="10">
        <v>55.524900000000002</v>
      </c>
      <c r="BY77" s="10">
        <v>55.1526</v>
      </c>
      <c r="BZ77" s="10">
        <v>55.523800000000001</v>
      </c>
      <c r="CA77" s="11">
        <v>55.396799999999999</v>
      </c>
      <c r="CB77" s="9">
        <v>806320.16</v>
      </c>
      <c r="CC77" s="10">
        <v>55.520699999999998</v>
      </c>
      <c r="CD77" s="10">
        <v>55.153199999999998</v>
      </c>
      <c r="CE77" s="10">
        <v>55.521500000000003</v>
      </c>
      <c r="CF77" s="11">
        <v>55.395000000000003</v>
      </c>
      <c r="CG77" s="9">
        <v>909260.12</v>
      </c>
      <c r="CH77" s="10">
        <v>55.513199999999998</v>
      </c>
      <c r="CI77" s="10">
        <v>55.1496</v>
      </c>
      <c r="CJ77" s="10">
        <v>55.518500000000003</v>
      </c>
      <c r="CK77" s="11">
        <v>55.390300000000003</v>
      </c>
      <c r="CL77" s="9">
        <v>1032443</v>
      </c>
      <c r="CM77" s="10">
        <v>55.505299999999998</v>
      </c>
      <c r="CN77" s="10">
        <v>55.145699999999998</v>
      </c>
      <c r="CO77" s="10">
        <v>55.514499999999998</v>
      </c>
      <c r="CP77" s="11">
        <v>55.385100000000001</v>
      </c>
      <c r="CQ77" s="34">
        <v>0</v>
      </c>
      <c r="CR77" s="35">
        <v>0</v>
      </c>
      <c r="CS77" s="35">
        <v>0</v>
      </c>
      <c r="CT77" s="35">
        <v>0</v>
      </c>
      <c r="CU77" s="36">
        <v>0</v>
      </c>
      <c r="CV77" s="34">
        <v>0</v>
      </c>
      <c r="CW77" s="35">
        <v>0</v>
      </c>
      <c r="CX77" s="35">
        <v>0</v>
      </c>
      <c r="CY77" s="35">
        <v>0</v>
      </c>
      <c r="CZ77" s="36">
        <v>0</v>
      </c>
      <c r="DA77" s="34">
        <v>0</v>
      </c>
      <c r="DB77" s="35">
        <v>0</v>
      </c>
      <c r="DC77" s="35">
        <v>0</v>
      </c>
      <c r="DD77" s="35">
        <v>0</v>
      </c>
      <c r="DE77" s="36">
        <v>0</v>
      </c>
      <c r="DF77" s="34">
        <v>0</v>
      </c>
      <c r="DG77" s="35">
        <v>0</v>
      </c>
      <c r="DH77" s="35">
        <v>0</v>
      </c>
      <c r="DI77" s="35">
        <v>0</v>
      </c>
      <c r="DJ77" s="36">
        <v>0</v>
      </c>
      <c r="DK77" s="34">
        <v>0</v>
      </c>
      <c r="DL77" s="35">
        <v>0</v>
      </c>
      <c r="DM77" s="35">
        <v>0</v>
      </c>
      <c r="DN77" s="35">
        <v>0</v>
      </c>
      <c r="DO77" s="36">
        <v>0</v>
      </c>
      <c r="DP77" s="34">
        <v>0</v>
      </c>
      <c r="DQ77" s="35">
        <v>0</v>
      </c>
      <c r="DR77" s="35">
        <v>0</v>
      </c>
      <c r="DS77" s="35">
        <v>0</v>
      </c>
      <c r="DT77" s="36">
        <v>0</v>
      </c>
      <c r="DU77" s="9">
        <v>697144.56</v>
      </c>
      <c r="DV77" s="10">
        <v>55.526800000000001</v>
      </c>
      <c r="DW77" s="10">
        <v>55.151200000000003</v>
      </c>
      <c r="DX77" s="10">
        <v>55.521799999999999</v>
      </c>
      <c r="DY77" s="11">
        <v>55.396299999999997</v>
      </c>
      <c r="DZ77" s="9">
        <v>701469.84</v>
      </c>
      <c r="EA77" s="10">
        <v>55.528199999999998</v>
      </c>
      <c r="EB77" s="10">
        <v>55.153399999999998</v>
      </c>
      <c r="EC77" s="10">
        <v>55.524099999999997</v>
      </c>
      <c r="ED77" s="11">
        <v>55.398299999999999</v>
      </c>
      <c r="EE77" s="9">
        <v>733972.4</v>
      </c>
      <c r="EF77" s="10">
        <v>55.525100000000002</v>
      </c>
      <c r="EG77" s="10">
        <v>55.154200000000003</v>
      </c>
      <c r="EH77" s="10">
        <v>55.5229</v>
      </c>
      <c r="EI77" s="11">
        <v>55.397199999999998</v>
      </c>
      <c r="EJ77" s="9">
        <v>803467.4</v>
      </c>
      <c r="EK77" s="10">
        <v>55.521700000000003</v>
      </c>
      <c r="EL77" s="10">
        <v>55.151800000000001</v>
      </c>
      <c r="EM77" s="10">
        <v>55.521000000000001</v>
      </c>
      <c r="EN77" s="11">
        <v>55.394599999999997</v>
      </c>
      <c r="EO77" s="9">
        <v>906322.32</v>
      </c>
      <c r="EP77" s="10">
        <v>55.5137</v>
      </c>
      <c r="EQ77" s="10">
        <v>55.148499999999999</v>
      </c>
      <c r="ER77" s="10">
        <v>55.519199999999998</v>
      </c>
      <c r="ES77" s="11">
        <v>55.390300000000003</v>
      </c>
      <c r="ET77" s="9">
        <v>1029439</v>
      </c>
      <c r="EU77" s="10">
        <v>55.504100000000001</v>
      </c>
      <c r="EV77" s="10">
        <v>55.146000000000001</v>
      </c>
      <c r="EW77" s="10">
        <v>55.514699999999998</v>
      </c>
      <c r="EX77" s="11">
        <v>55.384900000000002</v>
      </c>
      <c r="EY77" s="34">
        <v>0</v>
      </c>
      <c r="EZ77" s="35">
        <v>0</v>
      </c>
      <c r="FA77" s="35">
        <v>0</v>
      </c>
      <c r="FB77" s="35">
        <v>0</v>
      </c>
      <c r="FC77" s="36">
        <v>0</v>
      </c>
      <c r="FD77" s="34">
        <v>0</v>
      </c>
      <c r="FE77" s="35">
        <v>0</v>
      </c>
      <c r="FF77" s="35">
        <v>0</v>
      </c>
      <c r="FG77" s="35">
        <v>0</v>
      </c>
      <c r="FH77" s="36">
        <v>0</v>
      </c>
      <c r="FI77" s="34">
        <v>0</v>
      </c>
      <c r="FJ77" s="35">
        <v>0</v>
      </c>
      <c r="FK77" s="35">
        <v>0</v>
      </c>
      <c r="FL77" s="35">
        <v>0</v>
      </c>
      <c r="FM77" s="36">
        <v>0</v>
      </c>
      <c r="FN77" s="34">
        <v>0</v>
      </c>
      <c r="FO77" s="35">
        <v>0</v>
      </c>
      <c r="FP77" s="35">
        <v>0</v>
      </c>
      <c r="FQ77" s="35">
        <v>0</v>
      </c>
      <c r="FR77" s="36">
        <v>0</v>
      </c>
      <c r="FS77" s="34">
        <v>0</v>
      </c>
      <c r="FT77" s="35">
        <v>0</v>
      </c>
      <c r="FU77" s="35">
        <v>0</v>
      </c>
      <c r="FV77" s="35">
        <v>0</v>
      </c>
      <c r="FW77" s="36">
        <v>0</v>
      </c>
      <c r="FX77" s="34">
        <v>0</v>
      </c>
      <c r="FY77" s="35">
        <v>0</v>
      </c>
      <c r="FZ77" s="35">
        <v>0</v>
      </c>
      <c r="GA77" s="35">
        <v>0</v>
      </c>
      <c r="GB77" s="36">
        <v>0</v>
      </c>
    </row>
    <row r="78" spans="2:184" ht="15.75" customHeight="1" thickBot="1">
      <c r="B78" s="122"/>
      <c r="C78" s="71"/>
      <c r="D78" s="64">
        <f t="shared" si="5"/>
        <v>10</v>
      </c>
      <c r="E78" s="13">
        <v>617852</v>
      </c>
      <c r="F78" s="14">
        <v>53.828899999999997</v>
      </c>
      <c r="G78" s="14">
        <v>53.403100000000002</v>
      </c>
      <c r="H78" s="14">
        <v>53.817500000000003</v>
      </c>
      <c r="I78" s="15">
        <v>53.678600000000003</v>
      </c>
      <c r="J78" s="13">
        <v>625306.52</v>
      </c>
      <c r="K78" s="14">
        <v>53.8294</v>
      </c>
      <c r="L78" s="14">
        <v>53.404800000000002</v>
      </c>
      <c r="M78" s="14">
        <v>53.819699999999997</v>
      </c>
      <c r="N78" s="15">
        <v>53.68</v>
      </c>
      <c r="O78" s="13">
        <v>659810.64</v>
      </c>
      <c r="P78" s="14">
        <v>53.826799999999999</v>
      </c>
      <c r="Q78" s="14">
        <v>53.405000000000001</v>
      </c>
      <c r="R78" s="14">
        <v>53.818600000000004</v>
      </c>
      <c r="S78" s="15">
        <v>53.678899999999999</v>
      </c>
      <c r="T78" s="13">
        <v>727127.04000000004</v>
      </c>
      <c r="U78" s="14">
        <v>53.820799999999998</v>
      </c>
      <c r="V78" s="14">
        <v>53.402700000000003</v>
      </c>
      <c r="W78" s="14">
        <v>53.815399999999997</v>
      </c>
      <c r="X78" s="15">
        <v>53.675199999999997</v>
      </c>
      <c r="Y78" s="13">
        <v>820991.44</v>
      </c>
      <c r="Z78" s="14">
        <v>53.813299999999998</v>
      </c>
      <c r="AA78" s="14">
        <v>53.3996</v>
      </c>
      <c r="AB78" s="14">
        <v>53.812399999999997</v>
      </c>
      <c r="AC78" s="15">
        <v>53.670699999999997</v>
      </c>
      <c r="AD78" s="13">
        <v>931156.16</v>
      </c>
      <c r="AE78" s="14">
        <v>53.803600000000003</v>
      </c>
      <c r="AF78" s="14">
        <v>53.395000000000003</v>
      </c>
      <c r="AG78" s="14">
        <v>53.807600000000001</v>
      </c>
      <c r="AH78" s="15">
        <v>53.664299999999997</v>
      </c>
      <c r="AI78" s="37">
        <v>0</v>
      </c>
      <c r="AJ78" s="38">
        <v>0</v>
      </c>
      <c r="AK78" s="38">
        <v>0</v>
      </c>
      <c r="AL78" s="38">
        <v>0</v>
      </c>
      <c r="AM78" s="39">
        <v>0</v>
      </c>
      <c r="AN78" s="37">
        <v>0</v>
      </c>
      <c r="AO78" s="38">
        <v>0</v>
      </c>
      <c r="AP78" s="38">
        <v>0</v>
      </c>
      <c r="AQ78" s="38">
        <v>0</v>
      </c>
      <c r="AR78" s="39">
        <v>0</v>
      </c>
      <c r="AS78" s="37">
        <v>0</v>
      </c>
      <c r="AT78" s="38">
        <v>0</v>
      </c>
      <c r="AU78" s="38">
        <v>0</v>
      </c>
      <c r="AV78" s="38">
        <v>0</v>
      </c>
      <c r="AW78" s="39">
        <v>0</v>
      </c>
      <c r="AX78" s="37">
        <v>0</v>
      </c>
      <c r="AY78" s="38">
        <v>0</v>
      </c>
      <c r="AZ78" s="38">
        <v>0</v>
      </c>
      <c r="BA78" s="38">
        <v>0</v>
      </c>
      <c r="BB78" s="39">
        <v>0</v>
      </c>
      <c r="BC78" s="37">
        <v>0</v>
      </c>
      <c r="BD78" s="38">
        <v>0</v>
      </c>
      <c r="BE78" s="38">
        <v>0</v>
      </c>
      <c r="BF78" s="38">
        <v>0</v>
      </c>
      <c r="BG78" s="39">
        <v>0</v>
      </c>
      <c r="BH78" s="37">
        <v>0</v>
      </c>
      <c r="BI78" s="38">
        <v>0</v>
      </c>
      <c r="BJ78" s="38">
        <v>0</v>
      </c>
      <c r="BK78" s="38">
        <v>0</v>
      </c>
      <c r="BL78" s="39">
        <v>0</v>
      </c>
      <c r="BM78" s="13">
        <v>623629.96</v>
      </c>
      <c r="BN78" s="14">
        <v>53.828200000000002</v>
      </c>
      <c r="BO78" s="14">
        <v>53.403300000000002</v>
      </c>
      <c r="BP78" s="14">
        <v>53.817700000000002</v>
      </c>
      <c r="BQ78" s="15">
        <v>53.6785</v>
      </c>
      <c r="BR78" s="13">
        <v>631245.72</v>
      </c>
      <c r="BS78" s="14">
        <v>53.8292</v>
      </c>
      <c r="BT78" s="14">
        <v>53.404800000000002</v>
      </c>
      <c r="BU78" s="14">
        <v>53.820099999999996</v>
      </c>
      <c r="BV78" s="15">
        <v>53.680100000000003</v>
      </c>
      <c r="BW78" s="13">
        <v>666368.84</v>
      </c>
      <c r="BX78" s="14">
        <v>53.827100000000002</v>
      </c>
      <c r="BY78" s="14">
        <v>53.405200000000001</v>
      </c>
      <c r="BZ78" s="14">
        <v>53.818399999999997</v>
      </c>
      <c r="CA78" s="15">
        <v>53.679000000000002</v>
      </c>
      <c r="CB78" s="13">
        <v>736141.48</v>
      </c>
      <c r="CC78" s="14">
        <v>53.820599999999999</v>
      </c>
      <c r="CD78" s="14">
        <v>53.402900000000002</v>
      </c>
      <c r="CE78" s="14">
        <v>53.816099999999999</v>
      </c>
      <c r="CF78" s="15">
        <v>53.675400000000003</v>
      </c>
      <c r="CG78" s="13">
        <v>834835.84</v>
      </c>
      <c r="CH78" s="14">
        <v>53.813099999999999</v>
      </c>
      <c r="CI78" s="14">
        <v>53.3992</v>
      </c>
      <c r="CJ78" s="14">
        <v>53.811599999999999</v>
      </c>
      <c r="CK78" s="15">
        <v>53.670200000000001</v>
      </c>
      <c r="CL78" s="13">
        <v>950142.44</v>
      </c>
      <c r="CM78" s="14">
        <v>53.803199999999997</v>
      </c>
      <c r="CN78" s="14">
        <v>53.3949</v>
      </c>
      <c r="CO78" s="14">
        <v>53.807699999999997</v>
      </c>
      <c r="CP78" s="15">
        <v>53.664200000000001</v>
      </c>
      <c r="CQ78" s="37">
        <v>0</v>
      </c>
      <c r="CR78" s="38">
        <v>0</v>
      </c>
      <c r="CS78" s="38">
        <v>0</v>
      </c>
      <c r="CT78" s="38">
        <v>0</v>
      </c>
      <c r="CU78" s="39">
        <v>0</v>
      </c>
      <c r="CV78" s="37">
        <v>0</v>
      </c>
      <c r="CW78" s="38">
        <v>0</v>
      </c>
      <c r="CX78" s="38">
        <v>0</v>
      </c>
      <c r="CY78" s="38">
        <v>0</v>
      </c>
      <c r="CZ78" s="39">
        <v>0</v>
      </c>
      <c r="DA78" s="37">
        <v>0</v>
      </c>
      <c r="DB78" s="38">
        <v>0</v>
      </c>
      <c r="DC78" s="38">
        <v>0</v>
      </c>
      <c r="DD78" s="38">
        <v>0</v>
      </c>
      <c r="DE78" s="39">
        <v>0</v>
      </c>
      <c r="DF78" s="37">
        <v>0</v>
      </c>
      <c r="DG78" s="38">
        <v>0</v>
      </c>
      <c r="DH78" s="38">
        <v>0</v>
      </c>
      <c r="DI78" s="38">
        <v>0</v>
      </c>
      <c r="DJ78" s="39">
        <v>0</v>
      </c>
      <c r="DK78" s="37">
        <v>0</v>
      </c>
      <c r="DL78" s="38">
        <v>0</v>
      </c>
      <c r="DM78" s="38">
        <v>0</v>
      </c>
      <c r="DN78" s="38">
        <v>0</v>
      </c>
      <c r="DO78" s="39">
        <v>0</v>
      </c>
      <c r="DP78" s="37">
        <v>0</v>
      </c>
      <c r="DQ78" s="38">
        <v>0</v>
      </c>
      <c r="DR78" s="38">
        <v>0</v>
      </c>
      <c r="DS78" s="38">
        <v>0</v>
      </c>
      <c r="DT78" s="39">
        <v>0</v>
      </c>
      <c r="DU78" s="13">
        <v>621200.68000000005</v>
      </c>
      <c r="DV78" s="14">
        <v>53.828899999999997</v>
      </c>
      <c r="DW78" s="14">
        <v>53.403599999999997</v>
      </c>
      <c r="DX78" s="14">
        <v>53.817100000000003</v>
      </c>
      <c r="DY78" s="15">
        <v>53.678600000000003</v>
      </c>
      <c r="DZ78" s="13">
        <v>628795.24</v>
      </c>
      <c r="EA78" s="14">
        <v>53.830100000000002</v>
      </c>
      <c r="EB78" s="14">
        <v>53.404699999999998</v>
      </c>
      <c r="EC78" s="14">
        <v>53.819099999999999</v>
      </c>
      <c r="ED78" s="15">
        <v>53.68</v>
      </c>
      <c r="EE78" s="13">
        <v>663764.92000000004</v>
      </c>
      <c r="EF78" s="14">
        <v>53.826999999999998</v>
      </c>
      <c r="EG78" s="14">
        <v>53.405000000000001</v>
      </c>
      <c r="EH78" s="14">
        <v>53.819099999999999</v>
      </c>
      <c r="EI78" s="15">
        <v>53.679099999999998</v>
      </c>
      <c r="EJ78" s="13">
        <v>733476.76</v>
      </c>
      <c r="EK78" s="14">
        <v>53.8202</v>
      </c>
      <c r="EL78" s="14">
        <v>53.403399999999998</v>
      </c>
      <c r="EM78" s="14">
        <v>53.815399999999997</v>
      </c>
      <c r="EN78" s="15">
        <v>53.675199999999997</v>
      </c>
      <c r="EO78" s="13">
        <v>832033.04</v>
      </c>
      <c r="EP78" s="14">
        <v>53.813000000000002</v>
      </c>
      <c r="EQ78" s="14">
        <v>53.398800000000001</v>
      </c>
      <c r="ER78" s="14">
        <v>53.811300000000003</v>
      </c>
      <c r="ES78" s="15">
        <v>53.669899999999998</v>
      </c>
      <c r="ET78" s="13">
        <v>947275.4</v>
      </c>
      <c r="EU78" s="14">
        <v>53.804200000000002</v>
      </c>
      <c r="EV78" s="14">
        <v>53.394399999999997</v>
      </c>
      <c r="EW78" s="14">
        <v>53.807200000000002</v>
      </c>
      <c r="EX78" s="15">
        <v>53.664200000000001</v>
      </c>
      <c r="EY78" s="37">
        <v>0</v>
      </c>
      <c r="EZ78" s="38">
        <v>0</v>
      </c>
      <c r="FA78" s="38">
        <v>0</v>
      </c>
      <c r="FB78" s="38">
        <v>0</v>
      </c>
      <c r="FC78" s="39">
        <v>0</v>
      </c>
      <c r="FD78" s="37">
        <v>0</v>
      </c>
      <c r="FE78" s="38">
        <v>0</v>
      </c>
      <c r="FF78" s="38">
        <v>0</v>
      </c>
      <c r="FG78" s="38">
        <v>0</v>
      </c>
      <c r="FH78" s="39">
        <v>0</v>
      </c>
      <c r="FI78" s="37">
        <v>0</v>
      </c>
      <c r="FJ78" s="38">
        <v>0</v>
      </c>
      <c r="FK78" s="38">
        <v>0</v>
      </c>
      <c r="FL78" s="38">
        <v>0</v>
      </c>
      <c r="FM78" s="39">
        <v>0</v>
      </c>
      <c r="FN78" s="37">
        <v>0</v>
      </c>
      <c r="FO78" s="38">
        <v>0</v>
      </c>
      <c r="FP78" s="38">
        <v>0</v>
      </c>
      <c r="FQ78" s="38">
        <v>0</v>
      </c>
      <c r="FR78" s="39">
        <v>0</v>
      </c>
      <c r="FS78" s="37">
        <v>0</v>
      </c>
      <c r="FT78" s="38">
        <v>0</v>
      </c>
      <c r="FU78" s="38">
        <v>0</v>
      </c>
      <c r="FV78" s="38">
        <v>0</v>
      </c>
      <c r="FW78" s="39">
        <v>0</v>
      </c>
      <c r="FX78" s="37">
        <v>0</v>
      </c>
      <c r="FY78" s="38">
        <v>0</v>
      </c>
      <c r="FZ78" s="38">
        <v>0</v>
      </c>
      <c r="GA78" s="38">
        <v>0</v>
      </c>
      <c r="GB78" s="39">
        <v>0</v>
      </c>
    </row>
    <row r="79" spans="2:184" ht="15" customHeight="1">
      <c r="B79" s="122"/>
      <c r="C79" s="70" t="s">
        <v>17</v>
      </c>
      <c r="D79" s="63">
        <f>-(($B67 - 8) * 6)</f>
        <v>-12</v>
      </c>
      <c r="E79" s="5">
        <v>1782027.04</v>
      </c>
      <c r="F79" s="6">
        <v>79.957499999999996</v>
      </c>
      <c r="G79" s="6">
        <v>79.541700000000006</v>
      </c>
      <c r="H79" s="6">
        <v>79.569100000000006</v>
      </c>
      <c r="I79" s="7">
        <v>79.685299999999998</v>
      </c>
      <c r="J79" s="5">
        <v>1722790.64</v>
      </c>
      <c r="K79" s="6">
        <v>79.969899999999996</v>
      </c>
      <c r="L79" s="6">
        <v>79.567999999999998</v>
      </c>
      <c r="M79" s="6">
        <v>79.591999999999999</v>
      </c>
      <c r="N79" s="7">
        <v>79.706000000000003</v>
      </c>
      <c r="O79" s="5">
        <v>1703836.76</v>
      </c>
      <c r="P79" s="6">
        <v>79.914199999999994</v>
      </c>
      <c r="Q79" s="6">
        <v>79.535499999999999</v>
      </c>
      <c r="R79" s="6">
        <v>79.557100000000005</v>
      </c>
      <c r="S79" s="7">
        <v>79.665400000000005</v>
      </c>
      <c r="T79" s="5">
        <v>1727759.68</v>
      </c>
      <c r="U79" s="6">
        <v>79.836500000000001</v>
      </c>
      <c r="V79" s="6">
        <v>79.488</v>
      </c>
      <c r="W79" s="6">
        <v>79.514600000000002</v>
      </c>
      <c r="X79" s="7">
        <v>79.610100000000003</v>
      </c>
      <c r="Y79" s="5">
        <v>1797902.04</v>
      </c>
      <c r="Z79" s="6">
        <v>79.7303</v>
      </c>
      <c r="AA79" s="6">
        <v>79.447699999999998</v>
      </c>
      <c r="AB79" s="6">
        <v>79.478399999999993</v>
      </c>
      <c r="AC79" s="7">
        <v>79.550200000000004</v>
      </c>
      <c r="AD79" s="5">
        <v>1916288.92</v>
      </c>
      <c r="AE79" s="6">
        <v>79.622600000000006</v>
      </c>
      <c r="AF79" s="6">
        <v>79.417000000000002</v>
      </c>
      <c r="AG79" s="6">
        <v>79.442700000000002</v>
      </c>
      <c r="AH79" s="7">
        <v>79.493099999999998</v>
      </c>
      <c r="AI79" s="31">
        <v>0</v>
      </c>
      <c r="AJ79" s="32">
        <v>0</v>
      </c>
      <c r="AK79" s="32">
        <v>0</v>
      </c>
      <c r="AL79" s="32">
        <v>0</v>
      </c>
      <c r="AM79" s="33">
        <v>0</v>
      </c>
      <c r="AN79" s="31">
        <v>0</v>
      </c>
      <c r="AO79" s="32">
        <v>0</v>
      </c>
      <c r="AP79" s="32">
        <v>0</v>
      </c>
      <c r="AQ79" s="32">
        <v>0</v>
      </c>
      <c r="AR79" s="33">
        <v>0</v>
      </c>
      <c r="AS79" s="31">
        <v>0</v>
      </c>
      <c r="AT79" s="32">
        <v>0</v>
      </c>
      <c r="AU79" s="32">
        <v>0</v>
      </c>
      <c r="AV79" s="32">
        <v>0</v>
      </c>
      <c r="AW79" s="33">
        <v>0</v>
      </c>
      <c r="AX79" s="31">
        <v>0</v>
      </c>
      <c r="AY79" s="32">
        <v>0</v>
      </c>
      <c r="AZ79" s="32">
        <v>0</v>
      </c>
      <c r="BA79" s="32">
        <v>0</v>
      </c>
      <c r="BB79" s="33">
        <v>0</v>
      </c>
      <c r="BC79" s="31">
        <v>0</v>
      </c>
      <c r="BD79" s="32">
        <v>0</v>
      </c>
      <c r="BE79" s="32">
        <v>0</v>
      </c>
      <c r="BF79" s="32">
        <v>0</v>
      </c>
      <c r="BG79" s="33">
        <v>0</v>
      </c>
      <c r="BH79" s="31">
        <v>0</v>
      </c>
      <c r="BI79" s="32">
        <v>0</v>
      </c>
      <c r="BJ79" s="32">
        <v>0</v>
      </c>
      <c r="BK79" s="32">
        <v>0</v>
      </c>
      <c r="BL79" s="33">
        <v>0</v>
      </c>
      <c r="BM79" s="5">
        <v>1791798.92</v>
      </c>
      <c r="BN79" s="6">
        <v>79.9589</v>
      </c>
      <c r="BO79" s="6">
        <v>79.541499999999999</v>
      </c>
      <c r="BP79" s="6">
        <v>79.565899999999999</v>
      </c>
      <c r="BQ79" s="7">
        <v>79.6845</v>
      </c>
      <c r="BR79" s="5">
        <v>1732350.68</v>
      </c>
      <c r="BS79" s="6">
        <v>79.968900000000005</v>
      </c>
      <c r="BT79" s="6">
        <v>79.565100000000001</v>
      </c>
      <c r="BU79" s="6">
        <v>79.589399999999998</v>
      </c>
      <c r="BV79" s="7">
        <v>79.703800000000001</v>
      </c>
      <c r="BW79" s="5">
        <v>1713609.44</v>
      </c>
      <c r="BX79" s="6">
        <v>79.915499999999994</v>
      </c>
      <c r="BY79" s="6">
        <v>79.537700000000001</v>
      </c>
      <c r="BZ79" s="6">
        <v>79.563400000000001</v>
      </c>
      <c r="CA79" s="7">
        <v>79.668700000000001</v>
      </c>
      <c r="CB79" s="5">
        <v>1739350.88</v>
      </c>
      <c r="CC79" s="6">
        <v>79.832700000000003</v>
      </c>
      <c r="CD79" s="6">
        <v>79.487099999999998</v>
      </c>
      <c r="CE79" s="6">
        <v>79.514099999999999</v>
      </c>
      <c r="CF79" s="7">
        <v>79.608400000000003</v>
      </c>
      <c r="CG79" s="5">
        <v>1813807.6</v>
      </c>
      <c r="CH79" s="6">
        <v>79.722899999999996</v>
      </c>
      <c r="CI79" s="6">
        <v>79.4482</v>
      </c>
      <c r="CJ79" s="6">
        <v>79.473799999999997</v>
      </c>
      <c r="CK79" s="7">
        <v>79.546499999999995</v>
      </c>
      <c r="CL79" s="5">
        <v>1936893.56</v>
      </c>
      <c r="CM79" s="6">
        <v>79.621200000000002</v>
      </c>
      <c r="CN79" s="6">
        <v>79.4161</v>
      </c>
      <c r="CO79" s="6">
        <v>79.442300000000003</v>
      </c>
      <c r="CP79" s="7">
        <v>79.492199999999997</v>
      </c>
      <c r="CQ79" s="31">
        <v>0</v>
      </c>
      <c r="CR79" s="32">
        <v>0</v>
      </c>
      <c r="CS79" s="32">
        <v>0</v>
      </c>
      <c r="CT79" s="32">
        <v>0</v>
      </c>
      <c r="CU79" s="33">
        <v>0</v>
      </c>
      <c r="CV79" s="31">
        <v>0</v>
      </c>
      <c r="CW79" s="32">
        <v>0</v>
      </c>
      <c r="CX79" s="32">
        <v>0</v>
      </c>
      <c r="CY79" s="32">
        <v>0</v>
      </c>
      <c r="CZ79" s="33">
        <v>0</v>
      </c>
      <c r="DA79" s="31">
        <v>0</v>
      </c>
      <c r="DB79" s="32">
        <v>0</v>
      </c>
      <c r="DC79" s="32">
        <v>0</v>
      </c>
      <c r="DD79" s="32">
        <v>0</v>
      </c>
      <c r="DE79" s="33">
        <v>0</v>
      </c>
      <c r="DF79" s="31">
        <v>0</v>
      </c>
      <c r="DG79" s="32">
        <v>0</v>
      </c>
      <c r="DH79" s="32">
        <v>0</v>
      </c>
      <c r="DI79" s="32">
        <v>0</v>
      </c>
      <c r="DJ79" s="33">
        <v>0</v>
      </c>
      <c r="DK79" s="31">
        <v>0</v>
      </c>
      <c r="DL79" s="32">
        <v>0</v>
      </c>
      <c r="DM79" s="32">
        <v>0</v>
      </c>
      <c r="DN79" s="32">
        <v>0</v>
      </c>
      <c r="DO79" s="33">
        <v>0</v>
      </c>
      <c r="DP79" s="31">
        <v>0</v>
      </c>
      <c r="DQ79" s="32">
        <v>0</v>
      </c>
      <c r="DR79" s="32">
        <v>0</v>
      </c>
      <c r="DS79" s="32">
        <v>0</v>
      </c>
      <c r="DT79" s="33">
        <v>0</v>
      </c>
      <c r="DU79" s="5">
        <v>1787616.16</v>
      </c>
      <c r="DV79" s="6">
        <v>79.957999999999998</v>
      </c>
      <c r="DW79" s="6">
        <v>79.540199999999999</v>
      </c>
      <c r="DX79" s="6">
        <v>79.568299999999994</v>
      </c>
      <c r="DY79" s="7">
        <v>79.684600000000003</v>
      </c>
      <c r="DZ79" s="5">
        <v>1728364.72</v>
      </c>
      <c r="EA79" s="6">
        <v>79.968800000000002</v>
      </c>
      <c r="EB79" s="6">
        <v>79.566699999999997</v>
      </c>
      <c r="EC79" s="6">
        <v>79.594499999999996</v>
      </c>
      <c r="ED79" s="7">
        <v>79.706100000000006</v>
      </c>
      <c r="EE79" s="5">
        <v>1709583.08</v>
      </c>
      <c r="EF79" s="6">
        <v>79.911100000000005</v>
      </c>
      <c r="EG79" s="6">
        <v>79.534199999999998</v>
      </c>
      <c r="EH79" s="6">
        <v>79.558599999999998</v>
      </c>
      <c r="EI79" s="7">
        <v>79.664500000000004</v>
      </c>
      <c r="EJ79" s="5">
        <v>1735388.96</v>
      </c>
      <c r="EK79" s="6">
        <v>79.830600000000004</v>
      </c>
      <c r="EL79" s="6">
        <v>79.485200000000006</v>
      </c>
      <c r="EM79" s="6">
        <v>79.514200000000002</v>
      </c>
      <c r="EN79" s="7">
        <v>79.607100000000003</v>
      </c>
      <c r="EO79" s="5">
        <v>1809918.32</v>
      </c>
      <c r="EP79" s="6">
        <v>79.7286</v>
      </c>
      <c r="EQ79" s="6">
        <v>79.45</v>
      </c>
      <c r="ER79" s="6">
        <v>79.477599999999995</v>
      </c>
      <c r="ES79" s="7">
        <v>79.550200000000004</v>
      </c>
      <c r="ET79" s="5">
        <v>1932795.84</v>
      </c>
      <c r="EU79" s="6">
        <v>79.620699999999999</v>
      </c>
      <c r="EV79" s="6">
        <v>79.418499999999995</v>
      </c>
      <c r="EW79" s="6">
        <v>79.446600000000004</v>
      </c>
      <c r="EX79" s="7">
        <v>79.494299999999996</v>
      </c>
      <c r="EY79" s="31">
        <v>0</v>
      </c>
      <c r="EZ79" s="32">
        <v>0</v>
      </c>
      <c r="FA79" s="32">
        <v>0</v>
      </c>
      <c r="FB79" s="32">
        <v>0</v>
      </c>
      <c r="FC79" s="33">
        <v>0</v>
      </c>
      <c r="FD79" s="31">
        <v>0</v>
      </c>
      <c r="FE79" s="32">
        <v>0</v>
      </c>
      <c r="FF79" s="32">
        <v>0</v>
      </c>
      <c r="FG79" s="32">
        <v>0</v>
      </c>
      <c r="FH79" s="33">
        <v>0</v>
      </c>
      <c r="FI79" s="31">
        <v>0</v>
      </c>
      <c r="FJ79" s="32">
        <v>0</v>
      </c>
      <c r="FK79" s="32">
        <v>0</v>
      </c>
      <c r="FL79" s="32">
        <v>0</v>
      </c>
      <c r="FM79" s="33">
        <v>0</v>
      </c>
      <c r="FN79" s="31">
        <v>0</v>
      </c>
      <c r="FO79" s="32">
        <v>0</v>
      </c>
      <c r="FP79" s="32">
        <v>0</v>
      </c>
      <c r="FQ79" s="32">
        <v>0</v>
      </c>
      <c r="FR79" s="33">
        <v>0</v>
      </c>
      <c r="FS79" s="31">
        <v>0</v>
      </c>
      <c r="FT79" s="32">
        <v>0</v>
      </c>
      <c r="FU79" s="32">
        <v>0</v>
      </c>
      <c r="FV79" s="32">
        <v>0</v>
      </c>
      <c r="FW79" s="33">
        <v>0</v>
      </c>
      <c r="FX79" s="31">
        <v>0</v>
      </c>
      <c r="FY79" s="32">
        <v>0</v>
      </c>
      <c r="FZ79" s="32">
        <v>0</v>
      </c>
      <c r="GA79" s="32">
        <v>0</v>
      </c>
      <c r="GB79" s="33">
        <v>0</v>
      </c>
    </row>
    <row r="80" spans="2:184" ht="15" customHeight="1">
      <c r="B80" s="122"/>
      <c r="C80" s="87"/>
      <c r="D80" s="8">
        <f>$D79 + 2</f>
        <v>-10</v>
      </c>
      <c r="E80" s="9">
        <v>1642809.04</v>
      </c>
      <c r="F80" s="10">
        <v>73.743099999999998</v>
      </c>
      <c r="G80" s="10">
        <v>73.525499999999994</v>
      </c>
      <c r="H80" s="10">
        <v>73.571700000000007</v>
      </c>
      <c r="I80" s="11">
        <v>73.612399999999994</v>
      </c>
      <c r="J80" s="9">
        <v>1593361.12</v>
      </c>
      <c r="K80" s="10">
        <v>73.731899999999996</v>
      </c>
      <c r="L80" s="10">
        <v>73.520499999999998</v>
      </c>
      <c r="M80" s="10">
        <v>73.567499999999995</v>
      </c>
      <c r="N80" s="11">
        <v>73.605699999999999</v>
      </c>
      <c r="O80" s="9">
        <v>1580978.52</v>
      </c>
      <c r="P80" s="10">
        <v>73.706999999999994</v>
      </c>
      <c r="Q80" s="10">
        <v>73.509900000000002</v>
      </c>
      <c r="R80" s="10">
        <v>73.556299999999993</v>
      </c>
      <c r="S80" s="11">
        <v>73.590299999999999</v>
      </c>
      <c r="T80" s="9">
        <v>1610496.28</v>
      </c>
      <c r="U80" s="10">
        <v>73.680700000000002</v>
      </c>
      <c r="V80" s="10">
        <v>73.502399999999994</v>
      </c>
      <c r="W80" s="10">
        <v>73.550700000000006</v>
      </c>
      <c r="X80" s="11">
        <v>73.577299999999994</v>
      </c>
      <c r="Y80" s="9">
        <v>1685403.2</v>
      </c>
      <c r="Z80" s="10">
        <v>73.648499999999999</v>
      </c>
      <c r="AA80" s="10">
        <v>73.491799999999998</v>
      </c>
      <c r="AB80" s="10">
        <v>73.541200000000003</v>
      </c>
      <c r="AC80" s="11">
        <v>73.56</v>
      </c>
      <c r="AD80" s="9">
        <v>1807247.16</v>
      </c>
      <c r="AE80" s="10">
        <v>73.597800000000007</v>
      </c>
      <c r="AF80" s="10">
        <v>73.472300000000004</v>
      </c>
      <c r="AG80" s="10">
        <v>73.523600000000002</v>
      </c>
      <c r="AH80" s="11">
        <v>73.530900000000003</v>
      </c>
      <c r="AI80" s="34">
        <v>0</v>
      </c>
      <c r="AJ80" s="35">
        <v>0</v>
      </c>
      <c r="AK80" s="35">
        <v>0</v>
      </c>
      <c r="AL80" s="35">
        <v>0</v>
      </c>
      <c r="AM80" s="36">
        <v>0</v>
      </c>
      <c r="AN80" s="34">
        <v>0</v>
      </c>
      <c r="AO80" s="35">
        <v>0</v>
      </c>
      <c r="AP80" s="35">
        <v>0</v>
      </c>
      <c r="AQ80" s="35">
        <v>0</v>
      </c>
      <c r="AR80" s="36">
        <v>0</v>
      </c>
      <c r="AS80" s="34">
        <v>0</v>
      </c>
      <c r="AT80" s="35">
        <v>0</v>
      </c>
      <c r="AU80" s="35">
        <v>0</v>
      </c>
      <c r="AV80" s="35">
        <v>0</v>
      </c>
      <c r="AW80" s="36">
        <v>0</v>
      </c>
      <c r="AX80" s="34">
        <v>0</v>
      </c>
      <c r="AY80" s="35">
        <v>0</v>
      </c>
      <c r="AZ80" s="35">
        <v>0</v>
      </c>
      <c r="BA80" s="35">
        <v>0</v>
      </c>
      <c r="BB80" s="36">
        <v>0</v>
      </c>
      <c r="BC80" s="34">
        <v>0</v>
      </c>
      <c r="BD80" s="35">
        <v>0</v>
      </c>
      <c r="BE80" s="35">
        <v>0</v>
      </c>
      <c r="BF80" s="35">
        <v>0</v>
      </c>
      <c r="BG80" s="36">
        <v>0</v>
      </c>
      <c r="BH80" s="34">
        <v>0</v>
      </c>
      <c r="BI80" s="35">
        <v>0</v>
      </c>
      <c r="BJ80" s="35">
        <v>0</v>
      </c>
      <c r="BK80" s="35">
        <v>0</v>
      </c>
      <c r="BL80" s="36">
        <v>0</v>
      </c>
      <c r="BM80" s="9">
        <v>1652403.2</v>
      </c>
      <c r="BN80" s="10">
        <v>73.744799999999998</v>
      </c>
      <c r="BO80" s="10">
        <v>73.525599999999997</v>
      </c>
      <c r="BP80" s="10">
        <v>73.568200000000004</v>
      </c>
      <c r="BQ80" s="11">
        <v>73.611800000000002</v>
      </c>
      <c r="BR80" s="9">
        <v>1602802.44</v>
      </c>
      <c r="BS80" s="10">
        <v>73.732200000000006</v>
      </c>
      <c r="BT80" s="10">
        <v>73.521100000000004</v>
      </c>
      <c r="BU80" s="10">
        <v>73.571600000000004</v>
      </c>
      <c r="BV80" s="11">
        <v>73.607299999999995</v>
      </c>
      <c r="BW80" s="9">
        <v>1590461.24</v>
      </c>
      <c r="BX80" s="10">
        <v>73.710700000000003</v>
      </c>
      <c r="BY80" s="10">
        <v>73.511399999999995</v>
      </c>
      <c r="BZ80" s="10">
        <v>73.558499999999995</v>
      </c>
      <c r="CA80" s="11">
        <v>73.592699999999994</v>
      </c>
      <c r="CB80" s="9">
        <v>1621486.84</v>
      </c>
      <c r="CC80" s="10">
        <v>73.6768</v>
      </c>
      <c r="CD80" s="10">
        <v>73.503699999999995</v>
      </c>
      <c r="CE80" s="10">
        <v>73.551400000000001</v>
      </c>
      <c r="CF80" s="11">
        <v>73.576700000000002</v>
      </c>
      <c r="CG80" s="9">
        <v>1700204.36</v>
      </c>
      <c r="CH80" s="10">
        <v>73.644599999999997</v>
      </c>
      <c r="CI80" s="10">
        <v>73.489699999999999</v>
      </c>
      <c r="CJ80" s="10">
        <v>73.539500000000004</v>
      </c>
      <c r="CK80" s="11">
        <v>73.557500000000005</v>
      </c>
      <c r="CL80" s="9">
        <v>1826725.8</v>
      </c>
      <c r="CM80" s="10">
        <v>73.599500000000006</v>
      </c>
      <c r="CN80" s="10">
        <v>73.472899999999996</v>
      </c>
      <c r="CO80" s="10">
        <v>73.523899999999998</v>
      </c>
      <c r="CP80" s="11">
        <v>73.531800000000004</v>
      </c>
      <c r="CQ80" s="34">
        <v>0</v>
      </c>
      <c r="CR80" s="35">
        <v>0</v>
      </c>
      <c r="CS80" s="35">
        <v>0</v>
      </c>
      <c r="CT80" s="35">
        <v>0</v>
      </c>
      <c r="CU80" s="36">
        <v>0</v>
      </c>
      <c r="CV80" s="34">
        <v>0</v>
      </c>
      <c r="CW80" s="35">
        <v>0</v>
      </c>
      <c r="CX80" s="35">
        <v>0</v>
      </c>
      <c r="CY80" s="35">
        <v>0</v>
      </c>
      <c r="CZ80" s="36">
        <v>0</v>
      </c>
      <c r="DA80" s="34">
        <v>0</v>
      </c>
      <c r="DB80" s="35">
        <v>0</v>
      </c>
      <c r="DC80" s="35">
        <v>0</v>
      </c>
      <c r="DD80" s="35">
        <v>0</v>
      </c>
      <c r="DE80" s="36">
        <v>0</v>
      </c>
      <c r="DF80" s="34">
        <v>0</v>
      </c>
      <c r="DG80" s="35">
        <v>0</v>
      </c>
      <c r="DH80" s="35">
        <v>0</v>
      </c>
      <c r="DI80" s="35">
        <v>0</v>
      </c>
      <c r="DJ80" s="36">
        <v>0</v>
      </c>
      <c r="DK80" s="34">
        <v>0</v>
      </c>
      <c r="DL80" s="35">
        <v>0</v>
      </c>
      <c r="DM80" s="35">
        <v>0</v>
      </c>
      <c r="DN80" s="35">
        <v>0</v>
      </c>
      <c r="DO80" s="36">
        <v>0</v>
      </c>
      <c r="DP80" s="34">
        <v>0</v>
      </c>
      <c r="DQ80" s="35">
        <v>0</v>
      </c>
      <c r="DR80" s="35">
        <v>0</v>
      </c>
      <c r="DS80" s="35">
        <v>0</v>
      </c>
      <c r="DT80" s="36">
        <v>0</v>
      </c>
      <c r="DU80" s="9">
        <v>1648346.64</v>
      </c>
      <c r="DV80" s="10">
        <v>73.744299999999996</v>
      </c>
      <c r="DW80" s="10">
        <v>73.524699999999996</v>
      </c>
      <c r="DX80" s="10">
        <v>73.569800000000001</v>
      </c>
      <c r="DY80" s="11">
        <v>73.611900000000006</v>
      </c>
      <c r="DZ80" s="9">
        <v>1598926.44</v>
      </c>
      <c r="EA80" s="10">
        <v>73.733999999999995</v>
      </c>
      <c r="EB80" s="10">
        <v>73.523200000000003</v>
      </c>
      <c r="EC80" s="10">
        <v>73.570300000000003</v>
      </c>
      <c r="ED80" s="11">
        <v>73.608199999999997</v>
      </c>
      <c r="EE80" s="9">
        <v>1586559.36</v>
      </c>
      <c r="EF80" s="10">
        <v>73.707999999999998</v>
      </c>
      <c r="EG80" s="10">
        <v>73.509500000000003</v>
      </c>
      <c r="EH80" s="10">
        <v>73.558300000000003</v>
      </c>
      <c r="EI80" s="11">
        <v>73.591099999999997</v>
      </c>
      <c r="EJ80" s="9">
        <v>1617699.72</v>
      </c>
      <c r="EK80" s="10">
        <v>73.679400000000001</v>
      </c>
      <c r="EL80" s="10">
        <v>73.504900000000006</v>
      </c>
      <c r="EM80" s="10">
        <v>73.552599999999998</v>
      </c>
      <c r="EN80" s="11">
        <v>73.578299999999999</v>
      </c>
      <c r="EO80" s="9">
        <v>1696352.6</v>
      </c>
      <c r="EP80" s="10">
        <v>73.647599999999997</v>
      </c>
      <c r="EQ80" s="10">
        <v>73.490700000000004</v>
      </c>
      <c r="ER80" s="10">
        <v>73.539199999999994</v>
      </c>
      <c r="ES80" s="11">
        <v>73.558599999999998</v>
      </c>
      <c r="ET80" s="9">
        <v>1822623.84</v>
      </c>
      <c r="EU80" s="10">
        <v>73.597099999999998</v>
      </c>
      <c r="EV80" s="10">
        <v>73.473699999999994</v>
      </c>
      <c r="EW80" s="10">
        <v>73.524199999999993</v>
      </c>
      <c r="EX80" s="11">
        <v>73.531400000000005</v>
      </c>
      <c r="EY80" s="34">
        <v>0</v>
      </c>
      <c r="EZ80" s="35">
        <v>0</v>
      </c>
      <c r="FA80" s="35">
        <v>0</v>
      </c>
      <c r="FB80" s="35">
        <v>0</v>
      </c>
      <c r="FC80" s="36">
        <v>0</v>
      </c>
      <c r="FD80" s="34">
        <v>0</v>
      </c>
      <c r="FE80" s="35">
        <v>0</v>
      </c>
      <c r="FF80" s="35">
        <v>0</v>
      </c>
      <c r="FG80" s="35">
        <v>0</v>
      </c>
      <c r="FH80" s="36">
        <v>0</v>
      </c>
      <c r="FI80" s="34">
        <v>0</v>
      </c>
      <c r="FJ80" s="35">
        <v>0</v>
      </c>
      <c r="FK80" s="35">
        <v>0</v>
      </c>
      <c r="FL80" s="35">
        <v>0</v>
      </c>
      <c r="FM80" s="36">
        <v>0</v>
      </c>
      <c r="FN80" s="34">
        <v>0</v>
      </c>
      <c r="FO80" s="35">
        <v>0</v>
      </c>
      <c r="FP80" s="35">
        <v>0</v>
      </c>
      <c r="FQ80" s="35">
        <v>0</v>
      </c>
      <c r="FR80" s="36">
        <v>0</v>
      </c>
      <c r="FS80" s="34">
        <v>0</v>
      </c>
      <c r="FT80" s="35">
        <v>0</v>
      </c>
      <c r="FU80" s="35">
        <v>0</v>
      </c>
      <c r="FV80" s="35">
        <v>0</v>
      </c>
      <c r="FW80" s="36">
        <v>0</v>
      </c>
      <c r="FX80" s="34">
        <v>0</v>
      </c>
      <c r="FY80" s="35">
        <v>0</v>
      </c>
      <c r="FZ80" s="35">
        <v>0</v>
      </c>
      <c r="GA80" s="35">
        <v>0</v>
      </c>
      <c r="GB80" s="36">
        <v>0</v>
      </c>
    </row>
    <row r="81" spans="2:184" ht="15" customHeight="1">
      <c r="B81" s="122"/>
      <c r="C81" s="87"/>
      <c r="D81" s="8">
        <f t="shared" ref="D81:D90" si="6">$D80 + 2</f>
        <v>-8</v>
      </c>
      <c r="E81" s="9">
        <v>1509770.68</v>
      </c>
      <c r="F81" s="10">
        <v>69.793400000000005</v>
      </c>
      <c r="G81" s="10">
        <v>69.649100000000004</v>
      </c>
      <c r="H81" s="10">
        <v>69.718199999999996</v>
      </c>
      <c r="I81" s="11">
        <v>69.719800000000006</v>
      </c>
      <c r="J81" s="9">
        <v>1467586.32</v>
      </c>
      <c r="K81" s="10">
        <v>69.7834</v>
      </c>
      <c r="L81" s="10">
        <v>69.644400000000005</v>
      </c>
      <c r="M81" s="10">
        <v>69.714799999999997</v>
      </c>
      <c r="N81" s="11">
        <v>69.713899999999995</v>
      </c>
      <c r="O81" s="9">
        <v>1460241.44</v>
      </c>
      <c r="P81" s="10">
        <v>69.771000000000001</v>
      </c>
      <c r="Q81" s="10">
        <v>69.641400000000004</v>
      </c>
      <c r="R81" s="10">
        <v>69.712699999999998</v>
      </c>
      <c r="S81" s="11">
        <v>69.707999999999998</v>
      </c>
      <c r="T81" s="9">
        <v>1493887.48</v>
      </c>
      <c r="U81" s="10">
        <v>69.759600000000006</v>
      </c>
      <c r="V81" s="10">
        <v>69.640199999999993</v>
      </c>
      <c r="W81" s="10">
        <v>69.7136</v>
      </c>
      <c r="X81" s="11">
        <v>69.7042</v>
      </c>
      <c r="Y81" s="9">
        <v>1572198.28</v>
      </c>
      <c r="Z81" s="10">
        <v>69.742999999999995</v>
      </c>
      <c r="AA81" s="10">
        <v>69.636600000000001</v>
      </c>
      <c r="AB81" s="10">
        <v>69.711100000000002</v>
      </c>
      <c r="AC81" s="11">
        <v>69.696700000000007</v>
      </c>
      <c r="AD81" s="9">
        <v>1697354.04</v>
      </c>
      <c r="AE81" s="10">
        <v>69.7226</v>
      </c>
      <c r="AF81" s="10">
        <v>69.633899999999997</v>
      </c>
      <c r="AG81" s="10">
        <v>69.708399999999997</v>
      </c>
      <c r="AH81" s="11">
        <v>69.688100000000006</v>
      </c>
      <c r="AI81" s="34">
        <v>0</v>
      </c>
      <c r="AJ81" s="35">
        <v>0</v>
      </c>
      <c r="AK81" s="35">
        <v>0</v>
      </c>
      <c r="AL81" s="35">
        <v>0</v>
      </c>
      <c r="AM81" s="36">
        <v>0</v>
      </c>
      <c r="AN81" s="34">
        <v>0</v>
      </c>
      <c r="AO81" s="35">
        <v>0</v>
      </c>
      <c r="AP81" s="35">
        <v>0</v>
      </c>
      <c r="AQ81" s="35">
        <v>0</v>
      </c>
      <c r="AR81" s="36">
        <v>0</v>
      </c>
      <c r="AS81" s="34">
        <v>0</v>
      </c>
      <c r="AT81" s="35">
        <v>0</v>
      </c>
      <c r="AU81" s="35">
        <v>0</v>
      </c>
      <c r="AV81" s="35">
        <v>0</v>
      </c>
      <c r="AW81" s="36">
        <v>0</v>
      </c>
      <c r="AX81" s="34">
        <v>0</v>
      </c>
      <c r="AY81" s="35">
        <v>0</v>
      </c>
      <c r="AZ81" s="35">
        <v>0</v>
      </c>
      <c r="BA81" s="35">
        <v>0</v>
      </c>
      <c r="BB81" s="36">
        <v>0</v>
      </c>
      <c r="BC81" s="34">
        <v>0</v>
      </c>
      <c r="BD81" s="35">
        <v>0</v>
      </c>
      <c r="BE81" s="35">
        <v>0</v>
      </c>
      <c r="BF81" s="35">
        <v>0</v>
      </c>
      <c r="BG81" s="36">
        <v>0</v>
      </c>
      <c r="BH81" s="34">
        <v>0</v>
      </c>
      <c r="BI81" s="35">
        <v>0</v>
      </c>
      <c r="BJ81" s="35">
        <v>0</v>
      </c>
      <c r="BK81" s="35">
        <v>0</v>
      </c>
      <c r="BL81" s="36">
        <v>0</v>
      </c>
      <c r="BM81" s="9">
        <v>1518968.16</v>
      </c>
      <c r="BN81" s="10">
        <v>69.792500000000004</v>
      </c>
      <c r="BO81" s="10">
        <v>69.647400000000005</v>
      </c>
      <c r="BP81" s="10">
        <v>69.717799999999997</v>
      </c>
      <c r="BQ81" s="11">
        <v>69.718800000000002</v>
      </c>
      <c r="BR81" s="9">
        <v>1476554.28</v>
      </c>
      <c r="BS81" s="10">
        <v>69.782300000000006</v>
      </c>
      <c r="BT81" s="10">
        <v>69.644400000000005</v>
      </c>
      <c r="BU81" s="10">
        <v>69.715500000000006</v>
      </c>
      <c r="BV81" s="11">
        <v>69.713700000000003</v>
      </c>
      <c r="BW81" s="9">
        <v>1469102.16</v>
      </c>
      <c r="BX81" s="10">
        <v>69.768699999999995</v>
      </c>
      <c r="BY81" s="10">
        <v>69.639499999999998</v>
      </c>
      <c r="BZ81" s="10">
        <v>69.713099999999997</v>
      </c>
      <c r="CA81" s="11">
        <v>69.706800000000001</v>
      </c>
      <c r="CB81" s="9">
        <v>1504052.48</v>
      </c>
      <c r="CC81" s="10">
        <v>69.758300000000006</v>
      </c>
      <c r="CD81" s="10">
        <v>69.638499999999993</v>
      </c>
      <c r="CE81" s="10">
        <v>69.712800000000001</v>
      </c>
      <c r="CF81" s="11">
        <v>69.7029</v>
      </c>
      <c r="CG81" s="9">
        <v>1586145.4</v>
      </c>
      <c r="CH81" s="10">
        <v>69.740799999999993</v>
      </c>
      <c r="CI81" s="10">
        <v>69.636300000000006</v>
      </c>
      <c r="CJ81" s="10">
        <v>69.711299999999994</v>
      </c>
      <c r="CK81" s="11">
        <v>69.695899999999995</v>
      </c>
      <c r="CL81" s="9">
        <v>1715605.2</v>
      </c>
      <c r="CM81" s="10">
        <v>69.721800000000002</v>
      </c>
      <c r="CN81" s="10">
        <v>69.633300000000006</v>
      </c>
      <c r="CO81" s="10">
        <v>69.707400000000007</v>
      </c>
      <c r="CP81" s="11">
        <v>69.687299999999993</v>
      </c>
      <c r="CQ81" s="34">
        <v>0</v>
      </c>
      <c r="CR81" s="35">
        <v>0</v>
      </c>
      <c r="CS81" s="35">
        <v>0</v>
      </c>
      <c r="CT81" s="35">
        <v>0</v>
      </c>
      <c r="CU81" s="36">
        <v>0</v>
      </c>
      <c r="CV81" s="34">
        <v>0</v>
      </c>
      <c r="CW81" s="35">
        <v>0</v>
      </c>
      <c r="CX81" s="35">
        <v>0</v>
      </c>
      <c r="CY81" s="35">
        <v>0</v>
      </c>
      <c r="CZ81" s="36">
        <v>0</v>
      </c>
      <c r="DA81" s="34">
        <v>0</v>
      </c>
      <c r="DB81" s="35">
        <v>0</v>
      </c>
      <c r="DC81" s="35">
        <v>0</v>
      </c>
      <c r="DD81" s="35">
        <v>0</v>
      </c>
      <c r="DE81" s="36">
        <v>0</v>
      </c>
      <c r="DF81" s="34">
        <v>0</v>
      </c>
      <c r="DG81" s="35">
        <v>0</v>
      </c>
      <c r="DH81" s="35">
        <v>0</v>
      </c>
      <c r="DI81" s="35">
        <v>0</v>
      </c>
      <c r="DJ81" s="36">
        <v>0</v>
      </c>
      <c r="DK81" s="34">
        <v>0</v>
      </c>
      <c r="DL81" s="35">
        <v>0</v>
      </c>
      <c r="DM81" s="35">
        <v>0</v>
      </c>
      <c r="DN81" s="35">
        <v>0</v>
      </c>
      <c r="DO81" s="36">
        <v>0</v>
      </c>
      <c r="DP81" s="34">
        <v>0</v>
      </c>
      <c r="DQ81" s="35">
        <v>0</v>
      </c>
      <c r="DR81" s="35">
        <v>0</v>
      </c>
      <c r="DS81" s="35">
        <v>0</v>
      </c>
      <c r="DT81" s="36">
        <v>0</v>
      </c>
      <c r="DU81" s="9">
        <v>1515085.52</v>
      </c>
      <c r="DV81" s="10">
        <v>69.793599999999998</v>
      </c>
      <c r="DW81" s="10">
        <v>69.648200000000003</v>
      </c>
      <c r="DX81" s="10">
        <v>69.717500000000001</v>
      </c>
      <c r="DY81" s="11">
        <v>69.719300000000004</v>
      </c>
      <c r="DZ81" s="9">
        <v>1472794.16</v>
      </c>
      <c r="EA81" s="10">
        <v>69.781700000000001</v>
      </c>
      <c r="EB81" s="10">
        <v>69.6434</v>
      </c>
      <c r="EC81" s="10">
        <v>69.714299999999994</v>
      </c>
      <c r="ED81" s="11">
        <v>69.712800000000001</v>
      </c>
      <c r="EE81" s="9">
        <v>1465550.84</v>
      </c>
      <c r="EF81" s="10">
        <v>69.772000000000006</v>
      </c>
      <c r="EG81" s="10">
        <v>69.641199999999998</v>
      </c>
      <c r="EH81" s="10">
        <v>69.713700000000003</v>
      </c>
      <c r="EI81" s="11">
        <v>69.708699999999993</v>
      </c>
      <c r="EJ81" s="9">
        <v>1500468.48</v>
      </c>
      <c r="EK81" s="10">
        <v>69.760400000000004</v>
      </c>
      <c r="EL81" s="10">
        <v>69.639099999999999</v>
      </c>
      <c r="EM81" s="10">
        <v>69.715000000000003</v>
      </c>
      <c r="EN81" s="11">
        <v>69.704499999999996</v>
      </c>
      <c r="EO81" s="9">
        <v>1582308.24</v>
      </c>
      <c r="EP81" s="10">
        <v>69.741299999999995</v>
      </c>
      <c r="EQ81" s="10">
        <v>69.635999999999996</v>
      </c>
      <c r="ER81" s="10">
        <v>69.710499999999996</v>
      </c>
      <c r="ES81" s="11">
        <v>69.695700000000002</v>
      </c>
      <c r="ET81" s="9">
        <v>1711667</v>
      </c>
      <c r="EU81" s="10">
        <v>69.721900000000005</v>
      </c>
      <c r="EV81" s="10">
        <v>69.633700000000005</v>
      </c>
      <c r="EW81" s="10">
        <v>69.708200000000005</v>
      </c>
      <c r="EX81" s="11">
        <v>69.687799999999996</v>
      </c>
      <c r="EY81" s="34">
        <v>0</v>
      </c>
      <c r="EZ81" s="35">
        <v>0</v>
      </c>
      <c r="FA81" s="35">
        <v>0</v>
      </c>
      <c r="FB81" s="35">
        <v>0</v>
      </c>
      <c r="FC81" s="36">
        <v>0</v>
      </c>
      <c r="FD81" s="34">
        <v>0</v>
      </c>
      <c r="FE81" s="35">
        <v>0</v>
      </c>
      <c r="FF81" s="35">
        <v>0</v>
      </c>
      <c r="FG81" s="35">
        <v>0</v>
      </c>
      <c r="FH81" s="36">
        <v>0</v>
      </c>
      <c r="FI81" s="34">
        <v>0</v>
      </c>
      <c r="FJ81" s="35">
        <v>0</v>
      </c>
      <c r="FK81" s="35">
        <v>0</v>
      </c>
      <c r="FL81" s="35">
        <v>0</v>
      </c>
      <c r="FM81" s="36">
        <v>0</v>
      </c>
      <c r="FN81" s="34">
        <v>0</v>
      </c>
      <c r="FO81" s="35">
        <v>0</v>
      </c>
      <c r="FP81" s="35">
        <v>0</v>
      </c>
      <c r="FQ81" s="35">
        <v>0</v>
      </c>
      <c r="FR81" s="36">
        <v>0</v>
      </c>
      <c r="FS81" s="34">
        <v>0</v>
      </c>
      <c r="FT81" s="35">
        <v>0</v>
      </c>
      <c r="FU81" s="35">
        <v>0</v>
      </c>
      <c r="FV81" s="35">
        <v>0</v>
      </c>
      <c r="FW81" s="36">
        <v>0</v>
      </c>
      <c r="FX81" s="34">
        <v>0</v>
      </c>
      <c r="FY81" s="35">
        <v>0</v>
      </c>
      <c r="FZ81" s="35">
        <v>0</v>
      </c>
      <c r="GA81" s="35">
        <v>0</v>
      </c>
      <c r="GB81" s="36">
        <v>0</v>
      </c>
    </row>
    <row r="82" spans="2:184" ht="15" customHeight="1">
      <c r="B82" s="122"/>
      <c r="C82" s="87"/>
      <c r="D82" s="8">
        <f t="shared" si="6"/>
        <v>-6</v>
      </c>
      <c r="E82" s="9">
        <v>1387058.48</v>
      </c>
      <c r="F82" s="10">
        <v>67.294799999999995</v>
      </c>
      <c r="G82" s="10">
        <v>67.171300000000002</v>
      </c>
      <c r="H82" s="10">
        <v>67.270600000000002</v>
      </c>
      <c r="I82" s="11">
        <v>67.2453</v>
      </c>
      <c r="J82" s="9">
        <v>1352020.96</v>
      </c>
      <c r="K82" s="10">
        <v>67.290199999999999</v>
      </c>
      <c r="L82" s="10">
        <v>67.171499999999995</v>
      </c>
      <c r="M82" s="10">
        <v>67.270700000000005</v>
      </c>
      <c r="N82" s="11">
        <v>67.243799999999993</v>
      </c>
      <c r="O82" s="9">
        <v>1350293.8</v>
      </c>
      <c r="P82" s="10">
        <v>67.284099999999995</v>
      </c>
      <c r="Q82" s="10">
        <v>67.171499999999995</v>
      </c>
      <c r="R82" s="10">
        <v>67.270700000000005</v>
      </c>
      <c r="S82" s="11">
        <v>67.241799999999998</v>
      </c>
      <c r="T82" s="9">
        <v>1389191.68</v>
      </c>
      <c r="U82" s="10">
        <v>67.279300000000006</v>
      </c>
      <c r="V82" s="10">
        <v>67.174000000000007</v>
      </c>
      <c r="W82" s="10">
        <v>67.2727</v>
      </c>
      <c r="X82" s="11">
        <v>67.241699999999994</v>
      </c>
      <c r="Y82" s="9">
        <v>1472606.2</v>
      </c>
      <c r="Z82" s="10">
        <v>67.274600000000007</v>
      </c>
      <c r="AA82" s="10">
        <v>67.175799999999995</v>
      </c>
      <c r="AB82" s="10">
        <v>67.274500000000003</v>
      </c>
      <c r="AC82" s="11">
        <v>67.241399999999999</v>
      </c>
      <c r="AD82" s="9">
        <v>1602170.28</v>
      </c>
      <c r="AE82" s="10">
        <v>67.269499999999994</v>
      </c>
      <c r="AF82" s="10">
        <v>67.178600000000003</v>
      </c>
      <c r="AG82" s="10">
        <v>67.278300000000002</v>
      </c>
      <c r="AH82" s="11">
        <v>67.241900000000001</v>
      </c>
      <c r="AI82" s="34">
        <v>0</v>
      </c>
      <c r="AJ82" s="35">
        <v>0</v>
      </c>
      <c r="AK82" s="35">
        <v>0</v>
      </c>
      <c r="AL82" s="35">
        <v>0</v>
      </c>
      <c r="AM82" s="36">
        <v>0</v>
      </c>
      <c r="AN82" s="34">
        <v>0</v>
      </c>
      <c r="AO82" s="35">
        <v>0</v>
      </c>
      <c r="AP82" s="35">
        <v>0</v>
      </c>
      <c r="AQ82" s="35">
        <v>0</v>
      </c>
      <c r="AR82" s="36">
        <v>0</v>
      </c>
      <c r="AS82" s="34">
        <v>0</v>
      </c>
      <c r="AT82" s="35">
        <v>0</v>
      </c>
      <c r="AU82" s="35">
        <v>0</v>
      </c>
      <c r="AV82" s="35">
        <v>0</v>
      </c>
      <c r="AW82" s="36">
        <v>0</v>
      </c>
      <c r="AX82" s="34">
        <v>0</v>
      </c>
      <c r="AY82" s="35">
        <v>0</v>
      </c>
      <c r="AZ82" s="35">
        <v>0</v>
      </c>
      <c r="BA82" s="35">
        <v>0</v>
      </c>
      <c r="BB82" s="36">
        <v>0</v>
      </c>
      <c r="BC82" s="34">
        <v>0</v>
      </c>
      <c r="BD82" s="35">
        <v>0</v>
      </c>
      <c r="BE82" s="35">
        <v>0</v>
      </c>
      <c r="BF82" s="35">
        <v>0</v>
      </c>
      <c r="BG82" s="36">
        <v>0</v>
      </c>
      <c r="BH82" s="34">
        <v>0</v>
      </c>
      <c r="BI82" s="35">
        <v>0</v>
      </c>
      <c r="BJ82" s="35">
        <v>0</v>
      </c>
      <c r="BK82" s="35">
        <v>0</v>
      </c>
      <c r="BL82" s="36">
        <v>0</v>
      </c>
      <c r="BM82" s="9">
        <v>1395814.84</v>
      </c>
      <c r="BN82" s="10">
        <v>67.293999999999997</v>
      </c>
      <c r="BO82" s="10">
        <v>67.170900000000003</v>
      </c>
      <c r="BP82" s="10">
        <v>67.269800000000004</v>
      </c>
      <c r="BQ82" s="11">
        <v>67.244600000000005</v>
      </c>
      <c r="BR82" s="9">
        <v>1360566.64</v>
      </c>
      <c r="BS82" s="10">
        <v>67.289500000000004</v>
      </c>
      <c r="BT82" s="10">
        <v>67.171400000000006</v>
      </c>
      <c r="BU82" s="10">
        <v>67.27</v>
      </c>
      <c r="BV82" s="11">
        <v>67.243300000000005</v>
      </c>
      <c r="BW82" s="9">
        <v>1358940.84</v>
      </c>
      <c r="BX82" s="10">
        <v>67.284400000000005</v>
      </c>
      <c r="BY82" s="10">
        <v>67.171599999999998</v>
      </c>
      <c r="BZ82" s="10">
        <v>67.270600000000002</v>
      </c>
      <c r="CA82" s="11">
        <v>67.241900000000001</v>
      </c>
      <c r="CB82" s="9">
        <v>1399128.44</v>
      </c>
      <c r="CC82" s="10">
        <v>67.278199999999998</v>
      </c>
      <c r="CD82" s="10">
        <v>67.173400000000001</v>
      </c>
      <c r="CE82" s="10">
        <v>67.272599999999997</v>
      </c>
      <c r="CF82" s="11">
        <v>67.241100000000003</v>
      </c>
      <c r="CG82" s="9">
        <v>1486131.32</v>
      </c>
      <c r="CH82" s="10">
        <v>67.273799999999994</v>
      </c>
      <c r="CI82" s="10">
        <v>67.175799999999995</v>
      </c>
      <c r="CJ82" s="10">
        <v>67.274500000000003</v>
      </c>
      <c r="CK82" s="11">
        <v>67.241100000000003</v>
      </c>
      <c r="CL82" s="9">
        <v>1619957.88</v>
      </c>
      <c r="CM82" s="10">
        <v>67.269599999999997</v>
      </c>
      <c r="CN82" s="10">
        <v>67.178100000000001</v>
      </c>
      <c r="CO82" s="10">
        <v>67.278400000000005</v>
      </c>
      <c r="CP82" s="11">
        <v>67.241799999999998</v>
      </c>
      <c r="CQ82" s="34">
        <v>0</v>
      </c>
      <c r="CR82" s="35">
        <v>0</v>
      </c>
      <c r="CS82" s="35">
        <v>0</v>
      </c>
      <c r="CT82" s="35">
        <v>0</v>
      </c>
      <c r="CU82" s="36">
        <v>0</v>
      </c>
      <c r="CV82" s="34">
        <v>0</v>
      </c>
      <c r="CW82" s="35">
        <v>0</v>
      </c>
      <c r="CX82" s="35">
        <v>0</v>
      </c>
      <c r="CY82" s="35">
        <v>0</v>
      </c>
      <c r="CZ82" s="36">
        <v>0</v>
      </c>
      <c r="DA82" s="34">
        <v>0</v>
      </c>
      <c r="DB82" s="35">
        <v>0</v>
      </c>
      <c r="DC82" s="35">
        <v>0</v>
      </c>
      <c r="DD82" s="35">
        <v>0</v>
      </c>
      <c r="DE82" s="36">
        <v>0</v>
      </c>
      <c r="DF82" s="34">
        <v>0</v>
      </c>
      <c r="DG82" s="35">
        <v>0</v>
      </c>
      <c r="DH82" s="35">
        <v>0</v>
      </c>
      <c r="DI82" s="35">
        <v>0</v>
      </c>
      <c r="DJ82" s="36">
        <v>0</v>
      </c>
      <c r="DK82" s="34">
        <v>0</v>
      </c>
      <c r="DL82" s="35">
        <v>0</v>
      </c>
      <c r="DM82" s="35">
        <v>0</v>
      </c>
      <c r="DN82" s="35">
        <v>0</v>
      </c>
      <c r="DO82" s="36">
        <v>0</v>
      </c>
      <c r="DP82" s="34">
        <v>0</v>
      </c>
      <c r="DQ82" s="35">
        <v>0</v>
      </c>
      <c r="DR82" s="35">
        <v>0</v>
      </c>
      <c r="DS82" s="35">
        <v>0</v>
      </c>
      <c r="DT82" s="36">
        <v>0</v>
      </c>
      <c r="DU82" s="9">
        <v>1392159.84</v>
      </c>
      <c r="DV82" s="10">
        <v>67.294399999999996</v>
      </c>
      <c r="DW82" s="10">
        <v>67.171499999999995</v>
      </c>
      <c r="DX82" s="10">
        <v>67.269900000000007</v>
      </c>
      <c r="DY82" s="11">
        <v>67.244900000000001</v>
      </c>
      <c r="DZ82" s="9">
        <v>1357036.68</v>
      </c>
      <c r="EA82" s="10">
        <v>67.289299999999997</v>
      </c>
      <c r="EB82" s="10">
        <v>67.171599999999998</v>
      </c>
      <c r="EC82" s="10">
        <v>67.270099999999999</v>
      </c>
      <c r="ED82" s="11">
        <v>67.243399999999994</v>
      </c>
      <c r="EE82" s="9">
        <v>1355400.32</v>
      </c>
      <c r="EF82" s="10">
        <v>67.284000000000006</v>
      </c>
      <c r="EG82" s="10">
        <v>67.171400000000006</v>
      </c>
      <c r="EH82" s="10">
        <v>67.271299999999997</v>
      </c>
      <c r="EI82" s="11">
        <v>67.241900000000001</v>
      </c>
      <c r="EJ82" s="9">
        <v>1395571</v>
      </c>
      <c r="EK82" s="10">
        <v>67.278700000000001</v>
      </c>
      <c r="EL82" s="10">
        <v>67.1738</v>
      </c>
      <c r="EM82" s="10">
        <v>67.272900000000007</v>
      </c>
      <c r="EN82" s="11">
        <v>67.241600000000005</v>
      </c>
      <c r="EO82" s="9">
        <v>1482413</v>
      </c>
      <c r="EP82" s="10">
        <v>67.274299999999997</v>
      </c>
      <c r="EQ82" s="10">
        <v>67.176000000000002</v>
      </c>
      <c r="ER82" s="10">
        <v>67.2744</v>
      </c>
      <c r="ES82" s="11">
        <v>67.241299999999995</v>
      </c>
      <c r="ET82" s="9">
        <v>1616129.48</v>
      </c>
      <c r="EU82" s="10">
        <v>67.269800000000004</v>
      </c>
      <c r="EV82" s="10">
        <v>67.178200000000004</v>
      </c>
      <c r="EW82" s="10">
        <v>67.278700000000001</v>
      </c>
      <c r="EX82" s="11">
        <v>67.242000000000004</v>
      </c>
      <c r="EY82" s="34">
        <v>0</v>
      </c>
      <c r="EZ82" s="35">
        <v>0</v>
      </c>
      <c r="FA82" s="35">
        <v>0</v>
      </c>
      <c r="FB82" s="35">
        <v>0</v>
      </c>
      <c r="FC82" s="36">
        <v>0</v>
      </c>
      <c r="FD82" s="34">
        <v>0</v>
      </c>
      <c r="FE82" s="35">
        <v>0</v>
      </c>
      <c r="FF82" s="35">
        <v>0</v>
      </c>
      <c r="FG82" s="35">
        <v>0</v>
      </c>
      <c r="FH82" s="36">
        <v>0</v>
      </c>
      <c r="FI82" s="34">
        <v>0</v>
      </c>
      <c r="FJ82" s="35">
        <v>0</v>
      </c>
      <c r="FK82" s="35">
        <v>0</v>
      </c>
      <c r="FL82" s="35">
        <v>0</v>
      </c>
      <c r="FM82" s="36">
        <v>0</v>
      </c>
      <c r="FN82" s="34">
        <v>0</v>
      </c>
      <c r="FO82" s="35">
        <v>0</v>
      </c>
      <c r="FP82" s="35">
        <v>0</v>
      </c>
      <c r="FQ82" s="35">
        <v>0</v>
      </c>
      <c r="FR82" s="36">
        <v>0</v>
      </c>
      <c r="FS82" s="34">
        <v>0</v>
      </c>
      <c r="FT82" s="35">
        <v>0</v>
      </c>
      <c r="FU82" s="35">
        <v>0</v>
      </c>
      <c r="FV82" s="35">
        <v>0</v>
      </c>
      <c r="FW82" s="36">
        <v>0</v>
      </c>
      <c r="FX82" s="34">
        <v>0</v>
      </c>
      <c r="FY82" s="35">
        <v>0</v>
      </c>
      <c r="FZ82" s="35">
        <v>0</v>
      </c>
      <c r="GA82" s="35">
        <v>0</v>
      </c>
      <c r="GB82" s="36">
        <v>0</v>
      </c>
    </row>
    <row r="83" spans="2:184" ht="15" customHeight="1">
      <c r="B83" s="122"/>
      <c r="C83" s="87"/>
      <c r="D83" s="8">
        <f t="shared" si="6"/>
        <v>-4</v>
      </c>
      <c r="E83" s="9">
        <v>1265221.6000000001</v>
      </c>
      <c r="F83" s="10">
        <v>65.355699999999999</v>
      </c>
      <c r="G83" s="10">
        <v>65.226500000000001</v>
      </c>
      <c r="H83" s="10">
        <v>65.345100000000002</v>
      </c>
      <c r="I83" s="11">
        <v>65.308700000000002</v>
      </c>
      <c r="J83" s="9">
        <v>1237476</v>
      </c>
      <c r="K83" s="10">
        <v>65.354100000000003</v>
      </c>
      <c r="L83" s="10">
        <v>65.227099999999993</v>
      </c>
      <c r="M83" s="10">
        <v>65.345600000000005</v>
      </c>
      <c r="N83" s="11">
        <v>65.308499999999995</v>
      </c>
      <c r="O83" s="9">
        <v>1241980.44</v>
      </c>
      <c r="P83" s="10">
        <v>65.351900000000001</v>
      </c>
      <c r="Q83" s="10">
        <v>65.227900000000005</v>
      </c>
      <c r="R83" s="10">
        <v>65.346699999999998</v>
      </c>
      <c r="S83" s="11">
        <v>65.308400000000006</v>
      </c>
      <c r="T83" s="9">
        <v>1286645.32</v>
      </c>
      <c r="U83" s="10">
        <v>65.351200000000006</v>
      </c>
      <c r="V83" s="10">
        <v>65.229600000000005</v>
      </c>
      <c r="W83" s="10">
        <v>65.349000000000004</v>
      </c>
      <c r="X83" s="11">
        <v>65.309600000000003</v>
      </c>
      <c r="Y83" s="9">
        <v>1375369.16</v>
      </c>
      <c r="Z83" s="10">
        <v>65.349500000000006</v>
      </c>
      <c r="AA83" s="10">
        <v>65.231499999999997</v>
      </c>
      <c r="AB83" s="10">
        <v>65.350800000000007</v>
      </c>
      <c r="AC83" s="11">
        <v>65.310299999999998</v>
      </c>
      <c r="AD83" s="9">
        <v>1508629.24</v>
      </c>
      <c r="AE83" s="10">
        <v>65.346500000000006</v>
      </c>
      <c r="AF83" s="10">
        <v>65.234200000000001</v>
      </c>
      <c r="AG83" s="10">
        <v>65.353899999999996</v>
      </c>
      <c r="AH83" s="11">
        <v>65.311199999999999</v>
      </c>
      <c r="AI83" s="34">
        <v>0</v>
      </c>
      <c r="AJ83" s="35">
        <v>0</v>
      </c>
      <c r="AK83" s="35">
        <v>0</v>
      </c>
      <c r="AL83" s="35">
        <v>0</v>
      </c>
      <c r="AM83" s="36">
        <v>0</v>
      </c>
      <c r="AN83" s="34">
        <v>0</v>
      </c>
      <c r="AO83" s="35">
        <v>0</v>
      </c>
      <c r="AP83" s="35">
        <v>0</v>
      </c>
      <c r="AQ83" s="35">
        <v>0</v>
      </c>
      <c r="AR83" s="36">
        <v>0</v>
      </c>
      <c r="AS83" s="34">
        <v>0</v>
      </c>
      <c r="AT83" s="35">
        <v>0</v>
      </c>
      <c r="AU83" s="35">
        <v>0</v>
      </c>
      <c r="AV83" s="35">
        <v>0</v>
      </c>
      <c r="AW83" s="36">
        <v>0</v>
      </c>
      <c r="AX83" s="34">
        <v>0</v>
      </c>
      <c r="AY83" s="35">
        <v>0</v>
      </c>
      <c r="AZ83" s="35">
        <v>0</v>
      </c>
      <c r="BA83" s="35">
        <v>0</v>
      </c>
      <c r="BB83" s="36">
        <v>0</v>
      </c>
      <c r="BC83" s="34">
        <v>0</v>
      </c>
      <c r="BD83" s="35">
        <v>0</v>
      </c>
      <c r="BE83" s="35">
        <v>0</v>
      </c>
      <c r="BF83" s="35">
        <v>0</v>
      </c>
      <c r="BG83" s="36">
        <v>0</v>
      </c>
      <c r="BH83" s="34">
        <v>0</v>
      </c>
      <c r="BI83" s="35">
        <v>0</v>
      </c>
      <c r="BJ83" s="35">
        <v>0</v>
      </c>
      <c r="BK83" s="35">
        <v>0</v>
      </c>
      <c r="BL83" s="36">
        <v>0</v>
      </c>
      <c r="BM83" s="9">
        <v>1273548.3600000001</v>
      </c>
      <c r="BN83" s="10">
        <v>65.354600000000005</v>
      </c>
      <c r="BO83" s="10">
        <v>65.225700000000003</v>
      </c>
      <c r="BP83" s="10">
        <v>65.3446</v>
      </c>
      <c r="BQ83" s="11">
        <v>65.307900000000004</v>
      </c>
      <c r="BR83" s="9">
        <v>1245625.96</v>
      </c>
      <c r="BS83" s="10">
        <v>65.353099999999998</v>
      </c>
      <c r="BT83" s="10">
        <v>65.226399999999998</v>
      </c>
      <c r="BU83" s="10">
        <v>65.345399999999998</v>
      </c>
      <c r="BV83" s="11">
        <v>65.307900000000004</v>
      </c>
      <c r="BW83" s="9">
        <v>1250292.72</v>
      </c>
      <c r="BX83" s="10">
        <v>65.352000000000004</v>
      </c>
      <c r="BY83" s="10">
        <v>65.227900000000005</v>
      </c>
      <c r="BZ83" s="10">
        <v>65.346500000000006</v>
      </c>
      <c r="CA83" s="11">
        <v>65.308400000000006</v>
      </c>
      <c r="CB83" s="9">
        <v>1296403.48</v>
      </c>
      <c r="CC83" s="10">
        <v>65.350399999999993</v>
      </c>
      <c r="CD83" s="10">
        <v>65.229600000000005</v>
      </c>
      <c r="CE83" s="10">
        <v>65.348799999999997</v>
      </c>
      <c r="CF83" s="11">
        <v>65.309200000000004</v>
      </c>
      <c r="CG83" s="9">
        <v>1388747.72</v>
      </c>
      <c r="CH83" s="10">
        <v>65.348799999999997</v>
      </c>
      <c r="CI83" s="10">
        <v>65.231200000000001</v>
      </c>
      <c r="CJ83" s="10">
        <v>65.350999999999999</v>
      </c>
      <c r="CK83" s="11">
        <v>65.31</v>
      </c>
      <c r="CL83" s="9">
        <v>1526299.08</v>
      </c>
      <c r="CM83" s="10">
        <v>65.346199999999996</v>
      </c>
      <c r="CN83" s="10">
        <v>65.234399999999994</v>
      </c>
      <c r="CO83" s="10">
        <v>65.353999999999999</v>
      </c>
      <c r="CP83" s="11">
        <v>65.311199999999999</v>
      </c>
      <c r="CQ83" s="34">
        <v>0</v>
      </c>
      <c r="CR83" s="35">
        <v>0</v>
      </c>
      <c r="CS83" s="35">
        <v>0</v>
      </c>
      <c r="CT83" s="35">
        <v>0</v>
      </c>
      <c r="CU83" s="36">
        <v>0</v>
      </c>
      <c r="CV83" s="34">
        <v>0</v>
      </c>
      <c r="CW83" s="35">
        <v>0</v>
      </c>
      <c r="CX83" s="35">
        <v>0</v>
      </c>
      <c r="CY83" s="35">
        <v>0</v>
      </c>
      <c r="CZ83" s="36">
        <v>0</v>
      </c>
      <c r="DA83" s="34">
        <v>0</v>
      </c>
      <c r="DB83" s="35">
        <v>0</v>
      </c>
      <c r="DC83" s="35">
        <v>0</v>
      </c>
      <c r="DD83" s="35">
        <v>0</v>
      </c>
      <c r="DE83" s="36">
        <v>0</v>
      </c>
      <c r="DF83" s="34">
        <v>0</v>
      </c>
      <c r="DG83" s="35">
        <v>0</v>
      </c>
      <c r="DH83" s="35">
        <v>0</v>
      </c>
      <c r="DI83" s="35">
        <v>0</v>
      </c>
      <c r="DJ83" s="36">
        <v>0</v>
      </c>
      <c r="DK83" s="34">
        <v>0</v>
      </c>
      <c r="DL83" s="35">
        <v>0</v>
      </c>
      <c r="DM83" s="35">
        <v>0</v>
      </c>
      <c r="DN83" s="35">
        <v>0</v>
      </c>
      <c r="DO83" s="36">
        <v>0</v>
      </c>
      <c r="DP83" s="34">
        <v>0</v>
      </c>
      <c r="DQ83" s="35">
        <v>0</v>
      </c>
      <c r="DR83" s="35">
        <v>0</v>
      </c>
      <c r="DS83" s="35">
        <v>0</v>
      </c>
      <c r="DT83" s="36">
        <v>0</v>
      </c>
      <c r="DU83" s="9">
        <v>1270138.68</v>
      </c>
      <c r="DV83" s="10">
        <v>65.354900000000001</v>
      </c>
      <c r="DW83" s="10">
        <v>65.226500000000001</v>
      </c>
      <c r="DX83" s="10">
        <v>65.344899999999996</v>
      </c>
      <c r="DY83" s="11">
        <v>65.308400000000006</v>
      </c>
      <c r="DZ83" s="9">
        <v>1242271.76</v>
      </c>
      <c r="EA83" s="10">
        <v>65.353700000000003</v>
      </c>
      <c r="EB83" s="10">
        <v>65.226299999999995</v>
      </c>
      <c r="EC83" s="10">
        <v>65.345500000000001</v>
      </c>
      <c r="ED83" s="11">
        <v>65.308099999999996</v>
      </c>
      <c r="EE83" s="9">
        <v>1246908.28</v>
      </c>
      <c r="EF83" s="10">
        <v>65.352400000000003</v>
      </c>
      <c r="EG83" s="10">
        <v>65.227999999999994</v>
      </c>
      <c r="EH83" s="10">
        <v>65.346699999999998</v>
      </c>
      <c r="EI83" s="11">
        <v>65.308700000000002</v>
      </c>
      <c r="EJ83" s="9">
        <v>1292922.52</v>
      </c>
      <c r="EK83" s="10">
        <v>65.3506</v>
      </c>
      <c r="EL83" s="10">
        <v>65.229399999999998</v>
      </c>
      <c r="EM83" s="10">
        <v>65.349000000000004</v>
      </c>
      <c r="EN83" s="11">
        <v>65.309299999999993</v>
      </c>
      <c r="EO83" s="9">
        <v>1385177.64</v>
      </c>
      <c r="EP83" s="10">
        <v>65.349100000000007</v>
      </c>
      <c r="EQ83" s="10">
        <v>65.231200000000001</v>
      </c>
      <c r="ER83" s="10">
        <v>65.351200000000006</v>
      </c>
      <c r="ES83" s="11">
        <v>65.310100000000006</v>
      </c>
      <c r="ET83" s="9">
        <v>1522566.84</v>
      </c>
      <c r="EU83" s="10">
        <v>65.345799999999997</v>
      </c>
      <c r="EV83" s="10">
        <v>65.234499999999997</v>
      </c>
      <c r="EW83" s="10">
        <v>65.353999999999999</v>
      </c>
      <c r="EX83" s="11">
        <v>65.311099999999996</v>
      </c>
      <c r="EY83" s="34">
        <v>0</v>
      </c>
      <c r="EZ83" s="35">
        <v>0</v>
      </c>
      <c r="FA83" s="35">
        <v>0</v>
      </c>
      <c r="FB83" s="35">
        <v>0</v>
      </c>
      <c r="FC83" s="36">
        <v>0</v>
      </c>
      <c r="FD83" s="34">
        <v>0</v>
      </c>
      <c r="FE83" s="35">
        <v>0</v>
      </c>
      <c r="FF83" s="35">
        <v>0</v>
      </c>
      <c r="FG83" s="35">
        <v>0</v>
      </c>
      <c r="FH83" s="36">
        <v>0</v>
      </c>
      <c r="FI83" s="34">
        <v>0</v>
      </c>
      <c r="FJ83" s="35">
        <v>0</v>
      </c>
      <c r="FK83" s="35">
        <v>0</v>
      </c>
      <c r="FL83" s="35">
        <v>0</v>
      </c>
      <c r="FM83" s="36">
        <v>0</v>
      </c>
      <c r="FN83" s="34">
        <v>0</v>
      </c>
      <c r="FO83" s="35">
        <v>0</v>
      </c>
      <c r="FP83" s="35">
        <v>0</v>
      </c>
      <c r="FQ83" s="35">
        <v>0</v>
      </c>
      <c r="FR83" s="36">
        <v>0</v>
      </c>
      <c r="FS83" s="34">
        <v>0</v>
      </c>
      <c r="FT83" s="35">
        <v>0</v>
      </c>
      <c r="FU83" s="35">
        <v>0</v>
      </c>
      <c r="FV83" s="35">
        <v>0</v>
      </c>
      <c r="FW83" s="36">
        <v>0</v>
      </c>
      <c r="FX83" s="34">
        <v>0</v>
      </c>
      <c r="FY83" s="35">
        <v>0</v>
      </c>
      <c r="FZ83" s="35">
        <v>0</v>
      </c>
      <c r="GA83" s="35">
        <v>0</v>
      </c>
      <c r="GB83" s="36">
        <v>0</v>
      </c>
    </row>
    <row r="84" spans="2:184" ht="15" customHeight="1">
      <c r="B84" s="122"/>
      <c r="C84" s="87"/>
      <c r="D84" s="8">
        <f t="shared" si="6"/>
        <v>-2</v>
      </c>
      <c r="E84" s="9">
        <v>1158265.48</v>
      </c>
      <c r="F84" s="10">
        <v>63.819499999999998</v>
      </c>
      <c r="G84" s="10">
        <v>63.663800000000002</v>
      </c>
      <c r="H84" s="10">
        <v>63.811999999999998</v>
      </c>
      <c r="I84" s="11">
        <v>63.764499999999998</v>
      </c>
      <c r="J84" s="9">
        <v>1136944.24</v>
      </c>
      <c r="K84" s="10">
        <v>63.820999999999998</v>
      </c>
      <c r="L84" s="10">
        <v>63.665399999999998</v>
      </c>
      <c r="M84" s="10">
        <v>63.813899999999997</v>
      </c>
      <c r="N84" s="11">
        <v>63.766199999999998</v>
      </c>
      <c r="O84" s="9">
        <v>1147043.6000000001</v>
      </c>
      <c r="P84" s="10">
        <v>63.820500000000003</v>
      </c>
      <c r="Q84" s="10">
        <v>63.6661</v>
      </c>
      <c r="R84" s="10">
        <v>63.8157</v>
      </c>
      <c r="S84" s="11">
        <v>63.766800000000003</v>
      </c>
      <c r="T84" s="9">
        <v>1196704.32</v>
      </c>
      <c r="U84" s="10">
        <v>63.818800000000003</v>
      </c>
      <c r="V84" s="10">
        <v>63.666899999999998</v>
      </c>
      <c r="W84" s="10">
        <v>63.816899999999997</v>
      </c>
      <c r="X84" s="11">
        <v>63.7669</v>
      </c>
      <c r="Y84" s="9">
        <v>1290110.6000000001</v>
      </c>
      <c r="Z84" s="10">
        <v>63.816800000000001</v>
      </c>
      <c r="AA84" s="10">
        <v>63.6678</v>
      </c>
      <c r="AB84" s="10">
        <v>63.818399999999997</v>
      </c>
      <c r="AC84" s="11">
        <v>63.767099999999999</v>
      </c>
      <c r="AD84" s="9">
        <v>1425479.04</v>
      </c>
      <c r="AE84" s="10">
        <v>63.814700000000002</v>
      </c>
      <c r="AF84" s="10">
        <v>63.670099999999998</v>
      </c>
      <c r="AG84" s="10">
        <v>63.820900000000002</v>
      </c>
      <c r="AH84" s="11">
        <v>63.768000000000001</v>
      </c>
      <c r="AI84" s="34">
        <v>0</v>
      </c>
      <c r="AJ84" s="35">
        <v>0</v>
      </c>
      <c r="AK84" s="35">
        <v>0</v>
      </c>
      <c r="AL84" s="35">
        <v>0</v>
      </c>
      <c r="AM84" s="36">
        <v>0</v>
      </c>
      <c r="AN84" s="34">
        <v>0</v>
      </c>
      <c r="AO84" s="35">
        <v>0</v>
      </c>
      <c r="AP84" s="35">
        <v>0</v>
      </c>
      <c r="AQ84" s="35">
        <v>0</v>
      </c>
      <c r="AR84" s="36">
        <v>0</v>
      </c>
      <c r="AS84" s="34">
        <v>0</v>
      </c>
      <c r="AT84" s="35">
        <v>0</v>
      </c>
      <c r="AU84" s="35">
        <v>0</v>
      </c>
      <c r="AV84" s="35">
        <v>0</v>
      </c>
      <c r="AW84" s="36">
        <v>0</v>
      </c>
      <c r="AX84" s="34">
        <v>0</v>
      </c>
      <c r="AY84" s="35">
        <v>0</v>
      </c>
      <c r="AZ84" s="35">
        <v>0</v>
      </c>
      <c r="BA84" s="35">
        <v>0</v>
      </c>
      <c r="BB84" s="36">
        <v>0</v>
      </c>
      <c r="BC84" s="34">
        <v>0</v>
      </c>
      <c r="BD84" s="35">
        <v>0</v>
      </c>
      <c r="BE84" s="35">
        <v>0</v>
      </c>
      <c r="BF84" s="35">
        <v>0</v>
      </c>
      <c r="BG84" s="36">
        <v>0</v>
      </c>
      <c r="BH84" s="34">
        <v>0</v>
      </c>
      <c r="BI84" s="35">
        <v>0</v>
      </c>
      <c r="BJ84" s="35">
        <v>0</v>
      </c>
      <c r="BK84" s="35">
        <v>0</v>
      </c>
      <c r="BL84" s="36">
        <v>0</v>
      </c>
      <c r="BM84" s="9">
        <v>1166242.04</v>
      </c>
      <c r="BN84" s="10">
        <v>63.819299999999998</v>
      </c>
      <c r="BO84" s="10">
        <v>63.663600000000002</v>
      </c>
      <c r="BP84" s="10">
        <v>63.811700000000002</v>
      </c>
      <c r="BQ84" s="11">
        <v>63.764299999999999</v>
      </c>
      <c r="BR84" s="9">
        <v>1144743.1599999999</v>
      </c>
      <c r="BS84" s="10">
        <v>63.820500000000003</v>
      </c>
      <c r="BT84" s="10">
        <v>63.665300000000002</v>
      </c>
      <c r="BU84" s="10">
        <v>63.813899999999997</v>
      </c>
      <c r="BV84" s="11">
        <v>63.765999999999998</v>
      </c>
      <c r="BW84" s="9">
        <v>1155028.08</v>
      </c>
      <c r="BX84" s="10">
        <v>63.820300000000003</v>
      </c>
      <c r="BY84" s="10">
        <v>63.665599999999998</v>
      </c>
      <c r="BZ84" s="10">
        <v>63.815199999999997</v>
      </c>
      <c r="CA84" s="11">
        <v>63.766500000000001</v>
      </c>
      <c r="CB84" s="9">
        <v>1206392.96</v>
      </c>
      <c r="CC84" s="10">
        <v>63.818800000000003</v>
      </c>
      <c r="CD84" s="10">
        <v>63.666800000000002</v>
      </c>
      <c r="CE84" s="10">
        <v>63.817</v>
      </c>
      <c r="CF84" s="11">
        <v>63.767000000000003</v>
      </c>
      <c r="CG84" s="9">
        <v>1303556.44</v>
      </c>
      <c r="CH84" s="10">
        <v>63.816499999999998</v>
      </c>
      <c r="CI84" s="10">
        <v>63.667700000000004</v>
      </c>
      <c r="CJ84" s="10">
        <v>63.8187</v>
      </c>
      <c r="CK84" s="11">
        <v>63.767000000000003</v>
      </c>
      <c r="CL84" s="9">
        <v>1443209</v>
      </c>
      <c r="CM84" s="10">
        <v>63.814300000000003</v>
      </c>
      <c r="CN84" s="10">
        <v>63.669899999999998</v>
      </c>
      <c r="CO84" s="10">
        <v>63.820500000000003</v>
      </c>
      <c r="CP84" s="11">
        <v>63.767699999999998</v>
      </c>
      <c r="CQ84" s="34">
        <v>0</v>
      </c>
      <c r="CR84" s="35">
        <v>0</v>
      </c>
      <c r="CS84" s="35">
        <v>0</v>
      </c>
      <c r="CT84" s="35">
        <v>0</v>
      </c>
      <c r="CU84" s="36">
        <v>0</v>
      </c>
      <c r="CV84" s="34">
        <v>0</v>
      </c>
      <c r="CW84" s="35">
        <v>0</v>
      </c>
      <c r="CX84" s="35">
        <v>0</v>
      </c>
      <c r="CY84" s="35">
        <v>0</v>
      </c>
      <c r="CZ84" s="36">
        <v>0</v>
      </c>
      <c r="DA84" s="34">
        <v>0</v>
      </c>
      <c r="DB84" s="35">
        <v>0</v>
      </c>
      <c r="DC84" s="35">
        <v>0</v>
      </c>
      <c r="DD84" s="35">
        <v>0</v>
      </c>
      <c r="DE84" s="36">
        <v>0</v>
      </c>
      <c r="DF84" s="34">
        <v>0</v>
      </c>
      <c r="DG84" s="35">
        <v>0</v>
      </c>
      <c r="DH84" s="35">
        <v>0</v>
      </c>
      <c r="DI84" s="35">
        <v>0</v>
      </c>
      <c r="DJ84" s="36">
        <v>0</v>
      </c>
      <c r="DK84" s="34">
        <v>0</v>
      </c>
      <c r="DL84" s="35">
        <v>0</v>
      </c>
      <c r="DM84" s="35">
        <v>0</v>
      </c>
      <c r="DN84" s="35">
        <v>0</v>
      </c>
      <c r="DO84" s="36">
        <v>0</v>
      </c>
      <c r="DP84" s="34">
        <v>0</v>
      </c>
      <c r="DQ84" s="35">
        <v>0</v>
      </c>
      <c r="DR84" s="35">
        <v>0</v>
      </c>
      <c r="DS84" s="35">
        <v>0</v>
      </c>
      <c r="DT84" s="36">
        <v>0</v>
      </c>
      <c r="DU84" s="9">
        <v>1162972.32</v>
      </c>
      <c r="DV84" s="10">
        <v>63.819400000000002</v>
      </c>
      <c r="DW84" s="10">
        <v>63.663699999999999</v>
      </c>
      <c r="DX84" s="10">
        <v>63.811999999999998</v>
      </c>
      <c r="DY84" s="11">
        <v>63.764400000000002</v>
      </c>
      <c r="DZ84" s="9">
        <v>1141510.04</v>
      </c>
      <c r="EA84" s="10">
        <v>63.820900000000002</v>
      </c>
      <c r="EB84" s="10">
        <v>63.665199999999999</v>
      </c>
      <c r="EC84" s="10">
        <v>63.814</v>
      </c>
      <c r="ED84" s="11">
        <v>63.766100000000002</v>
      </c>
      <c r="EE84" s="9">
        <v>1151758.52</v>
      </c>
      <c r="EF84" s="10">
        <v>63.820700000000002</v>
      </c>
      <c r="EG84" s="10">
        <v>63.665599999999998</v>
      </c>
      <c r="EH84" s="10">
        <v>63.8155</v>
      </c>
      <c r="EI84" s="11">
        <v>63.7667</v>
      </c>
      <c r="EJ84" s="9">
        <v>1203061.44</v>
      </c>
      <c r="EK84" s="10">
        <v>63.819200000000002</v>
      </c>
      <c r="EL84" s="10">
        <v>63.666800000000002</v>
      </c>
      <c r="EM84" s="10">
        <v>63.816699999999997</v>
      </c>
      <c r="EN84" s="11">
        <v>63.767000000000003</v>
      </c>
      <c r="EO84" s="9">
        <v>1300070.3999999999</v>
      </c>
      <c r="EP84" s="10">
        <v>63.816499999999998</v>
      </c>
      <c r="EQ84" s="10">
        <v>63.667700000000004</v>
      </c>
      <c r="ER84" s="10">
        <v>63.818600000000004</v>
      </c>
      <c r="ES84" s="11">
        <v>63.767000000000003</v>
      </c>
      <c r="ET84" s="9">
        <v>1439602.6</v>
      </c>
      <c r="EU84" s="10">
        <v>63.813800000000001</v>
      </c>
      <c r="EV84" s="10">
        <v>63.670200000000001</v>
      </c>
      <c r="EW84" s="10">
        <v>63.820599999999999</v>
      </c>
      <c r="EX84" s="11">
        <v>63.767699999999998</v>
      </c>
      <c r="EY84" s="34">
        <v>0</v>
      </c>
      <c r="EZ84" s="35">
        <v>0</v>
      </c>
      <c r="FA84" s="35">
        <v>0</v>
      </c>
      <c r="FB84" s="35">
        <v>0</v>
      </c>
      <c r="FC84" s="36">
        <v>0</v>
      </c>
      <c r="FD84" s="34">
        <v>0</v>
      </c>
      <c r="FE84" s="35">
        <v>0</v>
      </c>
      <c r="FF84" s="35">
        <v>0</v>
      </c>
      <c r="FG84" s="35">
        <v>0</v>
      </c>
      <c r="FH84" s="36">
        <v>0</v>
      </c>
      <c r="FI84" s="34">
        <v>0</v>
      </c>
      <c r="FJ84" s="35">
        <v>0</v>
      </c>
      <c r="FK84" s="35">
        <v>0</v>
      </c>
      <c r="FL84" s="35">
        <v>0</v>
      </c>
      <c r="FM84" s="36">
        <v>0</v>
      </c>
      <c r="FN84" s="34">
        <v>0</v>
      </c>
      <c r="FO84" s="35">
        <v>0</v>
      </c>
      <c r="FP84" s="35">
        <v>0</v>
      </c>
      <c r="FQ84" s="35">
        <v>0</v>
      </c>
      <c r="FR84" s="36">
        <v>0</v>
      </c>
      <c r="FS84" s="34">
        <v>0</v>
      </c>
      <c r="FT84" s="35">
        <v>0</v>
      </c>
      <c r="FU84" s="35">
        <v>0</v>
      </c>
      <c r="FV84" s="35">
        <v>0</v>
      </c>
      <c r="FW84" s="36">
        <v>0</v>
      </c>
      <c r="FX84" s="34">
        <v>0</v>
      </c>
      <c r="FY84" s="35">
        <v>0</v>
      </c>
      <c r="FZ84" s="35">
        <v>0</v>
      </c>
      <c r="GA84" s="35">
        <v>0</v>
      </c>
      <c r="GB84" s="36">
        <v>0</v>
      </c>
    </row>
    <row r="85" spans="2:184" ht="15" customHeight="1">
      <c r="B85" s="122"/>
      <c r="C85" s="87"/>
      <c r="D85" s="8">
        <f t="shared" si="6"/>
        <v>0</v>
      </c>
      <c r="E85" s="9">
        <v>1058265.6399999999</v>
      </c>
      <c r="F85" s="10">
        <v>62.322800000000001</v>
      </c>
      <c r="G85" s="10">
        <v>62.126300000000001</v>
      </c>
      <c r="H85" s="10">
        <v>62.316200000000002</v>
      </c>
      <c r="I85" s="11">
        <v>62.254100000000001</v>
      </c>
      <c r="J85" s="9">
        <v>1042688.4</v>
      </c>
      <c r="K85" s="10">
        <v>62.324800000000003</v>
      </c>
      <c r="L85" s="10">
        <v>62.127099999999999</v>
      </c>
      <c r="M85" s="10">
        <v>62.317799999999998</v>
      </c>
      <c r="N85" s="11">
        <v>62.255600000000001</v>
      </c>
      <c r="O85" s="9">
        <v>1058013.3999999999</v>
      </c>
      <c r="P85" s="10">
        <v>62.324599999999997</v>
      </c>
      <c r="Q85" s="10">
        <v>62.127899999999997</v>
      </c>
      <c r="R85" s="10">
        <v>62.319699999999997</v>
      </c>
      <c r="S85" s="11">
        <v>62.256399999999999</v>
      </c>
      <c r="T85" s="9">
        <v>1112371.24</v>
      </c>
      <c r="U85" s="10">
        <v>62.323500000000003</v>
      </c>
      <c r="V85" s="10">
        <v>62.129199999999997</v>
      </c>
      <c r="W85" s="10">
        <v>62.321199999999997</v>
      </c>
      <c r="X85" s="11">
        <v>62.256999999999998</v>
      </c>
      <c r="Y85" s="9">
        <v>1209706.8</v>
      </c>
      <c r="Z85" s="10">
        <v>62.320900000000002</v>
      </c>
      <c r="AA85" s="10">
        <v>62.130099999999999</v>
      </c>
      <c r="AB85" s="10">
        <v>62.322099999999999</v>
      </c>
      <c r="AC85" s="11">
        <v>62.256700000000002</v>
      </c>
      <c r="AD85" s="9">
        <v>1345599.2</v>
      </c>
      <c r="AE85" s="10">
        <v>62.317100000000003</v>
      </c>
      <c r="AF85" s="10">
        <v>62.131</v>
      </c>
      <c r="AG85" s="10">
        <v>62.323999999999998</v>
      </c>
      <c r="AH85" s="11">
        <v>62.256399999999999</v>
      </c>
      <c r="AI85" s="34">
        <v>0</v>
      </c>
      <c r="AJ85" s="35">
        <v>0</v>
      </c>
      <c r="AK85" s="35">
        <v>0</v>
      </c>
      <c r="AL85" s="35">
        <v>0</v>
      </c>
      <c r="AM85" s="36">
        <v>0</v>
      </c>
      <c r="AN85" s="34">
        <v>0</v>
      </c>
      <c r="AO85" s="35">
        <v>0</v>
      </c>
      <c r="AP85" s="35">
        <v>0</v>
      </c>
      <c r="AQ85" s="35">
        <v>0</v>
      </c>
      <c r="AR85" s="36">
        <v>0</v>
      </c>
      <c r="AS85" s="34">
        <v>0</v>
      </c>
      <c r="AT85" s="35">
        <v>0</v>
      </c>
      <c r="AU85" s="35">
        <v>0</v>
      </c>
      <c r="AV85" s="35">
        <v>0</v>
      </c>
      <c r="AW85" s="36">
        <v>0</v>
      </c>
      <c r="AX85" s="34">
        <v>0</v>
      </c>
      <c r="AY85" s="35">
        <v>0</v>
      </c>
      <c r="AZ85" s="35">
        <v>0</v>
      </c>
      <c r="BA85" s="35">
        <v>0</v>
      </c>
      <c r="BB85" s="36">
        <v>0</v>
      </c>
      <c r="BC85" s="34">
        <v>0</v>
      </c>
      <c r="BD85" s="35">
        <v>0</v>
      </c>
      <c r="BE85" s="35">
        <v>0</v>
      </c>
      <c r="BF85" s="35">
        <v>0</v>
      </c>
      <c r="BG85" s="36">
        <v>0</v>
      </c>
      <c r="BH85" s="34">
        <v>0</v>
      </c>
      <c r="BI85" s="35">
        <v>0</v>
      </c>
      <c r="BJ85" s="35">
        <v>0</v>
      </c>
      <c r="BK85" s="35">
        <v>0</v>
      </c>
      <c r="BL85" s="36">
        <v>0</v>
      </c>
      <c r="BM85" s="9">
        <v>1065866.8</v>
      </c>
      <c r="BN85" s="10">
        <v>62.322099999999999</v>
      </c>
      <c r="BO85" s="10">
        <v>62.126300000000001</v>
      </c>
      <c r="BP85" s="10">
        <v>62.316600000000001</v>
      </c>
      <c r="BQ85" s="11">
        <v>62.253999999999998</v>
      </c>
      <c r="BR85" s="9">
        <v>1050116.32</v>
      </c>
      <c r="BS85" s="10">
        <v>62.325000000000003</v>
      </c>
      <c r="BT85" s="10">
        <v>62.127000000000002</v>
      </c>
      <c r="BU85" s="10">
        <v>62.317900000000002</v>
      </c>
      <c r="BV85" s="11">
        <v>62.255699999999997</v>
      </c>
      <c r="BW85" s="9">
        <v>1065742.28</v>
      </c>
      <c r="BX85" s="10">
        <v>62.3247</v>
      </c>
      <c r="BY85" s="10">
        <v>62.127600000000001</v>
      </c>
      <c r="BZ85" s="10">
        <v>62.320099999999996</v>
      </c>
      <c r="CA85" s="11">
        <v>62.256500000000003</v>
      </c>
      <c r="CB85" s="9">
        <v>1121929.2</v>
      </c>
      <c r="CC85" s="10">
        <v>62.323300000000003</v>
      </c>
      <c r="CD85" s="10">
        <v>62.129199999999997</v>
      </c>
      <c r="CE85" s="10">
        <v>62.320599999999999</v>
      </c>
      <c r="CF85" s="11">
        <v>62.256700000000002</v>
      </c>
      <c r="CG85" s="9">
        <v>1223164.32</v>
      </c>
      <c r="CH85" s="10">
        <v>62.319499999999998</v>
      </c>
      <c r="CI85" s="10">
        <v>62.129899999999999</v>
      </c>
      <c r="CJ85" s="10">
        <v>62.321899999999999</v>
      </c>
      <c r="CK85" s="11">
        <v>62.2562</v>
      </c>
      <c r="CL85" s="9">
        <v>1363424.88</v>
      </c>
      <c r="CM85" s="10">
        <v>62.317100000000003</v>
      </c>
      <c r="CN85" s="10">
        <v>62.131</v>
      </c>
      <c r="CO85" s="10">
        <v>62.323799999999999</v>
      </c>
      <c r="CP85" s="11">
        <v>62.256399999999999</v>
      </c>
      <c r="CQ85" s="34">
        <v>0</v>
      </c>
      <c r="CR85" s="35">
        <v>0</v>
      </c>
      <c r="CS85" s="35">
        <v>0</v>
      </c>
      <c r="CT85" s="35">
        <v>0</v>
      </c>
      <c r="CU85" s="36">
        <v>0</v>
      </c>
      <c r="CV85" s="34">
        <v>0</v>
      </c>
      <c r="CW85" s="35">
        <v>0</v>
      </c>
      <c r="CX85" s="35">
        <v>0</v>
      </c>
      <c r="CY85" s="35">
        <v>0</v>
      </c>
      <c r="CZ85" s="36">
        <v>0</v>
      </c>
      <c r="DA85" s="34">
        <v>0</v>
      </c>
      <c r="DB85" s="35">
        <v>0</v>
      </c>
      <c r="DC85" s="35">
        <v>0</v>
      </c>
      <c r="DD85" s="35">
        <v>0</v>
      </c>
      <c r="DE85" s="36">
        <v>0</v>
      </c>
      <c r="DF85" s="34">
        <v>0</v>
      </c>
      <c r="DG85" s="35">
        <v>0</v>
      </c>
      <c r="DH85" s="35">
        <v>0</v>
      </c>
      <c r="DI85" s="35">
        <v>0</v>
      </c>
      <c r="DJ85" s="36">
        <v>0</v>
      </c>
      <c r="DK85" s="34">
        <v>0</v>
      </c>
      <c r="DL85" s="35">
        <v>0</v>
      </c>
      <c r="DM85" s="35">
        <v>0</v>
      </c>
      <c r="DN85" s="35">
        <v>0</v>
      </c>
      <c r="DO85" s="36">
        <v>0</v>
      </c>
      <c r="DP85" s="34">
        <v>0</v>
      </c>
      <c r="DQ85" s="35">
        <v>0</v>
      </c>
      <c r="DR85" s="35">
        <v>0</v>
      </c>
      <c r="DS85" s="35">
        <v>0</v>
      </c>
      <c r="DT85" s="36">
        <v>0</v>
      </c>
      <c r="DU85" s="9">
        <v>1062749.52</v>
      </c>
      <c r="DV85" s="10">
        <v>62.322299999999998</v>
      </c>
      <c r="DW85" s="10">
        <v>62.126300000000001</v>
      </c>
      <c r="DX85" s="10">
        <v>62.316099999999999</v>
      </c>
      <c r="DY85" s="11">
        <v>62.253900000000002</v>
      </c>
      <c r="DZ85" s="9">
        <v>1047034.08</v>
      </c>
      <c r="EA85" s="10">
        <v>62.325200000000002</v>
      </c>
      <c r="EB85" s="10">
        <v>62.127099999999999</v>
      </c>
      <c r="EC85" s="10">
        <v>62.317900000000002</v>
      </c>
      <c r="ED85" s="11">
        <v>62.255800000000001</v>
      </c>
      <c r="EE85" s="9">
        <v>1062603</v>
      </c>
      <c r="EF85" s="10">
        <v>62.325099999999999</v>
      </c>
      <c r="EG85" s="10">
        <v>62.127899999999997</v>
      </c>
      <c r="EH85" s="10">
        <v>62.319699999999997</v>
      </c>
      <c r="EI85" s="11">
        <v>62.256599999999999</v>
      </c>
      <c r="EJ85" s="9">
        <v>1118705</v>
      </c>
      <c r="EK85" s="10">
        <v>62.323</v>
      </c>
      <c r="EL85" s="10">
        <v>62.128999999999998</v>
      </c>
      <c r="EM85" s="10">
        <v>62.320500000000003</v>
      </c>
      <c r="EN85" s="11">
        <v>62.256599999999999</v>
      </c>
      <c r="EO85" s="9">
        <v>1219793.6399999999</v>
      </c>
      <c r="EP85" s="10">
        <v>62.319699999999997</v>
      </c>
      <c r="EQ85" s="10">
        <v>62.130600000000001</v>
      </c>
      <c r="ER85" s="10">
        <v>62.321800000000003</v>
      </c>
      <c r="ES85" s="11">
        <v>62.256399999999999</v>
      </c>
      <c r="ET85" s="9">
        <v>1359996.08</v>
      </c>
      <c r="EU85" s="10">
        <v>62.317</v>
      </c>
      <c r="EV85" s="10">
        <v>62.130800000000001</v>
      </c>
      <c r="EW85" s="10">
        <v>62.323799999999999</v>
      </c>
      <c r="EX85" s="11">
        <v>62.256300000000003</v>
      </c>
      <c r="EY85" s="34">
        <v>0</v>
      </c>
      <c r="EZ85" s="35">
        <v>0</v>
      </c>
      <c r="FA85" s="35">
        <v>0</v>
      </c>
      <c r="FB85" s="35">
        <v>0</v>
      </c>
      <c r="FC85" s="36">
        <v>0</v>
      </c>
      <c r="FD85" s="34">
        <v>0</v>
      </c>
      <c r="FE85" s="35">
        <v>0</v>
      </c>
      <c r="FF85" s="35">
        <v>0</v>
      </c>
      <c r="FG85" s="35">
        <v>0</v>
      </c>
      <c r="FH85" s="36">
        <v>0</v>
      </c>
      <c r="FI85" s="34">
        <v>0</v>
      </c>
      <c r="FJ85" s="35">
        <v>0</v>
      </c>
      <c r="FK85" s="35">
        <v>0</v>
      </c>
      <c r="FL85" s="35">
        <v>0</v>
      </c>
      <c r="FM85" s="36">
        <v>0</v>
      </c>
      <c r="FN85" s="34">
        <v>0</v>
      </c>
      <c r="FO85" s="35">
        <v>0</v>
      </c>
      <c r="FP85" s="35">
        <v>0</v>
      </c>
      <c r="FQ85" s="35">
        <v>0</v>
      </c>
      <c r="FR85" s="36">
        <v>0</v>
      </c>
      <c r="FS85" s="34">
        <v>0</v>
      </c>
      <c r="FT85" s="35">
        <v>0</v>
      </c>
      <c r="FU85" s="35">
        <v>0</v>
      </c>
      <c r="FV85" s="35">
        <v>0</v>
      </c>
      <c r="FW85" s="36">
        <v>0</v>
      </c>
      <c r="FX85" s="34">
        <v>0</v>
      </c>
      <c r="FY85" s="35">
        <v>0</v>
      </c>
      <c r="FZ85" s="35">
        <v>0</v>
      </c>
      <c r="GA85" s="35">
        <v>0</v>
      </c>
      <c r="GB85" s="36">
        <v>0</v>
      </c>
    </row>
    <row r="86" spans="2:184" ht="15" customHeight="1">
      <c r="B86" s="122"/>
      <c r="C86" s="87"/>
      <c r="D86" s="8">
        <f t="shared" si="6"/>
        <v>2</v>
      </c>
      <c r="E86" s="9">
        <v>955526.64</v>
      </c>
      <c r="F86" s="10">
        <v>60.643999999999998</v>
      </c>
      <c r="G86" s="10">
        <v>60.399299999999997</v>
      </c>
      <c r="H86" s="10">
        <v>60.637099999999997</v>
      </c>
      <c r="I86" s="11">
        <v>60.558599999999998</v>
      </c>
      <c r="J86" s="9">
        <v>945865.24</v>
      </c>
      <c r="K86" s="10">
        <v>60.645699999999998</v>
      </c>
      <c r="L86" s="10">
        <v>60.4009</v>
      </c>
      <c r="M86" s="10">
        <v>60.64</v>
      </c>
      <c r="N86" s="11">
        <v>60.560699999999997</v>
      </c>
      <c r="O86" s="9">
        <v>966524.6</v>
      </c>
      <c r="P86" s="10">
        <v>60.645499999999998</v>
      </c>
      <c r="Q86" s="10">
        <v>60.401699999999998</v>
      </c>
      <c r="R86" s="10">
        <v>60.640999999999998</v>
      </c>
      <c r="S86" s="11">
        <v>60.561300000000003</v>
      </c>
      <c r="T86" s="9">
        <v>1025628.76</v>
      </c>
      <c r="U86" s="10">
        <v>60.642699999999998</v>
      </c>
      <c r="V86" s="10">
        <v>60.4024</v>
      </c>
      <c r="W86" s="10">
        <v>60.642000000000003</v>
      </c>
      <c r="X86" s="11">
        <v>60.560899999999997</v>
      </c>
      <c r="Y86" s="9">
        <v>1126071.8</v>
      </c>
      <c r="Z86" s="10">
        <v>60.639600000000002</v>
      </c>
      <c r="AA86" s="10">
        <v>60.4024</v>
      </c>
      <c r="AB86" s="10">
        <v>60.6419</v>
      </c>
      <c r="AC86" s="11">
        <v>60.559800000000003</v>
      </c>
      <c r="AD86" s="9">
        <v>1260495.8</v>
      </c>
      <c r="AE86" s="10">
        <v>60.634700000000002</v>
      </c>
      <c r="AF86" s="10">
        <v>60.402200000000001</v>
      </c>
      <c r="AG86" s="10">
        <v>60.642099999999999</v>
      </c>
      <c r="AH86" s="11">
        <v>60.558199999999999</v>
      </c>
      <c r="AI86" s="34">
        <v>0</v>
      </c>
      <c r="AJ86" s="35">
        <v>0</v>
      </c>
      <c r="AK86" s="35">
        <v>0</v>
      </c>
      <c r="AL86" s="35">
        <v>0</v>
      </c>
      <c r="AM86" s="36">
        <v>0</v>
      </c>
      <c r="AN86" s="34">
        <v>0</v>
      </c>
      <c r="AO86" s="35">
        <v>0</v>
      </c>
      <c r="AP86" s="35">
        <v>0</v>
      </c>
      <c r="AQ86" s="35">
        <v>0</v>
      </c>
      <c r="AR86" s="36">
        <v>0</v>
      </c>
      <c r="AS86" s="34">
        <v>0</v>
      </c>
      <c r="AT86" s="35">
        <v>0</v>
      </c>
      <c r="AU86" s="35">
        <v>0</v>
      </c>
      <c r="AV86" s="35">
        <v>0</v>
      </c>
      <c r="AW86" s="36">
        <v>0</v>
      </c>
      <c r="AX86" s="34">
        <v>0</v>
      </c>
      <c r="AY86" s="35">
        <v>0</v>
      </c>
      <c r="AZ86" s="35">
        <v>0</v>
      </c>
      <c r="BA86" s="35">
        <v>0</v>
      </c>
      <c r="BB86" s="36">
        <v>0</v>
      </c>
      <c r="BC86" s="34">
        <v>0</v>
      </c>
      <c r="BD86" s="35">
        <v>0</v>
      </c>
      <c r="BE86" s="35">
        <v>0</v>
      </c>
      <c r="BF86" s="35">
        <v>0</v>
      </c>
      <c r="BG86" s="36">
        <v>0</v>
      </c>
      <c r="BH86" s="34">
        <v>0</v>
      </c>
      <c r="BI86" s="35">
        <v>0</v>
      </c>
      <c r="BJ86" s="35">
        <v>0</v>
      </c>
      <c r="BK86" s="35">
        <v>0</v>
      </c>
      <c r="BL86" s="36">
        <v>0</v>
      </c>
      <c r="BM86" s="9">
        <v>962715.96</v>
      </c>
      <c r="BN86" s="10">
        <v>60.643900000000002</v>
      </c>
      <c r="BO86" s="10">
        <v>60.398800000000001</v>
      </c>
      <c r="BP86" s="10">
        <v>60.637300000000003</v>
      </c>
      <c r="BQ86" s="11">
        <v>60.558500000000002</v>
      </c>
      <c r="BR86" s="9">
        <v>952941.32</v>
      </c>
      <c r="BS86" s="10">
        <v>60.645800000000001</v>
      </c>
      <c r="BT86" s="10">
        <v>60.4011</v>
      </c>
      <c r="BU86" s="10">
        <v>60.640099999999997</v>
      </c>
      <c r="BV86" s="11">
        <v>60.5608</v>
      </c>
      <c r="BW86" s="9">
        <v>973987.68</v>
      </c>
      <c r="BX86" s="10">
        <v>60.645299999999999</v>
      </c>
      <c r="BY86" s="10">
        <v>60.402200000000001</v>
      </c>
      <c r="BZ86" s="10">
        <v>60.640500000000003</v>
      </c>
      <c r="CA86" s="11">
        <v>60.561199999999999</v>
      </c>
      <c r="CB86" s="9">
        <v>1035051.32</v>
      </c>
      <c r="CC86" s="10">
        <v>60.643599999999999</v>
      </c>
      <c r="CD86" s="10">
        <v>60.4026</v>
      </c>
      <c r="CE86" s="10">
        <v>60.641599999999997</v>
      </c>
      <c r="CF86" s="11">
        <v>60.561100000000003</v>
      </c>
      <c r="CG86" s="9">
        <v>1139557.72</v>
      </c>
      <c r="CH86" s="10">
        <v>60.639000000000003</v>
      </c>
      <c r="CI86" s="10">
        <v>60.402299999999997</v>
      </c>
      <c r="CJ86" s="10">
        <v>60.641399999999997</v>
      </c>
      <c r="CK86" s="11">
        <v>60.559399999999997</v>
      </c>
      <c r="CL86" s="9">
        <v>1278606.92</v>
      </c>
      <c r="CM86" s="10">
        <v>60.634300000000003</v>
      </c>
      <c r="CN86" s="10">
        <v>60.401899999999998</v>
      </c>
      <c r="CO86" s="10">
        <v>60.6417</v>
      </c>
      <c r="CP86" s="11">
        <v>60.5578</v>
      </c>
      <c r="CQ86" s="34">
        <v>0</v>
      </c>
      <c r="CR86" s="35">
        <v>0</v>
      </c>
      <c r="CS86" s="35">
        <v>0</v>
      </c>
      <c r="CT86" s="35">
        <v>0</v>
      </c>
      <c r="CU86" s="36">
        <v>0</v>
      </c>
      <c r="CV86" s="34">
        <v>0</v>
      </c>
      <c r="CW86" s="35">
        <v>0</v>
      </c>
      <c r="CX86" s="35">
        <v>0</v>
      </c>
      <c r="CY86" s="35">
        <v>0</v>
      </c>
      <c r="CZ86" s="36">
        <v>0</v>
      </c>
      <c r="DA86" s="34">
        <v>0</v>
      </c>
      <c r="DB86" s="35">
        <v>0</v>
      </c>
      <c r="DC86" s="35">
        <v>0</v>
      </c>
      <c r="DD86" s="35">
        <v>0</v>
      </c>
      <c r="DE86" s="36">
        <v>0</v>
      </c>
      <c r="DF86" s="34">
        <v>0</v>
      </c>
      <c r="DG86" s="35">
        <v>0</v>
      </c>
      <c r="DH86" s="35">
        <v>0</v>
      </c>
      <c r="DI86" s="35">
        <v>0</v>
      </c>
      <c r="DJ86" s="36">
        <v>0</v>
      </c>
      <c r="DK86" s="34">
        <v>0</v>
      </c>
      <c r="DL86" s="35">
        <v>0</v>
      </c>
      <c r="DM86" s="35">
        <v>0</v>
      </c>
      <c r="DN86" s="35">
        <v>0</v>
      </c>
      <c r="DO86" s="36">
        <v>0</v>
      </c>
      <c r="DP86" s="34">
        <v>0</v>
      </c>
      <c r="DQ86" s="35">
        <v>0</v>
      </c>
      <c r="DR86" s="35">
        <v>0</v>
      </c>
      <c r="DS86" s="35">
        <v>0</v>
      </c>
      <c r="DT86" s="36">
        <v>0</v>
      </c>
      <c r="DU86" s="9">
        <v>959775.6</v>
      </c>
      <c r="DV86" s="10">
        <v>60.643900000000002</v>
      </c>
      <c r="DW86" s="10">
        <v>60.3994</v>
      </c>
      <c r="DX86" s="10">
        <v>60.637500000000003</v>
      </c>
      <c r="DY86" s="11">
        <v>60.558799999999998</v>
      </c>
      <c r="DZ86" s="9">
        <v>950001.48</v>
      </c>
      <c r="EA86" s="10">
        <v>60.645699999999998</v>
      </c>
      <c r="EB86" s="10">
        <v>60.401499999999999</v>
      </c>
      <c r="EC86" s="10">
        <v>60.639800000000001</v>
      </c>
      <c r="ED86" s="11">
        <v>60.5608</v>
      </c>
      <c r="EE86" s="9">
        <v>970974.32</v>
      </c>
      <c r="EF86" s="10">
        <v>60.645600000000002</v>
      </c>
      <c r="EG86" s="10">
        <v>60.401699999999998</v>
      </c>
      <c r="EH86" s="10">
        <v>60.640599999999999</v>
      </c>
      <c r="EI86" s="11">
        <v>60.561100000000003</v>
      </c>
      <c r="EJ86" s="9">
        <v>1031967.2</v>
      </c>
      <c r="EK86" s="10">
        <v>60.643099999999997</v>
      </c>
      <c r="EL86" s="10">
        <v>60.402099999999997</v>
      </c>
      <c r="EM86" s="10">
        <v>60.642299999999999</v>
      </c>
      <c r="EN86" s="11">
        <v>60.561</v>
      </c>
      <c r="EO86" s="9">
        <v>1136305.76</v>
      </c>
      <c r="EP86" s="10">
        <v>60.639499999999998</v>
      </c>
      <c r="EQ86" s="10">
        <v>60.402500000000003</v>
      </c>
      <c r="ER86" s="10">
        <v>60.641199999999998</v>
      </c>
      <c r="ES86" s="11">
        <v>60.559600000000003</v>
      </c>
      <c r="ET86" s="9">
        <v>1275272.68</v>
      </c>
      <c r="EU86" s="10">
        <v>60.635199999999998</v>
      </c>
      <c r="EV86" s="10">
        <v>60.402299999999997</v>
      </c>
      <c r="EW86" s="10">
        <v>60.641599999999997</v>
      </c>
      <c r="EX86" s="11">
        <v>60.558199999999999</v>
      </c>
      <c r="EY86" s="34">
        <v>0</v>
      </c>
      <c r="EZ86" s="35">
        <v>0</v>
      </c>
      <c r="FA86" s="35">
        <v>0</v>
      </c>
      <c r="FB86" s="35">
        <v>0</v>
      </c>
      <c r="FC86" s="36">
        <v>0</v>
      </c>
      <c r="FD86" s="34">
        <v>0</v>
      </c>
      <c r="FE86" s="35">
        <v>0</v>
      </c>
      <c r="FF86" s="35">
        <v>0</v>
      </c>
      <c r="FG86" s="35">
        <v>0</v>
      </c>
      <c r="FH86" s="36">
        <v>0</v>
      </c>
      <c r="FI86" s="34">
        <v>0</v>
      </c>
      <c r="FJ86" s="35">
        <v>0</v>
      </c>
      <c r="FK86" s="35">
        <v>0</v>
      </c>
      <c r="FL86" s="35">
        <v>0</v>
      </c>
      <c r="FM86" s="36">
        <v>0</v>
      </c>
      <c r="FN86" s="34">
        <v>0</v>
      </c>
      <c r="FO86" s="35">
        <v>0</v>
      </c>
      <c r="FP86" s="35">
        <v>0</v>
      </c>
      <c r="FQ86" s="35">
        <v>0</v>
      </c>
      <c r="FR86" s="36">
        <v>0</v>
      </c>
      <c r="FS86" s="34">
        <v>0</v>
      </c>
      <c r="FT86" s="35">
        <v>0</v>
      </c>
      <c r="FU86" s="35">
        <v>0</v>
      </c>
      <c r="FV86" s="35">
        <v>0</v>
      </c>
      <c r="FW86" s="36">
        <v>0</v>
      </c>
      <c r="FX86" s="34">
        <v>0</v>
      </c>
      <c r="FY86" s="35">
        <v>0</v>
      </c>
      <c r="FZ86" s="35">
        <v>0</v>
      </c>
      <c r="GA86" s="35">
        <v>0</v>
      </c>
      <c r="GB86" s="36">
        <v>0</v>
      </c>
    </row>
    <row r="87" spans="2:184" ht="15" customHeight="1">
      <c r="B87" s="122"/>
      <c r="C87" s="87"/>
      <c r="D87" s="8">
        <f t="shared" si="6"/>
        <v>4</v>
      </c>
      <c r="E87" s="9">
        <v>864441.36</v>
      </c>
      <c r="F87" s="10">
        <v>59.003399999999999</v>
      </c>
      <c r="G87" s="10">
        <v>58.717199999999998</v>
      </c>
      <c r="H87" s="10">
        <v>58.997900000000001</v>
      </c>
      <c r="I87" s="11">
        <v>58.9041</v>
      </c>
      <c r="J87" s="9">
        <v>859923.96</v>
      </c>
      <c r="K87" s="10">
        <v>59.005400000000002</v>
      </c>
      <c r="L87" s="10">
        <v>58.7181</v>
      </c>
      <c r="M87" s="10">
        <v>59.000700000000002</v>
      </c>
      <c r="N87" s="11">
        <v>58.905999999999999</v>
      </c>
      <c r="O87" s="9">
        <v>885007.12</v>
      </c>
      <c r="P87" s="10">
        <v>59.007199999999997</v>
      </c>
      <c r="Q87" s="10">
        <v>58.718499999999999</v>
      </c>
      <c r="R87" s="10">
        <v>59.001100000000001</v>
      </c>
      <c r="S87" s="11">
        <v>58.906799999999997</v>
      </c>
      <c r="T87" s="9">
        <v>947894.64</v>
      </c>
      <c r="U87" s="10">
        <v>59.002699999999997</v>
      </c>
      <c r="V87" s="10">
        <v>58.717599999999997</v>
      </c>
      <c r="W87" s="10">
        <v>59.0015</v>
      </c>
      <c r="X87" s="11">
        <v>58.905200000000001</v>
      </c>
      <c r="Y87" s="9">
        <v>1049528.72</v>
      </c>
      <c r="Z87" s="10">
        <v>58.997199999999999</v>
      </c>
      <c r="AA87" s="10">
        <v>58.717100000000002</v>
      </c>
      <c r="AB87" s="10">
        <v>59.000900000000001</v>
      </c>
      <c r="AC87" s="11">
        <v>58.902999999999999</v>
      </c>
      <c r="AD87" s="9">
        <v>1180381.8</v>
      </c>
      <c r="AE87" s="10">
        <v>58.990299999999998</v>
      </c>
      <c r="AF87" s="10">
        <v>58.715800000000002</v>
      </c>
      <c r="AG87" s="10">
        <v>58.999000000000002</v>
      </c>
      <c r="AH87" s="11">
        <v>58.899700000000003</v>
      </c>
      <c r="AI87" s="34">
        <v>0</v>
      </c>
      <c r="AJ87" s="35">
        <v>0</v>
      </c>
      <c r="AK87" s="35">
        <v>0</v>
      </c>
      <c r="AL87" s="35">
        <v>0</v>
      </c>
      <c r="AM87" s="36">
        <v>0</v>
      </c>
      <c r="AN87" s="34">
        <v>0</v>
      </c>
      <c r="AO87" s="35">
        <v>0</v>
      </c>
      <c r="AP87" s="35">
        <v>0</v>
      </c>
      <c r="AQ87" s="35">
        <v>0</v>
      </c>
      <c r="AR87" s="36">
        <v>0</v>
      </c>
      <c r="AS87" s="34">
        <v>0</v>
      </c>
      <c r="AT87" s="35">
        <v>0</v>
      </c>
      <c r="AU87" s="35">
        <v>0</v>
      </c>
      <c r="AV87" s="35">
        <v>0</v>
      </c>
      <c r="AW87" s="36">
        <v>0</v>
      </c>
      <c r="AX87" s="34">
        <v>0</v>
      </c>
      <c r="AY87" s="35">
        <v>0</v>
      </c>
      <c r="AZ87" s="35">
        <v>0</v>
      </c>
      <c r="BA87" s="35">
        <v>0</v>
      </c>
      <c r="BB87" s="36">
        <v>0</v>
      </c>
      <c r="BC87" s="34">
        <v>0</v>
      </c>
      <c r="BD87" s="35">
        <v>0</v>
      </c>
      <c r="BE87" s="35">
        <v>0</v>
      </c>
      <c r="BF87" s="35">
        <v>0</v>
      </c>
      <c r="BG87" s="36">
        <v>0</v>
      </c>
      <c r="BH87" s="34">
        <v>0</v>
      </c>
      <c r="BI87" s="35">
        <v>0</v>
      </c>
      <c r="BJ87" s="35">
        <v>0</v>
      </c>
      <c r="BK87" s="35">
        <v>0</v>
      </c>
      <c r="BL87" s="36">
        <v>0</v>
      </c>
      <c r="BM87" s="9">
        <v>871271.28</v>
      </c>
      <c r="BN87" s="10">
        <v>59.003799999999998</v>
      </c>
      <c r="BO87" s="10">
        <v>58.716700000000003</v>
      </c>
      <c r="BP87" s="10">
        <v>58.998199999999997</v>
      </c>
      <c r="BQ87" s="11">
        <v>58.904200000000003</v>
      </c>
      <c r="BR87" s="9">
        <v>866655.12</v>
      </c>
      <c r="BS87" s="10">
        <v>59.005699999999997</v>
      </c>
      <c r="BT87" s="10">
        <v>58.7179</v>
      </c>
      <c r="BU87" s="10">
        <v>59.000799999999998</v>
      </c>
      <c r="BV87" s="11">
        <v>58.905999999999999</v>
      </c>
      <c r="BW87" s="9">
        <v>892236.28</v>
      </c>
      <c r="BX87" s="10">
        <v>59.006</v>
      </c>
      <c r="BY87" s="10">
        <v>58.718299999999999</v>
      </c>
      <c r="BZ87" s="10">
        <v>59.000900000000001</v>
      </c>
      <c r="CA87" s="11">
        <v>58.906300000000002</v>
      </c>
      <c r="CB87" s="9">
        <v>957142.52</v>
      </c>
      <c r="CC87" s="10">
        <v>59.003300000000003</v>
      </c>
      <c r="CD87" s="10">
        <v>58.718000000000004</v>
      </c>
      <c r="CE87" s="10">
        <v>59.001199999999997</v>
      </c>
      <c r="CF87" s="11">
        <v>58.9054</v>
      </c>
      <c r="CG87" s="9">
        <v>1063091.92</v>
      </c>
      <c r="CH87" s="10">
        <v>58.997399999999999</v>
      </c>
      <c r="CI87" s="10">
        <v>58.716700000000003</v>
      </c>
      <c r="CJ87" s="10">
        <v>59.001300000000001</v>
      </c>
      <c r="CK87" s="11">
        <v>58.903100000000002</v>
      </c>
      <c r="CL87" s="9">
        <v>1198653.52</v>
      </c>
      <c r="CM87" s="10">
        <v>58.9908</v>
      </c>
      <c r="CN87" s="10">
        <v>58.715299999999999</v>
      </c>
      <c r="CO87" s="10">
        <v>58.998100000000001</v>
      </c>
      <c r="CP87" s="11">
        <v>58.8994</v>
      </c>
      <c r="CQ87" s="34">
        <v>0</v>
      </c>
      <c r="CR87" s="35">
        <v>0</v>
      </c>
      <c r="CS87" s="35">
        <v>0</v>
      </c>
      <c r="CT87" s="35">
        <v>0</v>
      </c>
      <c r="CU87" s="36">
        <v>0</v>
      </c>
      <c r="CV87" s="34">
        <v>0</v>
      </c>
      <c r="CW87" s="35">
        <v>0</v>
      </c>
      <c r="CX87" s="35">
        <v>0</v>
      </c>
      <c r="CY87" s="35">
        <v>0</v>
      </c>
      <c r="CZ87" s="36">
        <v>0</v>
      </c>
      <c r="DA87" s="34">
        <v>0</v>
      </c>
      <c r="DB87" s="35">
        <v>0</v>
      </c>
      <c r="DC87" s="35">
        <v>0</v>
      </c>
      <c r="DD87" s="35">
        <v>0</v>
      </c>
      <c r="DE87" s="36">
        <v>0</v>
      </c>
      <c r="DF87" s="34">
        <v>0</v>
      </c>
      <c r="DG87" s="35">
        <v>0</v>
      </c>
      <c r="DH87" s="35">
        <v>0</v>
      </c>
      <c r="DI87" s="35">
        <v>0</v>
      </c>
      <c r="DJ87" s="36">
        <v>0</v>
      </c>
      <c r="DK87" s="34">
        <v>0</v>
      </c>
      <c r="DL87" s="35">
        <v>0</v>
      </c>
      <c r="DM87" s="35">
        <v>0</v>
      </c>
      <c r="DN87" s="35">
        <v>0</v>
      </c>
      <c r="DO87" s="36">
        <v>0</v>
      </c>
      <c r="DP87" s="34">
        <v>0</v>
      </c>
      <c r="DQ87" s="35">
        <v>0</v>
      </c>
      <c r="DR87" s="35">
        <v>0</v>
      </c>
      <c r="DS87" s="35">
        <v>0</v>
      </c>
      <c r="DT87" s="36">
        <v>0</v>
      </c>
      <c r="DU87" s="9">
        <v>868454.24</v>
      </c>
      <c r="DV87" s="10">
        <v>59.003999999999998</v>
      </c>
      <c r="DW87" s="10">
        <v>58.717500000000001</v>
      </c>
      <c r="DX87" s="10">
        <v>58.997599999999998</v>
      </c>
      <c r="DY87" s="11">
        <v>58.904299999999999</v>
      </c>
      <c r="DZ87" s="9">
        <v>863850.2</v>
      </c>
      <c r="EA87" s="10">
        <v>59.006300000000003</v>
      </c>
      <c r="EB87" s="10">
        <v>58.717799999999997</v>
      </c>
      <c r="EC87" s="10">
        <v>59.000599999999999</v>
      </c>
      <c r="ED87" s="11">
        <v>58.906100000000002</v>
      </c>
      <c r="EE87" s="9">
        <v>889331.08</v>
      </c>
      <c r="EF87" s="10">
        <v>59.0062</v>
      </c>
      <c r="EG87" s="10">
        <v>58.718299999999999</v>
      </c>
      <c r="EH87" s="10">
        <v>59.001800000000003</v>
      </c>
      <c r="EI87" s="11">
        <v>58.906599999999997</v>
      </c>
      <c r="EJ87" s="9">
        <v>954140.28</v>
      </c>
      <c r="EK87" s="10">
        <v>59.003300000000003</v>
      </c>
      <c r="EL87" s="10">
        <v>58.7179</v>
      </c>
      <c r="EM87" s="10">
        <v>59.000900000000001</v>
      </c>
      <c r="EN87" s="11">
        <v>58.905299999999997</v>
      </c>
      <c r="EO87" s="9">
        <v>1059920.8400000001</v>
      </c>
      <c r="EP87" s="10">
        <v>58.998100000000001</v>
      </c>
      <c r="EQ87" s="10">
        <v>58.717100000000002</v>
      </c>
      <c r="ER87" s="10">
        <v>59.000599999999999</v>
      </c>
      <c r="ES87" s="11">
        <v>58.903199999999998</v>
      </c>
      <c r="ET87" s="9">
        <v>1195445.56</v>
      </c>
      <c r="EU87" s="10">
        <v>58.990400000000001</v>
      </c>
      <c r="EV87" s="10">
        <v>58.716099999999997</v>
      </c>
      <c r="EW87" s="10">
        <v>58.998399999999997</v>
      </c>
      <c r="EX87" s="11">
        <v>58.8996</v>
      </c>
      <c r="EY87" s="34">
        <v>0</v>
      </c>
      <c r="EZ87" s="35">
        <v>0</v>
      </c>
      <c r="FA87" s="35">
        <v>0</v>
      </c>
      <c r="FB87" s="35">
        <v>0</v>
      </c>
      <c r="FC87" s="36">
        <v>0</v>
      </c>
      <c r="FD87" s="34">
        <v>0</v>
      </c>
      <c r="FE87" s="35">
        <v>0</v>
      </c>
      <c r="FF87" s="35">
        <v>0</v>
      </c>
      <c r="FG87" s="35">
        <v>0</v>
      </c>
      <c r="FH87" s="36">
        <v>0</v>
      </c>
      <c r="FI87" s="34">
        <v>0</v>
      </c>
      <c r="FJ87" s="35">
        <v>0</v>
      </c>
      <c r="FK87" s="35">
        <v>0</v>
      </c>
      <c r="FL87" s="35">
        <v>0</v>
      </c>
      <c r="FM87" s="36">
        <v>0</v>
      </c>
      <c r="FN87" s="34">
        <v>0</v>
      </c>
      <c r="FO87" s="35">
        <v>0</v>
      </c>
      <c r="FP87" s="35">
        <v>0</v>
      </c>
      <c r="FQ87" s="35">
        <v>0</v>
      </c>
      <c r="FR87" s="36">
        <v>0</v>
      </c>
      <c r="FS87" s="34">
        <v>0</v>
      </c>
      <c r="FT87" s="35">
        <v>0</v>
      </c>
      <c r="FU87" s="35">
        <v>0</v>
      </c>
      <c r="FV87" s="35">
        <v>0</v>
      </c>
      <c r="FW87" s="36">
        <v>0</v>
      </c>
      <c r="FX87" s="34">
        <v>0</v>
      </c>
      <c r="FY87" s="35">
        <v>0</v>
      </c>
      <c r="FZ87" s="35">
        <v>0</v>
      </c>
      <c r="GA87" s="35">
        <v>0</v>
      </c>
      <c r="GB87" s="36">
        <v>0</v>
      </c>
    </row>
    <row r="88" spans="2:184" ht="15" customHeight="1">
      <c r="B88" s="122"/>
      <c r="C88" s="87"/>
      <c r="D88" s="8">
        <f t="shared" si="6"/>
        <v>6</v>
      </c>
      <c r="E88" s="9">
        <v>779766.88</v>
      </c>
      <c r="F88" s="10">
        <v>57.342199999999998</v>
      </c>
      <c r="G88" s="10">
        <v>57.011899999999997</v>
      </c>
      <c r="H88" s="10">
        <v>57.334299999999999</v>
      </c>
      <c r="I88" s="11">
        <v>57.226700000000001</v>
      </c>
      <c r="J88" s="9">
        <v>779805.8</v>
      </c>
      <c r="K88" s="10">
        <v>57.344799999999999</v>
      </c>
      <c r="L88" s="10">
        <v>57.014600000000002</v>
      </c>
      <c r="M88" s="10">
        <v>57.337499999999999</v>
      </c>
      <c r="N88" s="11">
        <v>57.229500000000002</v>
      </c>
      <c r="O88" s="9">
        <v>808507.48</v>
      </c>
      <c r="P88" s="10">
        <v>57.343499999999999</v>
      </c>
      <c r="Q88" s="10">
        <v>57.015300000000003</v>
      </c>
      <c r="R88" s="10">
        <v>57.337600000000002</v>
      </c>
      <c r="S88" s="11">
        <v>57.229399999999998</v>
      </c>
      <c r="T88" s="9">
        <v>874072.24</v>
      </c>
      <c r="U88" s="10">
        <v>57.339199999999998</v>
      </c>
      <c r="V88" s="10">
        <v>57.013599999999997</v>
      </c>
      <c r="W88" s="10">
        <v>57.336799999999997</v>
      </c>
      <c r="X88" s="11">
        <v>57.227200000000003</v>
      </c>
      <c r="Y88" s="9">
        <v>975018.52</v>
      </c>
      <c r="Z88" s="10">
        <v>57.3324</v>
      </c>
      <c r="AA88" s="10">
        <v>57.011499999999998</v>
      </c>
      <c r="AB88" s="10">
        <v>57.333599999999997</v>
      </c>
      <c r="AC88" s="11">
        <v>57.223199999999999</v>
      </c>
      <c r="AD88" s="9">
        <v>1100473.1200000001</v>
      </c>
      <c r="AE88" s="10">
        <v>57.325299999999999</v>
      </c>
      <c r="AF88" s="10">
        <v>57.009599999999999</v>
      </c>
      <c r="AG88" s="10">
        <v>57.330500000000001</v>
      </c>
      <c r="AH88" s="11">
        <v>57.219200000000001</v>
      </c>
      <c r="AI88" s="34">
        <v>0</v>
      </c>
      <c r="AJ88" s="35">
        <v>0</v>
      </c>
      <c r="AK88" s="35">
        <v>0</v>
      </c>
      <c r="AL88" s="35">
        <v>0</v>
      </c>
      <c r="AM88" s="36">
        <v>0</v>
      </c>
      <c r="AN88" s="34">
        <v>0</v>
      </c>
      <c r="AO88" s="35">
        <v>0</v>
      </c>
      <c r="AP88" s="35">
        <v>0</v>
      </c>
      <c r="AQ88" s="35">
        <v>0</v>
      </c>
      <c r="AR88" s="36">
        <v>0</v>
      </c>
      <c r="AS88" s="34">
        <v>0</v>
      </c>
      <c r="AT88" s="35">
        <v>0</v>
      </c>
      <c r="AU88" s="35">
        <v>0</v>
      </c>
      <c r="AV88" s="35">
        <v>0</v>
      </c>
      <c r="AW88" s="36">
        <v>0</v>
      </c>
      <c r="AX88" s="34">
        <v>0</v>
      </c>
      <c r="AY88" s="35">
        <v>0</v>
      </c>
      <c r="AZ88" s="35">
        <v>0</v>
      </c>
      <c r="BA88" s="35">
        <v>0</v>
      </c>
      <c r="BB88" s="36">
        <v>0</v>
      </c>
      <c r="BC88" s="34">
        <v>0</v>
      </c>
      <c r="BD88" s="35">
        <v>0</v>
      </c>
      <c r="BE88" s="35">
        <v>0</v>
      </c>
      <c r="BF88" s="35">
        <v>0</v>
      </c>
      <c r="BG88" s="36">
        <v>0</v>
      </c>
      <c r="BH88" s="34">
        <v>0</v>
      </c>
      <c r="BI88" s="35">
        <v>0</v>
      </c>
      <c r="BJ88" s="35">
        <v>0</v>
      </c>
      <c r="BK88" s="35">
        <v>0</v>
      </c>
      <c r="BL88" s="36">
        <v>0</v>
      </c>
      <c r="BM88" s="9">
        <v>786311.84</v>
      </c>
      <c r="BN88" s="10">
        <v>57.3431</v>
      </c>
      <c r="BO88" s="10">
        <v>57.012999999999998</v>
      </c>
      <c r="BP88" s="10">
        <v>57.335700000000003</v>
      </c>
      <c r="BQ88" s="11">
        <v>57.227899999999998</v>
      </c>
      <c r="BR88" s="9">
        <v>786310.8</v>
      </c>
      <c r="BS88" s="10">
        <v>57.344099999999997</v>
      </c>
      <c r="BT88" s="10">
        <v>57.014099999999999</v>
      </c>
      <c r="BU88" s="10">
        <v>57.337400000000002</v>
      </c>
      <c r="BV88" s="11">
        <v>57.229100000000003</v>
      </c>
      <c r="BW88" s="9">
        <v>815554.72</v>
      </c>
      <c r="BX88" s="10">
        <v>57.343600000000002</v>
      </c>
      <c r="BY88" s="10">
        <v>57.014699999999998</v>
      </c>
      <c r="BZ88" s="10">
        <v>57.3371</v>
      </c>
      <c r="CA88" s="11">
        <v>57.228999999999999</v>
      </c>
      <c r="CB88" s="9">
        <v>883245.48</v>
      </c>
      <c r="CC88" s="10">
        <v>57.339500000000001</v>
      </c>
      <c r="CD88" s="10">
        <v>57.0137</v>
      </c>
      <c r="CE88" s="10">
        <v>57.335900000000002</v>
      </c>
      <c r="CF88" s="11">
        <v>57.226999999999997</v>
      </c>
      <c r="CG88" s="9">
        <v>988582.52</v>
      </c>
      <c r="CH88" s="10">
        <v>57.331600000000002</v>
      </c>
      <c r="CI88" s="10">
        <v>57.0122</v>
      </c>
      <c r="CJ88" s="10">
        <v>57.333199999999998</v>
      </c>
      <c r="CK88" s="11">
        <v>57.222999999999999</v>
      </c>
      <c r="CL88" s="9">
        <v>1118974.8</v>
      </c>
      <c r="CM88" s="10">
        <v>57.3245</v>
      </c>
      <c r="CN88" s="10">
        <v>57.008299999999998</v>
      </c>
      <c r="CO88" s="10">
        <v>57.330500000000001</v>
      </c>
      <c r="CP88" s="11">
        <v>57.218499999999999</v>
      </c>
      <c r="CQ88" s="34">
        <v>0</v>
      </c>
      <c r="CR88" s="35">
        <v>0</v>
      </c>
      <c r="CS88" s="35">
        <v>0</v>
      </c>
      <c r="CT88" s="35">
        <v>0</v>
      </c>
      <c r="CU88" s="36">
        <v>0</v>
      </c>
      <c r="CV88" s="34">
        <v>0</v>
      </c>
      <c r="CW88" s="35">
        <v>0</v>
      </c>
      <c r="CX88" s="35">
        <v>0</v>
      </c>
      <c r="CY88" s="35">
        <v>0</v>
      </c>
      <c r="CZ88" s="36">
        <v>0</v>
      </c>
      <c r="DA88" s="34">
        <v>0</v>
      </c>
      <c r="DB88" s="35">
        <v>0</v>
      </c>
      <c r="DC88" s="35">
        <v>0</v>
      </c>
      <c r="DD88" s="35">
        <v>0</v>
      </c>
      <c r="DE88" s="36">
        <v>0</v>
      </c>
      <c r="DF88" s="34">
        <v>0</v>
      </c>
      <c r="DG88" s="35">
        <v>0</v>
      </c>
      <c r="DH88" s="35">
        <v>0</v>
      </c>
      <c r="DI88" s="35">
        <v>0</v>
      </c>
      <c r="DJ88" s="36">
        <v>0</v>
      </c>
      <c r="DK88" s="34">
        <v>0</v>
      </c>
      <c r="DL88" s="35">
        <v>0</v>
      </c>
      <c r="DM88" s="35">
        <v>0</v>
      </c>
      <c r="DN88" s="35">
        <v>0</v>
      </c>
      <c r="DO88" s="36">
        <v>0</v>
      </c>
      <c r="DP88" s="34">
        <v>0</v>
      </c>
      <c r="DQ88" s="35">
        <v>0</v>
      </c>
      <c r="DR88" s="35">
        <v>0</v>
      </c>
      <c r="DS88" s="35">
        <v>0</v>
      </c>
      <c r="DT88" s="36">
        <v>0</v>
      </c>
      <c r="DU88" s="9">
        <v>783577.4</v>
      </c>
      <c r="DV88" s="10">
        <v>57.3429</v>
      </c>
      <c r="DW88" s="10">
        <v>57.011800000000001</v>
      </c>
      <c r="DX88" s="10">
        <v>57.335599999999999</v>
      </c>
      <c r="DY88" s="11">
        <v>57.2273</v>
      </c>
      <c r="DZ88" s="9">
        <v>783605.96</v>
      </c>
      <c r="EA88" s="10">
        <v>57.344700000000003</v>
      </c>
      <c r="EB88" s="10">
        <v>57.014299999999999</v>
      </c>
      <c r="EC88" s="10">
        <v>57.338099999999997</v>
      </c>
      <c r="ED88" s="11">
        <v>57.229599999999998</v>
      </c>
      <c r="EE88" s="9">
        <v>812740.2</v>
      </c>
      <c r="EF88" s="10">
        <v>57.343899999999998</v>
      </c>
      <c r="EG88" s="10">
        <v>57.014000000000003</v>
      </c>
      <c r="EH88" s="10">
        <v>57.338000000000001</v>
      </c>
      <c r="EI88" s="11">
        <v>57.229199999999999</v>
      </c>
      <c r="EJ88" s="9">
        <v>880311.12</v>
      </c>
      <c r="EK88" s="10">
        <v>57.339399999999998</v>
      </c>
      <c r="EL88" s="10">
        <v>57.014000000000003</v>
      </c>
      <c r="EM88" s="10">
        <v>57.335500000000003</v>
      </c>
      <c r="EN88" s="11">
        <v>57.226900000000001</v>
      </c>
      <c r="EO88" s="9">
        <v>985574.44</v>
      </c>
      <c r="EP88" s="10">
        <v>57.332099999999997</v>
      </c>
      <c r="EQ88" s="10">
        <v>57.012300000000003</v>
      </c>
      <c r="ER88" s="10">
        <v>57.334099999999999</v>
      </c>
      <c r="ES88" s="11">
        <v>57.223500000000001</v>
      </c>
      <c r="ET88" s="9">
        <v>1115857.04</v>
      </c>
      <c r="EU88" s="10">
        <v>57.324100000000001</v>
      </c>
      <c r="EV88" s="10">
        <v>57.008699999999997</v>
      </c>
      <c r="EW88" s="10">
        <v>57.331099999999999</v>
      </c>
      <c r="EX88" s="11">
        <v>57.218699999999998</v>
      </c>
      <c r="EY88" s="34">
        <v>0</v>
      </c>
      <c r="EZ88" s="35">
        <v>0</v>
      </c>
      <c r="FA88" s="35">
        <v>0</v>
      </c>
      <c r="FB88" s="35">
        <v>0</v>
      </c>
      <c r="FC88" s="36">
        <v>0</v>
      </c>
      <c r="FD88" s="34">
        <v>0</v>
      </c>
      <c r="FE88" s="35">
        <v>0</v>
      </c>
      <c r="FF88" s="35">
        <v>0</v>
      </c>
      <c r="FG88" s="35">
        <v>0</v>
      </c>
      <c r="FH88" s="36">
        <v>0</v>
      </c>
      <c r="FI88" s="34">
        <v>0</v>
      </c>
      <c r="FJ88" s="35">
        <v>0</v>
      </c>
      <c r="FK88" s="35">
        <v>0</v>
      </c>
      <c r="FL88" s="35">
        <v>0</v>
      </c>
      <c r="FM88" s="36">
        <v>0</v>
      </c>
      <c r="FN88" s="34">
        <v>0</v>
      </c>
      <c r="FO88" s="35">
        <v>0</v>
      </c>
      <c r="FP88" s="35">
        <v>0</v>
      </c>
      <c r="FQ88" s="35">
        <v>0</v>
      </c>
      <c r="FR88" s="36">
        <v>0</v>
      </c>
      <c r="FS88" s="34">
        <v>0</v>
      </c>
      <c r="FT88" s="35">
        <v>0</v>
      </c>
      <c r="FU88" s="35">
        <v>0</v>
      </c>
      <c r="FV88" s="35">
        <v>0</v>
      </c>
      <c r="FW88" s="36">
        <v>0</v>
      </c>
      <c r="FX88" s="34">
        <v>0</v>
      </c>
      <c r="FY88" s="35">
        <v>0</v>
      </c>
      <c r="FZ88" s="35">
        <v>0</v>
      </c>
      <c r="GA88" s="35">
        <v>0</v>
      </c>
      <c r="GB88" s="36">
        <v>0</v>
      </c>
    </row>
    <row r="89" spans="2:184" ht="15" customHeight="1">
      <c r="B89" s="122"/>
      <c r="C89" s="87"/>
      <c r="D89" s="8">
        <f t="shared" si="6"/>
        <v>8</v>
      </c>
      <c r="E89" s="9">
        <v>693634.04</v>
      </c>
      <c r="F89" s="10">
        <v>55.527999999999999</v>
      </c>
      <c r="G89" s="10">
        <v>55.150300000000001</v>
      </c>
      <c r="H89" s="10">
        <v>55.522300000000001</v>
      </c>
      <c r="I89" s="11">
        <v>55.396599999999999</v>
      </c>
      <c r="J89" s="9">
        <v>697874.52</v>
      </c>
      <c r="K89" s="10">
        <v>55.529499999999999</v>
      </c>
      <c r="L89" s="10">
        <v>55.152900000000002</v>
      </c>
      <c r="M89" s="10">
        <v>55.5242</v>
      </c>
      <c r="N89" s="11">
        <v>55.398600000000002</v>
      </c>
      <c r="O89" s="9">
        <v>729876.72</v>
      </c>
      <c r="P89" s="10">
        <v>55.5261</v>
      </c>
      <c r="Q89" s="10">
        <v>55.152900000000002</v>
      </c>
      <c r="R89" s="10">
        <v>55.5242</v>
      </c>
      <c r="S89" s="11">
        <v>55.397500000000001</v>
      </c>
      <c r="T89" s="9">
        <v>797180.52</v>
      </c>
      <c r="U89" s="10">
        <v>55.520800000000001</v>
      </c>
      <c r="V89" s="10">
        <v>55.152900000000002</v>
      </c>
      <c r="W89" s="10">
        <v>55.521099999999997</v>
      </c>
      <c r="X89" s="11">
        <v>55.3947</v>
      </c>
      <c r="Y89" s="9">
        <v>895508.6</v>
      </c>
      <c r="Z89" s="10">
        <v>55.514800000000001</v>
      </c>
      <c r="AA89" s="10">
        <v>55.1492</v>
      </c>
      <c r="AB89" s="10">
        <v>55.518700000000003</v>
      </c>
      <c r="AC89" s="11">
        <v>55.390700000000002</v>
      </c>
      <c r="AD89" s="9">
        <v>1013636.2</v>
      </c>
      <c r="AE89" s="10">
        <v>55.505200000000002</v>
      </c>
      <c r="AF89" s="10">
        <v>55.145899999999997</v>
      </c>
      <c r="AG89" s="10">
        <v>55.513599999999997</v>
      </c>
      <c r="AH89" s="11">
        <v>55.384799999999998</v>
      </c>
      <c r="AI89" s="34">
        <v>0</v>
      </c>
      <c r="AJ89" s="35">
        <v>0</v>
      </c>
      <c r="AK89" s="35">
        <v>0</v>
      </c>
      <c r="AL89" s="35">
        <v>0</v>
      </c>
      <c r="AM89" s="36">
        <v>0</v>
      </c>
      <c r="AN89" s="34">
        <v>0</v>
      </c>
      <c r="AO89" s="35">
        <v>0</v>
      </c>
      <c r="AP89" s="35">
        <v>0</v>
      </c>
      <c r="AQ89" s="35">
        <v>0</v>
      </c>
      <c r="AR89" s="36">
        <v>0</v>
      </c>
      <c r="AS89" s="34">
        <v>0</v>
      </c>
      <c r="AT89" s="35">
        <v>0</v>
      </c>
      <c r="AU89" s="35">
        <v>0</v>
      </c>
      <c r="AV89" s="35">
        <v>0</v>
      </c>
      <c r="AW89" s="36">
        <v>0</v>
      </c>
      <c r="AX89" s="34">
        <v>0</v>
      </c>
      <c r="AY89" s="35">
        <v>0</v>
      </c>
      <c r="AZ89" s="35">
        <v>0</v>
      </c>
      <c r="BA89" s="35">
        <v>0</v>
      </c>
      <c r="BB89" s="36">
        <v>0</v>
      </c>
      <c r="BC89" s="34">
        <v>0</v>
      </c>
      <c r="BD89" s="35">
        <v>0</v>
      </c>
      <c r="BE89" s="35">
        <v>0</v>
      </c>
      <c r="BF89" s="35">
        <v>0</v>
      </c>
      <c r="BG89" s="36">
        <v>0</v>
      </c>
      <c r="BH89" s="34">
        <v>0</v>
      </c>
      <c r="BI89" s="35">
        <v>0</v>
      </c>
      <c r="BJ89" s="35">
        <v>0</v>
      </c>
      <c r="BK89" s="35">
        <v>0</v>
      </c>
      <c r="BL89" s="36">
        <v>0</v>
      </c>
      <c r="BM89" s="9">
        <v>699740.52</v>
      </c>
      <c r="BN89" s="10">
        <v>55.527200000000001</v>
      </c>
      <c r="BO89" s="10">
        <v>55.151699999999998</v>
      </c>
      <c r="BP89" s="10">
        <v>55.521999999999998</v>
      </c>
      <c r="BQ89" s="11">
        <v>55.396700000000003</v>
      </c>
      <c r="BR89" s="9">
        <v>704049.8</v>
      </c>
      <c r="BS89" s="10">
        <v>55.528100000000002</v>
      </c>
      <c r="BT89" s="10">
        <v>55.152900000000002</v>
      </c>
      <c r="BU89" s="10">
        <v>55.5242</v>
      </c>
      <c r="BV89" s="11">
        <v>55.398099999999999</v>
      </c>
      <c r="BW89" s="9">
        <v>736661.76</v>
      </c>
      <c r="BX89" s="10">
        <v>55.525300000000001</v>
      </c>
      <c r="BY89" s="10">
        <v>55.153100000000002</v>
      </c>
      <c r="BZ89" s="10">
        <v>55.523099999999999</v>
      </c>
      <c r="CA89" s="11">
        <v>55.396900000000002</v>
      </c>
      <c r="CB89" s="9">
        <v>806283.64</v>
      </c>
      <c r="CC89" s="10">
        <v>55.520800000000001</v>
      </c>
      <c r="CD89" s="10">
        <v>55.1524</v>
      </c>
      <c r="CE89" s="10">
        <v>55.521700000000003</v>
      </c>
      <c r="CF89" s="11">
        <v>55.394799999999996</v>
      </c>
      <c r="CG89" s="9">
        <v>909248.4</v>
      </c>
      <c r="CH89" s="10">
        <v>55.514000000000003</v>
      </c>
      <c r="CI89" s="10">
        <v>55.149000000000001</v>
      </c>
      <c r="CJ89" s="10">
        <v>55.518799999999999</v>
      </c>
      <c r="CK89" s="11">
        <v>55.390500000000003</v>
      </c>
      <c r="CL89" s="9">
        <v>1032460</v>
      </c>
      <c r="CM89" s="10">
        <v>55.504899999999999</v>
      </c>
      <c r="CN89" s="10">
        <v>55.146299999999997</v>
      </c>
      <c r="CO89" s="10">
        <v>55.514099999999999</v>
      </c>
      <c r="CP89" s="11">
        <v>55.384999999999998</v>
      </c>
      <c r="CQ89" s="34">
        <v>0</v>
      </c>
      <c r="CR89" s="35">
        <v>0</v>
      </c>
      <c r="CS89" s="35">
        <v>0</v>
      </c>
      <c r="CT89" s="35">
        <v>0</v>
      </c>
      <c r="CU89" s="36">
        <v>0</v>
      </c>
      <c r="CV89" s="34">
        <v>0</v>
      </c>
      <c r="CW89" s="35">
        <v>0</v>
      </c>
      <c r="CX89" s="35">
        <v>0</v>
      </c>
      <c r="CY89" s="35">
        <v>0</v>
      </c>
      <c r="CZ89" s="36">
        <v>0</v>
      </c>
      <c r="DA89" s="34">
        <v>0</v>
      </c>
      <c r="DB89" s="35">
        <v>0</v>
      </c>
      <c r="DC89" s="35">
        <v>0</v>
      </c>
      <c r="DD89" s="35">
        <v>0</v>
      </c>
      <c r="DE89" s="36">
        <v>0</v>
      </c>
      <c r="DF89" s="34">
        <v>0</v>
      </c>
      <c r="DG89" s="35">
        <v>0</v>
      </c>
      <c r="DH89" s="35">
        <v>0</v>
      </c>
      <c r="DI89" s="35">
        <v>0</v>
      </c>
      <c r="DJ89" s="36">
        <v>0</v>
      </c>
      <c r="DK89" s="34">
        <v>0</v>
      </c>
      <c r="DL89" s="35">
        <v>0</v>
      </c>
      <c r="DM89" s="35">
        <v>0</v>
      </c>
      <c r="DN89" s="35">
        <v>0</v>
      </c>
      <c r="DO89" s="36">
        <v>0</v>
      </c>
      <c r="DP89" s="34">
        <v>0</v>
      </c>
      <c r="DQ89" s="35">
        <v>0</v>
      </c>
      <c r="DR89" s="35">
        <v>0</v>
      </c>
      <c r="DS89" s="35">
        <v>0</v>
      </c>
      <c r="DT89" s="36">
        <v>0</v>
      </c>
      <c r="DU89" s="9">
        <v>697139.04</v>
      </c>
      <c r="DV89" s="10">
        <v>55.526800000000001</v>
      </c>
      <c r="DW89" s="10">
        <v>55.150399999999998</v>
      </c>
      <c r="DX89" s="10">
        <v>55.522199999999998</v>
      </c>
      <c r="DY89" s="11">
        <v>55.3962</v>
      </c>
      <c r="DZ89" s="9">
        <v>701476.08</v>
      </c>
      <c r="EA89" s="10">
        <v>55.529499999999999</v>
      </c>
      <c r="EB89" s="10">
        <v>55.153799999999997</v>
      </c>
      <c r="EC89" s="10">
        <v>55.524299999999997</v>
      </c>
      <c r="ED89" s="11">
        <v>55.398899999999998</v>
      </c>
      <c r="EE89" s="9">
        <v>733992.16</v>
      </c>
      <c r="EF89" s="10">
        <v>55.525700000000001</v>
      </c>
      <c r="EG89" s="10">
        <v>55.152900000000002</v>
      </c>
      <c r="EH89" s="10">
        <v>55.523699999999998</v>
      </c>
      <c r="EI89" s="11">
        <v>55.397199999999998</v>
      </c>
      <c r="EJ89" s="9">
        <v>803472.24</v>
      </c>
      <c r="EK89" s="10">
        <v>55.521799999999999</v>
      </c>
      <c r="EL89" s="10">
        <v>55.152299999999997</v>
      </c>
      <c r="EM89" s="10">
        <v>55.520800000000001</v>
      </c>
      <c r="EN89" s="11">
        <v>55.394799999999996</v>
      </c>
      <c r="EO89" s="9">
        <v>906284.36</v>
      </c>
      <c r="EP89" s="10">
        <v>55.514400000000002</v>
      </c>
      <c r="EQ89" s="10">
        <v>55.148899999999998</v>
      </c>
      <c r="ER89" s="10">
        <v>55.519100000000002</v>
      </c>
      <c r="ES89" s="11">
        <v>55.390599999999999</v>
      </c>
      <c r="ET89" s="9">
        <v>1029429.6</v>
      </c>
      <c r="EU89" s="10">
        <v>55.503700000000002</v>
      </c>
      <c r="EV89" s="10">
        <v>55.1464</v>
      </c>
      <c r="EW89" s="10">
        <v>55.514800000000001</v>
      </c>
      <c r="EX89" s="11">
        <v>55.384900000000002</v>
      </c>
      <c r="EY89" s="34">
        <v>0</v>
      </c>
      <c r="EZ89" s="35">
        <v>0</v>
      </c>
      <c r="FA89" s="35">
        <v>0</v>
      </c>
      <c r="FB89" s="35">
        <v>0</v>
      </c>
      <c r="FC89" s="36">
        <v>0</v>
      </c>
      <c r="FD89" s="34">
        <v>0</v>
      </c>
      <c r="FE89" s="35">
        <v>0</v>
      </c>
      <c r="FF89" s="35">
        <v>0</v>
      </c>
      <c r="FG89" s="35">
        <v>0</v>
      </c>
      <c r="FH89" s="36">
        <v>0</v>
      </c>
      <c r="FI89" s="34">
        <v>0</v>
      </c>
      <c r="FJ89" s="35">
        <v>0</v>
      </c>
      <c r="FK89" s="35">
        <v>0</v>
      </c>
      <c r="FL89" s="35">
        <v>0</v>
      </c>
      <c r="FM89" s="36">
        <v>0</v>
      </c>
      <c r="FN89" s="34">
        <v>0</v>
      </c>
      <c r="FO89" s="35">
        <v>0</v>
      </c>
      <c r="FP89" s="35">
        <v>0</v>
      </c>
      <c r="FQ89" s="35">
        <v>0</v>
      </c>
      <c r="FR89" s="36">
        <v>0</v>
      </c>
      <c r="FS89" s="34">
        <v>0</v>
      </c>
      <c r="FT89" s="35">
        <v>0</v>
      </c>
      <c r="FU89" s="35">
        <v>0</v>
      </c>
      <c r="FV89" s="35">
        <v>0</v>
      </c>
      <c r="FW89" s="36">
        <v>0</v>
      </c>
      <c r="FX89" s="34">
        <v>0</v>
      </c>
      <c r="FY89" s="35">
        <v>0</v>
      </c>
      <c r="FZ89" s="35">
        <v>0</v>
      </c>
      <c r="GA89" s="35">
        <v>0</v>
      </c>
      <c r="GB89" s="36">
        <v>0</v>
      </c>
    </row>
    <row r="90" spans="2:184" ht="15.75" customHeight="1" thickBot="1">
      <c r="B90" s="122"/>
      <c r="C90" s="71"/>
      <c r="D90" s="64">
        <f t="shared" si="6"/>
        <v>10</v>
      </c>
      <c r="E90" s="13">
        <v>617886.04</v>
      </c>
      <c r="F90" s="14">
        <v>53.829700000000003</v>
      </c>
      <c r="G90" s="14">
        <v>53.403700000000001</v>
      </c>
      <c r="H90" s="14">
        <v>53.817399999999999</v>
      </c>
      <c r="I90" s="15">
        <v>53.679000000000002</v>
      </c>
      <c r="J90" s="13">
        <v>625277.48</v>
      </c>
      <c r="K90" s="14">
        <v>53.829900000000002</v>
      </c>
      <c r="L90" s="14">
        <v>53.4041</v>
      </c>
      <c r="M90" s="14">
        <v>53.8185</v>
      </c>
      <c r="N90" s="15">
        <v>53.679600000000001</v>
      </c>
      <c r="O90" s="13">
        <v>659824.28</v>
      </c>
      <c r="P90" s="14">
        <v>53.826999999999998</v>
      </c>
      <c r="Q90" s="14">
        <v>53.404699999999998</v>
      </c>
      <c r="R90" s="14">
        <v>53.8187</v>
      </c>
      <c r="S90" s="15">
        <v>53.679000000000002</v>
      </c>
      <c r="T90" s="13">
        <v>727130.4</v>
      </c>
      <c r="U90" s="14">
        <v>53.820599999999999</v>
      </c>
      <c r="V90" s="14">
        <v>53.403100000000002</v>
      </c>
      <c r="W90" s="14">
        <v>53.8157</v>
      </c>
      <c r="X90" s="15">
        <v>53.675400000000003</v>
      </c>
      <c r="Y90" s="13">
        <v>821049.76</v>
      </c>
      <c r="Z90" s="14">
        <v>53.813899999999997</v>
      </c>
      <c r="AA90" s="14">
        <v>53.3994</v>
      </c>
      <c r="AB90" s="14">
        <v>53.812399999999997</v>
      </c>
      <c r="AC90" s="15">
        <v>53.6708</v>
      </c>
      <c r="AD90" s="13">
        <v>931164.56</v>
      </c>
      <c r="AE90" s="14">
        <v>53.803899999999999</v>
      </c>
      <c r="AF90" s="14">
        <v>53.396000000000001</v>
      </c>
      <c r="AG90" s="14">
        <v>53.8078</v>
      </c>
      <c r="AH90" s="15">
        <v>53.664900000000003</v>
      </c>
      <c r="AI90" s="37">
        <v>0</v>
      </c>
      <c r="AJ90" s="38">
        <v>0</v>
      </c>
      <c r="AK90" s="38">
        <v>0</v>
      </c>
      <c r="AL90" s="38">
        <v>0</v>
      </c>
      <c r="AM90" s="39">
        <v>0</v>
      </c>
      <c r="AN90" s="37">
        <v>0</v>
      </c>
      <c r="AO90" s="38">
        <v>0</v>
      </c>
      <c r="AP90" s="38">
        <v>0</v>
      </c>
      <c r="AQ90" s="38">
        <v>0</v>
      </c>
      <c r="AR90" s="39">
        <v>0</v>
      </c>
      <c r="AS90" s="37">
        <v>0</v>
      </c>
      <c r="AT90" s="38">
        <v>0</v>
      </c>
      <c r="AU90" s="38">
        <v>0</v>
      </c>
      <c r="AV90" s="38">
        <v>0</v>
      </c>
      <c r="AW90" s="39">
        <v>0</v>
      </c>
      <c r="AX90" s="37">
        <v>0</v>
      </c>
      <c r="AY90" s="38">
        <v>0</v>
      </c>
      <c r="AZ90" s="38">
        <v>0</v>
      </c>
      <c r="BA90" s="38">
        <v>0</v>
      </c>
      <c r="BB90" s="39">
        <v>0</v>
      </c>
      <c r="BC90" s="37">
        <v>0</v>
      </c>
      <c r="BD90" s="38">
        <v>0</v>
      </c>
      <c r="BE90" s="38">
        <v>0</v>
      </c>
      <c r="BF90" s="38">
        <v>0</v>
      </c>
      <c r="BG90" s="39">
        <v>0</v>
      </c>
      <c r="BH90" s="37">
        <v>0</v>
      </c>
      <c r="BI90" s="38">
        <v>0</v>
      </c>
      <c r="BJ90" s="38">
        <v>0</v>
      </c>
      <c r="BK90" s="38">
        <v>0</v>
      </c>
      <c r="BL90" s="39">
        <v>0</v>
      </c>
      <c r="BM90" s="13">
        <v>623620.16</v>
      </c>
      <c r="BN90" s="14">
        <v>53.828699999999998</v>
      </c>
      <c r="BO90" s="14">
        <v>53.403300000000002</v>
      </c>
      <c r="BP90" s="14">
        <v>53.817</v>
      </c>
      <c r="BQ90" s="15">
        <v>53.678400000000003</v>
      </c>
      <c r="BR90" s="13">
        <v>631260.80000000005</v>
      </c>
      <c r="BS90" s="14">
        <v>53.829900000000002</v>
      </c>
      <c r="BT90" s="14">
        <v>53.404400000000003</v>
      </c>
      <c r="BU90" s="14">
        <v>53.820799999999998</v>
      </c>
      <c r="BV90" s="15">
        <v>53.680500000000002</v>
      </c>
      <c r="BW90" s="13">
        <v>666360.48</v>
      </c>
      <c r="BX90" s="14">
        <v>53.826999999999998</v>
      </c>
      <c r="BY90" s="14">
        <v>53.404699999999998</v>
      </c>
      <c r="BZ90" s="14">
        <v>53.818300000000001</v>
      </c>
      <c r="CA90" s="15">
        <v>53.678800000000003</v>
      </c>
      <c r="CB90" s="13">
        <v>736157.76</v>
      </c>
      <c r="CC90" s="14">
        <v>53.820399999999999</v>
      </c>
      <c r="CD90" s="14">
        <v>53.402900000000002</v>
      </c>
      <c r="CE90" s="14">
        <v>53.816299999999998</v>
      </c>
      <c r="CF90" s="15">
        <v>53.675400000000003</v>
      </c>
      <c r="CG90" s="13">
        <v>834871.56</v>
      </c>
      <c r="CH90" s="14">
        <v>53.813000000000002</v>
      </c>
      <c r="CI90" s="14">
        <v>53.399299999999997</v>
      </c>
      <c r="CJ90" s="14">
        <v>53.8123</v>
      </c>
      <c r="CK90" s="15">
        <v>53.670400000000001</v>
      </c>
      <c r="CL90" s="13">
        <v>950160</v>
      </c>
      <c r="CM90" s="14">
        <v>53.802900000000001</v>
      </c>
      <c r="CN90" s="14">
        <v>53.395200000000003</v>
      </c>
      <c r="CO90" s="14">
        <v>53.807400000000001</v>
      </c>
      <c r="CP90" s="15">
        <v>53.664099999999998</v>
      </c>
      <c r="CQ90" s="37">
        <v>0</v>
      </c>
      <c r="CR90" s="38">
        <v>0</v>
      </c>
      <c r="CS90" s="38">
        <v>0</v>
      </c>
      <c r="CT90" s="38">
        <v>0</v>
      </c>
      <c r="CU90" s="39">
        <v>0</v>
      </c>
      <c r="CV90" s="37">
        <v>0</v>
      </c>
      <c r="CW90" s="38">
        <v>0</v>
      </c>
      <c r="CX90" s="38">
        <v>0</v>
      </c>
      <c r="CY90" s="38">
        <v>0</v>
      </c>
      <c r="CZ90" s="39">
        <v>0</v>
      </c>
      <c r="DA90" s="37">
        <v>0</v>
      </c>
      <c r="DB90" s="38">
        <v>0</v>
      </c>
      <c r="DC90" s="38">
        <v>0</v>
      </c>
      <c r="DD90" s="38">
        <v>0</v>
      </c>
      <c r="DE90" s="39">
        <v>0</v>
      </c>
      <c r="DF90" s="37">
        <v>0</v>
      </c>
      <c r="DG90" s="38">
        <v>0</v>
      </c>
      <c r="DH90" s="38">
        <v>0</v>
      </c>
      <c r="DI90" s="38">
        <v>0</v>
      </c>
      <c r="DJ90" s="39">
        <v>0</v>
      </c>
      <c r="DK90" s="37">
        <v>0</v>
      </c>
      <c r="DL90" s="38">
        <v>0</v>
      </c>
      <c r="DM90" s="38">
        <v>0</v>
      </c>
      <c r="DN90" s="38">
        <v>0</v>
      </c>
      <c r="DO90" s="39">
        <v>0</v>
      </c>
      <c r="DP90" s="37">
        <v>0</v>
      </c>
      <c r="DQ90" s="38">
        <v>0</v>
      </c>
      <c r="DR90" s="38">
        <v>0</v>
      </c>
      <c r="DS90" s="38">
        <v>0</v>
      </c>
      <c r="DT90" s="39">
        <v>0</v>
      </c>
      <c r="DU90" s="13">
        <v>621208.52</v>
      </c>
      <c r="DV90" s="14">
        <v>53.8292</v>
      </c>
      <c r="DW90" s="14">
        <v>53.4041</v>
      </c>
      <c r="DX90" s="14">
        <v>53.817700000000002</v>
      </c>
      <c r="DY90" s="15">
        <v>53.679099999999998</v>
      </c>
      <c r="DZ90" s="13">
        <v>628844.07999999996</v>
      </c>
      <c r="EA90" s="14">
        <v>53.830500000000001</v>
      </c>
      <c r="EB90" s="14">
        <v>53.4054</v>
      </c>
      <c r="EC90" s="14">
        <v>53.819699999999997</v>
      </c>
      <c r="ED90" s="15">
        <v>53.680599999999998</v>
      </c>
      <c r="EE90" s="13">
        <v>663765.28</v>
      </c>
      <c r="EF90" s="14">
        <v>53.828299999999999</v>
      </c>
      <c r="EG90" s="14">
        <v>53.405099999999997</v>
      </c>
      <c r="EH90" s="14">
        <v>53.818300000000001</v>
      </c>
      <c r="EI90" s="15">
        <v>53.679299999999998</v>
      </c>
      <c r="EJ90" s="13">
        <v>733494.52</v>
      </c>
      <c r="EK90" s="14">
        <v>53.821100000000001</v>
      </c>
      <c r="EL90" s="14">
        <v>53.403799999999997</v>
      </c>
      <c r="EM90" s="14">
        <v>53.815300000000001</v>
      </c>
      <c r="EN90" s="15">
        <v>53.675600000000003</v>
      </c>
      <c r="EO90" s="13">
        <v>832079.8</v>
      </c>
      <c r="EP90" s="14">
        <v>53.813400000000001</v>
      </c>
      <c r="EQ90" s="14">
        <v>53.398600000000002</v>
      </c>
      <c r="ER90" s="14">
        <v>53.810499999999998</v>
      </c>
      <c r="ES90" s="15">
        <v>53.669699999999999</v>
      </c>
      <c r="ET90" s="13">
        <v>947307.08</v>
      </c>
      <c r="EU90" s="14">
        <v>53.8035</v>
      </c>
      <c r="EV90" s="14">
        <v>53.394799999999996</v>
      </c>
      <c r="EW90" s="14">
        <v>53.807200000000002</v>
      </c>
      <c r="EX90" s="15">
        <v>53.664099999999998</v>
      </c>
      <c r="EY90" s="37">
        <v>0</v>
      </c>
      <c r="EZ90" s="38">
        <v>0</v>
      </c>
      <c r="FA90" s="38">
        <v>0</v>
      </c>
      <c r="FB90" s="38">
        <v>0</v>
      </c>
      <c r="FC90" s="39">
        <v>0</v>
      </c>
      <c r="FD90" s="37">
        <v>0</v>
      </c>
      <c r="FE90" s="38">
        <v>0</v>
      </c>
      <c r="FF90" s="38">
        <v>0</v>
      </c>
      <c r="FG90" s="38">
        <v>0</v>
      </c>
      <c r="FH90" s="39">
        <v>0</v>
      </c>
      <c r="FI90" s="37">
        <v>0</v>
      </c>
      <c r="FJ90" s="38">
        <v>0</v>
      </c>
      <c r="FK90" s="38">
        <v>0</v>
      </c>
      <c r="FL90" s="38">
        <v>0</v>
      </c>
      <c r="FM90" s="39">
        <v>0</v>
      </c>
      <c r="FN90" s="37">
        <v>0</v>
      </c>
      <c r="FO90" s="38">
        <v>0</v>
      </c>
      <c r="FP90" s="38">
        <v>0</v>
      </c>
      <c r="FQ90" s="38">
        <v>0</v>
      </c>
      <c r="FR90" s="39">
        <v>0</v>
      </c>
      <c r="FS90" s="37">
        <v>0</v>
      </c>
      <c r="FT90" s="38">
        <v>0</v>
      </c>
      <c r="FU90" s="38">
        <v>0</v>
      </c>
      <c r="FV90" s="38">
        <v>0</v>
      </c>
      <c r="FW90" s="39">
        <v>0</v>
      </c>
      <c r="FX90" s="37">
        <v>0</v>
      </c>
      <c r="FY90" s="38">
        <v>0</v>
      </c>
      <c r="FZ90" s="38">
        <v>0</v>
      </c>
      <c r="GA90" s="38">
        <v>0</v>
      </c>
      <c r="GB90" s="39">
        <v>0</v>
      </c>
    </row>
    <row r="91" spans="2:184" ht="15" customHeight="1">
      <c r="B91" s="122"/>
      <c r="C91" s="72" t="s">
        <v>18</v>
      </c>
      <c r="D91" s="63">
        <f>-(($B67 - 8) * 6)</f>
        <v>-12</v>
      </c>
      <c r="E91" s="5">
        <v>1782008.2</v>
      </c>
      <c r="F91" s="6">
        <v>79.941100000000006</v>
      </c>
      <c r="G91" s="6">
        <v>79.531000000000006</v>
      </c>
      <c r="H91" s="6">
        <v>79.558099999999996</v>
      </c>
      <c r="I91" s="7">
        <v>79.672700000000006</v>
      </c>
      <c r="J91" s="5">
        <v>1722730.64</v>
      </c>
      <c r="K91" s="6">
        <v>79.955500000000001</v>
      </c>
      <c r="L91" s="6">
        <v>79.558400000000006</v>
      </c>
      <c r="M91" s="6">
        <v>79.582300000000004</v>
      </c>
      <c r="N91" s="7">
        <v>79.694900000000004</v>
      </c>
      <c r="O91" s="5">
        <v>1703760.68</v>
      </c>
      <c r="P91" s="6">
        <v>79.904700000000005</v>
      </c>
      <c r="Q91" s="6">
        <v>79.529499999999999</v>
      </c>
      <c r="R91" s="6">
        <v>79.549400000000006</v>
      </c>
      <c r="S91" s="7">
        <v>79.657799999999995</v>
      </c>
      <c r="T91" s="5">
        <v>1727643.84</v>
      </c>
      <c r="U91" s="6">
        <v>79.827600000000004</v>
      </c>
      <c r="V91" s="6">
        <v>79.480500000000006</v>
      </c>
      <c r="W91" s="6">
        <v>79.507999999999996</v>
      </c>
      <c r="X91" s="7">
        <v>79.602400000000003</v>
      </c>
      <c r="Y91" s="5">
        <v>1797792.44</v>
      </c>
      <c r="Z91" s="6">
        <v>79.719899999999996</v>
      </c>
      <c r="AA91" s="6">
        <v>79.441900000000004</v>
      </c>
      <c r="AB91" s="6">
        <v>79.469700000000003</v>
      </c>
      <c r="AC91" s="7">
        <v>79.541899999999998</v>
      </c>
      <c r="AD91" s="5">
        <v>1916139.68</v>
      </c>
      <c r="AE91" s="6">
        <v>79.613799999999998</v>
      </c>
      <c r="AF91" s="6">
        <v>79.409400000000005</v>
      </c>
      <c r="AG91" s="6">
        <v>79.4358</v>
      </c>
      <c r="AH91" s="7">
        <v>79.485399999999998</v>
      </c>
      <c r="AI91" s="31">
        <v>0</v>
      </c>
      <c r="AJ91" s="32">
        <v>0</v>
      </c>
      <c r="AK91" s="32">
        <v>0</v>
      </c>
      <c r="AL91" s="32">
        <v>0</v>
      </c>
      <c r="AM91" s="33">
        <v>0</v>
      </c>
      <c r="AN91" s="31">
        <v>0</v>
      </c>
      <c r="AO91" s="32">
        <v>0</v>
      </c>
      <c r="AP91" s="32">
        <v>0</v>
      </c>
      <c r="AQ91" s="32">
        <v>0</v>
      </c>
      <c r="AR91" s="33">
        <v>0</v>
      </c>
      <c r="AS91" s="31">
        <v>0</v>
      </c>
      <c r="AT91" s="32">
        <v>0</v>
      </c>
      <c r="AU91" s="32">
        <v>0</v>
      </c>
      <c r="AV91" s="32">
        <v>0</v>
      </c>
      <c r="AW91" s="33">
        <v>0</v>
      </c>
      <c r="AX91" s="31">
        <v>0</v>
      </c>
      <c r="AY91" s="32">
        <v>0</v>
      </c>
      <c r="AZ91" s="32">
        <v>0</v>
      </c>
      <c r="BA91" s="32">
        <v>0</v>
      </c>
      <c r="BB91" s="33">
        <v>0</v>
      </c>
      <c r="BC91" s="31">
        <v>0</v>
      </c>
      <c r="BD91" s="32">
        <v>0</v>
      </c>
      <c r="BE91" s="32">
        <v>0</v>
      </c>
      <c r="BF91" s="32">
        <v>0</v>
      </c>
      <c r="BG91" s="33">
        <v>0</v>
      </c>
      <c r="BH91" s="31">
        <v>0</v>
      </c>
      <c r="BI91" s="32">
        <v>0</v>
      </c>
      <c r="BJ91" s="32">
        <v>0</v>
      </c>
      <c r="BK91" s="32">
        <v>0</v>
      </c>
      <c r="BL91" s="33">
        <v>0</v>
      </c>
      <c r="BM91" s="5">
        <v>1791815.76</v>
      </c>
      <c r="BN91" s="6">
        <v>79.944699999999997</v>
      </c>
      <c r="BO91" s="6">
        <v>79.531400000000005</v>
      </c>
      <c r="BP91" s="6">
        <v>79.555099999999996</v>
      </c>
      <c r="BQ91" s="7">
        <v>79.672899999999998</v>
      </c>
      <c r="BR91" s="5">
        <v>1732326</v>
      </c>
      <c r="BS91" s="6">
        <v>79.956800000000001</v>
      </c>
      <c r="BT91" s="6">
        <v>79.556200000000004</v>
      </c>
      <c r="BU91" s="6">
        <v>79.582300000000004</v>
      </c>
      <c r="BV91" s="7">
        <v>79.694599999999994</v>
      </c>
      <c r="BW91" s="5">
        <v>1713507.6</v>
      </c>
      <c r="BX91" s="6">
        <v>79.903300000000002</v>
      </c>
      <c r="BY91" s="6">
        <v>79.528499999999994</v>
      </c>
      <c r="BZ91" s="6">
        <v>79.555199999999999</v>
      </c>
      <c r="CA91" s="7">
        <v>79.658900000000003</v>
      </c>
      <c r="CB91" s="5">
        <v>1739205.6</v>
      </c>
      <c r="CC91" s="6">
        <v>79.822900000000004</v>
      </c>
      <c r="CD91" s="6">
        <v>79.479699999999994</v>
      </c>
      <c r="CE91" s="6">
        <v>79.5047</v>
      </c>
      <c r="CF91" s="7">
        <v>79.599599999999995</v>
      </c>
      <c r="CG91" s="5">
        <v>1813725.28</v>
      </c>
      <c r="CH91" s="6">
        <v>79.715199999999996</v>
      </c>
      <c r="CI91" s="6">
        <v>79.442300000000003</v>
      </c>
      <c r="CJ91" s="6">
        <v>79.468100000000007</v>
      </c>
      <c r="CK91" s="7">
        <v>79.540000000000006</v>
      </c>
      <c r="CL91" s="5">
        <v>1936787.6</v>
      </c>
      <c r="CM91" s="6">
        <v>79.612399999999994</v>
      </c>
      <c r="CN91" s="6">
        <v>79.410399999999996</v>
      </c>
      <c r="CO91" s="6">
        <v>79.434899999999999</v>
      </c>
      <c r="CP91" s="7">
        <v>79.484899999999996</v>
      </c>
      <c r="CQ91" s="31">
        <v>0</v>
      </c>
      <c r="CR91" s="32">
        <v>0</v>
      </c>
      <c r="CS91" s="32">
        <v>0</v>
      </c>
      <c r="CT91" s="32">
        <v>0</v>
      </c>
      <c r="CU91" s="33">
        <v>0</v>
      </c>
      <c r="CV91" s="31">
        <v>0</v>
      </c>
      <c r="CW91" s="32">
        <v>0</v>
      </c>
      <c r="CX91" s="32">
        <v>0</v>
      </c>
      <c r="CY91" s="32">
        <v>0</v>
      </c>
      <c r="CZ91" s="33">
        <v>0</v>
      </c>
      <c r="DA91" s="31">
        <v>0</v>
      </c>
      <c r="DB91" s="32">
        <v>0</v>
      </c>
      <c r="DC91" s="32">
        <v>0</v>
      </c>
      <c r="DD91" s="32">
        <v>0</v>
      </c>
      <c r="DE91" s="33">
        <v>0</v>
      </c>
      <c r="DF91" s="31">
        <v>0</v>
      </c>
      <c r="DG91" s="32">
        <v>0</v>
      </c>
      <c r="DH91" s="32">
        <v>0</v>
      </c>
      <c r="DI91" s="32">
        <v>0</v>
      </c>
      <c r="DJ91" s="33">
        <v>0</v>
      </c>
      <c r="DK91" s="31">
        <v>0</v>
      </c>
      <c r="DL91" s="32">
        <v>0</v>
      </c>
      <c r="DM91" s="32">
        <v>0</v>
      </c>
      <c r="DN91" s="32">
        <v>0</v>
      </c>
      <c r="DO91" s="33">
        <v>0</v>
      </c>
      <c r="DP91" s="31">
        <v>0</v>
      </c>
      <c r="DQ91" s="32">
        <v>0</v>
      </c>
      <c r="DR91" s="32">
        <v>0</v>
      </c>
      <c r="DS91" s="32">
        <v>0</v>
      </c>
      <c r="DT91" s="33">
        <v>0</v>
      </c>
      <c r="DU91" s="5">
        <v>1787586.44</v>
      </c>
      <c r="DV91" s="6">
        <v>79.941000000000003</v>
      </c>
      <c r="DW91" s="6">
        <v>79.527699999999996</v>
      </c>
      <c r="DX91" s="6">
        <v>79.555400000000006</v>
      </c>
      <c r="DY91" s="7">
        <v>79.670599999999993</v>
      </c>
      <c r="DZ91" s="5">
        <v>1728359.48</v>
      </c>
      <c r="EA91" s="6">
        <v>79.957499999999996</v>
      </c>
      <c r="EB91" s="6">
        <v>79.559399999999997</v>
      </c>
      <c r="EC91" s="6">
        <v>79.587000000000003</v>
      </c>
      <c r="ED91" s="7">
        <v>79.697500000000005</v>
      </c>
      <c r="EE91" s="5">
        <v>1709516.52</v>
      </c>
      <c r="EF91" s="6">
        <v>79.902900000000002</v>
      </c>
      <c r="EG91" s="6">
        <v>79.527900000000002</v>
      </c>
      <c r="EH91" s="6">
        <v>79.5518</v>
      </c>
      <c r="EI91" s="7">
        <v>79.657399999999996</v>
      </c>
      <c r="EJ91" s="5">
        <v>1735286.52</v>
      </c>
      <c r="EK91" s="6">
        <v>79.821299999999994</v>
      </c>
      <c r="EL91" s="6">
        <v>79.478399999999993</v>
      </c>
      <c r="EM91" s="6">
        <v>79.508499999999998</v>
      </c>
      <c r="EN91" s="7">
        <v>79.599900000000005</v>
      </c>
      <c r="EO91" s="5">
        <v>1809786.24</v>
      </c>
      <c r="EP91" s="6">
        <v>79.7196</v>
      </c>
      <c r="EQ91" s="6">
        <v>79.443700000000007</v>
      </c>
      <c r="ER91" s="6">
        <v>79.469499999999996</v>
      </c>
      <c r="ES91" s="7">
        <v>79.542400000000001</v>
      </c>
      <c r="ET91" s="5">
        <v>1932662.6</v>
      </c>
      <c r="EU91" s="6">
        <v>79.609399999999994</v>
      </c>
      <c r="EV91" s="6">
        <v>79.410899999999998</v>
      </c>
      <c r="EW91" s="6">
        <v>79.439499999999995</v>
      </c>
      <c r="EX91" s="7">
        <v>79.485699999999994</v>
      </c>
      <c r="EY91" s="31">
        <v>0</v>
      </c>
      <c r="EZ91" s="32">
        <v>0</v>
      </c>
      <c r="FA91" s="32">
        <v>0</v>
      </c>
      <c r="FB91" s="32">
        <v>0</v>
      </c>
      <c r="FC91" s="33">
        <v>0</v>
      </c>
      <c r="FD91" s="31">
        <v>0</v>
      </c>
      <c r="FE91" s="32">
        <v>0</v>
      </c>
      <c r="FF91" s="32">
        <v>0</v>
      </c>
      <c r="FG91" s="32">
        <v>0</v>
      </c>
      <c r="FH91" s="33">
        <v>0</v>
      </c>
      <c r="FI91" s="31">
        <v>0</v>
      </c>
      <c r="FJ91" s="32">
        <v>0</v>
      </c>
      <c r="FK91" s="32">
        <v>0</v>
      </c>
      <c r="FL91" s="32">
        <v>0</v>
      </c>
      <c r="FM91" s="33">
        <v>0</v>
      </c>
      <c r="FN91" s="31">
        <v>0</v>
      </c>
      <c r="FO91" s="32">
        <v>0</v>
      </c>
      <c r="FP91" s="32">
        <v>0</v>
      </c>
      <c r="FQ91" s="32">
        <v>0</v>
      </c>
      <c r="FR91" s="33">
        <v>0</v>
      </c>
      <c r="FS91" s="31">
        <v>0</v>
      </c>
      <c r="FT91" s="32">
        <v>0</v>
      </c>
      <c r="FU91" s="32">
        <v>0</v>
      </c>
      <c r="FV91" s="32">
        <v>0</v>
      </c>
      <c r="FW91" s="33">
        <v>0</v>
      </c>
      <c r="FX91" s="31">
        <v>0</v>
      </c>
      <c r="FY91" s="32">
        <v>0</v>
      </c>
      <c r="FZ91" s="32">
        <v>0</v>
      </c>
      <c r="GA91" s="32">
        <v>0</v>
      </c>
      <c r="GB91" s="33">
        <v>0</v>
      </c>
    </row>
    <row r="92" spans="2:184" ht="15" customHeight="1">
      <c r="B92" s="122"/>
      <c r="C92" s="73"/>
      <c r="D92" s="8">
        <f>$D91 + 2</f>
        <v>-10</v>
      </c>
      <c r="E92" s="9">
        <v>1642094.32</v>
      </c>
      <c r="F92" s="10">
        <v>73.715500000000006</v>
      </c>
      <c r="G92" s="10">
        <v>73.507400000000004</v>
      </c>
      <c r="H92" s="10">
        <v>73.554100000000005</v>
      </c>
      <c r="I92" s="11">
        <v>73.591399999999993</v>
      </c>
      <c r="J92" s="9">
        <v>1592787.84</v>
      </c>
      <c r="K92" s="10">
        <v>73.713200000000001</v>
      </c>
      <c r="L92" s="10">
        <v>73.507300000000001</v>
      </c>
      <c r="M92" s="10">
        <v>73.554100000000005</v>
      </c>
      <c r="N92" s="11">
        <v>73.590599999999995</v>
      </c>
      <c r="O92" s="9">
        <v>1580320.32</v>
      </c>
      <c r="P92" s="10">
        <v>73.690200000000004</v>
      </c>
      <c r="Q92" s="10">
        <v>73.496399999999994</v>
      </c>
      <c r="R92" s="10">
        <v>73.542699999999996</v>
      </c>
      <c r="S92" s="11">
        <v>73.575599999999994</v>
      </c>
      <c r="T92" s="9">
        <v>1609541.12</v>
      </c>
      <c r="U92" s="10">
        <v>73.654799999999994</v>
      </c>
      <c r="V92" s="10">
        <v>73.482900000000001</v>
      </c>
      <c r="W92" s="10">
        <v>73.531300000000002</v>
      </c>
      <c r="X92" s="11">
        <v>73.555700000000002</v>
      </c>
      <c r="Y92" s="9">
        <v>1684239.44</v>
      </c>
      <c r="Z92" s="10">
        <v>73.618799999999993</v>
      </c>
      <c r="AA92" s="10">
        <v>73.467100000000002</v>
      </c>
      <c r="AB92" s="10">
        <v>73.519800000000004</v>
      </c>
      <c r="AC92" s="11">
        <v>73.534800000000004</v>
      </c>
      <c r="AD92" s="9">
        <v>1806426.84</v>
      </c>
      <c r="AE92" s="10">
        <v>73.575599999999994</v>
      </c>
      <c r="AF92" s="10">
        <v>73.454400000000007</v>
      </c>
      <c r="AG92" s="10">
        <v>73.505300000000005</v>
      </c>
      <c r="AH92" s="11">
        <v>73.511499999999998</v>
      </c>
      <c r="AI92" s="34">
        <v>0</v>
      </c>
      <c r="AJ92" s="35">
        <v>0</v>
      </c>
      <c r="AK92" s="35">
        <v>0</v>
      </c>
      <c r="AL92" s="35">
        <v>0</v>
      </c>
      <c r="AM92" s="36">
        <v>0</v>
      </c>
      <c r="AN92" s="34">
        <v>0</v>
      </c>
      <c r="AO92" s="35">
        <v>0</v>
      </c>
      <c r="AP92" s="35">
        <v>0</v>
      </c>
      <c r="AQ92" s="35">
        <v>0</v>
      </c>
      <c r="AR92" s="36">
        <v>0</v>
      </c>
      <c r="AS92" s="34">
        <v>0</v>
      </c>
      <c r="AT92" s="35">
        <v>0</v>
      </c>
      <c r="AU92" s="35">
        <v>0</v>
      </c>
      <c r="AV92" s="35">
        <v>0</v>
      </c>
      <c r="AW92" s="36">
        <v>0</v>
      </c>
      <c r="AX92" s="34">
        <v>0</v>
      </c>
      <c r="AY92" s="35">
        <v>0</v>
      </c>
      <c r="AZ92" s="35">
        <v>0</v>
      </c>
      <c r="BA92" s="35">
        <v>0</v>
      </c>
      <c r="BB92" s="36">
        <v>0</v>
      </c>
      <c r="BC92" s="34">
        <v>0</v>
      </c>
      <c r="BD92" s="35">
        <v>0</v>
      </c>
      <c r="BE92" s="35">
        <v>0</v>
      </c>
      <c r="BF92" s="35">
        <v>0</v>
      </c>
      <c r="BG92" s="36">
        <v>0</v>
      </c>
      <c r="BH92" s="34">
        <v>0</v>
      </c>
      <c r="BI92" s="35">
        <v>0</v>
      </c>
      <c r="BJ92" s="35">
        <v>0</v>
      </c>
      <c r="BK92" s="35">
        <v>0</v>
      </c>
      <c r="BL92" s="36">
        <v>0</v>
      </c>
      <c r="BM92" s="9">
        <v>1651707.28</v>
      </c>
      <c r="BN92" s="10">
        <v>73.719499999999996</v>
      </c>
      <c r="BO92" s="10">
        <v>73.507199999999997</v>
      </c>
      <c r="BP92" s="10">
        <v>73.552199999999999</v>
      </c>
      <c r="BQ92" s="11">
        <v>73.591999999999999</v>
      </c>
      <c r="BR92" s="9">
        <v>1602170.24</v>
      </c>
      <c r="BS92" s="10">
        <v>73.712299999999999</v>
      </c>
      <c r="BT92" s="10">
        <v>73.506299999999996</v>
      </c>
      <c r="BU92" s="10">
        <v>73.556399999999996</v>
      </c>
      <c r="BV92" s="11">
        <v>73.590800000000002</v>
      </c>
      <c r="BW92" s="9">
        <v>1589722.8</v>
      </c>
      <c r="BX92" s="10">
        <v>73.689599999999999</v>
      </c>
      <c r="BY92" s="10">
        <v>73.497600000000006</v>
      </c>
      <c r="BZ92" s="10">
        <v>73.543400000000005</v>
      </c>
      <c r="CA92" s="11">
        <v>73.576099999999997</v>
      </c>
      <c r="CB92" s="9">
        <v>1620542.88</v>
      </c>
      <c r="CC92" s="10">
        <v>73.653400000000005</v>
      </c>
      <c r="CD92" s="10">
        <v>73.483999999999995</v>
      </c>
      <c r="CE92" s="10">
        <v>73.531400000000005</v>
      </c>
      <c r="CF92" s="11">
        <v>73.555700000000002</v>
      </c>
      <c r="CG92" s="9">
        <v>1699249.28</v>
      </c>
      <c r="CH92" s="10">
        <v>73.617800000000003</v>
      </c>
      <c r="CI92" s="10">
        <v>73.4679</v>
      </c>
      <c r="CJ92" s="10">
        <v>73.519499999999994</v>
      </c>
      <c r="CK92" s="11">
        <v>73.534599999999998</v>
      </c>
      <c r="CL92" s="9">
        <v>1825899.4</v>
      </c>
      <c r="CM92" s="10">
        <v>73.575900000000004</v>
      </c>
      <c r="CN92" s="10">
        <v>73.4542</v>
      </c>
      <c r="CO92" s="10">
        <v>73.505600000000001</v>
      </c>
      <c r="CP92" s="11">
        <v>73.511600000000001</v>
      </c>
      <c r="CQ92" s="34">
        <v>0</v>
      </c>
      <c r="CR92" s="35">
        <v>0</v>
      </c>
      <c r="CS92" s="35">
        <v>0</v>
      </c>
      <c r="CT92" s="35">
        <v>0</v>
      </c>
      <c r="CU92" s="36">
        <v>0</v>
      </c>
      <c r="CV92" s="34">
        <v>0</v>
      </c>
      <c r="CW92" s="35">
        <v>0</v>
      </c>
      <c r="CX92" s="35">
        <v>0</v>
      </c>
      <c r="CY92" s="35">
        <v>0</v>
      </c>
      <c r="CZ92" s="36">
        <v>0</v>
      </c>
      <c r="DA92" s="34">
        <v>0</v>
      </c>
      <c r="DB92" s="35">
        <v>0</v>
      </c>
      <c r="DC92" s="35">
        <v>0</v>
      </c>
      <c r="DD92" s="35">
        <v>0</v>
      </c>
      <c r="DE92" s="36">
        <v>0</v>
      </c>
      <c r="DF92" s="34">
        <v>0</v>
      </c>
      <c r="DG92" s="35">
        <v>0</v>
      </c>
      <c r="DH92" s="35">
        <v>0</v>
      </c>
      <c r="DI92" s="35">
        <v>0</v>
      </c>
      <c r="DJ92" s="36">
        <v>0</v>
      </c>
      <c r="DK92" s="34">
        <v>0</v>
      </c>
      <c r="DL92" s="35">
        <v>0</v>
      </c>
      <c r="DM92" s="35">
        <v>0</v>
      </c>
      <c r="DN92" s="35">
        <v>0</v>
      </c>
      <c r="DO92" s="36">
        <v>0</v>
      </c>
      <c r="DP92" s="34">
        <v>0</v>
      </c>
      <c r="DQ92" s="35">
        <v>0</v>
      </c>
      <c r="DR92" s="35">
        <v>0</v>
      </c>
      <c r="DS92" s="35">
        <v>0</v>
      </c>
      <c r="DT92" s="36">
        <v>0</v>
      </c>
      <c r="DU92" s="9">
        <v>1647680.6</v>
      </c>
      <c r="DV92" s="10">
        <v>73.717200000000005</v>
      </c>
      <c r="DW92" s="10">
        <v>73.508399999999995</v>
      </c>
      <c r="DX92" s="10">
        <v>73.552199999999999</v>
      </c>
      <c r="DY92" s="11">
        <v>73.5916</v>
      </c>
      <c r="DZ92" s="9">
        <v>1598253.48</v>
      </c>
      <c r="EA92" s="10">
        <v>73.7136</v>
      </c>
      <c r="EB92" s="10">
        <v>73.5077</v>
      </c>
      <c r="EC92" s="10">
        <v>73.555000000000007</v>
      </c>
      <c r="ED92" s="11">
        <v>73.591200000000001</v>
      </c>
      <c r="EE92" s="9">
        <v>1585852.76</v>
      </c>
      <c r="EF92" s="10">
        <v>73.689099999999996</v>
      </c>
      <c r="EG92" s="10">
        <v>73.496399999999994</v>
      </c>
      <c r="EH92" s="10">
        <v>73.543700000000001</v>
      </c>
      <c r="EI92" s="11">
        <v>73.575599999999994</v>
      </c>
      <c r="EJ92" s="9">
        <v>1616640.96</v>
      </c>
      <c r="EK92" s="10">
        <v>73.653599999999997</v>
      </c>
      <c r="EL92" s="10">
        <v>73.483099999999993</v>
      </c>
      <c r="EM92" s="10">
        <v>73.530900000000003</v>
      </c>
      <c r="EN92" s="11">
        <v>73.555199999999999</v>
      </c>
      <c r="EO92" s="9">
        <v>1695341.32</v>
      </c>
      <c r="EP92" s="10">
        <v>73.618300000000005</v>
      </c>
      <c r="EQ92" s="10">
        <v>73.469300000000004</v>
      </c>
      <c r="ER92" s="10">
        <v>73.518900000000002</v>
      </c>
      <c r="ES92" s="11">
        <v>73.534999999999997</v>
      </c>
      <c r="ET92" s="9">
        <v>1821803.04</v>
      </c>
      <c r="EU92" s="10">
        <v>73.575999999999993</v>
      </c>
      <c r="EV92" s="10">
        <v>73.453999999999994</v>
      </c>
      <c r="EW92" s="10">
        <v>73.506399999999999</v>
      </c>
      <c r="EX92" s="11">
        <v>73.511799999999994</v>
      </c>
      <c r="EY92" s="34">
        <v>0</v>
      </c>
      <c r="EZ92" s="35">
        <v>0</v>
      </c>
      <c r="FA92" s="35">
        <v>0</v>
      </c>
      <c r="FB92" s="35">
        <v>0</v>
      </c>
      <c r="FC92" s="36">
        <v>0</v>
      </c>
      <c r="FD92" s="34">
        <v>0</v>
      </c>
      <c r="FE92" s="35">
        <v>0</v>
      </c>
      <c r="FF92" s="35">
        <v>0</v>
      </c>
      <c r="FG92" s="35">
        <v>0</v>
      </c>
      <c r="FH92" s="36">
        <v>0</v>
      </c>
      <c r="FI92" s="34">
        <v>0</v>
      </c>
      <c r="FJ92" s="35">
        <v>0</v>
      </c>
      <c r="FK92" s="35">
        <v>0</v>
      </c>
      <c r="FL92" s="35">
        <v>0</v>
      </c>
      <c r="FM92" s="36">
        <v>0</v>
      </c>
      <c r="FN92" s="34">
        <v>0</v>
      </c>
      <c r="FO92" s="35">
        <v>0</v>
      </c>
      <c r="FP92" s="35">
        <v>0</v>
      </c>
      <c r="FQ92" s="35">
        <v>0</v>
      </c>
      <c r="FR92" s="36">
        <v>0</v>
      </c>
      <c r="FS92" s="34">
        <v>0</v>
      </c>
      <c r="FT92" s="35">
        <v>0</v>
      </c>
      <c r="FU92" s="35">
        <v>0</v>
      </c>
      <c r="FV92" s="35">
        <v>0</v>
      </c>
      <c r="FW92" s="36">
        <v>0</v>
      </c>
      <c r="FX92" s="34">
        <v>0</v>
      </c>
      <c r="FY92" s="35">
        <v>0</v>
      </c>
      <c r="FZ92" s="35">
        <v>0</v>
      </c>
      <c r="GA92" s="35">
        <v>0</v>
      </c>
      <c r="GB92" s="36">
        <v>0</v>
      </c>
    </row>
    <row r="93" spans="2:184" ht="15" customHeight="1">
      <c r="B93" s="122"/>
      <c r="C93" s="73"/>
      <c r="D93" s="8">
        <f t="shared" ref="D93:D102" si="7">$D92 + 2</f>
        <v>-8</v>
      </c>
      <c r="E93" s="9">
        <v>1509049.96</v>
      </c>
      <c r="F93" s="10">
        <v>69.774900000000002</v>
      </c>
      <c r="G93" s="10">
        <v>69.638099999999994</v>
      </c>
      <c r="H93" s="10">
        <v>69.707800000000006</v>
      </c>
      <c r="I93" s="11">
        <v>69.706599999999995</v>
      </c>
      <c r="J93" s="9">
        <v>1466927</v>
      </c>
      <c r="K93" s="10">
        <v>69.769000000000005</v>
      </c>
      <c r="L93" s="10">
        <v>69.635900000000007</v>
      </c>
      <c r="M93" s="10">
        <v>69.7072</v>
      </c>
      <c r="N93" s="11">
        <v>69.703699999999998</v>
      </c>
      <c r="O93" s="9">
        <v>1459559.32</v>
      </c>
      <c r="P93" s="10">
        <v>69.758600000000001</v>
      </c>
      <c r="Q93" s="10">
        <v>69.632599999999996</v>
      </c>
      <c r="R93" s="10">
        <v>69.704899999999995</v>
      </c>
      <c r="S93" s="11">
        <v>69.698400000000007</v>
      </c>
      <c r="T93" s="9">
        <v>1493065.24</v>
      </c>
      <c r="U93" s="10">
        <v>69.745199999999997</v>
      </c>
      <c r="V93" s="10">
        <v>69.629099999999994</v>
      </c>
      <c r="W93" s="10">
        <v>69.704999999999998</v>
      </c>
      <c r="X93" s="11">
        <v>69.692800000000005</v>
      </c>
      <c r="Y93" s="9">
        <v>1571473.84</v>
      </c>
      <c r="Z93" s="10">
        <v>69.729900000000001</v>
      </c>
      <c r="AA93" s="10">
        <v>69.627600000000001</v>
      </c>
      <c r="AB93" s="10">
        <v>69.703100000000006</v>
      </c>
      <c r="AC93" s="11">
        <v>69.686700000000002</v>
      </c>
      <c r="AD93" s="9">
        <v>1696974.52</v>
      </c>
      <c r="AE93" s="10">
        <v>69.715900000000005</v>
      </c>
      <c r="AF93" s="10">
        <v>69.628600000000006</v>
      </c>
      <c r="AG93" s="10">
        <v>69.703299999999999</v>
      </c>
      <c r="AH93" s="11">
        <v>69.682400000000001</v>
      </c>
      <c r="AI93" s="34">
        <v>0</v>
      </c>
      <c r="AJ93" s="35">
        <v>0</v>
      </c>
      <c r="AK93" s="35">
        <v>0</v>
      </c>
      <c r="AL93" s="35">
        <v>0</v>
      </c>
      <c r="AM93" s="36">
        <v>0</v>
      </c>
      <c r="AN93" s="34">
        <v>0</v>
      </c>
      <c r="AO93" s="35">
        <v>0</v>
      </c>
      <c r="AP93" s="35">
        <v>0</v>
      </c>
      <c r="AQ93" s="35">
        <v>0</v>
      </c>
      <c r="AR93" s="36">
        <v>0</v>
      </c>
      <c r="AS93" s="34">
        <v>0</v>
      </c>
      <c r="AT93" s="35">
        <v>0</v>
      </c>
      <c r="AU93" s="35">
        <v>0</v>
      </c>
      <c r="AV93" s="35">
        <v>0</v>
      </c>
      <c r="AW93" s="36">
        <v>0</v>
      </c>
      <c r="AX93" s="34">
        <v>0</v>
      </c>
      <c r="AY93" s="35">
        <v>0</v>
      </c>
      <c r="AZ93" s="35">
        <v>0</v>
      </c>
      <c r="BA93" s="35">
        <v>0</v>
      </c>
      <c r="BB93" s="36">
        <v>0</v>
      </c>
      <c r="BC93" s="34">
        <v>0</v>
      </c>
      <c r="BD93" s="35">
        <v>0</v>
      </c>
      <c r="BE93" s="35">
        <v>0</v>
      </c>
      <c r="BF93" s="35">
        <v>0</v>
      </c>
      <c r="BG93" s="36">
        <v>0</v>
      </c>
      <c r="BH93" s="34">
        <v>0</v>
      </c>
      <c r="BI93" s="35">
        <v>0</v>
      </c>
      <c r="BJ93" s="35">
        <v>0</v>
      </c>
      <c r="BK93" s="35">
        <v>0</v>
      </c>
      <c r="BL93" s="36">
        <v>0</v>
      </c>
      <c r="BM93" s="9">
        <v>1518179.96</v>
      </c>
      <c r="BN93" s="10">
        <v>69.773499999999999</v>
      </c>
      <c r="BO93" s="10">
        <v>69.635900000000007</v>
      </c>
      <c r="BP93" s="10">
        <v>69.706999999999994</v>
      </c>
      <c r="BQ93" s="11">
        <v>69.705100000000002</v>
      </c>
      <c r="BR93" s="9">
        <v>1475886.84</v>
      </c>
      <c r="BS93" s="10">
        <v>69.768699999999995</v>
      </c>
      <c r="BT93" s="10">
        <v>69.635599999999997</v>
      </c>
      <c r="BU93" s="10">
        <v>69.707300000000004</v>
      </c>
      <c r="BV93" s="11">
        <v>69.703500000000005</v>
      </c>
      <c r="BW93" s="9">
        <v>1468469.12</v>
      </c>
      <c r="BX93" s="10">
        <v>69.757099999999994</v>
      </c>
      <c r="BY93" s="10">
        <v>69.631399999999999</v>
      </c>
      <c r="BZ93" s="10">
        <v>69.706100000000006</v>
      </c>
      <c r="CA93" s="11">
        <v>69.697900000000004</v>
      </c>
      <c r="CB93" s="9">
        <v>1503326.16</v>
      </c>
      <c r="CC93" s="10">
        <v>69.743700000000004</v>
      </c>
      <c r="CD93" s="10">
        <v>69.629300000000001</v>
      </c>
      <c r="CE93" s="10">
        <v>69.703900000000004</v>
      </c>
      <c r="CF93" s="11">
        <v>69.691999999999993</v>
      </c>
      <c r="CG93" s="9">
        <v>1585435.08</v>
      </c>
      <c r="CH93" s="10">
        <v>69.7286</v>
      </c>
      <c r="CI93" s="10">
        <v>69.627200000000002</v>
      </c>
      <c r="CJ93" s="10">
        <v>69.702699999999993</v>
      </c>
      <c r="CK93" s="11">
        <v>69.685900000000004</v>
      </c>
      <c r="CL93" s="9">
        <v>1715273.48</v>
      </c>
      <c r="CM93" s="10">
        <v>69.715199999999996</v>
      </c>
      <c r="CN93" s="10">
        <v>69.628500000000003</v>
      </c>
      <c r="CO93" s="10">
        <v>69.703199999999995</v>
      </c>
      <c r="CP93" s="11">
        <v>69.682100000000005</v>
      </c>
      <c r="CQ93" s="34">
        <v>0</v>
      </c>
      <c r="CR93" s="35">
        <v>0</v>
      </c>
      <c r="CS93" s="35">
        <v>0</v>
      </c>
      <c r="CT93" s="35">
        <v>0</v>
      </c>
      <c r="CU93" s="36">
        <v>0</v>
      </c>
      <c r="CV93" s="34">
        <v>0</v>
      </c>
      <c r="CW93" s="35">
        <v>0</v>
      </c>
      <c r="CX93" s="35">
        <v>0</v>
      </c>
      <c r="CY93" s="35">
        <v>0</v>
      </c>
      <c r="CZ93" s="36">
        <v>0</v>
      </c>
      <c r="DA93" s="34">
        <v>0</v>
      </c>
      <c r="DB93" s="35">
        <v>0</v>
      </c>
      <c r="DC93" s="35">
        <v>0</v>
      </c>
      <c r="DD93" s="35">
        <v>0</v>
      </c>
      <c r="DE93" s="36">
        <v>0</v>
      </c>
      <c r="DF93" s="34">
        <v>0</v>
      </c>
      <c r="DG93" s="35">
        <v>0</v>
      </c>
      <c r="DH93" s="35">
        <v>0</v>
      </c>
      <c r="DI93" s="35">
        <v>0</v>
      </c>
      <c r="DJ93" s="36">
        <v>0</v>
      </c>
      <c r="DK93" s="34">
        <v>0</v>
      </c>
      <c r="DL93" s="35">
        <v>0</v>
      </c>
      <c r="DM93" s="35">
        <v>0</v>
      </c>
      <c r="DN93" s="35">
        <v>0</v>
      </c>
      <c r="DO93" s="36">
        <v>0</v>
      </c>
      <c r="DP93" s="34">
        <v>0</v>
      </c>
      <c r="DQ93" s="35">
        <v>0</v>
      </c>
      <c r="DR93" s="35">
        <v>0</v>
      </c>
      <c r="DS93" s="35">
        <v>0</v>
      </c>
      <c r="DT93" s="36">
        <v>0</v>
      </c>
      <c r="DU93" s="9">
        <v>1514355.6</v>
      </c>
      <c r="DV93" s="10">
        <v>69.775899999999993</v>
      </c>
      <c r="DW93" s="10">
        <v>69.637600000000006</v>
      </c>
      <c r="DX93" s="10">
        <v>69.7072</v>
      </c>
      <c r="DY93" s="11">
        <v>69.706500000000005</v>
      </c>
      <c r="DZ93" s="9">
        <v>1472104.76</v>
      </c>
      <c r="EA93" s="10">
        <v>69.768100000000004</v>
      </c>
      <c r="EB93" s="10">
        <v>69.634900000000002</v>
      </c>
      <c r="EC93" s="10">
        <v>69.705699999999993</v>
      </c>
      <c r="ED93" s="11">
        <v>69.702500000000001</v>
      </c>
      <c r="EE93" s="9">
        <v>1464832.2</v>
      </c>
      <c r="EF93" s="10">
        <v>69.758499999999998</v>
      </c>
      <c r="EG93" s="10">
        <v>69.631600000000006</v>
      </c>
      <c r="EH93" s="10">
        <v>69.705699999999993</v>
      </c>
      <c r="EI93" s="11">
        <v>69.698300000000003</v>
      </c>
      <c r="EJ93" s="9">
        <v>1499678.4</v>
      </c>
      <c r="EK93" s="10">
        <v>69.745099999999994</v>
      </c>
      <c r="EL93" s="10">
        <v>69.629800000000003</v>
      </c>
      <c r="EM93" s="10">
        <v>69.704999999999998</v>
      </c>
      <c r="EN93" s="11">
        <v>69.692999999999998</v>
      </c>
      <c r="EO93" s="9">
        <v>1581647.76</v>
      </c>
      <c r="EP93" s="10">
        <v>69.729100000000003</v>
      </c>
      <c r="EQ93" s="10">
        <v>69.627499999999998</v>
      </c>
      <c r="ER93" s="10">
        <v>69.702299999999994</v>
      </c>
      <c r="ES93" s="11">
        <v>69.686099999999996</v>
      </c>
      <c r="ET93" s="9">
        <v>1711310.52</v>
      </c>
      <c r="EU93" s="10">
        <v>69.715000000000003</v>
      </c>
      <c r="EV93" s="10">
        <v>69.628500000000003</v>
      </c>
      <c r="EW93" s="10">
        <v>69.703400000000002</v>
      </c>
      <c r="EX93" s="11">
        <v>69.682100000000005</v>
      </c>
      <c r="EY93" s="34">
        <v>0</v>
      </c>
      <c r="EZ93" s="35">
        <v>0</v>
      </c>
      <c r="FA93" s="35">
        <v>0</v>
      </c>
      <c r="FB93" s="35">
        <v>0</v>
      </c>
      <c r="FC93" s="36">
        <v>0</v>
      </c>
      <c r="FD93" s="34">
        <v>0</v>
      </c>
      <c r="FE93" s="35">
        <v>0</v>
      </c>
      <c r="FF93" s="35">
        <v>0</v>
      </c>
      <c r="FG93" s="35">
        <v>0</v>
      </c>
      <c r="FH93" s="36">
        <v>0</v>
      </c>
      <c r="FI93" s="34">
        <v>0</v>
      </c>
      <c r="FJ93" s="35">
        <v>0</v>
      </c>
      <c r="FK93" s="35">
        <v>0</v>
      </c>
      <c r="FL93" s="35">
        <v>0</v>
      </c>
      <c r="FM93" s="36">
        <v>0</v>
      </c>
      <c r="FN93" s="34">
        <v>0</v>
      </c>
      <c r="FO93" s="35">
        <v>0</v>
      </c>
      <c r="FP93" s="35">
        <v>0</v>
      </c>
      <c r="FQ93" s="35">
        <v>0</v>
      </c>
      <c r="FR93" s="36">
        <v>0</v>
      </c>
      <c r="FS93" s="34">
        <v>0</v>
      </c>
      <c r="FT93" s="35">
        <v>0</v>
      </c>
      <c r="FU93" s="35">
        <v>0</v>
      </c>
      <c r="FV93" s="35">
        <v>0</v>
      </c>
      <c r="FW93" s="36">
        <v>0</v>
      </c>
      <c r="FX93" s="34">
        <v>0</v>
      </c>
      <c r="FY93" s="35">
        <v>0</v>
      </c>
      <c r="FZ93" s="35">
        <v>0</v>
      </c>
      <c r="GA93" s="35">
        <v>0</v>
      </c>
      <c r="GB93" s="36">
        <v>0</v>
      </c>
    </row>
    <row r="94" spans="2:184" ht="15" customHeight="1">
      <c r="B94" s="122"/>
      <c r="C94" s="73"/>
      <c r="D94" s="8">
        <f t="shared" si="7"/>
        <v>-6</v>
      </c>
      <c r="E94" s="9">
        <v>1386887.36</v>
      </c>
      <c r="F94" s="10">
        <v>67.290000000000006</v>
      </c>
      <c r="G94" s="10">
        <v>67.168899999999994</v>
      </c>
      <c r="H94" s="10">
        <v>67.2684</v>
      </c>
      <c r="I94" s="11">
        <v>67.242099999999994</v>
      </c>
      <c r="J94" s="9">
        <v>1351878.12</v>
      </c>
      <c r="K94" s="10">
        <v>67.287099999999995</v>
      </c>
      <c r="L94" s="10">
        <v>67.170199999999994</v>
      </c>
      <c r="M94" s="10">
        <v>67.269199999999998</v>
      </c>
      <c r="N94" s="11">
        <v>67.241799999999998</v>
      </c>
      <c r="O94" s="9">
        <v>1350189.12</v>
      </c>
      <c r="P94" s="10">
        <v>67.282300000000006</v>
      </c>
      <c r="Q94" s="10">
        <v>67.170500000000004</v>
      </c>
      <c r="R94" s="10">
        <v>67.269599999999997</v>
      </c>
      <c r="S94" s="11">
        <v>67.240499999999997</v>
      </c>
      <c r="T94" s="9">
        <v>1389069.12</v>
      </c>
      <c r="U94" s="10">
        <v>67.276899999999998</v>
      </c>
      <c r="V94" s="10">
        <v>67.172899999999998</v>
      </c>
      <c r="W94" s="10">
        <v>67.271900000000002</v>
      </c>
      <c r="X94" s="11">
        <v>67.240300000000005</v>
      </c>
      <c r="Y94" s="9">
        <v>1472508.72</v>
      </c>
      <c r="Z94" s="10">
        <v>67.273300000000006</v>
      </c>
      <c r="AA94" s="10">
        <v>67.1751</v>
      </c>
      <c r="AB94" s="10">
        <v>67.273700000000005</v>
      </c>
      <c r="AC94" s="11">
        <v>67.240399999999994</v>
      </c>
      <c r="AD94" s="9">
        <v>1602100.16</v>
      </c>
      <c r="AE94" s="10">
        <v>67.269099999999995</v>
      </c>
      <c r="AF94" s="10">
        <v>67.178299999999993</v>
      </c>
      <c r="AG94" s="10">
        <v>67.278099999999995</v>
      </c>
      <c r="AH94" s="11">
        <v>67.241600000000005</v>
      </c>
      <c r="AI94" s="34">
        <v>0</v>
      </c>
      <c r="AJ94" s="35">
        <v>0</v>
      </c>
      <c r="AK94" s="35">
        <v>0</v>
      </c>
      <c r="AL94" s="35">
        <v>0</v>
      </c>
      <c r="AM94" s="36">
        <v>0</v>
      </c>
      <c r="AN94" s="34">
        <v>0</v>
      </c>
      <c r="AO94" s="35">
        <v>0</v>
      </c>
      <c r="AP94" s="35">
        <v>0</v>
      </c>
      <c r="AQ94" s="35">
        <v>0</v>
      </c>
      <c r="AR94" s="36">
        <v>0</v>
      </c>
      <c r="AS94" s="34">
        <v>0</v>
      </c>
      <c r="AT94" s="35">
        <v>0</v>
      </c>
      <c r="AU94" s="35">
        <v>0</v>
      </c>
      <c r="AV94" s="35">
        <v>0</v>
      </c>
      <c r="AW94" s="36">
        <v>0</v>
      </c>
      <c r="AX94" s="34">
        <v>0</v>
      </c>
      <c r="AY94" s="35">
        <v>0</v>
      </c>
      <c r="AZ94" s="35">
        <v>0</v>
      </c>
      <c r="BA94" s="35">
        <v>0</v>
      </c>
      <c r="BB94" s="36">
        <v>0</v>
      </c>
      <c r="BC94" s="34">
        <v>0</v>
      </c>
      <c r="BD94" s="35">
        <v>0</v>
      </c>
      <c r="BE94" s="35">
        <v>0</v>
      </c>
      <c r="BF94" s="35">
        <v>0</v>
      </c>
      <c r="BG94" s="36">
        <v>0</v>
      </c>
      <c r="BH94" s="34">
        <v>0</v>
      </c>
      <c r="BI94" s="35">
        <v>0</v>
      </c>
      <c r="BJ94" s="35">
        <v>0</v>
      </c>
      <c r="BK94" s="35">
        <v>0</v>
      </c>
      <c r="BL94" s="36">
        <v>0</v>
      </c>
      <c r="BM94" s="9">
        <v>1395642.36</v>
      </c>
      <c r="BN94" s="10">
        <v>67.288899999999998</v>
      </c>
      <c r="BO94" s="10">
        <v>67.168499999999995</v>
      </c>
      <c r="BP94" s="10">
        <v>67.267700000000005</v>
      </c>
      <c r="BQ94" s="11">
        <v>67.241399999999999</v>
      </c>
      <c r="BR94" s="9">
        <v>1360438.32</v>
      </c>
      <c r="BS94" s="10">
        <v>67.286199999999994</v>
      </c>
      <c r="BT94" s="10">
        <v>67.170400000000001</v>
      </c>
      <c r="BU94" s="10">
        <v>67.2684</v>
      </c>
      <c r="BV94" s="11">
        <v>67.241299999999995</v>
      </c>
      <c r="BW94" s="9">
        <v>1358818.12</v>
      </c>
      <c r="BX94" s="10">
        <v>67.281899999999993</v>
      </c>
      <c r="BY94" s="10">
        <v>67.170400000000001</v>
      </c>
      <c r="BZ94" s="10">
        <v>67.269199999999998</v>
      </c>
      <c r="CA94" s="11">
        <v>67.240200000000002</v>
      </c>
      <c r="CB94" s="9">
        <v>1399009.36</v>
      </c>
      <c r="CC94" s="10">
        <v>67.276300000000006</v>
      </c>
      <c r="CD94" s="10">
        <v>67.172399999999996</v>
      </c>
      <c r="CE94" s="10">
        <v>67.271500000000003</v>
      </c>
      <c r="CF94" s="11">
        <v>67.239800000000002</v>
      </c>
      <c r="CG94" s="9">
        <v>1486056.8</v>
      </c>
      <c r="CH94" s="10">
        <v>67.272999999999996</v>
      </c>
      <c r="CI94" s="10">
        <v>67.175200000000004</v>
      </c>
      <c r="CJ94" s="10">
        <v>67.273899999999998</v>
      </c>
      <c r="CK94" s="11">
        <v>67.240399999999994</v>
      </c>
      <c r="CL94" s="9">
        <v>1619927.08</v>
      </c>
      <c r="CM94" s="10">
        <v>67.269199999999998</v>
      </c>
      <c r="CN94" s="10">
        <v>67.177899999999994</v>
      </c>
      <c r="CO94" s="10">
        <v>67.278300000000002</v>
      </c>
      <c r="CP94" s="11">
        <v>67.241600000000005</v>
      </c>
      <c r="CQ94" s="34">
        <v>0</v>
      </c>
      <c r="CR94" s="35">
        <v>0</v>
      </c>
      <c r="CS94" s="35">
        <v>0</v>
      </c>
      <c r="CT94" s="35">
        <v>0</v>
      </c>
      <c r="CU94" s="36">
        <v>0</v>
      </c>
      <c r="CV94" s="34">
        <v>0</v>
      </c>
      <c r="CW94" s="35">
        <v>0</v>
      </c>
      <c r="CX94" s="35">
        <v>0</v>
      </c>
      <c r="CY94" s="35">
        <v>0</v>
      </c>
      <c r="CZ94" s="36">
        <v>0</v>
      </c>
      <c r="DA94" s="34">
        <v>0</v>
      </c>
      <c r="DB94" s="35">
        <v>0</v>
      </c>
      <c r="DC94" s="35">
        <v>0</v>
      </c>
      <c r="DD94" s="35">
        <v>0</v>
      </c>
      <c r="DE94" s="36">
        <v>0</v>
      </c>
      <c r="DF94" s="34">
        <v>0</v>
      </c>
      <c r="DG94" s="35">
        <v>0</v>
      </c>
      <c r="DH94" s="35">
        <v>0</v>
      </c>
      <c r="DI94" s="35">
        <v>0</v>
      </c>
      <c r="DJ94" s="36">
        <v>0</v>
      </c>
      <c r="DK94" s="34">
        <v>0</v>
      </c>
      <c r="DL94" s="35">
        <v>0</v>
      </c>
      <c r="DM94" s="35">
        <v>0</v>
      </c>
      <c r="DN94" s="35">
        <v>0</v>
      </c>
      <c r="DO94" s="36">
        <v>0</v>
      </c>
      <c r="DP94" s="34">
        <v>0</v>
      </c>
      <c r="DQ94" s="35">
        <v>0</v>
      </c>
      <c r="DR94" s="35">
        <v>0</v>
      </c>
      <c r="DS94" s="35">
        <v>0</v>
      </c>
      <c r="DT94" s="36">
        <v>0</v>
      </c>
      <c r="DU94" s="9">
        <v>1391975.12</v>
      </c>
      <c r="DV94" s="10">
        <v>67.289100000000005</v>
      </c>
      <c r="DW94" s="10">
        <v>67.168599999999998</v>
      </c>
      <c r="DX94" s="10">
        <v>67.267799999999994</v>
      </c>
      <c r="DY94" s="11">
        <v>67.241500000000002</v>
      </c>
      <c r="DZ94" s="9">
        <v>1356894.4</v>
      </c>
      <c r="EA94" s="10">
        <v>67.286500000000004</v>
      </c>
      <c r="EB94" s="10">
        <v>67.170199999999994</v>
      </c>
      <c r="EC94" s="10">
        <v>67.268600000000006</v>
      </c>
      <c r="ED94" s="11">
        <v>67.241500000000002</v>
      </c>
      <c r="EE94" s="9">
        <v>1355292.4</v>
      </c>
      <c r="EF94" s="10">
        <v>67.282300000000006</v>
      </c>
      <c r="EG94" s="10">
        <v>67.170599999999993</v>
      </c>
      <c r="EH94" s="10">
        <v>67.269900000000007</v>
      </c>
      <c r="EI94" s="11">
        <v>67.240600000000001</v>
      </c>
      <c r="EJ94" s="9">
        <v>1395447.6</v>
      </c>
      <c r="EK94" s="10">
        <v>67.276600000000002</v>
      </c>
      <c r="EL94" s="10">
        <v>67.172600000000003</v>
      </c>
      <c r="EM94" s="10">
        <v>67.271900000000002</v>
      </c>
      <c r="EN94" s="11">
        <v>67.240099999999998</v>
      </c>
      <c r="EO94" s="9">
        <v>1482352.8</v>
      </c>
      <c r="EP94" s="10">
        <v>67.272800000000004</v>
      </c>
      <c r="EQ94" s="10">
        <v>67.175200000000004</v>
      </c>
      <c r="ER94" s="10">
        <v>67.273700000000005</v>
      </c>
      <c r="ES94" s="11">
        <v>67.240300000000005</v>
      </c>
      <c r="ET94" s="9">
        <v>1616091.08</v>
      </c>
      <c r="EU94" s="10">
        <v>67.269300000000001</v>
      </c>
      <c r="EV94" s="10">
        <v>67.177999999999997</v>
      </c>
      <c r="EW94" s="10">
        <v>67.278400000000005</v>
      </c>
      <c r="EX94" s="11">
        <v>67.241699999999994</v>
      </c>
      <c r="EY94" s="34">
        <v>0</v>
      </c>
      <c r="EZ94" s="35">
        <v>0</v>
      </c>
      <c r="FA94" s="35">
        <v>0</v>
      </c>
      <c r="FB94" s="35">
        <v>0</v>
      </c>
      <c r="FC94" s="36">
        <v>0</v>
      </c>
      <c r="FD94" s="34">
        <v>0</v>
      </c>
      <c r="FE94" s="35">
        <v>0</v>
      </c>
      <c r="FF94" s="35">
        <v>0</v>
      </c>
      <c r="FG94" s="35">
        <v>0</v>
      </c>
      <c r="FH94" s="36">
        <v>0</v>
      </c>
      <c r="FI94" s="34">
        <v>0</v>
      </c>
      <c r="FJ94" s="35">
        <v>0</v>
      </c>
      <c r="FK94" s="35">
        <v>0</v>
      </c>
      <c r="FL94" s="35">
        <v>0</v>
      </c>
      <c r="FM94" s="36">
        <v>0</v>
      </c>
      <c r="FN94" s="34">
        <v>0</v>
      </c>
      <c r="FO94" s="35">
        <v>0</v>
      </c>
      <c r="FP94" s="35">
        <v>0</v>
      </c>
      <c r="FQ94" s="35">
        <v>0</v>
      </c>
      <c r="FR94" s="36">
        <v>0</v>
      </c>
      <c r="FS94" s="34">
        <v>0</v>
      </c>
      <c r="FT94" s="35">
        <v>0</v>
      </c>
      <c r="FU94" s="35">
        <v>0</v>
      </c>
      <c r="FV94" s="35">
        <v>0</v>
      </c>
      <c r="FW94" s="36">
        <v>0</v>
      </c>
      <c r="FX94" s="34">
        <v>0</v>
      </c>
      <c r="FY94" s="35">
        <v>0</v>
      </c>
      <c r="FZ94" s="35">
        <v>0</v>
      </c>
      <c r="GA94" s="35">
        <v>0</v>
      </c>
      <c r="GB94" s="36">
        <v>0</v>
      </c>
    </row>
    <row r="95" spans="2:184" ht="15" customHeight="1">
      <c r="B95" s="122"/>
      <c r="C95" s="73"/>
      <c r="D95" s="8">
        <f t="shared" si="7"/>
        <v>-4</v>
      </c>
      <c r="E95" s="9">
        <v>1265196.08</v>
      </c>
      <c r="F95" s="10">
        <v>65.353700000000003</v>
      </c>
      <c r="G95" s="10">
        <v>65.225999999999999</v>
      </c>
      <c r="H95" s="10">
        <v>65.344800000000006</v>
      </c>
      <c r="I95" s="11">
        <v>65.3078</v>
      </c>
      <c r="J95" s="9">
        <v>1237439.8799999999</v>
      </c>
      <c r="K95" s="10">
        <v>65.352800000000002</v>
      </c>
      <c r="L95" s="10">
        <v>65.226500000000001</v>
      </c>
      <c r="M95" s="10">
        <v>65.345600000000005</v>
      </c>
      <c r="N95" s="11">
        <v>65.307900000000004</v>
      </c>
      <c r="O95" s="9">
        <v>1241968.44</v>
      </c>
      <c r="P95" s="10">
        <v>65.352199999999996</v>
      </c>
      <c r="Q95" s="10">
        <v>65.227500000000006</v>
      </c>
      <c r="R95" s="10">
        <v>65.346400000000003</v>
      </c>
      <c r="S95" s="11">
        <v>65.308300000000003</v>
      </c>
      <c r="T95" s="9">
        <v>1286605.28</v>
      </c>
      <c r="U95" s="10">
        <v>65.3506</v>
      </c>
      <c r="V95" s="10">
        <v>65.229500000000002</v>
      </c>
      <c r="W95" s="10">
        <v>65.348799999999997</v>
      </c>
      <c r="X95" s="11">
        <v>65.309299999999993</v>
      </c>
      <c r="Y95" s="9">
        <v>1375325.48</v>
      </c>
      <c r="Z95" s="10">
        <v>65.349100000000007</v>
      </c>
      <c r="AA95" s="10">
        <v>65.231300000000005</v>
      </c>
      <c r="AB95" s="10">
        <v>65.350800000000007</v>
      </c>
      <c r="AC95" s="11">
        <v>65.31</v>
      </c>
      <c r="AD95" s="9">
        <v>1508628.32</v>
      </c>
      <c r="AE95" s="10">
        <v>65.346500000000006</v>
      </c>
      <c r="AF95" s="10">
        <v>65.234300000000005</v>
      </c>
      <c r="AG95" s="10">
        <v>65.353999999999999</v>
      </c>
      <c r="AH95" s="11">
        <v>65.311199999999999</v>
      </c>
      <c r="AI95" s="34">
        <v>0</v>
      </c>
      <c r="AJ95" s="35">
        <v>0</v>
      </c>
      <c r="AK95" s="35">
        <v>0</v>
      </c>
      <c r="AL95" s="35">
        <v>0</v>
      </c>
      <c r="AM95" s="36">
        <v>0</v>
      </c>
      <c r="AN95" s="34">
        <v>0</v>
      </c>
      <c r="AO95" s="35">
        <v>0</v>
      </c>
      <c r="AP95" s="35">
        <v>0</v>
      </c>
      <c r="AQ95" s="35">
        <v>0</v>
      </c>
      <c r="AR95" s="36">
        <v>0</v>
      </c>
      <c r="AS95" s="34">
        <v>0</v>
      </c>
      <c r="AT95" s="35">
        <v>0</v>
      </c>
      <c r="AU95" s="35">
        <v>0</v>
      </c>
      <c r="AV95" s="35">
        <v>0</v>
      </c>
      <c r="AW95" s="36">
        <v>0</v>
      </c>
      <c r="AX95" s="34">
        <v>0</v>
      </c>
      <c r="AY95" s="35">
        <v>0</v>
      </c>
      <c r="AZ95" s="35">
        <v>0</v>
      </c>
      <c r="BA95" s="35">
        <v>0</v>
      </c>
      <c r="BB95" s="36">
        <v>0</v>
      </c>
      <c r="BC95" s="34">
        <v>0</v>
      </c>
      <c r="BD95" s="35">
        <v>0</v>
      </c>
      <c r="BE95" s="35">
        <v>0</v>
      </c>
      <c r="BF95" s="35">
        <v>0</v>
      </c>
      <c r="BG95" s="36">
        <v>0</v>
      </c>
      <c r="BH95" s="34">
        <v>0</v>
      </c>
      <c r="BI95" s="35">
        <v>0</v>
      </c>
      <c r="BJ95" s="35">
        <v>0</v>
      </c>
      <c r="BK95" s="35">
        <v>0</v>
      </c>
      <c r="BL95" s="36">
        <v>0</v>
      </c>
      <c r="BM95" s="9">
        <v>1273539.8799999999</v>
      </c>
      <c r="BN95" s="10">
        <v>65.353200000000001</v>
      </c>
      <c r="BO95" s="10">
        <v>65.225499999999997</v>
      </c>
      <c r="BP95" s="10">
        <v>65.344200000000001</v>
      </c>
      <c r="BQ95" s="11">
        <v>65.307199999999995</v>
      </c>
      <c r="BR95" s="9">
        <v>1245626.52</v>
      </c>
      <c r="BS95" s="10">
        <v>65.352800000000002</v>
      </c>
      <c r="BT95" s="10">
        <v>65.226200000000006</v>
      </c>
      <c r="BU95" s="10">
        <v>65.345399999999998</v>
      </c>
      <c r="BV95" s="11">
        <v>65.307699999999997</v>
      </c>
      <c r="BW95" s="9">
        <v>1250290.76</v>
      </c>
      <c r="BX95" s="10">
        <v>65.352099999999993</v>
      </c>
      <c r="BY95" s="10">
        <v>65.227599999999995</v>
      </c>
      <c r="BZ95" s="10">
        <v>65.346400000000003</v>
      </c>
      <c r="CA95" s="11">
        <v>65.308300000000003</v>
      </c>
      <c r="CB95" s="9">
        <v>1296368.76</v>
      </c>
      <c r="CC95" s="10">
        <v>65.349900000000005</v>
      </c>
      <c r="CD95" s="10">
        <v>65.229399999999998</v>
      </c>
      <c r="CE95" s="10">
        <v>65.348699999999994</v>
      </c>
      <c r="CF95" s="11">
        <v>65.308999999999997</v>
      </c>
      <c r="CG95" s="9">
        <v>1388722.84</v>
      </c>
      <c r="CH95" s="10">
        <v>65.348500000000001</v>
      </c>
      <c r="CI95" s="10">
        <v>65.231300000000005</v>
      </c>
      <c r="CJ95" s="10">
        <v>65.350800000000007</v>
      </c>
      <c r="CK95" s="11">
        <v>65.309799999999996</v>
      </c>
      <c r="CL95" s="9">
        <v>1526284.12</v>
      </c>
      <c r="CM95" s="10">
        <v>65.346100000000007</v>
      </c>
      <c r="CN95" s="10">
        <v>65.234399999999994</v>
      </c>
      <c r="CO95" s="10">
        <v>65.353800000000007</v>
      </c>
      <c r="CP95" s="11">
        <v>65.311099999999996</v>
      </c>
      <c r="CQ95" s="34">
        <v>0</v>
      </c>
      <c r="CR95" s="35">
        <v>0</v>
      </c>
      <c r="CS95" s="35">
        <v>0</v>
      </c>
      <c r="CT95" s="35">
        <v>0</v>
      </c>
      <c r="CU95" s="36">
        <v>0</v>
      </c>
      <c r="CV95" s="34">
        <v>0</v>
      </c>
      <c r="CW95" s="35">
        <v>0</v>
      </c>
      <c r="CX95" s="35">
        <v>0</v>
      </c>
      <c r="CY95" s="35">
        <v>0</v>
      </c>
      <c r="CZ95" s="36">
        <v>0</v>
      </c>
      <c r="DA95" s="34">
        <v>0</v>
      </c>
      <c r="DB95" s="35">
        <v>0</v>
      </c>
      <c r="DC95" s="35">
        <v>0</v>
      </c>
      <c r="DD95" s="35">
        <v>0</v>
      </c>
      <c r="DE95" s="36">
        <v>0</v>
      </c>
      <c r="DF95" s="34">
        <v>0</v>
      </c>
      <c r="DG95" s="35">
        <v>0</v>
      </c>
      <c r="DH95" s="35">
        <v>0</v>
      </c>
      <c r="DI95" s="35">
        <v>0</v>
      </c>
      <c r="DJ95" s="36">
        <v>0</v>
      </c>
      <c r="DK95" s="34">
        <v>0</v>
      </c>
      <c r="DL95" s="35">
        <v>0</v>
      </c>
      <c r="DM95" s="35">
        <v>0</v>
      </c>
      <c r="DN95" s="35">
        <v>0</v>
      </c>
      <c r="DO95" s="36">
        <v>0</v>
      </c>
      <c r="DP95" s="34">
        <v>0</v>
      </c>
      <c r="DQ95" s="35">
        <v>0</v>
      </c>
      <c r="DR95" s="35">
        <v>0</v>
      </c>
      <c r="DS95" s="35">
        <v>0</v>
      </c>
      <c r="DT95" s="36">
        <v>0</v>
      </c>
      <c r="DU95" s="9">
        <v>1270107.2</v>
      </c>
      <c r="DV95" s="10">
        <v>65.353899999999996</v>
      </c>
      <c r="DW95" s="10">
        <v>65.2256</v>
      </c>
      <c r="DX95" s="10">
        <v>65.3446</v>
      </c>
      <c r="DY95" s="11">
        <v>65.307599999999994</v>
      </c>
      <c r="DZ95" s="9">
        <v>1242247.76</v>
      </c>
      <c r="EA95" s="10">
        <v>65.352900000000005</v>
      </c>
      <c r="EB95" s="10">
        <v>65.226200000000006</v>
      </c>
      <c r="EC95" s="10">
        <v>65.345600000000005</v>
      </c>
      <c r="ED95" s="11">
        <v>65.3078</v>
      </c>
      <c r="EE95" s="9">
        <v>1246866.56</v>
      </c>
      <c r="EF95" s="10">
        <v>65.351600000000005</v>
      </c>
      <c r="EG95" s="10">
        <v>65.227800000000002</v>
      </c>
      <c r="EH95" s="10">
        <v>65.346500000000006</v>
      </c>
      <c r="EI95" s="11">
        <v>65.308199999999999</v>
      </c>
      <c r="EJ95" s="9">
        <v>1292924.52</v>
      </c>
      <c r="EK95" s="10">
        <v>65.350499999999997</v>
      </c>
      <c r="EL95" s="10">
        <v>65.229500000000002</v>
      </c>
      <c r="EM95" s="10">
        <v>65.348799999999997</v>
      </c>
      <c r="EN95" s="11">
        <v>65.309200000000004</v>
      </c>
      <c r="EO95" s="9">
        <v>1385168.68</v>
      </c>
      <c r="EP95" s="10">
        <v>65.3489</v>
      </c>
      <c r="EQ95" s="10">
        <v>65.231200000000001</v>
      </c>
      <c r="ER95" s="10">
        <v>65.351200000000006</v>
      </c>
      <c r="ES95" s="11">
        <v>65.310100000000006</v>
      </c>
      <c r="ET95" s="9">
        <v>1522553.8</v>
      </c>
      <c r="EU95" s="10">
        <v>65.3459</v>
      </c>
      <c r="EV95" s="10">
        <v>65.234399999999994</v>
      </c>
      <c r="EW95" s="10">
        <v>65.353800000000007</v>
      </c>
      <c r="EX95" s="11">
        <v>65.311000000000007</v>
      </c>
      <c r="EY95" s="34">
        <v>0</v>
      </c>
      <c r="EZ95" s="35">
        <v>0</v>
      </c>
      <c r="FA95" s="35">
        <v>0</v>
      </c>
      <c r="FB95" s="35">
        <v>0</v>
      </c>
      <c r="FC95" s="36">
        <v>0</v>
      </c>
      <c r="FD95" s="34">
        <v>0</v>
      </c>
      <c r="FE95" s="35">
        <v>0</v>
      </c>
      <c r="FF95" s="35">
        <v>0</v>
      </c>
      <c r="FG95" s="35">
        <v>0</v>
      </c>
      <c r="FH95" s="36">
        <v>0</v>
      </c>
      <c r="FI95" s="34">
        <v>0</v>
      </c>
      <c r="FJ95" s="35">
        <v>0</v>
      </c>
      <c r="FK95" s="35">
        <v>0</v>
      </c>
      <c r="FL95" s="35">
        <v>0</v>
      </c>
      <c r="FM95" s="36">
        <v>0</v>
      </c>
      <c r="FN95" s="34">
        <v>0</v>
      </c>
      <c r="FO95" s="35">
        <v>0</v>
      </c>
      <c r="FP95" s="35">
        <v>0</v>
      </c>
      <c r="FQ95" s="35">
        <v>0</v>
      </c>
      <c r="FR95" s="36">
        <v>0</v>
      </c>
      <c r="FS95" s="34">
        <v>0</v>
      </c>
      <c r="FT95" s="35">
        <v>0</v>
      </c>
      <c r="FU95" s="35">
        <v>0</v>
      </c>
      <c r="FV95" s="35">
        <v>0</v>
      </c>
      <c r="FW95" s="36">
        <v>0</v>
      </c>
      <c r="FX95" s="34">
        <v>0</v>
      </c>
      <c r="FY95" s="35">
        <v>0</v>
      </c>
      <c r="FZ95" s="35">
        <v>0</v>
      </c>
      <c r="GA95" s="35">
        <v>0</v>
      </c>
      <c r="GB95" s="36">
        <v>0</v>
      </c>
    </row>
    <row r="96" spans="2:184" ht="15" customHeight="1">
      <c r="B96" s="122"/>
      <c r="C96" s="73"/>
      <c r="D96" s="8">
        <f t="shared" si="7"/>
        <v>-2</v>
      </c>
      <c r="E96" s="9">
        <v>1158283.6399999999</v>
      </c>
      <c r="F96" s="10">
        <v>63.819000000000003</v>
      </c>
      <c r="G96" s="10">
        <v>63.663600000000002</v>
      </c>
      <c r="H96" s="10">
        <v>63.811599999999999</v>
      </c>
      <c r="I96" s="11">
        <v>63.764200000000002</v>
      </c>
      <c r="J96" s="9">
        <v>1136956.1200000001</v>
      </c>
      <c r="K96" s="10">
        <v>63.820799999999998</v>
      </c>
      <c r="L96" s="10">
        <v>63.665199999999999</v>
      </c>
      <c r="M96" s="10">
        <v>63.814399999999999</v>
      </c>
      <c r="N96" s="11">
        <v>63.766199999999998</v>
      </c>
      <c r="O96" s="9">
        <v>1147024.8</v>
      </c>
      <c r="P96" s="10">
        <v>63.820700000000002</v>
      </c>
      <c r="Q96" s="10">
        <v>63.665700000000001</v>
      </c>
      <c r="R96" s="10">
        <v>63.815800000000003</v>
      </c>
      <c r="S96" s="11">
        <v>63.766800000000003</v>
      </c>
      <c r="T96" s="9">
        <v>1196685.8799999999</v>
      </c>
      <c r="U96" s="10">
        <v>63.818800000000003</v>
      </c>
      <c r="V96" s="10">
        <v>63.666800000000002</v>
      </c>
      <c r="W96" s="10">
        <v>63.816800000000001</v>
      </c>
      <c r="X96" s="11">
        <v>63.7669</v>
      </c>
      <c r="Y96" s="9">
        <v>1290108</v>
      </c>
      <c r="Z96" s="10">
        <v>63.816600000000001</v>
      </c>
      <c r="AA96" s="10">
        <v>63.6678</v>
      </c>
      <c r="AB96" s="10">
        <v>63.818399999999997</v>
      </c>
      <c r="AC96" s="11">
        <v>63.767000000000003</v>
      </c>
      <c r="AD96" s="9">
        <v>1425453.8</v>
      </c>
      <c r="AE96" s="10">
        <v>63.814599999999999</v>
      </c>
      <c r="AF96" s="10">
        <v>63.670200000000001</v>
      </c>
      <c r="AG96" s="10">
        <v>63.820999999999998</v>
      </c>
      <c r="AH96" s="11">
        <v>63.768000000000001</v>
      </c>
      <c r="AI96" s="34">
        <v>0</v>
      </c>
      <c r="AJ96" s="35">
        <v>0</v>
      </c>
      <c r="AK96" s="35">
        <v>0</v>
      </c>
      <c r="AL96" s="35">
        <v>0</v>
      </c>
      <c r="AM96" s="36">
        <v>0</v>
      </c>
      <c r="AN96" s="34">
        <v>0</v>
      </c>
      <c r="AO96" s="35">
        <v>0</v>
      </c>
      <c r="AP96" s="35">
        <v>0</v>
      </c>
      <c r="AQ96" s="35">
        <v>0</v>
      </c>
      <c r="AR96" s="36">
        <v>0</v>
      </c>
      <c r="AS96" s="34">
        <v>0</v>
      </c>
      <c r="AT96" s="35">
        <v>0</v>
      </c>
      <c r="AU96" s="35">
        <v>0</v>
      </c>
      <c r="AV96" s="35">
        <v>0</v>
      </c>
      <c r="AW96" s="36">
        <v>0</v>
      </c>
      <c r="AX96" s="34">
        <v>0</v>
      </c>
      <c r="AY96" s="35">
        <v>0</v>
      </c>
      <c r="AZ96" s="35">
        <v>0</v>
      </c>
      <c r="BA96" s="35">
        <v>0</v>
      </c>
      <c r="BB96" s="36">
        <v>0</v>
      </c>
      <c r="BC96" s="34">
        <v>0</v>
      </c>
      <c r="BD96" s="35">
        <v>0</v>
      </c>
      <c r="BE96" s="35">
        <v>0</v>
      </c>
      <c r="BF96" s="35">
        <v>0</v>
      </c>
      <c r="BG96" s="36">
        <v>0</v>
      </c>
      <c r="BH96" s="34">
        <v>0</v>
      </c>
      <c r="BI96" s="35">
        <v>0</v>
      </c>
      <c r="BJ96" s="35">
        <v>0</v>
      </c>
      <c r="BK96" s="35">
        <v>0</v>
      </c>
      <c r="BL96" s="36">
        <v>0</v>
      </c>
      <c r="BM96" s="9">
        <v>1166262.28</v>
      </c>
      <c r="BN96" s="10">
        <v>63.818899999999999</v>
      </c>
      <c r="BO96" s="10">
        <v>63.6631</v>
      </c>
      <c r="BP96" s="10">
        <v>63.812100000000001</v>
      </c>
      <c r="BQ96" s="11">
        <v>63.764099999999999</v>
      </c>
      <c r="BR96" s="9">
        <v>1144763.8</v>
      </c>
      <c r="BS96" s="10">
        <v>63.820799999999998</v>
      </c>
      <c r="BT96" s="10">
        <v>63.664999999999999</v>
      </c>
      <c r="BU96" s="10">
        <v>63.814100000000003</v>
      </c>
      <c r="BV96" s="11">
        <v>63.766100000000002</v>
      </c>
      <c r="BW96" s="9">
        <v>1155017.76</v>
      </c>
      <c r="BX96" s="10">
        <v>63.819899999999997</v>
      </c>
      <c r="BY96" s="10">
        <v>63.665399999999998</v>
      </c>
      <c r="BZ96" s="10">
        <v>63.815600000000003</v>
      </c>
      <c r="CA96" s="11">
        <v>63.766399999999997</v>
      </c>
      <c r="CB96" s="9">
        <v>1206386.32</v>
      </c>
      <c r="CC96" s="10">
        <v>63.818800000000003</v>
      </c>
      <c r="CD96" s="10">
        <v>63.666800000000002</v>
      </c>
      <c r="CE96" s="10">
        <v>63.816699999999997</v>
      </c>
      <c r="CF96" s="11">
        <v>63.7669</v>
      </c>
      <c r="CG96" s="9">
        <v>1303538.8799999999</v>
      </c>
      <c r="CH96" s="10">
        <v>63.816400000000002</v>
      </c>
      <c r="CI96" s="10">
        <v>63.6676</v>
      </c>
      <c r="CJ96" s="10">
        <v>63.8185</v>
      </c>
      <c r="CK96" s="11">
        <v>63.7669</v>
      </c>
      <c r="CL96" s="9">
        <v>1443219.76</v>
      </c>
      <c r="CM96" s="10">
        <v>63.814300000000003</v>
      </c>
      <c r="CN96" s="10">
        <v>63.670200000000001</v>
      </c>
      <c r="CO96" s="10">
        <v>63.820700000000002</v>
      </c>
      <c r="CP96" s="11">
        <v>63.767800000000001</v>
      </c>
      <c r="CQ96" s="34">
        <v>0</v>
      </c>
      <c r="CR96" s="35">
        <v>0</v>
      </c>
      <c r="CS96" s="35">
        <v>0</v>
      </c>
      <c r="CT96" s="35">
        <v>0</v>
      </c>
      <c r="CU96" s="36">
        <v>0</v>
      </c>
      <c r="CV96" s="34">
        <v>0</v>
      </c>
      <c r="CW96" s="35">
        <v>0</v>
      </c>
      <c r="CX96" s="35">
        <v>0</v>
      </c>
      <c r="CY96" s="35">
        <v>0</v>
      </c>
      <c r="CZ96" s="36">
        <v>0</v>
      </c>
      <c r="DA96" s="34">
        <v>0</v>
      </c>
      <c r="DB96" s="35">
        <v>0</v>
      </c>
      <c r="DC96" s="35">
        <v>0</v>
      </c>
      <c r="DD96" s="35">
        <v>0</v>
      </c>
      <c r="DE96" s="36">
        <v>0</v>
      </c>
      <c r="DF96" s="34">
        <v>0</v>
      </c>
      <c r="DG96" s="35">
        <v>0</v>
      </c>
      <c r="DH96" s="35">
        <v>0</v>
      </c>
      <c r="DI96" s="35">
        <v>0</v>
      </c>
      <c r="DJ96" s="36">
        <v>0</v>
      </c>
      <c r="DK96" s="34">
        <v>0</v>
      </c>
      <c r="DL96" s="35">
        <v>0</v>
      </c>
      <c r="DM96" s="35">
        <v>0</v>
      </c>
      <c r="DN96" s="35">
        <v>0</v>
      </c>
      <c r="DO96" s="36">
        <v>0</v>
      </c>
      <c r="DP96" s="34">
        <v>0</v>
      </c>
      <c r="DQ96" s="35">
        <v>0</v>
      </c>
      <c r="DR96" s="35">
        <v>0</v>
      </c>
      <c r="DS96" s="35">
        <v>0</v>
      </c>
      <c r="DT96" s="36">
        <v>0</v>
      </c>
      <c r="DU96" s="9">
        <v>1162973.56</v>
      </c>
      <c r="DV96" s="10">
        <v>63.819200000000002</v>
      </c>
      <c r="DW96" s="10">
        <v>63.663200000000003</v>
      </c>
      <c r="DX96" s="10">
        <v>63.812199999999997</v>
      </c>
      <c r="DY96" s="11">
        <v>63.764200000000002</v>
      </c>
      <c r="DZ96" s="9">
        <v>1141503.44</v>
      </c>
      <c r="EA96" s="10">
        <v>63.820700000000002</v>
      </c>
      <c r="EB96" s="10">
        <v>63.665199999999999</v>
      </c>
      <c r="EC96" s="10">
        <v>63.813899999999997</v>
      </c>
      <c r="ED96" s="11">
        <v>63.765999999999998</v>
      </c>
      <c r="EE96" s="9">
        <v>1151761.32</v>
      </c>
      <c r="EF96" s="10">
        <v>63.820500000000003</v>
      </c>
      <c r="EG96" s="10">
        <v>63.665599999999998</v>
      </c>
      <c r="EH96" s="10">
        <v>63.8157</v>
      </c>
      <c r="EI96" s="11">
        <v>63.7667</v>
      </c>
      <c r="EJ96" s="9">
        <v>1203045.32</v>
      </c>
      <c r="EK96" s="10">
        <v>63.8187</v>
      </c>
      <c r="EL96" s="10">
        <v>63.666600000000003</v>
      </c>
      <c r="EM96" s="10">
        <v>63.816800000000001</v>
      </c>
      <c r="EN96" s="11">
        <v>63.766800000000003</v>
      </c>
      <c r="EO96" s="9">
        <v>1300059.3600000001</v>
      </c>
      <c r="EP96" s="10">
        <v>63.816800000000001</v>
      </c>
      <c r="EQ96" s="10">
        <v>63.6676</v>
      </c>
      <c r="ER96" s="10">
        <v>63.818600000000004</v>
      </c>
      <c r="ES96" s="11">
        <v>63.767099999999999</v>
      </c>
      <c r="ET96" s="9">
        <v>1439607.92</v>
      </c>
      <c r="EU96" s="10">
        <v>63.813899999999997</v>
      </c>
      <c r="EV96" s="10">
        <v>63.670299999999997</v>
      </c>
      <c r="EW96" s="10">
        <v>63.820799999999998</v>
      </c>
      <c r="EX96" s="11">
        <v>63.767800000000001</v>
      </c>
      <c r="EY96" s="34">
        <v>0</v>
      </c>
      <c r="EZ96" s="35">
        <v>0</v>
      </c>
      <c r="FA96" s="35">
        <v>0</v>
      </c>
      <c r="FB96" s="35">
        <v>0</v>
      </c>
      <c r="FC96" s="36">
        <v>0</v>
      </c>
      <c r="FD96" s="34">
        <v>0</v>
      </c>
      <c r="FE96" s="35">
        <v>0</v>
      </c>
      <c r="FF96" s="35">
        <v>0</v>
      </c>
      <c r="FG96" s="35">
        <v>0</v>
      </c>
      <c r="FH96" s="36">
        <v>0</v>
      </c>
      <c r="FI96" s="34">
        <v>0</v>
      </c>
      <c r="FJ96" s="35">
        <v>0</v>
      </c>
      <c r="FK96" s="35">
        <v>0</v>
      </c>
      <c r="FL96" s="35">
        <v>0</v>
      </c>
      <c r="FM96" s="36">
        <v>0</v>
      </c>
      <c r="FN96" s="34">
        <v>0</v>
      </c>
      <c r="FO96" s="35">
        <v>0</v>
      </c>
      <c r="FP96" s="35">
        <v>0</v>
      </c>
      <c r="FQ96" s="35">
        <v>0</v>
      </c>
      <c r="FR96" s="36">
        <v>0</v>
      </c>
      <c r="FS96" s="34">
        <v>0</v>
      </c>
      <c r="FT96" s="35">
        <v>0</v>
      </c>
      <c r="FU96" s="35">
        <v>0</v>
      </c>
      <c r="FV96" s="35">
        <v>0</v>
      </c>
      <c r="FW96" s="36">
        <v>0</v>
      </c>
      <c r="FX96" s="34">
        <v>0</v>
      </c>
      <c r="FY96" s="35">
        <v>0</v>
      </c>
      <c r="FZ96" s="35">
        <v>0</v>
      </c>
      <c r="GA96" s="35">
        <v>0</v>
      </c>
      <c r="GB96" s="36">
        <v>0</v>
      </c>
    </row>
    <row r="97" spans="2:184" ht="15" customHeight="1">
      <c r="B97" s="122"/>
      <c r="C97" s="73"/>
      <c r="D97" s="8">
        <f t="shared" si="7"/>
        <v>0</v>
      </c>
      <c r="E97" s="9">
        <v>1058286.8</v>
      </c>
      <c r="F97" s="10">
        <v>62.322099999999999</v>
      </c>
      <c r="G97" s="10">
        <v>62.126199999999997</v>
      </c>
      <c r="H97" s="10">
        <v>62.316299999999998</v>
      </c>
      <c r="I97" s="11">
        <v>62.253900000000002</v>
      </c>
      <c r="J97" s="9">
        <v>1042693.36</v>
      </c>
      <c r="K97" s="10">
        <v>62.3245</v>
      </c>
      <c r="L97" s="10">
        <v>62.127099999999999</v>
      </c>
      <c r="M97" s="10">
        <v>62.317900000000002</v>
      </c>
      <c r="N97" s="11">
        <v>62.255499999999998</v>
      </c>
      <c r="O97" s="9">
        <v>1058016.2</v>
      </c>
      <c r="P97" s="10">
        <v>62.3247</v>
      </c>
      <c r="Q97" s="10">
        <v>62.127800000000001</v>
      </c>
      <c r="R97" s="10">
        <v>62.319499999999998</v>
      </c>
      <c r="S97" s="11">
        <v>62.256399999999999</v>
      </c>
      <c r="T97" s="9">
        <v>1112355.48</v>
      </c>
      <c r="U97" s="10">
        <v>62.323399999999999</v>
      </c>
      <c r="V97" s="10">
        <v>62.128999999999998</v>
      </c>
      <c r="W97" s="10">
        <v>62.320999999999998</v>
      </c>
      <c r="X97" s="11">
        <v>62.256799999999998</v>
      </c>
      <c r="Y97" s="9">
        <v>1209695.32</v>
      </c>
      <c r="Z97" s="10">
        <v>62.320399999999999</v>
      </c>
      <c r="AA97" s="10">
        <v>62.130099999999999</v>
      </c>
      <c r="AB97" s="10">
        <v>62.322299999999998</v>
      </c>
      <c r="AC97" s="11">
        <v>62.256700000000002</v>
      </c>
      <c r="AD97" s="9">
        <v>1345588.48</v>
      </c>
      <c r="AE97" s="10">
        <v>62.317100000000003</v>
      </c>
      <c r="AF97" s="10">
        <v>62.131</v>
      </c>
      <c r="AG97" s="10">
        <v>62.324100000000001</v>
      </c>
      <c r="AH97" s="11">
        <v>62.256500000000003</v>
      </c>
      <c r="AI97" s="34">
        <v>0</v>
      </c>
      <c r="AJ97" s="35">
        <v>0</v>
      </c>
      <c r="AK97" s="35">
        <v>0</v>
      </c>
      <c r="AL97" s="35">
        <v>0</v>
      </c>
      <c r="AM97" s="36">
        <v>0</v>
      </c>
      <c r="AN97" s="34">
        <v>0</v>
      </c>
      <c r="AO97" s="35">
        <v>0</v>
      </c>
      <c r="AP97" s="35">
        <v>0</v>
      </c>
      <c r="AQ97" s="35">
        <v>0</v>
      </c>
      <c r="AR97" s="36">
        <v>0</v>
      </c>
      <c r="AS97" s="34">
        <v>0</v>
      </c>
      <c r="AT97" s="35">
        <v>0</v>
      </c>
      <c r="AU97" s="35">
        <v>0</v>
      </c>
      <c r="AV97" s="35">
        <v>0</v>
      </c>
      <c r="AW97" s="36">
        <v>0</v>
      </c>
      <c r="AX97" s="34">
        <v>0</v>
      </c>
      <c r="AY97" s="35">
        <v>0</v>
      </c>
      <c r="AZ97" s="35">
        <v>0</v>
      </c>
      <c r="BA97" s="35">
        <v>0</v>
      </c>
      <c r="BB97" s="36">
        <v>0</v>
      </c>
      <c r="BC97" s="34">
        <v>0</v>
      </c>
      <c r="BD97" s="35">
        <v>0</v>
      </c>
      <c r="BE97" s="35">
        <v>0</v>
      </c>
      <c r="BF97" s="35">
        <v>0</v>
      </c>
      <c r="BG97" s="36">
        <v>0</v>
      </c>
      <c r="BH97" s="34">
        <v>0</v>
      </c>
      <c r="BI97" s="35">
        <v>0</v>
      </c>
      <c r="BJ97" s="35">
        <v>0</v>
      </c>
      <c r="BK97" s="35">
        <v>0</v>
      </c>
      <c r="BL97" s="36">
        <v>0</v>
      </c>
      <c r="BM97" s="9">
        <v>1065884.68</v>
      </c>
      <c r="BN97" s="10">
        <v>62.321199999999997</v>
      </c>
      <c r="BO97" s="10">
        <v>62.126100000000001</v>
      </c>
      <c r="BP97" s="10">
        <v>62.316699999999997</v>
      </c>
      <c r="BQ97" s="11">
        <v>62.253700000000002</v>
      </c>
      <c r="BR97" s="9">
        <v>1050130.92</v>
      </c>
      <c r="BS97" s="10">
        <v>62.3247</v>
      </c>
      <c r="BT97" s="10">
        <v>62.126899999999999</v>
      </c>
      <c r="BU97" s="10">
        <v>62.317900000000002</v>
      </c>
      <c r="BV97" s="11">
        <v>62.255499999999998</v>
      </c>
      <c r="BW97" s="9">
        <v>1065748.3999999999</v>
      </c>
      <c r="BX97" s="10">
        <v>62.3247</v>
      </c>
      <c r="BY97" s="10">
        <v>62.127499999999998</v>
      </c>
      <c r="BZ97" s="10">
        <v>62.32</v>
      </c>
      <c r="CA97" s="11">
        <v>62.256399999999999</v>
      </c>
      <c r="CB97" s="9">
        <v>1121926.8799999999</v>
      </c>
      <c r="CC97" s="10">
        <v>62.322899999999997</v>
      </c>
      <c r="CD97" s="10">
        <v>62.129100000000001</v>
      </c>
      <c r="CE97" s="10">
        <v>62.320999999999998</v>
      </c>
      <c r="CF97" s="11">
        <v>62.256700000000002</v>
      </c>
      <c r="CG97" s="9">
        <v>1223147.2</v>
      </c>
      <c r="CH97" s="10">
        <v>62.319699999999997</v>
      </c>
      <c r="CI97" s="10">
        <v>62.1297</v>
      </c>
      <c r="CJ97" s="10">
        <v>62.321899999999999</v>
      </c>
      <c r="CK97" s="11">
        <v>62.2562</v>
      </c>
      <c r="CL97" s="9">
        <v>1363450.2</v>
      </c>
      <c r="CM97" s="10">
        <v>62.317100000000003</v>
      </c>
      <c r="CN97" s="10">
        <v>62.131</v>
      </c>
      <c r="CO97" s="10">
        <v>62.323700000000002</v>
      </c>
      <c r="CP97" s="11">
        <v>62.256399999999999</v>
      </c>
      <c r="CQ97" s="34">
        <v>0</v>
      </c>
      <c r="CR97" s="35">
        <v>0</v>
      </c>
      <c r="CS97" s="35">
        <v>0</v>
      </c>
      <c r="CT97" s="35">
        <v>0</v>
      </c>
      <c r="CU97" s="36">
        <v>0</v>
      </c>
      <c r="CV97" s="34">
        <v>0</v>
      </c>
      <c r="CW97" s="35">
        <v>0</v>
      </c>
      <c r="CX97" s="35">
        <v>0</v>
      </c>
      <c r="CY97" s="35">
        <v>0</v>
      </c>
      <c r="CZ97" s="36">
        <v>0</v>
      </c>
      <c r="DA97" s="34">
        <v>0</v>
      </c>
      <c r="DB97" s="35">
        <v>0</v>
      </c>
      <c r="DC97" s="35">
        <v>0</v>
      </c>
      <c r="DD97" s="35">
        <v>0</v>
      </c>
      <c r="DE97" s="36">
        <v>0</v>
      </c>
      <c r="DF97" s="34">
        <v>0</v>
      </c>
      <c r="DG97" s="35">
        <v>0</v>
      </c>
      <c r="DH97" s="35">
        <v>0</v>
      </c>
      <c r="DI97" s="35">
        <v>0</v>
      </c>
      <c r="DJ97" s="36">
        <v>0</v>
      </c>
      <c r="DK97" s="34">
        <v>0</v>
      </c>
      <c r="DL97" s="35">
        <v>0</v>
      </c>
      <c r="DM97" s="35">
        <v>0</v>
      </c>
      <c r="DN97" s="35">
        <v>0</v>
      </c>
      <c r="DO97" s="36">
        <v>0</v>
      </c>
      <c r="DP97" s="34">
        <v>0</v>
      </c>
      <c r="DQ97" s="35">
        <v>0</v>
      </c>
      <c r="DR97" s="35">
        <v>0</v>
      </c>
      <c r="DS97" s="35">
        <v>0</v>
      </c>
      <c r="DT97" s="36">
        <v>0</v>
      </c>
      <c r="DU97" s="9">
        <v>1062772.3999999999</v>
      </c>
      <c r="DV97" s="10">
        <v>62.321899999999999</v>
      </c>
      <c r="DW97" s="10">
        <v>62.1265</v>
      </c>
      <c r="DX97" s="10">
        <v>62.316299999999998</v>
      </c>
      <c r="DY97" s="11">
        <v>62.253900000000002</v>
      </c>
      <c r="DZ97" s="9">
        <v>1047053.2</v>
      </c>
      <c r="EA97" s="10">
        <v>62.325200000000002</v>
      </c>
      <c r="EB97" s="10">
        <v>62.127299999999998</v>
      </c>
      <c r="EC97" s="10">
        <v>62.318100000000001</v>
      </c>
      <c r="ED97" s="11">
        <v>62.255899999999997</v>
      </c>
      <c r="EE97" s="9">
        <v>1062589.8400000001</v>
      </c>
      <c r="EF97" s="10">
        <v>62.324599999999997</v>
      </c>
      <c r="EG97" s="10">
        <v>62.127800000000001</v>
      </c>
      <c r="EH97" s="10">
        <v>62.319800000000001</v>
      </c>
      <c r="EI97" s="11">
        <v>62.256399999999999</v>
      </c>
      <c r="EJ97" s="9">
        <v>1118696.56</v>
      </c>
      <c r="EK97" s="10">
        <v>62.323099999999997</v>
      </c>
      <c r="EL97" s="10">
        <v>62.129199999999997</v>
      </c>
      <c r="EM97" s="10">
        <v>62.320700000000002</v>
      </c>
      <c r="EN97" s="11">
        <v>62.256700000000002</v>
      </c>
      <c r="EO97" s="9">
        <v>1219784.76</v>
      </c>
      <c r="EP97" s="10">
        <v>62.32</v>
      </c>
      <c r="EQ97" s="10">
        <v>62.13</v>
      </c>
      <c r="ER97" s="10">
        <v>62.322099999999999</v>
      </c>
      <c r="ES97" s="11">
        <v>62.256399999999999</v>
      </c>
      <c r="ET97" s="9">
        <v>1359973.4</v>
      </c>
      <c r="EU97" s="10">
        <v>62.316899999999997</v>
      </c>
      <c r="EV97" s="10">
        <v>62.130899999999997</v>
      </c>
      <c r="EW97" s="10">
        <v>62.323500000000003</v>
      </c>
      <c r="EX97" s="11">
        <v>62.2562</v>
      </c>
      <c r="EY97" s="34">
        <v>0</v>
      </c>
      <c r="EZ97" s="35">
        <v>0</v>
      </c>
      <c r="FA97" s="35">
        <v>0</v>
      </c>
      <c r="FB97" s="35">
        <v>0</v>
      </c>
      <c r="FC97" s="36">
        <v>0</v>
      </c>
      <c r="FD97" s="34">
        <v>0</v>
      </c>
      <c r="FE97" s="35">
        <v>0</v>
      </c>
      <c r="FF97" s="35">
        <v>0</v>
      </c>
      <c r="FG97" s="35">
        <v>0</v>
      </c>
      <c r="FH97" s="36">
        <v>0</v>
      </c>
      <c r="FI97" s="34">
        <v>0</v>
      </c>
      <c r="FJ97" s="35">
        <v>0</v>
      </c>
      <c r="FK97" s="35">
        <v>0</v>
      </c>
      <c r="FL97" s="35">
        <v>0</v>
      </c>
      <c r="FM97" s="36">
        <v>0</v>
      </c>
      <c r="FN97" s="34">
        <v>0</v>
      </c>
      <c r="FO97" s="35">
        <v>0</v>
      </c>
      <c r="FP97" s="35">
        <v>0</v>
      </c>
      <c r="FQ97" s="35">
        <v>0</v>
      </c>
      <c r="FR97" s="36">
        <v>0</v>
      </c>
      <c r="FS97" s="34">
        <v>0</v>
      </c>
      <c r="FT97" s="35">
        <v>0</v>
      </c>
      <c r="FU97" s="35">
        <v>0</v>
      </c>
      <c r="FV97" s="35">
        <v>0</v>
      </c>
      <c r="FW97" s="36">
        <v>0</v>
      </c>
      <c r="FX97" s="34">
        <v>0</v>
      </c>
      <c r="FY97" s="35">
        <v>0</v>
      </c>
      <c r="FZ97" s="35">
        <v>0</v>
      </c>
      <c r="GA97" s="35">
        <v>0</v>
      </c>
      <c r="GB97" s="36">
        <v>0</v>
      </c>
    </row>
    <row r="98" spans="2:184" ht="15" customHeight="1">
      <c r="B98" s="122"/>
      <c r="C98" s="73"/>
      <c r="D98" s="8">
        <f t="shared" si="7"/>
        <v>2</v>
      </c>
      <c r="E98" s="9">
        <v>955549.36</v>
      </c>
      <c r="F98" s="10">
        <v>60.643700000000003</v>
      </c>
      <c r="G98" s="10">
        <v>60.399299999999997</v>
      </c>
      <c r="H98" s="10">
        <v>60.637700000000002</v>
      </c>
      <c r="I98" s="11">
        <v>60.558700000000002</v>
      </c>
      <c r="J98" s="9">
        <v>945879</v>
      </c>
      <c r="K98" s="10">
        <v>60.6462</v>
      </c>
      <c r="L98" s="10">
        <v>60.401400000000002</v>
      </c>
      <c r="M98" s="10">
        <v>60.639699999999998</v>
      </c>
      <c r="N98" s="11">
        <v>60.560899999999997</v>
      </c>
      <c r="O98" s="9">
        <v>966533.2</v>
      </c>
      <c r="P98" s="10">
        <v>60.6462</v>
      </c>
      <c r="Q98" s="10">
        <v>60.401600000000002</v>
      </c>
      <c r="R98" s="10">
        <v>60.640799999999999</v>
      </c>
      <c r="S98" s="11">
        <v>60.561300000000003</v>
      </c>
      <c r="T98" s="9">
        <v>1025605.56</v>
      </c>
      <c r="U98" s="10">
        <v>60.642800000000001</v>
      </c>
      <c r="V98" s="10">
        <v>60.4024</v>
      </c>
      <c r="W98" s="10">
        <v>60.642099999999999</v>
      </c>
      <c r="X98" s="11">
        <v>60.560899999999997</v>
      </c>
      <c r="Y98" s="9">
        <v>1126062.44</v>
      </c>
      <c r="Z98" s="10">
        <v>60.640099999999997</v>
      </c>
      <c r="AA98" s="10">
        <v>60.402000000000001</v>
      </c>
      <c r="AB98" s="10">
        <v>60.641800000000003</v>
      </c>
      <c r="AC98" s="11">
        <v>60.559800000000003</v>
      </c>
      <c r="AD98" s="9">
        <v>1260485.76</v>
      </c>
      <c r="AE98" s="10">
        <v>60.635100000000001</v>
      </c>
      <c r="AF98" s="10">
        <v>60.402299999999997</v>
      </c>
      <c r="AG98" s="10">
        <v>60.6419</v>
      </c>
      <c r="AH98" s="11">
        <v>60.558300000000003</v>
      </c>
      <c r="AI98" s="34">
        <v>0</v>
      </c>
      <c r="AJ98" s="35">
        <v>0</v>
      </c>
      <c r="AK98" s="35">
        <v>0</v>
      </c>
      <c r="AL98" s="35">
        <v>0</v>
      </c>
      <c r="AM98" s="36">
        <v>0</v>
      </c>
      <c r="AN98" s="34">
        <v>0</v>
      </c>
      <c r="AO98" s="35">
        <v>0</v>
      </c>
      <c r="AP98" s="35">
        <v>0</v>
      </c>
      <c r="AQ98" s="35">
        <v>0</v>
      </c>
      <c r="AR98" s="36">
        <v>0</v>
      </c>
      <c r="AS98" s="34">
        <v>0</v>
      </c>
      <c r="AT98" s="35">
        <v>0</v>
      </c>
      <c r="AU98" s="35">
        <v>0</v>
      </c>
      <c r="AV98" s="35">
        <v>0</v>
      </c>
      <c r="AW98" s="36">
        <v>0</v>
      </c>
      <c r="AX98" s="34">
        <v>0</v>
      </c>
      <c r="AY98" s="35">
        <v>0</v>
      </c>
      <c r="AZ98" s="35">
        <v>0</v>
      </c>
      <c r="BA98" s="35">
        <v>0</v>
      </c>
      <c r="BB98" s="36">
        <v>0</v>
      </c>
      <c r="BC98" s="34">
        <v>0</v>
      </c>
      <c r="BD98" s="35">
        <v>0</v>
      </c>
      <c r="BE98" s="35">
        <v>0</v>
      </c>
      <c r="BF98" s="35">
        <v>0</v>
      </c>
      <c r="BG98" s="36">
        <v>0</v>
      </c>
      <c r="BH98" s="34">
        <v>0</v>
      </c>
      <c r="BI98" s="35">
        <v>0</v>
      </c>
      <c r="BJ98" s="35">
        <v>0</v>
      </c>
      <c r="BK98" s="35">
        <v>0</v>
      </c>
      <c r="BL98" s="36">
        <v>0</v>
      </c>
      <c r="BM98" s="9">
        <v>962737.92</v>
      </c>
      <c r="BN98" s="10">
        <v>60.6432</v>
      </c>
      <c r="BO98" s="10">
        <v>60.399099999999997</v>
      </c>
      <c r="BP98" s="10">
        <v>60.637099999999997</v>
      </c>
      <c r="BQ98" s="11">
        <v>60.558300000000003</v>
      </c>
      <c r="BR98" s="9">
        <v>952935.16</v>
      </c>
      <c r="BS98" s="10">
        <v>60.645499999999998</v>
      </c>
      <c r="BT98" s="10">
        <v>60.401200000000003</v>
      </c>
      <c r="BU98" s="10">
        <v>60.640099999999997</v>
      </c>
      <c r="BV98" s="11">
        <v>60.560699999999997</v>
      </c>
      <c r="BW98" s="9">
        <v>973984.44</v>
      </c>
      <c r="BX98" s="10">
        <v>60.645099999999999</v>
      </c>
      <c r="BY98" s="10">
        <v>60.401600000000002</v>
      </c>
      <c r="BZ98" s="10">
        <v>60.640999999999998</v>
      </c>
      <c r="CA98" s="11">
        <v>60.561</v>
      </c>
      <c r="CB98" s="9">
        <v>1035048.08</v>
      </c>
      <c r="CC98" s="10">
        <v>60.643099999999997</v>
      </c>
      <c r="CD98" s="10">
        <v>60.4024</v>
      </c>
      <c r="CE98" s="10">
        <v>60.642000000000003</v>
      </c>
      <c r="CF98" s="11">
        <v>60.561</v>
      </c>
      <c r="CG98" s="9">
        <v>1139570.2</v>
      </c>
      <c r="CH98" s="10">
        <v>60.639499999999998</v>
      </c>
      <c r="CI98" s="10">
        <v>60.402099999999997</v>
      </c>
      <c r="CJ98" s="10">
        <v>60.641399999999997</v>
      </c>
      <c r="CK98" s="11">
        <v>60.559600000000003</v>
      </c>
      <c r="CL98" s="9">
        <v>1278590.3999999999</v>
      </c>
      <c r="CM98" s="10">
        <v>60.634</v>
      </c>
      <c r="CN98" s="10">
        <v>60.402099999999997</v>
      </c>
      <c r="CO98" s="10">
        <v>60.641599999999997</v>
      </c>
      <c r="CP98" s="11">
        <v>60.5578</v>
      </c>
      <c r="CQ98" s="34">
        <v>0</v>
      </c>
      <c r="CR98" s="35">
        <v>0</v>
      </c>
      <c r="CS98" s="35">
        <v>0</v>
      </c>
      <c r="CT98" s="35">
        <v>0</v>
      </c>
      <c r="CU98" s="36">
        <v>0</v>
      </c>
      <c r="CV98" s="34">
        <v>0</v>
      </c>
      <c r="CW98" s="35">
        <v>0</v>
      </c>
      <c r="CX98" s="35">
        <v>0</v>
      </c>
      <c r="CY98" s="35">
        <v>0</v>
      </c>
      <c r="CZ98" s="36">
        <v>0</v>
      </c>
      <c r="DA98" s="34">
        <v>0</v>
      </c>
      <c r="DB98" s="35">
        <v>0</v>
      </c>
      <c r="DC98" s="35">
        <v>0</v>
      </c>
      <c r="DD98" s="35">
        <v>0</v>
      </c>
      <c r="DE98" s="36">
        <v>0</v>
      </c>
      <c r="DF98" s="34">
        <v>0</v>
      </c>
      <c r="DG98" s="35">
        <v>0</v>
      </c>
      <c r="DH98" s="35">
        <v>0</v>
      </c>
      <c r="DI98" s="35">
        <v>0</v>
      </c>
      <c r="DJ98" s="36">
        <v>0</v>
      </c>
      <c r="DK98" s="34">
        <v>0</v>
      </c>
      <c r="DL98" s="35">
        <v>0</v>
      </c>
      <c r="DM98" s="35">
        <v>0</v>
      </c>
      <c r="DN98" s="35">
        <v>0</v>
      </c>
      <c r="DO98" s="36">
        <v>0</v>
      </c>
      <c r="DP98" s="34">
        <v>0</v>
      </c>
      <c r="DQ98" s="35">
        <v>0</v>
      </c>
      <c r="DR98" s="35">
        <v>0</v>
      </c>
      <c r="DS98" s="35">
        <v>0</v>
      </c>
      <c r="DT98" s="36">
        <v>0</v>
      </c>
      <c r="DU98" s="9">
        <v>959807.2</v>
      </c>
      <c r="DV98" s="10">
        <v>60.643999999999998</v>
      </c>
      <c r="DW98" s="10">
        <v>60.399299999999997</v>
      </c>
      <c r="DX98" s="10">
        <v>60.637599999999999</v>
      </c>
      <c r="DY98" s="11">
        <v>60.558799999999998</v>
      </c>
      <c r="DZ98" s="9">
        <v>949983.64</v>
      </c>
      <c r="EA98" s="10">
        <v>60.645299999999999</v>
      </c>
      <c r="EB98" s="10">
        <v>60.401200000000003</v>
      </c>
      <c r="EC98" s="10">
        <v>60.639800000000001</v>
      </c>
      <c r="ED98" s="11">
        <v>60.560600000000001</v>
      </c>
      <c r="EE98" s="9">
        <v>970967.36</v>
      </c>
      <c r="EF98" s="10">
        <v>60.645499999999998</v>
      </c>
      <c r="EG98" s="10">
        <v>60.401499999999999</v>
      </c>
      <c r="EH98" s="10">
        <v>60.640700000000002</v>
      </c>
      <c r="EI98" s="11">
        <v>60.561100000000003</v>
      </c>
      <c r="EJ98" s="9">
        <v>1031929.48</v>
      </c>
      <c r="EK98" s="10">
        <v>60.642600000000002</v>
      </c>
      <c r="EL98" s="10">
        <v>60.402700000000003</v>
      </c>
      <c r="EM98" s="10">
        <v>60.6417</v>
      </c>
      <c r="EN98" s="11">
        <v>60.5608</v>
      </c>
      <c r="EO98" s="9">
        <v>1136305.52</v>
      </c>
      <c r="EP98" s="10">
        <v>60.639899999999997</v>
      </c>
      <c r="EQ98" s="10">
        <v>60.402200000000001</v>
      </c>
      <c r="ER98" s="10">
        <v>60.641500000000001</v>
      </c>
      <c r="ES98" s="11">
        <v>60.559699999999999</v>
      </c>
      <c r="ET98" s="9">
        <v>1275263.24</v>
      </c>
      <c r="EU98" s="10">
        <v>60.634799999999998</v>
      </c>
      <c r="EV98" s="10">
        <v>60.402500000000003</v>
      </c>
      <c r="EW98" s="10">
        <v>60.642000000000003</v>
      </c>
      <c r="EX98" s="11">
        <v>60.558300000000003</v>
      </c>
      <c r="EY98" s="34">
        <v>0</v>
      </c>
      <c r="EZ98" s="35">
        <v>0</v>
      </c>
      <c r="FA98" s="35">
        <v>0</v>
      </c>
      <c r="FB98" s="35">
        <v>0</v>
      </c>
      <c r="FC98" s="36">
        <v>0</v>
      </c>
      <c r="FD98" s="34">
        <v>0</v>
      </c>
      <c r="FE98" s="35">
        <v>0</v>
      </c>
      <c r="FF98" s="35">
        <v>0</v>
      </c>
      <c r="FG98" s="35">
        <v>0</v>
      </c>
      <c r="FH98" s="36">
        <v>0</v>
      </c>
      <c r="FI98" s="34">
        <v>0</v>
      </c>
      <c r="FJ98" s="35">
        <v>0</v>
      </c>
      <c r="FK98" s="35">
        <v>0</v>
      </c>
      <c r="FL98" s="35">
        <v>0</v>
      </c>
      <c r="FM98" s="36">
        <v>0</v>
      </c>
      <c r="FN98" s="34">
        <v>0</v>
      </c>
      <c r="FO98" s="35">
        <v>0</v>
      </c>
      <c r="FP98" s="35">
        <v>0</v>
      </c>
      <c r="FQ98" s="35">
        <v>0</v>
      </c>
      <c r="FR98" s="36">
        <v>0</v>
      </c>
      <c r="FS98" s="34">
        <v>0</v>
      </c>
      <c r="FT98" s="35">
        <v>0</v>
      </c>
      <c r="FU98" s="35">
        <v>0</v>
      </c>
      <c r="FV98" s="35">
        <v>0</v>
      </c>
      <c r="FW98" s="36">
        <v>0</v>
      </c>
      <c r="FX98" s="34">
        <v>0</v>
      </c>
      <c r="FY98" s="35">
        <v>0</v>
      </c>
      <c r="FZ98" s="35">
        <v>0</v>
      </c>
      <c r="GA98" s="35">
        <v>0</v>
      </c>
      <c r="GB98" s="36">
        <v>0</v>
      </c>
    </row>
    <row r="99" spans="2:184" ht="15" customHeight="1">
      <c r="B99" s="122"/>
      <c r="C99" s="73"/>
      <c r="D99" s="8">
        <f t="shared" si="7"/>
        <v>4</v>
      </c>
      <c r="E99" s="9">
        <v>864483.36</v>
      </c>
      <c r="F99" s="10">
        <v>59.004199999999997</v>
      </c>
      <c r="G99" s="10">
        <v>58.717300000000002</v>
      </c>
      <c r="H99" s="10">
        <v>58.998399999999997</v>
      </c>
      <c r="I99" s="11">
        <v>58.904600000000002</v>
      </c>
      <c r="J99" s="9">
        <v>859936.68</v>
      </c>
      <c r="K99" s="10">
        <v>59.0062</v>
      </c>
      <c r="L99" s="10">
        <v>58.718400000000003</v>
      </c>
      <c r="M99" s="10">
        <v>59.0015</v>
      </c>
      <c r="N99" s="11">
        <v>58.906599999999997</v>
      </c>
      <c r="O99" s="9">
        <v>884984.68</v>
      </c>
      <c r="P99" s="10">
        <v>59.006799999999998</v>
      </c>
      <c r="Q99" s="10">
        <v>58.719000000000001</v>
      </c>
      <c r="R99" s="10">
        <v>59.000700000000002</v>
      </c>
      <c r="S99" s="11">
        <v>58.906700000000001</v>
      </c>
      <c r="T99" s="9">
        <v>947870.2</v>
      </c>
      <c r="U99" s="10">
        <v>59.002899999999997</v>
      </c>
      <c r="V99" s="10">
        <v>58.7181</v>
      </c>
      <c r="W99" s="10">
        <v>59.001199999999997</v>
      </c>
      <c r="X99" s="11">
        <v>58.905299999999997</v>
      </c>
      <c r="Y99" s="9">
        <v>1049514.2</v>
      </c>
      <c r="Z99" s="10">
        <v>58.997300000000003</v>
      </c>
      <c r="AA99" s="10">
        <v>58.717100000000002</v>
      </c>
      <c r="AB99" s="10">
        <v>59.000900000000001</v>
      </c>
      <c r="AC99" s="11">
        <v>58.902999999999999</v>
      </c>
      <c r="AD99" s="9">
        <v>1180351.08</v>
      </c>
      <c r="AE99" s="10">
        <v>58.989899999999999</v>
      </c>
      <c r="AF99" s="10">
        <v>58.715800000000002</v>
      </c>
      <c r="AG99" s="10">
        <v>58.998899999999999</v>
      </c>
      <c r="AH99" s="11">
        <v>58.899500000000003</v>
      </c>
      <c r="AI99" s="34">
        <v>0</v>
      </c>
      <c r="AJ99" s="35">
        <v>0</v>
      </c>
      <c r="AK99" s="35">
        <v>0</v>
      </c>
      <c r="AL99" s="35">
        <v>0</v>
      </c>
      <c r="AM99" s="36">
        <v>0</v>
      </c>
      <c r="AN99" s="34">
        <v>0</v>
      </c>
      <c r="AO99" s="35">
        <v>0</v>
      </c>
      <c r="AP99" s="35">
        <v>0</v>
      </c>
      <c r="AQ99" s="35">
        <v>0</v>
      </c>
      <c r="AR99" s="36">
        <v>0</v>
      </c>
      <c r="AS99" s="34">
        <v>0</v>
      </c>
      <c r="AT99" s="35">
        <v>0</v>
      </c>
      <c r="AU99" s="35">
        <v>0</v>
      </c>
      <c r="AV99" s="35">
        <v>0</v>
      </c>
      <c r="AW99" s="36">
        <v>0</v>
      </c>
      <c r="AX99" s="34">
        <v>0</v>
      </c>
      <c r="AY99" s="35">
        <v>0</v>
      </c>
      <c r="AZ99" s="35">
        <v>0</v>
      </c>
      <c r="BA99" s="35">
        <v>0</v>
      </c>
      <c r="BB99" s="36">
        <v>0</v>
      </c>
      <c r="BC99" s="34">
        <v>0</v>
      </c>
      <c r="BD99" s="35">
        <v>0</v>
      </c>
      <c r="BE99" s="35">
        <v>0</v>
      </c>
      <c r="BF99" s="35">
        <v>0</v>
      </c>
      <c r="BG99" s="36">
        <v>0</v>
      </c>
      <c r="BH99" s="34">
        <v>0</v>
      </c>
      <c r="BI99" s="35">
        <v>0</v>
      </c>
      <c r="BJ99" s="35">
        <v>0</v>
      </c>
      <c r="BK99" s="35">
        <v>0</v>
      </c>
      <c r="BL99" s="36">
        <v>0</v>
      </c>
      <c r="BM99" s="9">
        <v>871310.28</v>
      </c>
      <c r="BN99" s="10">
        <v>59.003700000000002</v>
      </c>
      <c r="BO99" s="10">
        <v>58.716999999999999</v>
      </c>
      <c r="BP99" s="10">
        <v>58.998199999999997</v>
      </c>
      <c r="BQ99" s="11">
        <v>58.904200000000003</v>
      </c>
      <c r="BR99" s="9">
        <v>866669.28</v>
      </c>
      <c r="BS99" s="10">
        <v>59.005200000000002</v>
      </c>
      <c r="BT99" s="10">
        <v>58.7179</v>
      </c>
      <c r="BU99" s="10">
        <v>59.000999999999998</v>
      </c>
      <c r="BV99" s="11">
        <v>58.905900000000003</v>
      </c>
      <c r="BW99" s="9">
        <v>892249.08</v>
      </c>
      <c r="BX99" s="10">
        <v>59.0062</v>
      </c>
      <c r="BY99" s="10">
        <v>58.718699999999998</v>
      </c>
      <c r="BZ99" s="10">
        <v>59.001199999999997</v>
      </c>
      <c r="CA99" s="11">
        <v>58.906599999999997</v>
      </c>
      <c r="CB99" s="9">
        <v>957131.72</v>
      </c>
      <c r="CC99" s="10">
        <v>59.002699999999997</v>
      </c>
      <c r="CD99" s="10">
        <v>58.7181</v>
      </c>
      <c r="CE99" s="10">
        <v>59.001100000000001</v>
      </c>
      <c r="CF99" s="11">
        <v>58.905200000000001</v>
      </c>
      <c r="CG99" s="9">
        <v>1063061.52</v>
      </c>
      <c r="CH99" s="10">
        <v>58.996899999999997</v>
      </c>
      <c r="CI99" s="10">
        <v>58.717199999999998</v>
      </c>
      <c r="CJ99" s="10">
        <v>59.000900000000001</v>
      </c>
      <c r="CK99" s="11">
        <v>58.902900000000002</v>
      </c>
      <c r="CL99" s="9">
        <v>1198659.48</v>
      </c>
      <c r="CM99" s="10">
        <v>58.991100000000003</v>
      </c>
      <c r="CN99" s="10">
        <v>58.715800000000002</v>
      </c>
      <c r="CO99" s="10">
        <v>58.998199999999997</v>
      </c>
      <c r="CP99" s="11">
        <v>58.899700000000003</v>
      </c>
      <c r="CQ99" s="34">
        <v>0</v>
      </c>
      <c r="CR99" s="35">
        <v>0</v>
      </c>
      <c r="CS99" s="35">
        <v>0</v>
      </c>
      <c r="CT99" s="35">
        <v>0</v>
      </c>
      <c r="CU99" s="36">
        <v>0</v>
      </c>
      <c r="CV99" s="34">
        <v>0</v>
      </c>
      <c r="CW99" s="35">
        <v>0</v>
      </c>
      <c r="CX99" s="35">
        <v>0</v>
      </c>
      <c r="CY99" s="35">
        <v>0</v>
      </c>
      <c r="CZ99" s="36">
        <v>0</v>
      </c>
      <c r="DA99" s="34">
        <v>0</v>
      </c>
      <c r="DB99" s="35">
        <v>0</v>
      </c>
      <c r="DC99" s="35">
        <v>0</v>
      </c>
      <c r="DD99" s="35">
        <v>0</v>
      </c>
      <c r="DE99" s="36">
        <v>0</v>
      </c>
      <c r="DF99" s="34">
        <v>0</v>
      </c>
      <c r="DG99" s="35">
        <v>0</v>
      </c>
      <c r="DH99" s="35">
        <v>0</v>
      </c>
      <c r="DI99" s="35">
        <v>0</v>
      </c>
      <c r="DJ99" s="36">
        <v>0</v>
      </c>
      <c r="DK99" s="34">
        <v>0</v>
      </c>
      <c r="DL99" s="35">
        <v>0</v>
      </c>
      <c r="DM99" s="35">
        <v>0</v>
      </c>
      <c r="DN99" s="35">
        <v>0</v>
      </c>
      <c r="DO99" s="36">
        <v>0</v>
      </c>
      <c r="DP99" s="34">
        <v>0</v>
      </c>
      <c r="DQ99" s="35">
        <v>0</v>
      </c>
      <c r="DR99" s="35">
        <v>0</v>
      </c>
      <c r="DS99" s="35">
        <v>0</v>
      </c>
      <c r="DT99" s="36">
        <v>0</v>
      </c>
      <c r="DU99" s="9">
        <v>868467.68</v>
      </c>
      <c r="DV99" s="10">
        <v>59.004199999999997</v>
      </c>
      <c r="DW99" s="10">
        <v>58.717700000000001</v>
      </c>
      <c r="DX99" s="10">
        <v>58.997900000000001</v>
      </c>
      <c r="DY99" s="11">
        <v>58.904499999999999</v>
      </c>
      <c r="DZ99" s="9">
        <v>863863.76</v>
      </c>
      <c r="EA99" s="10">
        <v>59.005699999999997</v>
      </c>
      <c r="EB99" s="10">
        <v>58.718299999999999</v>
      </c>
      <c r="EC99" s="10">
        <v>59.000799999999998</v>
      </c>
      <c r="ED99" s="11">
        <v>58.906199999999998</v>
      </c>
      <c r="EE99" s="9">
        <v>889348.28</v>
      </c>
      <c r="EF99" s="10">
        <v>59.006500000000003</v>
      </c>
      <c r="EG99" s="10">
        <v>58.718800000000002</v>
      </c>
      <c r="EH99" s="10">
        <v>59.001300000000001</v>
      </c>
      <c r="EI99" s="11">
        <v>58.906700000000001</v>
      </c>
      <c r="EJ99" s="9">
        <v>954149.92</v>
      </c>
      <c r="EK99" s="10">
        <v>59.002699999999997</v>
      </c>
      <c r="EL99" s="10">
        <v>58.718000000000004</v>
      </c>
      <c r="EM99" s="10">
        <v>59.001199999999997</v>
      </c>
      <c r="EN99" s="11">
        <v>58.905200000000001</v>
      </c>
      <c r="EO99" s="9">
        <v>1059870.92</v>
      </c>
      <c r="EP99" s="10">
        <v>58.997799999999998</v>
      </c>
      <c r="EQ99" s="10">
        <v>58.716900000000003</v>
      </c>
      <c r="ER99" s="10">
        <v>59.000500000000002</v>
      </c>
      <c r="ES99" s="11">
        <v>58.902999999999999</v>
      </c>
      <c r="ET99" s="9">
        <v>1195409.3999999999</v>
      </c>
      <c r="EU99" s="10">
        <v>58.990299999999998</v>
      </c>
      <c r="EV99" s="10">
        <v>58.715400000000002</v>
      </c>
      <c r="EW99" s="10">
        <v>58.998199999999997</v>
      </c>
      <c r="EX99" s="11">
        <v>58.899299999999997</v>
      </c>
      <c r="EY99" s="34">
        <v>0</v>
      </c>
      <c r="EZ99" s="35">
        <v>0</v>
      </c>
      <c r="FA99" s="35">
        <v>0</v>
      </c>
      <c r="FB99" s="35">
        <v>0</v>
      </c>
      <c r="FC99" s="36">
        <v>0</v>
      </c>
      <c r="FD99" s="34">
        <v>0</v>
      </c>
      <c r="FE99" s="35">
        <v>0</v>
      </c>
      <c r="FF99" s="35">
        <v>0</v>
      </c>
      <c r="FG99" s="35">
        <v>0</v>
      </c>
      <c r="FH99" s="36">
        <v>0</v>
      </c>
      <c r="FI99" s="34">
        <v>0</v>
      </c>
      <c r="FJ99" s="35">
        <v>0</v>
      </c>
      <c r="FK99" s="35">
        <v>0</v>
      </c>
      <c r="FL99" s="35">
        <v>0</v>
      </c>
      <c r="FM99" s="36">
        <v>0</v>
      </c>
      <c r="FN99" s="34">
        <v>0</v>
      </c>
      <c r="FO99" s="35">
        <v>0</v>
      </c>
      <c r="FP99" s="35">
        <v>0</v>
      </c>
      <c r="FQ99" s="35">
        <v>0</v>
      </c>
      <c r="FR99" s="36">
        <v>0</v>
      </c>
      <c r="FS99" s="34">
        <v>0</v>
      </c>
      <c r="FT99" s="35">
        <v>0</v>
      </c>
      <c r="FU99" s="35">
        <v>0</v>
      </c>
      <c r="FV99" s="35">
        <v>0</v>
      </c>
      <c r="FW99" s="36">
        <v>0</v>
      </c>
      <c r="FX99" s="34">
        <v>0</v>
      </c>
      <c r="FY99" s="35">
        <v>0</v>
      </c>
      <c r="FZ99" s="35">
        <v>0</v>
      </c>
      <c r="GA99" s="35">
        <v>0</v>
      </c>
      <c r="GB99" s="36">
        <v>0</v>
      </c>
    </row>
    <row r="100" spans="2:184" ht="15" customHeight="1">
      <c r="B100" s="122"/>
      <c r="C100" s="73"/>
      <c r="D100" s="8">
        <f t="shared" si="7"/>
        <v>6</v>
      </c>
      <c r="E100" s="9">
        <v>779808.56</v>
      </c>
      <c r="F100" s="10">
        <v>57.342700000000001</v>
      </c>
      <c r="G100" s="10">
        <v>57.012</v>
      </c>
      <c r="H100" s="10">
        <v>57.334499999999998</v>
      </c>
      <c r="I100" s="11">
        <v>57.226999999999997</v>
      </c>
      <c r="J100" s="9">
        <v>779818.96</v>
      </c>
      <c r="K100" s="10">
        <v>57.344000000000001</v>
      </c>
      <c r="L100" s="10">
        <v>57.014699999999998</v>
      </c>
      <c r="M100" s="10">
        <v>57.337899999999998</v>
      </c>
      <c r="N100" s="11">
        <v>57.229399999999998</v>
      </c>
      <c r="O100" s="9">
        <v>808512.44</v>
      </c>
      <c r="P100" s="10">
        <v>57.343600000000002</v>
      </c>
      <c r="Q100" s="10">
        <v>57.015300000000003</v>
      </c>
      <c r="R100" s="10">
        <v>57.338200000000001</v>
      </c>
      <c r="S100" s="11">
        <v>57.229599999999998</v>
      </c>
      <c r="T100" s="9">
        <v>874096.4</v>
      </c>
      <c r="U100" s="10">
        <v>57.340400000000002</v>
      </c>
      <c r="V100" s="10">
        <v>57.014200000000002</v>
      </c>
      <c r="W100" s="10">
        <v>57.3367</v>
      </c>
      <c r="X100" s="11">
        <v>57.227699999999999</v>
      </c>
      <c r="Y100" s="9">
        <v>975024.84</v>
      </c>
      <c r="Z100" s="10">
        <v>57.332299999999996</v>
      </c>
      <c r="AA100" s="10">
        <v>57.011699999999998</v>
      </c>
      <c r="AB100" s="10">
        <v>57.334400000000002</v>
      </c>
      <c r="AC100" s="11">
        <v>57.223500000000001</v>
      </c>
      <c r="AD100" s="9">
        <v>1100417.3600000001</v>
      </c>
      <c r="AE100" s="10">
        <v>57.325200000000002</v>
      </c>
      <c r="AF100" s="10">
        <v>57.009599999999999</v>
      </c>
      <c r="AG100" s="10">
        <v>57.33</v>
      </c>
      <c r="AH100" s="11">
        <v>57.219000000000001</v>
      </c>
      <c r="AI100" s="34">
        <v>0</v>
      </c>
      <c r="AJ100" s="35">
        <v>0</v>
      </c>
      <c r="AK100" s="35">
        <v>0</v>
      </c>
      <c r="AL100" s="35">
        <v>0</v>
      </c>
      <c r="AM100" s="36">
        <v>0</v>
      </c>
      <c r="AN100" s="34">
        <v>0</v>
      </c>
      <c r="AO100" s="35">
        <v>0</v>
      </c>
      <c r="AP100" s="35">
        <v>0</v>
      </c>
      <c r="AQ100" s="35">
        <v>0</v>
      </c>
      <c r="AR100" s="36">
        <v>0</v>
      </c>
      <c r="AS100" s="34">
        <v>0</v>
      </c>
      <c r="AT100" s="35">
        <v>0</v>
      </c>
      <c r="AU100" s="35">
        <v>0</v>
      </c>
      <c r="AV100" s="35">
        <v>0</v>
      </c>
      <c r="AW100" s="36">
        <v>0</v>
      </c>
      <c r="AX100" s="34">
        <v>0</v>
      </c>
      <c r="AY100" s="35">
        <v>0</v>
      </c>
      <c r="AZ100" s="35">
        <v>0</v>
      </c>
      <c r="BA100" s="35">
        <v>0</v>
      </c>
      <c r="BB100" s="36">
        <v>0</v>
      </c>
      <c r="BC100" s="34">
        <v>0</v>
      </c>
      <c r="BD100" s="35">
        <v>0</v>
      </c>
      <c r="BE100" s="35">
        <v>0</v>
      </c>
      <c r="BF100" s="35">
        <v>0</v>
      </c>
      <c r="BG100" s="36">
        <v>0</v>
      </c>
      <c r="BH100" s="34">
        <v>0</v>
      </c>
      <c r="BI100" s="35">
        <v>0</v>
      </c>
      <c r="BJ100" s="35">
        <v>0</v>
      </c>
      <c r="BK100" s="35">
        <v>0</v>
      </c>
      <c r="BL100" s="36">
        <v>0</v>
      </c>
      <c r="BM100" s="9">
        <v>786291.8</v>
      </c>
      <c r="BN100" s="10">
        <v>57.342599999999997</v>
      </c>
      <c r="BO100" s="10">
        <v>57.012900000000002</v>
      </c>
      <c r="BP100" s="10">
        <v>57.335099999999997</v>
      </c>
      <c r="BQ100" s="11">
        <v>57.227400000000003</v>
      </c>
      <c r="BR100" s="9">
        <v>786277.4</v>
      </c>
      <c r="BS100" s="10">
        <v>57.343800000000002</v>
      </c>
      <c r="BT100" s="10">
        <v>57.0137</v>
      </c>
      <c r="BU100" s="10">
        <v>57.337299999999999</v>
      </c>
      <c r="BV100" s="11">
        <v>57.2288</v>
      </c>
      <c r="BW100" s="9">
        <v>815557.12</v>
      </c>
      <c r="BX100" s="10">
        <v>57.343699999999998</v>
      </c>
      <c r="BY100" s="10">
        <v>57.014400000000002</v>
      </c>
      <c r="BZ100" s="10">
        <v>57.337499999999999</v>
      </c>
      <c r="CA100" s="11">
        <v>57.229100000000003</v>
      </c>
      <c r="CB100" s="9">
        <v>883237.16</v>
      </c>
      <c r="CC100" s="10">
        <v>57.338999999999999</v>
      </c>
      <c r="CD100" s="10">
        <v>57.0137</v>
      </c>
      <c r="CE100" s="10">
        <v>57.336300000000001</v>
      </c>
      <c r="CF100" s="11">
        <v>57.226999999999997</v>
      </c>
      <c r="CG100" s="9">
        <v>988643.92</v>
      </c>
      <c r="CH100" s="10">
        <v>57.333300000000001</v>
      </c>
      <c r="CI100" s="10">
        <v>57.012599999999999</v>
      </c>
      <c r="CJ100" s="10">
        <v>57.334000000000003</v>
      </c>
      <c r="CK100" s="11">
        <v>57.223999999999997</v>
      </c>
      <c r="CL100" s="9">
        <v>1118968.6000000001</v>
      </c>
      <c r="CM100" s="10">
        <v>57.325000000000003</v>
      </c>
      <c r="CN100" s="10">
        <v>57.008600000000001</v>
      </c>
      <c r="CO100" s="10">
        <v>57.331000000000003</v>
      </c>
      <c r="CP100" s="11">
        <v>57.218899999999998</v>
      </c>
      <c r="CQ100" s="34">
        <v>0</v>
      </c>
      <c r="CR100" s="35">
        <v>0</v>
      </c>
      <c r="CS100" s="35">
        <v>0</v>
      </c>
      <c r="CT100" s="35">
        <v>0</v>
      </c>
      <c r="CU100" s="36">
        <v>0</v>
      </c>
      <c r="CV100" s="34">
        <v>0</v>
      </c>
      <c r="CW100" s="35">
        <v>0</v>
      </c>
      <c r="CX100" s="35">
        <v>0</v>
      </c>
      <c r="CY100" s="35">
        <v>0</v>
      </c>
      <c r="CZ100" s="36">
        <v>0</v>
      </c>
      <c r="DA100" s="34">
        <v>0</v>
      </c>
      <c r="DB100" s="35">
        <v>0</v>
      </c>
      <c r="DC100" s="35">
        <v>0</v>
      </c>
      <c r="DD100" s="35">
        <v>0</v>
      </c>
      <c r="DE100" s="36">
        <v>0</v>
      </c>
      <c r="DF100" s="34">
        <v>0</v>
      </c>
      <c r="DG100" s="35">
        <v>0</v>
      </c>
      <c r="DH100" s="35">
        <v>0</v>
      </c>
      <c r="DI100" s="35">
        <v>0</v>
      </c>
      <c r="DJ100" s="36">
        <v>0</v>
      </c>
      <c r="DK100" s="34">
        <v>0</v>
      </c>
      <c r="DL100" s="35">
        <v>0</v>
      </c>
      <c r="DM100" s="35">
        <v>0</v>
      </c>
      <c r="DN100" s="35">
        <v>0</v>
      </c>
      <c r="DO100" s="36">
        <v>0</v>
      </c>
      <c r="DP100" s="34">
        <v>0</v>
      </c>
      <c r="DQ100" s="35">
        <v>0</v>
      </c>
      <c r="DR100" s="35">
        <v>0</v>
      </c>
      <c r="DS100" s="35">
        <v>0</v>
      </c>
      <c r="DT100" s="36">
        <v>0</v>
      </c>
      <c r="DU100" s="9">
        <v>783590.64</v>
      </c>
      <c r="DV100" s="10">
        <v>57.342599999999997</v>
      </c>
      <c r="DW100" s="10">
        <v>57.0122</v>
      </c>
      <c r="DX100" s="10">
        <v>57.335000000000001</v>
      </c>
      <c r="DY100" s="11">
        <v>57.227200000000003</v>
      </c>
      <c r="DZ100" s="9">
        <v>783599.68</v>
      </c>
      <c r="EA100" s="10">
        <v>57.344700000000003</v>
      </c>
      <c r="EB100" s="10">
        <v>57.014499999999998</v>
      </c>
      <c r="EC100" s="10">
        <v>57.337400000000002</v>
      </c>
      <c r="ED100" s="11">
        <v>57.229399999999998</v>
      </c>
      <c r="EE100" s="9">
        <v>812706.28</v>
      </c>
      <c r="EF100" s="10">
        <v>57.344000000000001</v>
      </c>
      <c r="EG100" s="10">
        <v>57.014200000000002</v>
      </c>
      <c r="EH100" s="10">
        <v>57.337000000000003</v>
      </c>
      <c r="EI100" s="11">
        <v>57.228999999999999</v>
      </c>
      <c r="EJ100" s="9">
        <v>880311.2</v>
      </c>
      <c r="EK100" s="10">
        <v>57.339799999999997</v>
      </c>
      <c r="EL100" s="10">
        <v>57.0139</v>
      </c>
      <c r="EM100" s="10">
        <v>57.335599999999999</v>
      </c>
      <c r="EN100" s="11">
        <v>57.226999999999997</v>
      </c>
      <c r="EO100" s="9">
        <v>985582.76</v>
      </c>
      <c r="EP100" s="10">
        <v>57.332599999999999</v>
      </c>
      <c r="EQ100" s="10">
        <v>57.0124</v>
      </c>
      <c r="ER100" s="10">
        <v>57.334200000000003</v>
      </c>
      <c r="ES100" s="11">
        <v>57.223799999999997</v>
      </c>
      <c r="ET100" s="9">
        <v>1115828.76</v>
      </c>
      <c r="EU100" s="10">
        <v>57.323999999999998</v>
      </c>
      <c r="EV100" s="10">
        <v>57.0092</v>
      </c>
      <c r="EW100" s="10">
        <v>57.331200000000003</v>
      </c>
      <c r="EX100" s="11">
        <v>57.218899999999998</v>
      </c>
      <c r="EY100" s="34">
        <v>0</v>
      </c>
      <c r="EZ100" s="35">
        <v>0</v>
      </c>
      <c r="FA100" s="35">
        <v>0</v>
      </c>
      <c r="FB100" s="35">
        <v>0</v>
      </c>
      <c r="FC100" s="36">
        <v>0</v>
      </c>
      <c r="FD100" s="34">
        <v>0</v>
      </c>
      <c r="FE100" s="35">
        <v>0</v>
      </c>
      <c r="FF100" s="35">
        <v>0</v>
      </c>
      <c r="FG100" s="35">
        <v>0</v>
      </c>
      <c r="FH100" s="36">
        <v>0</v>
      </c>
      <c r="FI100" s="34">
        <v>0</v>
      </c>
      <c r="FJ100" s="35">
        <v>0</v>
      </c>
      <c r="FK100" s="35">
        <v>0</v>
      </c>
      <c r="FL100" s="35">
        <v>0</v>
      </c>
      <c r="FM100" s="36">
        <v>0</v>
      </c>
      <c r="FN100" s="34">
        <v>0</v>
      </c>
      <c r="FO100" s="35">
        <v>0</v>
      </c>
      <c r="FP100" s="35">
        <v>0</v>
      </c>
      <c r="FQ100" s="35">
        <v>0</v>
      </c>
      <c r="FR100" s="36">
        <v>0</v>
      </c>
      <c r="FS100" s="34">
        <v>0</v>
      </c>
      <c r="FT100" s="35">
        <v>0</v>
      </c>
      <c r="FU100" s="35">
        <v>0</v>
      </c>
      <c r="FV100" s="35">
        <v>0</v>
      </c>
      <c r="FW100" s="36">
        <v>0</v>
      </c>
      <c r="FX100" s="34">
        <v>0</v>
      </c>
      <c r="FY100" s="35">
        <v>0</v>
      </c>
      <c r="FZ100" s="35">
        <v>0</v>
      </c>
      <c r="GA100" s="35">
        <v>0</v>
      </c>
      <c r="GB100" s="36">
        <v>0</v>
      </c>
    </row>
    <row r="101" spans="2:184" ht="15" customHeight="1">
      <c r="B101" s="122"/>
      <c r="C101" s="73"/>
      <c r="D101" s="8">
        <f t="shared" si="7"/>
        <v>8</v>
      </c>
      <c r="E101" s="9">
        <v>693648.8</v>
      </c>
      <c r="F101" s="10">
        <v>55.526699999999998</v>
      </c>
      <c r="G101" s="10">
        <v>55.151499999999999</v>
      </c>
      <c r="H101" s="10">
        <v>55.5227</v>
      </c>
      <c r="I101" s="11">
        <v>55.396700000000003</v>
      </c>
      <c r="J101" s="9">
        <v>697869.64</v>
      </c>
      <c r="K101" s="10">
        <v>55.528599999999997</v>
      </c>
      <c r="L101" s="10">
        <v>55.153100000000002</v>
      </c>
      <c r="M101" s="10">
        <v>55.5244</v>
      </c>
      <c r="N101" s="11">
        <v>55.398400000000002</v>
      </c>
      <c r="O101" s="9">
        <v>729883.92</v>
      </c>
      <c r="P101" s="10">
        <v>55.525599999999997</v>
      </c>
      <c r="Q101" s="10">
        <v>55.152700000000003</v>
      </c>
      <c r="R101" s="10">
        <v>55.524099999999997</v>
      </c>
      <c r="S101" s="11">
        <v>55.397199999999998</v>
      </c>
      <c r="T101" s="9">
        <v>797163.36</v>
      </c>
      <c r="U101" s="10">
        <v>55.520800000000001</v>
      </c>
      <c r="V101" s="10">
        <v>55.152500000000003</v>
      </c>
      <c r="W101" s="10">
        <v>55.520899999999997</v>
      </c>
      <c r="X101" s="11">
        <v>55.394599999999997</v>
      </c>
      <c r="Y101" s="9">
        <v>895471.84</v>
      </c>
      <c r="Z101" s="10">
        <v>55.514400000000002</v>
      </c>
      <c r="AA101" s="10">
        <v>55.149000000000001</v>
      </c>
      <c r="AB101" s="10">
        <v>55.518700000000003</v>
      </c>
      <c r="AC101" s="11">
        <v>55.390500000000003</v>
      </c>
      <c r="AD101" s="9">
        <v>1013607</v>
      </c>
      <c r="AE101" s="10">
        <v>55.505899999999997</v>
      </c>
      <c r="AF101" s="10">
        <v>55.146500000000003</v>
      </c>
      <c r="AG101" s="10">
        <v>55.514200000000002</v>
      </c>
      <c r="AH101" s="11">
        <v>55.3855</v>
      </c>
      <c r="AI101" s="34">
        <v>0</v>
      </c>
      <c r="AJ101" s="35">
        <v>0</v>
      </c>
      <c r="AK101" s="35">
        <v>0</v>
      </c>
      <c r="AL101" s="35">
        <v>0</v>
      </c>
      <c r="AM101" s="36">
        <v>0</v>
      </c>
      <c r="AN101" s="34">
        <v>0</v>
      </c>
      <c r="AO101" s="35">
        <v>0</v>
      </c>
      <c r="AP101" s="35">
        <v>0</v>
      </c>
      <c r="AQ101" s="35">
        <v>0</v>
      </c>
      <c r="AR101" s="36">
        <v>0</v>
      </c>
      <c r="AS101" s="34">
        <v>0</v>
      </c>
      <c r="AT101" s="35">
        <v>0</v>
      </c>
      <c r="AU101" s="35">
        <v>0</v>
      </c>
      <c r="AV101" s="35">
        <v>0</v>
      </c>
      <c r="AW101" s="36">
        <v>0</v>
      </c>
      <c r="AX101" s="34">
        <v>0</v>
      </c>
      <c r="AY101" s="35">
        <v>0</v>
      </c>
      <c r="AZ101" s="35">
        <v>0</v>
      </c>
      <c r="BA101" s="35">
        <v>0</v>
      </c>
      <c r="BB101" s="36">
        <v>0</v>
      </c>
      <c r="BC101" s="34">
        <v>0</v>
      </c>
      <c r="BD101" s="35">
        <v>0</v>
      </c>
      <c r="BE101" s="35">
        <v>0</v>
      </c>
      <c r="BF101" s="35">
        <v>0</v>
      </c>
      <c r="BG101" s="36">
        <v>0</v>
      </c>
      <c r="BH101" s="34">
        <v>0</v>
      </c>
      <c r="BI101" s="35">
        <v>0</v>
      </c>
      <c r="BJ101" s="35">
        <v>0</v>
      </c>
      <c r="BK101" s="35">
        <v>0</v>
      </c>
      <c r="BL101" s="36">
        <v>0</v>
      </c>
      <c r="BM101" s="9">
        <v>699778.68</v>
      </c>
      <c r="BN101" s="10">
        <v>55.526699999999998</v>
      </c>
      <c r="BO101" s="10">
        <v>55.151400000000002</v>
      </c>
      <c r="BP101" s="10">
        <v>55.522599999999997</v>
      </c>
      <c r="BQ101" s="11">
        <v>55.396599999999999</v>
      </c>
      <c r="BR101" s="9">
        <v>704064.52</v>
      </c>
      <c r="BS101" s="10">
        <v>55.528399999999998</v>
      </c>
      <c r="BT101" s="10">
        <v>55.153199999999998</v>
      </c>
      <c r="BU101" s="10">
        <v>55.5246</v>
      </c>
      <c r="BV101" s="11">
        <v>55.398400000000002</v>
      </c>
      <c r="BW101" s="9">
        <v>736694.2</v>
      </c>
      <c r="BX101" s="10">
        <v>55.524799999999999</v>
      </c>
      <c r="BY101" s="10">
        <v>55.152799999999999</v>
      </c>
      <c r="BZ101" s="10">
        <v>55.524299999999997</v>
      </c>
      <c r="CA101" s="11">
        <v>55.396999999999998</v>
      </c>
      <c r="CB101" s="9">
        <v>806289.48</v>
      </c>
      <c r="CC101" s="10">
        <v>55.520499999999998</v>
      </c>
      <c r="CD101" s="10">
        <v>55.1526</v>
      </c>
      <c r="CE101" s="10">
        <v>55.521999999999998</v>
      </c>
      <c r="CF101" s="11">
        <v>55.394799999999996</v>
      </c>
      <c r="CG101" s="9">
        <v>909251.6</v>
      </c>
      <c r="CH101" s="10">
        <v>55.514499999999998</v>
      </c>
      <c r="CI101" s="10">
        <v>55.149700000000003</v>
      </c>
      <c r="CJ101" s="10">
        <v>55.518900000000002</v>
      </c>
      <c r="CK101" s="11">
        <v>55.390900000000002</v>
      </c>
      <c r="CL101" s="9">
        <v>1032430.08</v>
      </c>
      <c r="CM101" s="10">
        <v>55.505000000000003</v>
      </c>
      <c r="CN101" s="10">
        <v>55.146099999999997</v>
      </c>
      <c r="CO101" s="10">
        <v>55.514899999999997</v>
      </c>
      <c r="CP101" s="11">
        <v>55.385300000000001</v>
      </c>
      <c r="CQ101" s="34">
        <v>0</v>
      </c>
      <c r="CR101" s="35">
        <v>0</v>
      </c>
      <c r="CS101" s="35">
        <v>0</v>
      </c>
      <c r="CT101" s="35">
        <v>0</v>
      </c>
      <c r="CU101" s="36">
        <v>0</v>
      </c>
      <c r="CV101" s="34">
        <v>0</v>
      </c>
      <c r="CW101" s="35">
        <v>0</v>
      </c>
      <c r="CX101" s="35">
        <v>0</v>
      </c>
      <c r="CY101" s="35">
        <v>0</v>
      </c>
      <c r="CZ101" s="36">
        <v>0</v>
      </c>
      <c r="DA101" s="34">
        <v>0</v>
      </c>
      <c r="DB101" s="35">
        <v>0</v>
      </c>
      <c r="DC101" s="35">
        <v>0</v>
      </c>
      <c r="DD101" s="35">
        <v>0</v>
      </c>
      <c r="DE101" s="36">
        <v>0</v>
      </c>
      <c r="DF101" s="34">
        <v>0</v>
      </c>
      <c r="DG101" s="35">
        <v>0</v>
      </c>
      <c r="DH101" s="35">
        <v>0</v>
      </c>
      <c r="DI101" s="35">
        <v>0</v>
      </c>
      <c r="DJ101" s="36">
        <v>0</v>
      </c>
      <c r="DK101" s="34">
        <v>0</v>
      </c>
      <c r="DL101" s="35">
        <v>0</v>
      </c>
      <c r="DM101" s="35">
        <v>0</v>
      </c>
      <c r="DN101" s="35">
        <v>0</v>
      </c>
      <c r="DO101" s="36">
        <v>0</v>
      </c>
      <c r="DP101" s="34">
        <v>0</v>
      </c>
      <c r="DQ101" s="35">
        <v>0</v>
      </c>
      <c r="DR101" s="35">
        <v>0</v>
      </c>
      <c r="DS101" s="35">
        <v>0</v>
      </c>
      <c r="DT101" s="36">
        <v>0</v>
      </c>
      <c r="DU101" s="9">
        <v>697166.24</v>
      </c>
      <c r="DV101" s="10">
        <v>55.526600000000002</v>
      </c>
      <c r="DW101" s="10">
        <v>55.150700000000001</v>
      </c>
      <c r="DX101" s="10">
        <v>55.521700000000003</v>
      </c>
      <c r="DY101" s="11">
        <v>55.396000000000001</v>
      </c>
      <c r="DZ101" s="9">
        <v>701498.04</v>
      </c>
      <c r="EA101" s="10">
        <v>55.528599999999997</v>
      </c>
      <c r="EB101" s="10">
        <v>55.153599999999997</v>
      </c>
      <c r="EC101" s="10">
        <v>55.524999999999999</v>
      </c>
      <c r="ED101" s="11">
        <v>55.398800000000001</v>
      </c>
      <c r="EE101" s="9">
        <v>733965.16</v>
      </c>
      <c r="EF101" s="10">
        <v>55.525300000000001</v>
      </c>
      <c r="EG101" s="10">
        <v>55.152700000000003</v>
      </c>
      <c r="EH101" s="10">
        <v>55.5244</v>
      </c>
      <c r="EI101" s="11">
        <v>55.397199999999998</v>
      </c>
      <c r="EJ101" s="9">
        <v>803467.56</v>
      </c>
      <c r="EK101" s="10">
        <v>55.521799999999999</v>
      </c>
      <c r="EL101" s="10">
        <v>55.152900000000002</v>
      </c>
      <c r="EM101" s="10">
        <v>55.520899999999997</v>
      </c>
      <c r="EN101" s="11">
        <v>55.395000000000003</v>
      </c>
      <c r="EO101" s="9">
        <v>906306.52</v>
      </c>
      <c r="EP101" s="10">
        <v>55.513599999999997</v>
      </c>
      <c r="EQ101" s="10">
        <v>55.149000000000001</v>
      </c>
      <c r="ER101" s="10">
        <v>55.520099999999999</v>
      </c>
      <c r="ES101" s="11">
        <v>55.390700000000002</v>
      </c>
      <c r="ET101" s="9">
        <v>1029444.68</v>
      </c>
      <c r="EU101" s="10">
        <v>55.504300000000001</v>
      </c>
      <c r="EV101" s="10">
        <v>55.146500000000003</v>
      </c>
      <c r="EW101" s="10">
        <v>55.514600000000002</v>
      </c>
      <c r="EX101" s="11">
        <v>55.384999999999998</v>
      </c>
      <c r="EY101" s="34">
        <v>0</v>
      </c>
      <c r="EZ101" s="35">
        <v>0</v>
      </c>
      <c r="FA101" s="35">
        <v>0</v>
      </c>
      <c r="FB101" s="35">
        <v>0</v>
      </c>
      <c r="FC101" s="36">
        <v>0</v>
      </c>
      <c r="FD101" s="34">
        <v>0</v>
      </c>
      <c r="FE101" s="35">
        <v>0</v>
      </c>
      <c r="FF101" s="35">
        <v>0</v>
      </c>
      <c r="FG101" s="35">
        <v>0</v>
      </c>
      <c r="FH101" s="36">
        <v>0</v>
      </c>
      <c r="FI101" s="34">
        <v>0</v>
      </c>
      <c r="FJ101" s="35">
        <v>0</v>
      </c>
      <c r="FK101" s="35">
        <v>0</v>
      </c>
      <c r="FL101" s="35">
        <v>0</v>
      </c>
      <c r="FM101" s="36">
        <v>0</v>
      </c>
      <c r="FN101" s="34">
        <v>0</v>
      </c>
      <c r="FO101" s="35">
        <v>0</v>
      </c>
      <c r="FP101" s="35">
        <v>0</v>
      </c>
      <c r="FQ101" s="35">
        <v>0</v>
      </c>
      <c r="FR101" s="36">
        <v>0</v>
      </c>
      <c r="FS101" s="34">
        <v>0</v>
      </c>
      <c r="FT101" s="35">
        <v>0</v>
      </c>
      <c r="FU101" s="35">
        <v>0</v>
      </c>
      <c r="FV101" s="35">
        <v>0</v>
      </c>
      <c r="FW101" s="36">
        <v>0</v>
      </c>
      <c r="FX101" s="34">
        <v>0</v>
      </c>
      <c r="FY101" s="35">
        <v>0</v>
      </c>
      <c r="FZ101" s="35">
        <v>0</v>
      </c>
      <c r="GA101" s="35">
        <v>0</v>
      </c>
      <c r="GB101" s="36">
        <v>0</v>
      </c>
    </row>
    <row r="102" spans="2:184" ht="15.75" customHeight="1" thickBot="1">
      <c r="B102" s="122"/>
      <c r="C102" s="74"/>
      <c r="D102" s="64">
        <f t="shared" si="7"/>
        <v>10</v>
      </c>
      <c r="E102" s="13">
        <v>617911.52</v>
      </c>
      <c r="F102" s="14">
        <v>53.829599999999999</v>
      </c>
      <c r="G102" s="14">
        <v>53.404200000000003</v>
      </c>
      <c r="H102" s="14">
        <v>53.817700000000002</v>
      </c>
      <c r="I102" s="15">
        <v>53.679299999999998</v>
      </c>
      <c r="J102" s="13">
        <v>625351.64</v>
      </c>
      <c r="K102" s="14">
        <v>53.829799999999999</v>
      </c>
      <c r="L102" s="14">
        <v>53.405500000000004</v>
      </c>
      <c r="M102" s="14">
        <v>53.82</v>
      </c>
      <c r="N102" s="15">
        <v>53.680500000000002</v>
      </c>
      <c r="O102" s="13">
        <v>659810.04</v>
      </c>
      <c r="P102" s="14">
        <v>53.826999999999998</v>
      </c>
      <c r="Q102" s="14">
        <v>53.404699999999998</v>
      </c>
      <c r="R102" s="14">
        <v>53.8185</v>
      </c>
      <c r="S102" s="15">
        <v>53.678899999999999</v>
      </c>
      <c r="T102" s="13">
        <v>727088.48</v>
      </c>
      <c r="U102" s="14">
        <v>53.820900000000002</v>
      </c>
      <c r="V102" s="14">
        <v>53.402700000000003</v>
      </c>
      <c r="W102" s="14">
        <v>53.816499999999998</v>
      </c>
      <c r="X102" s="15">
        <v>53.675600000000003</v>
      </c>
      <c r="Y102" s="13">
        <v>820962.04</v>
      </c>
      <c r="Z102" s="14">
        <v>53.813099999999999</v>
      </c>
      <c r="AA102" s="14">
        <v>53.399799999999999</v>
      </c>
      <c r="AB102" s="14">
        <v>53.812800000000003</v>
      </c>
      <c r="AC102" s="15">
        <v>53.6708</v>
      </c>
      <c r="AD102" s="13">
        <v>931172.36</v>
      </c>
      <c r="AE102" s="14">
        <v>53.803600000000003</v>
      </c>
      <c r="AF102" s="14">
        <v>53.395600000000002</v>
      </c>
      <c r="AG102" s="14">
        <v>53.808799999999998</v>
      </c>
      <c r="AH102" s="15">
        <v>53.664900000000003</v>
      </c>
      <c r="AI102" s="37">
        <v>0</v>
      </c>
      <c r="AJ102" s="38">
        <v>0</v>
      </c>
      <c r="AK102" s="38">
        <v>0</v>
      </c>
      <c r="AL102" s="38">
        <v>0</v>
      </c>
      <c r="AM102" s="39">
        <v>0</v>
      </c>
      <c r="AN102" s="37">
        <v>0</v>
      </c>
      <c r="AO102" s="38">
        <v>0</v>
      </c>
      <c r="AP102" s="38">
        <v>0</v>
      </c>
      <c r="AQ102" s="38">
        <v>0</v>
      </c>
      <c r="AR102" s="39">
        <v>0</v>
      </c>
      <c r="AS102" s="37">
        <v>0</v>
      </c>
      <c r="AT102" s="38">
        <v>0</v>
      </c>
      <c r="AU102" s="38">
        <v>0</v>
      </c>
      <c r="AV102" s="38">
        <v>0</v>
      </c>
      <c r="AW102" s="39">
        <v>0</v>
      </c>
      <c r="AX102" s="37">
        <v>0</v>
      </c>
      <c r="AY102" s="38">
        <v>0</v>
      </c>
      <c r="AZ102" s="38">
        <v>0</v>
      </c>
      <c r="BA102" s="38">
        <v>0</v>
      </c>
      <c r="BB102" s="39">
        <v>0</v>
      </c>
      <c r="BC102" s="37">
        <v>0</v>
      </c>
      <c r="BD102" s="38">
        <v>0</v>
      </c>
      <c r="BE102" s="38">
        <v>0</v>
      </c>
      <c r="BF102" s="38">
        <v>0</v>
      </c>
      <c r="BG102" s="39">
        <v>0</v>
      </c>
      <c r="BH102" s="37">
        <v>0</v>
      </c>
      <c r="BI102" s="38">
        <v>0</v>
      </c>
      <c r="BJ102" s="38">
        <v>0</v>
      </c>
      <c r="BK102" s="38">
        <v>0</v>
      </c>
      <c r="BL102" s="39">
        <v>0</v>
      </c>
      <c r="BM102" s="13">
        <v>623644.4</v>
      </c>
      <c r="BN102" s="14">
        <v>53.829000000000001</v>
      </c>
      <c r="BO102" s="14">
        <v>53.403300000000002</v>
      </c>
      <c r="BP102" s="14">
        <v>53.818300000000001</v>
      </c>
      <c r="BQ102" s="15">
        <v>53.679000000000002</v>
      </c>
      <c r="BR102" s="13">
        <v>631273</v>
      </c>
      <c r="BS102" s="14">
        <v>53.830199999999998</v>
      </c>
      <c r="BT102" s="14">
        <v>53.405799999999999</v>
      </c>
      <c r="BU102" s="14">
        <v>53.820300000000003</v>
      </c>
      <c r="BV102" s="15">
        <v>53.680900000000001</v>
      </c>
      <c r="BW102" s="13">
        <v>666383.43999999994</v>
      </c>
      <c r="BX102" s="14">
        <v>53.827399999999997</v>
      </c>
      <c r="BY102" s="14">
        <v>53.405000000000001</v>
      </c>
      <c r="BZ102" s="14">
        <v>53.819499999999998</v>
      </c>
      <c r="CA102" s="15">
        <v>53.679400000000001</v>
      </c>
      <c r="CB102" s="13">
        <v>736152.32</v>
      </c>
      <c r="CC102" s="14">
        <v>53.821800000000003</v>
      </c>
      <c r="CD102" s="14">
        <v>53.403100000000002</v>
      </c>
      <c r="CE102" s="14">
        <v>53.817100000000003</v>
      </c>
      <c r="CF102" s="15">
        <v>53.676200000000001</v>
      </c>
      <c r="CG102" s="13">
        <v>834836.16</v>
      </c>
      <c r="CH102" s="14">
        <v>53.812800000000003</v>
      </c>
      <c r="CI102" s="14">
        <v>53.399000000000001</v>
      </c>
      <c r="CJ102" s="14">
        <v>53.812600000000003</v>
      </c>
      <c r="CK102" s="15">
        <v>53.670299999999997</v>
      </c>
      <c r="CL102" s="13">
        <v>950101.2</v>
      </c>
      <c r="CM102" s="14">
        <v>53.803800000000003</v>
      </c>
      <c r="CN102" s="14">
        <v>53.3949</v>
      </c>
      <c r="CO102" s="14">
        <v>53.808599999999998</v>
      </c>
      <c r="CP102" s="15">
        <v>53.664700000000003</v>
      </c>
      <c r="CQ102" s="37">
        <v>0</v>
      </c>
      <c r="CR102" s="38">
        <v>0</v>
      </c>
      <c r="CS102" s="38">
        <v>0</v>
      </c>
      <c r="CT102" s="38">
        <v>0</v>
      </c>
      <c r="CU102" s="39">
        <v>0</v>
      </c>
      <c r="CV102" s="37">
        <v>0</v>
      </c>
      <c r="CW102" s="38">
        <v>0</v>
      </c>
      <c r="CX102" s="38">
        <v>0</v>
      </c>
      <c r="CY102" s="38">
        <v>0</v>
      </c>
      <c r="CZ102" s="39">
        <v>0</v>
      </c>
      <c r="DA102" s="37">
        <v>0</v>
      </c>
      <c r="DB102" s="38">
        <v>0</v>
      </c>
      <c r="DC102" s="38">
        <v>0</v>
      </c>
      <c r="DD102" s="38">
        <v>0</v>
      </c>
      <c r="DE102" s="39">
        <v>0</v>
      </c>
      <c r="DF102" s="37">
        <v>0</v>
      </c>
      <c r="DG102" s="38">
        <v>0</v>
      </c>
      <c r="DH102" s="38">
        <v>0</v>
      </c>
      <c r="DI102" s="38">
        <v>0</v>
      </c>
      <c r="DJ102" s="39">
        <v>0</v>
      </c>
      <c r="DK102" s="37">
        <v>0</v>
      </c>
      <c r="DL102" s="38">
        <v>0</v>
      </c>
      <c r="DM102" s="38">
        <v>0</v>
      </c>
      <c r="DN102" s="38">
        <v>0</v>
      </c>
      <c r="DO102" s="39">
        <v>0</v>
      </c>
      <c r="DP102" s="37">
        <v>0</v>
      </c>
      <c r="DQ102" s="38">
        <v>0</v>
      </c>
      <c r="DR102" s="38">
        <v>0</v>
      </c>
      <c r="DS102" s="38">
        <v>0</v>
      </c>
      <c r="DT102" s="39">
        <v>0</v>
      </c>
      <c r="DU102" s="13">
        <v>621221.36</v>
      </c>
      <c r="DV102" s="14">
        <v>53.829000000000001</v>
      </c>
      <c r="DW102" s="14">
        <v>53.404299999999999</v>
      </c>
      <c r="DX102" s="14">
        <v>53.818199999999997</v>
      </c>
      <c r="DY102" s="15">
        <v>53.679200000000002</v>
      </c>
      <c r="DZ102" s="13">
        <v>628830.92000000004</v>
      </c>
      <c r="EA102" s="14">
        <v>53.830599999999997</v>
      </c>
      <c r="EB102" s="14">
        <v>53.405200000000001</v>
      </c>
      <c r="EC102" s="14">
        <v>53.820700000000002</v>
      </c>
      <c r="ED102" s="15">
        <v>53.680900000000001</v>
      </c>
      <c r="EE102" s="13">
        <v>663750.24</v>
      </c>
      <c r="EF102" s="14">
        <v>53.827300000000001</v>
      </c>
      <c r="EG102" s="14">
        <v>53.404499999999999</v>
      </c>
      <c r="EH102" s="14">
        <v>53.819400000000002</v>
      </c>
      <c r="EI102" s="15">
        <v>53.679200000000002</v>
      </c>
      <c r="EJ102" s="13">
        <v>733460.12</v>
      </c>
      <c r="EK102" s="14">
        <v>53.821199999999997</v>
      </c>
      <c r="EL102" s="14">
        <v>53.4039</v>
      </c>
      <c r="EM102" s="14">
        <v>53.816499999999998</v>
      </c>
      <c r="EN102" s="15">
        <v>53.676099999999998</v>
      </c>
      <c r="EO102" s="13">
        <v>832030.4</v>
      </c>
      <c r="EP102" s="14">
        <v>53.813499999999998</v>
      </c>
      <c r="EQ102" s="14">
        <v>53.399099999999997</v>
      </c>
      <c r="ER102" s="14">
        <v>53.811599999999999</v>
      </c>
      <c r="ES102" s="15">
        <v>53.670299999999997</v>
      </c>
      <c r="ET102" s="13">
        <v>947261.68</v>
      </c>
      <c r="EU102" s="14">
        <v>53.803600000000003</v>
      </c>
      <c r="EV102" s="14">
        <v>53.395600000000002</v>
      </c>
      <c r="EW102" s="14">
        <v>53.808599999999998</v>
      </c>
      <c r="EX102" s="15">
        <v>53.664900000000003</v>
      </c>
      <c r="EY102" s="37">
        <v>0</v>
      </c>
      <c r="EZ102" s="38">
        <v>0</v>
      </c>
      <c r="FA102" s="38">
        <v>0</v>
      </c>
      <c r="FB102" s="38">
        <v>0</v>
      </c>
      <c r="FC102" s="39">
        <v>0</v>
      </c>
      <c r="FD102" s="37">
        <v>0</v>
      </c>
      <c r="FE102" s="38">
        <v>0</v>
      </c>
      <c r="FF102" s="38">
        <v>0</v>
      </c>
      <c r="FG102" s="38">
        <v>0</v>
      </c>
      <c r="FH102" s="39">
        <v>0</v>
      </c>
      <c r="FI102" s="37">
        <v>0</v>
      </c>
      <c r="FJ102" s="38">
        <v>0</v>
      </c>
      <c r="FK102" s="38">
        <v>0</v>
      </c>
      <c r="FL102" s="38">
        <v>0</v>
      </c>
      <c r="FM102" s="39">
        <v>0</v>
      </c>
      <c r="FN102" s="37">
        <v>0</v>
      </c>
      <c r="FO102" s="38">
        <v>0</v>
      </c>
      <c r="FP102" s="38">
        <v>0</v>
      </c>
      <c r="FQ102" s="38">
        <v>0</v>
      </c>
      <c r="FR102" s="39">
        <v>0</v>
      </c>
      <c r="FS102" s="37">
        <v>0</v>
      </c>
      <c r="FT102" s="38">
        <v>0</v>
      </c>
      <c r="FU102" s="38">
        <v>0</v>
      </c>
      <c r="FV102" s="38">
        <v>0</v>
      </c>
      <c r="FW102" s="39">
        <v>0</v>
      </c>
      <c r="FX102" s="37">
        <v>0</v>
      </c>
      <c r="FY102" s="38">
        <v>0</v>
      </c>
      <c r="FZ102" s="38">
        <v>0</v>
      </c>
      <c r="GA102" s="38">
        <v>0</v>
      </c>
      <c r="GB102" s="39">
        <v>0</v>
      </c>
    </row>
    <row r="103" spans="2:184" ht="15" customHeight="1">
      <c r="B103" s="122"/>
      <c r="C103" s="72" t="s">
        <v>19</v>
      </c>
      <c r="D103" s="63">
        <f>-(($B67 - 8) * 6)</f>
        <v>-12</v>
      </c>
      <c r="E103" s="5">
        <v>1781960.6</v>
      </c>
      <c r="F103" s="6">
        <v>79.918999999999997</v>
      </c>
      <c r="G103" s="6">
        <v>79.514200000000002</v>
      </c>
      <c r="H103" s="6">
        <v>79.542000000000002</v>
      </c>
      <c r="I103" s="7">
        <v>79.654399999999995</v>
      </c>
      <c r="J103" s="5">
        <v>1722623</v>
      </c>
      <c r="K103" s="6">
        <v>79.935100000000006</v>
      </c>
      <c r="L103" s="6">
        <v>79.545299999999997</v>
      </c>
      <c r="M103" s="6">
        <v>79.566500000000005</v>
      </c>
      <c r="N103" s="7">
        <v>79.678600000000003</v>
      </c>
      <c r="O103" s="5">
        <v>1703597.04</v>
      </c>
      <c r="P103" s="6">
        <v>79.884299999999996</v>
      </c>
      <c r="Q103" s="6">
        <v>79.515000000000001</v>
      </c>
      <c r="R103" s="6">
        <v>79.536699999999996</v>
      </c>
      <c r="S103" s="7">
        <v>79.641999999999996</v>
      </c>
      <c r="T103" s="5">
        <v>1727448.6</v>
      </c>
      <c r="U103" s="6">
        <v>79.806200000000004</v>
      </c>
      <c r="V103" s="6">
        <v>79.4666</v>
      </c>
      <c r="W103" s="6">
        <v>79.493200000000002</v>
      </c>
      <c r="X103" s="7">
        <v>79.585899999999995</v>
      </c>
      <c r="Y103" s="5">
        <v>1797504.4</v>
      </c>
      <c r="Z103" s="6">
        <v>79.695300000000003</v>
      </c>
      <c r="AA103" s="6">
        <v>79.424300000000002</v>
      </c>
      <c r="AB103" s="6">
        <v>79.452699999999993</v>
      </c>
      <c r="AC103" s="7">
        <v>79.522400000000005</v>
      </c>
      <c r="AD103" s="5">
        <v>1915897.6</v>
      </c>
      <c r="AE103" s="6">
        <v>79.591999999999999</v>
      </c>
      <c r="AF103" s="6">
        <v>79.394900000000007</v>
      </c>
      <c r="AG103" s="6">
        <v>79.422200000000004</v>
      </c>
      <c r="AH103" s="7">
        <v>79.468800000000002</v>
      </c>
      <c r="AI103" s="31">
        <v>0</v>
      </c>
      <c r="AJ103" s="32">
        <v>0</v>
      </c>
      <c r="AK103" s="32">
        <v>0</v>
      </c>
      <c r="AL103" s="32">
        <v>0</v>
      </c>
      <c r="AM103" s="33">
        <v>0</v>
      </c>
      <c r="AN103" s="31">
        <v>0</v>
      </c>
      <c r="AO103" s="32">
        <v>0</v>
      </c>
      <c r="AP103" s="32">
        <v>0</v>
      </c>
      <c r="AQ103" s="32">
        <v>0</v>
      </c>
      <c r="AR103" s="33">
        <v>0</v>
      </c>
      <c r="AS103" s="31">
        <v>0</v>
      </c>
      <c r="AT103" s="32">
        <v>0</v>
      </c>
      <c r="AU103" s="32">
        <v>0</v>
      </c>
      <c r="AV103" s="32">
        <v>0</v>
      </c>
      <c r="AW103" s="33">
        <v>0</v>
      </c>
      <c r="AX103" s="31">
        <v>0</v>
      </c>
      <c r="AY103" s="32">
        <v>0</v>
      </c>
      <c r="AZ103" s="32">
        <v>0</v>
      </c>
      <c r="BA103" s="32">
        <v>0</v>
      </c>
      <c r="BB103" s="33">
        <v>0</v>
      </c>
      <c r="BC103" s="31">
        <v>0</v>
      </c>
      <c r="BD103" s="32">
        <v>0</v>
      </c>
      <c r="BE103" s="32">
        <v>0</v>
      </c>
      <c r="BF103" s="32">
        <v>0</v>
      </c>
      <c r="BG103" s="33">
        <v>0</v>
      </c>
      <c r="BH103" s="31">
        <v>0</v>
      </c>
      <c r="BI103" s="32">
        <v>0</v>
      </c>
      <c r="BJ103" s="32">
        <v>0</v>
      </c>
      <c r="BK103" s="32">
        <v>0</v>
      </c>
      <c r="BL103" s="33">
        <v>0</v>
      </c>
      <c r="BM103" s="5">
        <v>1791735.56</v>
      </c>
      <c r="BN103" s="6">
        <v>79.919300000000007</v>
      </c>
      <c r="BO103" s="6">
        <v>79.513999999999996</v>
      </c>
      <c r="BP103" s="6">
        <v>79.535899999999998</v>
      </c>
      <c r="BQ103" s="7">
        <v>79.6524</v>
      </c>
      <c r="BR103" s="5">
        <v>1732227.84</v>
      </c>
      <c r="BS103" s="6">
        <v>79.936400000000006</v>
      </c>
      <c r="BT103" s="6">
        <v>79.543499999999995</v>
      </c>
      <c r="BU103" s="6">
        <v>79.564899999999994</v>
      </c>
      <c r="BV103" s="7">
        <v>79.677800000000005</v>
      </c>
      <c r="BW103" s="5">
        <v>1713343.56</v>
      </c>
      <c r="BX103" s="6">
        <v>79.881299999999996</v>
      </c>
      <c r="BY103" s="6">
        <v>79.515500000000003</v>
      </c>
      <c r="BZ103" s="6">
        <v>79.541399999999996</v>
      </c>
      <c r="CA103" s="7">
        <v>79.642799999999994</v>
      </c>
      <c r="CB103" s="5">
        <v>1739017.12</v>
      </c>
      <c r="CC103" s="6">
        <v>79.801199999999994</v>
      </c>
      <c r="CD103" s="6">
        <v>79.4649</v>
      </c>
      <c r="CE103" s="6">
        <v>79.491100000000003</v>
      </c>
      <c r="CF103" s="7">
        <v>79.582999999999998</v>
      </c>
      <c r="CG103" s="5">
        <v>1813474.52</v>
      </c>
      <c r="CH103" s="6">
        <v>79.691299999999998</v>
      </c>
      <c r="CI103" s="6">
        <v>79.424099999999996</v>
      </c>
      <c r="CJ103" s="6">
        <v>79.453100000000006</v>
      </c>
      <c r="CK103" s="7">
        <v>79.521100000000004</v>
      </c>
      <c r="CL103" s="5">
        <v>1936569.96</v>
      </c>
      <c r="CM103" s="6">
        <v>79.594200000000001</v>
      </c>
      <c r="CN103" s="6">
        <v>79.394900000000007</v>
      </c>
      <c r="CO103" s="6">
        <v>79.421899999999994</v>
      </c>
      <c r="CP103" s="7">
        <v>79.469399999999993</v>
      </c>
      <c r="CQ103" s="31">
        <v>0</v>
      </c>
      <c r="CR103" s="32">
        <v>0</v>
      </c>
      <c r="CS103" s="32">
        <v>0</v>
      </c>
      <c r="CT103" s="32">
        <v>0</v>
      </c>
      <c r="CU103" s="33">
        <v>0</v>
      </c>
      <c r="CV103" s="31">
        <v>0</v>
      </c>
      <c r="CW103" s="32">
        <v>0</v>
      </c>
      <c r="CX103" s="32">
        <v>0</v>
      </c>
      <c r="CY103" s="32">
        <v>0</v>
      </c>
      <c r="CZ103" s="33">
        <v>0</v>
      </c>
      <c r="DA103" s="31">
        <v>0</v>
      </c>
      <c r="DB103" s="32">
        <v>0</v>
      </c>
      <c r="DC103" s="32">
        <v>0</v>
      </c>
      <c r="DD103" s="32">
        <v>0</v>
      </c>
      <c r="DE103" s="33">
        <v>0</v>
      </c>
      <c r="DF103" s="31">
        <v>0</v>
      </c>
      <c r="DG103" s="32">
        <v>0</v>
      </c>
      <c r="DH103" s="32">
        <v>0</v>
      </c>
      <c r="DI103" s="32">
        <v>0</v>
      </c>
      <c r="DJ103" s="33">
        <v>0</v>
      </c>
      <c r="DK103" s="31">
        <v>0</v>
      </c>
      <c r="DL103" s="32">
        <v>0</v>
      </c>
      <c r="DM103" s="32">
        <v>0</v>
      </c>
      <c r="DN103" s="32">
        <v>0</v>
      </c>
      <c r="DO103" s="33">
        <v>0</v>
      </c>
      <c r="DP103" s="31">
        <v>0</v>
      </c>
      <c r="DQ103" s="32">
        <v>0</v>
      </c>
      <c r="DR103" s="32">
        <v>0</v>
      </c>
      <c r="DS103" s="32">
        <v>0</v>
      </c>
      <c r="DT103" s="33">
        <v>0</v>
      </c>
      <c r="DU103" s="5">
        <v>1787566.48</v>
      </c>
      <c r="DV103" s="6">
        <v>79.919700000000006</v>
      </c>
      <c r="DW103" s="6">
        <v>79.513900000000007</v>
      </c>
      <c r="DX103" s="6">
        <v>79.538399999999996</v>
      </c>
      <c r="DY103" s="7">
        <v>79.653300000000002</v>
      </c>
      <c r="DZ103" s="5">
        <v>1728208.52</v>
      </c>
      <c r="EA103" s="6">
        <v>79.934299999999993</v>
      </c>
      <c r="EB103" s="6">
        <v>79.543099999999995</v>
      </c>
      <c r="EC103" s="6">
        <v>79.568700000000007</v>
      </c>
      <c r="ED103" s="7">
        <v>79.678299999999993</v>
      </c>
      <c r="EE103" s="5">
        <v>1709384.8</v>
      </c>
      <c r="EF103" s="6">
        <v>79.886499999999998</v>
      </c>
      <c r="EG103" s="6">
        <v>79.514099999999999</v>
      </c>
      <c r="EH103" s="6">
        <v>79.537700000000001</v>
      </c>
      <c r="EI103" s="7">
        <v>79.642700000000005</v>
      </c>
      <c r="EJ103" s="5">
        <v>1735104.12</v>
      </c>
      <c r="EK103" s="6">
        <v>79.801400000000001</v>
      </c>
      <c r="EL103" s="6">
        <v>79.463899999999995</v>
      </c>
      <c r="EM103" s="6">
        <v>79.492599999999996</v>
      </c>
      <c r="EN103" s="7">
        <v>79.583200000000005</v>
      </c>
      <c r="EO103" s="5">
        <v>1809504.32</v>
      </c>
      <c r="EP103" s="6">
        <v>79.693100000000001</v>
      </c>
      <c r="EQ103" s="6">
        <v>79.424899999999994</v>
      </c>
      <c r="ER103" s="6">
        <v>79.454300000000003</v>
      </c>
      <c r="ES103" s="7">
        <v>79.522400000000005</v>
      </c>
      <c r="ET103" s="5">
        <v>1932482.24</v>
      </c>
      <c r="EU103" s="6">
        <v>79.5916</v>
      </c>
      <c r="EV103" s="6">
        <v>79.3977</v>
      </c>
      <c r="EW103" s="6">
        <v>79.426699999999997</v>
      </c>
      <c r="EX103" s="7">
        <v>79.471100000000007</v>
      </c>
      <c r="EY103" s="31">
        <v>0</v>
      </c>
      <c r="EZ103" s="32">
        <v>0</v>
      </c>
      <c r="FA103" s="32">
        <v>0</v>
      </c>
      <c r="FB103" s="32">
        <v>0</v>
      </c>
      <c r="FC103" s="33">
        <v>0</v>
      </c>
      <c r="FD103" s="31">
        <v>0</v>
      </c>
      <c r="FE103" s="32">
        <v>0</v>
      </c>
      <c r="FF103" s="32">
        <v>0</v>
      </c>
      <c r="FG103" s="32">
        <v>0</v>
      </c>
      <c r="FH103" s="33">
        <v>0</v>
      </c>
      <c r="FI103" s="31">
        <v>0</v>
      </c>
      <c r="FJ103" s="32">
        <v>0</v>
      </c>
      <c r="FK103" s="32">
        <v>0</v>
      </c>
      <c r="FL103" s="32">
        <v>0</v>
      </c>
      <c r="FM103" s="33">
        <v>0</v>
      </c>
      <c r="FN103" s="31">
        <v>0</v>
      </c>
      <c r="FO103" s="32">
        <v>0</v>
      </c>
      <c r="FP103" s="32">
        <v>0</v>
      </c>
      <c r="FQ103" s="32">
        <v>0</v>
      </c>
      <c r="FR103" s="33">
        <v>0</v>
      </c>
      <c r="FS103" s="31">
        <v>0</v>
      </c>
      <c r="FT103" s="32">
        <v>0</v>
      </c>
      <c r="FU103" s="32">
        <v>0</v>
      </c>
      <c r="FV103" s="32">
        <v>0</v>
      </c>
      <c r="FW103" s="33">
        <v>0</v>
      </c>
      <c r="FX103" s="31">
        <v>0</v>
      </c>
      <c r="FY103" s="32">
        <v>0</v>
      </c>
      <c r="FZ103" s="32">
        <v>0</v>
      </c>
      <c r="GA103" s="32">
        <v>0</v>
      </c>
      <c r="GB103" s="33">
        <v>0</v>
      </c>
    </row>
    <row r="104" spans="2:184" ht="15" customHeight="1">
      <c r="B104" s="122"/>
      <c r="C104" s="73"/>
      <c r="D104" s="8">
        <f>$D103 + 2</f>
        <v>-10</v>
      </c>
      <c r="E104" s="9">
        <v>1641845.92</v>
      </c>
      <c r="F104" s="10">
        <v>73.699100000000001</v>
      </c>
      <c r="G104" s="10">
        <v>73.501099999999994</v>
      </c>
      <c r="H104" s="10">
        <v>73.545000000000002</v>
      </c>
      <c r="I104" s="11">
        <v>73.5809</v>
      </c>
      <c r="J104" s="9">
        <v>1592370.4</v>
      </c>
      <c r="K104" s="10">
        <v>73.693899999999999</v>
      </c>
      <c r="L104" s="10">
        <v>73.498400000000004</v>
      </c>
      <c r="M104" s="10">
        <v>73.543700000000001</v>
      </c>
      <c r="N104" s="11">
        <v>73.5779</v>
      </c>
      <c r="O104" s="9">
        <v>1579887.16</v>
      </c>
      <c r="P104" s="10">
        <v>73.673199999999994</v>
      </c>
      <c r="Q104" s="10">
        <v>73.486900000000006</v>
      </c>
      <c r="R104" s="10">
        <v>73.532899999999998</v>
      </c>
      <c r="S104" s="11">
        <v>73.563599999999994</v>
      </c>
      <c r="T104" s="9">
        <v>1609026.48</v>
      </c>
      <c r="U104" s="10">
        <v>73.636700000000005</v>
      </c>
      <c r="V104" s="10">
        <v>73.471800000000002</v>
      </c>
      <c r="W104" s="10">
        <v>73.520799999999994</v>
      </c>
      <c r="X104" s="11">
        <v>73.542500000000004</v>
      </c>
      <c r="Y104" s="9">
        <v>1683650.04</v>
      </c>
      <c r="Z104" s="10">
        <v>73.599800000000002</v>
      </c>
      <c r="AA104" s="10">
        <v>73.456599999999995</v>
      </c>
      <c r="AB104" s="10">
        <v>73.506799999999998</v>
      </c>
      <c r="AC104" s="11">
        <v>73.520700000000005</v>
      </c>
      <c r="AD104" s="9">
        <v>1805981.32</v>
      </c>
      <c r="AE104" s="10">
        <v>73.562299999999993</v>
      </c>
      <c r="AF104" s="10">
        <v>73.446399999999997</v>
      </c>
      <c r="AG104" s="10">
        <v>73.497299999999996</v>
      </c>
      <c r="AH104" s="11">
        <v>73.5017</v>
      </c>
      <c r="AI104" s="34">
        <v>0</v>
      </c>
      <c r="AJ104" s="35">
        <v>0</v>
      </c>
      <c r="AK104" s="35">
        <v>0</v>
      </c>
      <c r="AL104" s="35">
        <v>0</v>
      </c>
      <c r="AM104" s="36">
        <v>0</v>
      </c>
      <c r="AN104" s="34">
        <v>0</v>
      </c>
      <c r="AO104" s="35">
        <v>0</v>
      </c>
      <c r="AP104" s="35">
        <v>0</v>
      </c>
      <c r="AQ104" s="35">
        <v>0</v>
      </c>
      <c r="AR104" s="36">
        <v>0</v>
      </c>
      <c r="AS104" s="34">
        <v>0</v>
      </c>
      <c r="AT104" s="35">
        <v>0</v>
      </c>
      <c r="AU104" s="35">
        <v>0</v>
      </c>
      <c r="AV104" s="35">
        <v>0</v>
      </c>
      <c r="AW104" s="36">
        <v>0</v>
      </c>
      <c r="AX104" s="34">
        <v>0</v>
      </c>
      <c r="AY104" s="35">
        <v>0</v>
      </c>
      <c r="AZ104" s="35">
        <v>0</v>
      </c>
      <c r="BA104" s="35">
        <v>0</v>
      </c>
      <c r="BB104" s="36">
        <v>0</v>
      </c>
      <c r="BC104" s="34">
        <v>0</v>
      </c>
      <c r="BD104" s="35">
        <v>0</v>
      </c>
      <c r="BE104" s="35">
        <v>0</v>
      </c>
      <c r="BF104" s="35">
        <v>0</v>
      </c>
      <c r="BG104" s="36">
        <v>0</v>
      </c>
      <c r="BH104" s="34">
        <v>0</v>
      </c>
      <c r="BI104" s="35">
        <v>0</v>
      </c>
      <c r="BJ104" s="35">
        <v>0</v>
      </c>
      <c r="BK104" s="35">
        <v>0</v>
      </c>
      <c r="BL104" s="36">
        <v>0</v>
      </c>
      <c r="BM104" s="9">
        <v>1651399.92</v>
      </c>
      <c r="BN104" s="10">
        <v>73.700999999999993</v>
      </c>
      <c r="BO104" s="10">
        <v>73.499200000000002</v>
      </c>
      <c r="BP104" s="10">
        <v>73.541799999999995</v>
      </c>
      <c r="BQ104" s="11">
        <v>73.579800000000006</v>
      </c>
      <c r="BR104" s="9">
        <v>1601739</v>
      </c>
      <c r="BS104" s="10">
        <v>73.693399999999997</v>
      </c>
      <c r="BT104" s="10">
        <v>73.497200000000007</v>
      </c>
      <c r="BU104" s="10">
        <v>73.545400000000001</v>
      </c>
      <c r="BV104" s="11">
        <v>73.5779</v>
      </c>
      <c r="BW104" s="9">
        <v>1589287.68</v>
      </c>
      <c r="BX104" s="10">
        <v>73.673000000000002</v>
      </c>
      <c r="BY104" s="10">
        <v>73.486999999999995</v>
      </c>
      <c r="BZ104" s="10">
        <v>73.533900000000003</v>
      </c>
      <c r="CA104" s="11">
        <v>73.563900000000004</v>
      </c>
      <c r="CB104" s="9">
        <v>1620051</v>
      </c>
      <c r="CC104" s="10">
        <v>73.634100000000004</v>
      </c>
      <c r="CD104" s="10">
        <v>73.472499999999997</v>
      </c>
      <c r="CE104" s="10">
        <v>73.522400000000005</v>
      </c>
      <c r="CF104" s="11">
        <v>73.542500000000004</v>
      </c>
      <c r="CG104" s="9">
        <v>1698683.56</v>
      </c>
      <c r="CH104" s="10">
        <v>73.599500000000006</v>
      </c>
      <c r="CI104" s="10">
        <v>73.455799999999996</v>
      </c>
      <c r="CJ104" s="10">
        <v>73.507300000000001</v>
      </c>
      <c r="CK104" s="11">
        <v>73.520399999999995</v>
      </c>
      <c r="CL104" s="9">
        <v>1825533.56</v>
      </c>
      <c r="CM104" s="10">
        <v>73.563199999999995</v>
      </c>
      <c r="CN104" s="10">
        <v>73.447100000000006</v>
      </c>
      <c r="CO104" s="10">
        <v>73.497100000000003</v>
      </c>
      <c r="CP104" s="11">
        <v>73.502200000000002</v>
      </c>
      <c r="CQ104" s="34">
        <v>0</v>
      </c>
      <c r="CR104" s="35">
        <v>0</v>
      </c>
      <c r="CS104" s="35">
        <v>0</v>
      </c>
      <c r="CT104" s="35">
        <v>0</v>
      </c>
      <c r="CU104" s="36">
        <v>0</v>
      </c>
      <c r="CV104" s="34">
        <v>0</v>
      </c>
      <c r="CW104" s="35">
        <v>0</v>
      </c>
      <c r="CX104" s="35">
        <v>0</v>
      </c>
      <c r="CY104" s="35">
        <v>0</v>
      </c>
      <c r="CZ104" s="36">
        <v>0</v>
      </c>
      <c r="DA104" s="34">
        <v>0</v>
      </c>
      <c r="DB104" s="35">
        <v>0</v>
      </c>
      <c r="DC104" s="35">
        <v>0</v>
      </c>
      <c r="DD104" s="35">
        <v>0</v>
      </c>
      <c r="DE104" s="36">
        <v>0</v>
      </c>
      <c r="DF104" s="34">
        <v>0</v>
      </c>
      <c r="DG104" s="35">
        <v>0</v>
      </c>
      <c r="DH104" s="35">
        <v>0</v>
      </c>
      <c r="DI104" s="35">
        <v>0</v>
      </c>
      <c r="DJ104" s="36">
        <v>0</v>
      </c>
      <c r="DK104" s="34">
        <v>0</v>
      </c>
      <c r="DL104" s="35">
        <v>0</v>
      </c>
      <c r="DM104" s="35">
        <v>0</v>
      </c>
      <c r="DN104" s="35">
        <v>0</v>
      </c>
      <c r="DO104" s="36">
        <v>0</v>
      </c>
      <c r="DP104" s="34">
        <v>0</v>
      </c>
      <c r="DQ104" s="35">
        <v>0</v>
      </c>
      <c r="DR104" s="35">
        <v>0</v>
      </c>
      <c r="DS104" s="35">
        <v>0</v>
      </c>
      <c r="DT104" s="36">
        <v>0</v>
      </c>
      <c r="DU104" s="9">
        <v>1647305.4</v>
      </c>
      <c r="DV104" s="10">
        <v>73.701400000000007</v>
      </c>
      <c r="DW104" s="10">
        <v>73.498400000000004</v>
      </c>
      <c r="DX104" s="10">
        <v>73.541799999999995</v>
      </c>
      <c r="DY104" s="11">
        <v>73.579700000000003</v>
      </c>
      <c r="DZ104" s="9">
        <v>1597796.56</v>
      </c>
      <c r="EA104" s="10">
        <v>73.6952</v>
      </c>
      <c r="EB104" s="10">
        <v>73.498099999999994</v>
      </c>
      <c r="EC104" s="10">
        <v>73.5441</v>
      </c>
      <c r="ED104" s="11">
        <v>73.578299999999999</v>
      </c>
      <c r="EE104" s="9">
        <v>1585405.96</v>
      </c>
      <c r="EF104" s="10">
        <v>73.670699999999997</v>
      </c>
      <c r="EG104" s="10">
        <v>73.486500000000007</v>
      </c>
      <c r="EH104" s="10">
        <v>73.534999999999997</v>
      </c>
      <c r="EI104" s="11">
        <v>73.563299999999998</v>
      </c>
      <c r="EJ104" s="9">
        <v>1616116.84</v>
      </c>
      <c r="EK104" s="10">
        <v>73.633799999999994</v>
      </c>
      <c r="EL104" s="10">
        <v>73.471699999999998</v>
      </c>
      <c r="EM104" s="10">
        <v>73.520899999999997</v>
      </c>
      <c r="EN104" s="11">
        <v>73.541600000000003</v>
      </c>
      <c r="EO104" s="9">
        <v>1694793.04</v>
      </c>
      <c r="EP104" s="10">
        <v>73.600499999999997</v>
      </c>
      <c r="EQ104" s="10">
        <v>73.457300000000004</v>
      </c>
      <c r="ER104" s="10">
        <v>73.506799999999998</v>
      </c>
      <c r="ES104" s="11">
        <v>73.521100000000004</v>
      </c>
      <c r="ET104" s="9">
        <v>1821458.44</v>
      </c>
      <c r="EU104" s="10">
        <v>73.563699999999997</v>
      </c>
      <c r="EV104" s="10">
        <v>73.448599999999999</v>
      </c>
      <c r="EW104" s="10">
        <v>73.498599999999996</v>
      </c>
      <c r="EX104" s="11">
        <v>73.503399999999999</v>
      </c>
      <c r="EY104" s="34">
        <v>0</v>
      </c>
      <c r="EZ104" s="35">
        <v>0</v>
      </c>
      <c r="FA104" s="35">
        <v>0</v>
      </c>
      <c r="FB104" s="35">
        <v>0</v>
      </c>
      <c r="FC104" s="36">
        <v>0</v>
      </c>
      <c r="FD104" s="34">
        <v>0</v>
      </c>
      <c r="FE104" s="35">
        <v>0</v>
      </c>
      <c r="FF104" s="35">
        <v>0</v>
      </c>
      <c r="FG104" s="35">
        <v>0</v>
      </c>
      <c r="FH104" s="36">
        <v>0</v>
      </c>
      <c r="FI104" s="34">
        <v>0</v>
      </c>
      <c r="FJ104" s="35">
        <v>0</v>
      </c>
      <c r="FK104" s="35">
        <v>0</v>
      </c>
      <c r="FL104" s="35">
        <v>0</v>
      </c>
      <c r="FM104" s="36">
        <v>0</v>
      </c>
      <c r="FN104" s="34">
        <v>0</v>
      </c>
      <c r="FO104" s="35">
        <v>0</v>
      </c>
      <c r="FP104" s="35">
        <v>0</v>
      </c>
      <c r="FQ104" s="35">
        <v>0</v>
      </c>
      <c r="FR104" s="36">
        <v>0</v>
      </c>
      <c r="FS104" s="34">
        <v>0</v>
      </c>
      <c r="FT104" s="35">
        <v>0</v>
      </c>
      <c r="FU104" s="35">
        <v>0</v>
      </c>
      <c r="FV104" s="35">
        <v>0</v>
      </c>
      <c r="FW104" s="36">
        <v>0</v>
      </c>
      <c r="FX104" s="34">
        <v>0</v>
      </c>
      <c r="FY104" s="35">
        <v>0</v>
      </c>
      <c r="FZ104" s="35">
        <v>0</v>
      </c>
      <c r="GA104" s="35">
        <v>0</v>
      </c>
      <c r="GB104" s="36">
        <v>0</v>
      </c>
    </row>
    <row r="105" spans="2:184" ht="15" customHeight="1">
      <c r="B105" s="122"/>
      <c r="C105" s="73"/>
      <c r="D105" s="8">
        <f t="shared" ref="D105:D114" si="8">$D104 + 2</f>
        <v>-8</v>
      </c>
      <c r="E105" s="9">
        <v>1508872.52</v>
      </c>
      <c r="F105" s="10">
        <v>69.766599999999997</v>
      </c>
      <c r="G105" s="10">
        <v>69.633700000000005</v>
      </c>
      <c r="H105" s="10">
        <v>69.704599999999999</v>
      </c>
      <c r="I105" s="11">
        <v>69.701300000000003</v>
      </c>
      <c r="J105" s="9">
        <v>1466706.52</v>
      </c>
      <c r="K105" s="10">
        <v>69.762600000000006</v>
      </c>
      <c r="L105" s="10">
        <v>69.632199999999997</v>
      </c>
      <c r="M105" s="10">
        <v>69.704499999999996</v>
      </c>
      <c r="N105" s="11">
        <v>69.6995</v>
      </c>
      <c r="O105" s="9">
        <v>1459328.04</v>
      </c>
      <c r="P105" s="10">
        <v>69.751499999999993</v>
      </c>
      <c r="Q105" s="10">
        <v>69.629400000000004</v>
      </c>
      <c r="R105" s="10">
        <v>69.7029</v>
      </c>
      <c r="S105" s="11">
        <v>69.694299999999998</v>
      </c>
      <c r="T105" s="9">
        <v>1492791.72</v>
      </c>
      <c r="U105" s="10">
        <v>69.7393</v>
      </c>
      <c r="V105" s="10">
        <v>69.626400000000004</v>
      </c>
      <c r="W105" s="10">
        <v>69.701700000000002</v>
      </c>
      <c r="X105" s="11">
        <v>69.688800000000001</v>
      </c>
      <c r="Y105" s="9">
        <v>1571260.36</v>
      </c>
      <c r="Z105" s="10">
        <v>69.724699999999999</v>
      </c>
      <c r="AA105" s="10">
        <v>69.625100000000003</v>
      </c>
      <c r="AB105" s="10">
        <v>69.7012</v>
      </c>
      <c r="AC105" s="11">
        <v>69.683499999999995</v>
      </c>
      <c r="AD105" s="9">
        <v>1696894.04</v>
      </c>
      <c r="AE105" s="10">
        <v>69.714299999999994</v>
      </c>
      <c r="AF105" s="10">
        <v>69.627799999999993</v>
      </c>
      <c r="AG105" s="10">
        <v>69.702500000000001</v>
      </c>
      <c r="AH105" s="11">
        <v>69.681299999999993</v>
      </c>
      <c r="AI105" s="34">
        <v>0</v>
      </c>
      <c r="AJ105" s="35">
        <v>0</v>
      </c>
      <c r="AK105" s="35">
        <v>0</v>
      </c>
      <c r="AL105" s="35">
        <v>0</v>
      </c>
      <c r="AM105" s="36">
        <v>0</v>
      </c>
      <c r="AN105" s="34">
        <v>0</v>
      </c>
      <c r="AO105" s="35">
        <v>0</v>
      </c>
      <c r="AP105" s="35">
        <v>0</v>
      </c>
      <c r="AQ105" s="35">
        <v>0</v>
      </c>
      <c r="AR105" s="36">
        <v>0</v>
      </c>
      <c r="AS105" s="34">
        <v>0</v>
      </c>
      <c r="AT105" s="35">
        <v>0</v>
      </c>
      <c r="AU105" s="35">
        <v>0</v>
      </c>
      <c r="AV105" s="35">
        <v>0</v>
      </c>
      <c r="AW105" s="36">
        <v>0</v>
      </c>
      <c r="AX105" s="34">
        <v>0</v>
      </c>
      <c r="AY105" s="35">
        <v>0</v>
      </c>
      <c r="AZ105" s="35">
        <v>0</v>
      </c>
      <c r="BA105" s="35">
        <v>0</v>
      </c>
      <c r="BB105" s="36">
        <v>0</v>
      </c>
      <c r="BC105" s="34">
        <v>0</v>
      </c>
      <c r="BD105" s="35">
        <v>0</v>
      </c>
      <c r="BE105" s="35">
        <v>0</v>
      </c>
      <c r="BF105" s="35">
        <v>0</v>
      </c>
      <c r="BG105" s="36">
        <v>0</v>
      </c>
      <c r="BH105" s="34">
        <v>0</v>
      </c>
      <c r="BI105" s="35">
        <v>0</v>
      </c>
      <c r="BJ105" s="35">
        <v>0</v>
      </c>
      <c r="BK105" s="35">
        <v>0</v>
      </c>
      <c r="BL105" s="36">
        <v>0</v>
      </c>
      <c r="BM105" s="9">
        <v>1518025.88</v>
      </c>
      <c r="BN105" s="10">
        <v>69.766199999999998</v>
      </c>
      <c r="BO105" s="10">
        <v>69.632900000000006</v>
      </c>
      <c r="BP105" s="10">
        <v>69.703800000000001</v>
      </c>
      <c r="BQ105" s="11">
        <v>69.700599999999994</v>
      </c>
      <c r="BR105" s="9">
        <v>1475647.36</v>
      </c>
      <c r="BS105" s="10">
        <v>69.760999999999996</v>
      </c>
      <c r="BT105" s="10">
        <v>69.632000000000005</v>
      </c>
      <c r="BU105" s="10">
        <v>69.703800000000001</v>
      </c>
      <c r="BV105" s="11">
        <v>69.698599999999999</v>
      </c>
      <c r="BW105" s="9">
        <v>1468254.76</v>
      </c>
      <c r="BX105" s="10">
        <v>69.751400000000004</v>
      </c>
      <c r="BY105" s="10">
        <v>69.628500000000003</v>
      </c>
      <c r="BZ105" s="10">
        <v>69.702600000000004</v>
      </c>
      <c r="CA105" s="11">
        <v>69.693899999999999</v>
      </c>
      <c r="CB105" s="9">
        <v>1503060.32</v>
      </c>
      <c r="CC105" s="10">
        <v>69.738399999999999</v>
      </c>
      <c r="CD105" s="10">
        <v>69.626000000000005</v>
      </c>
      <c r="CE105" s="10">
        <v>69.701499999999996</v>
      </c>
      <c r="CF105" s="11">
        <v>69.688299999999998</v>
      </c>
      <c r="CG105" s="9">
        <v>1585242.44</v>
      </c>
      <c r="CH105" s="10">
        <v>69.723799999999997</v>
      </c>
      <c r="CI105" s="10">
        <v>69.625500000000002</v>
      </c>
      <c r="CJ105" s="10">
        <v>69.700800000000001</v>
      </c>
      <c r="CK105" s="11">
        <v>69.683099999999996</v>
      </c>
      <c r="CL105" s="9">
        <v>1715194.6</v>
      </c>
      <c r="CM105" s="10">
        <v>69.713499999999996</v>
      </c>
      <c r="CN105" s="10">
        <v>69.627600000000001</v>
      </c>
      <c r="CO105" s="10">
        <v>69.701999999999998</v>
      </c>
      <c r="CP105" s="11">
        <v>69.680899999999994</v>
      </c>
      <c r="CQ105" s="34">
        <v>0</v>
      </c>
      <c r="CR105" s="35">
        <v>0</v>
      </c>
      <c r="CS105" s="35">
        <v>0</v>
      </c>
      <c r="CT105" s="35">
        <v>0</v>
      </c>
      <c r="CU105" s="36">
        <v>0</v>
      </c>
      <c r="CV105" s="34">
        <v>0</v>
      </c>
      <c r="CW105" s="35">
        <v>0</v>
      </c>
      <c r="CX105" s="35">
        <v>0</v>
      </c>
      <c r="CY105" s="35">
        <v>0</v>
      </c>
      <c r="CZ105" s="36">
        <v>0</v>
      </c>
      <c r="DA105" s="34">
        <v>0</v>
      </c>
      <c r="DB105" s="35">
        <v>0</v>
      </c>
      <c r="DC105" s="35">
        <v>0</v>
      </c>
      <c r="DD105" s="35">
        <v>0</v>
      </c>
      <c r="DE105" s="36">
        <v>0</v>
      </c>
      <c r="DF105" s="34">
        <v>0</v>
      </c>
      <c r="DG105" s="35">
        <v>0</v>
      </c>
      <c r="DH105" s="35">
        <v>0</v>
      </c>
      <c r="DI105" s="35">
        <v>0</v>
      </c>
      <c r="DJ105" s="36">
        <v>0</v>
      </c>
      <c r="DK105" s="34">
        <v>0</v>
      </c>
      <c r="DL105" s="35">
        <v>0</v>
      </c>
      <c r="DM105" s="35">
        <v>0</v>
      </c>
      <c r="DN105" s="35">
        <v>0</v>
      </c>
      <c r="DO105" s="36">
        <v>0</v>
      </c>
      <c r="DP105" s="34">
        <v>0</v>
      </c>
      <c r="DQ105" s="35">
        <v>0</v>
      </c>
      <c r="DR105" s="35">
        <v>0</v>
      </c>
      <c r="DS105" s="35">
        <v>0</v>
      </c>
      <c r="DT105" s="36">
        <v>0</v>
      </c>
      <c r="DU105" s="9">
        <v>1514172.04</v>
      </c>
      <c r="DV105" s="10">
        <v>69.768500000000003</v>
      </c>
      <c r="DW105" s="10">
        <v>69.633200000000002</v>
      </c>
      <c r="DX105" s="10">
        <v>69.7042</v>
      </c>
      <c r="DY105" s="11">
        <v>69.701599999999999</v>
      </c>
      <c r="DZ105" s="9">
        <v>1471901.64</v>
      </c>
      <c r="EA105" s="10">
        <v>69.761300000000006</v>
      </c>
      <c r="EB105" s="10">
        <v>69.631900000000002</v>
      </c>
      <c r="EC105" s="10">
        <v>69.703100000000006</v>
      </c>
      <c r="ED105" s="11">
        <v>69.698499999999996</v>
      </c>
      <c r="EE105" s="9">
        <v>1464601.44</v>
      </c>
      <c r="EF105" s="10">
        <v>69.753</v>
      </c>
      <c r="EG105" s="10">
        <v>69.628399999999999</v>
      </c>
      <c r="EH105" s="10">
        <v>69.702699999999993</v>
      </c>
      <c r="EI105" s="11">
        <v>69.694400000000002</v>
      </c>
      <c r="EJ105" s="9">
        <v>1499414.08</v>
      </c>
      <c r="EK105" s="10">
        <v>69.7393</v>
      </c>
      <c r="EL105" s="10">
        <v>69.626900000000006</v>
      </c>
      <c r="EM105" s="10">
        <v>69.7029</v>
      </c>
      <c r="EN105" s="11">
        <v>69.689400000000006</v>
      </c>
      <c r="EO105" s="9">
        <v>1581437.08</v>
      </c>
      <c r="EP105" s="10">
        <v>69.724699999999999</v>
      </c>
      <c r="EQ105" s="10">
        <v>69.625399999999999</v>
      </c>
      <c r="ER105" s="10">
        <v>69.7</v>
      </c>
      <c r="ES105" s="11">
        <v>69.683199999999999</v>
      </c>
      <c r="ET105" s="9">
        <v>1711216.16</v>
      </c>
      <c r="EU105" s="10">
        <v>69.7136</v>
      </c>
      <c r="EV105" s="10">
        <v>69.627799999999993</v>
      </c>
      <c r="EW105" s="10">
        <v>69.701999999999998</v>
      </c>
      <c r="EX105" s="11">
        <v>69.680999999999997</v>
      </c>
      <c r="EY105" s="34">
        <v>0</v>
      </c>
      <c r="EZ105" s="35">
        <v>0</v>
      </c>
      <c r="FA105" s="35">
        <v>0</v>
      </c>
      <c r="FB105" s="35">
        <v>0</v>
      </c>
      <c r="FC105" s="36">
        <v>0</v>
      </c>
      <c r="FD105" s="34">
        <v>0</v>
      </c>
      <c r="FE105" s="35">
        <v>0</v>
      </c>
      <c r="FF105" s="35">
        <v>0</v>
      </c>
      <c r="FG105" s="35">
        <v>0</v>
      </c>
      <c r="FH105" s="36">
        <v>0</v>
      </c>
      <c r="FI105" s="34">
        <v>0</v>
      </c>
      <c r="FJ105" s="35">
        <v>0</v>
      </c>
      <c r="FK105" s="35">
        <v>0</v>
      </c>
      <c r="FL105" s="35">
        <v>0</v>
      </c>
      <c r="FM105" s="36">
        <v>0</v>
      </c>
      <c r="FN105" s="34">
        <v>0</v>
      </c>
      <c r="FO105" s="35">
        <v>0</v>
      </c>
      <c r="FP105" s="35">
        <v>0</v>
      </c>
      <c r="FQ105" s="35">
        <v>0</v>
      </c>
      <c r="FR105" s="36">
        <v>0</v>
      </c>
      <c r="FS105" s="34">
        <v>0</v>
      </c>
      <c r="FT105" s="35">
        <v>0</v>
      </c>
      <c r="FU105" s="35">
        <v>0</v>
      </c>
      <c r="FV105" s="35">
        <v>0</v>
      </c>
      <c r="FW105" s="36">
        <v>0</v>
      </c>
      <c r="FX105" s="34">
        <v>0</v>
      </c>
      <c r="FY105" s="35">
        <v>0</v>
      </c>
      <c r="FZ105" s="35">
        <v>0</v>
      </c>
      <c r="GA105" s="35">
        <v>0</v>
      </c>
      <c r="GB105" s="36">
        <v>0</v>
      </c>
    </row>
    <row r="106" spans="2:184" ht="15" customHeight="1">
      <c r="B106" s="122"/>
      <c r="C106" s="73"/>
      <c r="D106" s="8">
        <f t="shared" si="8"/>
        <v>-6</v>
      </c>
      <c r="E106" s="9">
        <v>1386844.44</v>
      </c>
      <c r="F106" s="10">
        <v>67.287499999999994</v>
      </c>
      <c r="G106" s="10">
        <v>67.168000000000006</v>
      </c>
      <c r="H106" s="10">
        <v>67.267399999999995</v>
      </c>
      <c r="I106" s="11">
        <v>67.240700000000004</v>
      </c>
      <c r="J106" s="9">
        <v>1351864.12</v>
      </c>
      <c r="K106" s="10">
        <v>67.285700000000006</v>
      </c>
      <c r="L106" s="10">
        <v>67.169600000000003</v>
      </c>
      <c r="M106" s="10">
        <v>67.268100000000004</v>
      </c>
      <c r="N106" s="11">
        <v>67.240799999999993</v>
      </c>
      <c r="O106" s="9">
        <v>1350186.8</v>
      </c>
      <c r="P106" s="10">
        <v>67.280900000000003</v>
      </c>
      <c r="Q106" s="10">
        <v>67.170100000000005</v>
      </c>
      <c r="R106" s="10">
        <v>67.269599999999997</v>
      </c>
      <c r="S106" s="11">
        <v>67.239900000000006</v>
      </c>
      <c r="T106" s="9">
        <v>1389053.08</v>
      </c>
      <c r="U106" s="10">
        <v>67.275700000000001</v>
      </c>
      <c r="V106" s="10">
        <v>67.172399999999996</v>
      </c>
      <c r="W106" s="10">
        <v>67.271100000000004</v>
      </c>
      <c r="X106" s="11">
        <v>67.239400000000003</v>
      </c>
      <c r="Y106" s="9">
        <v>1472464.04</v>
      </c>
      <c r="Z106" s="10">
        <v>67.271900000000002</v>
      </c>
      <c r="AA106" s="10">
        <v>67.174499999999995</v>
      </c>
      <c r="AB106" s="10">
        <v>67.273099999999999</v>
      </c>
      <c r="AC106" s="11">
        <v>67.239599999999996</v>
      </c>
      <c r="AD106" s="9">
        <v>1602086.16</v>
      </c>
      <c r="AE106" s="10">
        <v>67.2684</v>
      </c>
      <c r="AF106" s="10">
        <v>67.177899999999994</v>
      </c>
      <c r="AG106" s="10">
        <v>67.277900000000002</v>
      </c>
      <c r="AH106" s="11">
        <v>67.241200000000006</v>
      </c>
      <c r="AI106" s="34">
        <v>0</v>
      </c>
      <c r="AJ106" s="35">
        <v>0</v>
      </c>
      <c r="AK106" s="35">
        <v>0</v>
      </c>
      <c r="AL106" s="35">
        <v>0</v>
      </c>
      <c r="AM106" s="36">
        <v>0</v>
      </c>
      <c r="AN106" s="34">
        <v>0</v>
      </c>
      <c r="AO106" s="35">
        <v>0</v>
      </c>
      <c r="AP106" s="35">
        <v>0</v>
      </c>
      <c r="AQ106" s="35">
        <v>0</v>
      </c>
      <c r="AR106" s="36">
        <v>0</v>
      </c>
      <c r="AS106" s="34">
        <v>0</v>
      </c>
      <c r="AT106" s="35">
        <v>0</v>
      </c>
      <c r="AU106" s="35">
        <v>0</v>
      </c>
      <c r="AV106" s="35">
        <v>0</v>
      </c>
      <c r="AW106" s="36">
        <v>0</v>
      </c>
      <c r="AX106" s="34">
        <v>0</v>
      </c>
      <c r="AY106" s="35">
        <v>0</v>
      </c>
      <c r="AZ106" s="35">
        <v>0</v>
      </c>
      <c r="BA106" s="35">
        <v>0</v>
      </c>
      <c r="BB106" s="36">
        <v>0</v>
      </c>
      <c r="BC106" s="34">
        <v>0</v>
      </c>
      <c r="BD106" s="35">
        <v>0</v>
      </c>
      <c r="BE106" s="35">
        <v>0</v>
      </c>
      <c r="BF106" s="35">
        <v>0</v>
      </c>
      <c r="BG106" s="36">
        <v>0</v>
      </c>
      <c r="BH106" s="34">
        <v>0</v>
      </c>
      <c r="BI106" s="35">
        <v>0</v>
      </c>
      <c r="BJ106" s="35">
        <v>0</v>
      </c>
      <c r="BK106" s="35">
        <v>0</v>
      </c>
      <c r="BL106" s="36">
        <v>0</v>
      </c>
      <c r="BM106" s="9">
        <v>1395639.8</v>
      </c>
      <c r="BN106" s="10">
        <v>67.286500000000004</v>
      </c>
      <c r="BO106" s="10">
        <v>67.167500000000004</v>
      </c>
      <c r="BP106" s="10">
        <v>67.266999999999996</v>
      </c>
      <c r="BQ106" s="11">
        <v>67.239999999999995</v>
      </c>
      <c r="BR106" s="9">
        <v>1360431.2</v>
      </c>
      <c r="BS106" s="10">
        <v>67.2851</v>
      </c>
      <c r="BT106" s="10">
        <v>67.169300000000007</v>
      </c>
      <c r="BU106" s="10">
        <v>67.267799999999994</v>
      </c>
      <c r="BV106" s="11">
        <v>67.240499999999997</v>
      </c>
      <c r="BW106" s="9">
        <v>1358795.8</v>
      </c>
      <c r="BX106" s="10">
        <v>67.280500000000004</v>
      </c>
      <c r="BY106" s="10">
        <v>67.169799999999995</v>
      </c>
      <c r="BZ106" s="10">
        <v>67.268799999999999</v>
      </c>
      <c r="CA106" s="11">
        <v>67.239400000000003</v>
      </c>
      <c r="CB106" s="9">
        <v>1398982.2</v>
      </c>
      <c r="CC106" s="10">
        <v>67.275300000000001</v>
      </c>
      <c r="CD106" s="10">
        <v>67.1721</v>
      </c>
      <c r="CE106" s="10">
        <v>67.271199999999993</v>
      </c>
      <c r="CF106" s="11">
        <v>67.239199999999997</v>
      </c>
      <c r="CG106" s="9">
        <v>1486009.44</v>
      </c>
      <c r="CH106" s="10">
        <v>67.271900000000002</v>
      </c>
      <c r="CI106" s="10">
        <v>67.174400000000006</v>
      </c>
      <c r="CJ106" s="10">
        <v>67.273499999999999</v>
      </c>
      <c r="CK106" s="11">
        <v>67.239699999999999</v>
      </c>
      <c r="CL106" s="9">
        <v>1619893.72</v>
      </c>
      <c r="CM106" s="10">
        <v>67.268900000000002</v>
      </c>
      <c r="CN106" s="10">
        <v>67.177700000000002</v>
      </c>
      <c r="CO106" s="10">
        <v>67.277900000000002</v>
      </c>
      <c r="CP106" s="11">
        <v>67.241299999999995</v>
      </c>
      <c r="CQ106" s="34">
        <v>0</v>
      </c>
      <c r="CR106" s="35">
        <v>0</v>
      </c>
      <c r="CS106" s="35">
        <v>0</v>
      </c>
      <c r="CT106" s="35">
        <v>0</v>
      </c>
      <c r="CU106" s="36">
        <v>0</v>
      </c>
      <c r="CV106" s="34">
        <v>0</v>
      </c>
      <c r="CW106" s="35">
        <v>0</v>
      </c>
      <c r="CX106" s="35">
        <v>0</v>
      </c>
      <c r="CY106" s="35">
        <v>0</v>
      </c>
      <c r="CZ106" s="36">
        <v>0</v>
      </c>
      <c r="DA106" s="34">
        <v>0</v>
      </c>
      <c r="DB106" s="35">
        <v>0</v>
      </c>
      <c r="DC106" s="35">
        <v>0</v>
      </c>
      <c r="DD106" s="35">
        <v>0</v>
      </c>
      <c r="DE106" s="36">
        <v>0</v>
      </c>
      <c r="DF106" s="34">
        <v>0</v>
      </c>
      <c r="DG106" s="35">
        <v>0</v>
      </c>
      <c r="DH106" s="35">
        <v>0</v>
      </c>
      <c r="DI106" s="35">
        <v>0</v>
      </c>
      <c r="DJ106" s="36">
        <v>0</v>
      </c>
      <c r="DK106" s="34">
        <v>0</v>
      </c>
      <c r="DL106" s="35">
        <v>0</v>
      </c>
      <c r="DM106" s="35">
        <v>0</v>
      </c>
      <c r="DN106" s="35">
        <v>0</v>
      </c>
      <c r="DO106" s="36">
        <v>0</v>
      </c>
      <c r="DP106" s="34">
        <v>0</v>
      </c>
      <c r="DQ106" s="35">
        <v>0</v>
      </c>
      <c r="DR106" s="35">
        <v>0</v>
      </c>
      <c r="DS106" s="35">
        <v>0</v>
      </c>
      <c r="DT106" s="36">
        <v>0</v>
      </c>
      <c r="DU106" s="9">
        <v>1391976.16</v>
      </c>
      <c r="DV106" s="10">
        <v>67.287199999999999</v>
      </c>
      <c r="DW106" s="10">
        <v>67.1678</v>
      </c>
      <c r="DX106" s="10">
        <v>67.266900000000007</v>
      </c>
      <c r="DY106" s="11">
        <v>67.240300000000005</v>
      </c>
      <c r="DZ106" s="9">
        <v>1356884.88</v>
      </c>
      <c r="EA106" s="10">
        <v>67.2851</v>
      </c>
      <c r="EB106" s="10">
        <v>67.1691</v>
      </c>
      <c r="EC106" s="10">
        <v>67.268000000000001</v>
      </c>
      <c r="ED106" s="11">
        <v>67.240399999999994</v>
      </c>
      <c r="EE106" s="9">
        <v>1355256.4</v>
      </c>
      <c r="EF106" s="10">
        <v>67.281000000000006</v>
      </c>
      <c r="EG106" s="10">
        <v>67.169799999999995</v>
      </c>
      <c r="EH106" s="10">
        <v>67.269300000000001</v>
      </c>
      <c r="EI106" s="11">
        <v>67.239699999999999</v>
      </c>
      <c r="EJ106" s="9">
        <v>1395394.52</v>
      </c>
      <c r="EK106" s="10">
        <v>67.275300000000001</v>
      </c>
      <c r="EL106" s="10">
        <v>67.1721</v>
      </c>
      <c r="EM106" s="10">
        <v>67.271199999999993</v>
      </c>
      <c r="EN106" s="11">
        <v>67.2393</v>
      </c>
      <c r="EO106" s="9">
        <v>1482309.6</v>
      </c>
      <c r="EP106" s="10">
        <v>67.272000000000006</v>
      </c>
      <c r="EQ106" s="10">
        <v>67.174599999999998</v>
      </c>
      <c r="ER106" s="10">
        <v>67.273200000000003</v>
      </c>
      <c r="ES106" s="11">
        <v>67.239699999999999</v>
      </c>
      <c r="ET106" s="9">
        <v>1616051.52</v>
      </c>
      <c r="EU106" s="10">
        <v>67.269199999999998</v>
      </c>
      <c r="EV106" s="10">
        <v>67.177599999999998</v>
      </c>
      <c r="EW106" s="10">
        <v>67.277900000000002</v>
      </c>
      <c r="EX106" s="11">
        <v>67.241299999999995</v>
      </c>
      <c r="EY106" s="34">
        <v>0</v>
      </c>
      <c r="EZ106" s="35">
        <v>0</v>
      </c>
      <c r="FA106" s="35">
        <v>0</v>
      </c>
      <c r="FB106" s="35">
        <v>0</v>
      </c>
      <c r="FC106" s="36">
        <v>0</v>
      </c>
      <c r="FD106" s="34">
        <v>0</v>
      </c>
      <c r="FE106" s="35">
        <v>0</v>
      </c>
      <c r="FF106" s="35">
        <v>0</v>
      </c>
      <c r="FG106" s="35">
        <v>0</v>
      </c>
      <c r="FH106" s="36">
        <v>0</v>
      </c>
      <c r="FI106" s="34">
        <v>0</v>
      </c>
      <c r="FJ106" s="35">
        <v>0</v>
      </c>
      <c r="FK106" s="35">
        <v>0</v>
      </c>
      <c r="FL106" s="35">
        <v>0</v>
      </c>
      <c r="FM106" s="36">
        <v>0</v>
      </c>
      <c r="FN106" s="34">
        <v>0</v>
      </c>
      <c r="FO106" s="35">
        <v>0</v>
      </c>
      <c r="FP106" s="35">
        <v>0</v>
      </c>
      <c r="FQ106" s="35">
        <v>0</v>
      </c>
      <c r="FR106" s="36">
        <v>0</v>
      </c>
      <c r="FS106" s="34">
        <v>0</v>
      </c>
      <c r="FT106" s="35">
        <v>0</v>
      </c>
      <c r="FU106" s="35">
        <v>0</v>
      </c>
      <c r="FV106" s="35">
        <v>0</v>
      </c>
      <c r="FW106" s="36">
        <v>0</v>
      </c>
      <c r="FX106" s="34">
        <v>0</v>
      </c>
      <c r="FY106" s="35">
        <v>0</v>
      </c>
      <c r="FZ106" s="35">
        <v>0</v>
      </c>
      <c r="GA106" s="35">
        <v>0</v>
      </c>
      <c r="GB106" s="36">
        <v>0</v>
      </c>
    </row>
    <row r="107" spans="2:184" ht="15" customHeight="1">
      <c r="B107" s="122"/>
      <c r="C107" s="73"/>
      <c r="D107" s="8">
        <f t="shared" si="8"/>
        <v>-4</v>
      </c>
      <c r="E107" s="9">
        <v>1265229.32</v>
      </c>
      <c r="F107" s="10">
        <v>65.352599999999995</v>
      </c>
      <c r="G107" s="10">
        <v>65.225499999999997</v>
      </c>
      <c r="H107" s="10">
        <v>65.344399999999993</v>
      </c>
      <c r="I107" s="11">
        <v>65.307100000000005</v>
      </c>
      <c r="J107" s="9">
        <v>1237484.8</v>
      </c>
      <c r="K107" s="10">
        <v>65.352599999999995</v>
      </c>
      <c r="L107" s="10">
        <v>65.226699999999994</v>
      </c>
      <c r="M107" s="10">
        <v>65.345600000000005</v>
      </c>
      <c r="N107" s="11">
        <v>65.307900000000004</v>
      </c>
      <c r="O107" s="9">
        <v>1241986.28</v>
      </c>
      <c r="P107" s="10">
        <v>65.351500000000001</v>
      </c>
      <c r="Q107" s="10">
        <v>65.227699999999999</v>
      </c>
      <c r="R107" s="10">
        <v>65.346599999999995</v>
      </c>
      <c r="S107" s="11">
        <v>65.308199999999999</v>
      </c>
      <c r="T107" s="9">
        <v>1286620.72</v>
      </c>
      <c r="U107" s="10">
        <v>65.350399999999993</v>
      </c>
      <c r="V107" s="10">
        <v>65.229699999999994</v>
      </c>
      <c r="W107" s="10">
        <v>65.348399999999998</v>
      </c>
      <c r="X107" s="11">
        <v>65.309100000000001</v>
      </c>
      <c r="Y107" s="9">
        <v>1375339.24</v>
      </c>
      <c r="Z107" s="10">
        <v>65.349400000000003</v>
      </c>
      <c r="AA107" s="10">
        <v>65.231300000000005</v>
      </c>
      <c r="AB107" s="10">
        <v>65.350800000000007</v>
      </c>
      <c r="AC107" s="11">
        <v>65.310100000000006</v>
      </c>
      <c r="AD107" s="9">
        <v>1508626.04</v>
      </c>
      <c r="AE107" s="10">
        <v>65.346000000000004</v>
      </c>
      <c r="AF107" s="10">
        <v>65.234200000000001</v>
      </c>
      <c r="AG107" s="10">
        <v>65.353999999999999</v>
      </c>
      <c r="AH107" s="11">
        <v>65.311000000000007</v>
      </c>
      <c r="AI107" s="34">
        <v>0</v>
      </c>
      <c r="AJ107" s="35">
        <v>0</v>
      </c>
      <c r="AK107" s="35">
        <v>0</v>
      </c>
      <c r="AL107" s="35">
        <v>0</v>
      </c>
      <c r="AM107" s="36">
        <v>0</v>
      </c>
      <c r="AN107" s="34">
        <v>0</v>
      </c>
      <c r="AO107" s="35">
        <v>0</v>
      </c>
      <c r="AP107" s="35">
        <v>0</v>
      </c>
      <c r="AQ107" s="35">
        <v>0</v>
      </c>
      <c r="AR107" s="36">
        <v>0</v>
      </c>
      <c r="AS107" s="34">
        <v>0</v>
      </c>
      <c r="AT107" s="35">
        <v>0</v>
      </c>
      <c r="AU107" s="35">
        <v>0</v>
      </c>
      <c r="AV107" s="35">
        <v>0</v>
      </c>
      <c r="AW107" s="36">
        <v>0</v>
      </c>
      <c r="AX107" s="34">
        <v>0</v>
      </c>
      <c r="AY107" s="35">
        <v>0</v>
      </c>
      <c r="AZ107" s="35">
        <v>0</v>
      </c>
      <c r="BA107" s="35">
        <v>0</v>
      </c>
      <c r="BB107" s="36">
        <v>0</v>
      </c>
      <c r="BC107" s="34">
        <v>0</v>
      </c>
      <c r="BD107" s="35">
        <v>0</v>
      </c>
      <c r="BE107" s="35">
        <v>0</v>
      </c>
      <c r="BF107" s="35">
        <v>0</v>
      </c>
      <c r="BG107" s="36">
        <v>0</v>
      </c>
      <c r="BH107" s="34">
        <v>0</v>
      </c>
      <c r="BI107" s="35">
        <v>0</v>
      </c>
      <c r="BJ107" s="35">
        <v>0</v>
      </c>
      <c r="BK107" s="35">
        <v>0</v>
      </c>
      <c r="BL107" s="36">
        <v>0</v>
      </c>
      <c r="BM107" s="9">
        <v>1273584.56</v>
      </c>
      <c r="BN107" s="10">
        <v>65.352500000000006</v>
      </c>
      <c r="BO107" s="10">
        <v>65.224900000000005</v>
      </c>
      <c r="BP107" s="10">
        <v>65.344300000000004</v>
      </c>
      <c r="BQ107" s="11">
        <v>65.306799999999996</v>
      </c>
      <c r="BR107" s="9">
        <v>1245644.1200000001</v>
      </c>
      <c r="BS107" s="10">
        <v>65.351900000000001</v>
      </c>
      <c r="BT107" s="10">
        <v>65.225800000000007</v>
      </c>
      <c r="BU107" s="10">
        <v>65.345500000000001</v>
      </c>
      <c r="BV107" s="11">
        <v>65.307400000000001</v>
      </c>
      <c r="BW107" s="9">
        <v>1250286.6000000001</v>
      </c>
      <c r="BX107" s="10">
        <v>65.351100000000002</v>
      </c>
      <c r="BY107" s="10">
        <v>65.227599999999995</v>
      </c>
      <c r="BZ107" s="10">
        <v>65.346299999999999</v>
      </c>
      <c r="CA107" s="11">
        <v>65.307900000000004</v>
      </c>
      <c r="CB107" s="9">
        <v>1296398.8799999999</v>
      </c>
      <c r="CC107" s="10">
        <v>65.350200000000001</v>
      </c>
      <c r="CD107" s="10">
        <v>65.229500000000002</v>
      </c>
      <c r="CE107" s="10">
        <v>65.348500000000001</v>
      </c>
      <c r="CF107" s="11">
        <v>65.308999999999997</v>
      </c>
      <c r="CG107" s="9">
        <v>1388716.68</v>
      </c>
      <c r="CH107" s="10">
        <v>65.348399999999998</v>
      </c>
      <c r="CI107" s="10">
        <v>65.230900000000005</v>
      </c>
      <c r="CJ107" s="10">
        <v>65.350899999999996</v>
      </c>
      <c r="CK107" s="11">
        <v>65.309700000000007</v>
      </c>
      <c r="CL107" s="9">
        <v>1526282.96</v>
      </c>
      <c r="CM107" s="10">
        <v>65.346000000000004</v>
      </c>
      <c r="CN107" s="10">
        <v>65.234399999999994</v>
      </c>
      <c r="CO107" s="10">
        <v>65.353899999999996</v>
      </c>
      <c r="CP107" s="11">
        <v>65.311099999999996</v>
      </c>
      <c r="CQ107" s="34">
        <v>0</v>
      </c>
      <c r="CR107" s="35">
        <v>0</v>
      </c>
      <c r="CS107" s="35">
        <v>0</v>
      </c>
      <c r="CT107" s="35">
        <v>0</v>
      </c>
      <c r="CU107" s="36">
        <v>0</v>
      </c>
      <c r="CV107" s="34">
        <v>0</v>
      </c>
      <c r="CW107" s="35">
        <v>0</v>
      </c>
      <c r="CX107" s="35">
        <v>0</v>
      </c>
      <c r="CY107" s="35">
        <v>0</v>
      </c>
      <c r="CZ107" s="36">
        <v>0</v>
      </c>
      <c r="DA107" s="34">
        <v>0</v>
      </c>
      <c r="DB107" s="35">
        <v>0</v>
      </c>
      <c r="DC107" s="35">
        <v>0</v>
      </c>
      <c r="DD107" s="35">
        <v>0</v>
      </c>
      <c r="DE107" s="36">
        <v>0</v>
      </c>
      <c r="DF107" s="34">
        <v>0</v>
      </c>
      <c r="DG107" s="35">
        <v>0</v>
      </c>
      <c r="DH107" s="35">
        <v>0</v>
      </c>
      <c r="DI107" s="35">
        <v>0</v>
      </c>
      <c r="DJ107" s="36">
        <v>0</v>
      </c>
      <c r="DK107" s="34">
        <v>0</v>
      </c>
      <c r="DL107" s="35">
        <v>0</v>
      </c>
      <c r="DM107" s="35">
        <v>0</v>
      </c>
      <c r="DN107" s="35">
        <v>0</v>
      </c>
      <c r="DO107" s="36">
        <v>0</v>
      </c>
      <c r="DP107" s="34">
        <v>0</v>
      </c>
      <c r="DQ107" s="35">
        <v>0</v>
      </c>
      <c r="DR107" s="35">
        <v>0</v>
      </c>
      <c r="DS107" s="35">
        <v>0</v>
      </c>
      <c r="DT107" s="36">
        <v>0</v>
      </c>
      <c r="DU107" s="9">
        <v>1270153.6000000001</v>
      </c>
      <c r="DV107" s="10">
        <v>65.352500000000006</v>
      </c>
      <c r="DW107" s="10">
        <v>65.225499999999997</v>
      </c>
      <c r="DX107" s="10">
        <v>65.344399999999993</v>
      </c>
      <c r="DY107" s="11">
        <v>65.307100000000005</v>
      </c>
      <c r="DZ107" s="9">
        <v>1242259.24</v>
      </c>
      <c r="EA107" s="10">
        <v>65.3523</v>
      </c>
      <c r="EB107" s="10">
        <v>65.225999999999999</v>
      </c>
      <c r="EC107" s="10">
        <v>65.345299999999995</v>
      </c>
      <c r="ED107" s="11">
        <v>65.307400000000001</v>
      </c>
      <c r="EE107" s="9">
        <v>1246883.96</v>
      </c>
      <c r="EF107" s="10">
        <v>65.351399999999998</v>
      </c>
      <c r="EG107" s="10">
        <v>65.227599999999995</v>
      </c>
      <c r="EH107" s="10">
        <v>65.346199999999996</v>
      </c>
      <c r="EI107" s="11">
        <v>65.308000000000007</v>
      </c>
      <c r="EJ107" s="9">
        <v>1292943.92</v>
      </c>
      <c r="EK107" s="10">
        <v>65.350200000000001</v>
      </c>
      <c r="EL107" s="10">
        <v>65.229600000000005</v>
      </c>
      <c r="EM107" s="10">
        <v>65.348699999999994</v>
      </c>
      <c r="EN107" s="11">
        <v>65.309200000000004</v>
      </c>
      <c r="EO107" s="9">
        <v>1385169.9199999999</v>
      </c>
      <c r="EP107" s="10">
        <v>65.348600000000005</v>
      </c>
      <c r="EQ107" s="10">
        <v>65.231300000000005</v>
      </c>
      <c r="ER107" s="10">
        <v>65.351100000000002</v>
      </c>
      <c r="ES107" s="11">
        <v>65.31</v>
      </c>
      <c r="ET107" s="9">
        <v>1522561</v>
      </c>
      <c r="EU107" s="10">
        <v>65.3459</v>
      </c>
      <c r="EV107" s="10">
        <v>65.2346</v>
      </c>
      <c r="EW107" s="10">
        <v>65.353800000000007</v>
      </c>
      <c r="EX107" s="11">
        <v>65.311099999999996</v>
      </c>
      <c r="EY107" s="34">
        <v>0</v>
      </c>
      <c r="EZ107" s="35">
        <v>0</v>
      </c>
      <c r="FA107" s="35">
        <v>0</v>
      </c>
      <c r="FB107" s="35">
        <v>0</v>
      </c>
      <c r="FC107" s="36">
        <v>0</v>
      </c>
      <c r="FD107" s="34">
        <v>0</v>
      </c>
      <c r="FE107" s="35">
        <v>0</v>
      </c>
      <c r="FF107" s="35">
        <v>0</v>
      </c>
      <c r="FG107" s="35">
        <v>0</v>
      </c>
      <c r="FH107" s="36">
        <v>0</v>
      </c>
      <c r="FI107" s="34">
        <v>0</v>
      </c>
      <c r="FJ107" s="35">
        <v>0</v>
      </c>
      <c r="FK107" s="35">
        <v>0</v>
      </c>
      <c r="FL107" s="35">
        <v>0</v>
      </c>
      <c r="FM107" s="36">
        <v>0</v>
      </c>
      <c r="FN107" s="34">
        <v>0</v>
      </c>
      <c r="FO107" s="35">
        <v>0</v>
      </c>
      <c r="FP107" s="35">
        <v>0</v>
      </c>
      <c r="FQ107" s="35">
        <v>0</v>
      </c>
      <c r="FR107" s="36">
        <v>0</v>
      </c>
      <c r="FS107" s="34">
        <v>0</v>
      </c>
      <c r="FT107" s="35">
        <v>0</v>
      </c>
      <c r="FU107" s="35">
        <v>0</v>
      </c>
      <c r="FV107" s="35">
        <v>0</v>
      </c>
      <c r="FW107" s="36">
        <v>0</v>
      </c>
      <c r="FX107" s="34">
        <v>0</v>
      </c>
      <c r="FY107" s="35">
        <v>0</v>
      </c>
      <c r="FZ107" s="35">
        <v>0</v>
      </c>
      <c r="GA107" s="35">
        <v>0</v>
      </c>
      <c r="GB107" s="36">
        <v>0</v>
      </c>
    </row>
    <row r="108" spans="2:184" ht="15" customHeight="1">
      <c r="B108" s="122"/>
      <c r="C108" s="73"/>
      <c r="D108" s="8">
        <f t="shared" si="8"/>
        <v>-2</v>
      </c>
      <c r="E108" s="9">
        <v>1158354.48</v>
      </c>
      <c r="F108" s="10">
        <v>63.818600000000004</v>
      </c>
      <c r="G108" s="10">
        <v>63.663600000000002</v>
      </c>
      <c r="H108" s="10">
        <v>63.811900000000001</v>
      </c>
      <c r="I108" s="11">
        <v>63.764099999999999</v>
      </c>
      <c r="J108" s="9">
        <v>1136989.72</v>
      </c>
      <c r="K108" s="10">
        <v>63.8202</v>
      </c>
      <c r="L108" s="10">
        <v>63.665100000000002</v>
      </c>
      <c r="M108" s="10">
        <v>63.814100000000003</v>
      </c>
      <c r="N108" s="11">
        <v>63.765900000000002</v>
      </c>
      <c r="O108" s="9">
        <v>1147061.92</v>
      </c>
      <c r="P108" s="10">
        <v>63.82</v>
      </c>
      <c r="Q108" s="10">
        <v>63.665999999999997</v>
      </c>
      <c r="R108" s="10">
        <v>63.8155</v>
      </c>
      <c r="S108" s="11">
        <v>63.766599999999997</v>
      </c>
      <c r="T108" s="9">
        <v>1196707.2</v>
      </c>
      <c r="U108" s="10">
        <v>63.8185</v>
      </c>
      <c r="V108" s="10">
        <v>63.667000000000002</v>
      </c>
      <c r="W108" s="10">
        <v>63.816899999999997</v>
      </c>
      <c r="X108" s="11">
        <v>63.7669</v>
      </c>
      <c r="Y108" s="9">
        <v>1290099.8400000001</v>
      </c>
      <c r="Z108" s="10">
        <v>63.816299999999998</v>
      </c>
      <c r="AA108" s="10">
        <v>63.6678</v>
      </c>
      <c r="AB108" s="10">
        <v>63.8185</v>
      </c>
      <c r="AC108" s="11">
        <v>63.7669</v>
      </c>
      <c r="AD108" s="9">
        <v>1425451.32</v>
      </c>
      <c r="AE108" s="10">
        <v>63.814300000000003</v>
      </c>
      <c r="AF108" s="10">
        <v>63.670200000000001</v>
      </c>
      <c r="AG108" s="10">
        <v>63.820799999999998</v>
      </c>
      <c r="AH108" s="11">
        <v>63.767899999999997</v>
      </c>
      <c r="AI108" s="34">
        <v>0</v>
      </c>
      <c r="AJ108" s="35">
        <v>0</v>
      </c>
      <c r="AK108" s="35">
        <v>0</v>
      </c>
      <c r="AL108" s="35">
        <v>0</v>
      </c>
      <c r="AM108" s="36">
        <v>0</v>
      </c>
      <c r="AN108" s="34">
        <v>0</v>
      </c>
      <c r="AO108" s="35">
        <v>0</v>
      </c>
      <c r="AP108" s="35">
        <v>0</v>
      </c>
      <c r="AQ108" s="35">
        <v>0</v>
      </c>
      <c r="AR108" s="36">
        <v>0</v>
      </c>
      <c r="AS108" s="34">
        <v>0</v>
      </c>
      <c r="AT108" s="35">
        <v>0</v>
      </c>
      <c r="AU108" s="35">
        <v>0</v>
      </c>
      <c r="AV108" s="35">
        <v>0</v>
      </c>
      <c r="AW108" s="36">
        <v>0</v>
      </c>
      <c r="AX108" s="34">
        <v>0</v>
      </c>
      <c r="AY108" s="35">
        <v>0</v>
      </c>
      <c r="AZ108" s="35">
        <v>0</v>
      </c>
      <c r="BA108" s="35">
        <v>0</v>
      </c>
      <c r="BB108" s="36">
        <v>0</v>
      </c>
      <c r="BC108" s="34">
        <v>0</v>
      </c>
      <c r="BD108" s="35">
        <v>0</v>
      </c>
      <c r="BE108" s="35">
        <v>0</v>
      </c>
      <c r="BF108" s="35">
        <v>0</v>
      </c>
      <c r="BG108" s="36">
        <v>0</v>
      </c>
      <c r="BH108" s="34">
        <v>0</v>
      </c>
      <c r="BI108" s="35">
        <v>0</v>
      </c>
      <c r="BJ108" s="35">
        <v>0</v>
      </c>
      <c r="BK108" s="35">
        <v>0</v>
      </c>
      <c r="BL108" s="36">
        <v>0</v>
      </c>
      <c r="BM108" s="9">
        <v>1166331.3600000001</v>
      </c>
      <c r="BN108" s="10">
        <v>63.8185</v>
      </c>
      <c r="BO108" s="10">
        <v>63.663200000000003</v>
      </c>
      <c r="BP108" s="10">
        <v>63.812100000000001</v>
      </c>
      <c r="BQ108" s="11">
        <v>63.764000000000003</v>
      </c>
      <c r="BR108" s="9">
        <v>1144790.72</v>
      </c>
      <c r="BS108" s="10">
        <v>63.8202</v>
      </c>
      <c r="BT108" s="10">
        <v>63.665199999999999</v>
      </c>
      <c r="BU108" s="10">
        <v>63.8142</v>
      </c>
      <c r="BV108" s="11">
        <v>63.765900000000002</v>
      </c>
      <c r="BW108" s="9">
        <v>1155049.1200000001</v>
      </c>
      <c r="BX108" s="10">
        <v>63.819699999999997</v>
      </c>
      <c r="BY108" s="10">
        <v>63.665399999999998</v>
      </c>
      <c r="BZ108" s="10">
        <v>63.815600000000003</v>
      </c>
      <c r="CA108" s="11">
        <v>63.766300000000001</v>
      </c>
      <c r="CB108" s="9">
        <v>1206395.32</v>
      </c>
      <c r="CC108" s="10">
        <v>63.818300000000001</v>
      </c>
      <c r="CD108" s="10">
        <v>63.666800000000002</v>
      </c>
      <c r="CE108" s="10">
        <v>63.816899999999997</v>
      </c>
      <c r="CF108" s="11">
        <v>63.7667</v>
      </c>
      <c r="CG108" s="9">
        <v>1303534.28</v>
      </c>
      <c r="CH108" s="10">
        <v>63.816800000000001</v>
      </c>
      <c r="CI108" s="10">
        <v>63.6676</v>
      </c>
      <c r="CJ108" s="10">
        <v>63.8185</v>
      </c>
      <c r="CK108" s="11">
        <v>63.767000000000003</v>
      </c>
      <c r="CL108" s="9">
        <v>1443214.08</v>
      </c>
      <c r="CM108" s="10">
        <v>63.8142</v>
      </c>
      <c r="CN108" s="10">
        <v>63.670099999999998</v>
      </c>
      <c r="CO108" s="10">
        <v>63.820599999999999</v>
      </c>
      <c r="CP108" s="11">
        <v>63.767800000000001</v>
      </c>
      <c r="CQ108" s="34">
        <v>0</v>
      </c>
      <c r="CR108" s="35">
        <v>0</v>
      </c>
      <c r="CS108" s="35">
        <v>0</v>
      </c>
      <c r="CT108" s="35">
        <v>0</v>
      </c>
      <c r="CU108" s="36">
        <v>0</v>
      </c>
      <c r="CV108" s="34">
        <v>0</v>
      </c>
      <c r="CW108" s="35">
        <v>0</v>
      </c>
      <c r="CX108" s="35">
        <v>0</v>
      </c>
      <c r="CY108" s="35">
        <v>0</v>
      </c>
      <c r="CZ108" s="36">
        <v>0</v>
      </c>
      <c r="DA108" s="34">
        <v>0</v>
      </c>
      <c r="DB108" s="35">
        <v>0</v>
      </c>
      <c r="DC108" s="35">
        <v>0</v>
      </c>
      <c r="DD108" s="35">
        <v>0</v>
      </c>
      <c r="DE108" s="36">
        <v>0</v>
      </c>
      <c r="DF108" s="34">
        <v>0</v>
      </c>
      <c r="DG108" s="35">
        <v>0</v>
      </c>
      <c r="DH108" s="35">
        <v>0</v>
      </c>
      <c r="DI108" s="35">
        <v>0</v>
      </c>
      <c r="DJ108" s="36">
        <v>0</v>
      </c>
      <c r="DK108" s="34">
        <v>0</v>
      </c>
      <c r="DL108" s="35">
        <v>0</v>
      </c>
      <c r="DM108" s="35">
        <v>0</v>
      </c>
      <c r="DN108" s="35">
        <v>0</v>
      </c>
      <c r="DO108" s="36">
        <v>0</v>
      </c>
      <c r="DP108" s="34">
        <v>0</v>
      </c>
      <c r="DQ108" s="35">
        <v>0</v>
      </c>
      <c r="DR108" s="35">
        <v>0</v>
      </c>
      <c r="DS108" s="35">
        <v>0</v>
      </c>
      <c r="DT108" s="36">
        <v>0</v>
      </c>
      <c r="DU108" s="9">
        <v>1163055.8</v>
      </c>
      <c r="DV108" s="10">
        <v>63.8187</v>
      </c>
      <c r="DW108" s="10">
        <v>63.663200000000003</v>
      </c>
      <c r="DX108" s="10">
        <v>63.811900000000001</v>
      </c>
      <c r="DY108" s="11">
        <v>63.764000000000003</v>
      </c>
      <c r="DZ108" s="9">
        <v>1141552.1599999999</v>
      </c>
      <c r="EA108" s="10">
        <v>63.819600000000001</v>
      </c>
      <c r="EB108" s="10">
        <v>63.664999999999999</v>
      </c>
      <c r="EC108" s="10">
        <v>63.8142</v>
      </c>
      <c r="ED108" s="11">
        <v>63.765700000000002</v>
      </c>
      <c r="EE108" s="9">
        <v>1151787.8400000001</v>
      </c>
      <c r="EF108" s="10">
        <v>63.820099999999996</v>
      </c>
      <c r="EG108" s="10">
        <v>63.665500000000002</v>
      </c>
      <c r="EH108" s="10">
        <v>63.815600000000003</v>
      </c>
      <c r="EI108" s="11">
        <v>63.766500000000001</v>
      </c>
      <c r="EJ108" s="9">
        <v>1203075.24</v>
      </c>
      <c r="EK108" s="10">
        <v>63.818600000000004</v>
      </c>
      <c r="EL108" s="10">
        <v>63.666800000000002</v>
      </c>
      <c r="EM108" s="10">
        <v>63.816899999999997</v>
      </c>
      <c r="EN108" s="11">
        <v>63.766800000000003</v>
      </c>
      <c r="EO108" s="9">
        <v>1300058.48</v>
      </c>
      <c r="EP108" s="10">
        <v>63.816600000000001</v>
      </c>
      <c r="EQ108" s="10">
        <v>63.667700000000004</v>
      </c>
      <c r="ER108" s="10">
        <v>63.818600000000004</v>
      </c>
      <c r="ES108" s="11">
        <v>63.767000000000003</v>
      </c>
      <c r="ET108" s="9">
        <v>1439606.72</v>
      </c>
      <c r="EU108" s="10">
        <v>63.814</v>
      </c>
      <c r="EV108" s="10">
        <v>63.670099999999998</v>
      </c>
      <c r="EW108" s="10">
        <v>63.820700000000002</v>
      </c>
      <c r="EX108" s="11">
        <v>63.767699999999998</v>
      </c>
      <c r="EY108" s="34">
        <v>0</v>
      </c>
      <c r="EZ108" s="35">
        <v>0</v>
      </c>
      <c r="FA108" s="35">
        <v>0</v>
      </c>
      <c r="FB108" s="35">
        <v>0</v>
      </c>
      <c r="FC108" s="36">
        <v>0</v>
      </c>
      <c r="FD108" s="34">
        <v>0</v>
      </c>
      <c r="FE108" s="35">
        <v>0</v>
      </c>
      <c r="FF108" s="35">
        <v>0</v>
      </c>
      <c r="FG108" s="35">
        <v>0</v>
      </c>
      <c r="FH108" s="36">
        <v>0</v>
      </c>
      <c r="FI108" s="34">
        <v>0</v>
      </c>
      <c r="FJ108" s="35">
        <v>0</v>
      </c>
      <c r="FK108" s="35">
        <v>0</v>
      </c>
      <c r="FL108" s="35">
        <v>0</v>
      </c>
      <c r="FM108" s="36">
        <v>0</v>
      </c>
      <c r="FN108" s="34">
        <v>0</v>
      </c>
      <c r="FO108" s="35">
        <v>0</v>
      </c>
      <c r="FP108" s="35">
        <v>0</v>
      </c>
      <c r="FQ108" s="35">
        <v>0</v>
      </c>
      <c r="FR108" s="36">
        <v>0</v>
      </c>
      <c r="FS108" s="34">
        <v>0</v>
      </c>
      <c r="FT108" s="35">
        <v>0</v>
      </c>
      <c r="FU108" s="35">
        <v>0</v>
      </c>
      <c r="FV108" s="35">
        <v>0</v>
      </c>
      <c r="FW108" s="36">
        <v>0</v>
      </c>
      <c r="FX108" s="34">
        <v>0</v>
      </c>
      <c r="FY108" s="35">
        <v>0</v>
      </c>
      <c r="FZ108" s="35">
        <v>0</v>
      </c>
      <c r="GA108" s="35">
        <v>0</v>
      </c>
      <c r="GB108" s="36">
        <v>0</v>
      </c>
    </row>
    <row r="109" spans="2:184" ht="15" customHeight="1">
      <c r="B109" s="122"/>
      <c r="C109" s="73"/>
      <c r="D109" s="8">
        <f t="shared" si="8"/>
        <v>0</v>
      </c>
      <c r="E109" s="9">
        <v>1058367.44</v>
      </c>
      <c r="F109" s="10">
        <v>62.322000000000003</v>
      </c>
      <c r="G109" s="10">
        <v>62.125999999999998</v>
      </c>
      <c r="H109" s="10">
        <v>62.316299999999998</v>
      </c>
      <c r="I109" s="11">
        <v>62.253799999999998</v>
      </c>
      <c r="J109" s="9">
        <v>1042741.28</v>
      </c>
      <c r="K109" s="10">
        <v>62.324300000000001</v>
      </c>
      <c r="L109" s="10">
        <v>62.127099999999999</v>
      </c>
      <c r="M109" s="10">
        <v>62.317900000000002</v>
      </c>
      <c r="N109" s="11">
        <v>62.255400000000002</v>
      </c>
      <c r="O109" s="9">
        <v>1058048.44</v>
      </c>
      <c r="P109" s="10">
        <v>62.3245</v>
      </c>
      <c r="Q109" s="10">
        <v>62.127499999999998</v>
      </c>
      <c r="R109" s="10">
        <v>62.319600000000001</v>
      </c>
      <c r="S109" s="11">
        <v>62.2562</v>
      </c>
      <c r="T109" s="9">
        <v>1112390.2</v>
      </c>
      <c r="U109" s="10">
        <v>62.323</v>
      </c>
      <c r="V109" s="10">
        <v>62.129199999999997</v>
      </c>
      <c r="W109" s="10">
        <v>62.321100000000001</v>
      </c>
      <c r="X109" s="11">
        <v>62.256799999999998</v>
      </c>
      <c r="Y109" s="9">
        <v>1209703.48</v>
      </c>
      <c r="Z109" s="10">
        <v>62.320500000000003</v>
      </c>
      <c r="AA109" s="10">
        <v>62.130099999999999</v>
      </c>
      <c r="AB109" s="10">
        <v>62.321899999999999</v>
      </c>
      <c r="AC109" s="11">
        <v>62.256500000000003</v>
      </c>
      <c r="AD109" s="9">
        <v>1345608</v>
      </c>
      <c r="AE109" s="10">
        <v>62.3172</v>
      </c>
      <c r="AF109" s="10">
        <v>62.131</v>
      </c>
      <c r="AG109" s="10">
        <v>62.323799999999999</v>
      </c>
      <c r="AH109" s="11">
        <v>62.256399999999999</v>
      </c>
      <c r="AI109" s="34">
        <v>0</v>
      </c>
      <c r="AJ109" s="35">
        <v>0</v>
      </c>
      <c r="AK109" s="35">
        <v>0</v>
      </c>
      <c r="AL109" s="35">
        <v>0</v>
      </c>
      <c r="AM109" s="36">
        <v>0</v>
      </c>
      <c r="AN109" s="34">
        <v>0</v>
      </c>
      <c r="AO109" s="35">
        <v>0</v>
      </c>
      <c r="AP109" s="35">
        <v>0</v>
      </c>
      <c r="AQ109" s="35">
        <v>0</v>
      </c>
      <c r="AR109" s="36">
        <v>0</v>
      </c>
      <c r="AS109" s="34">
        <v>0</v>
      </c>
      <c r="AT109" s="35">
        <v>0</v>
      </c>
      <c r="AU109" s="35">
        <v>0</v>
      </c>
      <c r="AV109" s="35">
        <v>0</v>
      </c>
      <c r="AW109" s="36">
        <v>0</v>
      </c>
      <c r="AX109" s="34">
        <v>0</v>
      </c>
      <c r="AY109" s="35">
        <v>0</v>
      </c>
      <c r="AZ109" s="35">
        <v>0</v>
      </c>
      <c r="BA109" s="35">
        <v>0</v>
      </c>
      <c r="BB109" s="36">
        <v>0</v>
      </c>
      <c r="BC109" s="34">
        <v>0</v>
      </c>
      <c r="BD109" s="35">
        <v>0</v>
      </c>
      <c r="BE109" s="35">
        <v>0</v>
      </c>
      <c r="BF109" s="35">
        <v>0</v>
      </c>
      <c r="BG109" s="36">
        <v>0</v>
      </c>
      <c r="BH109" s="34">
        <v>0</v>
      </c>
      <c r="BI109" s="35">
        <v>0</v>
      </c>
      <c r="BJ109" s="35">
        <v>0</v>
      </c>
      <c r="BK109" s="35">
        <v>0</v>
      </c>
      <c r="BL109" s="36">
        <v>0</v>
      </c>
      <c r="BM109" s="9">
        <v>1065986.2</v>
      </c>
      <c r="BN109" s="10">
        <v>62.322200000000002</v>
      </c>
      <c r="BO109" s="10">
        <v>62.126100000000001</v>
      </c>
      <c r="BP109" s="10">
        <v>62.316600000000001</v>
      </c>
      <c r="BQ109" s="11">
        <v>62.253999999999998</v>
      </c>
      <c r="BR109" s="9">
        <v>1050159.76</v>
      </c>
      <c r="BS109" s="10">
        <v>62.324399999999997</v>
      </c>
      <c r="BT109" s="10">
        <v>62.126600000000003</v>
      </c>
      <c r="BU109" s="10">
        <v>62.317999999999998</v>
      </c>
      <c r="BV109" s="11">
        <v>62.255400000000002</v>
      </c>
      <c r="BW109" s="9">
        <v>1065759.1200000001</v>
      </c>
      <c r="BX109" s="10">
        <v>62.3245</v>
      </c>
      <c r="BY109" s="10">
        <v>62.127200000000002</v>
      </c>
      <c r="BZ109" s="10">
        <v>62.319699999999997</v>
      </c>
      <c r="CA109" s="11">
        <v>62.2562</v>
      </c>
      <c r="CB109" s="9">
        <v>1121961.6399999999</v>
      </c>
      <c r="CC109" s="10">
        <v>62.323500000000003</v>
      </c>
      <c r="CD109" s="10">
        <v>62.128799999999998</v>
      </c>
      <c r="CE109" s="10">
        <v>62.320999999999998</v>
      </c>
      <c r="CF109" s="11">
        <v>62.256799999999998</v>
      </c>
      <c r="CG109" s="9">
        <v>1223163.24</v>
      </c>
      <c r="CH109" s="10">
        <v>62.319499999999998</v>
      </c>
      <c r="CI109" s="10">
        <v>62.13</v>
      </c>
      <c r="CJ109" s="10">
        <v>62.3217</v>
      </c>
      <c r="CK109" s="11">
        <v>62.256100000000004</v>
      </c>
      <c r="CL109" s="9">
        <v>1363440.2</v>
      </c>
      <c r="CM109" s="10">
        <v>62.316699999999997</v>
      </c>
      <c r="CN109" s="10">
        <v>62.130800000000001</v>
      </c>
      <c r="CO109" s="10">
        <v>62.323500000000003</v>
      </c>
      <c r="CP109" s="11">
        <v>62.256100000000004</v>
      </c>
      <c r="CQ109" s="34">
        <v>0</v>
      </c>
      <c r="CR109" s="35">
        <v>0</v>
      </c>
      <c r="CS109" s="35">
        <v>0</v>
      </c>
      <c r="CT109" s="35">
        <v>0</v>
      </c>
      <c r="CU109" s="36">
        <v>0</v>
      </c>
      <c r="CV109" s="34">
        <v>0</v>
      </c>
      <c r="CW109" s="35">
        <v>0</v>
      </c>
      <c r="CX109" s="35">
        <v>0</v>
      </c>
      <c r="CY109" s="35">
        <v>0</v>
      </c>
      <c r="CZ109" s="36">
        <v>0</v>
      </c>
      <c r="DA109" s="34">
        <v>0</v>
      </c>
      <c r="DB109" s="35">
        <v>0</v>
      </c>
      <c r="DC109" s="35">
        <v>0</v>
      </c>
      <c r="DD109" s="35">
        <v>0</v>
      </c>
      <c r="DE109" s="36">
        <v>0</v>
      </c>
      <c r="DF109" s="34">
        <v>0</v>
      </c>
      <c r="DG109" s="35">
        <v>0</v>
      </c>
      <c r="DH109" s="35">
        <v>0</v>
      </c>
      <c r="DI109" s="35">
        <v>0</v>
      </c>
      <c r="DJ109" s="36">
        <v>0</v>
      </c>
      <c r="DK109" s="34">
        <v>0</v>
      </c>
      <c r="DL109" s="35">
        <v>0</v>
      </c>
      <c r="DM109" s="35">
        <v>0</v>
      </c>
      <c r="DN109" s="35">
        <v>0</v>
      </c>
      <c r="DO109" s="36">
        <v>0</v>
      </c>
      <c r="DP109" s="34">
        <v>0</v>
      </c>
      <c r="DQ109" s="35">
        <v>0</v>
      </c>
      <c r="DR109" s="35">
        <v>0</v>
      </c>
      <c r="DS109" s="35">
        <v>0</v>
      </c>
      <c r="DT109" s="36">
        <v>0</v>
      </c>
      <c r="DU109" s="9">
        <v>1062836.96</v>
      </c>
      <c r="DV109" s="10">
        <v>62.321599999999997</v>
      </c>
      <c r="DW109" s="10">
        <v>62.126100000000001</v>
      </c>
      <c r="DX109" s="10">
        <v>62.316299999999998</v>
      </c>
      <c r="DY109" s="11">
        <v>62.253700000000002</v>
      </c>
      <c r="DZ109" s="9">
        <v>1047062.2</v>
      </c>
      <c r="EA109" s="10">
        <v>62.324100000000001</v>
      </c>
      <c r="EB109" s="10">
        <v>62.126899999999999</v>
      </c>
      <c r="EC109" s="10">
        <v>62.317900000000002</v>
      </c>
      <c r="ED109" s="11">
        <v>62.255299999999998</v>
      </c>
      <c r="EE109" s="9">
        <v>1062611.96</v>
      </c>
      <c r="EF109" s="10">
        <v>62.3247</v>
      </c>
      <c r="EG109" s="10">
        <v>62.127499999999998</v>
      </c>
      <c r="EH109" s="10">
        <v>62.319400000000002</v>
      </c>
      <c r="EI109" s="11">
        <v>62.2562</v>
      </c>
      <c r="EJ109" s="9">
        <v>1118711.96</v>
      </c>
      <c r="EK109" s="10">
        <v>62.323099999999997</v>
      </c>
      <c r="EL109" s="10">
        <v>62.128700000000002</v>
      </c>
      <c r="EM109" s="10">
        <v>62.320700000000002</v>
      </c>
      <c r="EN109" s="11">
        <v>62.256500000000003</v>
      </c>
      <c r="EO109" s="9">
        <v>1219802.56</v>
      </c>
      <c r="EP109" s="10">
        <v>62.32</v>
      </c>
      <c r="EQ109" s="10">
        <v>62.130299999999998</v>
      </c>
      <c r="ER109" s="10">
        <v>62.321599999999997</v>
      </c>
      <c r="ES109" s="11">
        <v>62.256399999999999</v>
      </c>
      <c r="ET109" s="9">
        <v>1359976.92</v>
      </c>
      <c r="EU109" s="10">
        <v>62.316899999999997</v>
      </c>
      <c r="EV109" s="10">
        <v>62.131</v>
      </c>
      <c r="EW109" s="10">
        <v>62.323700000000002</v>
      </c>
      <c r="EX109" s="11">
        <v>62.2562</v>
      </c>
      <c r="EY109" s="34">
        <v>0</v>
      </c>
      <c r="EZ109" s="35">
        <v>0</v>
      </c>
      <c r="FA109" s="35">
        <v>0</v>
      </c>
      <c r="FB109" s="35">
        <v>0</v>
      </c>
      <c r="FC109" s="36">
        <v>0</v>
      </c>
      <c r="FD109" s="34">
        <v>0</v>
      </c>
      <c r="FE109" s="35">
        <v>0</v>
      </c>
      <c r="FF109" s="35">
        <v>0</v>
      </c>
      <c r="FG109" s="35">
        <v>0</v>
      </c>
      <c r="FH109" s="36">
        <v>0</v>
      </c>
      <c r="FI109" s="34">
        <v>0</v>
      </c>
      <c r="FJ109" s="35">
        <v>0</v>
      </c>
      <c r="FK109" s="35">
        <v>0</v>
      </c>
      <c r="FL109" s="35">
        <v>0</v>
      </c>
      <c r="FM109" s="36">
        <v>0</v>
      </c>
      <c r="FN109" s="34">
        <v>0</v>
      </c>
      <c r="FO109" s="35">
        <v>0</v>
      </c>
      <c r="FP109" s="35">
        <v>0</v>
      </c>
      <c r="FQ109" s="35">
        <v>0</v>
      </c>
      <c r="FR109" s="36">
        <v>0</v>
      </c>
      <c r="FS109" s="34">
        <v>0</v>
      </c>
      <c r="FT109" s="35">
        <v>0</v>
      </c>
      <c r="FU109" s="35">
        <v>0</v>
      </c>
      <c r="FV109" s="35">
        <v>0</v>
      </c>
      <c r="FW109" s="36">
        <v>0</v>
      </c>
      <c r="FX109" s="34">
        <v>0</v>
      </c>
      <c r="FY109" s="35">
        <v>0</v>
      </c>
      <c r="FZ109" s="35">
        <v>0</v>
      </c>
      <c r="GA109" s="35">
        <v>0</v>
      </c>
      <c r="GB109" s="36">
        <v>0</v>
      </c>
    </row>
    <row r="110" spans="2:184" ht="15" customHeight="1">
      <c r="B110" s="122"/>
      <c r="C110" s="73"/>
      <c r="D110" s="8">
        <f t="shared" si="8"/>
        <v>2</v>
      </c>
      <c r="E110" s="9">
        <v>955627.96</v>
      </c>
      <c r="F110" s="10">
        <v>60.643900000000002</v>
      </c>
      <c r="G110" s="10">
        <v>60.399500000000003</v>
      </c>
      <c r="H110" s="10">
        <v>60.637900000000002</v>
      </c>
      <c r="I110" s="11">
        <v>60.558900000000001</v>
      </c>
      <c r="J110" s="9">
        <v>945925.12</v>
      </c>
      <c r="K110" s="10">
        <v>60.645400000000002</v>
      </c>
      <c r="L110" s="10">
        <v>60.4009</v>
      </c>
      <c r="M110" s="10">
        <v>60.64</v>
      </c>
      <c r="N110" s="11">
        <v>60.560600000000001</v>
      </c>
      <c r="O110" s="9">
        <v>966570.68</v>
      </c>
      <c r="P110" s="10">
        <v>60.645600000000002</v>
      </c>
      <c r="Q110" s="10">
        <v>60.402200000000001</v>
      </c>
      <c r="R110" s="10">
        <v>60.640999999999998</v>
      </c>
      <c r="S110" s="11">
        <v>60.561500000000002</v>
      </c>
      <c r="T110" s="9">
        <v>1025638.12</v>
      </c>
      <c r="U110" s="10">
        <v>60.6432</v>
      </c>
      <c r="V110" s="10">
        <v>60.4024</v>
      </c>
      <c r="W110" s="10">
        <v>60.642200000000003</v>
      </c>
      <c r="X110" s="11">
        <v>60.561100000000003</v>
      </c>
      <c r="Y110" s="9">
        <v>1126069</v>
      </c>
      <c r="Z110" s="10">
        <v>60.639600000000002</v>
      </c>
      <c r="AA110" s="10">
        <v>60.402099999999997</v>
      </c>
      <c r="AB110" s="10">
        <v>60.642099999999999</v>
      </c>
      <c r="AC110" s="11">
        <v>60.559800000000003</v>
      </c>
      <c r="AD110" s="9">
        <v>1260481.1200000001</v>
      </c>
      <c r="AE110" s="10">
        <v>60.634099999999997</v>
      </c>
      <c r="AF110" s="10">
        <v>60.4024</v>
      </c>
      <c r="AG110" s="10">
        <v>60.642000000000003</v>
      </c>
      <c r="AH110" s="11">
        <v>60.558100000000003</v>
      </c>
      <c r="AI110" s="34">
        <v>0</v>
      </c>
      <c r="AJ110" s="35">
        <v>0</v>
      </c>
      <c r="AK110" s="35">
        <v>0</v>
      </c>
      <c r="AL110" s="35">
        <v>0</v>
      </c>
      <c r="AM110" s="36">
        <v>0</v>
      </c>
      <c r="AN110" s="34">
        <v>0</v>
      </c>
      <c r="AO110" s="35">
        <v>0</v>
      </c>
      <c r="AP110" s="35">
        <v>0</v>
      </c>
      <c r="AQ110" s="35">
        <v>0</v>
      </c>
      <c r="AR110" s="36">
        <v>0</v>
      </c>
      <c r="AS110" s="34">
        <v>0</v>
      </c>
      <c r="AT110" s="35">
        <v>0</v>
      </c>
      <c r="AU110" s="35">
        <v>0</v>
      </c>
      <c r="AV110" s="35">
        <v>0</v>
      </c>
      <c r="AW110" s="36">
        <v>0</v>
      </c>
      <c r="AX110" s="34">
        <v>0</v>
      </c>
      <c r="AY110" s="35">
        <v>0</v>
      </c>
      <c r="AZ110" s="35">
        <v>0</v>
      </c>
      <c r="BA110" s="35">
        <v>0</v>
      </c>
      <c r="BB110" s="36">
        <v>0</v>
      </c>
      <c r="BC110" s="34">
        <v>0</v>
      </c>
      <c r="BD110" s="35">
        <v>0</v>
      </c>
      <c r="BE110" s="35">
        <v>0</v>
      </c>
      <c r="BF110" s="35">
        <v>0</v>
      </c>
      <c r="BG110" s="36">
        <v>0</v>
      </c>
      <c r="BH110" s="34">
        <v>0</v>
      </c>
      <c r="BI110" s="35">
        <v>0</v>
      </c>
      <c r="BJ110" s="35">
        <v>0</v>
      </c>
      <c r="BK110" s="35">
        <v>0</v>
      </c>
      <c r="BL110" s="36">
        <v>0</v>
      </c>
      <c r="BM110" s="9">
        <v>962810.68</v>
      </c>
      <c r="BN110" s="10">
        <v>60.6434</v>
      </c>
      <c r="BO110" s="10">
        <v>60.3992</v>
      </c>
      <c r="BP110" s="10">
        <v>60.637799999999999</v>
      </c>
      <c r="BQ110" s="11">
        <v>60.558599999999998</v>
      </c>
      <c r="BR110" s="9">
        <v>952984.4</v>
      </c>
      <c r="BS110" s="10">
        <v>60.6447</v>
      </c>
      <c r="BT110" s="10">
        <v>60.4011</v>
      </c>
      <c r="BU110" s="10">
        <v>60.64</v>
      </c>
      <c r="BV110" s="11">
        <v>60.560400000000001</v>
      </c>
      <c r="BW110" s="9">
        <v>974026.16</v>
      </c>
      <c r="BX110" s="10">
        <v>60.645299999999999</v>
      </c>
      <c r="BY110" s="10">
        <v>60.401899999999998</v>
      </c>
      <c r="BZ110" s="10">
        <v>60.640799999999999</v>
      </c>
      <c r="CA110" s="11">
        <v>60.561199999999999</v>
      </c>
      <c r="CB110" s="9">
        <v>1035072.6</v>
      </c>
      <c r="CC110" s="10">
        <v>60.642800000000001</v>
      </c>
      <c r="CD110" s="10">
        <v>60.4024</v>
      </c>
      <c r="CE110" s="10">
        <v>60.6419</v>
      </c>
      <c r="CF110" s="11">
        <v>60.560899999999997</v>
      </c>
      <c r="CG110" s="9">
        <v>1139561.04</v>
      </c>
      <c r="CH110" s="10">
        <v>60.639200000000002</v>
      </c>
      <c r="CI110" s="10">
        <v>60.402299999999997</v>
      </c>
      <c r="CJ110" s="10">
        <v>60.641399999999997</v>
      </c>
      <c r="CK110" s="11">
        <v>60.5595</v>
      </c>
      <c r="CL110" s="9">
        <v>1278572.96</v>
      </c>
      <c r="CM110" s="10">
        <v>60.633699999999997</v>
      </c>
      <c r="CN110" s="10">
        <v>60.402000000000001</v>
      </c>
      <c r="CO110" s="10">
        <v>60.642000000000003</v>
      </c>
      <c r="CP110" s="11">
        <v>60.557699999999997</v>
      </c>
      <c r="CQ110" s="34">
        <v>0</v>
      </c>
      <c r="CR110" s="35">
        <v>0</v>
      </c>
      <c r="CS110" s="35">
        <v>0</v>
      </c>
      <c r="CT110" s="35">
        <v>0</v>
      </c>
      <c r="CU110" s="36">
        <v>0</v>
      </c>
      <c r="CV110" s="34">
        <v>0</v>
      </c>
      <c r="CW110" s="35">
        <v>0</v>
      </c>
      <c r="CX110" s="35">
        <v>0</v>
      </c>
      <c r="CY110" s="35">
        <v>0</v>
      </c>
      <c r="CZ110" s="36">
        <v>0</v>
      </c>
      <c r="DA110" s="34">
        <v>0</v>
      </c>
      <c r="DB110" s="35">
        <v>0</v>
      </c>
      <c r="DC110" s="35">
        <v>0</v>
      </c>
      <c r="DD110" s="35">
        <v>0</v>
      </c>
      <c r="DE110" s="36">
        <v>0</v>
      </c>
      <c r="DF110" s="34">
        <v>0</v>
      </c>
      <c r="DG110" s="35">
        <v>0</v>
      </c>
      <c r="DH110" s="35">
        <v>0</v>
      </c>
      <c r="DI110" s="35">
        <v>0</v>
      </c>
      <c r="DJ110" s="36">
        <v>0</v>
      </c>
      <c r="DK110" s="34">
        <v>0</v>
      </c>
      <c r="DL110" s="35">
        <v>0</v>
      </c>
      <c r="DM110" s="35">
        <v>0</v>
      </c>
      <c r="DN110" s="35">
        <v>0</v>
      </c>
      <c r="DO110" s="36">
        <v>0</v>
      </c>
      <c r="DP110" s="34">
        <v>0</v>
      </c>
      <c r="DQ110" s="35">
        <v>0</v>
      </c>
      <c r="DR110" s="35">
        <v>0</v>
      </c>
      <c r="DS110" s="35">
        <v>0</v>
      </c>
      <c r="DT110" s="36">
        <v>0</v>
      </c>
      <c r="DU110" s="9">
        <v>959863.64</v>
      </c>
      <c r="DV110" s="10">
        <v>60.643300000000004</v>
      </c>
      <c r="DW110" s="10">
        <v>60.3994</v>
      </c>
      <c r="DX110" s="10">
        <v>60.638100000000001</v>
      </c>
      <c r="DY110" s="11">
        <v>60.558799999999998</v>
      </c>
      <c r="DZ110" s="9">
        <v>950049.92</v>
      </c>
      <c r="EA110" s="10">
        <v>60.645099999999999</v>
      </c>
      <c r="EB110" s="10">
        <v>60.4009</v>
      </c>
      <c r="EC110" s="10">
        <v>60.639899999999997</v>
      </c>
      <c r="ED110" s="11">
        <v>60.560499999999998</v>
      </c>
      <c r="EE110" s="9">
        <v>971009.24</v>
      </c>
      <c r="EF110" s="10">
        <v>60.645099999999999</v>
      </c>
      <c r="EG110" s="10">
        <v>60.402299999999997</v>
      </c>
      <c r="EH110" s="10">
        <v>60.640799999999999</v>
      </c>
      <c r="EI110" s="11">
        <v>60.561199999999999</v>
      </c>
      <c r="EJ110" s="9">
        <v>1031944.2</v>
      </c>
      <c r="EK110" s="10">
        <v>60.642800000000001</v>
      </c>
      <c r="EL110" s="10">
        <v>60.4024</v>
      </c>
      <c r="EM110" s="10">
        <v>60.641599999999997</v>
      </c>
      <c r="EN110" s="11">
        <v>60.5608</v>
      </c>
      <c r="EO110" s="9">
        <v>1136321</v>
      </c>
      <c r="EP110" s="10">
        <v>60.639400000000002</v>
      </c>
      <c r="EQ110" s="10">
        <v>60.402500000000003</v>
      </c>
      <c r="ER110" s="10">
        <v>60.641599999999997</v>
      </c>
      <c r="ES110" s="11">
        <v>60.559699999999999</v>
      </c>
      <c r="ET110" s="9">
        <v>1275280.52</v>
      </c>
      <c r="EU110" s="10">
        <v>60.634300000000003</v>
      </c>
      <c r="EV110" s="10">
        <v>60.4026</v>
      </c>
      <c r="EW110" s="10">
        <v>60.641500000000001</v>
      </c>
      <c r="EX110" s="11">
        <v>60.558</v>
      </c>
      <c r="EY110" s="34">
        <v>0</v>
      </c>
      <c r="EZ110" s="35">
        <v>0</v>
      </c>
      <c r="FA110" s="35">
        <v>0</v>
      </c>
      <c r="FB110" s="35">
        <v>0</v>
      </c>
      <c r="FC110" s="36">
        <v>0</v>
      </c>
      <c r="FD110" s="34">
        <v>0</v>
      </c>
      <c r="FE110" s="35">
        <v>0</v>
      </c>
      <c r="FF110" s="35">
        <v>0</v>
      </c>
      <c r="FG110" s="35">
        <v>0</v>
      </c>
      <c r="FH110" s="36">
        <v>0</v>
      </c>
      <c r="FI110" s="34">
        <v>0</v>
      </c>
      <c r="FJ110" s="35">
        <v>0</v>
      </c>
      <c r="FK110" s="35">
        <v>0</v>
      </c>
      <c r="FL110" s="35">
        <v>0</v>
      </c>
      <c r="FM110" s="36">
        <v>0</v>
      </c>
      <c r="FN110" s="34">
        <v>0</v>
      </c>
      <c r="FO110" s="35">
        <v>0</v>
      </c>
      <c r="FP110" s="35">
        <v>0</v>
      </c>
      <c r="FQ110" s="35">
        <v>0</v>
      </c>
      <c r="FR110" s="36">
        <v>0</v>
      </c>
      <c r="FS110" s="34">
        <v>0</v>
      </c>
      <c r="FT110" s="35">
        <v>0</v>
      </c>
      <c r="FU110" s="35">
        <v>0</v>
      </c>
      <c r="FV110" s="35">
        <v>0</v>
      </c>
      <c r="FW110" s="36">
        <v>0</v>
      </c>
      <c r="FX110" s="34">
        <v>0</v>
      </c>
      <c r="FY110" s="35">
        <v>0</v>
      </c>
      <c r="FZ110" s="35">
        <v>0</v>
      </c>
      <c r="GA110" s="35">
        <v>0</v>
      </c>
      <c r="GB110" s="36">
        <v>0</v>
      </c>
    </row>
    <row r="111" spans="2:184" ht="15" customHeight="1">
      <c r="B111" s="122"/>
      <c r="C111" s="73"/>
      <c r="D111" s="8">
        <f t="shared" si="8"/>
        <v>4</v>
      </c>
      <c r="E111" s="9">
        <v>864549.8</v>
      </c>
      <c r="F111" s="10">
        <v>59.003500000000003</v>
      </c>
      <c r="G111" s="10">
        <v>58.716799999999999</v>
      </c>
      <c r="H111" s="10">
        <v>58.998899999999999</v>
      </c>
      <c r="I111" s="11">
        <v>58.904299999999999</v>
      </c>
      <c r="J111" s="9">
        <v>859992.16</v>
      </c>
      <c r="K111" s="10">
        <v>59.005200000000002</v>
      </c>
      <c r="L111" s="10">
        <v>58.718200000000003</v>
      </c>
      <c r="M111" s="10">
        <v>59.001199999999997</v>
      </c>
      <c r="N111" s="11">
        <v>58.906100000000002</v>
      </c>
      <c r="O111" s="9">
        <v>885031.44</v>
      </c>
      <c r="P111" s="10">
        <v>59.006599999999999</v>
      </c>
      <c r="Q111" s="10">
        <v>58.719099999999997</v>
      </c>
      <c r="R111" s="10">
        <v>59.001100000000001</v>
      </c>
      <c r="S111" s="11">
        <v>58.906799999999997</v>
      </c>
      <c r="T111" s="9">
        <v>947898.76</v>
      </c>
      <c r="U111" s="10">
        <v>59.002299999999998</v>
      </c>
      <c r="V111" s="10">
        <v>58.718000000000004</v>
      </c>
      <c r="W111" s="10">
        <v>59.001100000000001</v>
      </c>
      <c r="X111" s="11">
        <v>58.905000000000001</v>
      </c>
      <c r="Y111" s="9">
        <v>1049532.76</v>
      </c>
      <c r="Z111" s="10">
        <v>58.997</v>
      </c>
      <c r="AA111" s="10">
        <v>58.717100000000002</v>
      </c>
      <c r="AB111" s="10">
        <v>59.000599999999999</v>
      </c>
      <c r="AC111" s="11">
        <v>58.902900000000002</v>
      </c>
      <c r="AD111" s="9">
        <v>1180354.32</v>
      </c>
      <c r="AE111" s="10">
        <v>58.990099999999998</v>
      </c>
      <c r="AF111" s="10">
        <v>58.715899999999998</v>
      </c>
      <c r="AG111" s="10">
        <v>58.998100000000001</v>
      </c>
      <c r="AH111" s="11">
        <v>58.899299999999997</v>
      </c>
      <c r="AI111" s="34">
        <v>0</v>
      </c>
      <c r="AJ111" s="35">
        <v>0</v>
      </c>
      <c r="AK111" s="35">
        <v>0</v>
      </c>
      <c r="AL111" s="35">
        <v>0</v>
      </c>
      <c r="AM111" s="36">
        <v>0</v>
      </c>
      <c r="AN111" s="34">
        <v>0</v>
      </c>
      <c r="AO111" s="35">
        <v>0</v>
      </c>
      <c r="AP111" s="35">
        <v>0</v>
      </c>
      <c r="AQ111" s="35">
        <v>0</v>
      </c>
      <c r="AR111" s="36">
        <v>0</v>
      </c>
      <c r="AS111" s="34">
        <v>0</v>
      </c>
      <c r="AT111" s="35">
        <v>0</v>
      </c>
      <c r="AU111" s="35">
        <v>0</v>
      </c>
      <c r="AV111" s="35">
        <v>0</v>
      </c>
      <c r="AW111" s="36">
        <v>0</v>
      </c>
      <c r="AX111" s="34">
        <v>0</v>
      </c>
      <c r="AY111" s="35">
        <v>0</v>
      </c>
      <c r="AZ111" s="35">
        <v>0</v>
      </c>
      <c r="BA111" s="35">
        <v>0</v>
      </c>
      <c r="BB111" s="36">
        <v>0</v>
      </c>
      <c r="BC111" s="34">
        <v>0</v>
      </c>
      <c r="BD111" s="35">
        <v>0</v>
      </c>
      <c r="BE111" s="35">
        <v>0</v>
      </c>
      <c r="BF111" s="35">
        <v>0</v>
      </c>
      <c r="BG111" s="36">
        <v>0</v>
      </c>
      <c r="BH111" s="34">
        <v>0</v>
      </c>
      <c r="BI111" s="35">
        <v>0</v>
      </c>
      <c r="BJ111" s="35">
        <v>0</v>
      </c>
      <c r="BK111" s="35">
        <v>0</v>
      </c>
      <c r="BL111" s="36">
        <v>0</v>
      </c>
      <c r="BM111" s="9">
        <v>871408.72</v>
      </c>
      <c r="BN111" s="10">
        <v>59.003799999999998</v>
      </c>
      <c r="BO111" s="10">
        <v>58.717199999999998</v>
      </c>
      <c r="BP111" s="10">
        <v>58.9985</v>
      </c>
      <c r="BQ111" s="11">
        <v>58.904400000000003</v>
      </c>
      <c r="BR111" s="9">
        <v>866698.28</v>
      </c>
      <c r="BS111" s="10">
        <v>59.004899999999999</v>
      </c>
      <c r="BT111" s="10">
        <v>58.717700000000001</v>
      </c>
      <c r="BU111" s="10">
        <v>59.001199999999997</v>
      </c>
      <c r="BV111" s="11">
        <v>58.905799999999999</v>
      </c>
      <c r="BW111" s="9">
        <v>892311.12</v>
      </c>
      <c r="BX111" s="10">
        <v>59.006300000000003</v>
      </c>
      <c r="BY111" s="10">
        <v>58.719099999999997</v>
      </c>
      <c r="BZ111" s="10">
        <v>59.0015</v>
      </c>
      <c r="CA111" s="11">
        <v>58.9069</v>
      </c>
      <c r="CB111" s="9">
        <v>957175.2</v>
      </c>
      <c r="CC111" s="10">
        <v>59.002800000000001</v>
      </c>
      <c r="CD111" s="10">
        <v>58.717799999999997</v>
      </c>
      <c r="CE111" s="10">
        <v>59.001899999999999</v>
      </c>
      <c r="CF111" s="11">
        <v>58.9054</v>
      </c>
      <c r="CG111" s="9">
        <v>1063076.08</v>
      </c>
      <c r="CH111" s="10">
        <v>58.997599999999998</v>
      </c>
      <c r="CI111" s="10">
        <v>58.717199999999998</v>
      </c>
      <c r="CJ111" s="10">
        <v>59.000900000000001</v>
      </c>
      <c r="CK111" s="11">
        <v>58.903199999999998</v>
      </c>
      <c r="CL111" s="9">
        <v>1198655.24</v>
      </c>
      <c r="CM111" s="10">
        <v>58.990600000000001</v>
      </c>
      <c r="CN111" s="10">
        <v>58.715800000000002</v>
      </c>
      <c r="CO111" s="10">
        <v>58.998600000000003</v>
      </c>
      <c r="CP111" s="11">
        <v>58.899700000000003</v>
      </c>
      <c r="CQ111" s="34">
        <v>0</v>
      </c>
      <c r="CR111" s="35">
        <v>0</v>
      </c>
      <c r="CS111" s="35">
        <v>0</v>
      </c>
      <c r="CT111" s="35">
        <v>0</v>
      </c>
      <c r="CU111" s="36">
        <v>0</v>
      </c>
      <c r="CV111" s="34">
        <v>0</v>
      </c>
      <c r="CW111" s="35">
        <v>0</v>
      </c>
      <c r="CX111" s="35">
        <v>0</v>
      </c>
      <c r="CY111" s="35">
        <v>0</v>
      </c>
      <c r="CZ111" s="36">
        <v>0</v>
      </c>
      <c r="DA111" s="34">
        <v>0</v>
      </c>
      <c r="DB111" s="35">
        <v>0</v>
      </c>
      <c r="DC111" s="35">
        <v>0</v>
      </c>
      <c r="DD111" s="35">
        <v>0</v>
      </c>
      <c r="DE111" s="36">
        <v>0</v>
      </c>
      <c r="DF111" s="34">
        <v>0</v>
      </c>
      <c r="DG111" s="35">
        <v>0</v>
      </c>
      <c r="DH111" s="35">
        <v>0</v>
      </c>
      <c r="DI111" s="35">
        <v>0</v>
      </c>
      <c r="DJ111" s="36">
        <v>0</v>
      </c>
      <c r="DK111" s="34">
        <v>0</v>
      </c>
      <c r="DL111" s="35">
        <v>0</v>
      </c>
      <c r="DM111" s="35">
        <v>0</v>
      </c>
      <c r="DN111" s="35">
        <v>0</v>
      </c>
      <c r="DO111" s="36">
        <v>0</v>
      </c>
      <c r="DP111" s="34">
        <v>0</v>
      </c>
      <c r="DQ111" s="35">
        <v>0</v>
      </c>
      <c r="DR111" s="35">
        <v>0</v>
      </c>
      <c r="DS111" s="35">
        <v>0</v>
      </c>
      <c r="DT111" s="36">
        <v>0</v>
      </c>
      <c r="DU111" s="9">
        <v>868525.64</v>
      </c>
      <c r="DV111" s="10">
        <v>59.003</v>
      </c>
      <c r="DW111" s="10">
        <v>58.717700000000001</v>
      </c>
      <c r="DX111" s="10">
        <v>58.998399999999997</v>
      </c>
      <c r="DY111" s="11">
        <v>58.904299999999999</v>
      </c>
      <c r="DZ111" s="9">
        <v>863891.4</v>
      </c>
      <c r="EA111" s="10">
        <v>59.005000000000003</v>
      </c>
      <c r="EB111" s="10">
        <v>58.7179</v>
      </c>
      <c r="EC111" s="10">
        <v>59.001399999999997</v>
      </c>
      <c r="ED111" s="11">
        <v>58.905999999999999</v>
      </c>
      <c r="EE111" s="9">
        <v>889383.08</v>
      </c>
      <c r="EF111" s="10">
        <v>59.006300000000003</v>
      </c>
      <c r="EG111" s="10">
        <v>58.718600000000002</v>
      </c>
      <c r="EH111" s="10">
        <v>59.002000000000002</v>
      </c>
      <c r="EI111" s="11">
        <v>58.906799999999997</v>
      </c>
      <c r="EJ111" s="9">
        <v>954174.04</v>
      </c>
      <c r="EK111" s="10">
        <v>59.002899999999997</v>
      </c>
      <c r="EL111" s="10">
        <v>58.718299999999999</v>
      </c>
      <c r="EM111" s="10">
        <v>59.001399999999997</v>
      </c>
      <c r="EN111" s="11">
        <v>58.905500000000004</v>
      </c>
      <c r="EO111" s="9">
        <v>1059894.08</v>
      </c>
      <c r="EP111" s="10">
        <v>58.997799999999998</v>
      </c>
      <c r="EQ111" s="10">
        <v>58.716999999999999</v>
      </c>
      <c r="ER111" s="10">
        <v>59.000900000000001</v>
      </c>
      <c r="ES111" s="11">
        <v>58.903199999999998</v>
      </c>
      <c r="ET111" s="9">
        <v>1195423.8400000001</v>
      </c>
      <c r="EU111" s="10">
        <v>58.990099999999998</v>
      </c>
      <c r="EV111" s="10">
        <v>58.7164</v>
      </c>
      <c r="EW111" s="10">
        <v>58.998100000000001</v>
      </c>
      <c r="EX111" s="11">
        <v>58.899500000000003</v>
      </c>
      <c r="EY111" s="34">
        <v>0</v>
      </c>
      <c r="EZ111" s="35">
        <v>0</v>
      </c>
      <c r="FA111" s="35">
        <v>0</v>
      </c>
      <c r="FB111" s="35">
        <v>0</v>
      </c>
      <c r="FC111" s="36">
        <v>0</v>
      </c>
      <c r="FD111" s="34">
        <v>0</v>
      </c>
      <c r="FE111" s="35">
        <v>0</v>
      </c>
      <c r="FF111" s="35">
        <v>0</v>
      </c>
      <c r="FG111" s="35">
        <v>0</v>
      </c>
      <c r="FH111" s="36">
        <v>0</v>
      </c>
      <c r="FI111" s="34">
        <v>0</v>
      </c>
      <c r="FJ111" s="35">
        <v>0</v>
      </c>
      <c r="FK111" s="35">
        <v>0</v>
      </c>
      <c r="FL111" s="35">
        <v>0</v>
      </c>
      <c r="FM111" s="36">
        <v>0</v>
      </c>
      <c r="FN111" s="34">
        <v>0</v>
      </c>
      <c r="FO111" s="35">
        <v>0</v>
      </c>
      <c r="FP111" s="35">
        <v>0</v>
      </c>
      <c r="FQ111" s="35">
        <v>0</v>
      </c>
      <c r="FR111" s="36">
        <v>0</v>
      </c>
      <c r="FS111" s="34">
        <v>0</v>
      </c>
      <c r="FT111" s="35">
        <v>0</v>
      </c>
      <c r="FU111" s="35">
        <v>0</v>
      </c>
      <c r="FV111" s="35">
        <v>0</v>
      </c>
      <c r="FW111" s="36">
        <v>0</v>
      </c>
      <c r="FX111" s="34">
        <v>0</v>
      </c>
      <c r="FY111" s="35">
        <v>0</v>
      </c>
      <c r="FZ111" s="35">
        <v>0</v>
      </c>
      <c r="GA111" s="35">
        <v>0</v>
      </c>
      <c r="GB111" s="36">
        <v>0</v>
      </c>
    </row>
    <row r="112" spans="2:184" ht="15" customHeight="1">
      <c r="B112" s="122"/>
      <c r="C112" s="73"/>
      <c r="D112" s="8">
        <f t="shared" si="8"/>
        <v>6</v>
      </c>
      <c r="E112" s="9">
        <v>779900.08</v>
      </c>
      <c r="F112" s="10">
        <v>57.342799999999997</v>
      </c>
      <c r="G112" s="10">
        <v>57.011600000000001</v>
      </c>
      <c r="H112" s="10">
        <v>57.335900000000002</v>
      </c>
      <c r="I112" s="11">
        <v>57.2273</v>
      </c>
      <c r="J112" s="9">
        <v>779840.8</v>
      </c>
      <c r="K112" s="10">
        <v>57.3431</v>
      </c>
      <c r="L112" s="10">
        <v>57.014600000000002</v>
      </c>
      <c r="M112" s="10">
        <v>57.337899999999998</v>
      </c>
      <c r="N112" s="11">
        <v>57.229100000000003</v>
      </c>
      <c r="O112" s="9">
        <v>808524.76</v>
      </c>
      <c r="P112" s="10">
        <v>57.342799999999997</v>
      </c>
      <c r="Q112" s="10">
        <v>57.015799999999999</v>
      </c>
      <c r="R112" s="10">
        <v>57.337800000000001</v>
      </c>
      <c r="S112" s="11">
        <v>57.229399999999998</v>
      </c>
      <c r="T112" s="9">
        <v>874101.56</v>
      </c>
      <c r="U112" s="10">
        <v>57.339399999999998</v>
      </c>
      <c r="V112" s="10">
        <v>57.014099999999999</v>
      </c>
      <c r="W112" s="10">
        <v>57.337200000000003</v>
      </c>
      <c r="X112" s="11">
        <v>57.227499999999999</v>
      </c>
      <c r="Y112" s="9">
        <v>975028.44</v>
      </c>
      <c r="Z112" s="10">
        <v>57.3322</v>
      </c>
      <c r="AA112" s="10">
        <v>57.012</v>
      </c>
      <c r="AB112" s="10">
        <v>57.334400000000002</v>
      </c>
      <c r="AC112" s="11">
        <v>57.223500000000001</v>
      </c>
      <c r="AD112" s="9">
        <v>1100460.6399999999</v>
      </c>
      <c r="AE112" s="10">
        <v>57.323399999999999</v>
      </c>
      <c r="AF112" s="10">
        <v>57.01</v>
      </c>
      <c r="AG112" s="10">
        <v>57.330399999999997</v>
      </c>
      <c r="AH112" s="11">
        <v>57.218600000000002</v>
      </c>
      <c r="AI112" s="34">
        <v>0</v>
      </c>
      <c r="AJ112" s="35">
        <v>0</v>
      </c>
      <c r="AK112" s="35">
        <v>0</v>
      </c>
      <c r="AL112" s="35">
        <v>0</v>
      </c>
      <c r="AM112" s="36">
        <v>0</v>
      </c>
      <c r="AN112" s="34">
        <v>0</v>
      </c>
      <c r="AO112" s="35">
        <v>0</v>
      </c>
      <c r="AP112" s="35">
        <v>0</v>
      </c>
      <c r="AQ112" s="35">
        <v>0</v>
      </c>
      <c r="AR112" s="36">
        <v>0</v>
      </c>
      <c r="AS112" s="34">
        <v>0</v>
      </c>
      <c r="AT112" s="35">
        <v>0</v>
      </c>
      <c r="AU112" s="35">
        <v>0</v>
      </c>
      <c r="AV112" s="35">
        <v>0</v>
      </c>
      <c r="AW112" s="36">
        <v>0</v>
      </c>
      <c r="AX112" s="34">
        <v>0</v>
      </c>
      <c r="AY112" s="35">
        <v>0</v>
      </c>
      <c r="AZ112" s="35">
        <v>0</v>
      </c>
      <c r="BA112" s="35">
        <v>0</v>
      </c>
      <c r="BB112" s="36">
        <v>0</v>
      </c>
      <c r="BC112" s="34">
        <v>0</v>
      </c>
      <c r="BD112" s="35">
        <v>0</v>
      </c>
      <c r="BE112" s="35">
        <v>0</v>
      </c>
      <c r="BF112" s="35">
        <v>0</v>
      </c>
      <c r="BG112" s="36">
        <v>0</v>
      </c>
      <c r="BH112" s="34">
        <v>0</v>
      </c>
      <c r="BI112" s="35">
        <v>0</v>
      </c>
      <c r="BJ112" s="35">
        <v>0</v>
      </c>
      <c r="BK112" s="35">
        <v>0</v>
      </c>
      <c r="BL112" s="36">
        <v>0</v>
      </c>
      <c r="BM112" s="9">
        <v>786411.56</v>
      </c>
      <c r="BN112" s="10">
        <v>57.3429</v>
      </c>
      <c r="BO112" s="10">
        <v>57.0124</v>
      </c>
      <c r="BP112" s="10">
        <v>57.336599999999997</v>
      </c>
      <c r="BQ112" s="11">
        <v>57.227899999999998</v>
      </c>
      <c r="BR112" s="9">
        <v>786330.16</v>
      </c>
      <c r="BS112" s="10">
        <v>57.343400000000003</v>
      </c>
      <c r="BT112" s="10">
        <v>57.014400000000002</v>
      </c>
      <c r="BU112" s="10">
        <v>57.337000000000003</v>
      </c>
      <c r="BV112" s="11">
        <v>57.228900000000003</v>
      </c>
      <c r="BW112" s="9">
        <v>815561.96</v>
      </c>
      <c r="BX112" s="10">
        <v>57.343600000000002</v>
      </c>
      <c r="BY112" s="10">
        <v>57.014699999999998</v>
      </c>
      <c r="BZ112" s="10">
        <v>57.337600000000002</v>
      </c>
      <c r="CA112" s="11">
        <v>57.229199999999999</v>
      </c>
      <c r="CB112" s="9">
        <v>883234.96</v>
      </c>
      <c r="CC112" s="10">
        <v>57.338099999999997</v>
      </c>
      <c r="CD112" s="10">
        <v>57.0139</v>
      </c>
      <c r="CE112" s="10">
        <v>57.336500000000001</v>
      </c>
      <c r="CF112" s="11">
        <v>57.226799999999997</v>
      </c>
      <c r="CG112" s="9">
        <v>988667.44</v>
      </c>
      <c r="CH112" s="10">
        <v>57.332900000000002</v>
      </c>
      <c r="CI112" s="10">
        <v>57.012500000000003</v>
      </c>
      <c r="CJ112" s="10">
        <v>57.334200000000003</v>
      </c>
      <c r="CK112" s="11">
        <v>57.2239</v>
      </c>
      <c r="CL112" s="9">
        <v>1119008.92</v>
      </c>
      <c r="CM112" s="10">
        <v>57.324599999999997</v>
      </c>
      <c r="CN112" s="10">
        <v>57.0092</v>
      </c>
      <c r="CO112" s="10">
        <v>57.329599999999999</v>
      </c>
      <c r="CP112" s="11">
        <v>57.218499999999999</v>
      </c>
      <c r="CQ112" s="34">
        <v>0</v>
      </c>
      <c r="CR112" s="35">
        <v>0</v>
      </c>
      <c r="CS112" s="35">
        <v>0</v>
      </c>
      <c r="CT112" s="35">
        <v>0</v>
      </c>
      <c r="CU112" s="36">
        <v>0</v>
      </c>
      <c r="CV112" s="34">
        <v>0</v>
      </c>
      <c r="CW112" s="35">
        <v>0</v>
      </c>
      <c r="CX112" s="35">
        <v>0</v>
      </c>
      <c r="CY112" s="35">
        <v>0</v>
      </c>
      <c r="CZ112" s="36">
        <v>0</v>
      </c>
      <c r="DA112" s="34">
        <v>0</v>
      </c>
      <c r="DB112" s="35">
        <v>0</v>
      </c>
      <c r="DC112" s="35">
        <v>0</v>
      </c>
      <c r="DD112" s="35">
        <v>0</v>
      </c>
      <c r="DE112" s="36">
        <v>0</v>
      </c>
      <c r="DF112" s="34">
        <v>0</v>
      </c>
      <c r="DG112" s="35">
        <v>0</v>
      </c>
      <c r="DH112" s="35">
        <v>0</v>
      </c>
      <c r="DI112" s="35">
        <v>0</v>
      </c>
      <c r="DJ112" s="36">
        <v>0</v>
      </c>
      <c r="DK112" s="34">
        <v>0</v>
      </c>
      <c r="DL112" s="35">
        <v>0</v>
      </c>
      <c r="DM112" s="35">
        <v>0</v>
      </c>
      <c r="DN112" s="35">
        <v>0</v>
      </c>
      <c r="DO112" s="36">
        <v>0</v>
      </c>
      <c r="DP112" s="34">
        <v>0</v>
      </c>
      <c r="DQ112" s="35">
        <v>0</v>
      </c>
      <c r="DR112" s="35">
        <v>0</v>
      </c>
      <c r="DS112" s="35">
        <v>0</v>
      </c>
      <c r="DT112" s="36">
        <v>0</v>
      </c>
      <c r="DU112" s="9">
        <v>783680.68</v>
      </c>
      <c r="DV112" s="10">
        <v>57.342300000000002</v>
      </c>
      <c r="DW112" s="10">
        <v>57.011800000000001</v>
      </c>
      <c r="DX112" s="10">
        <v>57.336399999999998</v>
      </c>
      <c r="DY112" s="11">
        <v>57.227400000000003</v>
      </c>
      <c r="DZ112" s="9">
        <v>783659.28</v>
      </c>
      <c r="EA112" s="10">
        <v>57.343499999999999</v>
      </c>
      <c r="EB112" s="10">
        <v>57.014400000000002</v>
      </c>
      <c r="EC112" s="10">
        <v>57.3384</v>
      </c>
      <c r="ED112" s="11">
        <v>57.229399999999998</v>
      </c>
      <c r="EE112" s="9">
        <v>812781.12</v>
      </c>
      <c r="EF112" s="10">
        <v>57.343200000000003</v>
      </c>
      <c r="EG112" s="10">
        <v>57.015500000000003</v>
      </c>
      <c r="EH112" s="10">
        <v>57.3371</v>
      </c>
      <c r="EI112" s="11">
        <v>57.229199999999999</v>
      </c>
      <c r="EJ112" s="9">
        <v>880341</v>
      </c>
      <c r="EK112" s="10">
        <v>57.338299999999997</v>
      </c>
      <c r="EL112" s="10">
        <v>57.0139</v>
      </c>
      <c r="EM112" s="10">
        <v>57.336799999999997</v>
      </c>
      <c r="EN112" s="11">
        <v>57.226999999999997</v>
      </c>
      <c r="EO112" s="9">
        <v>985599.08</v>
      </c>
      <c r="EP112" s="10">
        <v>57.332599999999999</v>
      </c>
      <c r="EQ112" s="10">
        <v>57.0122</v>
      </c>
      <c r="ER112" s="10">
        <v>57.333799999999997</v>
      </c>
      <c r="ES112" s="11">
        <v>57.223500000000001</v>
      </c>
      <c r="ET112" s="9">
        <v>1115807.2</v>
      </c>
      <c r="EU112" s="10">
        <v>57.323900000000002</v>
      </c>
      <c r="EV112" s="10">
        <v>57.009</v>
      </c>
      <c r="EW112" s="10">
        <v>57.330599999999997</v>
      </c>
      <c r="EX112" s="11">
        <v>57.218499999999999</v>
      </c>
      <c r="EY112" s="34">
        <v>0</v>
      </c>
      <c r="EZ112" s="35">
        <v>0</v>
      </c>
      <c r="FA112" s="35">
        <v>0</v>
      </c>
      <c r="FB112" s="35">
        <v>0</v>
      </c>
      <c r="FC112" s="36">
        <v>0</v>
      </c>
      <c r="FD112" s="34">
        <v>0</v>
      </c>
      <c r="FE112" s="35">
        <v>0</v>
      </c>
      <c r="FF112" s="35">
        <v>0</v>
      </c>
      <c r="FG112" s="35">
        <v>0</v>
      </c>
      <c r="FH112" s="36">
        <v>0</v>
      </c>
      <c r="FI112" s="34">
        <v>0</v>
      </c>
      <c r="FJ112" s="35">
        <v>0</v>
      </c>
      <c r="FK112" s="35">
        <v>0</v>
      </c>
      <c r="FL112" s="35">
        <v>0</v>
      </c>
      <c r="FM112" s="36">
        <v>0</v>
      </c>
      <c r="FN112" s="34">
        <v>0</v>
      </c>
      <c r="FO112" s="35">
        <v>0</v>
      </c>
      <c r="FP112" s="35">
        <v>0</v>
      </c>
      <c r="FQ112" s="35">
        <v>0</v>
      </c>
      <c r="FR112" s="36">
        <v>0</v>
      </c>
      <c r="FS112" s="34">
        <v>0</v>
      </c>
      <c r="FT112" s="35">
        <v>0</v>
      </c>
      <c r="FU112" s="35">
        <v>0</v>
      </c>
      <c r="FV112" s="35">
        <v>0</v>
      </c>
      <c r="FW112" s="36">
        <v>0</v>
      </c>
      <c r="FX112" s="34">
        <v>0</v>
      </c>
      <c r="FY112" s="35">
        <v>0</v>
      </c>
      <c r="FZ112" s="35">
        <v>0</v>
      </c>
      <c r="GA112" s="35">
        <v>0</v>
      </c>
      <c r="GB112" s="36">
        <v>0</v>
      </c>
    </row>
    <row r="113" spans="2:184" ht="15" customHeight="1">
      <c r="B113" s="122"/>
      <c r="C113" s="73"/>
      <c r="D113" s="8">
        <f t="shared" si="8"/>
        <v>8</v>
      </c>
      <c r="E113" s="9">
        <v>693777.56</v>
      </c>
      <c r="F113" s="10">
        <v>55.527999999999999</v>
      </c>
      <c r="G113" s="10">
        <v>55.152099999999997</v>
      </c>
      <c r="H113" s="10">
        <v>55.523499999999999</v>
      </c>
      <c r="I113" s="11">
        <v>55.397599999999997</v>
      </c>
      <c r="J113" s="9">
        <v>697939.2</v>
      </c>
      <c r="K113" s="10">
        <v>55.528199999999998</v>
      </c>
      <c r="L113" s="10">
        <v>55.154200000000003</v>
      </c>
      <c r="M113" s="10">
        <v>55.524700000000003</v>
      </c>
      <c r="N113" s="11">
        <v>55.398800000000001</v>
      </c>
      <c r="O113" s="9">
        <v>729899.36</v>
      </c>
      <c r="P113" s="10">
        <v>55.526499999999999</v>
      </c>
      <c r="Q113" s="10">
        <v>55.153100000000002</v>
      </c>
      <c r="R113" s="10">
        <v>55.524000000000001</v>
      </c>
      <c r="S113" s="11">
        <v>55.397599999999997</v>
      </c>
      <c r="T113" s="9">
        <v>797171.92</v>
      </c>
      <c r="U113" s="10">
        <v>55.520400000000002</v>
      </c>
      <c r="V113" s="10">
        <v>55.152500000000003</v>
      </c>
      <c r="W113" s="10">
        <v>55.522300000000001</v>
      </c>
      <c r="X113" s="11">
        <v>55.3949</v>
      </c>
      <c r="Y113" s="9">
        <v>895513.72</v>
      </c>
      <c r="Z113" s="10">
        <v>55.514200000000002</v>
      </c>
      <c r="AA113" s="10">
        <v>55.148499999999999</v>
      </c>
      <c r="AB113" s="10">
        <v>55.519399999999997</v>
      </c>
      <c r="AC113" s="11">
        <v>55.390500000000003</v>
      </c>
      <c r="AD113" s="9">
        <v>1013634.52</v>
      </c>
      <c r="AE113" s="10">
        <v>55.505200000000002</v>
      </c>
      <c r="AF113" s="10">
        <v>55.1464</v>
      </c>
      <c r="AG113" s="10">
        <v>55.5139</v>
      </c>
      <c r="AH113" s="11">
        <v>55.385100000000001</v>
      </c>
      <c r="AI113" s="34">
        <v>0</v>
      </c>
      <c r="AJ113" s="35">
        <v>0</v>
      </c>
      <c r="AK113" s="35">
        <v>0</v>
      </c>
      <c r="AL113" s="35">
        <v>0</v>
      </c>
      <c r="AM113" s="36">
        <v>0</v>
      </c>
      <c r="AN113" s="34">
        <v>0</v>
      </c>
      <c r="AO113" s="35">
        <v>0</v>
      </c>
      <c r="AP113" s="35">
        <v>0</v>
      </c>
      <c r="AQ113" s="35">
        <v>0</v>
      </c>
      <c r="AR113" s="36">
        <v>0</v>
      </c>
      <c r="AS113" s="34">
        <v>0</v>
      </c>
      <c r="AT113" s="35">
        <v>0</v>
      </c>
      <c r="AU113" s="35">
        <v>0</v>
      </c>
      <c r="AV113" s="35">
        <v>0</v>
      </c>
      <c r="AW113" s="36">
        <v>0</v>
      </c>
      <c r="AX113" s="34">
        <v>0</v>
      </c>
      <c r="AY113" s="35">
        <v>0</v>
      </c>
      <c r="AZ113" s="35">
        <v>0</v>
      </c>
      <c r="BA113" s="35">
        <v>0</v>
      </c>
      <c r="BB113" s="36">
        <v>0</v>
      </c>
      <c r="BC113" s="34">
        <v>0</v>
      </c>
      <c r="BD113" s="35">
        <v>0</v>
      </c>
      <c r="BE113" s="35">
        <v>0</v>
      </c>
      <c r="BF113" s="35">
        <v>0</v>
      </c>
      <c r="BG113" s="36">
        <v>0</v>
      </c>
      <c r="BH113" s="34">
        <v>0</v>
      </c>
      <c r="BI113" s="35">
        <v>0</v>
      </c>
      <c r="BJ113" s="35">
        <v>0</v>
      </c>
      <c r="BK113" s="35">
        <v>0</v>
      </c>
      <c r="BL113" s="36">
        <v>0</v>
      </c>
      <c r="BM113" s="9">
        <v>699835.56</v>
      </c>
      <c r="BN113" s="10">
        <v>55.525599999999997</v>
      </c>
      <c r="BO113" s="10">
        <v>55.152700000000003</v>
      </c>
      <c r="BP113" s="10">
        <v>55.5229</v>
      </c>
      <c r="BQ113" s="11">
        <v>55.396799999999999</v>
      </c>
      <c r="BR113" s="9">
        <v>704145.68</v>
      </c>
      <c r="BS113" s="10">
        <v>55.528399999999998</v>
      </c>
      <c r="BT113" s="10">
        <v>55.153599999999997</v>
      </c>
      <c r="BU113" s="10">
        <v>55.524999999999999</v>
      </c>
      <c r="BV113" s="11">
        <v>55.398699999999998</v>
      </c>
      <c r="BW113" s="9">
        <v>736720.84</v>
      </c>
      <c r="BX113" s="10">
        <v>55.524999999999999</v>
      </c>
      <c r="BY113" s="10">
        <v>55.153599999999997</v>
      </c>
      <c r="BZ113" s="10">
        <v>55.523099999999999</v>
      </c>
      <c r="CA113" s="11">
        <v>55.396999999999998</v>
      </c>
      <c r="CB113" s="9">
        <v>806359.84</v>
      </c>
      <c r="CC113" s="10">
        <v>55.521700000000003</v>
      </c>
      <c r="CD113" s="10">
        <v>55.152900000000002</v>
      </c>
      <c r="CE113" s="10">
        <v>55.522599999999997</v>
      </c>
      <c r="CF113" s="11">
        <v>55.395499999999998</v>
      </c>
      <c r="CG113" s="9">
        <v>909290.4</v>
      </c>
      <c r="CH113" s="10">
        <v>55.513399999999997</v>
      </c>
      <c r="CI113" s="10">
        <v>55.149500000000003</v>
      </c>
      <c r="CJ113" s="10">
        <v>55.519599999999997</v>
      </c>
      <c r="CK113" s="11">
        <v>55.390700000000002</v>
      </c>
      <c r="CL113" s="9">
        <v>1032432.52</v>
      </c>
      <c r="CM113" s="10">
        <v>55.505099999999999</v>
      </c>
      <c r="CN113" s="10">
        <v>55.146599999999999</v>
      </c>
      <c r="CO113" s="10">
        <v>55.514200000000002</v>
      </c>
      <c r="CP113" s="11">
        <v>55.385199999999998</v>
      </c>
      <c r="CQ113" s="34">
        <v>0</v>
      </c>
      <c r="CR113" s="35">
        <v>0</v>
      </c>
      <c r="CS113" s="35">
        <v>0</v>
      </c>
      <c r="CT113" s="35">
        <v>0</v>
      </c>
      <c r="CU113" s="36">
        <v>0</v>
      </c>
      <c r="CV113" s="34">
        <v>0</v>
      </c>
      <c r="CW113" s="35">
        <v>0</v>
      </c>
      <c r="CX113" s="35">
        <v>0</v>
      </c>
      <c r="CY113" s="35">
        <v>0</v>
      </c>
      <c r="CZ113" s="36">
        <v>0</v>
      </c>
      <c r="DA113" s="34">
        <v>0</v>
      </c>
      <c r="DB113" s="35">
        <v>0</v>
      </c>
      <c r="DC113" s="35">
        <v>0</v>
      </c>
      <c r="DD113" s="35">
        <v>0</v>
      </c>
      <c r="DE113" s="36">
        <v>0</v>
      </c>
      <c r="DF113" s="34">
        <v>0</v>
      </c>
      <c r="DG113" s="35">
        <v>0</v>
      </c>
      <c r="DH113" s="35">
        <v>0</v>
      </c>
      <c r="DI113" s="35">
        <v>0</v>
      </c>
      <c r="DJ113" s="36">
        <v>0</v>
      </c>
      <c r="DK113" s="34">
        <v>0</v>
      </c>
      <c r="DL113" s="35">
        <v>0</v>
      </c>
      <c r="DM113" s="35">
        <v>0</v>
      </c>
      <c r="DN113" s="35">
        <v>0</v>
      </c>
      <c r="DO113" s="36">
        <v>0</v>
      </c>
      <c r="DP113" s="34">
        <v>0</v>
      </c>
      <c r="DQ113" s="35">
        <v>0</v>
      </c>
      <c r="DR113" s="35">
        <v>0</v>
      </c>
      <c r="DS113" s="35">
        <v>0</v>
      </c>
      <c r="DT113" s="36">
        <v>0</v>
      </c>
      <c r="DU113" s="9">
        <v>697263.88</v>
      </c>
      <c r="DV113" s="10">
        <v>55.526400000000002</v>
      </c>
      <c r="DW113" s="10">
        <v>55.151800000000001</v>
      </c>
      <c r="DX113" s="10">
        <v>55.522399999999998</v>
      </c>
      <c r="DY113" s="11">
        <v>55.396599999999999</v>
      </c>
      <c r="DZ113" s="9">
        <v>701547.12</v>
      </c>
      <c r="EA113" s="10">
        <v>55.528399999999998</v>
      </c>
      <c r="EB113" s="10">
        <v>55.154699999999998</v>
      </c>
      <c r="EC113" s="10">
        <v>55.524999999999999</v>
      </c>
      <c r="ED113" s="11">
        <v>55.399099999999997</v>
      </c>
      <c r="EE113" s="9">
        <v>734018.8</v>
      </c>
      <c r="EF113" s="10">
        <v>55.524999999999999</v>
      </c>
      <c r="EG113" s="10">
        <v>55.154000000000003</v>
      </c>
      <c r="EH113" s="10">
        <v>55.524299999999997</v>
      </c>
      <c r="EI113" s="11">
        <v>55.397599999999997</v>
      </c>
      <c r="EJ113" s="9">
        <v>803472.88</v>
      </c>
      <c r="EK113" s="10">
        <v>55.520699999999998</v>
      </c>
      <c r="EL113" s="10">
        <v>55.152500000000003</v>
      </c>
      <c r="EM113" s="10">
        <v>55.5212</v>
      </c>
      <c r="EN113" s="11">
        <v>55.394599999999997</v>
      </c>
      <c r="EO113" s="9">
        <v>906347.52000000002</v>
      </c>
      <c r="EP113" s="10">
        <v>55.514099999999999</v>
      </c>
      <c r="EQ113" s="10">
        <v>55.148800000000001</v>
      </c>
      <c r="ER113" s="10">
        <v>55.520400000000002</v>
      </c>
      <c r="ES113" s="11">
        <v>55.390900000000002</v>
      </c>
      <c r="ET113" s="9">
        <v>1029477.88</v>
      </c>
      <c r="EU113" s="10">
        <v>55.505400000000002</v>
      </c>
      <c r="EV113" s="10">
        <v>55.145499999999998</v>
      </c>
      <c r="EW113" s="10">
        <v>55.514899999999997</v>
      </c>
      <c r="EX113" s="11">
        <v>55.385199999999998</v>
      </c>
      <c r="EY113" s="34">
        <v>0</v>
      </c>
      <c r="EZ113" s="35">
        <v>0</v>
      </c>
      <c r="FA113" s="35">
        <v>0</v>
      </c>
      <c r="FB113" s="35">
        <v>0</v>
      </c>
      <c r="FC113" s="36">
        <v>0</v>
      </c>
      <c r="FD113" s="34">
        <v>0</v>
      </c>
      <c r="FE113" s="35">
        <v>0</v>
      </c>
      <c r="FF113" s="35">
        <v>0</v>
      </c>
      <c r="FG113" s="35">
        <v>0</v>
      </c>
      <c r="FH113" s="36">
        <v>0</v>
      </c>
      <c r="FI113" s="34">
        <v>0</v>
      </c>
      <c r="FJ113" s="35">
        <v>0</v>
      </c>
      <c r="FK113" s="35">
        <v>0</v>
      </c>
      <c r="FL113" s="35">
        <v>0</v>
      </c>
      <c r="FM113" s="36">
        <v>0</v>
      </c>
      <c r="FN113" s="34">
        <v>0</v>
      </c>
      <c r="FO113" s="35">
        <v>0</v>
      </c>
      <c r="FP113" s="35">
        <v>0</v>
      </c>
      <c r="FQ113" s="35">
        <v>0</v>
      </c>
      <c r="FR113" s="36">
        <v>0</v>
      </c>
      <c r="FS113" s="34">
        <v>0</v>
      </c>
      <c r="FT113" s="35">
        <v>0</v>
      </c>
      <c r="FU113" s="35">
        <v>0</v>
      </c>
      <c r="FV113" s="35">
        <v>0</v>
      </c>
      <c r="FW113" s="36">
        <v>0</v>
      </c>
      <c r="FX113" s="34">
        <v>0</v>
      </c>
      <c r="FY113" s="35">
        <v>0</v>
      </c>
      <c r="FZ113" s="35">
        <v>0</v>
      </c>
      <c r="GA113" s="35">
        <v>0</v>
      </c>
      <c r="GB113" s="36">
        <v>0</v>
      </c>
    </row>
    <row r="114" spans="2:184" ht="15.75" customHeight="1" thickBot="1">
      <c r="B114" s="122"/>
      <c r="C114" s="74"/>
      <c r="D114" s="64">
        <f t="shared" si="8"/>
        <v>10</v>
      </c>
      <c r="E114" s="13">
        <v>618025.80000000005</v>
      </c>
      <c r="F114" s="14">
        <v>53.829300000000003</v>
      </c>
      <c r="G114" s="14">
        <v>53.405000000000001</v>
      </c>
      <c r="H114" s="14">
        <v>53.8187</v>
      </c>
      <c r="I114" s="15">
        <v>53.6798</v>
      </c>
      <c r="J114" s="13">
        <v>625425.43999999994</v>
      </c>
      <c r="K114" s="14">
        <v>53.830300000000001</v>
      </c>
      <c r="L114" s="14">
        <v>53.406100000000002</v>
      </c>
      <c r="M114" s="14">
        <v>53.820999999999998</v>
      </c>
      <c r="N114" s="15">
        <v>53.681199999999997</v>
      </c>
      <c r="O114" s="13">
        <v>659878.04</v>
      </c>
      <c r="P114" s="14">
        <v>53.826700000000002</v>
      </c>
      <c r="Q114" s="14">
        <v>53.405200000000001</v>
      </c>
      <c r="R114" s="14">
        <v>53.819099999999999</v>
      </c>
      <c r="S114" s="15">
        <v>53.679200000000002</v>
      </c>
      <c r="T114" s="13">
        <v>727133.44</v>
      </c>
      <c r="U114" s="14">
        <v>53.820599999999999</v>
      </c>
      <c r="V114" s="14">
        <v>53.403500000000001</v>
      </c>
      <c r="W114" s="14">
        <v>53.816400000000002</v>
      </c>
      <c r="X114" s="15">
        <v>53.675699999999999</v>
      </c>
      <c r="Y114" s="13">
        <v>821017.92</v>
      </c>
      <c r="Z114" s="14">
        <v>53.813800000000001</v>
      </c>
      <c r="AA114" s="14">
        <v>53.398299999999999</v>
      </c>
      <c r="AB114" s="14">
        <v>53.813400000000001</v>
      </c>
      <c r="AC114" s="15">
        <v>53.670699999999997</v>
      </c>
      <c r="AD114" s="13">
        <v>931205.08</v>
      </c>
      <c r="AE114" s="14">
        <v>53.803600000000003</v>
      </c>
      <c r="AF114" s="14">
        <v>53.396500000000003</v>
      </c>
      <c r="AG114" s="14">
        <v>53.809600000000003</v>
      </c>
      <c r="AH114" s="15">
        <v>53.665500000000002</v>
      </c>
      <c r="AI114" s="37">
        <v>0</v>
      </c>
      <c r="AJ114" s="38">
        <v>0</v>
      </c>
      <c r="AK114" s="38">
        <v>0</v>
      </c>
      <c r="AL114" s="38">
        <v>0</v>
      </c>
      <c r="AM114" s="39">
        <v>0</v>
      </c>
      <c r="AN114" s="37">
        <v>0</v>
      </c>
      <c r="AO114" s="38">
        <v>0</v>
      </c>
      <c r="AP114" s="38">
        <v>0</v>
      </c>
      <c r="AQ114" s="38">
        <v>0</v>
      </c>
      <c r="AR114" s="39">
        <v>0</v>
      </c>
      <c r="AS114" s="37">
        <v>0</v>
      </c>
      <c r="AT114" s="38">
        <v>0</v>
      </c>
      <c r="AU114" s="38">
        <v>0</v>
      </c>
      <c r="AV114" s="38">
        <v>0</v>
      </c>
      <c r="AW114" s="39">
        <v>0</v>
      </c>
      <c r="AX114" s="37">
        <v>0</v>
      </c>
      <c r="AY114" s="38">
        <v>0</v>
      </c>
      <c r="AZ114" s="38">
        <v>0</v>
      </c>
      <c r="BA114" s="38">
        <v>0</v>
      </c>
      <c r="BB114" s="39">
        <v>0</v>
      </c>
      <c r="BC114" s="37">
        <v>0</v>
      </c>
      <c r="BD114" s="38">
        <v>0</v>
      </c>
      <c r="BE114" s="38">
        <v>0</v>
      </c>
      <c r="BF114" s="38">
        <v>0</v>
      </c>
      <c r="BG114" s="39">
        <v>0</v>
      </c>
      <c r="BH114" s="37">
        <v>0</v>
      </c>
      <c r="BI114" s="38">
        <v>0</v>
      </c>
      <c r="BJ114" s="38">
        <v>0</v>
      </c>
      <c r="BK114" s="38">
        <v>0</v>
      </c>
      <c r="BL114" s="39">
        <v>0</v>
      </c>
      <c r="BM114" s="13">
        <v>623760.04</v>
      </c>
      <c r="BN114" s="14">
        <v>53.828499999999998</v>
      </c>
      <c r="BO114" s="14">
        <v>53.404200000000003</v>
      </c>
      <c r="BP114" s="14">
        <v>53.819099999999999</v>
      </c>
      <c r="BQ114" s="15">
        <v>53.679299999999998</v>
      </c>
      <c r="BR114" s="13">
        <v>631345.68000000005</v>
      </c>
      <c r="BS114" s="14">
        <v>53.829500000000003</v>
      </c>
      <c r="BT114" s="14">
        <v>53.405799999999999</v>
      </c>
      <c r="BU114" s="14">
        <v>53.820700000000002</v>
      </c>
      <c r="BV114" s="15">
        <v>53.680799999999998</v>
      </c>
      <c r="BW114" s="13">
        <v>666419.80000000005</v>
      </c>
      <c r="BX114" s="14">
        <v>53.8264</v>
      </c>
      <c r="BY114" s="14">
        <v>53.4054</v>
      </c>
      <c r="BZ114" s="14">
        <v>53.819699999999997</v>
      </c>
      <c r="CA114" s="15">
        <v>53.679299999999998</v>
      </c>
      <c r="CB114" s="13">
        <v>736191.36</v>
      </c>
      <c r="CC114" s="14">
        <v>53.820999999999998</v>
      </c>
      <c r="CD114" s="14">
        <v>53.4039</v>
      </c>
      <c r="CE114" s="14">
        <v>53.816499999999998</v>
      </c>
      <c r="CF114" s="15">
        <v>53.676000000000002</v>
      </c>
      <c r="CG114" s="13">
        <v>834819.12</v>
      </c>
      <c r="CH114" s="14">
        <v>53.812399999999997</v>
      </c>
      <c r="CI114" s="14">
        <v>53.398899999999998</v>
      </c>
      <c r="CJ114" s="14">
        <v>53.812399999999997</v>
      </c>
      <c r="CK114" s="15">
        <v>53.670099999999998</v>
      </c>
      <c r="CL114" s="13">
        <v>950184.56</v>
      </c>
      <c r="CM114" s="14">
        <v>53.804000000000002</v>
      </c>
      <c r="CN114" s="14">
        <v>53.395299999999999</v>
      </c>
      <c r="CO114" s="14">
        <v>53.808100000000003</v>
      </c>
      <c r="CP114" s="15">
        <v>53.6648</v>
      </c>
      <c r="CQ114" s="37">
        <v>0</v>
      </c>
      <c r="CR114" s="38">
        <v>0</v>
      </c>
      <c r="CS114" s="38">
        <v>0</v>
      </c>
      <c r="CT114" s="38">
        <v>0</v>
      </c>
      <c r="CU114" s="39">
        <v>0</v>
      </c>
      <c r="CV114" s="37">
        <v>0</v>
      </c>
      <c r="CW114" s="38">
        <v>0</v>
      </c>
      <c r="CX114" s="38">
        <v>0</v>
      </c>
      <c r="CY114" s="38">
        <v>0</v>
      </c>
      <c r="CZ114" s="39">
        <v>0</v>
      </c>
      <c r="DA114" s="37">
        <v>0</v>
      </c>
      <c r="DB114" s="38">
        <v>0</v>
      </c>
      <c r="DC114" s="38">
        <v>0</v>
      </c>
      <c r="DD114" s="38">
        <v>0</v>
      </c>
      <c r="DE114" s="39">
        <v>0</v>
      </c>
      <c r="DF114" s="37">
        <v>0</v>
      </c>
      <c r="DG114" s="38">
        <v>0</v>
      </c>
      <c r="DH114" s="38">
        <v>0</v>
      </c>
      <c r="DI114" s="38">
        <v>0</v>
      </c>
      <c r="DJ114" s="39">
        <v>0</v>
      </c>
      <c r="DK114" s="37">
        <v>0</v>
      </c>
      <c r="DL114" s="38">
        <v>0</v>
      </c>
      <c r="DM114" s="38">
        <v>0</v>
      </c>
      <c r="DN114" s="38">
        <v>0</v>
      </c>
      <c r="DO114" s="39">
        <v>0</v>
      </c>
      <c r="DP114" s="37">
        <v>0</v>
      </c>
      <c r="DQ114" s="38">
        <v>0</v>
      </c>
      <c r="DR114" s="38">
        <v>0</v>
      </c>
      <c r="DS114" s="38">
        <v>0</v>
      </c>
      <c r="DT114" s="39">
        <v>0</v>
      </c>
      <c r="DU114" s="13">
        <v>621323.48</v>
      </c>
      <c r="DV114" s="14">
        <v>53.828299999999999</v>
      </c>
      <c r="DW114" s="14">
        <v>53.404400000000003</v>
      </c>
      <c r="DX114" s="14">
        <v>53.819400000000002</v>
      </c>
      <c r="DY114" s="15">
        <v>53.679499999999997</v>
      </c>
      <c r="DZ114" s="13">
        <v>628906.84</v>
      </c>
      <c r="EA114" s="14">
        <v>53.829900000000002</v>
      </c>
      <c r="EB114" s="14">
        <v>53.405700000000003</v>
      </c>
      <c r="EC114" s="14">
        <v>53.820900000000002</v>
      </c>
      <c r="ED114" s="15">
        <v>53.680900000000001</v>
      </c>
      <c r="EE114" s="13">
        <v>663806.84</v>
      </c>
      <c r="EF114" s="14">
        <v>53.8264</v>
      </c>
      <c r="EG114" s="14">
        <v>53.405200000000001</v>
      </c>
      <c r="EH114" s="14">
        <v>53.819800000000001</v>
      </c>
      <c r="EI114" s="15">
        <v>53.679299999999998</v>
      </c>
      <c r="EJ114" s="13">
        <v>733469.92</v>
      </c>
      <c r="EK114" s="14">
        <v>53.820700000000002</v>
      </c>
      <c r="EL114" s="14">
        <v>53.403199999999998</v>
      </c>
      <c r="EM114" s="14">
        <v>53.816600000000001</v>
      </c>
      <c r="EN114" s="15">
        <v>53.675699999999999</v>
      </c>
      <c r="EO114" s="13">
        <v>832164.6</v>
      </c>
      <c r="EP114" s="14">
        <v>53.814599999999999</v>
      </c>
      <c r="EQ114" s="14">
        <v>53.399700000000003</v>
      </c>
      <c r="ER114" s="14">
        <v>53.8125</v>
      </c>
      <c r="ES114" s="15">
        <v>53.671199999999999</v>
      </c>
      <c r="ET114" s="13">
        <v>947337.52</v>
      </c>
      <c r="EU114" s="14">
        <v>53.804000000000002</v>
      </c>
      <c r="EV114" s="14">
        <v>53.395499999999998</v>
      </c>
      <c r="EW114" s="14">
        <v>53.808300000000003</v>
      </c>
      <c r="EX114" s="15">
        <v>53.664900000000003</v>
      </c>
      <c r="EY114" s="37">
        <v>0</v>
      </c>
      <c r="EZ114" s="38">
        <v>0</v>
      </c>
      <c r="FA114" s="38">
        <v>0</v>
      </c>
      <c r="FB114" s="38">
        <v>0</v>
      </c>
      <c r="FC114" s="39">
        <v>0</v>
      </c>
      <c r="FD114" s="37">
        <v>0</v>
      </c>
      <c r="FE114" s="38">
        <v>0</v>
      </c>
      <c r="FF114" s="38">
        <v>0</v>
      </c>
      <c r="FG114" s="38">
        <v>0</v>
      </c>
      <c r="FH114" s="39">
        <v>0</v>
      </c>
      <c r="FI114" s="37">
        <v>0</v>
      </c>
      <c r="FJ114" s="38">
        <v>0</v>
      </c>
      <c r="FK114" s="38">
        <v>0</v>
      </c>
      <c r="FL114" s="38">
        <v>0</v>
      </c>
      <c r="FM114" s="39">
        <v>0</v>
      </c>
      <c r="FN114" s="37">
        <v>0</v>
      </c>
      <c r="FO114" s="38">
        <v>0</v>
      </c>
      <c r="FP114" s="38">
        <v>0</v>
      </c>
      <c r="FQ114" s="38">
        <v>0</v>
      </c>
      <c r="FR114" s="39">
        <v>0</v>
      </c>
      <c r="FS114" s="37">
        <v>0</v>
      </c>
      <c r="FT114" s="38">
        <v>0</v>
      </c>
      <c r="FU114" s="38">
        <v>0</v>
      </c>
      <c r="FV114" s="38">
        <v>0</v>
      </c>
      <c r="FW114" s="39">
        <v>0</v>
      </c>
      <c r="FX114" s="37">
        <v>0</v>
      </c>
      <c r="FY114" s="38">
        <v>0</v>
      </c>
      <c r="FZ114" s="38">
        <v>0</v>
      </c>
      <c r="GA114" s="38">
        <v>0</v>
      </c>
      <c r="GB114" s="39">
        <v>0</v>
      </c>
    </row>
    <row r="115" spans="2:184" ht="15" customHeight="1">
      <c r="B115" s="122"/>
      <c r="C115" s="72" t="s">
        <v>20</v>
      </c>
      <c r="D115" s="63">
        <f>-(($B67 - 8) * 6)</f>
        <v>-12</v>
      </c>
      <c r="E115" s="5">
        <v>1781884.76</v>
      </c>
      <c r="F115" s="6">
        <v>79.882499999999993</v>
      </c>
      <c r="G115" s="6">
        <v>79.487099999999998</v>
      </c>
      <c r="H115" s="6">
        <v>79.514499999999998</v>
      </c>
      <c r="I115" s="7">
        <v>79.624300000000005</v>
      </c>
      <c r="J115" s="5">
        <v>1722409.76</v>
      </c>
      <c r="K115" s="6">
        <v>79.899000000000001</v>
      </c>
      <c r="L115" s="6">
        <v>79.514799999999994</v>
      </c>
      <c r="M115" s="6">
        <v>79.541700000000006</v>
      </c>
      <c r="N115" s="7">
        <v>79.648300000000006</v>
      </c>
      <c r="O115" s="5">
        <v>1703153.52</v>
      </c>
      <c r="P115" s="6">
        <v>79.839200000000005</v>
      </c>
      <c r="Q115" s="6">
        <v>79.479399999999998</v>
      </c>
      <c r="R115" s="6">
        <v>79.501199999999997</v>
      </c>
      <c r="S115" s="7">
        <v>79.603399999999993</v>
      </c>
      <c r="T115" s="5">
        <v>1726729.44</v>
      </c>
      <c r="U115" s="6">
        <v>79.747100000000003</v>
      </c>
      <c r="V115" s="6">
        <v>79.427400000000006</v>
      </c>
      <c r="W115" s="6">
        <v>79.449799999999996</v>
      </c>
      <c r="X115" s="7">
        <v>79.538899999999998</v>
      </c>
      <c r="Y115" s="5">
        <v>1796823.04</v>
      </c>
      <c r="Z115" s="6">
        <v>79.644199999999998</v>
      </c>
      <c r="AA115" s="6">
        <v>79.388199999999998</v>
      </c>
      <c r="AB115" s="6">
        <v>79.415999999999997</v>
      </c>
      <c r="AC115" s="7">
        <v>79.481200000000001</v>
      </c>
      <c r="AD115" s="5">
        <v>1915290.64</v>
      </c>
      <c r="AE115" s="6">
        <v>79.552300000000002</v>
      </c>
      <c r="AF115" s="6">
        <v>79.368300000000005</v>
      </c>
      <c r="AG115" s="6">
        <v>79.395399999999995</v>
      </c>
      <c r="AH115" s="7">
        <v>79.437899999999999</v>
      </c>
      <c r="AI115" s="31">
        <v>0</v>
      </c>
      <c r="AJ115" s="32">
        <v>0</v>
      </c>
      <c r="AK115" s="32">
        <v>0</v>
      </c>
      <c r="AL115" s="32">
        <v>0</v>
      </c>
      <c r="AM115" s="33">
        <v>0</v>
      </c>
      <c r="AN115" s="31">
        <v>0</v>
      </c>
      <c r="AO115" s="32">
        <v>0</v>
      </c>
      <c r="AP115" s="32">
        <v>0</v>
      </c>
      <c r="AQ115" s="32">
        <v>0</v>
      </c>
      <c r="AR115" s="33">
        <v>0</v>
      </c>
      <c r="AS115" s="31">
        <v>0</v>
      </c>
      <c r="AT115" s="32">
        <v>0</v>
      </c>
      <c r="AU115" s="32">
        <v>0</v>
      </c>
      <c r="AV115" s="32">
        <v>0</v>
      </c>
      <c r="AW115" s="33">
        <v>0</v>
      </c>
      <c r="AX115" s="31">
        <v>0</v>
      </c>
      <c r="AY115" s="32">
        <v>0</v>
      </c>
      <c r="AZ115" s="32">
        <v>0</v>
      </c>
      <c r="BA115" s="32">
        <v>0</v>
      </c>
      <c r="BB115" s="33">
        <v>0</v>
      </c>
      <c r="BC115" s="31">
        <v>0</v>
      </c>
      <c r="BD115" s="32">
        <v>0</v>
      </c>
      <c r="BE115" s="32">
        <v>0</v>
      </c>
      <c r="BF115" s="32">
        <v>0</v>
      </c>
      <c r="BG115" s="33">
        <v>0</v>
      </c>
      <c r="BH115" s="31">
        <v>0</v>
      </c>
      <c r="BI115" s="32">
        <v>0</v>
      </c>
      <c r="BJ115" s="32">
        <v>0</v>
      </c>
      <c r="BK115" s="32">
        <v>0</v>
      </c>
      <c r="BL115" s="33">
        <v>0</v>
      </c>
      <c r="BM115" s="5">
        <v>1791682.64</v>
      </c>
      <c r="BN115" s="6">
        <v>79.884399999999999</v>
      </c>
      <c r="BO115" s="6">
        <v>79.488299999999995</v>
      </c>
      <c r="BP115" s="6">
        <v>79.509500000000003</v>
      </c>
      <c r="BQ115" s="7">
        <v>79.623500000000007</v>
      </c>
      <c r="BR115" s="5">
        <v>1732045.24</v>
      </c>
      <c r="BS115" s="6">
        <v>79.900899999999993</v>
      </c>
      <c r="BT115" s="6">
        <v>79.514200000000002</v>
      </c>
      <c r="BU115" s="6">
        <v>79.540300000000002</v>
      </c>
      <c r="BV115" s="7">
        <v>79.648200000000003</v>
      </c>
      <c r="BW115" s="5">
        <v>1712940.44</v>
      </c>
      <c r="BX115" s="6">
        <v>79.838499999999996</v>
      </c>
      <c r="BY115" s="6">
        <v>79.481700000000004</v>
      </c>
      <c r="BZ115" s="6">
        <v>79.504599999999996</v>
      </c>
      <c r="CA115" s="7">
        <v>79.605199999999996</v>
      </c>
      <c r="CB115" s="5">
        <v>1738346.08</v>
      </c>
      <c r="CC115" s="6">
        <v>79.744200000000006</v>
      </c>
      <c r="CD115" s="6">
        <v>79.426400000000001</v>
      </c>
      <c r="CE115" s="6">
        <v>79.447900000000004</v>
      </c>
      <c r="CF115" s="7">
        <v>79.537000000000006</v>
      </c>
      <c r="CG115" s="5">
        <v>1812795.52</v>
      </c>
      <c r="CH115" s="6">
        <v>79.639899999999997</v>
      </c>
      <c r="CI115" s="6">
        <v>79.388000000000005</v>
      </c>
      <c r="CJ115" s="6">
        <v>79.414299999999997</v>
      </c>
      <c r="CK115" s="7">
        <v>79.479200000000006</v>
      </c>
      <c r="CL115" s="5">
        <v>1935959.6</v>
      </c>
      <c r="CM115" s="6">
        <v>79.553100000000001</v>
      </c>
      <c r="CN115" s="6">
        <v>79.366200000000006</v>
      </c>
      <c r="CO115" s="6">
        <v>79.393699999999995</v>
      </c>
      <c r="CP115" s="7">
        <v>79.436800000000005</v>
      </c>
      <c r="CQ115" s="31">
        <v>0</v>
      </c>
      <c r="CR115" s="32">
        <v>0</v>
      </c>
      <c r="CS115" s="32">
        <v>0</v>
      </c>
      <c r="CT115" s="32">
        <v>0</v>
      </c>
      <c r="CU115" s="33">
        <v>0</v>
      </c>
      <c r="CV115" s="31">
        <v>0</v>
      </c>
      <c r="CW115" s="32">
        <v>0</v>
      </c>
      <c r="CX115" s="32">
        <v>0</v>
      </c>
      <c r="CY115" s="32">
        <v>0</v>
      </c>
      <c r="CZ115" s="33">
        <v>0</v>
      </c>
      <c r="DA115" s="31">
        <v>0</v>
      </c>
      <c r="DB115" s="32">
        <v>0</v>
      </c>
      <c r="DC115" s="32">
        <v>0</v>
      </c>
      <c r="DD115" s="32">
        <v>0</v>
      </c>
      <c r="DE115" s="33">
        <v>0</v>
      </c>
      <c r="DF115" s="31">
        <v>0</v>
      </c>
      <c r="DG115" s="32">
        <v>0</v>
      </c>
      <c r="DH115" s="32">
        <v>0</v>
      </c>
      <c r="DI115" s="32">
        <v>0</v>
      </c>
      <c r="DJ115" s="33">
        <v>0</v>
      </c>
      <c r="DK115" s="31">
        <v>0</v>
      </c>
      <c r="DL115" s="32">
        <v>0</v>
      </c>
      <c r="DM115" s="32">
        <v>0</v>
      </c>
      <c r="DN115" s="32">
        <v>0</v>
      </c>
      <c r="DO115" s="33">
        <v>0</v>
      </c>
      <c r="DP115" s="31">
        <v>0</v>
      </c>
      <c r="DQ115" s="32">
        <v>0</v>
      </c>
      <c r="DR115" s="32">
        <v>0</v>
      </c>
      <c r="DS115" s="32">
        <v>0</v>
      </c>
      <c r="DT115" s="33">
        <v>0</v>
      </c>
      <c r="DU115" s="5">
        <v>1787501.64</v>
      </c>
      <c r="DV115" s="6">
        <v>79.880899999999997</v>
      </c>
      <c r="DW115" s="6">
        <v>79.485600000000005</v>
      </c>
      <c r="DX115" s="6">
        <v>79.5137</v>
      </c>
      <c r="DY115" s="7">
        <v>79.623000000000005</v>
      </c>
      <c r="DZ115" s="5">
        <v>1728001.12</v>
      </c>
      <c r="EA115" s="6">
        <v>79.898899999999998</v>
      </c>
      <c r="EB115" s="6">
        <v>79.513999999999996</v>
      </c>
      <c r="EC115" s="6">
        <v>79.540000000000006</v>
      </c>
      <c r="ED115" s="7">
        <v>79.647400000000005</v>
      </c>
      <c r="EE115" s="5">
        <v>1708967.68</v>
      </c>
      <c r="EF115" s="6">
        <v>79.839699999999993</v>
      </c>
      <c r="EG115" s="6">
        <v>79.481399999999994</v>
      </c>
      <c r="EH115" s="6">
        <v>79.502899999999997</v>
      </c>
      <c r="EI115" s="7">
        <v>79.604900000000001</v>
      </c>
      <c r="EJ115" s="5">
        <v>1734404.4</v>
      </c>
      <c r="EK115" s="6">
        <v>79.742400000000004</v>
      </c>
      <c r="EL115" s="6">
        <v>79.424300000000002</v>
      </c>
      <c r="EM115" s="6">
        <v>79.450100000000006</v>
      </c>
      <c r="EN115" s="7">
        <v>79.536500000000004</v>
      </c>
      <c r="EO115" s="5">
        <v>1808791.24</v>
      </c>
      <c r="EP115" s="6">
        <v>79.639700000000005</v>
      </c>
      <c r="EQ115" s="6">
        <v>79.386899999999997</v>
      </c>
      <c r="ER115" s="6">
        <v>79.412899999999993</v>
      </c>
      <c r="ES115" s="7">
        <v>79.478300000000004</v>
      </c>
      <c r="ET115" s="5">
        <v>1931903</v>
      </c>
      <c r="EU115" s="6">
        <v>79.552400000000006</v>
      </c>
      <c r="EV115" s="6">
        <v>79.368499999999997</v>
      </c>
      <c r="EW115" s="6">
        <v>79.397300000000001</v>
      </c>
      <c r="EX115" s="7">
        <v>79.438599999999994</v>
      </c>
      <c r="EY115" s="31">
        <v>0</v>
      </c>
      <c r="EZ115" s="32">
        <v>0</v>
      </c>
      <c r="FA115" s="32">
        <v>0</v>
      </c>
      <c r="FB115" s="32">
        <v>0</v>
      </c>
      <c r="FC115" s="33">
        <v>0</v>
      </c>
      <c r="FD115" s="31">
        <v>0</v>
      </c>
      <c r="FE115" s="32">
        <v>0</v>
      </c>
      <c r="FF115" s="32">
        <v>0</v>
      </c>
      <c r="FG115" s="32">
        <v>0</v>
      </c>
      <c r="FH115" s="33">
        <v>0</v>
      </c>
      <c r="FI115" s="31">
        <v>0</v>
      </c>
      <c r="FJ115" s="32">
        <v>0</v>
      </c>
      <c r="FK115" s="32">
        <v>0</v>
      </c>
      <c r="FL115" s="32">
        <v>0</v>
      </c>
      <c r="FM115" s="33">
        <v>0</v>
      </c>
      <c r="FN115" s="31">
        <v>0</v>
      </c>
      <c r="FO115" s="32">
        <v>0</v>
      </c>
      <c r="FP115" s="32">
        <v>0</v>
      </c>
      <c r="FQ115" s="32">
        <v>0</v>
      </c>
      <c r="FR115" s="33">
        <v>0</v>
      </c>
      <c r="FS115" s="31">
        <v>0</v>
      </c>
      <c r="FT115" s="32">
        <v>0</v>
      </c>
      <c r="FU115" s="32">
        <v>0</v>
      </c>
      <c r="FV115" s="32">
        <v>0</v>
      </c>
      <c r="FW115" s="33">
        <v>0</v>
      </c>
      <c r="FX115" s="31">
        <v>0</v>
      </c>
      <c r="FY115" s="32">
        <v>0</v>
      </c>
      <c r="FZ115" s="32">
        <v>0</v>
      </c>
      <c r="GA115" s="32">
        <v>0</v>
      </c>
      <c r="GB115" s="33">
        <v>0</v>
      </c>
    </row>
    <row r="116" spans="2:184" ht="15" customHeight="1">
      <c r="B116" s="122"/>
      <c r="C116" s="73"/>
      <c r="D116" s="8">
        <f>$D115 + 2</f>
        <v>-10</v>
      </c>
      <c r="E116" s="9">
        <v>1641631.32</v>
      </c>
      <c r="F116" s="10">
        <v>73.685100000000006</v>
      </c>
      <c r="G116" s="10">
        <v>73.489000000000004</v>
      </c>
      <c r="H116" s="10">
        <v>73.533199999999994</v>
      </c>
      <c r="I116" s="11">
        <v>73.568299999999994</v>
      </c>
      <c r="J116" s="9">
        <v>1592099.44</v>
      </c>
      <c r="K116" s="10">
        <v>73.680899999999994</v>
      </c>
      <c r="L116" s="10">
        <v>73.4876</v>
      </c>
      <c r="M116" s="10">
        <v>73.534599999999998</v>
      </c>
      <c r="N116" s="11">
        <v>73.566900000000004</v>
      </c>
      <c r="O116" s="9">
        <v>1579337.84</v>
      </c>
      <c r="P116" s="10">
        <v>73.653800000000004</v>
      </c>
      <c r="Q116" s="10">
        <v>73.474699999999999</v>
      </c>
      <c r="R116" s="10">
        <v>73.520499999999998</v>
      </c>
      <c r="S116" s="11">
        <v>73.549000000000007</v>
      </c>
      <c r="T116" s="9">
        <v>1608263.96</v>
      </c>
      <c r="U116" s="10">
        <v>73.615200000000002</v>
      </c>
      <c r="V116" s="10">
        <v>73.457499999999996</v>
      </c>
      <c r="W116" s="10">
        <v>73.506299999999996</v>
      </c>
      <c r="X116" s="11">
        <v>73.525899999999993</v>
      </c>
      <c r="Y116" s="9">
        <v>1682910.2</v>
      </c>
      <c r="Z116" s="10">
        <v>73.580699999999993</v>
      </c>
      <c r="AA116" s="10">
        <v>73.443899999999999</v>
      </c>
      <c r="AB116" s="10">
        <v>73.495199999999997</v>
      </c>
      <c r="AC116" s="11">
        <v>73.506200000000007</v>
      </c>
      <c r="AD116" s="9">
        <v>1805433.4</v>
      </c>
      <c r="AE116" s="10">
        <v>73.549599999999998</v>
      </c>
      <c r="AF116" s="10">
        <v>73.436999999999998</v>
      </c>
      <c r="AG116" s="10">
        <v>73.4893</v>
      </c>
      <c r="AH116" s="11">
        <v>73.491699999999994</v>
      </c>
      <c r="AI116" s="34">
        <v>0</v>
      </c>
      <c r="AJ116" s="35">
        <v>0</v>
      </c>
      <c r="AK116" s="35">
        <v>0</v>
      </c>
      <c r="AL116" s="35">
        <v>0</v>
      </c>
      <c r="AM116" s="36">
        <v>0</v>
      </c>
      <c r="AN116" s="34">
        <v>0</v>
      </c>
      <c r="AO116" s="35">
        <v>0</v>
      </c>
      <c r="AP116" s="35">
        <v>0</v>
      </c>
      <c r="AQ116" s="35">
        <v>0</v>
      </c>
      <c r="AR116" s="36">
        <v>0</v>
      </c>
      <c r="AS116" s="34">
        <v>0</v>
      </c>
      <c r="AT116" s="35">
        <v>0</v>
      </c>
      <c r="AU116" s="35">
        <v>0</v>
      </c>
      <c r="AV116" s="35">
        <v>0</v>
      </c>
      <c r="AW116" s="36">
        <v>0</v>
      </c>
      <c r="AX116" s="34">
        <v>0</v>
      </c>
      <c r="AY116" s="35">
        <v>0</v>
      </c>
      <c r="AZ116" s="35">
        <v>0</v>
      </c>
      <c r="BA116" s="35">
        <v>0</v>
      </c>
      <c r="BB116" s="36">
        <v>0</v>
      </c>
      <c r="BC116" s="34">
        <v>0</v>
      </c>
      <c r="BD116" s="35">
        <v>0</v>
      </c>
      <c r="BE116" s="35">
        <v>0</v>
      </c>
      <c r="BF116" s="35">
        <v>0</v>
      </c>
      <c r="BG116" s="36">
        <v>0</v>
      </c>
      <c r="BH116" s="34">
        <v>0</v>
      </c>
      <c r="BI116" s="35">
        <v>0</v>
      </c>
      <c r="BJ116" s="35">
        <v>0</v>
      </c>
      <c r="BK116" s="35">
        <v>0</v>
      </c>
      <c r="BL116" s="36">
        <v>0</v>
      </c>
      <c r="BM116" s="9">
        <v>1651221.52</v>
      </c>
      <c r="BN116" s="10">
        <v>73.685599999999994</v>
      </c>
      <c r="BO116" s="10">
        <v>73.488399999999999</v>
      </c>
      <c r="BP116" s="10">
        <v>73.5304</v>
      </c>
      <c r="BQ116" s="11">
        <v>73.567300000000003</v>
      </c>
      <c r="BR116" s="9">
        <v>1601415.12</v>
      </c>
      <c r="BS116" s="10">
        <v>73.677999999999997</v>
      </c>
      <c r="BT116" s="10">
        <v>73.486099999999993</v>
      </c>
      <c r="BU116" s="10">
        <v>73.534000000000006</v>
      </c>
      <c r="BV116" s="11">
        <v>73.565299999999993</v>
      </c>
      <c r="BW116" s="9">
        <v>1588659.12</v>
      </c>
      <c r="BX116" s="10">
        <v>73.652799999999999</v>
      </c>
      <c r="BY116" s="10">
        <v>73.473600000000005</v>
      </c>
      <c r="BZ116" s="10">
        <v>73.519000000000005</v>
      </c>
      <c r="CA116" s="11">
        <v>73.547799999999995</v>
      </c>
      <c r="CB116" s="9">
        <v>1619230.28</v>
      </c>
      <c r="CC116" s="10">
        <v>73.611000000000004</v>
      </c>
      <c r="CD116" s="10">
        <v>73.457400000000007</v>
      </c>
      <c r="CE116" s="10">
        <v>73.506799999999998</v>
      </c>
      <c r="CF116" s="11">
        <v>73.524600000000007</v>
      </c>
      <c r="CG116" s="9">
        <v>1697938.12</v>
      </c>
      <c r="CH116" s="10">
        <v>73.58</v>
      </c>
      <c r="CI116" s="10">
        <v>73.443299999999994</v>
      </c>
      <c r="CJ116" s="10">
        <v>73.495099999999994</v>
      </c>
      <c r="CK116" s="11">
        <v>73.505700000000004</v>
      </c>
      <c r="CL116" s="9">
        <v>1824983</v>
      </c>
      <c r="CM116" s="10">
        <v>73.550399999999996</v>
      </c>
      <c r="CN116" s="10">
        <v>73.438100000000006</v>
      </c>
      <c r="CO116" s="10">
        <v>73.489900000000006</v>
      </c>
      <c r="CP116" s="11">
        <v>73.492599999999996</v>
      </c>
      <c r="CQ116" s="34">
        <v>0</v>
      </c>
      <c r="CR116" s="35">
        <v>0</v>
      </c>
      <c r="CS116" s="35">
        <v>0</v>
      </c>
      <c r="CT116" s="35">
        <v>0</v>
      </c>
      <c r="CU116" s="36">
        <v>0</v>
      </c>
      <c r="CV116" s="34">
        <v>0</v>
      </c>
      <c r="CW116" s="35">
        <v>0</v>
      </c>
      <c r="CX116" s="35">
        <v>0</v>
      </c>
      <c r="CY116" s="35">
        <v>0</v>
      </c>
      <c r="CZ116" s="36">
        <v>0</v>
      </c>
      <c r="DA116" s="34">
        <v>0</v>
      </c>
      <c r="DB116" s="35">
        <v>0</v>
      </c>
      <c r="DC116" s="35">
        <v>0</v>
      </c>
      <c r="DD116" s="35">
        <v>0</v>
      </c>
      <c r="DE116" s="36">
        <v>0</v>
      </c>
      <c r="DF116" s="34">
        <v>0</v>
      </c>
      <c r="DG116" s="35">
        <v>0</v>
      </c>
      <c r="DH116" s="35">
        <v>0</v>
      </c>
      <c r="DI116" s="35">
        <v>0</v>
      </c>
      <c r="DJ116" s="36">
        <v>0</v>
      </c>
      <c r="DK116" s="34">
        <v>0</v>
      </c>
      <c r="DL116" s="35">
        <v>0</v>
      </c>
      <c r="DM116" s="35">
        <v>0</v>
      </c>
      <c r="DN116" s="35">
        <v>0</v>
      </c>
      <c r="DO116" s="36">
        <v>0</v>
      </c>
      <c r="DP116" s="34">
        <v>0</v>
      </c>
      <c r="DQ116" s="35">
        <v>0</v>
      </c>
      <c r="DR116" s="35">
        <v>0</v>
      </c>
      <c r="DS116" s="35">
        <v>0</v>
      </c>
      <c r="DT116" s="36">
        <v>0</v>
      </c>
      <c r="DU116" s="9">
        <v>1647124.88</v>
      </c>
      <c r="DV116" s="10">
        <v>73.683800000000005</v>
      </c>
      <c r="DW116" s="10">
        <v>73.488200000000006</v>
      </c>
      <c r="DX116" s="10">
        <v>73.530799999999999</v>
      </c>
      <c r="DY116" s="11">
        <v>73.566800000000001</v>
      </c>
      <c r="DZ116" s="9">
        <v>1597507.36</v>
      </c>
      <c r="EA116" s="10">
        <v>73.680599999999998</v>
      </c>
      <c r="EB116" s="10">
        <v>73.487499999999997</v>
      </c>
      <c r="EC116" s="10">
        <v>73.532399999999996</v>
      </c>
      <c r="ED116" s="11">
        <v>73.566100000000006</v>
      </c>
      <c r="EE116" s="9">
        <v>1584838</v>
      </c>
      <c r="EF116" s="10">
        <v>73.652100000000004</v>
      </c>
      <c r="EG116" s="10">
        <v>73.4739</v>
      </c>
      <c r="EH116" s="10">
        <v>73.520499999999998</v>
      </c>
      <c r="EI116" s="11">
        <v>73.548199999999994</v>
      </c>
      <c r="EJ116" s="9">
        <v>1615376.52</v>
      </c>
      <c r="EK116" s="10">
        <v>73.611999999999995</v>
      </c>
      <c r="EL116" s="10">
        <v>73.457400000000007</v>
      </c>
      <c r="EM116" s="10">
        <v>73.507000000000005</v>
      </c>
      <c r="EN116" s="11">
        <v>73.525000000000006</v>
      </c>
      <c r="EO116" s="9">
        <v>1694014</v>
      </c>
      <c r="EP116" s="10">
        <v>73.580399999999997</v>
      </c>
      <c r="EQ116" s="10">
        <v>73.443899999999999</v>
      </c>
      <c r="ER116" s="10">
        <v>73.494799999999998</v>
      </c>
      <c r="ES116" s="11">
        <v>73.506</v>
      </c>
      <c r="ET116" s="9">
        <v>1820905.72</v>
      </c>
      <c r="EU116" s="10">
        <v>73.551100000000005</v>
      </c>
      <c r="EV116" s="10">
        <v>73.438900000000004</v>
      </c>
      <c r="EW116" s="10">
        <v>73.490899999999996</v>
      </c>
      <c r="EX116" s="11">
        <v>73.493399999999994</v>
      </c>
      <c r="EY116" s="34">
        <v>0</v>
      </c>
      <c r="EZ116" s="35">
        <v>0</v>
      </c>
      <c r="FA116" s="35">
        <v>0</v>
      </c>
      <c r="FB116" s="35">
        <v>0</v>
      </c>
      <c r="FC116" s="36">
        <v>0</v>
      </c>
      <c r="FD116" s="34">
        <v>0</v>
      </c>
      <c r="FE116" s="35">
        <v>0</v>
      </c>
      <c r="FF116" s="35">
        <v>0</v>
      </c>
      <c r="FG116" s="35">
        <v>0</v>
      </c>
      <c r="FH116" s="36">
        <v>0</v>
      </c>
      <c r="FI116" s="34">
        <v>0</v>
      </c>
      <c r="FJ116" s="35">
        <v>0</v>
      </c>
      <c r="FK116" s="35">
        <v>0</v>
      </c>
      <c r="FL116" s="35">
        <v>0</v>
      </c>
      <c r="FM116" s="36">
        <v>0</v>
      </c>
      <c r="FN116" s="34">
        <v>0</v>
      </c>
      <c r="FO116" s="35">
        <v>0</v>
      </c>
      <c r="FP116" s="35">
        <v>0</v>
      </c>
      <c r="FQ116" s="35">
        <v>0</v>
      </c>
      <c r="FR116" s="36">
        <v>0</v>
      </c>
      <c r="FS116" s="34">
        <v>0</v>
      </c>
      <c r="FT116" s="35">
        <v>0</v>
      </c>
      <c r="FU116" s="35">
        <v>0</v>
      </c>
      <c r="FV116" s="35">
        <v>0</v>
      </c>
      <c r="FW116" s="36">
        <v>0</v>
      </c>
      <c r="FX116" s="34">
        <v>0</v>
      </c>
      <c r="FY116" s="35">
        <v>0</v>
      </c>
      <c r="FZ116" s="35">
        <v>0</v>
      </c>
      <c r="GA116" s="35">
        <v>0</v>
      </c>
      <c r="GB116" s="36">
        <v>0</v>
      </c>
    </row>
    <row r="117" spans="2:184" ht="15" customHeight="1">
      <c r="B117" s="122"/>
      <c r="C117" s="73"/>
      <c r="D117" s="8">
        <f t="shared" ref="D117:D126" si="9">$D116 + 2</f>
        <v>-8</v>
      </c>
      <c r="E117" s="9">
        <v>1508700.52</v>
      </c>
      <c r="F117" s="10">
        <v>69.7607</v>
      </c>
      <c r="G117" s="10">
        <v>69.629199999999997</v>
      </c>
      <c r="H117" s="10">
        <v>69.6995</v>
      </c>
      <c r="I117" s="11">
        <v>69.696100000000001</v>
      </c>
      <c r="J117" s="9">
        <v>1466503.8</v>
      </c>
      <c r="K117" s="10">
        <v>69.755799999999994</v>
      </c>
      <c r="L117" s="10">
        <v>69.627799999999993</v>
      </c>
      <c r="M117" s="10">
        <v>69.699600000000004</v>
      </c>
      <c r="N117" s="11">
        <v>69.694100000000006</v>
      </c>
      <c r="O117" s="9">
        <v>1458985.6</v>
      </c>
      <c r="P117" s="10">
        <v>69.744500000000002</v>
      </c>
      <c r="Q117" s="10">
        <v>69.625100000000003</v>
      </c>
      <c r="R117" s="10">
        <v>69.698400000000007</v>
      </c>
      <c r="S117" s="11">
        <v>69.689099999999996</v>
      </c>
      <c r="T117" s="9">
        <v>1492374.12</v>
      </c>
      <c r="U117" s="10">
        <v>69.731800000000007</v>
      </c>
      <c r="V117" s="10">
        <v>69.621899999999997</v>
      </c>
      <c r="W117" s="10">
        <v>69.697199999999995</v>
      </c>
      <c r="X117" s="11">
        <v>69.683300000000003</v>
      </c>
      <c r="Y117" s="9">
        <v>1570971.32</v>
      </c>
      <c r="Z117" s="10">
        <v>69.720299999999995</v>
      </c>
      <c r="AA117" s="10">
        <v>69.621600000000001</v>
      </c>
      <c r="AB117" s="10">
        <v>69.697800000000001</v>
      </c>
      <c r="AC117" s="11">
        <v>69.679699999999997</v>
      </c>
      <c r="AD117" s="9">
        <v>1696650.48</v>
      </c>
      <c r="AE117" s="10">
        <v>69.711799999999997</v>
      </c>
      <c r="AF117" s="10">
        <v>69.625100000000003</v>
      </c>
      <c r="AG117" s="10">
        <v>69.7</v>
      </c>
      <c r="AH117" s="11">
        <v>69.678799999999995</v>
      </c>
      <c r="AI117" s="34">
        <v>0</v>
      </c>
      <c r="AJ117" s="35">
        <v>0</v>
      </c>
      <c r="AK117" s="35">
        <v>0</v>
      </c>
      <c r="AL117" s="35">
        <v>0</v>
      </c>
      <c r="AM117" s="36">
        <v>0</v>
      </c>
      <c r="AN117" s="34">
        <v>0</v>
      </c>
      <c r="AO117" s="35">
        <v>0</v>
      </c>
      <c r="AP117" s="35">
        <v>0</v>
      </c>
      <c r="AQ117" s="35">
        <v>0</v>
      </c>
      <c r="AR117" s="36">
        <v>0</v>
      </c>
      <c r="AS117" s="34">
        <v>0</v>
      </c>
      <c r="AT117" s="35">
        <v>0</v>
      </c>
      <c r="AU117" s="35">
        <v>0</v>
      </c>
      <c r="AV117" s="35">
        <v>0</v>
      </c>
      <c r="AW117" s="36">
        <v>0</v>
      </c>
      <c r="AX117" s="34">
        <v>0</v>
      </c>
      <c r="AY117" s="35">
        <v>0</v>
      </c>
      <c r="AZ117" s="35">
        <v>0</v>
      </c>
      <c r="BA117" s="35">
        <v>0</v>
      </c>
      <c r="BB117" s="36">
        <v>0</v>
      </c>
      <c r="BC117" s="34">
        <v>0</v>
      </c>
      <c r="BD117" s="35">
        <v>0</v>
      </c>
      <c r="BE117" s="35">
        <v>0</v>
      </c>
      <c r="BF117" s="35">
        <v>0</v>
      </c>
      <c r="BG117" s="36">
        <v>0</v>
      </c>
      <c r="BH117" s="34">
        <v>0</v>
      </c>
      <c r="BI117" s="35">
        <v>0</v>
      </c>
      <c r="BJ117" s="35">
        <v>0</v>
      </c>
      <c r="BK117" s="35">
        <v>0</v>
      </c>
      <c r="BL117" s="36">
        <v>0</v>
      </c>
      <c r="BM117" s="9">
        <v>1517863.76</v>
      </c>
      <c r="BN117" s="10">
        <v>69.760599999999997</v>
      </c>
      <c r="BO117" s="10">
        <v>69.628</v>
      </c>
      <c r="BP117" s="10">
        <v>69.698099999999997</v>
      </c>
      <c r="BQ117" s="11">
        <v>69.6952</v>
      </c>
      <c r="BR117" s="9">
        <v>1475456.68</v>
      </c>
      <c r="BS117" s="10">
        <v>69.755300000000005</v>
      </c>
      <c r="BT117" s="10">
        <v>69.627899999999997</v>
      </c>
      <c r="BU117" s="10">
        <v>69.699399999999997</v>
      </c>
      <c r="BV117" s="11">
        <v>69.693899999999999</v>
      </c>
      <c r="BW117" s="9">
        <v>1467943.96</v>
      </c>
      <c r="BX117" s="10">
        <v>69.743600000000001</v>
      </c>
      <c r="BY117" s="10">
        <v>69.624300000000005</v>
      </c>
      <c r="BZ117" s="10">
        <v>69.698099999999997</v>
      </c>
      <c r="CA117" s="11">
        <v>69.688400000000001</v>
      </c>
      <c r="CB117" s="9">
        <v>1502612.48</v>
      </c>
      <c r="CC117" s="10">
        <v>69.730800000000002</v>
      </c>
      <c r="CD117" s="10">
        <v>69.621099999999998</v>
      </c>
      <c r="CE117" s="10">
        <v>69.696799999999996</v>
      </c>
      <c r="CF117" s="11">
        <v>69.682599999999994</v>
      </c>
      <c r="CG117" s="9">
        <v>1584944.64</v>
      </c>
      <c r="CH117" s="10">
        <v>69.719099999999997</v>
      </c>
      <c r="CI117" s="10">
        <v>69.622100000000003</v>
      </c>
      <c r="CJ117" s="10">
        <v>69.697699999999998</v>
      </c>
      <c r="CK117" s="11">
        <v>69.679400000000001</v>
      </c>
      <c r="CL117" s="9">
        <v>1714942.36</v>
      </c>
      <c r="CM117" s="10">
        <v>69.710599999999999</v>
      </c>
      <c r="CN117" s="10">
        <v>69.625399999999999</v>
      </c>
      <c r="CO117" s="10">
        <v>69.699399999999997</v>
      </c>
      <c r="CP117" s="11">
        <v>69.678299999999993</v>
      </c>
      <c r="CQ117" s="34">
        <v>0</v>
      </c>
      <c r="CR117" s="35">
        <v>0</v>
      </c>
      <c r="CS117" s="35">
        <v>0</v>
      </c>
      <c r="CT117" s="35">
        <v>0</v>
      </c>
      <c r="CU117" s="36">
        <v>0</v>
      </c>
      <c r="CV117" s="34">
        <v>0</v>
      </c>
      <c r="CW117" s="35">
        <v>0</v>
      </c>
      <c r="CX117" s="35">
        <v>0</v>
      </c>
      <c r="CY117" s="35">
        <v>0</v>
      </c>
      <c r="CZ117" s="36">
        <v>0</v>
      </c>
      <c r="DA117" s="34">
        <v>0</v>
      </c>
      <c r="DB117" s="35">
        <v>0</v>
      </c>
      <c r="DC117" s="35">
        <v>0</v>
      </c>
      <c r="DD117" s="35">
        <v>0</v>
      </c>
      <c r="DE117" s="36">
        <v>0</v>
      </c>
      <c r="DF117" s="34">
        <v>0</v>
      </c>
      <c r="DG117" s="35">
        <v>0</v>
      </c>
      <c r="DH117" s="35">
        <v>0</v>
      </c>
      <c r="DI117" s="35">
        <v>0</v>
      </c>
      <c r="DJ117" s="36">
        <v>0</v>
      </c>
      <c r="DK117" s="34">
        <v>0</v>
      </c>
      <c r="DL117" s="35">
        <v>0</v>
      </c>
      <c r="DM117" s="35">
        <v>0</v>
      </c>
      <c r="DN117" s="35">
        <v>0</v>
      </c>
      <c r="DO117" s="36">
        <v>0</v>
      </c>
      <c r="DP117" s="34">
        <v>0</v>
      </c>
      <c r="DQ117" s="35">
        <v>0</v>
      </c>
      <c r="DR117" s="35">
        <v>0</v>
      </c>
      <c r="DS117" s="35">
        <v>0</v>
      </c>
      <c r="DT117" s="36">
        <v>0</v>
      </c>
      <c r="DU117" s="9">
        <v>1514006.36</v>
      </c>
      <c r="DV117" s="10">
        <v>69.761200000000002</v>
      </c>
      <c r="DW117" s="10">
        <v>69.628699999999995</v>
      </c>
      <c r="DX117" s="10">
        <v>69.698499999999996</v>
      </c>
      <c r="DY117" s="11">
        <v>69.695800000000006</v>
      </c>
      <c r="DZ117" s="9">
        <v>1471681.12</v>
      </c>
      <c r="EA117" s="10">
        <v>69.754999999999995</v>
      </c>
      <c r="EB117" s="10">
        <v>69.627300000000005</v>
      </c>
      <c r="EC117" s="10">
        <v>69.698400000000007</v>
      </c>
      <c r="ED117" s="11">
        <v>69.693200000000004</v>
      </c>
      <c r="EE117" s="9">
        <v>1464291.08</v>
      </c>
      <c r="EF117" s="10">
        <v>69.745599999999996</v>
      </c>
      <c r="EG117" s="10">
        <v>69.624499999999998</v>
      </c>
      <c r="EH117" s="10">
        <v>69.698300000000003</v>
      </c>
      <c r="EI117" s="11">
        <v>69.6892</v>
      </c>
      <c r="EJ117" s="9">
        <v>1498979.52</v>
      </c>
      <c r="EK117" s="10">
        <v>69.731899999999996</v>
      </c>
      <c r="EL117" s="10">
        <v>69.622</v>
      </c>
      <c r="EM117" s="10">
        <v>69.697400000000002</v>
      </c>
      <c r="EN117" s="11">
        <v>69.683499999999995</v>
      </c>
      <c r="EO117" s="9">
        <v>1581178.52</v>
      </c>
      <c r="EP117" s="10">
        <v>69.720600000000005</v>
      </c>
      <c r="EQ117" s="10">
        <v>69.622299999999996</v>
      </c>
      <c r="ER117" s="10">
        <v>69.697400000000002</v>
      </c>
      <c r="ES117" s="11">
        <v>69.679900000000004</v>
      </c>
      <c r="ET117" s="9">
        <v>1711033.84</v>
      </c>
      <c r="EU117" s="10">
        <v>69.710599999999999</v>
      </c>
      <c r="EV117" s="10">
        <v>69.626000000000005</v>
      </c>
      <c r="EW117" s="10">
        <v>69.700100000000006</v>
      </c>
      <c r="EX117" s="11">
        <v>69.678700000000006</v>
      </c>
      <c r="EY117" s="34">
        <v>0</v>
      </c>
      <c r="EZ117" s="35">
        <v>0</v>
      </c>
      <c r="FA117" s="35">
        <v>0</v>
      </c>
      <c r="FB117" s="35">
        <v>0</v>
      </c>
      <c r="FC117" s="36">
        <v>0</v>
      </c>
      <c r="FD117" s="34">
        <v>0</v>
      </c>
      <c r="FE117" s="35">
        <v>0</v>
      </c>
      <c r="FF117" s="35">
        <v>0</v>
      </c>
      <c r="FG117" s="35">
        <v>0</v>
      </c>
      <c r="FH117" s="36">
        <v>0</v>
      </c>
      <c r="FI117" s="34">
        <v>0</v>
      </c>
      <c r="FJ117" s="35">
        <v>0</v>
      </c>
      <c r="FK117" s="35">
        <v>0</v>
      </c>
      <c r="FL117" s="35">
        <v>0</v>
      </c>
      <c r="FM117" s="36">
        <v>0</v>
      </c>
      <c r="FN117" s="34">
        <v>0</v>
      </c>
      <c r="FO117" s="35">
        <v>0</v>
      </c>
      <c r="FP117" s="35">
        <v>0</v>
      </c>
      <c r="FQ117" s="35">
        <v>0</v>
      </c>
      <c r="FR117" s="36">
        <v>0</v>
      </c>
      <c r="FS117" s="34">
        <v>0</v>
      </c>
      <c r="FT117" s="35">
        <v>0</v>
      </c>
      <c r="FU117" s="35">
        <v>0</v>
      </c>
      <c r="FV117" s="35">
        <v>0</v>
      </c>
      <c r="FW117" s="36">
        <v>0</v>
      </c>
      <c r="FX117" s="34">
        <v>0</v>
      </c>
      <c r="FY117" s="35">
        <v>0</v>
      </c>
      <c r="FZ117" s="35">
        <v>0</v>
      </c>
      <c r="GA117" s="35">
        <v>0</v>
      </c>
      <c r="GB117" s="36">
        <v>0</v>
      </c>
    </row>
    <row r="118" spans="2:184" ht="15" customHeight="1">
      <c r="B118" s="122"/>
      <c r="C118" s="73"/>
      <c r="D118" s="8">
        <f t="shared" si="9"/>
        <v>-6</v>
      </c>
      <c r="E118" s="9">
        <v>1386927.24</v>
      </c>
      <c r="F118" s="10">
        <v>67.285899999999998</v>
      </c>
      <c r="G118" s="10">
        <v>67.166499999999999</v>
      </c>
      <c r="H118" s="10">
        <v>67.266000000000005</v>
      </c>
      <c r="I118" s="11">
        <v>67.239099999999993</v>
      </c>
      <c r="J118" s="9">
        <v>1351877.84</v>
      </c>
      <c r="K118" s="10">
        <v>67.283600000000007</v>
      </c>
      <c r="L118" s="10">
        <v>67.168700000000001</v>
      </c>
      <c r="M118" s="10">
        <v>67.267099999999999</v>
      </c>
      <c r="N118" s="11">
        <v>67.239500000000007</v>
      </c>
      <c r="O118" s="9">
        <v>1350199.4</v>
      </c>
      <c r="P118" s="10">
        <v>67.280199999999994</v>
      </c>
      <c r="Q118" s="10">
        <v>67.169200000000004</v>
      </c>
      <c r="R118" s="10">
        <v>67.268199999999993</v>
      </c>
      <c r="S118" s="11">
        <v>67.238900000000001</v>
      </c>
      <c r="T118" s="9">
        <v>1389047.44</v>
      </c>
      <c r="U118" s="10">
        <v>67.275300000000001</v>
      </c>
      <c r="V118" s="10">
        <v>67.171400000000006</v>
      </c>
      <c r="W118" s="10">
        <v>67.270499999999998</v>
      </c>
      <c r="X118" s="11">
        <v>67.238799999999998</v>
      </c>
      <c r="Y118" s="9">
        <v>1472464.96</v>
      </c>
      <c r="Z118" s="10">
        <v>67.271699999999996</v>
      </c>
      <c r="AA118" s="10">
        <v>67.174000000000007</v>
      </c>
      <c r="AB118" s="10">
        <v>67.2727</v>
      </c>
      <c r="AC118" s="11">
        <v>67.239199999999997</v>
      </c>
      <c r="AD118" s="9">
        <v>1602072.56</v>
      </c>
      <c r="AE118" s="10">
        <v>67.267899999999997</v>
      </c>
      <c r="AF118" s="10">
        <v>67.177599999999998</v>
      </c>
      <c r="AG118" s="10">
        <v>67.277600000000007</v>
      </c>
      <c r="AH118" s="11">
        <v>67.240799999999993</v>
      </c>
      <c r="AI118" s="34">
        <v>0</v>
      </c>
      <c r="AJ118" s="35">
        <v>0</v>
      </c>
      <c r="AK118" s="35">
        <v>0</v>
      </c>
      <c r="AL118" s="35">
        <v>0</v>
      </c>
      <c r="AM118" s="36">
        <v>0</v>
      </c>
      <c r="AN118" s="34">
        <v>0</v>
      </c>
      <c r="AO118" s="35">
        <v>0</v>
      </c>
      <c r="AP118" s="35">
        <v>0</v>
      </c>
      <c r="AQ118" s="35">
        <v>0</v>
      </c>
      <c r="AR118" s="36">
        <v>0</v>
      </c>
      <c r="AS118" s="34">
        <v>0</v>
      </c>
      <c r="AT118" s="35">
        <v>0</v>
      </c>
      <c r="AU118" s="35">
        <v>0</v>
      </c>
      <c r="AV118" s="35">
        <v>0</v>
      </c>
      <c r="AW118" s="36">
        <v>0</v>
      </c>
      <c r="AX118" s="34">
        <v>0</v>
      </c>
      <c r="AY118" s="35">
        <v>0</v>
      </c>
      <c r="AZ118" s="35">
        <v>0</v>
      </c>
      <c r="BA118" s="35">
        <v>0</v>
      </c>
      <c r="BB118" s="36">
        <v>0</v>
      </c>
      <c r="BC118" s="34">
        <v>0</v>
      </c>
      <c r="BD118" s="35">
        <v>0</v>
      </c>
      <c r="BE118" s="35">
        <v>0</v>
      </c>
      <c r="BF118" s="35">
        <v>0</v>
      </c>
      <c r="BG118" s="36">
        <v>0</v>
      </c>
      <c r="BH118" s="34">
        <v>0</v>
      </c>
      <c r="BI118" s="35">
        <v>0</v>
      </c>
      <c r="BJ118" s="35">
        <v>0</v>
      </c>
      <c r="BK118" s="35">
        <v>0</v>
      </c>
      <c r="BL118" s="36">
        <v>0</v>
      </c>
      <c r="BM118" s="9">
        <v>1395745.76</v>
      </c>
      <c r="BN118" s="10">
        <v>67.285499999999999</v>
      </c>
      <c r="BO118" s="10">
        <v>67.166600000000003</v>
      </c>
      <c r="BP118" s="10">
        <v>67.265600000000006</v>
      </c>
      <c r="BQ118" s="11">
        <v>67.238900000000001</v>
      </c>
      <c r="BR118" s="9">
        <v>1360450.76</v>
      </c>
      <c r="BS118" s="10">
        <v>67.283299999999997</v>
      </c>
      <c r="BT118" s="10">
        <v>67.168300000000002</v>
      </c>
      <c r="BU118" s="10">
        <v>67.266800000000003</v>
      </c>
      <c r="BV118" s="11">
        <v>67.239099999999993</v>
      </c>
      <c r="BW118" s="9">
        <v>1358817.16</v>
      </c>
      <c r="BX118" s="10">
        <v>67.279799999999994</v>
      </c>
      <c r="BY118" s="10">
        <v>67.169300000000007</v>
      </c>
      <c r="BZ118" s="10">
        <v>67.267799999999994</v>
      </c>
      <c r="CA118" s="11">
        <v>67.238699999999994</v>
      </c>
      <c r="CB118" s="9">
        <v>1398981.84</v>
      </c>
      <c r="CC118" s="10">
        <v>67.275000000000006</v>
      </c>
      <c r="CD118" s="10">
        <v>67.171099999999996</v>
      </c>
      <c r="CE118" s="10">
        <v>67.270600000000002</v>
      </c>
      <c r="CF118" s="11">
        <v>67.238600000000005</v>
      </c>
      <c r="CG118" s="9">
        <v>1485993.68</v>
      </c>
      <c r="CH118" s="10">
        <v>67.2714</v>
      </c>
      <c r="CI118" s="10">
        <v>67.1738</v>
      </c>
      <c r="CJ118" s="10">
        <v>67.272800000000004</v>
      </c>
      <c r="CK118" s="11">
        <v>67.239099999999993</v>
      </c>
      <c r="CL118" s="9">
        <v>1619862.32</v>
      </c>
      <c r="CM118" s="10">
        <v>67.267799999999994</v>
      </c>
      <c r="CN118" s="10">
        <v>67.177000000000007</v>
      </c>
      <c r="CO118" s="10">
        <v>67.2774</v>
      </c>
      <c r="CP118" s="11">
        <v>67.240499999999997</v>
      </c>
      <c r="CQ118" s="34">
        <v>0</v>
      </c>
      <c r="CR118" s="35">
        <v>0</v>
      </c>
      <c r="CS118" s="35">
        <v>0</v>
      </c>
      <c r="CT118" s="35">
        <v>0</v>
      </c>
      <c r="CU118" s="36">
        <v>0</v>
      </c>
      <c r="CV118" s="34">
        <v>0</v>
      </c>
      <c r="CW118" s="35">
        <v>0</v>
      </c>
      <c r="CX118" s="35">
        <v>0</v>
      </c>
      <c r="CY118" s="35">
        <v>0</v>
      </c>
      <c r="CZ118" s="36">
        <v>0</v>
      </c>
      <c r="DA118" s="34">
        <v>0</v>
      </c>
      <c r="DB118" s="35">
        <v>0</v>
      </c>
      <c r="DC118" s="35">
        <v>0</v>
      </c>
      <c r="DD118" s="35">
        <v>0</v>
      </c>
      <c r="DE118" s="36">
        <v>0</v>
      </c>
      <c r="DF118" s="34">
        <v>0</v>
      </c>
      <c r="DG118" s="35">
        <v>0</v>
      </c>
      <c r="DH118" s="35">
        <v>0</v>
      </c>
      <c r="DI118" s="35">
        <v>0</v>
      </c>
      <c r="DJ118" s="36">
        <v>0</v>
      </c>
      <c r="DK118" s="34">
        <v>0</v>
      </c>
      <c r="DL118" s="35">
        <v>0</v>
      </c>
      <c r="DM118" s="35">
        <v>0</v>
      </c>
      <c r="DN118" s="35">
        <v>0</v>
      </c>
      <c r="DO118" s="36">
        <v>0</v>
      </c>
      <c r="DP118" s="34">
        <v>0</v>
      </c>
      <c r="DQ118" s="35">
        <v>0</v>
      </c>
      <c r="DR118" s="35">
        <v>0</v>
      </c>
      <c r="DS118" s="35">
        <v>0</v>
      </c>
      <c r="DT118" s="36">
        <v>0</v>
      </c>
      <c r="DU118" s="9">
        <v>1392077.28</v>
      </c>
      <c r="DV118" s="10">
        <v>67.285899999999998</v>
      </c>
      <c r="DW118" s="10">
        <v>67.166899999999998</v>
      </c>
      <c r="DX118" s="10">
        <v>67.265699999999995</v>
      </c>
      <c r="DY118" s="11">
        <v>67.239199999999997</v>
      </c>
      <c r="DZ118" s="9">
        <v>1356893.24</v>
      </c>
      <c r="EA118" s="10">
        <v>67.282799999999995</v>
      </c>
      <c r="EB118" s="10">
        <v>67.168300000000002</v>
      </c>
      <c r="EC118" s="10">
        <v>67.266999999999996</v>
      </c>
      <c r="ED118" s="11">
        <v>67.239000000000004</v>
      </c>
      <c r="EE118" s="9">
        <v>1355284.48</v>
      </c>
      <c r="EF118" s="10">
        <v>67.2804</v>
      </c>
      <c r="EG118" s="10">
        <v>67.1691</v>
      </c>
      <c r="EH118" s="10">
        <v>67.268299999999996</v>
      </c>
      <c r="EI118" s="11">
        <v>67.239000000000004</v>
      </c>
      <c r="EJ118" s="9">
        <v>1395404.64</v>
      </c>
      <c r="EK118" s="10">
        <v>67.274900000000002</v>
      </c>
      <c r="EL118" s="10">
        <v>67.171300000000002</v>
      </c>
      <c r="EM118" s="10">
        <v>67.270399999999995</v>
      </c>
      <c r="EN118" s="11">
        <v>67.238600000000005</v>
      </c>
      <c r="EO118" s="9">
        <v>1482287.88</v>
      </c>
      <c r="EP118" s="10">
        <v>67.271600000000007</v>
      </c>
      <c r="EQ118" s="10">
        <v>67.173599999999993</v>
      </c>
      <c r="ER118" s="10">
        <v>67.2727</v>
      </c>
      <c r="ES118" s="11">
        <v>67.239099999999993</v>
      </c>
      <c r="ET118" s="9">
        <v>1616036.6</v>
      </c>
      <c r="EU118" s="10">
        <v>67.268600000000006</v>
      </c>
      <c r="EV118" s="10">
        <v>67.177400000000006</v>
      </c>
      <c r="EW118" s="10">
        <v>67.277799999999999</v>
      </c>
      <c r="EX118" s="11">
        <v>67.241</v>
      </c>
      <c r="EY118" s="34">
        <v>0</v>
      </c>
      <c r="EZ118" s="35">
        <v>0</v>
      </c>
      <c r="FA118" s="35">
        <v>0</v>
      </c>
      <c r="FB118" s="35">
        <v>0</v>
      </c>
      <c r="FC118" s="36">
        <v>0</v>
      </c>
      <c r="FD118" s="34">
        <v>0</v>
      </c>
      <c r="FE118" s="35">
        <v>0</v>
      </c>
      <c r="FF118" s="35">
        <v>0</v>
      </c>
      <c r="FG118" s="35">
        <v>0</v>
      </c>
      <c r="FH118" s="36">
        <v>0</v>
      </c>
      <c r="FI118" s="34">
        <v>0</v>
      </c>
      <c r="FJ118" s="35">
        <v>0</v>
      </c>
      <c r="FK118" s="35">
        <v>0</v>
      </c>
      <c r="FL118" s="35">
        <v>0</v>
      </c>
      <c r="FM118" s="36">
        <v>0</v>
      </c>
      <c r="FN118" s="34">
        <v>0</v>
      </c>
      <c r="FO118" s="35">
        <v>0</v>
      </c>
      <c r="FP118" s="35">
        <v>0</v>
      </c>
      <c r="FQ118" s="35">
        <v>0</v>
      </c>
      <c r="FR118" s="36">
        <v>0</v>
      </c>
      <c r="FS118" s="34">
        <v>0</v>
      </c>
      <c r="FT118" s="35">
        <v>0</v>
      </c>
      <c r="FU118" s="35">
        <v>0</v>
      </c>
      <c r="FV118" s="35">
        <v>0</v>
      </c>
      <c r="FW118" s="36">
        <v>0</v>
      </c>
      <c r="FX118" s="34">
        <v>0</v>
      </c>
      <c r="FY118" s="35">
        <v>0</v>
      </c>
      <c r="FZ118" s="35">
        <v>0</v>
      </c>
      <c r="GA118" s="35">
        <v>0</v>
      </c>
      <c r="GB118" s="36">
        <v>0</v>
      </c>
    </row>
    <row r="119" spans="2:184" ht="15" customHeight="1">
      <c r="B119" s="122"/>
      <c r="C119" s="73"/>
      <c r="D119" s="8">
        <f t="shared" si="9"/>
        <v>-4</v>
      </c>
      <c r="E119" s="9">
        <v>1265384.1200000001</v>
      </c>
      <c r="F119" s="10">
        <v>65.3523</v>
      </c>
      <c r="G119" s="10">
        <v>65.225399999999993</v>
      </c>
      <c r="H119" s="10">
        <v>65.344200000000001</v>
      </c>
      <c r="I119" s="11">
        <v>65.306899999999999</v>
      </c>
      <c r="J119" s="9">
        <v>1237605.76</v>
      </c>
      <c r="K119" s="10">
        <v>65.3523</v>
      </c>
      <c r="L119" s="10">
        <v>65.226200000000006</v>
      </c>
      <c r="M119" s="10">
        <v>65.345299999999995</v>
      </c>
      <c r="N119" s="11">
        <v>65.307599999999994</v>
      </c>
      <c r="O119" s="9">
        <v>1242057</v>
      </c>
      <c r="P119" s="10">
        <v>65.351100000000002</v>
      </c>
      <c r="Q119" s="10">
        <v>65.227199999999996</v>
      </c>
      <c r="R119" s="10">
        <v>65.346100000000007</v>
      </c>
      <c r="S119" s="11">
        <v>65.307699999999997</v>
      </c>
      <c r="T119" s="9">
        <v>1286670.72</v>
      </c>
      <c r="U119" s="10">
        <v>65.349699999999999</v>
      </c>
      <c r="V119" s="10">
        <v>65.229500000000002</v>
      </c>
      <c r="W119" s="10">
        <v>65.348600000000005</v>
      </c>
      <c r="X119" s="11">
        <v>65.308899999999994</v>
      </c>
      <c r="Y119" s="9">
        <v>1375347.36</v>
      </c>
      <c r="Z119" s="10">
        <v>65.348600000000005</v>
      </c>
      <c r="AA119" s="10">
        <v>65.230999999999995</v>
      </c>
      <c r="AB119" s="10">
        <v>65.350700000000003</v>
      </c>
      <c r="AC119" s="11">
        <v>65.309700000000007</v>
      </c>
      <c r="AD119" s="9">
        <v>1508641.76</v>
      </c>
      <c r="AE119" s="10">
        <v>65.3459</v>
      </c>
      <c r="AF119" s="10">
        <v>65.234200000000001</v>
      </c>
      <c r="AG119" s="10">
        <v>65.353899999999996</v>
      </c>
      <c r="AH119" s="11">
        <v>65.311000000000007</v>
      </c>
      <c r="AI119" s="34">
        <v>0</v>
      </c>
      <c r="AJ119" s="35">
        <v>0</v>
      </c>
      <c r="AK119" s="35">
        <v>0</v>
      </c>
      <c r="AL119" s="35">
        <v>0</v>
      </c>
      <c r="AM119" s="36">
        <v>0</v>
      </c>
      <c r="AN119" s="34">
        <v>0</v>
      </c>
      <c r="AO119" s="35">
        <v>0</v>
      </c>
      <c r="AP119" s="35">
        <v>0</v>
      </c>
      <c r="AQ119" s="35">
        <v>0</v>
      </c>
      <c r="AR119" s="36">
        <v>0</v>
      </c>
      <c r="AS119" s="34">
        <v>0</v>
      </c>
      <c r="AT119" s="35">
        <v>0</v>
      </c>
      <c r="AU119" s="35">
        <v>0</v>
      </c>
      <c r="AV119" s="35">
        <v>0</v>
      </c>
      <c r="AW119" s="36">
        <v>0</v>
      </c>
      <c r="AX119" s="34">
        <v>0</v>
      </c>
      <c r="AY119" s="35">
        <v>0</v>
      </c>
      <c r="AZ119" s="35">
        <v>0</v>
      </c>
      <c r="BA119" s="35">
        <v>0</v>
      </c>
      <c r="BB119" s="36">
        <v>0</v>
      </c>
      <c r="BC119" s="34">
        <v>0</v>
      </c>
      <c r="BD119" s="35">
        <v>0</v>
      </c>
      <c r="BE119" s="35">
        <v>0</v>
      </c>
      <c r="BF119" s="35">
        <v>0</v>
      </c>
      <c r="BG119" s="36">
        <v>0</v>
      </c>
      <c r="BH119" s="34">
        <v>0</v>
      </c>
      <c r="BI119" s="35">
        <v>0</v>
      </c>
      <c r="BJ119" s="35">
        <v>0</v>
      </c>
      <c r="BK119" s="35">
        <v>0</v>
      </c>
      <c r="BL119" s="36">
        <v>0</v>
      </c>
      <c r="BM119" s="9">
        <v>1273749.04</v>
      </c>
      <c r="BN119" s="10">
        <v>65.3523</v>
      </c>
      <c r="BO119" s="10">
        <v>65.224800000000002</v>
      </c>
      <c r="BP119" s="10">
        <v>65.344200000000001</v>
      </c>
      <c r="BQ119" s="11">
        <v>65.306700000000006</v>
      </c>
      <c r="BR119" s="9">
        <v>1245776.92</v>
      </c>
      <c r="BS119" s="10">
        <v>65.352099999999993</v>
      </c>
      <c r="BT119" s="10">
        <v>65.225999999999999</v>
      </c>
      <c r="BU119" s="10">
        <v>65.344999999999999</v>
      </c>
      <c r="BV119" s="11">
        <v>65.307299999999998</v>
      </c>
      <c r="BW119" s="9">
        <v>1250375.32</v>
      </c>
      <c r="BX119" s="10">
        <v>65.350999999999999</v>
      </c>
      <c r="BY119" s="10">
        <v>65.2273</v>
      </c>
      <c r="BZ119" s="10">
        <v>65.346000000000004</v>
      </c>
      <c r="CA119" s="11">
        <v>65.307699999999997</v>
      </c>
      <c r="CB119" s="9">
        <v>1296443.48</v>
      </c>
      <c r="CC119" s="10">
        <v>65.349500000000006</v>
      </c>
      <c r="CD119" s="10">
        <v>65.229399999999998</v>
      </c>
      <c r="CE119" s="10">
        <v>65.348299999999995</v>
      </c>
      <c r="CF119" s="11">
        <v>65.308700000000002</v>
      </c>
      <c r="CG119" s="9">
        <v>1388729.08</v>
      </c>
      <c r="CH119" s="10">
        <v>65.347800000000007</v>
      </c>
      <c r="CI119" s="10">
        <v>65.231200000000001</v>
      </c>
      <c r="CJ119" s="10">
        <v>65.350700000000003</v>
      </c>
      <c r="CK119" s="11">
        <v>65.3095</v>
      </c>
      <c r="CL119" s="9">
        <v>1526274.76</v>
      </c>
      <c r="CM119" s="10">
        <v>65.345500000000001</v>
      </c>
      <c r="CN119" s="10">
        <v>65.234399999999994</v>
      </c>
      <c r="CO119" s="10">
        <v>65.353800000000007</v>
      </c>
      <c r="CP119" s="11">
        <v>65.310900000000004</v>
      </c>
      <c r="CQ119" s="34">
        <v>0</v>
      </c>
      <c r="CR119" s="35">
        <v>0</v>
      </c>
      <c r="CS119" s="35">
        <v>0</v>
      </c>
      <c r="CT119" s="35">
        <v>0</v>
      </c>
      <c r="CU119" s="36">
        <v>0</v>
      </c>
      <c r="CV119" s="34">
        <v>0</v>
      </c>
      <c r="CW119" s="35">
        <v>0</v>
      </c>
      <c r="CX119" s="35">
        <v>0</v>
      </c>
      <c r="CY119" s="35">
        <v>0</v>
      </c>
      <c r="CZ119" s="36">
        <v>0</v>
      </c>
      <c r="DA119" s="34">
        <v>0</v>
      </c>
      <c r="DB119" s="35">
        <v>0</v>
      </c>
      <c r="DC119" s="35">
        <v>0</v>
      </c>
      <c r="DD119" s="35">
        <v>0</v>
      </c>
      <c r="DE119" s="36">
        <v>0</v>
      </c>
      <c r="DF119" s="34">
        <v>0</v>
      </c>
      <c r="DG119" s="35">
        <v>0</v>
      </c>
      <c r="DH119" s="35">
        <v>0</v>
      </c>
      <c r="DI119" s="35">
        <v>0</v>
      </c>
      <c r="DJ119" s="36">
        <v>0</v>
      </c>
      <c r="DK119" s="34">
        <v>0</v>
      </c>
      <c r="DL119" s="35">
        <v>0</v>
      </c>
      <c r="DM119" s="35">
        <v>0</v>
      </c>
      <c r="DN119" s="35">
        <v>0</v>
      </c>
      <c r="DO119" s="36">
        <v>0</v>
      </c>
      <c r="DP119" s="34">
        <v>0</v>
      </c>
      <c r="DQ119" s="35">
        <v>0</v>
      </c>
      <c r="DR119" s="35">
        <v>0</v>
      </c>
      <c r="DS119" s="35">
        <v>0</v>
      </c>
      <c r="DT119" s="36">
        <v>0</v>
      </c>
      <c r="DU119" s="9">
        <v>1270312.6399999999</v>
      </c>
      <c r="DV119" s="10">
        <v>65.352800000000002</v>
      </c>
      <c r="DW119" s="10">
        <v>65.225099999999998</v>
      </c>
      <c r="DX119" s="10">
        <v>65.344499999999996</v>
      </c>
      <c r="DY119" s="11">
        <v>65.307100000000005</v>
      </c>
      <c r="DZ119" s="9">
        <v>1242387.08</v>
      </c>
      <c r="EA119" s="10">
        <v>65.352099999999993</v>
      </c>
      <c r="EB119" s="10">
        <v>65.225800000000007</v>
      </c>
      <c r="EC119" s="10">
        <v>65.345100000000002</v>
      </c>
      <c r="ED119" s="11">
        <v>65.307299999999998</v>
      </c>
      <c r="EE119" s="9">
        <v>1246966.8799999999</v>
      </c>
      <c r="EF119" s="10">
        <v>65.350999999999999</v>
      </c>
      <c r="EG119" s="10">
        <v>65.227400000000003</v>
      </c>
      <c r="EH119" s="10">
        <v>65.346199999999996</v>
      </c>
      <c r="EI119" s="11">
        <v>65.3078</v>
      </c>
      <c r="EJ119" s="9">
        <v>1292989.28</v>
      </c>
      <c r="EK119" s="10">
        <v>65.349699999999999</v>
      </c>
      <c r="EL119" s="10">
        <v>65.229299999999995</v>
      </c>
      <c r="EM119" s="10">
        <v>65.348699999999994</v>
      </c>
      <c r="EN119" s="11">
        <v>65.308800000000005</v>
      </c>
      <c r="EO119" s="9">
        <v>1385171.28</v>
      </c>
      <c r="EP119" s="10">
        <v>65.348399999999998</v>
      </c>
      <c r="EQ119" s="10">
        <v>65.231200000000001</v>
      </c>
      <c r="ER119" s="10">
        <v>65.350800000000007</v>
      </c>
      <c r="ES119" s="11">
        <v>65.309799999999996</v>
      </c>
      <c r="ET119" s="9">
        <v>1522563.08</v>
      </c>
      <c r="EU119" s="10">
        <v>65.345399999999998</v>
      </c>
      <c r="EV119" s="10">
        <v>65.234300000000005</v>
      </c>
      <c r="EW119" s="10">
        <v>65.353999999999999</v>
      </c>
      <c r="EX119" s="11">
        <v>65.310900000000004</v>
      </c>
      <c r="EY119" s="34">
        <v>0</v>
      </c>
      <c r="EZ119" s="35">
        <v>0</v>
      </c>
      <c r="FA119" s="35">
        <v>0</v>
      </c>
      <c r="FB119" s="35">
        <v>0</v>
      </c>
      <c r="FC119" s="36">
        <v>0</v>
      </c>
      <c r="FD119" s="34">
        <v>0</v>
      </c>
      <c r="FE119" s="35">
        <v>0</v>
      </c>
      <c r="FF119" s="35">
        <v>0</v>
      </c>
      <c r="FG119" s="35">
        <v>0</v>
      </c>
      <c r="FH119" s="36">
        <v>0</v>
      </c>
      <c r="FI119" s="34">
        <v>0</v>
      </c>
      <c r="FJ119" s="35">
        <v>0</v>
      </c>
      <c r="FK119" s="35">
        <v>0</v>
      </c>
      <c r="FL119" s="35">
        <v>0</v>
      </c>
      <c r="FM119" s="36">
        <v>0</v>
      </c>
      <c r="FN119" s="34">
        <v>0</v>
      </c>
      <c r="FO119" s="35">
        <v>0</v>
      </c>
      <c r="FP119" s="35">
        <v>0</v>
      </c>
      <c r="FQ119" s="35">
        <v>0</v>
      </c>
      <c r="FR119" s="36">
        <v>0</v>
      </c>
      <c r="FS119" s="34">
        <v>0</v>
      </c>
      <c r="FT119" s="35">
        <v>0</v>
      </c>
      <c r="FU119" s="35">
        <v>0</v>
      </c>
      <c r="FV119" s="35">
        <v>0</v>
      </c>
      <c r="FW119" s="36">
        <v>0</v>
      </c>
      <c r="FX119" s="34">
        <v>0</v>
      </c>
      <c r="FY119" s="35">
        <v>0</v>
      </c>
      <c r="FZ119" s="35">
        <v>0</v>
      </c>
      <c r="GA119" s="35">
        <v>0</v>
      </c>
      <c r="GB119" s="36">
        <v>0</v>
      </c>
    </row>
    <row r="120" spans="2:184" ht="15" customHeight="1">
      <c r="B120" s="122"/>
      <c r="C120" s="73"/>
      <c r="D120" s="8">
        <f t="shared" si="9"/>
        <v>-2</v>
      </c>
      <c r="E120" s="9">
        <v>1158553.6000000001</v>
      </c>
      <c r="F120" s="10">
        <v>63.818300000000001</v>
      </c>
      <c r="G120" s="10">
        <v>63.663200000000003</v>
      </c>
      <c r="H120" s="10">
        <v>63.811900000000001</v>
      </c>
      <c r="I120" s="11">
        <v>63.7639</v>
      </c>
      <c r="J120" s="9">
        <v>1137151.1599999999</v>
      </c>
      <c r="K120" s="10">
        <v>63.820500000000003</v>
      </c>
      <c r="L120" s="10">
        <v>63.664700000000003</v>
      </c>
      <c r="M120" s="10">
        <v>63.8142</v>
      </c>
      <c r="N120" s="11">
        <v>63.765799999999999</v>
      </c>
      <c r="O120" s="9">
        <v>1147164.8799999999</v>
      </c>
      <c r="P120" s="10">
        <v>63.82</v>
      </c>
      <c r="Q120" s="10">
        <v>63.665599999999998</v>
      </c>
      <c r="R120" s="10">
        <v>63.815399999999997</v>
      </c>
      <c r="S120" s="11">
        <v>63.766399999999997</v>
      </c>
      <c r="T120" s="9">
        <v>1196779.72</v>
      </c>
      <c r="U120" s="10">
        <v>63.818100000000001</v>
      </c>
      <c r="V120" s="10">
        <v>63.666600000000003</v>
      </c>
      <c r="W120" s="10">
        <v>63.816600000000001</v>
      </c>
      <c r="X120" s="11">
        <v>63.766500000000001</v>
      </c>
      <c r="Y120" s="9">
        <v>1290154.6000000001</v>
      </c>
      <c r="Z120" s="10">
        <v>63.816600000000001</v>
      </c>
      <c r="AA120" s="10">
        <v>63.667499999999997</v>
      </c>
      <c r="AB120" s="10">
        <v>63.8185</v>
      </c>
      <c r="AC120" s="11">
        <v>63.767000000000003</v>
      </c>
      <c r="AD120" s="9">
        <v>1425476.12</v>
      </c>
      <c r="AE120" s="10">
        <v>63.814100000000003</v>
      </c>
      <c r="AF120" s="10">
        <v>63.669899999999998</v>
      </c>
      <c r="AG120" s="10">
        <v>63.820700000000002</v>
      </c>
      <c r="AH120" s="11">
        <v>63.767699999999998</v>
      </c>
      <c r="AI120" s="34">
        <v>0</v>
      </c>
      <c r="AJ120" s="35">
        <v>0</v>
      </c>
      <c r="AK120" s="35">
        <v>0</v>
      </c>
      <c r="AL120" s="35">
        <v>0</v>
      </c>
      <c r="AM120" s="36">
        <v>0</v>
      </c>
      <c r="AN120" s="34">
        <v>0</v>
      </c>
      <c r="AO120" s="35">
        <v>0</v>
      </c>
      <c r="AP120" s="35">
        <v>0</v>
      </c>
      <c r="AQ120" s="35">
        <v>0</v>
      </c>
      <c r="AR120" s="36">
        <v>0</v>
      </c>
      <c r="AS120" s="34">
        <v>0</v>
      </c>
      <c r="AT120" s="35">
        <v>0</v>
      </c>
      <c r="AU120" s="35">
        <v>0</v>
      </c>
      <c r="AV120" s="35">
        <v>0</v>
      </c>
      <c r="AW120" s="36">
        <v>0</v>
      </c>
      <c r="AX120" s="34">
        <v>0</v>
      </c>
      <c r="AY120" s="35">
        <v>0</v>
      </c>
      <c r="AZ120" s="35">
        <v>0</v>
      </c>
      <c r="BA120" s="35">
        <v>0</v>
      </c>
      <c r="BB120" s="36">
        <v>0</v>
      </c>
      <c r="BC120" s="34">
        <v>0</v>
      </c>
      <c r="BD120" s="35">
        <v>0</v>
      </c>
      <c r="BE120" s="35">
        <v>0</v>
      </c>
      <c r="BF120" s="35">
        <v>0</v>
      </c>
      <c r="BG120" s="36">
        <v>0</v>
      </c>
      <c r="BH120" s="34">
        <v>0</v>
      </c>
      <c r="BI120" s="35">
        <v>0</v>
      </c>
      <c r="BJ120" s="35">
        <v>0</v>
      </c>
      <c r="BK120" s="35">
        <v>0</v>
      </c>
      <c r="BL120" s="36">
        <v>0</v>
      </c>
      <c r="BM120" s="9">
        <v>1166535.3600000001</v>
      </c>
      <c r="BN120" s="10">
        <v>63.817799999999998</v>
      </c>
      <c r="BO120" s="10">
        <v>63.6633</v>
      </c>
      <c r="BP120" s="10">
        <v>63.811900000000001</v>
      </c>
      <c r="BQ120" s="11">
        <v>63.7637</v>
      </c>
      <c r="BR120" s="9">
        <v>1144934.68</v>
      </c>
      <c r="BS120" s="10">
        <v>63.819800000000001</v>
      </c>
      <c r="BT120" s="10">
        <v>63.664400000000001</v>
      </c>
      <c r="BU120" s="10">
        <v>63.814300000000003</v>
      </c>
      <c r="BV120" s="11">
        <v>63.765599999999999</v>
      </c>
      <c r="BW120" s="9">
        <v>1155185.8</v>
      </c>
      <c r="BX120" s="10">
        <v>63.820399999999999</v>
      </c>
      <c r="BY120" s="10">
        <v>63.665399999999998</v>
      </c>
      <c r="BZ120" s="10">
        <v>63.8157</v>
      </c>
      <c r="CA120" s="11">
        <v>63.766599999999997</v>
      </c>
      <c r="CB120" s="9">
        <v>1206469.3999999999</v>
      </c>
      <c r="CC120" s="10">
        <v>63.817599999999999</v>
      </c>
      <c r="CD120" s="10">
        <v>63.666600000000003</v>
      </c>
      <c r="CE120" s="10">
        <v>63.816600000000001</v>
      </c>
      <c r="CF120" s="11">
        <v>63.766300000000001</v>
      </c>
      <c r="CG120" s="9">
        <v>1303586.68</v>
      </c>
      <c r="CH120" s="10">
        <v>63.816800000000001</v>
      </c>
      <c r="CI120" s="10">
        <v>63.667200000000001</v>
      </c>
      <c r="CJ120" s="10">
        <v>63.818399999999997</v>
      </c>
      <c r="CK120" s="11">
        <v>63.7669</v>
      </c>
      <c r="CL120" s="9">
        <v>1443232.44</v>
      </c>
      <c r="CM120" s="10">
        <v>63.814700000000002</v>
      </c>
      <c r="CN120" s="10">
        <v>63.669899999999998</v>
      </c>
      <c r="CO120" s="10">
        <v>63.820399999999999</v>
      </c>
      <c r="CP120" s="11">
        <v>63.767800000000001</v>
      </c>
      <c r="CQ120" s="34">
        <v>0</v>
      </c>
      <c r="CR120" s="35">
        <v>0</v>
      </c>
      <c r="CS120" s="35">
        <v>0</v>
      </c>
      <c r="CT120" s="35">
        <v>0</v>
      </c>
      <c r="CU120" s="36">
        <v>0</v>
      </c>
      <c r="CV120" s="34">
        <v>0</v>
      </c>
      <c r="CW120" s="35">
        <v>0</v>
      </c>
      <c r="CX120" s="35">
        <v>0</v>
      </c>
      <c r="CY120" s="35">
        <v>0</v>
      </c>
      <c r="CZ120" s="36">
        <v>0</v>
      </c>
      <c r="DA120" s="34">
        <v>0</v>
      </c>
      <c r="DB120" s="35">
        <v>0</v>
      </c>
      <c r="DC120" s="35">
        <v>0</v>
      </c>
      <c r="DD120" s="35">
        <v>0</v>
      </c>
      <c r="DE120" s="36">
        <v>0</v>
      </c>
      <c r="DF120" s="34">
        <v>0</v>
      </c>
      <c r="DG120" s="35">
        <v>0</v>
      </c>
      <c r="DH120" s="35">
        <v>0</v>
      </c>
      <c r="DI120" s="35">
        <v>0</v>
      </c>
      <c r="DJ120" s="36">
        <v>0</v>
      </c>
      <c r="DK120" s="34">
        <v>0</v>
      </c>
      <c r="DL120" s="35">
        <v>0</v>
      </c>
      <c r="DM120" s="35">
        <v>0</v>
      </c>
      <c r="DN120" s="35">
        <v>0</v>
      </c>
      <c r="DO120" s="36">
        <v>0</v>
      </c>
      <c r="DP120" s="34">
        <v>0</v>
      </c>
      <c r="DQ120" s="35">
        <v>0</v>
      </c>
      <c r="DR120" s="35">
        <v>0</v>
      </c>
      <c r="DS120" s="35">
        <v>0</v>
      </c>
      <c r="DT120" s="36">
        <v>0</v>
      </c>
      <c r="DU120" s="9">
        <v>1163256.3200000001</v>
      </c>
      <c r="DV120" s="10">
        <v>63.817799999999998</v>
      </c>
      <c r="DW120" s="10">
        <v>63.6631</v>
      </c>
      <c r="DX120" s="10">
        <v>63.811999999999998</v>
      </c>
      <c r="DY120" s="11">
        <v>63.7637</v>
      </c>
      <c r="DZ120" s="9">
        <v>1141701.8</v>
      </c>
      <c r="EA120" s="10">
        <v>63.819499999999998</v>
      </c>
      <c r="EB120" s="10">
        <v>63.664700000000003</v>
      </c>
      <c r="EC120" s="10">
        <v>63.814100000000003</v>
      </c>
      <c r="ED120" s="11">
        <v>63.765500000000003</v>
      </c>
      <c r="EE120" s="9">
        <v>1151905.08</v>
      </c>
      <c r="EF120" s="10">
        <v>63.82</v>
      </c>
      <c r="EG120" s="10">
        <v>63.665500000000002</v>
      </c>
      <c r="EH120" s="10">
        <v>63.8157</v>
      </c>
      <c r="EI120" s="11">
        <v>63.766399999999997</v>
      </c>
      <c r="EJ120" s="9">
        <v>1203149.04</v>
      </c>
      <c r="EK120" s="10">
        <v>63.818100000000001</v>
      </c>
      <c r="EL120" s="10">
        <v>63.666400000000003</v>
      </c>
      <c r="EM120" s="10">
        <v>63.816600000000001</v>
      </c>
      <c r="EN120" s="11">
        <v>63.766500000000001</v>
      </c>
      <c r="EO120" s="9">
        <v>1300118.28</v>
      </c>
      <c r="EP120" s="10">
        <v>63.816600000000001</v>
      </c>
      <c r="EQ120" s="10">
        <v>63.667499999999997</v>
      </c>
      <c r="ER120" s="10">
        <v>63.8185</v>
      </c>
      <c r="ES120" s="11">
        <v>63.767000000000003</v>
      </c>
      <c r="ET120" s="9">
        <v>1439625.92</v>
      </c>
      <c r="EU120" s="10">
        <v>63.813699999999997</v>
      </c>
      <c r="EV120" s="10">
        <v>63.669899999999998</v>
      </c>
      <c r="EW120" s="10">
        <v>63.820700000000002</v>
      </c>
      <c r="EX120" s="11">
        <v>63.767499999999998</v>
      </c>
      <c r="EY120" s="34">
        <v>0</v>
      </c>
      <c r="EZ120" s="35">
        <v>0</v>
      </c>
      <c r="FA120" s="35">
        <v>0</v>
      </c>
      <c r="FB120" s="35">
        <v>0</v>
      </c>
      <c r="FC120" s="36">
        <v>0</v>
      </c>
      <c r="FD120" s="34">
        <v>0</v>
      </c>
      <c r="FE120" s="35">
        <v>0</v>
      </c>
      <c r="FF120" s="35">
        <v>0</v>
      </c>
      <c r="FG120" s="35">
        <v>0</v>
      </c>
      <c r="FH120" s="36">
        <v>0</v>
      </c>
      <c r="FI120" s="34">
        <v>0</v>
      </c>
      <c r="FJ120" s="35">
        <v>0</v>
      </c>
      <c r="FK120" s="35">
        <v>0</v>
      </c>
      <c r="FL120" s="35">
        <v>0</v>
      </c>
      <c r="FM120" s="36">
        <v>0</v>
      </c>
      <c r="FN120" s="34">
        <v>0</v>
      </c>
      <c r="FO120" s="35">
        <v>0</v>
      </c>
      <c r="FP120" s="35">
        <v>0</v>
      </c>
      <c r="FQ120" s="35">
        <v>0</v>
      </c>
      <c r="FR120" s="36">
        <v>0</v>
      </c>
      <c r="FS120" s="34">
        <v>0</v>
      </c>
      <c r="FT120" s="35">
        <v>0</v>
      </c>
      <c r="FU120" s="35">
        <v>0</v>
      </c>
      <c r="FV120" s="35">
        <v>0</v>
      </c>
      <c r="FW120" s="36">
        <v>0</v>
      </c>
      <c r="FX120" s="34">
        <v>0</v>
      </c>
      <c r="FY120" s="35">
        <v>0</v>
      </c>
      <c r="FZ120" s="35">
        <v>0</v>
      </c>
      <c r="GA120" s="35">
        <v>0</v>
      </c>
      <c r="GB120" s="36">
        <v>0</v>
      </c>
    </row>
    <row r="121" spans="2:184" ht="15" customHeight="1">
      <c r="B121" s="122"/>
      <c r="C121" s="73"/>
      <c r="D121" s="8">
        <f t="shared" si="9"/>
        <v>0</v>
      </c>
      <c r="E121" s="9">
        <v>1058596.76</v>
      </c>
      <c r="F121" s="10">
        <v>62.322200000000002</v>
      </c>
      <c r="G121" s="10">
        <v>62.126399999999997</v>
      </c>
      <c r="H121" s="10">
        <v>62.316899999999997</v>
      </c>
      <c r="I121" s="11">
        <v>62.254199999999997</v>
      </c>
      <c r="J121" s="9">
        <v>1042905.84</v>
      </c>
      <c r="K121" s="10">
        <v>62.323999999999998</v>
      </c>
      <c r="L121" s="10">
        <v>62.126800000000003</v>
      </c>
      <c r="M121" s="10">
        <v>62.318199999999997</v>
      </c>
      <c r="N121" s="11">
        <v>62.255400000000002</v>
      </c>
      <c r="O121" s="9">
        <v>1058167.56</v>
      </c>
      <c r="P121" s="10">
        <v>62.324300000000001</v>
      </c>
      <c r="Q121" s="10">
        <v>62.127600000000001</v>
      </c>
      <c r="R121" s="10">
        <v>62.319400000000002</v>
      </c>
      <c r="S121" s="11">
        <v>62.256100000000004</v>
      </c>
      <c r="T121" s="9">
        <v>1112479.28</v>
      </c>
      <c r="U121" s="10">
        <v>62.322600000000001</v>
      </c>
      <c r="V121" s="10">
        <v>62.128799999999998</v>
      </c>
      <c r="W121" s="10">
        <v>62.320799999999998</v>
      </c>
      <c r="X121" s="11">
        <v>62.256399999999999</v>
      </c>
      <c r="Y121" s="9">
        <v>1209776.24</v>
      </c>
      <c r="Z121" s="10">
        <v>62.320500000000003</v>
      </c>
      <c r="AA121" s="10">
        <v>62.129899999999999</v>
      </c>
      <c r="AB121" s="10">
        <v>62.322200000000002</v>
      </c>
      <c r="AC121" s="11">
        <v>62.256599999999999</v>
      </c>
      <c r="AD121" s="9">
        <v>1345630.92</v>
      </c>
      <c r="AE121" s="10">
        <v>62.317</v>
      </c>
      <c r="AF121" s="10">
        <v>62.1312</v>
      </c>
      <c r="AG121" s="10">
        <v>62.323900000000002</v>
      </c>
      <c r="AH121" s="11">
        <v>62.256399999999999</v>
      </c>
      <c r="AI121" s="34">
        <v>0</v>
      </c>
      <c r="AJ121" s="35">
        <v>0</v>
      </c>
      <c r="AK121" s="35">
        <v>0</v>
      </c>
      <c r="AL121" s="35">
        <v>0</v>
      </c>
      <c r="AM121" s="36">
        <v>0</v>
      </c>
      <c r="AN121" s="34">
        <v>0</v>
      </c>
      <c r="AO121" s="35">
        <v>0</v>
      </c>
      <c r="AP121" s="35">
        <v>0</v>
      </c>
      <c r="AQ121" s="35">
        <v>0</v>
      </c>
      <c r="AR121" s="36">
        <v>0</v>
      </c>
      <c r="AS121" s="34">
        <v>0</v>
      </c>
      <c r="AT121" s="35">
        <v>0</v>
      </c>
      <c r="AU121" s="35">
        <v>0</v>
      </c>
      <c r="AV121" s="35">
        <v>0</v>
      </c>
      <c r="AW121" s="36">
        <v>0</v>
      </c>
      <c r="AX121" s="34">
        <v>0</v>
      </c>
      <c r="AY121" s="35">
        <v>0</v>
      </c>
      <c r="AZ121" s="35">
        <v>0</v>
      </c>
      <c r="BA121" s="35">
        <v>0</v>
      </c>
      <c r="BB121" s="36">
        <v>0</v>
      </c>
      <c r="BC121" s="34">
        <v>0</v>
      </c>
      <c r="BD121" s="35">
        <v>0</v>
      </c>
      <c r="BE121" s="35">
        <v>0</v>
      </c>
      <c r="BF121" s="35">
        <v>0</v>
      </c>
      <c r="BG121" s="36">
        <v>0</v>
      </c>
      <c r="BH121" s="34">
        <v>0</v>
      </c>
      <c r="BI121" s="35">
        <v>0</v>
      </c>
      <c r="BJ121" s="35">
        <v>0</v>
      </c>
      <c r="BK121" s="35">
        <v>0</v>
      </c>
      <c r="BL121" s="36">
        <v>0</v>
      </c>
      <c r="BM121" s="9">
        <v>1066195.56</v>
      </c>
      <c r="BN121" s="10">
        <v>62.321399999999997</v>
      </c>
      <c r="BO121" s="10">
        <v>62.1267</v>
      </c>
      <c r="BP121" s="10">
        <v>62.3172</v>
      </c>
      <c r="BQ121" s="11">
        <v>62.254100000000001</v>
      </c>
      <c r="BR121" s="9">
        <v>1050340.52</v>
      </c>
      <c r="BS121" s="10">
        <v>62.323599999999999</v>
      </c>
      <c r="BT121" s="10">
        <v>62.126800000000003</v>
      </c>
      <c r="BU121" s="10">
        <v>62.318199999999997</v>
      </c>
      <c r="BV121" s="11">
        <v>62.255200000000002</v>
      </c>
      <c r="BW121" s="9">
        <v>1065889.3999999999</v>
      </c>
      <c r="BX121" s="10">
        <v>62.323999999999998</v>
      </c>
      <c r="BY121" s="10">
        <v>62.127299999999998</v>
      </c>
      <c r="BZ121" s="10">
        <v>62.319800000000001</v>
      </c>
      <c r="CA121" s="11">
        <v>62.256100000000004</v>
      </c>
      <c r="CB121" s="9">
        <v>1122039.3999999999</v>
      </c>
      <c r="CC121" s="10">
        <v>62.322800000000001</v>
      </c>
      <c r="CD121" s="10">
        <v>62.128700000000002</v>
      </c>
      <c r="CE121" s="10">
        <v>62.320799999999998</v>
      </c>
      <c r="CF121" s="11">
        <v>62.256500000000003</v>
      </c>
      <c r="CG121" s="9">
        <v>1223220.3600000001</v>
      </c>
      <c r="CH121" s="10">
        <v>62.319600000000001</v>
      </c>
      <c r="CI121" s="10">
        <v>62.13</v>
      </c>
      <c r="CJ121" s="10">
        <v>62.3217</v>
      </c>
      <c r="CK121" s="11">
        <v>62.256100000000004</v>
      </c>
      <c r="CL121" s="9">
        <v>1363478.72</v>
      </c>
      <c r="CM121" s="10">
        <v>62.317300000000003</v>
      </c>
      <c r="CN121" s="10">
        <v>62.130899999999997</v>
      </c>
      <c r="CO121" s="10">
        <v>62.323700000000002</v>
      </c>
      <c r="CP121" s="11">
        <v>62.256399999999999</v>
      </c>
      <c r="CQ121" s="34">
        <v>0</v>
      </c>
      <c r="CR121" s="35">
        <v>0</v>
      </c>
      <c r="CS121" s="35">
        <v>0</v>
      </c>
      <c r="CT121" s="35">
        <v>0</v>
      </c>
      <c r="CU121" s="36">
        <v>0</v>
      </c>
      <c r="CV121" s="34">
        <v>0</v>
      </c>
      <c r="CW121" s="35">
        <v>0</v>
      </c>
      <c r="CX121" s="35">
        <v>0</v>
      </c>
      <c r="CY121" s="35">
        <v>0</v>
      </c>
      <c r="CZ121" s="36">
        <v>0</v>
      </c>
      <c r="DA121" s="34">
        <v>0</v>
      </c>
      <c r="DB121" s="35">
        <v>0</v>
      </c>
      <c r="DC121" s="35">
        <v>0</v>
      </c>
      <c r="DD121" s="35">
        <v>0</v>
      </c>
      <c r="DE121" s="36">
        <v>0</v>
      </c>
      <c r="DF121" s="34">
        <v>0</v>
      </c>
      <c r="DG121" s="35">
        <v>0</v>
      </c>
      <c r="DH121" s="35">
        <v>0</v>
      </c>
      <c r="DI121" s="35">
        <v>0</v>
      </c>
      <c r="DJ121" s="36">
        <v>0</v>
      </c>
      <c r="DK121" s="34">
        <v>0</v>
      </c>
      <c r="DL121" s="35">
        <v>0</v>
      </c>
      <c r="DM121" s="35">
        <v>0</v>
      </c>
      <c r="DN121" s="35">
        <v>0</v>
      </c>
      <c r="DO121" s="36">
        <v>0</v>
      </c>
      <c r="DP121" s="34">
        <v>0</v>
      </c>
      <c r="DQ121" s="35">
        <v>0</v>
      </c>
      <c r="DR121" s="35">
        <v>0</v>
      </c>
      <c r="DS121" s="35">
        <v>0</v>
      </c>
      <c r="DT121" s="36">
        <v>0</v>
      </c>
      <c r="DU121" s="9">
        <v>1063062.52</v>
      </c>
      <c r="DV121" s="10">
        <v>62.321899999999999</v>
      </c>
      <c r="DW121" s="10">
        <v>62.126100000000001</v>
      </c>
      <c r="DX121" s="10">
        <v>62.3172</v>
      </c>
      <c r="DY121" s="11">
        <v>62.254100000000001</v>
      </c>
      <c r="DZ121" s="9">
        <v>1047242</v>
      </c>
      <c r="EA121" s="10">
        <v>62.324300000000001</v>
      </c>
      <c r="EB121" s="10">
        <v>62.126899999999999</v>
      </c>
      <c r="EC121" s="10">
        <v>62.318100000000001</v>
      </c>
      <c r="ED121" s="11">
        <v>62.255400000000002</v>
      </c>
      <c r="EE121" s="9">
        <v>1062742.1599999999</v>
      </c>
      <c r="EF121" s="10">
        <v>62.324100000000001</v>
      </c>
      <c r="EG121" s="10">
        <v>62.127499999999998</v>
      </c>
      <c r="EH121" s="10">
        <v>62.319600000000001</v>
      </c>
      <c r="EI121" s="11">
        <v>62.256100000000004</v>
      </c>
      <c r="EJ121" s="9">
        <v>1118799.8</v>
      </c>
      <c r="EK121" s="10">
        <v>62.322800000000001</v>
      </c>
      <c r="EL121" s="10">
        <v>62.128500000000003</v>
      </c>
      <c r="EM121" s="10">
        <v>62.320700000000002</v>
      </c>
      <c r="EN121" s="11">
        <v>62.256399999999999</v>
      </c>
      <c r="EO121" s="9">
        <v>1219882.44</v>
      </c>
      <c r="EP121" s="10">
        <v>62.32</v>
      </c>
      <c r="EQ121" s="10">
        <v>62.13</v>
      </c>
      <c r="ER121" s="10">
        <v>62.321899999999999</v>
      </c>
      <c r="ES121" s="11">
        <v>62.256399999999999</v>
      </c>
      <c r="ET121" s="9">
        <v>1360026.36</v>
      </c>
      <c r="EU121" s="10">
        <v>62.317</v>
      </c>
      <c r="EV121" s="10">
        <v>62.131</v>
      </c>
      <c r="EW121" s="10">
        <v>62.323500000000003</v>
      </c>
      <c r="EX121" s="11">
        <v>62.2562</v>
      </c>
      <c r="EY121" s="34">
        <v>0</v>
      </c>
      <c r="EZ121" s="35">
        <v>0</v>
      </c>
      <c r="FA121" s="35">
        <v>0</v>
      </c>
      <c r="FB121" s="35">
        <v>0</v>
      </c>
      <c r="FC121" s="36">
        <v>0</v>
      </c>
      <c r="FD121" s="34">
        <v>0</v>
      </c>
      <c r="FE121" s="35">
        <v>0</v>
      </c>
      <c r="FF121" s="35">
        <v>0</v>
      </c>
      <c r="FG121" s="35">
        <v>0</v>
      </c>
      <c r="FH121" s="36">
        <v>0</v>
      </c>
      <c r="FI121" s="34">
        <v>0</v>
      </c>
      <c r="FJ121" s="35">
        <v>0</v>
      </c>
      <c r="FK121" s="35">
        <v>0</v>
      </c>
      <c r="FL121" s="35">
        <v>0</v>
      </c>
      <c r="FM121" s="36">
        <v>0</v>
      </c>
      <c r="FN121" s="34">
        <v>0</v>
      </c>
      <c r="FO121" s="35">
        <v>0</v>
      </c>
      <c r="FP121" s="35">
        <v>0</v>
      </c>
      <c r="FQ121" s="35">
        <v>0</v>
      </c>
      <c r="FR121" s="36">
        <v>0</v>
      </c>
      <c r="FS121" s="34">
        <v>0</v>
      </c>
      <c r="FT121" s="35">
        <v>0</v>
      </c>
      <c r="FU121" s="35">
        <v>0</v>
      </c>
      <c r="FV121" s="35">
        <v>0</v>
      </c>
      <c r="FW121" s="36">
        <v>0</v>
      </c>
      <c r="FX121" s="34">
        <v>0</v>
      </c>
      <c r="FY121" s="35">
        <v>0</v>
      </c>
      <c r="FZ121" s="35">
        <v>0</v>
      </c>
      <c r="GA121" s="35">
        <v>0</v>
      </c>
      <c r="GB121" s="36">
        <v>0</v>
      </c>
    </row>
    <row r="122" spans="2:184" ht="15" customHeight="1">
      <c r="B122" s="122"/>
      <c r="C122" s="73"/>
      <c r="D122" s="8">
        <f t="shared" si="9"/>
        <v>2</v>
      </c>
      <c r="E122" s="9">
        <v>955840.56</v>
      </c>
      <c r="F122" s="10">
        <v>60.642600000000002</v>
      </c>
      <c r="G122" s="10">
        <v>60.399799999999999</v>
      </c>
      <c r="H122" s="10">
        <v>60.638199999999998</v>
      </c>
      <c r="I122" s="11">
        <v>60.558700000000002</v>
      </c>
      <c r="J122" s="9">
        <v>946105.28</v>
      </c>
      <c r="K122" s="10">
        <v>60.645099999999999</v>
      </c>
      <c r="L122" s="10">
        <v>60.4011</v>
      </c>
      <c r="M122" s="10">
        <v>60.640500000000003</v>
      </c>
      <c r="N122" s="11">
        <v>60.560699999999997</v>
      </c>
      <c r="O122" s="9">
        <v>966719.56</v>
      </c>
      <c r="P122" s="10">
        <v>60.645000000000003</v>
      </c>
      <c r="Q122" s="10">
        <v>60.402000000000001</v>
      </c>
      <c r="R122" s="10">
        <v>60.641300000000001</v>
      </c>
      <c r="S122" s="11">
        <v>60.561300000000003</v>
      </c>
      <c r="T122" s="9">
        <v>1025741.12</v>
      </c>
      <c r="U122" s="10">
        <v>60.642699999999998</v>
      </c>
      <c r="V122" s="10">
        <v>60.4026</v>
      </c>
      <c r="W122" s="10">
        <v>60.642200000000003</v>
      </c>
      <c r="X122" s="11">
        <v>60.561</v>
      </c>
      <c r="Y122" s="9">
        <v>1126157.8799999999</v>
      </c>
      <c r="Z122" s="10">
        <v>60.639699999999998</v>
      </c>
      <c r="AA122" s="10">
        <v>60.402099999999997</v>
      </c>
      <c r="AB122" s="10">
        <v>60.642200000000003</v>
      </c>
      <c r="AC122" s="11">
        <v>60.559800000000003</v>
      </c>
      <c r="AD122" s="9">
        <v>1260529.76</v>
      </c>
      <c r="AE122" s="10">
        <v>60.6342</v>
      </c>
      <c r="AF122" s="10">
        <v>60.402700000000003</v>
      </c>
      <c r="AG122" s="10">
        <v>60.642000000000003</v>
      </c>
      <c r="AH122" s="11">
        <v>60.558199999999999</v>
      </c>
      <c r="AI122" s="34">
        <v>0</v>
      </c>
      <c r="AJ122" s="35">
        <v>0</v>
      </c>
      <c r="AK122" s="35">
        <v>0</v>
      </c>
      <c r="AL122" s="35">
        <v>0</v>
      </c>
      <c r="AM122" s="36">
        <v>0</v>
      </c>
      <c r="AN122" s="34">
        <v>0</v>
      </c>
      <c r="AO122" s="35">
        <v>0</v>
      </c>
      <c r="AP122" s="35">
        <v>0</v>
      </c>
      <c r="AQ122" s="35">
        <v>0</v>
      </c>
      <c r="AR122" s="36">
        <v>0</v>
      </c>
      <c r="AS122" s="34">
        <v>0</v>
      </c>
      <c r="AT122" s="35">
        <v>0</v>
      </c>
      <c r="AU122" s="35">
        <v>0</v>
      </c>
      <c r="AV122" s="35">
        <v>0</v>
      </c>
      <c r="AW122" s="36">
        <v>0</v>
      </c>
      <c r="AX122" s="34">
        <v>0</v>
      </c>
      <c r="AY122" s="35">
        <v>0</v>
      </c>
      <c r="AZ122" s="35">
        <v>0</v>
      </c>
      <c r="BA122" s="35">
        <v>0</v>
      </c>
      <c r="BB122" s="36">
        <v>0</v>
      </c>
      <c r="BC122" s="34">
        <v>0</v>
      </c>
      <c r="BD122" s="35">
        <v>0</v>
      </c>
      <c r="BE122" s="35">
        <v>0</v>
      </c>
      <c r="BF122" s="35">
        <v>0</v>
      </c>
      <c r="BG122" s="36">
        <v>0</v>
      </c>
      <c r="BH122" s="34">
        <v>0</v>
      </c>
      <c r="BI122" s="35">
        <v>0</v>
      </c>
      <c r="BJ122" s="35">
        <v>0</v>
      </c>
      <c r="BK122" s="35">
        <v>0</v>
      </c>
      <c r="BL122" s="36">
        <v>0</v>
      </c>
      <c r="BM122" s="9">
        <v>963045.76</v>
      </c>
      <c r="BN122" s="10">
        <v>60.642699999999998</v>
      </c>
      <c r="BO122" s="10">
        <v>60.399299999999997</v>
      </c>
      <c r="BP122" s="10">
        <v>60.638300000000001</v>
      </c>
      <c r="BQ122" s="11">
        <v>60.558599999999998</v>
      </c>
      <c r="BR122" s="9">
        <v>953149.4</v>
      </c>
      <c r="BS122" s="10">
        <v>60.644399999999997</v>
      </c>
      <c r="BT122" s="10">
        <v>60.4011</v>
      </c>
      <c r="BU122" s="10">
        <v>60.640300000000003</v>
      </c>
      <c r="BV122" s="11">
        <v>60.560400000000001</v>
      </c>
      <c r="BW122" s="9">
        <v>974161.24</v>
      </c>
      <c r="BX122" s="10">
        <v>60.645499999999998</v>
      </c>
      <c r="BY122" s="10">
        <v>60.401600000000002</v>
      </c>
      <c r="BZ122" s="10">
        <v>60.641100000000002</v>
      </c>
      <c r="CA122" s="11">
        <v>60.561199999999999</v>
      </c>
      <c r="CB122" s="9">
        <v>1035160.36</v>
      </c>
      <c r="CC122" s="10">
        <v>60.642099999999999</v>
      </c>
      <c r="CD122" s="10">
        <v>60.4026</v>
      </c>
      <c r="CE122" s="10">
        <v>60.641800000000003</v>
      </c>
      <c r="CF122" s="11">
        <v>60.560699999999997</v>
      </c>
      <c r="CG122" s="9">
        <v>1139667</v>
      </c>
      <c r="CH122" s="10">
        <v>60.639899999999997</v>
      </c>
      <c r="CI122" s="10">
        <v>60.402500000000003</v>
      </c>
      <c r="CJ122" s="10">
        <v>60.641599999999997</v>
      </c>
      <c r="CK122" s="11">
        <v>60.559899999999999</v>
      </c>
      <c r="CL122" s="9">
        <v>1278665.1200000001</v>
      </c>
      <c r="CM122" s="10">
        <v>60.633699999999997</v>
      </c>
      <c r="CN122" s="10">
        <v>60.402500000000003</v>
      </c>
      <c r="CO122" s="10">
        <v>60.642099999999999</v>
      </c>
      <c r="CP122" s="11">
        <v>60.558</v>
      </c>
      <c r="CQ122" s="34">
        <v>0</v>
      </c>
      <c r="CR122" s="35">
        <v>0</v>
      </c>
      <c r="CS122" s="35">
        <v>0</v>
      </c>
      <c r="CT122" s="35">
        <v>0</v>
      </c>
      <c r="CU122" s="36">
        <v>0</v>
      </c>
      <c r="CV122" s="34">
        <v>0</v>
      </c>
      <c r="CW122" s="35">
        <v>0</v>
      </c>
      <c r="CX122" s="35">
        <v>0</v>
      </c>
      <c r="CY122" s="35">
        <v>0</v>
      </c>
      <c r="CZ122" s="36">
        <v>0</v>
      </c>
      <c r="DA122" s="34">
        <v>0</v>
      </c>
      <c r="DB122" s="35">
        <v>0</v>
      </c>
      <c r="DC122" s="35">
        <v>0</v>
      </c>
      <c r="DD122" s="35">
        <v>0</v>
      </c>
      <c r="DE122" s="36">
        <v>0</v>
      </c>
      <c r="DF122" s="34">
        <v>0</v>
      </c>
      <c r="DG122" s="35">
        <v>0</v>
      </c>
      <c r="DH122" s="35">
        <v>0</v>
      </c>
      <c r="DI122" s="35">
        <v>0</v>
      </c>
      <c r="DJ122" s="36">
        <v>0</v>
      </c>
      <c r="DK122" s="34">
        <v>0</v>
      </c>
      <c r="DL122" s="35">
        <v>0</v>
      </c>
      <c r="DM122" s="35">
        <v>0</v>
      </c>
      <c r="DN122" s="35">
        <v>0</v>
      </c>
      <c r="DO122" s="36">
        <v>0</v>
      </c>
      <c r="DP122" s="34">
        <v>0</v>
      </c>
      <c r="DQ122" s="35">
        <v>0</v>
      </c>
      <c r="DR122" s="35">
        <v>0</v>
      </c>
      <c r="DS122" s="35">
        <v>0</v>
      </c>
      <c r="DT122" s="36">
        <v>0</v>
      </c>
      <c r="DU122" s="9">
        <v>960097.2</v>
      </c>
      <c r="DV122" s="10">
        <v>60.643500000000003</v>
      </c>
      <c r="DW122" s="10">
        <v>60.399700000000003</v>
      </c>
      <c r="DX122" s="10">
        <v>60.638599999999997</v>
      </c>
      <c r="DY122" s="11">
        <v>60.559100000000001</v>
      </c>
      <c r="DZ122" s="9">
        <v>950195.36</v>
      </c>
      <c r="EA122" s="10">
        <v>60.644300000000001</v>
      </c>
      <c r="EB122" s="10">
        <v>60.4009</v>
      </c>
      <c r="EC122" s="10">
        <v>60.6404</v>
      </c>
      <c r="ED122" s="11">
        <v>60.560299999999998</v>
      </c>
      <c r="EE122" s="9">
        <v>971140.56</v>
      </c>
      <c r="EF122" s="10">
        <v>60.645099999999999</v>
      </c>
      <c r="EG122" s="10">
        <v>60.401800000000001</v>
      </c>
      <c r="EH122" s="10">
        <v>60.640999999999998</v>
      </c>
      <c r="EI122" s="11">
        <v>60.561100000000003</v>
      </c>
      <c r="EJ122" s="9">
        <v>1032061.16</v>
      </c>
      <c r="EK122" s="10">
        <v>60.642600000000002</v>
      </c>
      <c r="EL122" s="10">
        <v>60.402799999999999</v>
      </c>
      <c r="EM122" s="10">
        <v>60.6419</v>
      </c>
      <c r="EN122" s="11">
        <v>60.561</v>
      </c>
      <c r="EO122" s="9">
        <v>1136381.52</v>
      </c>
      <c r="EP122" s="10">
        <v>60.639499999999998</v>
      </c>
      <c r="EQ122" s="10">
        <v>60.402299999999997</v>
      </c>
      <c r="ER122" s="10">
        <v>60.641599999999997</v>
      </c>
      <c r="ES122" s="11">
        <v>60.559699999999999</v>
      </c>
      <c r="ET122" s="9">
        <v>1275323.28</v>
      </c>
      <c r="EU122" s="10">
        <v>60.634599999999999</v>
      </c>
      <c r="EV122" s="10">
        <v>60.402799999999999</v>
      </c>
      <c r="EW122" s="10">
        <v>60.642099999999999</v>
      </c>
      <c r="EX122" s="11">
        <v>60.558399999999999</v>
      </c>
      <c r="EY122" s="34">
        <v>0</v>
      </c>
      <c r="EZ122" s="35">
        <v>0</v>
      </c>
      <c r="FA122" s="35">
        <v>0</v>
      </c>
      <c r="FB122" s="35">
        <v>0</v>
      </c>
      <c r="FC122" s="36">
        <v>0</v>
      </c>
      <c r="FD122" s="34">
        <v>0</v>
      </c>
      <c r="FE122" s="35">
        <v>0</v>
      </c>
      <c r="FF122" s="35">
        <v>0</v>
      </c>
      <c r="FG122" s="35">
        <v>0</v>
      </c>
      <c r="FH122" s="36">
        <v>0</v>
      </c>
      <c r="FI122" s="34">
        <v>0</v>
      </c>
      <c r="FJ122" s="35">
        <v>0</v>
      </c>
      <c r="FK122" s="35">
        <v>0</v>
      </c>
      <c r="FL122" s="35">
        <v>0</v>
      </c>
      <c r="FM122" s="36">
        <v>0</v>
      </c>
      <c r="FN122" s="34">
        <v>0</v>
      </c>
      <c r="FO122" s="35">
        <v>0</v>
      </c>
      <c r="FP122" s="35">
        <v>0</v>
      </c>
      <c r="FQ122" s="35">
        <v>0</v>
      </c>
      <c r="FR122" s="36">
        <v>0</v>
      </c>
      <c r="FS122" s="34">
        <v>0</v>
      </c>
      <c r="FT122" s="35">
        <v>0</v>
      </c>
      <c r="FU122" s="35">
        <v>0</v>
      </c>
      <c r="FV122" s="35">
        <v>0</v>
      </c>
      <c r="FW122" s="36">
        <v>0</v>
      </c>
      <c r="FX122" s="34">
        <v>0</v>
      </c>
      <c r="FY122" s="35">
        <v>0</v>
      </c>
      <c r="FZ122" s="35">
        <v>0</v>
      </c>
      <c r="GA122" s="35">
        <v>0</v>
      </c>
      <c r="GB122" s="36">
        <v>0</v>
      </c>
    </row>
    <row r="123" spans="2:184" ht="15" customHeight="1">
      <c r="B123" s="122"/>
      <c r="C123" s="73"/>
      <c r="D123" s="8">
        <f t="shared" si="9"/>
        <v>4</v>
      </c>
      <c r="E123" s="9">
        <v>864814.76</v>
      </c>
      <c r="F123" s="10">
        <v>59.003900000000002</v>
      </c>
      <c r="G123" s="10">
        <v>58.718000000000004</v>
      </c>
      <c r="H123" s="10">
        <v>58.998699999999999</v>
      </c>
      <c r="I123" s="11">
        <v>58.904800000000002</v>
      </c>
      <c r="J123" s="9">
        <v>860178.28</v>
      </c>
      <c r="K123" s="10">
        <v>59.005200000000002</v>
      </c>
      <c r="L123" s="10">
        <v>58.719000000000001</v>
      </c>
      <c r="M123" s="10">
        <v>59.0017</v>
      </c>
      <c r="N123" s="11">
        <v>58.906500000000001</v>
      </c>
      <c r="O123" s="9">
        <v>885190.4</v>
      </c>
      <c r="P123" s="10">
        <v>59.006399999999999</v>
      </c>
      <c r="Q123" s="10">
        <v>58.719099999999997</v>
      </c>
      <c r="R123" s="10">
        <v>59.0015</v>
      </c>
      <c r="S123" s="11">
        <v>58.9069</v>
      </c>
      <c r="T123" s="9">
        <v>948025.64</v>
      </c>
      <c r="U123" s="10">
        <v>59.002499999999998</v>
      </c>
      <c r="V123" s="10">
        <v>58.718299999999999</v>
      </c>
      <c r="W123" s="10">
        <v>59.001300000000001</v>
      </c>
      <c r="X123" s="11">
        <v>58.905299999999997</v>
      </c>
      <c r="Y123" s="9">
        <v>1049614.44</v>
      </c>
      <c r="Z123" s="10">
        <v>58.997599999999998</v>
      </c>
      <c r="AA123" s="10">
        <v>58.716900000000003</v>
      </c>
      <c r="AB123" s="10">
        <v>59.001199999999997</v>
      </c>
      <c r="AC123" s="11">
        <v>58.903199999999998</v>
      </c>
      <c r="AD123" s="9">
        <v>1180426.92</v>
      </c>
      <c r="AE123" s="10">
        <v>58.989899999999999</v>
      </c>
      <c r="AF123" s="10">
        <v>58.716500000000003</v>
      </c>
      <c r="AG123" s="10">
        <v>58.997900000000001</v>
      </c>
      <c r="AH123" s="11">
        <v>58.899500000000003</v>
      </c>
      <c r="AI123" s="34">
        <v>0</v>
      </c>
      <c r="AJ123" s="35">
        <v>0</v>
      </c>
      <c r="AK123" s="35">
        <v>0</v>
      </c>
      <c r="AL123" s="35">
        <v>0</v>
      </c>
      <c r="AM123" s="36">
        <v>0</v>
      </c>
      <c r="AN123" s="34">
        <v>0</v>
      </c>
      <c r="AO123" s="35">
        <v>0</v>
      </c>
      <c r="AP123" s="35">
        <v>0</v>
      </c>
      <c r="AQ123" s="35">
        <v>0</v>
      </c>
      <c r="AR123" s="36">
        <v>0</v>
      </c>
      <c r="AS123" s="34">
        <v>0</v>
      </c>
      <c r="AT123" s="35">
        <v>0</v>
      </c>
      <c r="AU123" s="35">
        <v>0</v>
      </c>
      <c r="AV123" s="35">
        <v>0</v>
      </c>
      <c r="AW123" s="36">
        <v>0</v>
      </c>
      <c r="AX123" s="34">
        <v>0</v>
      </c>
      <c r="AY123" s="35">
        <v>0</v>
      </c>
      <c r="AZ123" s="35">
        <v>0</v>
      </c>
      <c r="BA123" s="35">
        <v>0</v>
      </c>
      <c r="BB123" s="36">
        <v>0</v>
      </c>
      <c r="BC123" s="34">
        <v>0</v>
      </c>
      <c r="BD123" s="35">
        <v>0</v>
      </c>
      <c r="BE123" s="35">
        <v>0</v>
      </c>
      <c r="BF123" s="35">
        <v>0</v>
      </c>
      <c r="BG123" s="36">
        <v>0</v>
      </c>
      <c r="BH123" s="34">
        <v>0</v>
      </c>
      <c r="BI123" s="35">
        <v>0</v>
      </c>
      <c r="BJ123" s="35">
        <v>0</v>
      </c>
      <c r="BK123" s="35">
        <v>0</v>
      </c>
      <c r="BL123" s="36">
        <v>0</v>
      </c>
      <c r="BM123" s="9">
        <v>871631.16</v>
      </c>
      <c r="BN123" s="10">
        <v>59.003599999999999</v>
      </c>
      <c r="BO123" s="10">
        <v>58.718000000000004</v>
      </c>
      <c r="BP123" s="10">
        <v>58.998699999999999</v>
      </c>
      <c r="BQ123" s="11">
        <v>58.904699999999998</v>
      </c>
      <c r="BR123" s="9">
        <v>866892.32</v>
      </c>
      <c r="BS123" s="10">
        <v>59.005200000000002</v>
      </c>
      <c r="BT123" s="10">
        <v>58.718499999999999</v>
      </c>
      <c r="BU123" s="10">
        <v>59.0015</v>
      </c>
      <c r="BV123" s="11">
        <v>58.906300000000002</v>
      </c>
      <c r="BW123" s="9">
        <v>892437.96</v>
      </c>
      <c r="BX123" s="10">
        <v>59.005400000000002</v>
      </c>
      <c r="BY123" s="10">
        <v>58.719099999999997</v>
      </c>
      <c r="BZ123" s="10">
        <v>59.001300000000001</v>
      </c>
      <c r="CA123" s="11">
        <v>58.906500000000001</v>
      </c>
      <c r="CB123" s="9">
        <v>957280.28</v>
      </c>
      <c r="CC123" s="10">
        <v>59.003</v>
      </c>
      <c r="CD123" s="10">
        <v>58.717599999999997</v>
      </c>
      <c r="CE123" s="10">
        <v>59.001600000000003</v>
      </c>
      <c r="CF123" s="11">
        <v>58.905299999999997</v>
      </c>
      <c r="CG123" s="9">
        <v>1063183.1599999999</v>
      </c>
      <c r="CH123" s="10">
        <v>58.996400000000001</v>
      </c>
      <c r="CI123" s="10">
        <v>58.716900000000003</v>
      </c>
      <c r="CJ123" s="10">
        <v>59.001800000000003</v>
      </c>
      <c r="CK123" s="11">
        <v>58.902999999999999</v>
      </c>
      <c r="CL123" s="9">
        <v>1198749.24</v>
      </c>
      <c r="CM123" s="10">
        <v>58.991100000000003</v>
      </c>
      <c r="CN123" s="10">
        <v>58.715899999999998</v>
      </c>
      <c r="CO123" s="10">
        <v>58.9983</v>
      </c>
      <c r="CP123" s="11">
        <v>58.899799999999999</v>
      </c>
      <c r="CQ123" s="34">
        <v>0</v>
      </c>
      <c r="CR123" s="35">
        <v>0</v>
      </c>
      <c r="CS123" s="35">
        <v>0</v>
      </c>
      <c r="CT123" s="35">
        <v>0</v>
      </c>
      <c r="CU123" s="36">
        <v>0</v>
      </c>
      <c r="CV123" s="34">
        <v>0</v>
      </c>
      <c r="CW123" s="35">
        <v>0</v>
      </c>
      <c r="CX123" s="35">
        <v>0</v>
      </c>
      <c r="CY123" s="35">
        <v>0</v>
      </c>
      <c r="CZ123" s="36">
        <v>0</v>
      </c>
      <c r="DA123" s="34">
        <v>0</v>
      </c>
      <c r="DB123" s="35">
        <v>0</v>
      </c>
      <c r="DC123" s="35">
        <v>0</v>
      </c>
      <c r="DD123" s="35">
        <v>0</v>
      </c>
      <c r="DE123" s="36">
        <v>0</v>
      </c>
      <c r="DF123" s="34">
        <v>0</v>
      </c>
      <c r="DG123" s="35">
        <v>0</v>
      </c>
      <c r="DH123" s="35">
        <v>0</v>
      </c>
      <c r="DI123" s="35">
        <v>0</v>
      </c>
      <c r="DJ123" s="36">
        <v>0</v>
      </c>
      <c r="DK123" s="34">
        <v>0</v>
      </c>
      <c r="DL123" s="35">
        <v>0</v>
      </c>
      <c r="DM123" s="35">
        <v>0</v>
      </c>
      <c r="DN123" s="35">
        <v>0</v>
      </c>
      <c r="DO123" s="36">
        <v>0</v>
      </c>
      <c r="DP123" s="34">
        <v>0</v>
      </c>
      <c r="DQ123" s="35">
        <v>0</v>
      </c>
      <c r="DR123" s="35">
        <v>0</v>
      </c>
      <c r="DS123" s="35">
        <v>0</v>
      </c>
      <c r="DT123" s="36">
        <v>0</v>
      </c>
      <c r="DU123" s="9">
        <v>868778.68</v>
      </c>
      <c r="DV123" s="10">
        <v>59.003100000000003</v>
      </c>
      <c r="DW123" s="10">
        <v>58.718000000000004</v>
      </c>
      <c r="DX123" s="10">
        <v>58.998399999999997</v>
      </c>
      <c r="DY123" s="11">
        <v>58.904400000000003</v>
      </c>
      <c r="DZ123" s="9">
        <v>864095.52</v>
      </c>
      <c r="EA123" s="10">
        <v>59.005699999999997</v>
      </c>
      <c r="EB123" s="10">
        <v>58.718899999999998</v>
      </c>
      <c r="EC123" s="10">
        <v>59.001399999999997</v>
      </c>
      <c r="ED123" s="11">
        <v>58.906599999999997</v>
      </c>
      <c r="EE123" s="9">
        <v>889525.84</v>
      </c>
      <c r="EF123" s="10">
        <v>59.006599999999999</v>
      </c>
      <c r="EG123" s="10">
        <v>58.718699999999998</v>
      </c>
      <c r="EH123" s="10">
        <v>59.002299999999998</v>
      </c>
      <c r="EI123" s="11">
        <v>58.9071</v>
      </c>
      <c r="EJ123" s="9">
        <v>954330.16</v>
      </c>
      <c r="EK123" s="10">
        <v>59.004100000000001</v>
      </c>
      <c r="EL123" s="10">
        <v>58.718000000000004</v>
      </c>
      <c r="EM123" s="10">
        <v>59.002099999999999</v>
      </c>
      <c r="EN123" s="11">
        <v>58.905999999999999</v>
      </c>
      <c r="EO123" s="9">
        <v>1059992.48</v>
      </c>
      <c r="EP123" s="10">
        <v>58.997900000000001</v>
      </c>
      <c r="EQ123" s="10">
        <v>58.717199999999998</v>
      </c>
      <c r="ER123" s="10">
        <v>59.001600000000003</v>
      </c>
      <c r="ES123" s="11">
        <v>58.903500000000001</v>
      </c>
      <c r="ET123" s="9">
        <v>1195517.4399999999</v>
      </c>
      <c r="EU123" s="10">
        <v>58.990200000000002</v>
      </c>
      <c r="EV123" s="10">
        <v>58.716099999999997</v>
      </c>
      <c r="EW123" s="10">
        <v>58.998800000000003</v>
      </c>
      <c r="EX123" s="11">
        <v>58.899700000000003</v>
      </c>
      <c r="EY123" s="34">
        <v>0</v>
      </c>
      <c r="EZ123" s="35">
        <v>0</v>
      </c>
      <c r="FA123" s="35">
        <v>0</v>
      </c>
      <c r="FB123" s="35">
        <v>0</v>
      </c>
      <c r="FC123" s="36">
        <v>0</v>
      </c>
      <c r="FD123" s="34">
        <v>0</v>
      </c>
      <c r="FE123" s="35">
        <v>0</v>
      </c>
      <c r="FF123" s="35">
        <v>0</v>
      </c>
      <c r="FG123" s="35">
        <v>0</v>
      </c>
      <c r="FH123" s="36">
        <v>0</v>
      </c>
      <c r="FI123" s="34">
        <v>0</v>
      </c>
      <c r="FJ123" s="35">
        <v>0</v>
      </c>
      <c r="FK123" s="35">
        <v>0</v>
      </c>
      <c r="FL123" s="35">
        <v>0</v>
      </c>
      <c r="FM123" s="36">
        <v>0</v>
      </c>
      <c r="FN123" s="34">
        <v>0</v>
      </c>
      <c r="FO123" s="35">
        <v>0</v>
      </c>
      <c r="FP123" s="35">
        <v>0</v>
      </c>
      <c r="FQ123" s="35">
        <v>0</v>
      </c>
      <c r="FR123" s="36">
        <v>0</v>
      </c>
      <c r="FS123" s="34">
        <v>0</v>
      </c>
      <c r="FT123" s="35">
        <v>0</v>
      </c>
      <c r="FU123" s="35">
        <v>0</v>
      </c>
      <c r="FV123" s="35">
        <v>0</v>
      </c>
      <c r="FW123" s="36">
        <v>0</v>
      </c>
      <c r="FX123" s="34">
        <v>0</v>
      </c>
      <c r="FY123" s="35">
        <v>0</v>
      </c>
      <c r="FZ123" s="35">
        <v>0</v>
      </c>
      <c r="GA123" s="35">
        <v>0</v>
      </c>
      <c r="GB123" s="36">
        <v>0</v>
      </c>
    </row>
    <row r="124" spans="2:184" ht="15" customHeight="1">
      <c r="B124" s="122"/>
      <c r="C124" s="73"/>
      <c r="D124" s="8">
        <f t="shared" si="9"/>
        <v>6</v>
      </c>
      <c r="E124" s="9">
        <v>780139.76</v>
      </c>
      <c r="F124" s="10">
        <v>57.342399999999998</v>
      </c>
      <c r="G124" s="10">
        <v>57.013599999999997</v>
      </c>
      <c r="H124" s="10">
        <v>57.3367</v>
      </c>
      <c r="I124" s="11">
        <v>57.228200000000001</v>
      </c>
      <c r="J124" s="9">
        <v>780052.36</v>
      </c>
      <c r="K124" s="10">
        <v>57.344299999999997</v>
      </c>
      <c r="L124" s="10">
        <v>57.015000000000001</v>
      </c>
      <c r="M124" s="10">
        <v>57.337699999999998</v>
      </c>
      <c r="N124" s="11">
        <v>57.229599999999998</v>
      </c>
      <c r="O124" s="9">
        <v>808702.6</v>
      </c>
      <c r="P124" s="10">
        <v>57.343000000000004</v>
      </c>
      <c r="Q124" s="10">
        <v>57.015700000000002</v>
      </c>
      <c r="R124" s="10">
        <v>57.338000000000001</v>
      </c>
      <c r="S124" s="11">
        <v>57.229500000000002</v>
      </c>
      <c r="T124" s="9">
        <v>874230.64</v>
      </c>
      <c r="U124" s="10">
        <v>57.339500000000001</v>
      </c>
      <c r="V124" s="10">
        <v>57.014600000000002</v>
      </c>
      <c r="W124" s="10">
        <v>57.337200000000003</v>
      </c>
      <c r="X124" s="11">
        <v>57.227699999999999</v>
      </c>
      <c r="Y124" s="9">
        <v>975136.2</v>
      </c>
      <c r="Z124" s="10">
        <v>57.331699999999998</v>
      </c>
      <c r="AA124" s="10">
        <v>57.012300000000003</v>
      </c>
      <c r="AB124" s="10">
        <v>57.335000000000001</v>
      </c>
      <c r="AC124" s="11">
        <v>57.223700000000001</v>
      </c>
      <c r="AD124" s="9">
        <v>1100584.68</v>
      </c>
      <c r="AE124" s="10">
        <v>57.3245</v>
      </c>
      <c r="AF124" s="10">
        <v>57.009399999999999</v>
      </c>
      <c r="AG124" s="10">
        <v>57.331699999999998</v>
      </c>
      <c r="AH124" s="11">
        <v>57.219200000000001</v>
      </c>
      <c r="AI124" s="34">
        <v>0</v>
      </c>
      <c r="AJ124" s="35">
        <v>0</v>
      </c>
      <c r="AK124" s="35">
        <v>0</v>
      </c>
      <c r="AL124" s="35">
        <v>0</v>
      </c>
      <c r="AM124" s="36">
        <v>0</v>
      </c>
      <c r="AN124" s="34">
        <v>0</v>
      </c>
      <c r="AO124" s="35">
        <v>0</v>
      </c>
      <c r="AP124" s="35">
        <v>0</v>
      </c>
      <c r="AQ124" s="35">
        <v>0</v>
      </c>
      <c r="AR124" s="36">
        <v>0</v>
      </c>
      <c r="AS124" s="34">
        <v>0</v>
      </c>
      <c r="AT124" s="35">
        <v>0</v>
      </c>
      <c r="AU124" s="35">
        <v>0</v>
      </c>
      <c r="AV124" s="35">
        <v>0</v>
      </c>
      <c r="AW124" s="36">
        <v>0</v>
      </c>
      <c r="AX124" s="34">
        <v>0</v>
      </c>
      <c r="AY124" s="35">
        <v>0</v>
      </c>
      <c r="AZ124" s="35">
        <v>0</v>
      </c>
      <c r="BA124" s="35">
        <v>0</v>
      </c>
      <c r="BB124" s="36">
        <v>0</v>
      </c>
      <c r="BC124" s="34">
        <v>0</v>
      </c>
      <c r="BD124" s="35">
        <v>0</v>
      </c>
      <c r="BE124" s="35">
        <v>0</v>
      </c>
      <c r="BF124" s="35">
        <v>0</v>
      </c>
      <c r="BG124" s="36">
        <v>0</v>
      </c>
      <c r="BH124" s="34">
        <v>0</v>
      </c>
      <c r="BI124" s="35">
        <v>0</v>
      </c>
      <c r="BJ124" s="35">
        <v>0</v>
      </c>
      <c r="BK124" s="35">
        <v>0</v>
      </c>
      <c r="BL124" s="36">
        <v>0</v>
      </c>
      <c r="BM124" s="9">
        <v>786640.2</v>
      </c>
      <c r="BN124" s="10">
        <v>57.342599999999997</v>
      </c>
      <c r="BO124" s="10">
        <v>57.014099999999999</v>
      </c>
      <c r="BP124" s="10">
        <v>57.335599999999999</v>
      </c>
      <c r="BQ124" s="11">
        <v>57.228099999999998</v>
      </c>
      <c r="BR124" s="9">
        <v>786520.12</v>
      </c>
      <c r="BS124" s="10">
        <v>57.3429</v>
      </c>
      <c r="BT124" s="10">
        <v>57.014600000000002</v>
      </c>
      <c r="BU124" s="10">
        <v>57.338500000000003</v>
      </c>
      <c r="BV124" s="11">
        <v>57.229300000000002</v>
      </c>
      <c r="BW124" s="9">
        <v>815747.36</v>
      </c>
      <c r="BX124" s="10">
        <v>57.343699999999998</v>
      </c>
      <c r="BY124" s="10">
        <v>57.014699999999998</v>
      </c>
      <c r="BZ124" s="10">
        <v>57.338000000000001</v>
      </c>
      <c r="CA124" s="11">
        <v>57.229399999999998</v>
      </c>
      <c r="CB124" s="9">
        <v>883369.6</v>
      </c>
      <c r="CC124" s="10">
        <v>57.338099999999997</v>
      </c>
      <c r="CD124" s="10">
        <v>57.014299999999999</v>
      </c>
      <c r="CE124" s="10">
        <v>57.3367</v>
      </c>
      <c r="CF124" s="11">
        <v>57.226999999999997</v>
      </c>
      <c r="CG124" s="9">
        <v>988748.84</v>
      </c>
      <c r="CH124" s="10">
        <v>57.3322</v>
      </c>
      <c r="CI124" s="10">
        <v>57.012099999999997</v>
      </c>
      <c r="CJ124" s="10">
        <v>57.334400000000002</v>
      </c>
      <c r="CK124" s="11">
        <v>57.223599999999998</v>
      </c>
      <c r="CL124" s="9">
        <v>1119080.52</v>
      </c>
      <c r="CM124" s="10">
        <v>57.324199999999998</v>
      </c>
      <c r="CN124" s="10">
        <v>57.008899999999997</v>
      </c>
      <c r="CO124" s="10">
        <v>57.3307</v>
      </c>
      <c r="CP124" s="11">
        <v>57.218600000000002</v>
      </c>
      <c r="CQ124" s="34">
        <v>0</v>
      </c>
      <c r="CR124" s="35">
        <v>0</v>
      </c>
      <c r="CS124" s="35">
        <v>0</v>
      </c>
      <c r="CT124" s="35">
        <v>0</v>
      </c>
      <c r="CU124" s="36">
        <v>0</v>
      </c>
      <c r="CV124" s="34">
        <v>0</v>
      </c>
      <c r="CW124" s="35">
        <v>0</v>
      </c>
      <c r="CX124" s="35">
        <v>0</v>
      </c>
      <c r="CY124" s="35">
        <v>0</v>
      </c>
      <c r="CZ124" s="36">
        <v>0</v>
      </c>
      <c r="DA124" s="34">
        <v>0</v>
      </c>
      <c r="DB124" s="35">
        <v>0</v>
      </c>
      <c r="DC124" s="35">
        <v>0</v>
      </c>
      <c r="DD124" s="35">
        <v>0</v>
      </c>
      <c r="DE124" s="36">
        <v>0</v>
      </c>
      <c r="DF124" s="34">
        <v>0</v>
      </c>
      <c r="DG124" s="35">
        <v>0</v>
      </c>
      <c r="DH124" s="35">
        <v>0</v>
      </c>
      <c r="DI124" s="35">
        <v>0</v>
      </c>
      <c r="DJ124" s="36">
        <v>0</v>
      </c>
      <c r="DK124" s="34">
        <v>0</v>
      </c>
      <c r="DL124" s="35">
        <v>0</v>
      </c>
      <c r="DM124" s="35">
        <v>0</v>
      </c>
      <c r="DN124" s="35">
        <v>0</v>
      </c>
      <c r="DO124" s="36">
        <v>0</v>
      </c>
      <c r="DP124" s="34">
        <v>0</v>
      </c>
      <c r="DQ124" s="35">
        <v>0</v>
      </c>
      <c r="DR124" s="35">
        <v>0</v>
      </c>
      <c r="DS124" s="35">
        <v>0</v>
      </c>
      <c r="DT124" s="36">
        <v>0</v>
      </c>
      <c r="DU124" s="9">
        <v>783908.36</v>
      </c>
      <c r="DV124" s="10">
        <v>57.342399999999998</v>
      </c>
      <c r="DW124" s="10">
        <v>57.013100000000001</v>
      </c>
      <c r="DX124" s="10">
        <v>57.335799999999999</v>
      </c>
      <c r="DY124" s="11">
        <v>57.227699999999999</v>
      </c>
      <c r="DZ124" s="9">
        <v>783831.68</v>
      </c>
      <c r="EA124" s="10">
        <v>57.344099999999997</v>
      </c>
      <c r="EB124" s="10">
        <v>57.014899999999997</v>
      </c>
      <c r="EC124" s="10">
        <v>57.338299999999997</v>
      </c>
      <c r="ED124" s="11">
        <v>57.229700000000001</v>
      </c>
      <c r="EE124" s="9">
        <v>812921.68</v>
      </c>
      <c r="EF124" s="10">
        <v>57.3429</v>
      </c>
      <c r="EG124" s="10">
        <v>57.015300000000003</v>
      </c>
      <c r="EH124" s="10">
        <v>57.337600000000002</v>
      </c>
      <c r="EI124" s="11">
        <v>57.229199999999999</v>
      </c>
      <c r="EJ124" s="9">
        <v>880482.24</v>
      </c>
      <c r="EK124" s="10">
        <v>57.339700000000001</v>
      </c>
      <c r="EL124" s="10">
        <v>57.014200000000002</v>
      </c>
      <c r="EM124" s="10">
        <v>57.337000000000003</v>
      </c>
      <c r="EN124" s="11">
        <v>57.227600000000002</v>
      </c>
      <c r="EO124" s="9">
        <v>985692.36</v>
      </c>
      <c r="EP124" s="10">
        <v>57.331600000000002</v>
      </c>
      <c r="EQ124" s="10">
        <v>57.013100000000001</v>
      </c>
      <c r="ER124" s="10">
        <v>57.334099999999999</v>
      </c>
      <c r="ES124" s="11">
        <v>57.223599999999998</v>
      </c>
      <c r="ET124" s="9">
        <v>1115958.6000000001</v>
      </c>
      <c r="EU124" s="10">
        <v>57.323900000000002</v>
      </c>
      <c r="EV124" s="10">
        <v>57.009900000000002</v>
      </c>
      <c r="EW124" s="10">
        <v>57.331600000000002</v>
      </c>
      <c r="EX124" s="11">
        <v>57.219200000000001</v>
      </c>
      <c r="EY124" s="34">
        <v>0</v>
      </c>
      <c r="EZ124" s="35">
        <v>0</v>
      </c>
      <c r="FA124" s="35">
        <v>0</v>
      </c>
      <c r="FB124" s="35">
        <v>0</v>
      </c>
      <c r="FC124" s="36">
        <v>0</v>
      </c>
      <c r="FD124" s="34">
        <v>0</v>
      </c>
      <c r="FE124" s="35">
        <v>0</v>
      </c>
      <c r="FF124" s="35">
        <v>0</v>
      </c>
      <c r="FG124" s="35">
        <v>0</v>
      </c>
      <c r="FH124" s="36">
        <v>0</v>
      </c>
      <c r="FI124" s="34">
        <v>0</v>
      </c>
      <c r="FJ124" s="35">
        <v>0</v>
      </c>
      <c r="FK124" s="35">
        <v>0</v>
      </c>
      <c r="FL124" s="35">
        <v>0</v>
      </c>
      <c r="FM124" s="36">
        <v>0</v>
      </c>
      <c r="FN124" s="34">
        <v>0</v>
      </c>
      <c r="FO124" s="35">
        <v>0</v>
      </c>
      <c r="FP124" s="35">
        <v>0</v>
      </c>
      <c r="FQ124" s="35">
        <v>0</v>
      </c>
      <c r="FR124" s="36">
        <v>0</v>
      </c>
      <c r="FS124" s="34">
        <v>0</v>
      </c>
      <c r="FT124" s="35">
        <v>0</v>
      </c>
      <c r="FU124" s="35">
        <v>0</v>
      </c>
      <c r="FV124" s="35">
        <v>0</v>
      </c>
      <c r="FW124" s="36">
        <v>0</v>
      </c>
      <c r="FX124" s="34">
        <v>0</v>
      </c>
      <c r="FY124" s="35">
        <v>0</v>
      </c>
      <c r="FZ124" s="35">
        <v>0</v>
      </c>
      <c r="GA124" s="35">
        <v>0</v>
      </c>
      <c r="GB124" s="36">
        <v>0</v>
      </c>
    </row>
    <row r="125" spans="2:184" ht="15" customHeight="1">
      <c r="B125" s="122"/>
      <c r="C125" s="73"/>
      <c r="D125" s="8">
        <f t="shared" si="9"/>
        <v>8</v>
      </c>
      <c r="E125" s="9">
        <v>694009.12</v>
      </c>
      <c r="F125" s="10">
        <v>55.526899999999998</v>
      </c>
      <c r="G125" s="10">
        <v>55.152200000000001</v>
      </c>
      <c r="H125" s="10">
        <v>55.5242</v>
      </c>
      <c r="I125" s="11">
        <v>55.397500000000001</v>
      </c>
      <c r="J125" s="9">
        <v>698122.92</v>
      </c>
      <c r="K125" s="10">
        <v>55.526699999999998</v>
      </c>
      <c r="L125" s="10">
        <v>55.154899999999998</v>
      </c>
      <c r="M125" s="10">
        <v>55.525700000000001</v>
      </c>
      <c r="N125" s="11">
        <v>55.398899999999998</v>
      </c>
      <c r="O125" s="9">
        <v>730089.64</v>
      </c>
      <c r="P125" s="10">
        <v>55.526299999999999</v>
      </c>
      <c r="Q125" s="10">
        <v>55.153799999999997</v>
      </c>
      <c r="R125" s="10">
        <v>55.525399999999998</v>
      </c>
      <c r="S125" s="11">
        <v>55.398200000000003</v>
      </c>
      <c r="T125" s="9">
        <v>797327.92</v>
      </c>
      <c r="U125" s="10">
        <v>55.520699999999998</v>
      </c>
      <c r="V125" s="10">
        <v>55.1539</v>
      </c>
      <c r="W125" s="10">
        <v>55.522300000000001</v>
      </c>
      <c r="X125" s="11">
        <v>55.395499999999998</v>
      </c>
      <c r="Y125" s="9">
        <v>895661.84</v>
      </c>
      <c r="Z125" s="10">
        <v>55.514899999999997</v>
      </c>
      <c r="AA125" s="10">
        <v>55.149500000000003</v>
      </c>
      <c r="AB125" s="10">
        <v>55.519500000000001</v>
      </c>
      <c r="AC125" s="11">
        <v>55.391100000000002</v>
      </c>
      <c r="AD125" s="9">
        <v>1013834.24</v>
      </c>
      <c r="AE125" s="10">
        <v>55.505899999999997</v>
      </c>
      <c r="AF125" s="10">
        <v>55.147300000000001</v>
      </c>
      <c r="AG125" s="10">
        <v>55.515000000000001</v>
      </c>
      <c r="AH125" s="11">
        <v>55.386000000000003</v>
      </c>
      <c r="AI125" s="34">
        <v>0</v>
      </c>
      <c r="AJ125" s="35">
        <v>0</v>
      </c>
      <c r="AK125" s="35">
        <v>0</v>
      </c>
      <c r="AL125" s="35">
        <v>0</v>
      </c>
      <c r="AM125" s="36">
        <v>0</v>
      </c>
      <c r="AN125" s="34">
        <v>0</v>
      </c>
      <c r="AO125" s="35">
        <v>0</v>
      </c>
      <c r="AP125" s="35">
        <v>0</v>
      </c>
      <c r="AQ125" s="35">
        <v>0</v>
      </c>
      <c r="AR125" s="36">
        <v>0</v>
      </c>
      <c r="AS125" s="34">
        <v>0</v>
      </c>
      <c r="AT125" s="35">
        <v>0</v>
      </c>
      <c r="AU125" s="35">
        <v>0</v>
      </c>
      <c r="AV125" s="35">
        <v>0</v>
      </c>
      <c r="AW125" s="36">
        <v>0</v>
      </c>
      <c r="AX125" s="34">
        <v>0</v>
      </c>
      <c r="AY125" s="35">
        <v>0</v>
      </c>
      <c r="AZ125" s="35">
        <v>0</v>
      </c>
      <c r="BA125" s="35">
        <v>0</v>
      </c>
      <c r="BB125" s="36">
        <v>0</v>
      </c>
      <c r="BC125" s="34">
        <v>0</v>
      </c>
      <c r="BD125" s="35">
        <v>0</v>
      </c>
      <c r="BE125" s="35">
        <v>0</v>
      </c>
      <c r="BF125" s="35">
        <v>0</v>
      </c>
      <c r="BG125" s="36">
        <v>0</v>
      </c>
      <c r="BH125" s="34">
        <v>0</v>
      </c>
      <c r="BI125" s="35">
        <v>0</v>
      </c>
      <c r="BJ125" s="35">
        <v>0</v>
      </c>
      <c r="BK125" s="35">
        <v>0</v>
      </c>
      <c r="BL125" s="36">
        <v>0</v>
      </c>
      <c r="BM125" s="9">
        <v>700091.84</v>
      </c>
      <c r="BN125" s="10">
        <v>55.525100000000002</v>
      </c>
      <c r="BO125" s="10">
        <v>55.1541</v>
      </c>
      <c r="BP125" s="10">
        <v>55.523699999999998</v>
      </c>
      <c r="BQ125" s="11">
        <v>55.397399999999998</v>
      </c>
      <c r="BR125" s="9">
        <v>704318.16</v>
      </c>
      <c r="BS125" s="10">
        <v>55.527500000000003</v>
      </c>
      <c r="BT125" s="10">
        <v>55.153799999999997</v>
      </c>
      <c r="BU125" s="10">
        <v>55.525300000000001</v>
      </c>
      <c r="BV125" s="11">
        <v>55.398600000000002</v>
      </c>
      <c r="BW125" s="9">
        <v>736924.4</v>
      </c>
      <c r="BX125" s="10">
        <v>55.525599999999997</v>
      </c>
      <c r="BY125" s="10">
        <v>55.154400000000003</v>
      </c>
      <c r="BZ125" s="10">
        <v>55.524900000000002</v>
      </c>
      <c r="CA125" s="11">
        <v>55.398000000000003</v>
      </c>
      <c r="CB125" s="9">
        <v>806491.88</v>
      </c>
      <c r="CC125" s="10">
        <v>55.521299999999997</v>
      </c>
      <c r="CD125" s="10">
        <v>55.153300000000002</v>
      </c>
      <c r="CE125" s="10">
        <v>55.522500000000001</v>
      </c>
      <c r="CF125" s="11">
        <v>55.395499999999998</v>
      </c>
      <c r="CG125" s="9">
        <v>909382.48</v>
      </c>
      <c r="CH125" s="10">
        <v>55.512700000000002</v>
      </c>
      <c r="CI125" s="10">
        <v>55.1496</v>
      </c>
      <c r="CJ125" s="10">
        <v>55.5197</v>
      </c>
      <c r="CK125" s="11">
        <v>55.390500000000003</v>
      </c>
      <c r="CL125" s="9">
        <v>1032628.08</v>
      </c>
      <c r="CM125" s="10">
        <v>55.505000000000003</v>
      </c>
      <c r="CN125" s="10">
        <v>55.148099999999999</v>
      </c>
      <c r="CO125" s="10">
        <v>55.515300000000003</v>
      </c>
      <c r="CP125" s="11">
        <v>55.386099999999999</v>
      </c>
      <c r="CQ125" s="34">
        <v>0</v>
      </c>
      <c r="CR125" s="35">
        <v>0</v>
      </c>
      <c r="CS125" s="35">
        <v>0</v>
      </c>
      <c r="CT125" s="35">
        <v>0</v>
      </c>
      <c r="CU125" s="36">
        <v>0</v>
      </c>
      <c r="CV125" s="34">
        <v>0</v>
      </c>
      <c r="CW125" s="35">
        <v>0</v>
      </c>
      <c r="CX125" s="35">
        <v>0</v>
      </c>
      <c r="CY125" s="35">
        <v>0</v>
      </c>
      <c r="CZ125" s="36">
        <v>0</v>
      </c>
      <c r="DA125" s="34">
        <v>0</v>
      </c>
      <c r="DB125" s="35">
        <v>0</v>
      </c>
      <c r="DC125" s="35">
        <v>0</v>
      </c>
      <c r="DD125" s="35">
        <v>0</v>
      </c>
      <c r="DE125" s="36">
        <v>0</v>
      </c>
      <c r="DF125" s="34">
        <v>0</v>
      </c>
      <c r="DG125" s="35">
        <v>0</v>
      </c>
      <c r="DH125" s="35">
        <v>0</v>
      </c>
      <c r="DI125" s="35">
        <v>0</v>
      </c>
      <c r="DJ125" s="36">
        <v>0</v>
      </c>
      <c r="DK125" s="34">
        <v>0</v>
      </c>
      <c r="DL125" s="35">
        <v>0</v>
      </c>
      <c r="DM125" s="35">
        <v>0</v>
      </c>
      <c r="DN125" s="35">
        <v>0</v>
      </c>
      <c r="DO125" s="36">
        <v>0</v>
      </c>
      <c r="DP125" s="34">
        <v>0</v>
      </c>
      <c r="DQ125" s="35">
        <v>0</v>
      </c>
      <c r="DR125" s="35">
        <v>0</v>
      </c>
      <c r="DS125" s="35">
        <v>0</v>
      </c>
      <c r="DT125" s="36">
        <v>0</v>
      </c>
      <c r="DU125" s="9">
        <v>697521.12</v>
      </c>
      <c r="DV125" s="10">
        <v>55.525399999999998</v>
      </c>
      <c r="DW125" s="10">
        <v>55.1526</v>
      </c>
      <c r="DX125" s="10">
        <v>55.523699999999998</v>
      </c>
      <c r="DY125" s="11">
        <v>55.396999999999998</v>
      </c>
      <c r="DZ125" s="9">
        <v>701751.72</v>
      </c>
      <c r="EA125" s="10">
        <v>55.528399999999998</v>
      </c>
      <c r="EB125" s="10">
        <v>55.154499999999999</v>
      </c>
      <c r="EC125" s="10">
        <v>55.525199999999998</v>
      </c>
      <c r="ED125" s="11">
        <v>55.399099999999997</v>
      </c>
      <c r="EE125" s="9">
        <v>734205.84</v>
      </c>
      <c r="EF125" s="10">
        <v>55.525500000000001</v>
      </c>
      <c r="EG125" s="10">
        <v>55.154400000000003</v>
      </c>
      <c r="EH125" s="10">
        <v>55.524500000000003</v>
      </c>
      <c r="EI125" s="11">
        <v>55.3979</v>
      </c>
      <c r="EJ125" s="9">
        <v>803638.76</v>
      </c>
      <c r="EK125" s="10">
        <v>55.520800000000001</v>
      </c>
      <c r="EL125" s="10">
        <v>55.1526</v>
      </c>
      <c r="EM125" s="10">
        <v>55.522500000000001</v>
      </c>
      <c r="EN125" s="11">
        <v>55.395099999999999</v>
      </c>
      <c r="EO125" s="9">
        <v>906534.08</v>
      </c>
      <c r="EP125" s="10">
        <v>55.512500000000003</v>
      </c>
      <c r="EQ125" s="10">
        <v>55.149799999999999</v>
      </c>
      <c r="ER125" s="10">
        <v>55.521099999999997</v>
      </c>
      <c r="ES125" s="11">
        <v>55.390999999999998</v>
      </c>
      <c r="ET125" s="9">
        <v>1029621.6</v>
      </c>
      <c r="EU125" s="10">
        <v>55.504199999999997</v>
      </c>
      <c r="EV125" s="10">
        <v>55.146900000000002</v>
      </c>
      <c r="EW125" s="10">
        <v>55.516100000000002</v>
      </c>
      <c r="EX125" s="11">
        <v>55.385599999999997</v>
      </c>
      <c r="EY125" s="34">
        <v>0</v>
      </c>
      <c r="EZ125" s="35">
        <v>0</v>
      </c>
      <c r="FA125" s="35">
        <v>0</v>
      </c>
      <c r="FB125" s="35">
        <v>0</v>
      </c>
      <c r="FC125" s="36">
        <v>0</v>
      </c>
      <c r="FD125" s="34">
        <v>0</v>
      </c>
      <c r="FE125" s="35">
        <v>0</v>
      </c>
      <c r="FF125" s="35">
        <v>0</v>
      </c>
      <c r="FG125" s="35">
        <v>0</v>
      </c>
      <c r="FH125" s="36">
        <v>0</v>
      </c>
      <c r="FI125" s="34">
        <v>0</v>
      </c>
      <c r="FJ125" s="35">
        <v>0</v>
      </c>
      <c r="FK125" s="35">
        <v>0</v>
      </c>
      <c r="FL125" s="35">
        <v>0</v>
      </c>
      <c r="FM125" s="36">
        <v>0</v>
      </c>
      <c r="FN125" s="34">
        <v>0</v>
      </c>
      <c r="FO125" s="35">
        <v>0</v>
      </c>
      <c r="FP125" s="35">
        <v>0</v>
      </c>
      <c r="FQ125" s="35">
        <v>0</v>
      </c>
      <c r="FR125" s="36">
        <v>0</v>
      </c>
      <c r="FS125" s="34">
        <v>0</v>
      </c>
      <c r="FT125" s="35">
        <v>0</v>
      </c>
      <c r="FU125" s="35">
        <v>0</v>
      </c>
      <c r="FV125" s="35">
        <v>0</v>
      </c>
      <c r="FW125" s="36">
        <v>0</v>
      </c>
      <c r="FX125" s="34">
        <v>0</v>
      </c>
      <c r="FY125" s="35">
        <v>0</v>
      </c>
      <c r="FZ125" s="35">
        <v>0</v>
      </c>
      <c r="GA125" s="35">
        <v>0</v>
      </c>
      <c r="GB125" s="36">
        <v>0</v>
      </c>
    </row>
    <row r="126" spans="2:184" ht="15.75" customHeight="1" thickBot="1">
      <c r="B126" s="123"/>
      <c r="C126" s="74"/>
      <c r="D126" s="64">
        <f t="shared" si="9"/>
        <v>10</v>
      </c>
      <c r="E126" s="13">
        <v>618288.64000000001</v>
      </c>
      <c r="F126" s="14">
        <v>53.828499999999998</v>
      </c>
      <c r="G126" s="14">
        <v>53.4056</v>
      </c>
      <c r="H126" s="14">
        <v>53.820300000000003</v>
      </c>
      <c r="I126" s="15">
        <v>53.680199999999999</v>
      </c>
      <c r="J126" s="13">
        <v>625650.19999999995</v>
      </c>
      <c r="K126" s="14">
        <v>53.829900000000002</v>
      </c>
      <c r="L126" s="14">
        <v>53.407299999999999</v>
      </c>
      <c r="M126" s="14">
        <v>53.820700000000002</v>
      </c>
      <c r="N126" s="15">
        <v>53.681399999999996</v>
      </c>
      <c r="O126" s="13">
        <v>660107.80000000005</v>
      </c>
      <c r="P126" s="14">
        <v>53.826700000000002</v>
      </c>
      <c r="Q126" s="14">
        <v>53.406700000000001</v>
      </c>
      <c r="R126" s="14">
        <v>53.8202</v>
      </c>
      <c r="S126" s="15">
        <v>53.680100000000003</v>
      </c>
      <c r="T126" s="13">
        <v>727338.4</v>
      </c>
      <c r="U126" s="14">
        <v>53.821199999999997</v>
      </c>
      <c r="V126" s="14">
        <v>53.404800000000002</v>
      </c>
      <c r="W126" s="14">
        <v>53.818300000000001</v>
      </c>
      <c r="X126" s="15">
        <v>53.677</v>
      </c>
      <c r="Y126" s="13">
        <v>821216.04</v>
      </c>
      <c r="Z126" s="14">
        <v>53.8123</v>
      </c>
      <c r="AA126" s="14">
        <v>53.401800000000001</v>
      </c>
      <c r="AB126" s="14">
        <v>53.813899999999997</v>
      </c>
      <c r="AC126" s="15">
        <v>53.671599999999998</v>
      </c>
      <c r="AD126" s="13">
        <v>931467.76</v>
      </c>
      <c r="AE126" s="14">
        <v>53.804400000000001</v>
      </c>
      <c r="AF126" s="14">
        <v>53.398099999999999</v>
      </c>
      <c r="AG126" s="14">
        <v>53.809800000000003</v>
      </c>
      <c r="AH126" s="15">
        <v>53.666400000000003</v>
      </c>
      <c r="AI126" s="37">
        <v>0</v>
      </c>
      <c r="AJ126" s="38">
        <v>0</v>
      </c>
      <c r="AK126" s="38">
        <v>0</v>
      </c>
      <c r="AL126" s="38">
        <v>0</v>
      </c>
      <c r="AM126" s="39">
        <v>0</v>
      </c>
      <c r="AN126" s="37">
        <v>0</v>
      </c>
      <c r="AO126" s="38">
        <v>0</v>
      </c>
      <c r="AP126" s="38">
        <v>0</v>
      </c>
      <c r="AQ126" s="38">
        <v>0</v>
      </c>
      <c r="AR126" s="39">
        <v>0</v>
      </c>
      <c r="AS126" s="37">
        <v>0</v>
      </c>
      <c r="AT126" s="38">
        <v>0</v>
      </c>
      <c r="AU126" s="38">
        <v>0</v>
      </c>
      <c r="AV126" s="38">
        <v>0</v>
      </c>
      <c r="AW126" s="39">
        <v>0</v>
      </c>
      <c r="AX126" s="37">
        <v>0</v>
      </c>
      <c r="AY126" s="38">
        <v>0</v>
      </c>
      <c r="AZ126" s="38">
        <v>0</v>
      </c>
      <c r="BA126" s="38">
        <v>0</v>
      </c>
      <c r="BB126" s="39">
        <v>0</v>
      </c>
      <c r="BC126" s="37">
        <v>0</v>
      </c>
      <c r="BD126" s="38">
        <v>0</v>
      </c>
      <c r="BE126" s="38">
        <v>0</v>
      </c>
      <c r="BF126" s="38">
        <v>0</v>
      </c>
      <c r="BG126" s="39">
        <v>0</v>
      </c>
      <c r="BH126" s="37">
        <v>0</v>
      </c>
      <c r="BI126" s="38">
        <v>0</v>
      </c>
      <c r="BJ126" s="38">
        <v>0</v>
      </c>
      <c r="BK126" s="38">
        <v>0</v>
      </c>
      <c r="BL126" s="39">
        <v>0</v>
      </c>
      <c r="BM126" s="13">
        <v>624032.6</v>
      </c>
      <c r="BN126" s="14">
        <v>53.828600000000002</v>
      </c>
      <c r="BO126" s="14">
        <v>53.405799999999999</v>
      </c>
      <c r="BP126" s="14">
        <v>53.819600000000001</v>
      </c>
      <c r="BQ126" s="15">
        <v>53.680100000000003</v>
      </c>
      <c r="BR126" s="13">
        <v>631567.12</v>
      </c>
      <c r="BS126" s="14">
        <v>53.829099999999997</v>
      </c>
      <c r="BT126" s="14">
        <v>53.4069</v>
      </c>
      <c r="BU126" s="14">
        <v>53.822000000000003</v>
      </c>
      <c r="BV126" s="15">
        <v>53.6815</v>
      </c>
      <c r="BW126" s="13">
        <v>666633.36</v>
      </c>
      <c r="BX126" s="14">
        <v>53.826300000000003</v>
      </c>
      <c r="BY126" s="14">
        <v>53.406700000000001</v>
      </c>
      <c r="BZ126" s="14">
        <v>53.820599999999999</v>
      </c>
      <c r="CA126" s="15">
        <v>53.68</v>
      </c>
      <c r="CB126" s="13">
        <v>736367.76</v>
      </c>
      <c r="CC126" s="14">
        <v>53.819800000000001</v>
      </c>
      <c r="CD126" s="14">
        <v>53.405200000000001</v>
      </c>
      <c r="CE126" s="14">
        <v>53.817</v>
      </c>
      <c r="CF126" s="15">
        <v>53.676200000000001</v>
      </c>
      <c r="CG126" s="13">
        <v>835064.04</v>
      </c>
      <c r="CH126" s="14">
        <v>53.812100000000001</v>
      </c>
      <c r="CI126" s="14">
        <v>53.401800000000001</v>
      </c>
      <c r="CJ126" s="14">
        <v>53.813400000000001</v>
      </c>
      <c r="CK126" s="15">
        <v>53.671399999999998</v>
      </c>
      <c r="CL126" s="13">
        <v>950468.96</v>
      </c>
      <c r="CM126" s="14">
        <v>53.804699999999997</v>
      </c>
      <c r="CN126" s="14">
        <v>53.397399999999998</v>
      </c>
      <c r="CO126" s="14">
        <v>53.809899999999999</v>
      </c>
      <c r="CP126" s="15">
        <v>53.6663</v>
      </c>
      <c r="CQ126" s="37">
        <v>0</v>
      </c>
      <c r="CR126" s="38">
        <v>0</v>
      </c>
      <c r="CS126" s="38">
        <v>0</v>
      </c>
      <c r="CT126" s="38">
        <v>0</v>
      </c>
      <c r="CU126" s="39">
        <v>0</v>
      </c>
      <c r="CV126" s="37">
        <v>0</v>
      </c>
      <c r="CW126" s="38">
        <v>0</v>
      </c>
      <c r="CX126" s="38">
        <v>0</v>
      </c>
      <c r="CY126" s="38">
        <v>0</v>
      </c>
      <c r="CZ126" s="39">
        <v>0</v>
      </c>
      <c r="DA126" s="37">
        <v>0</v>
      </c>
      <c r="DB126" s="38">
        <v>0</v>
      </c>
      <c r="DC126" s="38">
        <v>0</v>
      </c>
      <c r="DD126" s="38">
        <v>0</v>
      </c>
      <c r="DE126" s="39">
        <v>0</v>
      </c>
      <c r="DF126" s="37">
        <v>0</v>
      </c>
      <c r="DG126" s="38">
        <v>0</v>
      </c>
      <c r="DH126" s="38">
        <v>0</v>
      </c>
      <c r="DI126" s="38">
        <v>0</v>
      </c>
      <c r="DJ126" s="39">
        <v>0</v>
      </c>
      <c r="DK126" s="37">
        <v>0</v>
      </c>
      <c r="DL126" s="38">
        <v>0</v>
      </c>
      <c r="DM126" s="38">
        <v>0</v>
      </c>
      <c r="DN126" s="38">
        <v>0</v>
      </c>
      <c r="DO126" s="39">
        <v>0</v>
      </c>
      <c r="DP126" s="37">
        <v>0</v>
      </c>
      <c r="DQ126" s="38">
        <v>0</v>
      </c>
      <c r="DR126" s="38">
        <v>0</v>
      </c>
      <c r="DS126" s="38">
        <v>0</v>
      </c>
      <c r="DT126" s="39">
        <v>0</v>
      </c>
      <c r="DU126" s="13">
        <v>621631.6</v>
      </c>
      <c r="DV126" s="14">
        <v>53.828200000000002</v>
      </c>
      <c r="DW126" s="14">
        <v>53.405299999999997</v>
      </c>
      <c r="DX126" s="14">
        <v>53.820399999999999</v>
      </c>
      <c r="DY126" s="15">
        <v>53.680100000000003</v>
      </c>
      <c r="DZ126" s="13">
        <v>629148.76</v>
      </c>
      <c r="EA126" s="14">
        <v>53.829799999999999</v>
      </c>
      <c r="EB126" s="14">
        <v>53.4071</v>
      </c>
      <c r="EC126" s="14">
        <v>53.822000000000003</v>
      </c>
      <c r="ED126" s="15">
        <v>53.681699999999999</v>
      </c>
      <c r="EE126" s="13">
        <v>664023.96</v>
      </c>
      <c r="EF126" s="14">
        <v>53.826500000000003</v>
      </c>
      <c r="EG126" s="14">
        <v>53.406300000000002</v>
      </c>
      <c r="EH126" s="14">
        <v>53.820300000000003</v>
      </c>
      <c r="EI126" s="15">
        <v>53.6798</v>
      </c>
      <c r="EJ126" s="13">
        <v>733712.92</v>
      </c>
      <c r="EK126" s="14">
        <v>53.820799999999998</v>
      </c>
      <c r="EL126" s="14">
        <v>53.405000000000001</v>
      </c>
      <c r="EM126" s="14">
        <v>53.818300000000001</v>
      </c>
      <c r="EN126" s="15">
        <v>53.676900000000003</v>
      </c>
      <c r="EO126" s="13">
        <v>832349.96</v>
      </c>
      <c r="EP126" s="14">
        <v>53.813200000000002</v>
      </c>
      <c r="EQ126" s="14">
        <v>53.401699999999998</v>
      </c>
      <c r="ER126" s="14">
        <v>53.813499999999998</v>
      </c>
      <c r="ES126" s="15">
        <v>53.671799999999998</v>
      </c>
      <c r="ET126" s="13">
        <v>947556.08</v>
      </c>
      <c r="EU126" s="14">
        <v>53.804200000000002</v>
      </c>
      <c r="EV126" s="14">
        <v>53.397399999999998</v>
      </c>
      <c r="EW126" s="14">
        <v>53.809199999999997</v>
      </c>
      <c r="EX126" s="15">
        <v>53.665900000000001</v>
      </c>
      <c r="EY126" s="37">
        <v>0</v>
      </c>
      <c r="EZ126" s="38">
        <v>0</v>
      </c>
      <c r="FA126" s="38">
        <v>0</v>
      </c>
      <c r="FB126" s="38">
        <v>0</v>
      </c>
      <c r="FC126" s="39">
        <v>0</v>
      </c>
      <c r="FD126" s="37">
        <v>0</v>
      </c>
      <c r="FE126" s="38">
        <v>0</v>
      </c>
      <c r="FF126" s="38">
        <v>0</v>
      </c>
      <c r="FG126" s="38">
        <v>0</v>
      </c>
      <c r="FH126" s="39">
        <v>0</v>
      </c>
      <c r="FI126" s="37">
        <v>0</v>
      </c>
      <c r="FJ126" s="38">
        <v>0</v>
      </c>
      <c r="FK126" s="38">
        <v>0</v>
      </c>
      <c r="FL126" s="38">
        <v>0</v>
      </c>
      <c r="FM126" s="39">
        <v>0</v>
      </c>
      <c r="FN126" s="37">
        <v>0</v>
      </c>
      <c r="FO126" s="38">
        <v>0</v>
      </c>
      <c r="FP126" s="38">
        <v>0</v>
      </c>
      <c r="FQ126" s="38">
        <v>0</v>
      </c>
      <c r="FR126" s="39">
        <v>0</v>
      </c>
      <c r="FS126" s="37">
        <v>0</v>
      </c>
      <c r="FT126" s="38">
        <v>0</v>
      </c>
      <c r="FU126" s="38">
        <v>0</v>
      </c>
      <c r="FV126" s="38">
        <v>0</v>
      </c>
      <c r="FW126" s="39">
        <v>0</v>
      </c>
      <c r="FX126" s="37">
        <v>0</v>
      </c>
      <c r="FY126" s="38">
        <v>0</v>
      </c>
      <c r="FZ126" s="38">
        <v>0</v>
      </c>
      <c r="GA126" s="38">
        <v>0</v>
      </c>
      <c r="GB126" s="39">
        <v>0</v>
      </c>
    </row>
    <row r="127" spans="2:184" ht="15" customHeight="1">
      <c r="B127" s="121">
        <v>12</v>
      </c>
      <c r="C127" s="70" t="s">
        <v>16</v>
      </c>
      <c r="D127" s="63">
        <f>-(($B127 - 8) * 6)</f>
        <v>-24</v>
      </c>
      <c r="E127" s="5">
        <v>2632465.2000000002</v>
      </c>
      <c r="F127" s="6">
        <v>91.690100000000001</v>
      </c>
      <c r="G127" s="6">
        <v>91.342100000000002</v>
      </c>
      <c r="H127" s="6">
        <v>91.332700000000003</v>
      </c>
      <c r="I127" s="7">
        <v>91.451700000000002</v>
      </c>
      <c r="J127" s="5">
        <v>2476728.48</v>
      </c>
      <c r="K127" s="6">
        <v>91.708699999999993</v>
      </c>
      <c r="L127" s="6">
        <v>91.358199999999997</v>
      </c>
      <c r="M127" s="6">
        <v>91.353999999999999</v>
      </c>
      <c r="N127" s="7">
        <v>91.470399999999998</v>
      </c>
      <c r="O127" s="5">
        <v>2376861.2799999998</v>
      </c>
      <c r="P127" s="6">
        <v>91.715199999999996</v>
      </c>
      <c r="Q127" s="6">
        <v>91.363200000000006</v>
      </c>
      <c r="R127" s="6">
        <v>91.357699999999994</v>
      </c>
      <c r="S127" s="7">
        <v>91.475399999999993</v>
      </c>
      <c r="T127" s="5">
        <v>2332868.2400000002</v>
      </c>
      <c r="U127" s="6">
        <v>91.720600000000005</v>
      </c>
      <c r="V127" s="6">
        <v>91.381600000000006</v>
      </c>
      <c r="W127" s="6">
        <v>91.373900000000006</v>
      </c>
      <c r="X127" s="7">
        <v>91.489000000000004</v>
      </c>
      <c r="Y127" s="5">
        <v>2339409.7599999998</v>
      </c>
      <c r="Z127" s="6">
        <v>91.730599999999995</v>
      </c>
      <c r="AA127" s="6">
        <v>91.396299999999997</v>
      </c>
      <c r="AB127" s="6">
        <v>91.398099999999999</v>
      </c>
      <c r="AC127" s="7">
        <v>91.505499999999998</v>
      </c>
      <c r="AD127" s="5">
        <v>2393620.52</v>
      </c>
      <c r="AE127" s="6">
        <v>91.733699999999999</v>
      </c>
      <c r="AF127" s="6">
        <v>91.421800000000005</v>
      </c>
      <c r="AG127" s="6">
        <v>91.4041</v>
      </c>
      <c r="AH127" s="7">
        <v>91.517200000000003</v>
      </c>
      <c r="AI127" s="5">
        <v>2494927.7200000002</v>
      </c>
      <c r="AJ127" s="6">
        <v>91.685500000000005</v>
      </c>
      <c r="AK127" s="6">
        <v>91.404700000000005</v>
      </c>
      <c r="AL127" s="6">
        <v>91.392300000000006</v>
      </c>
      <c r="AM127" s="7">
        <v>91.492000000000004</v>
      </c>
      <c r="AN127" s="5">
        <v>2643637.04</v>
      </c>
      <c r="AO127" s="6">
        <v>91.632900000000006</v>
      </c>
      <c r="AP127" s="6">
        <v>91.382099999999994</v>
      </c>
      <c r="AQ127" s="6">
        <v>91.369900000000001</v>
      </c>
      <c r="AR127" s="7">
        <v>91.459900000000005</v>
      </c>
      <c r="AS127" s="31">
        <v>0</v>
      </c>
      <c r="AT127" s="32">
        <v>0</v>
      </c>
      <c r="AU127" s="32">
        <v>0</v>
      </c>
      <c r="AV127" s="32">
        <v>0</v>
      </c>
      <c r="AW127" s="33">
        <v>0</v>
      </c>
      <c r="AX127" s="31">
        <v>0</v>
      </c>
      <c r="AY127" s="32">
        <v>0</v>
      </c>
      <c r="AZ127" s="32">
        <v>0</v>
      </c>
      <c r="BA127" s="32">
        <v>0</v>
      </c>
      <c r="BB127" s="33">
        <v>0</v>
      </c>
      <c r="BC127" s="31">
        <v>0</v>
      </c>
      <c r="BD127" s="32">
        <v>0</v>
      </c>
      <c r="BE127" s="32">
        <v>0</v>
      </c>
      <c r="BF127" s="32">
        <v>0</v>
      </c>
      <c r="BG127" s="33">
        <v>0</v>
      </c>
      <c r="BH127" s="31">
        <v>0</v>
      </c>
      <c r="BI127" s="32">
        <v>0</v>
      </c>
      <c r="BJ127" s="32">
        <v>0</v>
      </c>
      <c r="BK127" s="32">
        <v>0</v>
      </c>
      <c r="BL127" s="33">
        <v>0</v>
      </c>
      <c r="BM127" s="5">
        <v>2641555.7599999998</v>
      </c>
      <c r="BN127" s="6">
        <v>91.687700000000007</v>
      </c>
      <c r="BO127" s="6">
        <v>91.347300000000004</v>
      </c>
      <c r="BP127" s="6">
        <v>91.332300000000004</v>
      </c>
      <c r="BQ127" s="7">
        <v>91.452600000000004</v>
      </c>
      <c r="BR127" s="5">
        <v>2486424.92</v>
      </c>
      <c r="BS127" s="6">
        <v>91.711399999999998</v>
      </c>
      <c r="BT127" s="6">
        <v>91.358099999999993</v>
      </c>
      <c r="BU127" s="6">
        <v>91.350700000000003</v>
      </c>
      <c r="BV127" s="7">
        <v>91.470100000000002</v>
      </c>
      <c r="BW127" s="5">
        <v>2386845.12</v>
      </c>
      <c r="BX127" s="6">
        <v>91.721800000000002</v>
      </c>
      <c r="BY127" s="6">
        <v>91.365600000000001</v>
      </c>
      <c r="BZ127" s="6">
        <v>91.360500000000002</v>
      </c>
      <c r="CA127" s="7">
        <v>91.479299999999995</v>
      </c>
      <c r="CB127" s="5">
        <v>2343396.6</v>
      </c>
      <c r="CC127" s="6">
        <v>91.722399999999993</v>
      </c>
      <c r="CD127" s="6">
        <v>91.379900000000006</v>
      </c>
      <c r="CE127" s="6">
        <v>91.378600000000006</v>
      </c>
      <c r="CF127" s="7">
        <v>91.490600000000001</v>
      </c>
      <c r="CG127" s="5">
        <v>2351690.7999999998</v>
      </c>
      <c r="CH127" s="6">
        <v>91.728200000000001</v>
      </c>
      <c r="CI127" s="6">
        <v>91.3977</v>
      </c>
      <c r="CJ127" s="6">
        <v>91.392700000000005</v>
      </c>
      <c r="CK127" s="7">
        <v>91.503299999999996</v>
      </c>
      <c r="CL127" s="5">
        <v>2408072.08</v>
      </c>
      <c r="CM127" s="6">
        <v>91.733400000000003</v>
      </c>
      <c r="CN127" s="6">
        <v>91.4148</v>
      </c>
      <c r="CO127" s="6">
        <v>91.406300000000002</v>
      </c>
      <c r="CP127" s="7">
        <v>91.5154</v>
      </c>
      <c r="CQ127" s="5">
        <v>2512159.12</v>
      </c>
      <c r="CR127" s="6">
        <v>91.694699999999997</v>
      </c>
      <c r="CS127" s="6">
        <v>91.408299999999997</v>
      </c>
      <c r="CT127" s="6">
        <v>91.3934</v>
      </c>
      <c r="CU127" s="7">
        <v>91.496499999999997</v>
      </c>
      <c r="CV127" s="5">
        <v>2663433.12</v>
      </c>
      <c r="CW127" s="6">
        <v>91.626199999999997</v>
      </c>
      <c r="CX127" s="6">
        <v>91.380200000000002</v>
      </c>
      <c r="CY127" s="6">
        <v>91.368600000000001</v>
      </c>
      <c r="CZ127" s="7">
        <v>91.456599999999995</v>
      </c>
      <c r="DA127" s="31">
        <v>0</v>
      </c>
      <c r="DB127" s="32">
        <v>0</v>
      </c>
      <c r="DC127" s="32">
        <v>0</v>
      </c>
      <c r="DD127" s="32">
        <v>0</v>
      </c>
      <c r="DE127" s="33">
        <v>0</v>
      </c>
      <c r="DF127" s="31">
        <v>0</v>
      </c>
      <c r="DG127" s="32">
        <v>0</v>
      </c>
      <c r="DH127" s="32">
        <v>0</v>
      </c>
      <c r="DI127" s="32">
        <v>0</v>
      </c>
      <c r="DJ127" s="33">
        <v>0</v>
      </c>
      <c r="DK127" s="31">
        <v>0</v>
      </c>
      <c r="DL127" s="32">
        <v>0</v>
      </c>
      <c r="DM127" s="32">
        <v>0</v>
      </c>
      <c r="DN127" s="32">
        <v>0</v>
      </c>
      <c r="DO127" s="33">
        <v>0</v>
      </c>
      <c r="DP127" s="31">
        <v>0</v>
      </c>
      <c r="DQ127" s="32">
        <v>0</v>
      </c>
      <c r="DR127" s="32">
        <v>0</v>
      </c>
      <c r="DS127" s="32">
        <v>0</v>
      </c>
      <c r="DT127" s="33">
        <v>0</v>
      </c>
      <c r="DU127" s="5">
        <v>2637625.7999999998</v>
      </c>
      <c r="DV127" s="6">
        <v>91.691900000000004</v>
      </c>
      <c r="DW127" s="6">
        <v>91.340800000000002</v>
      </c>
      <c r="DX127" s="6">
        <v>91.336200000000005</v>
      </c>
      <c r="DY127" s="7">
        <v>91.453100000000006</v>
      </c>
      <c r="DZ127" s="5">
        <v>2482140.2400000002</v>
      </c>
      <c r="EA127" s="6">
        <v>91.713399999999993</v>
      </c>
      <c r="EB127" s="6">
        <v>91.356499999999997</v>
      </c>
      <c r="EC127" s="6">
        <v>91.350800000000007</v>
      </c>
      <c r="ED127" s="7">
        <v>91.470200000000006</v>
      </c>
      <c r="EE127" s="5">
        <v>2382416.7599999998</v>
      </c>
      <c r="EF127" s="6">
        <v>91.715500000000006</v>
      </c>
      <c r="EG127" s="6">
        <v>91.362399999999994</v>
      </c>
      <c r="EH127" s="6">
        <v>91.355400000000003</v>
      </c>
      <c r="EI127" s="7">
        <v>91.474500000000006</v>
      </c>
      <c r="EJ127" s="5">
        <v>2339229.88</v>
      </c>
      <c r="EK127" s="6">
        <v>91.724800000000002</v>
      </c>
      <c r="EL127" s="6">
        <v>91.378200000000007</v>
      </c>
      <c r="EM127" s="6">
        <v>91.378</v>
      </c>
      <c r="EN127" s="7">
        <v>91.490600000000001</v>
      </c>
      <c r="EO127" s="5">
        <v>2347707.04</v>
      </c>
      <c r="EP127" s="6">
        <v>91.729500000000002</v>
      </c>
      <c r="EQ127" s="6">
        <v>91.397099999999995</v>
      </c>
      <c r="ER127" s="6">
        <v>91.393600000000006</v>
      </c>
      <c r="ES127" s="7">
        <v>91.503799999999998</v>
      </c>
      <c r="ET127" s="5">
        <v>2404063.52</v>
      </c>
      <c r="EU127" s="6">
        <v>91.731300000000005</v>
      </c>
      <c r="EV127" s="6">
        <v>91.411199999999994</v>
      </c>
      <c r="EW127" s="6">
        <v>91.407899999999998</v>
      </c>
      <c r="EX127" s="7">
        <v>91.514099999999999</v>
      </c>
      <c r="EY127" s="5">
        <v>2508320.7200000002</v>
      </c>
      <c r="EZ127" s="6">
        <v>91.696600000000004</v>
      </c>
      <c r="FA127" s="6">
        <v>91.403099999999995</v>
      </c>
      <c r="FB127" s="6">
        <v>91.395600000000002</v>
      </c>
      <c r="FC127" s="7">
        <v>91.496099999999998</v>
      </c>
      <c r="FD127" s="5">
        <v>2659722.7999999998</v>
      </c>
      <c r="FE127" s="6">
        <v>91.629199999999997</v>
      </c>
      <c r="FF127" s="6">
        <v>91.380499999999998</v>
      </c>
      <c r="FG127" s="6">
        <v>91.368499999999997</v>
      </c>
      <c r="FH127" s="7">
        <v>91.457599999999999</v>
      </c>
      <c r="FI127" s="31">
        <v>0</v>
      </c>
      <c r="FJ127" s="32">
        <v>0</v>
      </c>
      <c r="FK127" s="32">
        <v>0</v>
      </c>
      <c r="FL127" s="32">
        <v>0</v>
      </c>
      <c r="FM127" s="33">
        <v>0</v>
      </c>
      <c r="FN127" s="31">
        <v>0</v>
      </c>
      <c r="FO127" s="32">
        <v>0</v>
      </c>
      <c r="FP127" s="32">
        <v>0</v>
      </c>
      <c r="FQ127" s="32">
        <v>0</v>
      </c>
      <c r="FR127" s="33">
        <v>0</v>
      </c>
      <c r="FS127" s="31">
        <v>0</v>
      </c>
      <c r="FT127" s="32">
        <v>0</v>
      </c>
      <c r="FU127" s="32">
        <v>0</v>
      </c>
      <c r="FV127" s="32">
        <v>0</v>
      </c>
      <c r="FW127" s="33">
        <v>0</v>
      </c>
      <c r="FX127" s="31">
        <v>0</v>
      </c>
      <c r="FY127" s="32">
        <v>0</v>
      </c>
      <c r="FZ127" s="32">
        <v>0</v>
      </c>
      <c r="GA127" s="32">
        <v>0</v>
      </c>
      <c r="GB127" s="33">
        <v>0</v>
      </c>
    </row>
    <row r="128" spans="2:184" ht="15" customHeight="1">
      <c r="B128" s="122"/>
      <c r="C128" s="87"/>
      <c r="D128" s="8">
        <f>$D127 + 2</f>
        <v>-22</v>
      </c>
      <c r="E128" s="9">
        <v>2461894.7200000002</v>
      </c>
      <c r="F128" s="10">
        <v>85.729500000000002</v>
      </c>
      <c r="G128" s="10">
        <v>85.490700000000004</v>
      </c>
      <c r="H128" s="10">
        <v>85.555999999999997</v>
      </c>
      <c r="I128" s="11">
        <v>85.590900000000005</v>
      </c>
      <c r="J128" s="9">
        <v>2324448.88</v>
      </c>
      <c r="K128" s="10">
        <v>85.735200000000006</v>
      </c>
      <c r="L128" s="10">
        <v>85.496300000000005</v>
      </c>
      <c r="M128" s="10">
        <v>85.562200000000004</v>
      </c>
      <c r="N128" s="11">
        <v>85.596699999999998</v>
      </c>
      <c r="O128" s="9">
        <v>2241241.4</v>
      </c>
      <c r="P128" s="10">
        <v>85.734700000000004</v>
      </c>
      <c r="Q128" s="10">
        <v>85.491799999999998</v>
      </c>
      <c r="R128" s="10">
        <v>85.567999999999998</v>
      </c>
      <c r="S128" s="11">
        <v>85.596999999999994</v>
      </c>
      <c r="T128" s="9">
        <v>2210326.56</v>
      </c>
      <c r="U128" s="10">
        <v>85.73</v>
      </c>
      <c r="V128" s="10">
        <v>85.500100000000003</v>
      </c>
      <c r="W128" s="10">
        <v>85.569199999999995</v>
      </c>
      <c r="X128" s="11">
        <v>85.598699999999994</v>
      </c>
      <c r="Y128" s="9">
        <v>2228158.6</v>
      </c>
      <c r="Z128" s="10">
        <v>85.737300000000005</v>
      </c>
      <c r="AA128" s="10">
        <v>85.510099999999994</v>
      </c>
      <c r="AB128" s="10">
        <v>85.582400000000007</v>
      </c>
      <c r="AC128" s="11">
        <v>85.608900000000006</v>
      </c>
      <c r="AD128" s="9">
        <v>2294341.56</v>
      </c>
      <c r="AE128" s="10">
        <v>85.760599999999997</v>
      </c>
      <c r="AF128" s="10">
        <v>85.542100000000005</v>
      </c>
      <c r="AG128" s="10">
        <v>85.609399999999994</v>
      </c>
      <c r="AH128" s="11">
        <v>85.636399999999995</v>
      </c>
      <c r="AI128" s="9">
        <v>2409722.2000000002</v>
      </c>
      <c r="AJ128" s="10">
        <v>85.822999999999993</v>
      </c>
      <c r="AK128" s="10">
        <v>85.592699999999994</v>
      </c>
      <c r="AL128" s="10">
        <v>85.6648</v>
      </c>
      <c r="AM128" s="11">
        <v>85.692400000000006</v>
      </c>
      <c r="AN128" s="9">
        <v>2571967.12</v>
      </c>
      <c r="AO128" s="10">
        <v>85.864800000000002</v>
      </c>
      <c r="AP128" s="10">
        <v>85.635400000000004</v>
      </c>
      <c r="AQ128" s="10">
        <v>85.707499999999996</v>
      </c>
      <c r="AR128" s="11">
        <v>85.734800000000007</v>
      </c>
      <c r="AS128" s="34">
        <v>0</v>
      </c>
      <c r="AT128" s="35">
        <v>0</v>
      </c>
      <c r="AU128" s="35">
        <v>0</v>
      </c>
      <c r="AV128" s="35">
        <v>0</v>
      </c>
      <c r="AW128" s="36">
        <v>0</v>
      </c>
      <c r="AX128" s="34">
        <v>0</v>
      </c>
      <c r="AY128" s="35">
        <v>0</v>
      </c>
      <c r="AZ128" s="35">
        <v>0</v>
      </c>
      <c r="BA128" s="35">
        <v>0</v>
      </c>
      <c r="BB128" s="36">
        <v>0</v>
      </c>
      <c r="BC128" s="34">
        <v>0</v>
      </c>
      <c r="BD128" s="35">
        <v>0</v>
      </c>
      <c r="BE128" s="35">
        <v>0</v>
      </c>
      <c r="BF128" s="35">
        <v>0</v>
      </c>
      <c r="BG128" s="36">
        <v>0</v>
      </c>
      <c r="BH128" s="34">
        <v>0</v>
      </c>
      <c r="BI128" s="35">
        <v>0</v>
      </c>
      <c r="BJ128" s="35">
        <v>0</v>
      </c>
      <c r="BK128" s="35">
        <v>0</v>
      </c>
      <c r="BL128" s="36">
        <v>0</v>
      </c>
      <c r="BM128" s="9">
        <v>2471056.44</v>
      </c>
      <c r="BN128" s="10">
        <v>85.726399999999998</v>
      </c>
      <c r="BO128" s="10">
        <v>85.488799999999998</v>
      </c>
      <c r="BP128" s="10">
        <v>85.553700000000006</v>
      </c>
      <c r="BQ128" s="11">
        <v>85.588499999999996</v>
      </c>
      <c r="BR128" s="9">
        <v>2334225.44</v>
      </c>
      <c r="BS128" s="10">
        <v>85.738200000000006</v>
      </c>
      <c r="BT128" s="10">
        <v>85.493099999999998</v>
      </c>
      <c r="BU128" s="10">
        <v>85.561199999999999</v>
      </c>
      <c r="BV128" s="11">
        <v>85.596299999999999</v>
      </c>
      <c r="BW128" s="9">
        <v>2251039.52</v>
      </c>
      <c r="BX128" s="10">
        <v>85.731099999999998</v>
      </c>
      <c r="BY128" s="10">
        <v>85.494</v>
      </c>
      <c r="BZ128" s="10">
        <v>85.565399999999997</v>
      </c>
      <c r="CA128" s="11">
        <v>85.595699999999994</v>
      </c>
      <c r="CB128" s="9">
        <v>2220832.96</v>
      </c>
      <c r="CC128" s="10">
        <v>85.732399999999998</v>
      </c>
      <c r="CD128" s="10">
        <v>85.502200000000002</v>
      </c>
      <c r="CE128" s="10">
        <v>85.570499999999996</v>
      </c>
      <c r="CF128" s="11">
        <v>85.6006</v>
      </c>
      <c r="CG128" s="9">
        <v>2240560.6</v>
      </c>
      <c r="CH128" s="10">
        <v>85.735399999999998</v>
      </c>
      <c r="CI128" s="10">
        <v>85.5137</v>
      </c>
      <c r="CJ128" s="10">
        <v>85.581699999999998</v>
      </c>
      <c r="CK128" s="11">
        <v>85.609300000000005</v>
      </c>
      <c r="CL128" s="9">
        <v>2309183.2400000002</v>
      </c>
      <c r="CM128" s="10">
        <v>85.763300000000001</v>
      </c>
      <c r="CN128" s="10">
        <v>85.540400000000005</v>
      </c>
      <c r="CO128" s="10">
        <v>85.610299999999995</v>
      </c>
      <c r="CP128" s="11">
        <v>85.637</v>
      </c>
      <c r="CQ128" s="9">
        <v>2427285.48</v>
      </c>
      <c r="CR128" s="10">
        <v>85.8185</v>
      </c>
      <c r="CS128" s="10">
        <v>85.591899999999995</v>
      </c>
      <c r="CT128" s="10">
        <v>85.662700000000001</v>
      </c>
      <c r="CU128" s="11">
        <v>85.69</v>
      </c>
      <c r="CV128" s="9">
        <v>2592384.44</v>
      </c>
      <c r="CW128" s="10">
        <v>85.861900000000006</v>
      </c>
      <c r="CX128" s="10">
        <v>85.636600000000001</v>
      </c>
      <c r="CY128" s="10">
        <v>85.706999999999994</v>
      </c>
      <c r="CZ128" s="11">
        <v>85.734099999999998</v>
      </c>
      <c r="DA128" s="34">
        <v>0</v>
      </c>
      <c r="DB128" s="35">
        <v>0</v>
      </c>
      <c r="DC128" s="35">
        <v>0</v>
      </c>
      <c r="DD128" s="35">
        <v>0</v>
      </c>
      <c r="DE128" s="36">
        <v>0</v>
      </c>
      <c r="DF128" s="34">
        <v>0</v>
      </c>
      <c r="DG128" s="35">
        <v>0</v>
      </c>
      <c r="DH128" s="35">
        <v>0</v>
      </c>
      <c r="DI128" s="35">
        <v>0</v>
      </c>
      <c r="DJ128" s="36">
        <v>0</v>
      </c>
      <c r="DK128" s="34">
        <v>0</v>
      </c>
      <c r="DL128" s="35">
        <v>0</v>
      </c>
      <c r="DM128" s="35">
        <v>0</v>
      </c>
      <c r="DN128" s="35">
        <v>0</v>
      </c>
      <c r="DO128" s="36">
        <v>0</v>
      </c>
      <c r="DP128" s="34">
        <v>0</v>
      </c>
      <c r="DQ128" s="35">
        <v>0</v>
      </c>
      <c r="DR128" s="35">
        <v>0</v>
      </c>
      <c r="DS128" s="35">
        <v>0</v>
      </c>
      <c r="DT128" s="36">
        <v>0</v>
      </c>
      <c r="DU128" s="9">
        <v>2467093</v>
      </c>
      <c r="DV128" s="10">
        <v>85.7273</v>
      </c>
      <c r="DW128" s="10">
        <v>85.489400000000003</v>
      </c>
      <c r="DX128" s="10">
        <v>85.552899999999994</v>
      </c>
      <c r="DY128" s="11">
        <v>85.588700000000003</v>
      </c>
      <c r="DZ128" s="9">
        <v>2329871.3599999999</v>
      </c>
      <c r="EA128" s="10">
        <v>85.735900000000001</v>
      </c>
      <c r="EB128" s="10">
        <v>85.496499999999997</v>
      </c>
      <c r="EC128" s="10">
        <v>85.561899999999994</v>
      </c>
      <c r="ED128" s="11">
        <v>85.596900000000005</v>
      </c>
      <c r="EE128" s="9">
        <v>2246788.3199999998</v>
      </c>
      <c r="EF128" s="10">
        <v>85.730699999999999</v>
      </c>
      <c r="EG128" s="10">
        <v>85.492199999999997</v>
      </c>
      <c r="EH128" s="10">
        <v>85.566299999999998</v>
      </c>
      <c r="EI128" s="11">
        <v>85.595200000000006</v>
      </c>
      <c r="EJ128" s="9">
        <v>2216744.84</v>
      </c>
      <c r="EK128" s="10">
        <v>85.731700000000004</v>
      </c>
      <c r="EL128" s="10">
        <v>85.5</v>
      </c>
      <c r="EM128" s="10">
        <v>85.571899999999999</v>
      </c>
      <c r="EN128" s="11">
        <v>85.600099999999998</v>
      </c>
      <c r="EO128" s="9">
        <v>2236543.7200000002</v>
      </c>
      <c r="EP128" s="10">
        <v>85.7363</v>
      </c>
      <c r="EQ128" s="10">
        <v>85.511200000000002</v>
      </c>
      <c r="ER128" s="10">
        <v>85.582300000000004</v>
      </c>
      <c r="ES128" s="11">
        <v>85.608900000000006</v>
      </c>
      <c r="ET128" s="9">
        <v>2305174.7599999998</v>
      </c>
      <c r="EU128" s="10">
        <v>85.761700000000005</v>
      </c>
      <c r="EV128" s="10">
        <v>85.543899999999994</v>
      </c>
      <c r="EW128" s="10">
        <v>85.608000000000004</v>
      </c>
      <c r="EX128" s="11">
        <v>85.636899999999997</v>
      </c>
      <c r="EY128" s="9">
        <v>2423401.4</v>
      </c>
      <c r="EZ128" s="10">
        <v>85.816000000000003</v>
      </c>
      <c r="FA128" s="10">
        <v>85.592299999999994</v>
      </c>
      <c r="FB128" s="10">
        <v>85.662899999999993</v>
      </c>
      <c r="FC128" s="11">
        <v>85.689400000000006</v>
      </c>
      <c r="FD128" s="9">
        <v>2588557.7200000002</v>
      </c>
      <c r="FE128" s="10">
        <v>85.863600000000005</v>
      </c>
      <c r="FF128" s="10">
        <v>85.632300000000001</v>
      </c>
      <c r="FG128" s="10">
        <v>85.704899999999995</v>
      </c>
      <c r="FH128" s="11">
        <v>85.732500000000002</v>
      </c>
      <c r="FI128" s="34">
        <v>0</v>
      </c>
      <c r="FJ128" s="35">
        <v>0</v>
      </c>
      <c r="FK128" s="35">
        <v>0</v>
      </c>
      <c r="FL128" s="35">
        <v>0</v>
      </c>
      <c r="FM128" s="36">
        <v>0</v>
      </c>
      <c r="FN128" s="34">
        <v>0</v>
      </c>
      <c r="FO128" s="35">
        <v>0</v>
      </c>
      <c r="FP128" s="35">
        <v>0</v>
      </c>
      <c r="FQ128" s="35">
        <v>0</v>
      </c>
      <c r="FR128" s="36">
        <v>0</v>
      </c>
      <c r="FS128" s="34">
        <v>0</v>
      </c>
      <c r="FT128" s="35">
        <v>0</v>
      </c>
      <c r="FU128" s="35">
        <v>0</v>
      </c>
      <c r="FV128" s="35">
        <v>0</v>
      </c>
      <c r="FW128" s="36">
        <v>0</v>
      </c>
      <c r="FX128" s="34">
        <v>0</v>
      </c>
      <c r="FY128" s="35">
        <v>0</v>
      </c>
      <c r="FZ128" s="35">
        <v>0</v>
      </c>
      <c r="GA128" s="35">
        <v>0</v>
      </c>
      <c r="GB128" s="36">
        <v>0</v>
      </c>
    </row>
    <row r="129" spans="2:184" ht="15" customHeight="1">
      <c r="B129" s="122"/>
      <c r="C129" s="87"/>
      <c r="D129" s="8">
        <f t="shared" ref="D129:D138" si="10">$D128 + 2</f>
        <v>-20</v>
      </c>
      <c r="E129" s="9">
        <v>2300724</v>
      </c>
      <c r="F129" s="10">
        <v>81.683899999999994</v>
      </c>
      <c r="G129" s="10">
        <v>81.553700000000006</v>
      </c>
      <c r="H129" s="10">
        <v>81.586500000000001</v>
      </c>
      <c r="I129" s="11">
        <v>81.607699999999994</v>
      </c>
      <c r="J129" s="9">
        <v>2179107.6</v>
      </c>
      <c r="K129" s="10">
        <v>81.687299999999993</v>
      </c>
      <c r="L129" s="10">
        <v>81.553299999999993</v>
      </c>
      <c r="M129" s="10">
        <v>81.588200000000001</v>
      </c>
      <c r="N129" s="11">
        <v>81.609200000000001</v>
      </c>
      <c r="O129" s="9">
        <v>2108884.2799999998</v>
      </c>
      <c r="P129" s="10">
        <v>81.6828</v>
      </c>
      <c r="Q129" s="10">
        <v>81.554900000000004</v>
      </c>
      <c r="R129" s="10">
        <v>81.590100000000007</v>
      </c>
      <c r="S129" s="11">
        <v>81.608900000000006</v>
      </c>
      <c r="T129" s="9">
        <v>2087136.28</v>
      </c>
      <c r="U129" s="10">
        <v>81.676599999999993</v>
      </c>
      <c r="V129" s="10">
        <v>81.555899999999994</v>
      </c>
      <c r="W129" s="10">
        <v>81.591099999999997</v>
      </c>
      <c r="X129" s="11">
        <v>81.607600000000005</v>
      </c>
      <c r="Y129" s="9">
        <v>2112700.48</v>
      </c>
      <c r="Z129" s="10">
        <v>81.684200000000004</v>
      </c>
      <c r="AA129" s="10">
        <v>81.563500000000005</v>
      </c>
      <c r="AB129" s="10">
        <v>81.596900000000005</v>
      </c>
      <c r="AC129" s="11">
        <v>81.614599999999996</v>
      </c>
      <c r="AD129" s="9">
        <v>2187002.7999999998</v>
      </c>
      <c r="AE129" s="10">
        <v>81.709999999999994</v>
      </c>
      <c r="AF129" s="10">
        <v>81.582099999999997</v>
      </c>
      <c r="AG129" s="10">
        <v>81.621200000000002</v>
      </c>
      <c r="AH129" s="11">
        <v>81.6374</v>
      </c>
      <c r="AI129" s="9">
        <v>2315404.6800000002</v>
      </c>
      <c r="AJ129" s="10">
        <v>81.837000000000003</v>
      </c>
      <c r="AK129" s="10">
        <v>81.672399999999996</v>
      </c>
      <c r="AL129" s="10">
        <v>81.720500000000001</v>
      </c>
      <c r="AM129" s="11">
        <v>81.742699999999999</v>
      </c>
      <c r="AN129" s="9">
        <v>2498087.6800000002</v>
      </c>
      <c r="AO129" s="10">
        <v>82.056700000000006</v>
      </c>
      <c r="AP129" s="10">
        <v>81.859200000000001</v>
      </c>
      <c r="AQ129" s="10">
        <v>81.900899999999993</v>
      </c>
      <c r="AR129" s="11">
        <v>81.937799999999996</v>
      </c>
      <c r="AS129" s="34">
        <v>0</v>
      </c>
      <c r="AT129" s="35">
        <v>0</v>
      </c>
      <c r="AU129" s="35">
        <v>0</v>
      </c>
      <c r="AV129" s="35">
        <v>0</v>
      </c>
      <c r="AW129" s="36">
        <v>0</v>
      </c>
      <c r="AX129" s="34">
        <v>0</v>
      </c>
      <c r="AY129" s="35">
        <v>0</v>
      </c>
      <c r="AZ129" s="35">
        <v>0</v>
      </c>
      <c r="BA129" s="35">
        <v>0</v>
      </c>
      <c r="BB129" s="36">
        <v>0</v>
      </c>
      <c r="BC129" s="34">
        <v>0</v>
      </c>
      <c r="BD129" s="35">
        <v>0</v>
      </c>
      <c r="BE129" s="35">
        <v>0</v>
      </c>
      <c r="BF129" s="35">
        <v>0</v>
      </c>
      <c r="BG129" s="36">
        <v>0</v>
      </c>
      <c r="BH129" s="34">
        <v>0</v>
      </c>
      <c r="BI129" s="35">
        <v>0</v>
      </c>
      <c r="BJ129" s="35">
        <v>0</v>
      </c>
      <c r="BK129" s="35">
        <v>0</v>
      </c>
      <c r="BL129" s="36">
        <v>0</v>
      </c>
      <c r="BM129" s="9">
        <v>2310042.2799999998</v>
      </c>
      <c r="BN129" s="10">
        <v>81.683499999999995</v>
      </c>
      <c r="BO129" s="10">
        <v>81.552000000000007</v>
      </c>
      <c r="BP129" s="10">
        <v>81.585499999999996</v>
      </c>
      <c r="BQ129" s="11">
        <v>81.6066</v>
      </c>
      <c r="BR129" s="9">
        <v>2188834.44</v>
      </c>
      <c r="BS129" s="10">
        <v>81.687700000000007</v>
      </c>
      <c r="BT129" s="10">
        <v>81.553899999999999</v>
      </c>
      <c r="BU129" s="10">
        <v>81.589500000000001</v>
      </c>
      <c r="BV129" s="11">
        <v>81.61</v>
      </c>
      <c r="BW129" s="9">
        <v>2118496.2799999998</v>
      </c>
      <c r="BX129" s="10">
        <v>81.684100000000001</v>
      </c>
      <c r="BY129" s="10">
        <v>81.552199999999999</v>
      </c>
      <c r="BZ129" s="10">
        <v>81.591399999999993</v>
      </c>
      <c r="CA129" s="11">
        <v>81.608900000000006</v>
      </c>
      <c r="CB129" s="9">
        <v>2097210.64</v>
      </c>
      <c r="CC129" s="10">
        <v>81.677599999999998</v>
      </c>
      <c r="CD129" s="10">
        <v>81.554699999999997</v>
      </c>
      <c r="CE129" s="10">
        <v>81.591399999999993</v>
      </c>
      <c r="CF129" s="11">
        <v>81.607600000000005</v>
      </c>
      <c r="CG129" s="9">
        <v>2124654.44</v>
      </c>
      <c r="CH129" s="10">
        <v>81.685000000000002</v>
      </c>
      <c r="CI129" s="10">
        <v>81.563500000000005</v>
      </c>
      <c r="CJ129" s="10">
        <v>81.598299999999995</v>
      </c>
      <c r="CK129" s="11">
        <v>81.615300000000005</v>
      </c>
      <c r="CL129" s="9">
        <v>2201361</v>
      </c>
      <c r="CM129" s="10">
        <v>81.7089</v>
      </c>
      <c r="CN129" s="10">
        <v>81.581299999999999</v>
      </c>
      <c r="CO129" s="10">
        <v>81.619900000000001</v>
      </c>
      <c r="CP129" s="11">
        <v>81.636399999999995</v>
      </c>
      <c r="CQ129" s="9">
        <v>2332598.7999999998</v>
      </c>
      <c r="CR129" s="10">
        <v>81.830399999999997</v>
      </c>
      <c r="CS129" s="10">
        <v>81.671400000000006</v>
      </c>
      <c r="CT129" s="10">
        <v>81.718299999999999</v>
      </c>
      <c r="CU129" s="11">
        <v>81.739500000000007</v>
      </c>
      <c r="CV129" s="9">
        <v>2513847.6</v>
      </c>
      <c r="CW129" s="10">
        <v>81.994600000000005</v>
      </c>
      <c r="CX129" s="10">
        <v>81.808899999999994</v>
      </c>
      <c r="CY129" s="10">
        <v>81.851799999999997</v>
      </c>
      <c r="CZ129" s="11">
        <v>81.884</v>
      </c>
      <c r="DA129" s="34">
        <v>0</v>
      </c>
      <c r="DB129" s="35">
        <v>0</v>
      </c>
      <c r="DC129" s="35">
        <v>0</v>
      </c>
      <c r="DD129" s="35">
        <v>0</v>
      </c>
      <c r="DE129" s="36">
        <v>0</v>
      </c>
      <c r="DF129" s="34">
        <v>0</v>
      </c>
      <c r="DG129" s="35">
        <v>0</v>
      </c>
      <c r="DH129" s="35">
        <v>0</v>
      </c>
      <c r="DI129" s="35">
        <v>0</v>
      </c>
      <c r="DJ129" s="36">
        <v>0</v>
      </c>
      <c r="DK129" s="34">
        <v>0</v>
      </c>
      <c r="DL129" s="35">
        <v>0</v>
      </c>
      <c r="DM129" s="35">
        <v>0</v>
      </c>
      <c r="DN129" s="35">
        <v>0</v>
      </c>
      <c r="DO129" s="36">
        <v>0</v>
      </c>
      <c r="DP129" s="34">
        <v>0</v>
      </c>
      <c r="DQ129" s="35">
        <v>0</v>
      </c>
      <c r="DR129" s="35">
        <v>0</v>
      </c>
      <c r="DS129" s="35">
        <v>0</v>
      </c>
      <c r="DT129" s="36">
        <v>0</v>
      </c>
      <c r="DU129" s="9">
        <v>2305978.2400000002</v>
      </c>
      <c r="DV129" s="10">
        <v>81.682599999999994</v>
      </c>
      <c r="DW129" s="10">
        <v>81.551400000000001</v>
      </c>
      <c r="DX129" s="10">
        <v>81.586799999999997</v>
      </c>
      <c r="DY129" s="11">
        <v>81.606499999999997</v>
      </c>
      <c r="DZ129" s="9">
        <v>2184548.88</v>
      </c>
      <c r="EA129" s="10">
        <v>81.685400000000001</v>
      </c>
      <c r="EB129" s="10">
        <v>81.554100000000005</v>
      </c>
      <c r="EC129" s="10">
        <v>81.588399999999993</v>
      </c>
      <c r="ED129" s="11">
        <v>81.608900000000006</v>
      </c>
      <c r="EE129" s="9">
        <v>2114359.7599999998</v>
      </c>
      <c r="EF129" s="10">
        <v>81.682000000000002</v>
      </c>
      <c r="EG129" s="10">
        <v>81.555300000000003</v>
      </c>
      <c r="EH129" s="10">
        <v>81.589799999999997</v>
      </c>
      <c r="EI129" s="11">
        <v>81.608699999999999</v>
      </c>
      <c r="EJ129" s="9">
        <v>2093207.08</v>
      </c>
      <c r="EK129" s="10">
        <v>81.677199999999999</v>
      </c>
      <c r="EL129" s="10">
        <v>81.554699999999997</v>
      </c>
      <c r="EM129" s="10">
        <v>81.5916</v>
      </c>
      <c r="EN129" s="11">
        <v>81.607500000000002</v>
      </c>
      <c r="EO129" s="9">
        <v>2120713.96</v>
      </c>
      <c r="EP129" s="10">
        <v>81.685000000000002</v>
      </c>
      <c r="EQ129" s="10">
        <v>81.561700000000002</v>
      </c>
      <c r="ER129" s="10">
        <v>81.597999999999999</v>
      </c>
      <c r="ES129" s="11">
        <v>81.614599999999996</v>
      </c>
      <c r="ET129" s="9">
        <v>2197643.2000000002</v>
      </c>
      <c r="EU129" s="10">
        <v>81.710599999999999</v>
      </c>
      <c r="EV129" s="10">
        <v>81.584199999999996</v>
      </c>
      <c r="EW129" s="10">
        <v>81.620699999999999</v>
      </c>
      <c r="EX129" s="11">
        <v>81.638199999999998</v>
      </c>
      <c r="EY129" s="9">
        <v>2328908.48</v>
      </c>
      <c r="EZ129" s="10">
        <v>81.8352</v>
      </c>
      <c r="FA129" s="10">
        <v>81.672600000000003</v>
      </c>
      <c r="FB129" s="10">
        <v>81.720399999999998</v>
      </c>
      <c r="FC129" s="11">
        <v>81.742199999999997</v>
      </c>
      <c r="FD129" s="9">
        <v>2511314.7200000002</v>
      </c>
      <c r="FE129" s="10">
        <v>82.013599999999997</v>
      </c>
      <c r="FF129" s="10">
        <v>81.820899999999995</v>
      </c>
      <c r="FG129" s="10">
        <v>81.866600000000005</v>
      </c>
      <c r="FH129" s="11">
        <v>81.899299999999997</v>
      </c>
      <c r="FI129" s="34">
        <v>0</v>
      </c>
      <c r="FJ129" s="35">
        <v>0</v>
      </c>
      <c r="FK129" s="35">
        <v>0</v>
      </c>
      <c r="FL129" s="35">
        <v>0</v>
      </c>
      <c r="FM129" s="36">
        <v>0</v>
      </c>
      <c r="FN129" s="34">
        <v>0</v>
      </c>
      <c r="FO129" s="35">
        <v>0</v>
      </c>
      <c r="FP129" s="35">
        <v>0</v>
      </c>
      <c r="FQ129" s="35">
        <v>0</v>
      </c>
      <c r="FR129" s="36">
        <v>0</v>
      </c>
      <c r="FS129" s="34">
        <v>0</v>
      </c>
      <c r="FT129" s="35">
        <v>0</v>
      </c>
      <c r="FU129" s="35">
        <v>0</v>
      </c>
      <c r="FV129" s="35">
        <v>0</v>
      </c>
      <c r="FW129" s="36">
        <v>0</v>
      </c>
      <c r="FX129" s="34">
        <v>0</v>
      </c>
      <c r="FY129" s="35">
        <v>0</v>
      </c>
      <c r="FZ129" s="35">
        <v>0</v>
      </c>
      <c r="GA129" s="35">
        <v>0</v>
      </c>
      <c r="GB129" s="36">
        <v>0</v>
      </c>
    </row>
    <row r="130" spans="2:184" ht="15" customHeight="1">
      <c r="B130" s="122"/>
      <c r="C130" s="87"/>
      <c r="D130" s="8">
        <f t="shared" si="10"/>
        <v>-18</v>
      </c>
      <c r="E130" s="9">
        <v>2149272.4</v>
      </c>
      <c r="F130" s="10">
        <v>79.210700000000003</v>
      </c>
      <c r="G130" s="10">
        <v>79.110699999999994</v>
      </c>
      <c r="H130" s="10">
        <v>79.156099999999995</v>
      </c>
      <c r="I130" s="11">
        <v>79.159000000000006</v>
      </c>
      <c r="J130" s="9">
        <v>2043323.36</v>
      </c>
      <c r="K130" s="10">
        <v>79.2119</v>
      </c>
      <c r="L130" s="10">
        <v>79.1126</v>
      </c>
      <c r="M130" s="10">
        <v>79.1584</v>
      </c>
      <c r="N130" s="11">
        <v>79.160799999999995</v>
      </c>
      <c r="O130" s="9">
        <v>1985299.76</v>
      </c>
      <c r="P130" s="10">
        <v>79.207800000000006</v>
      </c>
      <c r="Q130" s="10">
        <v>79.110100000000003</v>
      </c>
      <c r="R130" s="10">
        <v>79.159599999999998</v>
      </c>
      <c r="S130" s="11">
        <v>79.159000000000006</v>
      </c>
      <c r="T130" s="9">
        <v>1972879.04</v>
      </c>
      <c r="U130" s="10">
        <v>79.202200000000005</v>
      </c>
      <c r="V130" s="10">
        <v>79.110500000000002</v>
      </c>
      <c r="W130" s="10">
        <v>79.156700000000001</v>
      </c>
      <c r="X130" s="11">
        <v>79.156300000000002</v>
      </c>
      <c r="Y130" s="9">
        <v>2006901.76</v>
      </c>
      <c r="Z130" s="10">
        <v>79.1995</v>
      </c>
      <c r="AA130" s="10">
        <v>79.111599999999996</v>
      </c>
      <c r="AB130" s="10">
        <v>79.157799999999995</v>
      </c>
      <c r="AC130" s="11">
        <v>79.156199999999998</v>
      </c>
      <c r="AD130" s="9">
        <v>2088248.56</v>
      </c>
      <c r="AE130" s="10">
        <v>79.194199999999995</v>
      </c>
      <c r="AF130" s="10">
        <v>79.111999999999995</v>
      </c>
      <c r="AG130" s="10">
        <v>79.16</v>
      </c>
      <c r="AH130" s="11">
        <v>79.155299999999997</v>
      </c>
      <c r="AI130" s="9">
        <v>2216934.48</v>
      </c>
      <c r="AJ130" s="10">
        <v>79.186199999999999</v>
      </c>
      <c r="AK130" s="10">
        <v>79.111000000000004</v>
      </c>
      <c r="AL130" s="10">
        <v>79.159899999999993</v>
      </c>
      <c r="AM130" s="11">
        <v>79.152299999999997</v>
      </c>
      <c r="AN130" s="9">
        <v>2392725.2799999998</v>
      </c>
      <c r="AO130" s="10">
        <v>79.177800000000005</v>
      </c>
      <c r="AP130" s="10">
        <v>79.113500000000002</v>
      </c>
      <c r="AQ130" s="10">
        <v>79.160799999999995</v>
      </c>
      <c r="AR130" s="11">
        <v>79.150599999999997</v>
      </c>
      <c r="AS130" s="34">
        <v>0</v>
      </c>
      <c r="AT130" s="35">
        <v>0</v>
      </c>
      <c r="AU130" s="35">
        <v>0</v>
      </c>
      <c r="AV130" s="35">
        <v>0</v>
      </c>
      <c r="AW130" s="36">
        <v>0</v>
      </c>
      <c r="AX130" s="34">
        <v>0</v>
      </c>
      <c r="AY130" s="35">
        <v>0</v>
      </c>
      <c r="AZ130" s="35">
        <v>0</v>
      </c>
      <c r="BA130" s="35">
        <v>0</v>
      </c>
      <c r="BB130" s="36">
        <v>0</v>
      </c>
      <c r="BC130" s="34">
        <v>0</v>
      </c>
      <c r="BD130" s="35">
        <v>0</v>
      </c>
      <c r="BE130" s="35">
        <v>0</v>
      </c>
      <c r="BF130" s="35">
        <v>0</v>
      </c>
      <c r="BG130" s="36">
        <v>0</v>
      </c>
      <c r="BH130" s="34">
        <v>0</v>
      </c>
      <c r="BI130" s="35">
        <v>0</v>
      </c>
      <c r="BJ130" s="35">
        <v>0</v>
      </c>
      <c r="BK130" s="35">
        <v>0</v>
      </c>
      <c r="BL130" s="36">
        <v>0</v>
      </c>
      <c r="BM130" s="9">
        <v>2158634.7999999998</v>
      </c>
      <c r="BN130" s="10">
        <v>79.210899999999995</v>
      </c>
      <c r="BO130" s="10">
        <v>79.110100000000003</v>
      </c>
      <c r="BP130" s="10">
        <v>79.155900000000003</v>
      </c>
      <c r="BQ130" s="11">
        <v>79.158799999999999</v>
      </c>
      <c r="BR130" s="9">
        <v>2052900.32</v>
      </c>
      <c r="BS130" s="10">
        <v>79.211399999999998</v>
      </c>
      <c r="BT130" s="10">
        <v>79.111800000000002</v>
      </c>
      <c r="BU130" s="10">
        <v>79.158299999999997</v>
      </c>
      <c r="BV130" s="11">
        <v>79.160300000000007</v>
      </c>
      <c r="BW130" s="9">
        <v>1994718.6</v>
      </c>
      <c r="BX130" s="10">
        <v>79.206999999999994</v>
      </c>
      <c r="BY130" s="10">
        <v>79.110600000000005</v>
      </c>
      <c r="BZ130" s="10">
        <v>79.158900000000003</v>
      </c>
      <c r="CA130" s="11">
        <v>79.158699999999996</v>
      </c>
      <c r="CB130" s="9">
        <v>1982805.04</v>
      </c>
      <c r="CC130" s="10">
        <v>79.202500000000001</v>
      </c>
      <c r="CD130" s="10">
        <v>79.111199999999997</v>
      </c>
      <c r="CE130" s="10">
        <v>79.156800000000004</v>
      </c>
      <c r="CF130" s="11">
        <v>79.156700000000001</v>
      </c>
      <c r="CG130" s="9">
        <v>2018743.52</v>
      </c>
      <c r="CH130" s="10">
        <v>79.198800000000006</v>
      </c>
      <c r="CI130" s="10">
        <v>79.110500000000002</v>
      </c>
      <c r="CJ130" s="10">
        <v>79.158000000000001</v>
      </c>
      <c r="CK130" s="11">
        <v>79.155600000000007</v>
      </c>
      <c r="CL130" s="9">
        <v>2103054.6</v>
      </c>
      <c r="CM130" s="10">
        <v>79.192800000000005</v>
      </c>
      <c r="CN130" s="10">
        <v>79.112099999999998</v>
      </c>
      <c r="CO130" s="10">
        <v>79.159099999999995</v>
      </c>
      <c r="CP130" s="11">
        <v>79.154499999999999</v>
      </c>
      <c r="CQ130" s="9">
        <v>2235443.16</v>
      </c>
      <c r="CR130" s="10">
        <v>79.185100000000006</v>
      </c>
      <c r="CS130" s="10">
        <v>79.111599999999996</v>
      </c>
      <c r="CT130" s="10">
        <v>79.159499999999994</v>
      </c>
      <c r="CU130" s="11">
        <v>79.152000000000001</v>
      </c>
      <c r="CV130" s="9">
        <v>2414237.7999999998</v>
      </c>
      <c r="CW130" s="10">
        <v>79.175899999999999</v>
      </c>
      <c r="CX130" s="10">
        <v>79.112700000000004</v>
      </c>
      <c r="CY130" s="10">
        <v>79.161000000000001</v>
      </c>
      <c r="CZ130" s="11">
        <v>79.149799999999999</v>
      </c>
      <c r="DA130" s="34">
        <v>0</v>
      </c>
      <c r="DB130" s="35">
        <v>0</v>
      </c>
      <c r="DC130" s="35">
        <v>0</v>
      </c>
      <c r="DD130" s="35">
        <v>0</v>
      </c>
      <c r="DE130" s="36">
        <v>0</v>
      </c>
      <c r="DF130" s="34">
        <v>0</v>
      </c>
      <c r="DG130" s="35">
        <v>0</v>
      </c>
      <c r="DH130" s="35">
        <v>0</v>
      </c>
      <c r="DI130" s="35">
        <v>0</v>
      </c>
      <c r="DJ130" s="36">
        <v>0</v>
      </c>
      <c r="DK130" s="34">
        <v>0</v>
      </c>
      <c r="DL130" s="35">
        <v>0</v>
      </c>
      <c r="DM130" s="35">
        <v>0</v>
      </c>
      <c r="DN130" s="35">
        <v>0</v>
      </c>
      <c r="DO130" s="36">
        <v>0</v>
      </c>
      <c r="DP130" s="34">
        <v>0</v>
      </c>
      <c r="DQ130" s="35">
        <v>0</v>
      </c>
      <c r="DR130" s="35">
        <v>0</v>
      </c>
      <c r="DS130" s="35">
        <v>0</v>
      </c>
      <c r="DT130" s="36">
        <v>0</v>
      </c>
      <c r="DU130" s="9">
        <v>2154574.7599999998</v>
      </c>
      <c r="DV130" s="10">
        <v>79.210999999999999</v>
      </c>
      <c r="DW130" s="10">
        <v>79.110500000000002</v>
      </c>
      <c r="DX130" s="10">
        <v>79.155799999999999</v>
      </c>
      <c r="DY130" s="11">
        <v>79.158900000000003</v>
      </c>
      <c r="DZ130" s="9">
        <v>2048663.8</v>
      </c>
      <c r="EA130" s="10">
        <v>79.211299999999994</v>
      </c>
      <c r="EB130" s="10">
        <v>79.111800000000002</v>
      </c>
      <c r="EC130" s="10">
        <v>79.158500000000004</v>
      </c>
      <c r="ED130" s="11">
        <v>79.160300000000007</v>
      </c>
      <c r="EE130" s="9">
        <v>1990707.72</v>
      </c>
      <c r="EF130" s="10">
        <v>79.207800000000006</v>
      </c>
      <c r="EG130" s="10">
        <v>79.110900000000001</v>
      </c>
      <c r="EH130" s="10">
        <v>79.159000000000006</v>
      </c>
      <c r="EI130" s="11">
        <v>79.159099999999995</v>
      </c>
      <c r="EJ130" s="9">
        <v>1978885.92</v>
      </c>
      <c r="EK130" s="10">
        <v>79.202399999999997</v>
      </c>
      <c r="EL130" s="10">
        <v>79.110100000000003</v>
      </c>
      <c r="EM130" s="10">
        <v>79.156300000000002</v>
      </c>
      <c r="EN130" s="11">
        <v>79.156099999999995</v>
      </c>
      <c r="EO130" s="9">
        <v>2014921.76</v>
      </c>
      <c r="EP130" s="10">
        <v>79.197000000000003</v>
      </c>
      <c r="EQ130" s="10">
        <v>79.1113</v>
      </c>
      <c r="ER130" s="10">
        <v>79.1584</v>
      </c>
      <c r="ES130" s="11">
        <v>79.1554</v>
      </c>
      <c r="ET130" s="9">
        <v>2099138.2000000002</v>
      </c>
      <c r="EU130" s="10">
        <v>79.192599999999999</v>
      </c>
      <c r="EV130" s="10">
        <v>79.111199999999997</v>
      </c>
      <c r="EW130" s="10">
        <v>79.159199999999998</v>
      </c>
      <c r="EX130" s="11">
        <v>79.154200000000003</v>
      </c>
      <c r="EY130" s="9">
        <v>2231587.7200000002</v>
      </c>
      <c r="EZ130" s="10">
        <v>79.185900000000004</v>
      </c>
      <c r="FA130" s="10">
        <v>79.110699999999994</v>
      </c>
      <c r="FB130" s="10">
        <v>79.159800000000004</v>
      </c>
      <c r="FC130" s="11">
        <v>79.152000000000001</v>
      </c>
      <c r="FD130" s="9">
        <v>2410748.64</v>
      </c>
      <c r="FE130" s="10">
        <v>79.176900000000003</v>
      </c>
      <c r="FF130" s="10">
        <v>79.1126</v>
      </c>
      <c r="FG130" s="10">
        <v>79.161500000000004</v>
      </c>
      <c r="FH130" s="11">
        <v>79.150199999999998</v>
      </c>
      <c r="FI130" s="34">
        <v>0</v>
      </c>
      <c r="FJ130" s="35">
        <v>0</v>
      </c>
      <c r="FK130" s="35">
        <v>0</v>
      </c>
      <c r="FL130" s="35">
        <v>0</v>
      </c>
      <c r="FM130" s="36">
        <v>0</v>
      </c>
      <c r="FN130" s="34">
        <v>0</v>
      </c>
      <c r="FO130" s="35">
        <v>0</v>
      </c>
      <c r="FP130" s="35">
        <v>0</v>
      </c>
      <c r="FQ130" s="35">
        <v>0</v>
      </c>
      <c r="FR130" s="36">
        <v>0</v>
      </c>
      <c r="FS130" s="34">
        <v>0</v>
      </c>
      <c r="FT130" s="35">
        <v>0</v>
      </c>
      <c r="FU130" s="35">
        <v>0</v>
      </c>
      <c r="FV130" s="35">
        <v>0</v>
      </c>
      <c r="FW130" s="36">
        <v>0</v>
      </c>
      <c r="FX130" s="34">
        <v>0</v>
      </c>
      <c r="FY130" s="35">
        <v>0</v>
      </c>
      <c r="FZ130" s="35">
        <v>0</v>
      </c>
      <c r="GA130" s="35">
        <v>0</v>
      </c>
      <c r="GB130" s="36">
        <v>0</v>
      </c>
    </row>
    <row r="131" spans="2:184" ht="15" customHeight="1">
      <c r="B131" s="122"/>
      <c r="C131" s="87"/>
      <c r="D131" s="8">
        <f t="shared" si="10"/>
        <v>-16</v>
      </c>
      <c r="E131" s="9">
        <v>1994163.88</v>
      </c>
      <c r="F131" s="10">
        <v>77.213300000000004</v>
      </c>
      <c r="G131" s="10">
        <v>77.111900000000006</v>
      </c>
      <c r="H131" s="10">
        <v>77.176000000000002</v>
      </c>
      <c r="I131" s="11">
        <v>77.166799999999995</v>
      </c>
      <c r="J131" s="9">
        <v>1904301.44</v>
      </c>
      <c r="K131" s="10">
        <v>77.213999999999999</v>
      </c>
      <c r="L131" s="10">
        <v>77.112700000000004</v>
      </c>
      <c r="M131" s="10">
        <v>77.177599999999998</v>
      </c>
      <c r="N131" s="11">
        <v>77.167900000000003</v>
      </c>
      <c r="O131" s="9">
        <v>1858330.24</v>
      </c>
      <c r="P131" s="10">
        <v>77.213300000000004</v>
      </c>
      <c r="Q131" s="10">
        <v>77.113799999999998</v>
      </c>
      <c r="R131" s="10">
        <v>77.1785</v>
      </c>
      <c r="S131" s="11">
        <v>77.168300000000002</v>
      </c>
      <c r="T131" s="9">
        <v>1855973.6</v>
      </c>
      <c r="U131" s="10">
        <v>77.210700000000003</v>
      </c>
      <c r="V131" s="10">
        <v>77.113600000000005</v>
      </c>
      <c r="W131" s="10">
        <v>77.179199999999994</v>
      </c>
      <c r="X131" s="11">
        <v>77.167699999999996</v>
      </c>
      <c r="Y131" s="9">
        <v>1899563.6</v>
      </c>
      <c r="Z131" s="10">
        <v>77.206999999999994</v>
      </c>
      <c r="AA131" s="10">
        <v>77.113699999999994</v>
      </c>
      <c r="AB131" s="10">
        <v>77.180599999999998</v>
      </c>
      <c r="AC131" s="11">
        <v>77.166899999999998</v>
      </c>
      <c r="AD131" s="9">
        <v>1990270.12</v>
      </c>
      <c r="AE131" s="10">
        <v>77.204700000000003</v>
      </c>
      <c r="AF131" s="10">
        <v>77.115399999999994</v>
      </c>
      <c r="AG131" s="10">
        <v>77.180400000000006</v>
      </c>
      <c r="AH131" s="11">
        <v>77.166700000000006</v>
      </c>
      <c r="AI131" s="9">
        <v>2128521.6</v>
      </c>
      <c r="AJ131" s="10">
        <v>77.1982</v>
      </c>
      <c r="AK131" s="10">
        <v>77.115099999999998</v>
      </c>
      <c r="AL131" s="10">
        <v>77.183000000000007</v>
      </c>
      <c r="AM131" s="11">
        <v>77.165300000000002</v>
      </c>
      <c r="AN131" s="9">
        <v>2312418.2000000002</v>
      </c>
      <c r="AO131" s="10">
        <v>77.193899999999999</v>
      </c>
      <c r="AP131" s="10">
        <v>77.118300000000005</v>
      </c>
      <c r="AQ131" s="10">
        <v>77.184799999999996</v>
      </c>
      <c r="AR131" s="11">
        <v>77.165499999999994</v>
      </c>
      <c r="AS131" s="34">
        <v>0</v>
      </c>
      <c r="AT131" s="35">
        <v>0</v>
      </c>
      <c r="AU131" s="35">
        <v>0</v>
      </c>
      <c r="AV131" s="35">
        <v>0</v>
      </c>
      <c r="AW131" s="36">
        <v>0</v>
      </c>
      <c r="AX131" s="34">
        <v>0</v>
      </c>
      <c r="AY131" s="35">
        <v>0</v>
      </c>
      <c r="AZ131" s="35">
        <v>0</v>
      </c>
      <c r="BA131" s="35">
        <v>0</v>
      </c>
      <c r="BB131" s="36">
        <v>0</v>
      </c>
      <c r="BC131" s="34">
        <v>0</v>
      </c>
      <c r="BD131" s="35">
        <v>0</v>
      </c>
      <c r="BE131" s="35">
        <v>0</v>
      </c>
      <c r="BF131" s="35">
        <v>0</v>
      </c>
      <c r="BG131" s="36">
        <v>0</v>
      </c>
      <c r="BH131" s="34">
        <v>0</v>
      </c>
      <c r="BI131" s="35">
        <v>0</v>
      </c>
      <c r="BJ131" s="35">
        <v>0</v>
      </c>
      <c r="BK131" s="35">
        <v>0</v>
      </c>
      <c r="BL131" s="36">
        <v>0</v>
      </c>
      <c r="BM131" s="9">
        <v>2003594.16</v>
      </c>
      <c r="BN131" s="10">
        <v>77.213099999999997</v>
      </c>
      <c r="BO131" s="10">
        <v>77.111800000000002</v>
      </c>
      <c r="BP131" s="10">
        <v>77.176400000000001</v>
      </c>
      <c r="BQ131" s="11">
        <v>77.166899999999998</v>
      </c>
      <c r="BR131" s="9">
        <v>1913728.52</v>
      </c>
      <c r="BS131" s="10">
        <v>77.213399999999993</v>
      </c>
      <c r="BT131" s="10">
        <v>77.112799999999993</v>
      </c>
      <c r="BU131" s="10">
        <v>77.177499999999995</v>
      </c>
      <c r="BV131" s="11">
        <v>77.167699999999996</v>
      </c>
      <c r="BW131" s="9">
        <v>1867543.52</v>
      </c>
      <c r="BX131" s="10">
        <v>77.212999999999994</v>
      </c>
      <c r="BY131" s="10">
        <v>77.1143</v>
      </c>
      <c r="BZ131" s="10">
        <v>77.177899999999994</v>
      </c>
      <c r="CA131" s="11">
        <v>77.168199999999999</v>
      </c>
      <c r="CB131" s="9">
        <v>1865798.76</v>
      </c>
      <c r="CC131" s="10">
        <v>77.210800000000006</v>
      </c>
      <c r="CD131" s="10">
        <v>77.114099999999993</v>
      </c>
      <c r="CE131" s="10">
        <v>77.179599999999994</v>
      </c>
      <c r="CF131" s="11">
        <v>77.167900000000003</v>
      </c>
      <c r="CG131" s="9">
        <v>1911577.56</v>
      </c>
      <c r="CH131" s="10">
        <v>77.207400000000007</v>
      </c>
      <c r="CI131" s="10">
        <v>77.114000000000004</v>
      </c>
      <c r="CJ131" s="10">
        <v>77.180700000000002</v>
      </c>
      <c r="CK131" s="11">
        <v>77.167199999999994</v>
      </c>
      <c r="CL131" s="9">
        <v>2005571.96</v>
      </c>
      <c r="CM131" s="10">
        <v>77.203500000000005</v>
      </c>
      <c r="CN131" s="10">
        <v>77.115099999999998</v>
      </c>
      <c r="CO131" s="10">
        <v>77.180300000000003</v>
      </c>
      <c r="CP131" s="11">
        <v>77.1661</v>
      </c>
      <c r="CQ131" s="9">
        <v>2147569.96</v>
      </c>
      <c r="CR131" s="10">
        <v>77.197699999999998</v>
      </c>
      <c r="CS131" s="10">
        <v>77.114800000000002</v>
      </c>
      <c r="CT131" s="10">
        <v>77.182699999999997</v>
      </c>
      <c r="CU131" s="11">
        <v>77.164900000000003</v>
      </c>
      <c r="CV131" s="9">
        <v>2334643.4</v>
      </c>
      <c r="CW131" s="10">
        <v>77.193700000000007</v>
      </c>
      <c r="CX131" s="10">
        <v>77.116900000000001</v>
      </c>
      <c r="CY131" s="10">
        <v>77.1845</v>
      </c>
      <c r="CZ131" s="11">
        <v>77.164900000000003</v>
      </c>
      <c r="DA131" s="34">
        <v>0</v>
      </c>
      <c r="DB131" s="35">
        <v>0</v>
      </c>
      <c r="DC131" s="35">
        <v>0</v>
      </c>
      <c r="DD131" s="35">
        <v>0</v>
      </c>
      <c r="DE131" s="36">
        <v>0</v>
      </c>
      <c r="DF131" s="34">
        <v>0</v>
      </c>
      <c r="DG131" s="35">
        <v>0</v>
      </c>
      <c r="DH131" s="35">
        <v>0</v>
      </c>
      <c r="DI131" s="35">
        <v>0</v>
      </c>
      <c r="DJ131" s="36">
        <v>0</v>
      </c>
      <c r="DK131" s="34">
        <v>0</v>
      </c>
      <c r="DL131" s="35">
        <v>0</v>
      </c>
      <c r="DM131" s="35">
        <v>0</v>
      </c>
      <c r="DN131" s="35">
        <v>0</v>
      </c>
      <c r="DO131" s="36">
        <v>0</v>
      </c>
      <c r="DP131" s="34">
        <v>0</v>
      </c>
      <c r="DQ131" s="35">
        <v>0</v>
      </c>
      <c r="DR131" s="35">
        <v>0</v>
      </c>
      <c r="DS131" s="35">
        <v>0</v>
      </c>
      <c r="DT131" s="36">
        <v>0</v>
      </c>
      <c r="DU131" s="9">
        <v>1999481.04</v>
      </c>
      <c r="DV131" s="10">
        <v>77.212800000000001</v>
      </c>
      <c r="DW131" s="10">
        <v>77.111900000000006</v>
      </c>
      <c r="DX131" s="10">
        <v>77.175799999999995</v>
      </c>
      <c r="DY131" s="11">
        <v>77.166600000000003</v>
      </c>
      <c r="DZ131" s="9">
        <v>1909666.36</v>
      </c>
      <c r="EA131" s="10">
        <v>77.2136</v>
      </c>
      <c r="EB131" s="10">
        <v>77.113100000000003</v>
      </c>
      <c r="EC131" s="10">
        <v>77.178399999999996</v>
      </c>
      <c r="ED131" s="11">
        <v>77.168099999999995</v>
      </c>
      <c r="EE131" s="9">
        <v>1863646.08</v>
      </c>
      <c r="EF131" s="10">
        <v>77.212299999999999</v>
      </c>
      <c r="EG131" s="10">
        <v>77.114199999999997</v>
      </c>
      <c r="EH131" s="10">
        <v>77.177599999999998</v>
      </c>
      <c r="EI131" s="11">
        <v>77.167900000000003</v>
      </c>
      <c r="EJ131" s="9">
        <v>1861950.84</v>
      </c>
      <c r="EK131" s="10">
        <v>77.210400000000007</v>
      </c>
      <c r="EL131" s="10">
        <v>77.112899999999996</v>
      </c>
      <c r="EM131" s="10">
        <v>77.179100000000005</v>
      </c>
      <c r="EN131" s="11">
        <v>77.167299999999997</v>
      </c>
      <c r="EO131" s="9">
        <v>1907749.4</v>
      </c>
      <c r="EP131" s="10">
        <v>77.207700000000003</v>
      </c>
      <c r="EQ131" s="10">
        <v>77.113299999999995</v>
      </c>
      <c r="ER131" s="10">
        <v>77.181100000000001</v>
      </c>
      <c r="ES131" s="11">
        <v>77.167199999999994</v>
      </c>
      <c r="ET131" s="9">
        <v>2001687.64</v>
      </c>
      <c r="EU131" s="10">
        <v>77.204400000000007</v>
      </c>
      <c r="EV131" s="10">
        <v>77.115399999999994</v>
      </c>
      <c r="EW131" s="10">
        <v>77.180300000000003</v>
      </c>
      <c r="EX131" s="11">
        <v>77.166499999999999</v>
      </c>
      <c r="EY131" s="9">
        <v>2143712</v>
      </c>
      <c r="EZ131" s="10">
        <v>77.198400000000007</v>
      </c>
      <c r="FA131" s="10">
        <v>77.115200000000002</v>
      </c>
      <c r="FB131" s="10">
        <v>77.181600000000003</v>
      </c>
      <c r="FC131" s="11">
        <v>77.164900000000003</v>
      </c>
      <c r="FD131" s="9">
        <v>2331114.84</v>
      </c>
      <c r="FE131" s="10">
        <v>77.194000000000003</v>
      </c>
      <c r="FF131" s="10">
        <v>77.117699999999999</v>
      </c>
      <c r="FG131" s="10">
        <v>77.184799999999996</v>
      </c>
      <c r="FH131" s="11">
        <v>77.165400000000005</v>
      </c>
      <c r="FI131" s="34">
        <v>0</v>
      </c>
      <c r="FJ131" s="35">
        <v>0</v>
      </c>
      <c r="FK131" s="35">
        <v>0</v>
      </c>
      <c r="FL131" s="35">
        <v>0</v>
      </c>
      <c r="FM131" s="36">
        <v>0</v>
      </c>
      <c r="FN131" s="34">
        <v>0</v>
      </c>
      <c r="FO131" s="35">
        <v>0</v>
      </c>
      <c r="FP131" s="35">
        <v>0</v>
      </c>
      <c r="FQ131" s="35">
        <v>0</v>
      </c>
      <c r="FR131" s="36">
        <v>0</v>
      </c>
      <c r="FS131" s="34">
        <v>0</v>
      </c>
      <c r="FT131" s="35">
        <v>0</v>
      </c>
      <c r="FU131" s="35">
        <v>0</v>
      </c>
      <c r="FV131" s="35">
        <v>0</v>
      </c>
      <c r="FW131" s="36">
        <v>0</v>
      </c>
      <c r="FX131" s="34">
        <v>0</v>
      </c>
      <c r="FY131" s="35">
        <v>0</v>
      </c>
      <c r="FZ131" s="35">
        <v>0</v>
      </c>
      <c r="GA131" s="35">
        <v>0</v>
      </c>
      <c r="GB131" s="36">
        <v>0</v>
      </c>
    </row>
    <row r="132" spans="2:184" ht="15" customHeight="1">
      <c r="B132" s="122"/>
      <c r="C132" s="87"/>
      <c r="D132" s="8">
        <f t="shared" si="10"/>
        <v>-14</v>
      </c>
      <c r="E132" s="9">
        <v>1855722.16</v>
      </c>
      <c r="F132" s="10">
        <v>75.576400000000007</v>
      </c>
      <c r="G132" s="10">
        <v>75.474699999999999</v>
      </c>
      <c r="H132" s="10">
        <v>75.546300000000002</v>
      </c>
      <c r="I132" s="11">
        <v>75.532300000000006</v>
      </c>
      <c r="J132" s="9">
        <v>1779440</v>
      </c>
      <c r="K132" s="10">
        <v>75.577100000000002</v>
      </c>
      <c r="L132" s="10">
        <v>75.476100000000002</v>
      </c>
      <c r="M132" s="10">
        <v>75.549899999999994</v>
      </c>
      <c r="N132" s="11">
        <v>75.534199999999998</v>
      </c>
      <c r="O132" s="9">
        <v>1743228.28</v>
      </c>
      <c r="P132" s="10">
        <v>75.578100000000006</v>
      </c>
      <c r="Q132" s="10">
        <v>75.477000000000004</v>
      </c>
      <c r="R132" s="10">
        <v>75.552099999999996</v>
      </c>
      <c r="S132" s="11">
        <v>75.535499999999999</v>
      </c>
      <c r="T132" s="9">
        <v>1749409.2</v>
      </c>
      <c r="U132" s="10">
        <v>75.576499999999996</v>
      </c>
      <c r="V132" s="10">
        <v>75.477999999999994</v>
      </c>
      <c r="W132" s="10">
        <v>75.553200000000004</v>
      </c>
      <c r="X132" s="11">
        <v>75.535700000000006</v>
      </c>
      <c r="Y132" s="9">
        <v>1801047.12</v>
      </c>
      <c r="Z132" s="10">
        <v>75.575100000000006</v>
      </c>
      <c r="AA132" s="10">
        <v>75.479399999999998</v>
      </c>
      <c r="AB132" s="10">
        <v>75.553200000000004</v>
      </c>
      <c r="AC132" s="11">
        <v>75.535700000000006</v>
      </c>
      <c r="AD132" s="9">
        <v>1899541.72</v>
      </c>
      <c r="AE132" s="10">
        <v>75.572100000000006</v>
      </c>
      <c r="AF132" s="10">
        <v>75.480999999999995</v>
      </c>
      <c r="AG132" s="10">
        <v>75.554699999999997</v>
      </c>
      <c r="AH132" s="11">
        <v>75.535799999999995</v>
      </c>
      <c r="AI132" s="9">
        <v>2045218.84</v>
      </c>
      <c r="AJ132" s="10">
        <v>75.567700000000002</v>
      </c>
      <c r="AK132" s="10">
        <v>75.480800000000002</v>
      </c>
      <c r="AL132" s="10">
        <v>75.555800000000005</v>
      </c>
      <c r="AM132" s="11">
        <v>75.534599999999998</v>
      </c>
      <c r="AN132" s="9">
        <v>2234131.48</v>
      </c>
      <c r="AO132" s="10">
        <v>75.564800000000005</v>
      </c>
      <c r="AP132" s="10">
        <v>75.484499999999997</v>
      </c>
      <c r="AQ132" s="10">
        <v>75.558499999999995</v>
      </c>
      <c r="AR132" s="11">
        <v>75.535799999999995</v>
      </c>
      <c r="AS132" s="34">
        <v>0</v>
      </c>
      <c r="AT132" s="35">
        <v>0</v>
      </c>
      <c r="AU132" s="35">
        <v>0</v>
      </c>
      <c r="AV132" s="35">
        <v>0</v>
      </c>
      <c r="AW132" s="36">
        <v>0</v>
      </c>
      <c r="AX132" s="34">
        <v>0</v>
      </c>
      <c r="AY132" s="35">
        <v>0</v>
      </c>
      <c r="AZ132" s="35">
        <v>0</v>
      </c>
      <c r="BA132" s="35">
        <v>0</v>
      </c>
      <c r="BB132" s="36">
        <v>0</v>
      </c>
      <c r="BC132" s="34">
        <v>0</v>
      </c>
      <c r="BD132" s="35">
        <v>0</v>
      </c>
      <c r="BE132" s="35">
        <v>0</v>
      </c>
      <c r="BF132" s="35">
        <v>0</v>
      </c>
      <c r="BG132" s="36">
        <v>0</v>
      </c>
      <c r="BH132" s="34">
        <v>0</v>
      </c>
      <c r="BI132" s="35">
        <v>0</v>
      </c>
      <c r="BJ132" s="35">
        <v>0</v>
      </c>
      <c r="BK132" s="35">
        <v>0</v>
      </c>
      <c r="BL132" s="36">
        <v>0</v>
      </c>
      <c r="BM132" s="9">
        <v>1865106.32</v>
      </c>
      <c r="BN132" s="10">
        <v>75.576599999999999</v>
      </c>
      <c r="BO132" s="10">
        <v>75.475200000000001</v>
      </c>
      <c r="BP132" s="10">
        <v>75.547600000000003</v>
      </c>
      <c r="BQ132" s="11">
        <v>75.532899999999998</v>
      </c>
      <c r="BR132" s="9">
        <v>1788626.52</v>
      </c>
      <c r="BS132" s="10">
        <v>75.576999999999998</v>
      </c>
      <c r="BT132" s="10">
        <v>75.476299999999995</v>
      </c>
      <c r="BU132" s="10">
        <v>75.549700000000001</v>
      </c>
      <c r="BV132" s="11">
        <v>75.534099999999995</v>
      </c>
      <c r="BW132" s="9">
        <v>1752279.48</v>
      </c>
      <c r="BX132" s="10">
        <v>75.577500000000001</v>
      </c>
      <c r="BY132" s="10">
        <v>75.477800000000002</v>
      </c>
      <c r="BZ132" s="10">
        <v>75.551400000000001</v>
      </c>
      <c r="CA132" s="11">
        <v>75.535399999999996</v>
      </c>
      <c r="CB132" s="9">
        <v>1759080.6</v>
      </c>
      <c r="CC132" s="10">
        <v>75.576599999999999</v>
      </c>
      <c r="CD132" s="10">
        <v>75.478399999999993</v>
      </c>
      <c r="CE132" s="10">
        <v>75.552700000000002</v>
      </c>
      <c r="CF132" s="11">
        <v>75.535700000000006</v>
      </c>
      <c r="CG132" s="9">
        <v>1813006.24</v>
      </c>
      <c r="CH132" s="10">
        <v>75.575000000000003</v>
      </c>
      <c r="CI132" s="10">
        <v>75.478899999999996</v>
      </c>
      <c r="CJ132" s="10">
        <v>75.552999999999997</v>
      </c>
      <c r="CK132" s="11">
        <v>75.535399999999996</v>
      </c>
      <c r="CL132" s="9">
        <v>1915012.36</v>
      </c>
      <c r="CM132" s="10">
        <v>75.572199999999995</v>
      </c>
      <c r="CN132" s="10">
        <v>75.480999999999995</v>
      </c>
      <c r="CO132" s="10">
        <v>75.554699999999997</v>
      </c>
      <c r="CP132" s="11">
        <v>75.535799999999995</v>
      </c>
      <c r="CQ132" s="9">
        <v>2064533.72</v>
      </c>
      <c r="CR132" s="10">
        <v>75.568399999999997</v>
      </c>
      <c r="CS132" s="10">
        <v>75.480999999999995</v>
      </c>
      <c r="CT132" s="10">
        <v>75.555999999999997</v>
      </c>
      <c r="CU132" s="11">
        <v>75.534899999999993</v>
      </c>
      <c r="CV132" s="9">
        <v>2256822.4</v>
      </c>
      <c r="CW132" s="10">
        <v>75.564499999999995</v>
      </c>
      <c r="CX132" s="10">
        <v>75.484800000000007</v>
      </c>
      <c r="CY132" s="10">
        <v>75.559200000000004</v>
      </c>
      <c r="CZ132" s="11">
        <v>75.536000000000001</v>
      </c>
      <c r="DA132" s="34">
        <v>0</v>
      </c>
      <c r="DB132" s="35">
        <v>0</v>
      </c>
      <c r="DC132" s="35">
        <v>0</v>
      </c>
      <c r="DD132" s="35">
        <v>0</v>
      </c>
      <c r="DE132" s="36">
        <v>0</v>
      </c>
      <c r="DF132" s="34">
        <v>0</v>
      </c>
      <c r="DG132" s="35">
        <v>0</v>
      </c>
      <c r="DH132" s="35">
        <v>0</v>
      </c>
      <c r="DI132" s="35">
        <v>0</v>
      </c>
      <c r="DJ132" s="36">
        <v>0</v>
      </c>
      <c r="DK132" s="34">
        <v>0</v>
      </c>
      <c r="DL132" s="35">
        <v>0</v>
      </c>
      <c r="DM132" s="35">
        <v>0</v>
      </c>
      <c r="DN132" s="35">
        <v>0</v>
      </c>
      <c r="DO132" s="36">
        <v>0</v>
      </c>
      <c r="DP132" s="34">
        <v>0</v>
      </c>
      <c r="DQ132" s="35">
        <v>0</v>
      </c>
      <c r="DR132" s="35">
        <v>0</v>
      </c>
      <c r="DS132" s="35">
        <v>0</v>
      </c>
      <c r="DT132" s="36">
        <v>0</v>
      </c>
      <c r="DU132" s="9">
        <v>1861039.2</v>
      </c>
      <c r="DV132" s="10">
        <v>75.575199999999995</v>
      </c>
      <c r="DW132" s="10">
        <v>75.4756</v>
      </c>
      <c r="DX132" s="10">
        <v>75.546400000000006</v>
      </c>
      <c r="DY132" s="11">
        <v>75.532200000000003</v>
      </c>
      <c r="DZ132" s="9">
        <v>1784685.72</v>
      </c>
      <c r="EA132" s="10">
        <v>75.577299999999994</v>
      </c>
      <c r="EB132" s="10">
        <v>75.476299999999995</v>
      </c>
      <c r="EC132" s="10">
        <v>75.549000000000007</v>
      </c>
      <c r="ED132" s="11">
        <v>75.534000000000006</v>
      </c>
      <c r="EE132" s="9">
        <v>1748523.2</v>
      </c>
      <c r="EF132" s="10">
        <v>75.5779</v>
      </c>
      <c r="EG132" s="10">
        <v>75.477400000000003</v>
      </c>
      <c r="EH132" s="10">
        <v>75.551699999999997</v>
      </c>
      <c r="EI132" s="11">
        <v>75.535499999999999</v>
      </c>
      <c r="EJ132" s="9">
        <v>1755364.64</v>
      </c>
      <c r="EK132" s="10">
        <v>75.576999999999998</v>
      </c>
      <c r="EL132" s="10">
        <v>75.478700000000003</v>
      </c>
      <c r="EM132" s="10">
        <v>75.553399999999996</v>
      </c>
      <c r="EN132" s="11">
        <v>75.536199999999994</v>
      </c>
      <c r="EO132" s="9">
        <v>1809282.12</v>
      </c>
      <c r="EP132" s="10">
        <v>75.575400000000002</v>
      </c>
      <c r="EQ132" s="10">
        <v>75.479799999999997</v>
      </c>
      <c r="ER132" s="10">
        <v>75.552899999999994</v>
      </c>
      <c r="ES132" s="11">
        <v>75.535799999999995</v>
      </c>
      <c r="ET132" s="9">
        <v>1911162.8799999999</v>
      </c>
      <c r="EU132" s="10">
        <v>75.572000000000003</v>
      </c>
      <c r="EV132" s="10">
        <v>75.481800000000007</v>
      </c>
      <c r="EW132" s="10">
        <v>75.554199999999994</v>
      </c>
      <c r="EX132" s="11">
        <v>75.535799999999995</v>
      </c>
      <c r="EY132" s="9">
        <v>2060785.4</v>
      </c>
      <c r="EZ132" s="10">
        <v>75.567800000000005</v>
      </c>
      <c r="FA132" s="10">
        <v>75.481099999999998</v>
      </c>
      <c r="FB132" s="10">
        <v>75.556299999999993</v>
      </c>
      <c r="FC132" s="11">
        <v>75.534899999999993</v>
      </c>
      <c r="FD132" s="9">
        <v>2253276.12</v>
      </c>
      <c r="FE132" s="10">
        <v>75.565100000000001</v>
      </c>
      <c r="FF132" s="10">
        <v>75.484899999999996</v>
      </c>
      <c r="FG132" s="10">
        <v>75.558700000000002</v>
      </c>
      <c r="FH132" s="11">
        <v>75.536000000000001</v>
      </c>
      <c r="FI132" s="34">
        <v>0</v>
      </c>
      <c r="FJ132" s="35">
        <v>0</v>
      </c>
      <c r="FK132" s="35">
        <v>0</v>
      </c>
      <c r="FL132" s="35">
        <v>0</v>
      </c>
      <c r="FM132" s="36">
        <v>0</v>
      </c>
      <c r="FN132" s="34">
        <v>0</v>
      </c>
      <c r="FO132" s="35">
        <v>0</v>
      </c>
      <c r="FP132" s="35">
        <v>0</v>
      </c>
      <c r="FQ132" s="35">
        <v>0</v>
      </c>
      <c r="FR132" s="36">
        <v>0</v>
      </c>
      <c r="FS132" s="34">
        <v>0</v>
      </c>
      <c r="FT132" s="35">
        <v>0</v>
      </c>
      <c r="FU132" s="35">
        <v>0</v>
      </c>
      <c r="FV132" s="35">
        <v>0</v>
      </c>
      <c r="FW132" s="36">
        <v>0</v>
      </c>
      <c r="FX132" s="34">
        <v>0</v>
      </c>
      <c r="FY132" s="35">
        <v>0</v>
      </c>
      <c r="FZ132" s="35">
        <v>0</v>
      </c>
      <c r="GA132" s="35">
        <v>0</v>
      </c>
      <c r="GB132" s="36">
        <v>0</v>
      </c>
    </row>
    <row r="133" spans="2:184" ht="15" customHeight="1">
      <c r="B133" s="122"/>
      <c r="C133" s="87"/>
      <c r="D133" s="8">
        <f t="shared" si="10"/>
        <v>-12</v>
      </c>
      <c r="E133" s="9">
        <v>1727048.16</v>
      </c>
      <c r="F133" s="10">
        <v>73.9392</v>
      </c>
      <c r="G133" s="10">
        <v>73.818200000000004</v>
      </c>
      <c r="H133" s="10">
        <v>73.915400000000005</v>
      </c>
      <c r="I133" s="11">
        <v>73.890600000000006</v>
      </c>
      <c r="J133" s="9">
        <v>1662441.48</v>
      </c>
      <c r="K133" s="10">
        <v>73.940299999999993</v>
      </c>
      <c r="L133" s="10">
        <v>73.818799999999996</v>
      </c>
      <c r="M133" s="10">
        <v>73.917400000000001</v>
      </c>
      <c r="N133" s="11">
        <v>73.891800000000003</v>
      </c>
      <c r="O133" s="9">
        <v>1635019.2</v>
      </c>
      <c r="P133" s="10">
        <v>73.941999999999993</v>
      </c>
      <c r="Q133" s="10">
        <v>73.820400000000006</v>
      </c>
      <c r="R133" s="10">
        <v>73.918800000000005</v>
      </c>
      <c r="S133" s="11">
        <v>73.8934</v>
      </c>
      <c r="T133" s="9">
        <v>1649169</v>
      </c>
      <c r="U133" s="10">
        <v>73.941100000000006</v>
      </c>
      <c r="V133" s="10">
        <v>73.821399999999997</v>
      </c>
      <c r="W133" s="10">
        <v>73.920699999999997</v>
      </c>
      <c r="X133" s="11">
        <v>73.894099999999995</v>
      </c>
      <c r="Y133" s="9">
        <v>1708294.36</v>
      </c>
      <c r="Z133" s="10">
        <v>73.938900000000004</v>
      </c>
      <c r="AA133" s="10">
        <v>73.821299999999994</v>
      </c>
      <c r="AB133" s="10">
        <v>73.920900000000003</v>
      </c>
      <c r="AC133" s="11">
        <v>73.8934</v>
      </c>
      <c r="AD133" s="9">
        <v>1814004.48</v>
      </c>
      <c r="AE133" s="10">
        <v>73.936300000000003</v>
      </c>
      <c r="AF133" s="10">
        <v>73.821799999999996</v>
      </c>
      <c r="AG133" s="10">
        <v>73.921800000000005</v>
      </c>
      <c r="AH133" s="11">
        <v>73.893000000000001</v>
      </c>
      <c r="AI133" s="9">
        <v>1966411.24</v>
      </c>
      <c r="AJ133" s="10">
        <v>73.932000000000002</v>
      </c>
      <c r="AK133" s="10">
        <v>73.822000000000003</v>
      </c>
      <c r="AL133" s="10">
        <v>73.922600000000003</v>
      </c>
      <c r="AM133" s="11">
        <v>73.891900000000007</v>
      </c>
      <c r="AN133" s="9">
        <v>2158462.92</v>
      </c>
      <c r="AO133" s="10">
        <v>73.928700000000006</v>
      </c>
      <c r="AP133" s="10">
        <v>73.822800000000001</v>
      </c>
      <c r="AQ133" s="10">
        <v>73.923599999999993</v>
      </c>
      <c r="AR133" s="11">
        <v>73.891400000000004</v>
      </c>
      <c r="AS133" s="34">
        <v>0</v>
      </c>
      <c r="AT133" s="35">
        <v>0</v>
      </c>
      <c r="AU133" s="35">
        <v>0</v>
      </c>
      <c r="AV133" s="35">
        <v>0</v>
      </c>
      <c r="AW133" s="36">
        <v>0</v>
      </c>
      <c r="AX133" s="34">
        <v>0</v>
      </c>
      <c r="AY133" s="35">
        <v>0</v>
      </c>
      <c r="AZ133" s="35">
        <v>0</v>
      </c>
      <c r="BA133" s="35">
        <v>0</v>
      </c>
      <c r="BB133" s="36">
        <v>0</v>
      </c>
      <c r="BC133" s="34">
        <v>0</v>
      </c>
      <c r="BD133" s="35">
        <v>0</v>
      </c>
      <c r="BE133" s="35">
        <v>0</v>
      </c>
      <c r="BF133" s="35">
        <v>0</v>
      </c>
      <c r="BG133" s="36">
        <v>0</v>
      </c>
      <c r="BH133" s="34">
        <v>0</v>
      </c>
      <c r="BI133" s="35">
        <v>0</v>
      </c>
      <c r="BJ133" s="35">
        <v>0</v>
      </c>
      <c r="BK133" s="35">
        <v>0</v>
      </c>
      <c r="BL133" s="36">
        <v>0</v>
      </c>
      <c r="BM133" s="9">
        <v>1736295.96</v>
      </c>
      <c r="BN133" s="10">
        <v>73.938699999999997</v>
      </c>
      <c r="BO133" s="10">
        <v>73.816800000000001</v>
      </c>
      <c r="BP133" s="10">
        <v>73.915300000000002</v>
      </c>
      <c r="BQ133" s="11">
        <v>73.89</v>
      </c>
      <c r="BR133" s="9">
        <v>1671486.24</v>
      </c>
      <c r="BS133" s="10">
        <v>73.940299999999993</v>
      </c>
      <c r="BT133" s="10">
        <v>73.819400000000002</v>
      </c>
      <c r="BU133" s="10">
        <v>73.917699999999996</v>
      </c>
      <c r="BV133" s="11">
        <v>73.892099999999999</v>
      </c>
      <c r="BW133" s="9">
        <v>1643917.4</v>
      </c>
      <c r="BX133" s="10">
        <v>73.941500000000005</v>
      </c>
      <c r="BY133" s="10">
        <v>73.819400000000002</v>
      </c>
      <c r="BZ133" s="10">
        <v>73.918499999999995</v>
      </c>
      <c r="CA133" s="11">
        <v>73.892799999999994</v>
      </c>
      <c r="CB133" s="9">
        <v>1658737.52</v>
      </c>
      <c r="CC133" s="10">
        <v>73.941699999999997</v>
      </c>
      <c r="CD133" s="10">
        <v>73.8215</v>
      </c>
      <c r="CE133" s="10">
        <v>73.920299999999997</v>
      </c>
      <c r="CF133" s="11">
        <v>73.894199999999998</v>
      </c>
      <c r="CG133" s="9">
        <v>1720361.4</v>
      </c>
      <c r="CH133" s="10">
        <v>73.940399999999997</v>
      </c>
      <c r="CI133" s="10">
        <v>73.8202</v>
      </c>
      <c r="CJ133" s="10">
        <v>73.920900000000003</v>
      </c>
      <c r="CK133" s="11">
        <v>73.893500000000003</v>
      </c>
      <c r="CL133" s="9">
        <v>1829698.36</v>
      </c>
      <c r="CM133" s="10">
        <v>73.935900000000004</v>
      </c>
      <c r="CN133" s="10">
        <v>73.821600000000004</v>
      </c>
      <c r="CO133" s="10">
        <v>73.921400000000006</v>
      </c>
      <c r="CP133" s="11">
        <v>73.892700000000005</v>
      </c>
      <c r="CQ133" s="9">
        <v>1985941.6</v>
      </c>
      <c r="CR133" s="10">
        <v>73.932599999999994</v>
      </c>
      <c r="CS133" s="10">
        <v>73.820999999999998</v>
      </c>
      <c r="CT133" s="10">
        <v>73.922499999999999</v>
      </c>
      <c r="CU133" s="11">
        <v>73.8917</v>
      </c>
      <c r="CV133" s="9">
        <v>2181511.48</v>
      </c>
      <c r="CW133" s="10">
        <v>73.927999999999997</v>
      </c>
      <c r="CX133" s="10">
        <v>73.823300000000003</v>
      </c>
      <c r="CY133" s="10">
        <v>73.924099999999996</v>
      </c>
      <c r="CZ133" s="11">
        <v>73.891499999999994</v>
      </c>
      <c r="DA133" s="34">
        <v>0</v>
      </c>
      <c r="DB133" s="35">
        <v>0</v>
      </c>
      <c r="DC133" s="35">
        <v>0</v>
      </c>
      <c r="DD133" s="35">
        <v>0</v>
      </c>
      <c r="DE133" s="36">
        <v>0</v>
      </c>
      <c r="DF133" s="34">
        <v>0</v>
      </c>
      <c r="DG133" s="35">
        <v>0</v>
      </c>
      <c r="DH133" s="35">
        <v>0</v>
      </c>
      <c r="DI133" s="35">
        <v>0</v>
      </c>
      <c r="DJ133" s="36">
        <v>0</v>
      </c>
      <c r="DK133" s="34">
        <v>0</v>
      </c>
      <c r="DL133" s="35">
        <v>0</v>
      </c>
      <c r="DM133" s="35">
        <v>0</v>
      </c>
      <c r="DN133" s="35">
        <v>0</v>
      </c>
      <c r="DO133" s="36">
        <v>0</v>
      </c>
      <c r="DP133" s="34">
        <v>0</v>
      </c>
      <c r="DQ133" s="35">
        <v>0</v>
      </c>
      <c r="DR133" s="35">
        <v>0</v>
      </c>
      <c r="DS133" s="35">
        <v>0</v>
      </c>
      <c r="DT133" s="36">
        <v>0</v>
      </c>
      <c r="DU133" s="9">
        <v>1732344.4</v>
      </c>
      <c r="DV133" s="10">
        <v>73.938400000000001</v>
      </c>
      <c r="DW133" s="10">
        <v>73.816999999999993</v>
      </c>
      <c r="DX133" s="10">
        <v>73.9161</v>
      </c>
      <c r="DY133" s="11">
        <v>73.890199999999993</v>
      </c>
      <c r="DZ133" s="9">
        <v>1667656.8</v>
      </c>
      <c r="EA133" s="10">
        <v>73.939899999999994</v>
      </c>
      <c r="EB133" s="10">
        <v>73.818799999999996</v>
      </c>
      <c r="EC133" s="10">
        <v>73.917400000000001</v>
      </c>
      <c r="ED133" s="11">
        <v>73.8917</v>
      </c>
      <c r="EE133" s="9">
        <v>1640258.16</v>
      </c>
      <c r="EF133" s="10">
        <v>73.941400000000002</v>
      </c>
      <c r="EG133" s="10">
        <v>73.819999999999993</v>
      </c>
      <c r="EH133" s="10">
        <v>73.918499999999995</v>
      </c>
      <c r="EI133" s="11">
        <v>73.893000000000001</v>
      </c>
      <c r="EJ133" s="9">
        <v>1655077.68</v>
      </c>
      <c r="EK133" s="10">
        <v>73.942400000000006</v>
      </c>
      <c r="EL133" s="10">
        <v>73.820800000000006</v>
      </c>
      <c r="EM133" s="10">
        <v>73.919899999999998</v>
      </c>
      <c r="EN133" s="11">
        <v>73.894000000000005</v>
      </c>
      <c r="EO133" s="9">
        <v>1716667.08</v>
      </c>
      <c r="EP133" s="10">
        <v>73.939899999999994</v>
      </c>
      <c r="EQ133" s="10">
        <v>73.819900000000004</v>
      </c>
      <c r="ER133" s="10">
        <v>73.921999999999997</v>
      </c>
      <c r="ES133" s="11">
        <v>73.893600000000006</v>
      </c>
      <c r="ET133" s="9">
        <v>1825873</v>
      </c>
      <c r="EU133" s="10">
        <v>73.936499999999995</v>
      </c>
      <c r="EV133" s="10">
        <v>73.821200000000005</v>
      </c>
      <c r="EW133" s="10">
        <v>73.921899999999994</v>
      </c>
      <c r="EX133" s="11">
        <v>73.892899999999997</v>
      </c>
      <c r="EY133" s="9">
        <v>1982181.6</v>
      </c>
      <c r="EZ133" s="10">
        <v>73.932900000000004</v>
      </c>
      <c r="FA133" s="10">
        <v>73.821600000000004</v>
      </c>
      <c r="FB133" s="10">
        <v>73.922399999999996</v>
      </c>
      <c r="FC133" s="11">
        <v>73.891999999999996</v>
      </c>
      <c r="FD133" s="9">
        <v>2177968.88</v>
      </c>
      <c r="FE133" s="10">
        <v>73.928200000000004</v>
      </c>
      <c r="FF133" s="10">
        <v>73.822699999999998</v>
      </c>
      <c r="FG133" s="10">
        <v>73.923900000000003</v>
      </c>
      <c r="FH133" s="11">
        <v>73.891300000000001</v>
      </c>
      <c r="FI133" s="34">
        <v>0</v>
      </c>
      <c r="FJ133" s="35">
        <v>0</v>
      </c>
      <c r="FK133" s="35">
        <v>0</v>
      </c>
      <c r="FL133" s="35">
        <v>0</v>
      </c>
      <c r="FM133" s="36">
        <v>0</v>
      </c>
      <c r="FN133" s="34">
        <v>0</v>
      </c>
      <c r="FO133" s="35">
        <v>0</v>
      </c>
      <c r="FP133" s="35">
        <v>0</v>
      </c>
      <c r="FQ133" s="35">
        <v>0</v>
      </c>
      <c r="FR133" s="36">
        <v>0</v>
      </c>
      <c r="FS133" s="34">
        <v>0</v>
      </c>
      <c r="FT133" s="35">
        <v>0</v>
      </c>
      <c r="FU133" s="35">
        <v>0</v>
      </c>
      <c r="FV133" s="35">
        <v>0</v>
      </c>
      <c r="FW133" s="36">
        <v>0</v>
      </c>
      <c r="FX133" s="34">
        <v>0</v>
      </c>
      <c r="FY133" s="35">
        <v>0</v>
      </c>
      <c r="FZ133" s="35">
        <v>0</v>
      </c>
      <c r="GA133" s="35">
        <v>0</v>
      </c>
      <c r="GB133" s="36">
        <v>0</v>
      </c>
    </row>
    <row r="134" spans="2:184" ht="15" customHeight="1">
      <c r="B134" s="122"/>
      <c r="C134" s="87"/>
      <c r="D134" s="8">
        <f t="shared" si="10"/>
        <v>-10</v>
      </c>
      <c r="E134" s="9">
        <v>1595771.56</v>
      </c>
      <c r="F134" s="10">
        <v>72.177099999999996</v>
      </c>
      <c r="G134" s="10">
        <v>72.0227</v>
      </c>
      <c r="H134" s="10">
        <v>72.158100000000005</v>
      </c>
      <c r="I134" s="11">
        <v>72.118700000000004</v>
      </c>
      <c r="J134" s="9">
        <v>1542433.52</v>
      </c>
      <c r="K134" s="10">
        <v>72.178700000000006</v>
      </c>
      <c r="L134" s="10">
        <v>72.024600000000007</v>
      </c>
      <c r="M134" s="10">
        <v>72.160300000000007</v>
      </c>
      <c r="N134" s="11">
        <v>72.120699999999999</v>
      </c>
      <c r="O134" s="9">
        <v>1524257.16</v>
      </c>
      <c r="P134" s="10">
        <v>72.181399999999996</v>
      </c>
      <c r="Q134" s="10">
        <v>72.0261</v>
      </c>
      <c r="R134" s="10">
        <v>72.161199999999994</v>
      </c>
      <c r="S134" s="11">
        <v>72.122399999999999</v>
      </c>
      <c r="T134" s="9">
        <v>1547004.28</v>
      </c>
      <c r="U134" s="10">
        <v>72.178700000000006</v>
      </c>
      <c r="V134" s="10">
        <v>72.026799999999994</v>
      </c>
      <c r="W134" s="10">
        <v>72.162300000000002</v>
      </c>
      <c r="X134" s="11">
        <v>72.122100000000003</v>
      </c>
      <c r="Y134" s="9">
        <v>1614406.48</v>
      </c>
      <c r="Z134" s="10">
        <v>72.178700000000006</v>
      </c>
      <c r="AA134" s="10">
        <v>72.0274</v>
      </c>
      <c r="AB134" s="10">
        <v>72.163899999999998</v>
      </c>
      <c r="AC134" s="11">
        <v>72.122799999999998</v>
      </c>
      <c r="AD134" s="9">
        <v>1728177.6</v>
      </c>
      <c r="AE134" s="10">
        <v>72.174999999999997</v>
      </c>
      <c r="AF134" s="10">
        <v>72.025899999999993</v>
      </c>
      <c r="AG134" s="10">
        <v>72.163899999999998</v>
      </c>
      <c r="AH134" s="11">
        <v>72.121099999999998</v>
      </c>
      <c r="AI134" s="9">
        <v>1887183.08</v>
      </c>
      <c r="AJ134" s="10">
        <v>72.171000000000006</v>
      </c>
      <c r="AK134" s="10">
        <v>72.027199999999993</v>
      </c>
      <c r="AL134" s="10">
        <v>72.163799999999995</v>
      </c>
      <c r="AM134" s="11">
        <v>72.120199999999997</v>
      </c>
      <c r="AN134" s="9">
        <v>2081148.2</v>
      </c>
      <c r="AO134" s="10">
        <v>72.165999999999997</v>
      </c>
      <c r="AP134" s="10">
        <v>72.028000000000006</v>
      </c>
      <c r="AQ134" s="10">
        <v>72.162899999999993</v>
      </c>
      <c r="AR134" s="11">
        <v>72.118499999999997</v>
      </c>
      <c r="AS134" s="34">
        <v>0</v>
      </c>
      <c r="AT134" s="35">
        <v>0</v>
      </c>
      <c r="AU134" s="35">
        <v>0</v>
      </c>
      <c r="AV134" s="35">
        <v>0</v>
      </c>
      <c r="AW134" s="36">
        <v>0</v>
      </c>
      <c r="AX134" s="34">
        <v>0</v>
      </c>
      <c r="AY134" s="35">
        <v>0</v>
      </c>
      <c r="AZ134" s="35">
        <v>0</v>
      </c>
      <c r="BA134" s="35">
        <v>0</v>
      </c>
      <c r="BB134" s="36">
        <v>0</v>
      </c>
      <c r="BC134" s="34">
        <v>0</v>
      </c>
      <c r="BD134" s="35">
        <v>0</v>
      </c>
      <c r="BE134" s="35">
        <v>0</v>
      </c>
      <c r="BF134" s="35">
        <v>0</v>
      </c>
      <c r="BG134" s="36">
        <v>0</v>
      </c>
      <c r="BH134" s="34">
        <v>0</v>
      </c>
      <c r="BI134" s="35">
        <v>0</v>
      </c>
      <c r="BJ134" s="35">
        <v>0</v>
      </c>
      <c r="BK134" s="35">
        <v>0</v>
      </c>
      <c r="BL134" s="36">
        <v>0</v>
      </c>
      <c r="BM134" s="9">
        <v>1604873.52</v>
      </c>
      <c r="BN134" s="10">
        <v>72.176299999999998</v>
      </c>
      <c r="BO134" s="10">
        <v>72.023099999999999</v>
      </c>
      <c r="BP134" s="10">
        <v>72.158500000000004</v>
      </c>
      <c r="BQ134" s="11">
        <v>72.118799999999993</v>
      </c>
      <c r="BR134" s="9">
        <v>1551266.12</v>
      </c>
      <c r="BS134" s="10">
        <v>72.179000000000002</v>
      </c>
      <c r="BT134" s="10">
        <v>72.023499999999999</v>
      </c>
      <c r="BU134" s="10">
        <v>72.159800000000004</v>
      </c>
      <c r="BV134" s="11">
        <v>72.120199999999997</v>
      </c>
      <c r="BW134" s="9">
        <v>1533013.76</v>
      </c>
      <c r="BX134" s="10">
        <v>72.179900000000004</v>
      </c>
      <c r="BY134" s="10">
        <v>72.025700000000001</v>
      </c>
      <c r="BZ134" s="10">
        <v>72.160300000000007</v>
      </c>
      <c r="CA134" s="11">
        <v>72.121399999999994</v>
      </c>
      <c r="CB134" s="9">
        <v>1556509.12</v>
      </c>
      <c r="CC134" s="10">
        <v>72.178899999999999</v>
      </c>
      <c r="CD134" s="10">
        <v>72.026300000000006</v>
      </c>
      <c r="CE134" s="10">
        <v>72.162899999999993</v>
      </c>
      <c r="CF134" s="11">
        <v>72.122200000000007</v>
      </c>
      <c r="CG134" s="9">
        <v>1626636.72</v>
      </c>
      <c r="CH134" s="10">
        <v>72.177599999999998</v>
      </c>
      <c r="CI134" s="10">
        <v>72.026499999999999</v>
      </c>
      <c r="CJ134" s="10">
        <v>72.163700000000006</v>
      </c>
      <c r="CK134" s="11">
        <v>72.122</v>
      </c>
      <c r="CL134" s="9">
        <v>1744182.44</v>
      </c>
      <c r="CM134" s="10">
        <v>72.174300000000002</v>
      </c>
      <c r="CN134" s="10">
        <v>72.025599999999997</v>
      </c>
      <c r="CO134" s="10">
        <v>72.164100000000005</v>
      </c>
      <c r="CP134" s="11">
        <v>72.120800000000003</v>
      </c>
      <c r="CQ134" s="9">
        <v>1907168.28</v>
      </c>
      <c r="CR134" s="10">
        <v>72.170500000000004</v>
      </c>
      <c r="CS134" s="10">
        <v>72.027299999999997</v>
      </c>
      <c r="CT134" s="10">
        <v>72.1631</v>
      </c>
      <c r="CU134" s="11">
        <v>72.119799999999998</v>
      </c>
      <c r="CV134" s="9">
        <v>2105011.7999999998</v>
      </c>
      <c r="CW134" s="10">
        <v>72.165599999999998</v>
      </c>
      <c r="CX134" s="10">
        <v>72.027500000000003</v>
      </c>
      <c r="CY134" s="10">
        <v>72.163899999999998</v>
      </c>
      <c r="CZ134" s="11">
        <v>72.118499999999997</v>
      </c>
      <c r="DA134" s="34">
        <v>0</v>
      </c>
      <c r="DB134" s="35">
        <v>0</v>
      </c>
      <c r="DC134" s="35">
        <v>0</v>
      </c>
      <c r="DD134" s="35">
        <v>0</v>
      </c>
      <c r="DE134" s="36">
        <v>0</v>
      </c>
      <c r="DF134" s="34">
        <v>0</v>
      </c>
      <c r="DG134" s="35">
        <v>0</v>
      </c>
      <c r="DH134" s="35">
        <v>0</v>
      </c>
      <c r="DI134" s="35">
        <v>0</v>
      </c>
      <c r="DJ134" s="36">
        <v>0</v>
      </c>
      <c r="DK134" s="34">
        <v>0</v>
      </c>
      <c r="DL134" s="35">
        <v>0</v>
      </c>
      <c r="DM134" s="35">
        <v>0</v>
      </c>
      <c r="DN134" s="35">
        <v>0</v>
      </c>
      <c r="DO134" s="36">
        <v>0</v>
      </c>
      <c r="DP134" s="34">
        <v>0</v>
      </c>
      <c r="DQ134" s="35">
        <v>0</v>
      </c>
      <c r="DR134" s="35">
        <v>0</v>
      </c>
      <c r="DS134" s="35">
        <v>0</v>
      </c>
      <c r="DT134" s="36">
        <v>0</v>
      </c>
      <c r="DU134" s="9">
        <v>1600998.56</v>
      </c>
      <c r="DV134" s="10">
        <v>72.175899999999999</v>
      </c>
      <c r="DW134" s="10">
        <v>72.022599999999997</v>
      </c>
      <c r="DX134" s="10">
        <v>72.158600000000007</v>
      </c>
      <c r="DY134" s="11">
        <v>72.118499999999997</v>
      </c>
      <c r="DZ134" s="9">
        <v>1547623.24</v>
      </c>
      <c r="EA134" s="10">
        <v>72.179000000000002</v>
      </c>
      <c r="EB134" s="10">
        <v>72.024299999999997</v>
      </c>
      <c r="EC134" s="10">
        <v>72.16</v>
      </c>
      <c r="ED134" s="11">
        <v>72.120500000000007</v>
      </c>
      <c r="EE134" s="9">
        <v>1529420.92</v>
      </c>
      <c r="EF134" s="10">
        <v>72.180400000000006</v>
      </c>
      <c r="EG134" s="10">
        <v>72.026200000000003</v>
      </c>
      <c r="EH134" s="10">
        <v>72.160799999999995</v>
      </c>
      <c r="EI134" s="11">
        <v>72.121899999999997</v>
      </c>
      <c r="EJ134" s="9">
        <v>1552894.84</v>
      </c>
      <c r="EK134" s="10">
        <v>72.179100000000005</v>
      </c>
      <c r="EL134" s="10">
        <v>72.027299999999997</v>
      </c>
      <c r="EM134" s="10">
        <v>72.161799999999999</v>
      </c>
      <c r="EN134" s="11">
        <v>72.122200000000007</v>
      </c>
      <c r="EO134" s="9">
        <v>1622936.12</v>
      </c>
      <c r="EP134" s="10">
        <v>72.177599999999998</v>
      </c>
      <c r="EQ134" s="10">
        <v>72.026899999999998</v>
      </c>
      <c r="ER134" s="10">
        <v>72.163300000000007</v>
      </c>
      <c r="ES134" s="11">
        <v>72.122100000000003</v>
      </c>
      <c r="ET134" s="9">
        <v>1740387.92</v>
      </c>
      <c r="EU134" s="10">
        <v>72.174999999999997</v>
      </c>
      <c r="EV134" s="10">
        <v>72.026700000000005</v>
      </c>
      <c r="EW134" s="10">
        <v>72.164100000000005</v>
      </c>
      <c r="EX134" s="11">
        <v>72.121399999999994</v>
      </c>
      <c r="EY134" s="9">
        <v>1903490.04</v>
      </c>
      <c r="EZ134" s="10">
        <v>72.170400000000001</v>
      </c>
      <c r="FA134" s="10">
        <v>72.027600000000007</v>
      </c>
      <c r="FB134" s="10">
        <v>72.162999999999997</v>
      </c>
      <c r="FC134" s="11">
        <v>72.119799999999998</v>
      </c>
      <c r="FD134" s="9">
        <v>2101345.7200000002</v>
      </c>
      <c r="FE134" s="10">
        <v>72.165899999999993</v>
      </c>
      <c r="FF134" s="10">
        <v>72.027199999999993</v>
      </c>
      <c r="FG134" s="10">
        <v>72.163499999999999</v>
      </c>
      <c r="FH134" s="11">
        <v>72.118399999999994</v>
      </c>
      <c r="FI134" s="34">
        <v>0</v>
      </c>
      <c r="FJ134" s="35">
        <v>0</v>
      </c>
      <c r="FK134" s="35">
        <v>0</v>
      </c>
      <c r="FL134" s="35">
        <v>0</v>
      </c>
      <c r="FM134" s="36">
        <v>0</v>
      </c>
      <c r="FN134" s="34">
        <v>0</v>
      </c>
      <c r="FO134" s="35">
        <v>0</v>
      </c>
      <c r="FP134" s="35">
        <v>0</v>
      </c>
      <c r="FQ134" s="35">
        <v>0</v>
      </c>
      <c r="FR134" s="36">
        <v>0</v>
      </c>
      <c r="FS134" s="34">
        <v>0</v>
      </c>
      <c r="FT134" s="35">
        <v>0</v>
      </c>
      <c r="FU134" s="35">
        <v>0</v>
      </c>
      <c r="FV134" s="35">
        <v>0</v>
      </c>
      <c r="FW134" s="36">
        <v>0</v>
      </c>
      <c r="FX134" s="34">
        <v>0</v>
      </c>
      <c r="FY134" s="35">
        <v>0</v>
      </c>
      <c r="FZ134" s="35">
        <v>0</v>
      </c>
      <c r="GA134" s="35">
        <v>0</v>
      </c>
      <c r="GB134" s="36">
        <v>0</v>
      </c>
    </row>
    <row r="135" spans="2:184" ht="15" customHeight="1">
      <c r="B135" s="122"/>
      <c r="C135" s="87"/>
      <c r="D135" s="8">
        <f t="shared" si="10"/>
        <v>-8</v>
      </c>
      <c r="E135" s="9">
        <v>1477335.28</v>
      </c>
      <c r="F135" s="10">
        <v>70.377899999999997</v>
      </c>
      <c r="G135" s="10">
        <v>70.203400000000002</v>
      </c>
      <c r="H135" s="10">
        <v>70.360900000000001</v>
      </c>
      <c r="I135" s="11">
        <v>70.313400000000001</v>
      </c>
      <c r="J135" s="9">
        <v>1433142.8</v>
      </c>
      <c r="K135" s="10">
        <v>70.380499999999998</v>
      </c>
      <c r="L135" s="10">
        <v>70.206299999999999</v>
      </c>
      <c r="M135" s="10">
        <v>70.363299999999995</v>
      </c>
      <c r="N135" s="11">
        <v>70.316000000000003</v>
      </c>
      <c r="O135" s="9">
        <v>1422531.12</v>
      </c>
      <c r="P135" s="10">
        <v>70.3827</v>
      </c>
      <c r="Q135" s="10">
        <v>70.207899999999995</v>
      </c>
      <c r="R135" s="10">
        <v>70.3643</v>
      </c>
      <c r="S135" s="11">
        <v>70.317599999999999</v>
      </c>
      <c r="T135" s="9">
        <v>1452265</v>
      </c>
      <c r="U135" s="10">
        <v>70.382199999999997</v>
      </c>
      <c r="V135" s="10">
        <v>70.209500000000006</v>
      </c>
      <c r="W135" s="10">
        <v>70.366399999999999</v>
      </c>
      <c r="X135" s="11">
        <v>70.318700000000007</v>
      </c>
      <c r="Y135" s="9">
        <v>1526168.08</v>
      </c>
      <c r="Z135" s="10">
        <v>70.379400000000004</v>
      </c>
      <c r="AA135" s="10">
        <v>70.209500000000006</v>
      </c>
      <c r="AB135" s="10">
        <v>70.366299999999995</v>
      </c>
      <c r="AC135" s="11">
        <v>70.317700000000002</v>
      </c>
      <c r="AD135" s="9">
        <v>1646153.64</v>
      </c>
      <c r="AE135" s="10">
        <v>70.375799999999998</v>
      </c>
      <c r="AF135" s="10">
        <v>70.209199999999996</v>
      </c>
      <c r="AG135" s="10">
        <v>70.365700000000004</v>
      </c>
      <c r="AH135" s="11">
        <v>70.316199999999995</v>
      </c>
      <c r="AI135" s="9">
        <v>1808857.04</v>
      </c>
      <c r="AJ135" s="10">
        <v>70.371799999999993</v>
      </c>
      <c r="AK135" s="10">
        <v>70.208299999999994</v>
      </c>
      <c r="AL135" s="10">
        <v>70.365499999999997</v>
      </c>
      <c r="AM135" s="11">
        <v>70.314499999999995</v>
      </c>
      <c r="AN135" s="9">
        <v>2001489.76</v>
      </c>
      <c r="AO135" s="10">
        <v>70.366799999999998</v>
      </c>
      <c r="AP135" s="10">
        <v>70.206999999999994</v>
      </c>
      <c r="AQ135" s="10">
        <v>70.364000000000004</v>
      </c>
      <c r="AR135" s="11">
        <v>70.311999999999998</v>
      </c>
      <c r="AS135" s="34">
        <v>0</v>
      </c>
      <c r="AT135" s="35">
        <v>0</v>
      </c>
      <c r="AU135" s="35">
        <v>0</v>
      </c>
      <c r="AV135" s="35">
        <v>0</v>
      </c>
      <c r="AW135" s="36">
        <v>0</v>
      </c>
      <c r="AX135" s="34">
        <v>0</v>
      </c>
      <c r="AY135" s="35">
        <v>0</v>
      </c>
      <c r="AZ135" s="35">
        <v>0</v>
      </c>
      <c r="BA135" s="35">
        <v>0</v>
      </c>
      <c r="BB135" s="36">
        <v>0</v>
      </c>
      <c r="BC135" s="34">
        <v>0</v>
      </c>
      <c r="BD135" s="35">
        <v>0</v>
      </c>
      <c r="BE135" s="35">
        <v>0</v>
      </c>
      <c r="BF135" s="35">
        <v>0</v>
      </c>
      <c r="BG135" s="36">
        <v>0</v>
      </c>
      <c r="BH135" s="34">
        <v>0</v>
      </c>
      <c r="BI135" s="35">
        <v>0</v>
      </c>
      <c r="BJ135" s="35">
        <v>0</v>
      </c>
      <c r="BK135" s="35">
        <v>0</v>
      </c>
      <c r="BL135" s="36">
        <v>0</v>
      </c>
      <c r="BM135" s="9">
        <v>1486187.08</v>
      </c>
      <c r="BN135" s="10">
        <v>70.377799999999993</v>
      </c>
      <c r="BO135" s="10">
        <v>70.203299999999999</v>
      </c>
      <c r="BP135" s="10">
        <v>70.361199999999997</v>
      </c>
      <c r="BQ135" s="11">
        <v>70.313400000000001</v>
      </c>
      <c r="BR135" s="9">
        <v>1441713.16</v>
      </c>
      <c r="BS135" s="10">
        <v>70.380300000000005</v>
      </c>
      <c r="BT135" s="10">
        <v>70.206199999999995</v>
      </c>
      <c r="BU135" s="10">
        <v>70.363100000000003</v>
      </c>
      <c r="BV135" s="11">
        <v>70.315799999999996</v>
      </c>
      <c r="BW135" s="9">
        <v>1431118.92</v>
      </c>
      <c r="BX135" s="10">
        <v>70.383099999999999</v>
      </c>
      <c r="BY135" s="10">
        <v>70.207099999999997</v>
      </c>
      <c r="BZ135" s="10">
        <v>70.365899999999996</v>
      </c>
      <c r="CA135" s="11">
        <v>70.317999999999998</v>
      </c>
      <c r="CB135" s="9">
        <v>1461626.6</v>
      </c>
      <c r="CC135" s="10">
        <v>70.382000000000005</v>
      </c>
      <c r="CD135" s="10">
        <v>70.209000000000003</v>
      </c>
      <c r="CE135" s="10">
        <v>70.365600000000001</v>
      </c>
      <c r="CF135" s="11">
        <v>70.318200000000004</v>
      </c>
      <c r="CG135" s="9">
        <v>1538501.16</v>
      </c>
      <c r="CH135" s="10">
        <v>70.379800000000003</v>
      </c>
      <c r="CI135" s="10">
        <v>70.209000000000003</v>
      </c>
      <c r="CJ135" s="10">
        <v>70.366200000000006</v>
      </c>
      <c r="CK135" s="11">
        <v>70.317599999999999</v>
      </c>
      <c r="CL135" s="9">
        <v>1662336.2</v>
      </c>
      <c r="CM135" s="10">
        <v>70.375100000000003</v>
      </c>
      <c r="CN135" s="10">
        <v>70.209199999999996</v>
      </c>
      <c r="CO135" s="10">
        <v>70.365700000000004</v>
      </c>
      <c r="CP135" s="11">
        <v>70.316000000000003</v>
      </c>
      <c r="CQ135" s="9">
        <v>1829105.52</v>
      </c>
      <c r="CR135" s="10">
        <v>70.370999999999995</v>
      </c>
      <c r="CS135" s="10">
        <v>70.208100000000002</v>
      </c>
      <c r="CT135" s="10">
        <v>70.365399999999994</v>
      </c>
      <c r="CU135" s="11">
        <v>70.3142</v>
      </c>
      <c r="CV135" s="9">
        <v>2025804.88</v>
      </c>
      <c r="CW135" s="10">
        <v>70.366200000000006</v>
      </c>
      <c r="CX135" s="10">
        <v>70.207400000000007</v>
      </c>
      <c r="CY135" s="10">
        <v>70.363900000000001</v>
      </c>
      <c r="CZ135" s="11">
        <v>70.311800000000005</v>
      </c>
      <c r="DA135" s="34">
        <v>0</v>
      </c>
      <c r="DB135" s="35">
        <v>0</v>
      </c>
      <c r="DC135" s="35">
        <v>0</v>
      </c>
      <c r="DD135" s="35">
        <v>0</v>
      </c>
      <c r="DE135" s="36">
        <v>0</v>
      </c>
      <c r="DF135" s="34">
        <v>0</v>
      </c>
      <c r="DG135" s="35">
        <v>0</v>
      </c>
      <c r="DH135" s="35">
        <v>0</v>
      </c>
      <c r="DI135" s="35">
        <v>0</v>
      </c>
      <c r="DJ135" s="36">
        <v>0</v>
      </c>
      <c r="DK135" s="34">
        <v>0</v>
      </c>
      <c r="DL135" s="35">
        <v>0</v>
      </c>
      <c r="DM135" s="35">
        <v>0</v>
      </c>
      <c r="DN135" s="35">
        <v>0</v>
      </c>
      <c r="DO135" s="36">
        <v>0</v>
      </c>
      <c r="DP135" s="34">
        <v>0</v>
      </c>
      <c r="DQ135" s="35">
        <v>0</v>
      </c>
      <c r="DR135" s="35">
        <v>0</v>
      </c>
      <c r="DS135" s="35">
        <v>0</v>
      </c>
      <c r="DT135" s="36">
        <v>0</v>
      </c>
      <c r="DU135" s="9">
        <v>1482442.52</v>
      </c>
      <c r="DV135" s="10">
        <v>70.376800000000003</v>
      </c>
      <c r="DW135" s="10">
        <v>70.203800000000001</v>
      </c>
      <c r="DX135" s="10">
        <v>70.361999999999995</v>
      </c>
      <c r="DY135" s="11">
        <v>70.313500000000005</v>
      </c>
      <c r="DZ135" s="9">
        <v>1438166.08</v>
      </c>
      <c r="EA135" s="10">
        <v>70.379800000000003</v>
      </c>
      <c r="EB135" s="10">
        <v>70.206299999999999</v>
      </c>
      <c r="EC135" s="10">
        <v>70.364400000000003</v>
      </c>
      <c r="ED135" s="11">
        <v>70.316100000000006</v>
      </c>
      <c r="EE135" s="9">
        <v>1427561.6</v>
      </c>
      <c r="EF135" s="10">
        <v>70.382099999999994</v>
      </c>
      <c r="EG135" s="10">
        <v>70.207099999999997</v>
      </c>
      <c r="EH135" s="10">
        <v>70.365200000000002</v>
      </c>
      <c r="EI135" s="11">
        <v>70.317400000000006</v>
      </c>
      <c r="EJ135" s="9">
        <v>1458132.44</v>
      </c>
      <c r="EK135" s="10">
        <v>70.382000000000005</v>
      </c>
      <c r="EL135" s="10">
        <v>70.209800000000001</v>
      </c>
      <c r="EM135" s="10">
        <v>70.366100000000003</v>
      </c>
      <c r="EN135" s="11">
        <v>70.318600000000004</v>
      </c>
      <c r="EO135" s="9">
        <v>1534929.84</v>
      </c>
      <c r="EP135" s="10">
        <v>70.38</v>
      </c>
      <c r="EQ135" s="10">
        <v>70.209400000000002</v>
      </c>
      <c r="ER135" s="10">
        <v>70.366600000000005</v>
      </c>
      <c r="ES135" s="11">
        <v>70.317999999999998</v>
      </c>
      <c r="ET135" s="9">
        <v>1658554.24</v>
      </c>
      <c r="EU135" s="10">
        <v>70.376199999999997</v>
      </c>
      <c r="EV135" s="10">
        <v>70.209599999999995</v>
      </c>
      <c r="EW135" s="10">
        <v>70.365200000000002</v>
      </c>
      <c r="EX135" s="11">
        <v>70.316299999999998</v>
      </c>
      <c r="EY135" s="9">
        <v>1825454.0800000001</v>
      </c>
      <c r="EZ135" s="10">
        <v>70.371700000000004</v>
      </c>
      <c r="FA135" s="10">
        <v>70.207999999999998</v>
      </c>
      <c r="FB135" s="10">
        <v>70.365799999999993</v>
      </c>
      <c r="FC135" s="11">
        <v>70.314499999999995</v>
      </c>
      <c r="FD135" s="9">
        <v>2022251.84</v>
      </c>
      <c r="FE135" s="10">
        <v>70.367099999999994</v>
      </c>
      <c r="FF135" s="10">
        <v>70.206699999999998</v>
      </c>
      <c r="FG135" s="10">
        <v>70.364400000000003</v>
      </c>
      <c r="FH135" s="11">
        <v>70.312100000000001</v>
      </c>
      <c r="FI135" s="34">
        <v>0</v>
      </c>
      <c r="FJ135" s="35">
        <v>0</v>
      </c>
      <c r="FK135" s="35">
        <v>0</v>
      </c>
      <c r="FL135" s="35">
        <v>0</v>
      </c>
      <c r="FM135" s="36">
        <v>0</v>
      </c>
      <c r="FN135" s="34">
        <v>0</v>
      </c>
      <c r="FO135" s="35">
        <v>0</v>
      </c>
      <c r="FP135" s="35">
        <v>0</v>
      </c>
      <c r="FQ135" s="35">
        <v>0</v>
      </c>
      <c r="FR135" s="36">
        <v>0</v>
      </c>
      <c r="FS135" s="34">
        <v>0</v>
      </c>
      <c r="FT135" s="35">
        <v>0</v>
      </c>
      <c r="FU135" s="35">
        <v>0</v>
      </c>
      <c r="FV135" s="35">
        <v>0</v>
      </c>
      <c r="FW135" s="36">
        <v>0</v>
      </c>
      <c r="FX135" s="34">
        <v>0</v>
      </c>
      <c r="FY135" s="35">
        <v>0</v>
      </c>
      <c r="FZ135" s="35">
        <v>0</v>
      </c>
      <c r="GA135" s="35">
        <v>0</v>
      </c>
      <c r="GB135" s="36">
        <v>0</v>
      </c>
    </row>
    <row r="136" spans="2:184" ht="15" customHeight="1">
      <c r="B136" s="122"/>
      <c r="C136" s="87"/>
      <c r="D136" s="8">
        <f t="shared" si="10"/>
        <v>-6</v>
      </c>
      <c r="E136" s="9">
        <v>1367428.04</v>
      </c>
      <c r="F136" s="10">
        <v>68.641599999999997</v>
      </c>
      <c r="G136" s="10">
        <v>68.445599999999999</v>
      </c>
      <c r="H136" s="10">
        <v>68.628200000000007</v>
      </c>
      <c r="I136" s="11">
        <v>68.570899999999995</v>
      </c>
      <c r="J136" s="9">
        <v>1331178.8400000001</v>
      </c>
      <c r="K136" s="10">
        <v>68.643600000000006</v>
      </c>
      <c r="L136" s="10">
        <v>68.4465</v>
      </c>
      <c r="M136" s="10">
        <v>68.629300000000001</v>
      </c>
      <c r="N136" s="11">
        <v>68.572199999999995</v>
      </c>
      <c r="O136" s="9">
        <v>1327703.3999999999</v>
      </c>
      <c r="P136" s="10">
        <v>68.644999999999996</v>
      </c>
      <c r="Q136" s="10">
        <v>68.447800000000001</v>
      </c>
      <c r="R136" s="10">
        <v>68.631500000000003</v>
      </c>
      <c r="S136" s="11">
        <v>68.573800000000006</v>
      </c>
      <c r="T136" s="9">
        <v>1364139.92</v>
      </c>
      <c r="U136" s="10">
        <v>68.643699999999995</v>
      </c>
      <c r="V136" s="10">
        <v>68.447999999999993</v>
      </c>
      <c r="W136" s="10">
        <v>68.632199999999997</v>
      </c>
      <c r="X136" s="11">
        <v>68.573700000000002</v>
      </c>
      <c r="Y136" s="9">
        <v>1444528.56</v>
      </c>
      <c r="Z136" s="10">
        <v>68.642099999999999</v>
      </c>
      <c r="AA136" s="10">
        <v>68.448999999999998</v>
      </c>
      <c r="AB136" s="10">
        <v>68.632800000000003</v>
      </c>
      <c r="AC136" s="11">
        <v>68.573700000000002</v>
      </c>
      <c r="AD136" s="9">
        <v>1570353.16</v>
      </c>
      <c r="AE136" s="10">
        <v>68.637699999999995</v>
      </c>
      <c r="AF136" s="10">
        <v>68.4482</v>
      </c>
      <c r="AG136" s="10">
        <v>68.630799999999994</v>
      </c>
      <c r="AH136" s="11">
        <v>68.571299999999994</v>
      </c>
      <c r="AI136" s="9">
        <v>1735396.88</v>
      </c>
      <c r="AJ136" s="10">
        <v>68.632000000000005</v>
      </c>
      <c r="AK136" s="10">
        <v>68.446600000000004</v>
      </c>
      <c r="AL136" s="10">
        <v>68.628699999999995</v>
      </c>
      <c r="AM136" s="11">
        <v>68.568299999999994</v>
      </c>
      <c r="AN136" s="9">
        <v>1925519.3600000001</v>
      </c>
      <c r="AO136" s="10">
        <v>68.626900000000006</v>
      </c>
      <c r="AP136" s="10">
        <v>68.444900000000004</v>
      </c>
      <c r="AQ136" s="10">
        <v>68.627799999999993</v>
      </c>
      <c r="AR136" s="11">
        <v>68.565700000000007</v>
      </c>
      <c r="AS136" s="34">
        <v>0</v>
      </c>
      <c r="AT136" s="35">
        <v>0</v>
      </c>
      <c r="AU136" s="35">
        <v>0</v>
      </c>
      <c r="AV136" s="35">
        <v>0</v>
      </c>
      <c r="AW136" s="36">
        <v>0</v>
      </c>
      <c r="AX136" s="34">
        <v>0</v>
      </c>
      <c r="AY136" s="35">
        <v>0</v>
      </c>
      <c r="AZ136" s="35">
        <v>0</v>
      </c>
      <c r="BA136" s="35">
        <v>0</v>
      </c>
      <c r="BB136" s="36">
        <v>0</v>
      </c>
      <c r="BC136" s="34">
        <v>0</v>
      </c>
      <c r="BD136" s="35">
        <v>0</v>
      </c>
      <c r="BE136" s="35">
        <v>0</v>
      </c>
      <c r="BF136" s="35">
        <v>0</v>
      </c>
      <c r="BG136" s="36">
        <v>0</v>
      </c>
      <c r="BH136" s="34">
        <v>0</v>
      </c>
      <c r="BI136" s="35">
        <v>0</v>
      </c>
      <c r="BJ136" s="35">
        <v>0</v>
      </c>
      <c r="BK136" s="35">
        <v>0</v>
      </c>
      <c r="BL136" s="36">
        <v>0</v>
      </c>
      <c r="BM136" s="9">
        <v>1375955.84</v>
      </c>
      <c r="BN136" s="10">
        <v>68.641099999999994</v>
      </c>
      <c r="BO136" s="10">
        <v>68.444699999999997</v>
      </c>
      <c r="BP136" s="10">
        <v>68.627799999999993</v>
      </c>
      <c r="BQ136" s="11">
        <v>68.570300000000003</v>
      </c>
      <c r="BR136" s="9">
        <v>1339528.6000000001</v>
      </c>
      <c r="BS136" s="10">
        <v>68.643900000000002</v>
      </c>
      <c r="BT136" s="10">
        <v>68.446200000000005</v>
      </c>
      <c r="BU136" s="10">
        <v>68.629300000000001</v>
      </c>
      <c r="BV136" s="11">
        <v>68.572199999999995</v>
      </c>
      <c r="BW136" s="9">
        <v>1336049.92</v>
      </c>
      <c r="BX136" s="10">
        <v>68.645700000000005</v>
      </c>
      <c r="BY136" s="10">
        <v>68.446899999999999</v>
      </c>
      <c r="BZ136" s="10">
        <v>68.631</v>
      </c>
      <c r="CA136" s="11">
        <v>68.573599999999999</v>
      </c>
      <c r="CB136" s="9">
        <v>1373537.04</v>
      </c>
      <c r="CC136" s="10">
        <v>68.643900000000002</v>
      </c>
      <c r="CD136" s="10">
        <v>68.449399999999997</v>
      </c>
      <c r="CE136" s="10">
        <v>68.631799999999998</v>
      </c>
      <c r="CF136" s="11">
        <v>68.574100000000001</v>
      </c>
      <c r="CG136" s="9">
        <v>1457010.72</v>
      </c>
      <c r="CH136" s="10">
        <v>68.641300000000001</v>
      </c>
      <c r="CI136" s="10">
        <v>68.447900000000004</v>
      </c>
      <c r="CJ136" s="10">
        <v>68.632000000000005</v>
      </c>
      <c r="CK136" s="11">
        <v>68.572800000000001</v>
      </c>
      <c r="CL136" s="9">
        <v>1586794.16</v>
      </c>
      <c r="CM136" s="10">
        <v>68.637500000000003</v>
      </c>
      <c r="CN136" s="10">
        <v>68.448599999999999</v>
      </c>
      <c r="CO136" s="10">
        <v>68.63</v>
      </c>
      <c r="CP136" s="11">
        <v>68.571200000000005</v>
      </c>
      <c r="CQ136" s="9">
        <v>1756201.76</v>
      </c>
      <c r="CR136" s="10">
        <v>68.632099999999994</v>
      </c>
      <c r="CS136" s="10">
        <v>68.446600000000004</v>
      </c>
      <c r="CT136" s="10">
        <v>68.628699999999995</v>
      </c>
      <c r="CU136" s="11">
        <v>68.568299999999994</v>
      </c>
      <c r="CV136" s="9">
        <v>1950448.96</v>
      </c>
      <c r="CW136" s="10">
        <v>68.625900000000001</v>
      </c>
      <c r="CX136" s="10">
        <v>68.444199999999995</v>
      </c>
      <c r="CY136" s="10">
        <v>68.627600000000001</v>
      </c>
      <c r="CZ136" s="11">
        <v>68.565100000000001</v>
      </c>
      <c r="DA136" s="34">
        <v>0</v>
      </c>
      <c r="DB136" s="35">
        <v>0</v>
      </c>
      <c r="DC136" s="35">
        <v>0</v>
      </c>
      <c r="DD136" s="35">
        <v>0</v>
      </c>
      <c r="DE136" s="36">
        <v>0</v>
      </c>
      <c r="DF136" s="34">
        <v>0</v>
      </c>
      <c r="DG136" s="35">
        <v>0</v>
      </c>
      <c r="DH136" s="35">
        <v>0</v>
      </c>
      <c r="DI136" s="35">
        <v>0</v>
      </c>
      <c r="DJ136" s="36">
        <v>0</v>
      </c>
      <c r="DK136" s="34">
        <v>0</v>
      </c>
      <c r="DL136" s="35">
        <v>0</v>
      </c>
      <c r="DM136" s="35">
        <v>0</v>
      </c>
      <c r="DN136" s="35">
        <v>0</v>
      </c>
      <c r="DO136" s="36">
        <v>0</v>
      </c>
      <c r="DP136" s="34">
        <v>0</v>
      </c>
      <c r="DQ136" s="35">
        <v>0</v>
      </c>
      <c r="DR136" s="35">
        <v>0</v>
      </c>
      <c r="DS136" s="35">
        <v>0</v>
      </c>
      <c r="DT136" s="36">
        <v>0</v>
      </c>
      <c r="DU136" s="9">
        <v>1372411.04</v>
      </c>
      <c r="DV136" s="10">
        <v>68.641900000000007</v>
      </c>
      <c r="DW136" s="10">
        <v>68.444800000000001</v>
      </c>
      <c r="DX136" s="10">
        <v>68.627799999999993</v>
      </c>
      <c r="DY136" s="11">
        <v>68.570599999999999</v>
      </c>
      <c r="DZ136" s="9">
        <v>1336092.52</v>
      </c>
      <c r="EA136" s="10">
        <v>68.644000000000005</v>
      </c>
      <c r="EB136" s="10">
        <v>68.4465</v>
      </c>
      <c r="EC136" s="10">
        <v>68.6297</v>
      </c>
      <c r="ED136" s="11">
        <v>68.572400000000002</v>
      </c>
      <c r="EE136" s="9">
        <v>1332666.68</v>
      </c>
      <c r="EF136" s="10">
        <v>68.645300000000006</v>
      </c>
      <c r="EG136" s="10">
        <v>68.447199999999995</v>
      </c>
      <c r="EH136" s="10">
        <v>68.631399999999999</v>
      </c>
      <c r="EI136" s="11">
        <v>68.573700000000002</v>
      </c>
      <c r="EJ136" s="9">
        <v>1370079.28</v>
      </c>
      <c r="EK136" s="10">
        <v>68.644300000000001</v>
      </c>
      <c r="EL136" s="10">
        <v>68.448800000000006</v>
      </c>
      <c r="EM136" s="10">
        <v>68.631799999999998</v>
      </c>
      <c r="EN136" s="11">
        <v>68.573999999999998</v>
      </c>
      <c r="EO136" s="9">
        <v>1453499.44</v>
      </c>
      <c r="EP136" s="10">
        <v>68.641599999999997</v>
      </c>
      <c r="EQ136" s="10">
        <v>68.448599999999999</v>
      </c>
      <c r="ER136" s="10">
        <v>68.632800000000003</v>
      </c>
      <c r="ES136" s="11">
        <v>68.573400000000007</v>
      </c>
      <c r="ET136" s="9">
        <v>1583093.84</v>
      </c>
      <c r="EU136" s="10">
        <v>68.6374</v>
      </c>
      <c r="EV136" s="10">
        <v>68.447999999999993</v>
      </c>
      <c r="EW136" s="10">
        <v>68.630700000000004</v>
      </c>
      <c r="EX136" s="11">
        <v>68.571100000000001</v>
      </c>
      <c r="EY136" s="9">
        <v>1752544.6</v>
      </c>
      <c r="EZ136" s="10">
        <v>68.630600000000001</v>
      </c>
      <c r="FA136" s="10">
        <v>68.446299999999994</v>
      </c>
      <c r="FB136" s="10">
        <v>68.628699999999995</v>
      </c>
      <c r="FC136" s="11">
        <v>68.567700000000002</v>
      </c>
      <c r="FD136" s="9">
        <v>1946939.48</v>
      </c>
      <c r="FE136" s="10">
        <v>68.626800000000003</v>
      </c>
      <c r="FF136" s="10">
        <v>68.444599999999994</v>
      </c>
      <c r="FG136" s="10">
        <v>68.627099999999999</v>
      </c>
      <c r="FH136" s="11">
        <v>68.565299999999993</v>
      </c>
      <c r="FI136" s="34">
        <v>0</v>
      </c>
      <c r="FJ136" s="35">
        <v>0</v>
      </c>
      <c r="FK136" s="35">
        <v>0</v>
      </c>
      <c r="FL136" s="35">
        <v>0</v>
      </c>
      <c r="FM136" s="36">
        <v>0</v>
      </c>
      <c r="FN136" s="34">
        <v>0</v>
      </c>
      <c r="FO136" s="35">
        <v>0</v>
      </c>
      <c r="FP136" s="35">
        <v>0</v>
      </c>
      <c r="FQ136" s="35">
        <v>0</v>
      </c>
      <c r="FR136" s="36">
        <v>0</v>
      </c>
      <c r="FS136" s="34">
        <v>0</v>
      </c>
      <c r="FT136" s="35">
        <v>0</v>
      </c>
      <c r="FU136" s="35">
        <v>0</v>
      </c>
      <c r="FV136" s="35">
        <v>0</v>
      </c>
      <c r="FW136" s="36">
        <v>0</v>
      </c>
      <c r="FX136" s="34">
        <v>0</v>
      </c>
      <c r="FY136" s="35">
        <v>0</v>
      </c>
      <c r="FZ136" s="35">
        <v>0</v>
      </c>
      <c r="GA136" s="35">
        <v>0</v>
      </c>
      <c r="GB136" s="36">
        <v>0</v>
      </c>
    </row>
    <row r="137" spans="2:184" ht="15" customHeight="1">
      <c r="B137" s="122"/>
      <c r="C137" s="87"/>
      <c r="D137" s="8">
        <f t="shared" si="10"/>
        <v>-4</v>
      </c>
      <c r="E137" s="9">
        <v>1252829.8799999999</v>
      </c>
      <c r="F137" s="10">
        <v>66.722700000000003</v>
      </c>
      <c r="G137" s="10">
        <v>66.495000000000005</v>
      </c>
      <c r="H137" s="10">
        <v>66.7102</v>
      </c>
      <c r="I137" s="11">
        <v>66.641300000000001</v>
      </c>
      <c r="J137" s="9">
        <v>1224511.8</v>
      </c>
      <c r="K137" s="10">
        <v>66.725200000000001</v>
      </c>
      <c r="L137" s="10">
        <v>66.497200000000007</v>
      </c>
      <c r="M137" s="10">
        <v>66.712100000000007</v>
      </c>
      <c r="N137" s="11">
        <v>66.643600000000006</v>
      </c>
      <c r="O137" s="9">
        <v>1227987.8400000001</v>
      </c>
      <c r="P137" s="10">
        <v>66.726399999999998</v>
      </c>
      <c r="Q137" s="10">
        <v>66.498999999999995</v>
      </c>
      <c r="R137" s="10">
        <v>66.713499999999996</v>
      </c>
      <c r="S137" s="11">
        <v>66.644999999999996</v>
      </c>
      <c r="T137" s="9">
        <v>1271150.24</v>
      </c>
      <c r="U137" s="10">
        <v>66.726100000000002</v>
      </c>
      <c r="V137" s="10">
        <v>66.5</v>
      </c>
      <c r="W137" s="10">
        <v>66.715400000000002</v>
      </c>
      <c r="X137" s="11">
        <v>66.645899999999997</v>
      </c>
      <c r="Y137" s="9">
        <v>1357985.32</v>
      </c>
      <c r="Z137" s="10">
        <v>66.722800000000007</v>
      </c>
      <c r="AA137" s="10">
        <v>66.498699999999999</v>
      </c>
      <c r="AB137" s="10">
        <v>66.713700000000003</v>
      </c>
      <c r="AC137" s="11">
        <v>66.643799999999999</v>
      </c>
      <c r="AD137" s="9">
        <v>1488832.96</v>
      </c>
      <c r="AE137" s="10">
        <v>66.717600000000004</v>
      </c>
      <c r="AF137" s="10">
        <v>66.497299999999996</v>
      </c>
      <c r="AG137" s="10">
        <v>66.713099999999997</v>
      </c>
      <c r="AH137" s="11">
        <v>66.641400000000004</v>
      </c>
      <c r="AI137" s="9">
        <v>1654315.88</v>
      </c>
      <c r="AJ137" s="10">
        <v>66.713300000000004</v>
      </c>
      <c r="AK137" s="10">
        <v>66.495999999999995</v>
      </c>
      <c r="AL137" s="10">
        <v>66.710999999999999</v>
      </c>
      <c r="AM137" s="11">
        <v>66.638900000000007</v>
      </c>
      <c r="AN137" s="9">
        <v>1839750.08</v>
      </c>
      <c r="AO137" s="10">
        <v>66.705299999999994</v>
      </c>
      <c r="AP137" s="10">
        <v>66.494</v>
      </c>
      <c r="AQ137" s="10">
        <v>66.708299999999994</v>
      </c>
      <c r="AR137" s="11">
        <v>66.634699999999995</v>
      </c>
      <c r="AS137" s="34">
        <v>0</v>
      </c>
      <c r="AT137" s="35">
        <v>0</v>
      </c>
      <c r="AU137" s="35">
        <v>0</v>
      </c>
      <c r="AV137" s="35">
        <v>0</v>
      </c>
      <c r="AW137" s="36">
        <v>0</v>
      </c>
      <c r="AX137" s="34">
        <v>0</v>
      </c>
      <c r="AY137" s="35">
        <v>0</v>
      </c>
      <c r="AZ137" s="35">
        <v>0</v>
      </c>
      <c r="BA137" s="35">
        <v>0</v>
      </c>
      <c r="BB137" s="36">
        <v>0</v>
      </c>
      <c r="BC137" s="34">
        <v>0</v>
      </c>
      <c r="BD137" s="35">
        <v>0</v>
      </c>
      <c r="BE137" s="35">
        <v>0</v>
      </c>
      <c r="BF137" s="35">
        <v>0</v>
      </c>
      <c r="BG137" s="36">
        <v>0</v>
      </c>
      <c r="BH137" s="34">
        <v>0</v>
      </c>
      <c r="BI137" s="35">
        <v>0</v>
      </c>
      <c r="BJ137" s="35">
        <v>0</v>
      </c>
      <c r="BK137" s="35">
        <v>0</v>
      </c>
      <c r="BL137" s="36">
        <v>0</v>
      </c>
      <c r="BM137" s="9">
        <v>1261072.6000000001</v>
      </c>
      <c r="BN137" s="10">
        <v>66.722899999999996</v>
      </c>
      <c r="BO137" s="10">
        <v>66.495500000000007</v>
      </c>
      <c r="BP137" s="10">
        <v>66.711399999999998</v>
      </c>
      <c r="BQ137" s="11">
        <v>66.641999999999996</v>
      </c>
      <c r="BR137" s="9">
        <v>1232532.3999999999</v>
      </c>
      <c r="BS137" s="10">
        <v>66.725399999999993</v>
      </c>
      <c r="BT137" s="10">
        <v>66.496700000000004</v>
      </c>
      <c r="BU137" s="10">
        <v>66.712900000000005</v>
      </c>
      <c r="BV137" s="11">
        <v>66.643699999999995</v>
      </c>
      <c r="BW137" s="9">
        <v>1236092.08</v>
      </c>
      <c r="BX137" s="10">
        <v>66.7256</v>
      </c>
      <c r="BY137" s="10">
        <v>66.498599999999996</v>
      </c>
      <c r="BZ137" s="10">
        <v>66.714600000000004</v>
      </c>
      <c r="CA137" s="11">
        <v>66.644999999999996</v>
      </c>
      <c r="CB137" s="9">
        <v>1280641.1200000001</v>
      </c>
      <c r="CC137" s="10">
        <v>66.725099999999998</v>
      </c>
      <c r="CD137" s="10">
        <v>66.499799999999993</v>
      </c>
      <c r="CE137" s="10">
        <v>66.714799999999997</v>
      </c>
      <c r="CF137" s="11">
        <v>66.645300000000006</v>
      </c>
      <c r="CG137" s="9">
        <v>1370725.12</v>
      </c>
      <c r="CH137" s="10">
        <v>66.7209</v>
      </c>
      <c r="CI137" s="10">
        <v>66.499399999999994</v>
      </c>
      <c r="CJ137" s="10">
        <v>66.714299999999994</v>
      </c>
      <c r="CK137" s="11">
        <v>66.643600000000006</v>
      </c>
      <c r="CL137" s="9">
        <v>1505695</v>
      </c>
      <c r="CM137" s="10">
        <v>66.716099999999997</v>
      </c>
      <c r="CN137" s="10">
        <v>66.497299999999996</v>
      </c>
      <c r="CO137" s="10">
        <v>66.712699999999998</v>
      </c>
      <c r="CP137" s="11">
        <v>66.640799999999999</v>
      </c>
      <c r="CQ137" s="9">
        <v>1675602.84</v>
      </c>
      <c r="CR137" s="10">
        <v>66.711699999999993</v>
      </c>
      <c r="CS137" s="10">
        <v>66.496799999999993</v>
      </c>
      <c r="CT137" s="10">
        <v>66.709500000000006</v>
      </c>
      <c r="CU137" s="11">
        <v>66.638099999999994</v>
      </c>
      <c r="CV137" s="9">
        <v>1865459.64</v>
      </c>
      <c r="CW137" s="10">
        <v>66.7059</v>
      </c>
      <c r="CX137" s="10">
        <v>66.493600000000001</v>
      </c>
      <c r="CY137" s="10">
        <v>66.707999999999998</v>
      </c>
      <c r="CZ137" s="11">
        <v>66.634600000000006</v>
      </c>
      <c r="DA137" s="34">
        <v>0</v>
      </c>
      <c r="DB137" s="35">
        <v>0</v>
      </c>
      <c r="DC137" s="35">
        <v>0</v>
      </c>
      <c r="DD137" s="35">
        <v>0</v>
      </c>
      <c r="DE137" s="36">
        <v>0</v>
      </c>
      <c r="DF137" s="34">
        <v>0</v>
      </c>
      <c r="DG137" s="35">
        <v>0</v>
      </c>
      <c r="DH137" s="35">
        <v>0</v>
      </c>
      <c r="DI137" s="35">
        <v>0</v>
      </c>
      <c r="DJ137" s="36">
        <v>0</v>
      </c>
      <c r="DK137" s="34">
        <v>0</v>
      </c>
      <c r="DL137" s="35">
        <v>0</v>
      </c>
      <c r="DM137" s="35">
        <v>0</v>
      </c>
      <c r="DN137" s="35">
        <v>0</v>
      </c>
      <c r="DO137" s="36">
        <v>0</v>
      </c>
      <c r="DP137" s="34">
        <v>0</v>
      </c>
      <c r="DQ137" s="35">
        <v>0</v>
      </c>
      <c r="DR137" s="35">
        <v>0</v>
      </c>
      <c r="DS137" s="35">
        <v>0</v>
      </c>
      <c r="DT137" s="36">
        <v>0</v>
      </c>
      <c r="DU137" s="9">
        <v>1257676.56</v>
      </c>
      <c r="DV137" s="10">
        <v>66.722800000000007</v>
      </c>
      <c r="DW137" s="10">
        <v>66.494699999999995</v>
      </c>
      <c r="DX137" s="10">
        <v>66.710599999999999</v>
      </c>
      <c r="DY137" s="11">
        <v>66.641400000000004</v>
      </c>
      <c r="DZ137" s="9">
        <v>1229210.44</v>
      </c>
      <c r="EA137" s="10">
        <v>66.725099999999998</v>
      </c>
      <c r="EB137" s="10">
        <v>66.497299999999996</v>
      </c>
      <c r="EC137" s="10">
        <v>66.712299999999999</v>
      </c>
      <c r="ED137" s="11">
        <v>66.643600000000006</v>
      </c>
      <c r="EE137" s="9">
        <v>1232808.76</v>
      </c>
      <c r="EF137" s="10">
        <v>66.726200000000006</v>
      </c>
      <c r="EG137" s="10">
        <v>66.5</v>
      </c>
      <c r="EH137" s="10">
        <v>66.714600000000004</v>
      </c>
      <c r="EI137" s="11">
        <v>66.645700000000005</v>
      </c>
      <c r="EJ137" s="9">
        <v>1277232.96</v>
      </c>
      <c r="EK137" s="10">
        <v>66.724800000000002</v>
      </c>
      <c r="EL137" s="10">
        <v>66.499200000000002</v>
      </c>
      <c r="EM137" s="10">
        <v>66.715900000000005</v>
      </c>
      <c r="EN137" s="11">
        <v>66.645399999999995</v>
      </c>
      <c r="EO137" s="9">
        <v>1367302.28</v>
      </c>
      <c r="EP137" s="10">
        <v>66.721999999999994</v>
      </c>
      <c r="EQ137" s="10">
        <v>66.498699999999999</v>
      </c>
      <c r="ER137" s="10">
        <v>66.714100000000002</v>
      </c>
      <c r="ES137" s="11">
        <v>66.643699999999995</v>
      </c>
      <c r="ET137" s="9">
        <v>1502067.56</v>
      </c>
      <c r="EU137" s="10">
        <v>66.718500000000006</v>
      </c>
      <c r="EV137" s="10">
        <v>66.498800000000003</v>
      </c>
      <c r="EW137" s="10">
        <v>66.7119</v>
      </c>
      <c r="EX137" s="11">
        <v>66.641900000000007</v>
      </c>
      <c r="EY137" s="9">
        <v>1672071.6</v>
      </c>
      <c r="EZ137" s="10">
        <v>66.712699999999998</v>
      </c>
      <c r="FA137" s="10">
        <v>66.497</v>
      </c>
      <c r="FB137" s="10">
        <v>66.711100000000002</v>
      </c>
      <c r="FC137" s="11">
        <v>66.639099999999999</v>
      </c>
      <c r="FD137" s="9">
        <v>1861976.96</v>
      </c>
      <c r="FE137" s="10">
        <v>66.706100000000006</v>
      </c>
      <c r="FF137" s="10">
        <v>66.494299999999996</v>
      </c>
      <c r="FG137" s="10">
        <v>66.708200000000005</v>
      </c>
      <c r="FH137" s="11">
        <v>66.635000000000005</v>
      </c>
      <c r="FI137" s="34">
        <v>0</v>
      </c>
      <c r="FJ137" s="35">
        <v>0</v>
      </c>
      <c r="FK137" s="35">
        <v>0</v>
      </c>
      <c r="FL137" s="35">
        <v>0</v>
      </c>
      <c r="FM137" s="36">
        <v>0</v>
      </c>
      <c r="FN137" s="34">
        <v>0</v>
      </c>
      <c r="FO137" s="35">
        <v>0</v>
      </c>
      <c r="FP137" s="35">
        <v>0</v>
      </c>
      <c r="FQ137" s="35">
        <v>0</v>
      </c>
      <c r="FR137" s="36">
        <v>0</v>
      </c>
      <c r="FS137" s="34">
        <v>0</v>
      </c>
      <c r="FT137" s="35">
        <v>0</v>
      </c>
      <c r="FU137" s="35">
        <v>0</v>
      </c>
      <c r="FV137" s="35">
        <v>0</v>
      </c>
      <c r="FW137" s="36">
        <v>0</v>
      </c>
      <c r="FX137" s="34">
        <v>0</v>
      </c>
      <c r="FY137" s="35">
        <v>0</v>
      </c>
      <c r="FZ137" s="35">
        <v>0</v>
      </c>
      <c r="GA137" s="35">
        <v>0</v>
      </c>
      <c r="GB137" s="36">
        <v>0</v>
      </c>
    </row>
    <row r="138" spans="2:184" ht="15.75" customHeight="1" thickBot="1">
      <c r="B138" s="122"/>
      <c r="C138" s="71"/>
      <c r="D138" s="64">
        <f t="shared" si="10"/>
        <v>-2</v>
      </c>
      <c r="E138" s="13">
        <v>1149595.52</v>
      </c>
      <c r="F138" s="14">
        <v>64.899199999999993</v>
      </c>
      <c r="G138" s="14">
        <v>64.640900000000002</v>
      </c>
      <c r="H138" s="14">
        <v>64.886799999999994</v>
      </c>
      <c r="I138" s="15">
        <v>64.807299999999998</v>
      </c>
      <c r="J138" s="13">
        <v>1127818.44</v>
      </c>
      <c r="K138" s="14">
        <v>64.901700000000005</v>
      </c>
      <c r="L138" s="14">
        <v>64.6417</v>
      </c>
      <c r="M138" s="14">
        <v>64.887699999999995</v>
      </c>
      <c r="N138" s="15">
        <v>64.808700000000002</v>
      </c>
      <c r="O138" s="13">
        <v>1137299.1200000001</v>
      </c>
      <c r="P138" s="14">
        <v>64.901899999999998</v>
      </c>
      <c r="Q138" s="14">
        <v>64.643000000000001</v>
      </c>
      <c r="R138" s="14">
        <v>64.889300000000006</v>
      </c>
      <c r="S138" s="15">
        <v>64.809700000000007</v>
      </c>
      <c r="T138" s="13">
        <v>1186021.44</v>
      </c>
      <c r="U138" s="14">
        <v>64.900700000000001</v>
      </c>
      <c r="V138" s="14">
        <v>64.643799999999999</v>
      </c>
      <c r="W138" s="14">
        <v>64.888900000000007</v>
      </c>
      <c r="X138" s="15">
        <v>64.8095</v>
      </c>
      <c r="Y138" s="13">
        <v>1278089.8400000001</v>
      </c>
      <c r="Z138" s="14">
        <v>64.897400000000005</v>
      </c>
      <c r="AA138" s="14">
        <v>64.643600000000006</v>
      </c>
      <c r="AB138" s="14">
        <v>64.889099999999999</v>
      </c>
      <c r="AC138" s="15">
        <v>64.808400000000006</v>
      </c>
      <c r="AD138" s="13">
        <v>1411801.76</v>
      </c>
      <c r="AE138" s="14">
        <v>64.892799999999994</v>
      </c>
      <c r="AF138" s="14">
        <v>64.640500000000003</v>
      </c>
      <c r="AG138" s="14">
        <v>64.886200000000002</v>
      </c>
      <c r="AH138" s="15">
        <v>64.804900000000004</v>
      </c>
      <c r="AI138" s="13">
        <v>1575239.6</v>
      </c>
      <c r="AJ138" s="14">
        <v>64.886399999999995</v>
      </c>
      <c r="AK138" s="14">
        <v>64.639300000000006</v>
      </c>
      <c r="AL138" s="14">
        <v>64.884200000000007</v>
      </c>
      <c r="AM138" s="15">
        <v>64.801699999999997</v>
      </c>
      <c r="AN138" s="13">
        <v>1754777.4</v>
      </c>
      <c r="AO138" s="14">
        <v>64.881200000000007</v>
      </c>
      <c r="AP138" s="14">
        <v>64.636399999999995</v>
      </c>
      <c r="AQ138" s="14">
        <v>64.880700000000004</v>
      </c>
      <c r="AR138" s="15">
        <v>64.797899999999998</v>
      </c>
      <c r="AS138" s="37">
        <v>0</v>
      </c>
      <c r="AT138" s="38">
        <v>0</v>
      </c>
      <c r="AU138" s="38">
        <v>0</v>
      </c>
      <c r="AV138" s="38">
        <v>0</v>
      </c>
      <c r="AW138" s="39">
        <v>0</v>
      </c>
      <c r="AX138" s="37">
        <v>0</v>
      </c>
      <c r="AY138" s="38">
        <v>0</v>
      </c>
      <c r="AZ138" s="38">
        <v>0</v>
      </c>
      <c r="BA138" s="38">
        <v>0</v>
      </c>
      <c r="BB138" s="39">
        <v>0</v>
      </c>
      <c r="BC138" s="37">
        <v>0</v>
      </c>
      <c r="BD138" s="38">
        <v>0</v>
      </c>
      <c r="BE138" s="38">
        <v>0</v>
      </c>
      <c r="BF138" s="38">
        <v>0</v>
      </c>
      <c r="BG138" s="39">
        <v>0</v>
      </c>
      <c r="BH138" s="37">
        <v>0</v>
      </c>
      <c r="BI138" s="38">
        <v>0</v>
      </c>
      <c r="BJ138" s="38">
        <v>0</v>
      </c>
      <c r="BK138" s="38">
        <v>0</v>
      </c>
      <c r="BL138" s="39">
        <v>0</v>
      </c>
      <c r="BM138" s="13">
        <v>1157432.3600000001</v>
      </c>
      <c r="BN138" s="14">
        <v>64.898700000000005</v>
      </c>
      <c r="BO138" s="14">
        <v>64.640900000000002</v>
      </c>
      <c r="BP138" s="14">
        <v>64.8857</v>
      </c>
      <c r="BQ138" s="15">
        <v>64.806799999999996</v>
      </c>
      <c r="BR138" s="13">
        <v>1135546.6000000001</v>
      </c>
      <c r="BS138" s="14">
        <v>64.901799999999994</v>
      </c>
      <c r="BT138" s="14">
        <v>64.642099999999999</v>
      </c>
      <c r="BU138" s="14">
        <v>64.887100000000004</v>
      </c>
      <c r="BV138" s="15">
        <v>64.808700000000002</v>
      </c>
      <c r="BW138" s="13">
        <v>1145149</v>
      </c>
      <c r="BX138" s="14">
        <v>64.902699999999996</v>
      </c>
      <c r="BY138" s="14">
        <v>64.643500000000003</v>
      </c>
      <c r="BZ138" s="14">
        <v>64.888400000000004</v>
      </c>
      <c r="CA138" s="15">
        <v>64.809899999999999</v>
      </c>
      <c r="CB138" s="13">
        <v>1195448.6399999999</v>
      </c>
      <c r="CC138" s="14">
        <v>64.901399999999995</v>
      </c>
      <c r="CD138" s="14">
        <v>64.643900000000002</v>
      </c>
      <c r="CE138" s="14">
        <v>64.888000000000005</v>
      </c>
      <c r="CF138" s="15">
        <v>64.8095</v>
      </c>
      <c r="CG138" s="13">
        <v>1291140.8</v>
      </c>
      <c r="CH138" s="14">
        <v>64.897199999999998</v>
      </c>
      <c r="CI138" s="14">
        <v>64.643199999999993</v>
      </c>
      <c r="CJ138" s="14">
        <v>64.888199999999998</v>
      </c>
      <c r="CK138" s="15">
        <v>64.807900000000004</v>
      </c>
      <c r="CL138" s="13">
        <v>1429051.48</v>
      </c>
      <c r="CM138" s="14">
        <v>64.893500000000003</v>
      </c>
      <c r="CN138" s="14">
        <v>64.641199999999998</v>
      </c>
      <c r="CO138" s="14">
        <v>64.887</v>
      </c>
      <c r="CP138" s="15">
        <v>64.805599999999998</v>
      </c>
      <c r="CQ138" s="13">
        <v>1597099.36</v>
      </c>
      <c r="CR138" s="14">
        <v>64.886099999999999</v>
      </c>
      <c r="CS138" s="14">
        <v>64.639499999999998</v>
      </c>
      <c r="CT138" s="14">
        <v>64.884299999999996</v>
      </c>
      <c r="CU138" s="15">
        <v>64.8018</v>
      </c>
      <c r="CV138" s="13">
        <v>1781099.92</v>
      </c>
      <c r="CW138" s="14">
        <v>64.880499999999998</v>
      </c>
      <c r="CX138" s="14">
        <v>64.636899999999997</v>
      </c>
      <c r="CY138" s="14">
        <v>64.880200000000002</v>
      </c>
      <c r="CZ138" s="15">
        <v>64.797700000000006</v>
      </c>
      <c r="DA138" s="37">
        <v>0</v>
      </c>
      <c r="DB138" s="38">
        <v>0</v>
      </c>
      <c r="DC138" s="38">
        <v>0</v>
      </c>
      <c r="DD138" s="38">
        <v>0</v>
      </c>
      <c r="DE138" s="39">
        <v>0</v>
      </c>
      <c r="DF138" s="37">
        <v>0</v>
      </c>
      <c r="DG138" s="38">
        <v>0</v>
      </c>
      <c r="DH138" s="38">
        <v>0</v>
      </c>
      <c r="DI138" s="38">
        <v>0</v>
      </c>
      <c r="DJ138" s="39">
        <v>0</v>
      </c>
      <c r="DK138" s="37">
        <v>0</v>
      </c>
      <c r="DL138" s="38">
        <v>0</v>
      </c>
      <c r="DM138" s="38">
        <v>0</v>
      </c>
      <c r="DN138" s="38">
        <v>0</v>
      </c>
      <c r="DO138" s="39">
        <v>0</v>
      </c>
      <c r="DP138" s="37">
        <v>0</v>
      </c>
      <c r="DQ138" s="38">
        <v>0</v>
      </c>
      <c r="DR138" s="38">
        <v>0</v>
      </c>
      <c r="DS138" s="38">
        <v>0</v>
      </c>
      <c r="DT138" s="39">
        <v>0</v>
      </c>
      <c r="DU138" s="13">
        <v>1154191.76</v>
      </c>
      <c r="DV138" s="14">
        <v>64.898499999999999</v>
      </c>
      <c r="DW138" s="14">
        <v>64.639600000000002</v>
      </c>
      <c r="DX138" s="14">
        <v>64.885499999999993</v>
      </c>
      <c r="DY138" s="15">
        <v>64.806200000000004</v>
      </c>
      <c r="DZ138" s="13">
        <v>1132344.8799999999</v>
      </c>
      <c r="EA138" s="14">
        <v>64.9011</v>
      </c>
      <c r="EB138" s="14">
        <v>64.641800000000003</v>
      </c>
      <c r="EC138" s="14">
        <v>64.887900000000002</v>
      </c>
      <c r="ED138" s="15">
        <v>64.808599999999998</v>
      </c>
      <c r="EE138" s="13">
        <v>1141960.96</v>
      </c>
      <c r="EF138" s="14">
        <v>64.902299999999997</v>
      </c>
      <c r="EG138" s="14">
        <v>64.643600000000006</v>
      </c>
      <c r="EH138" s="14">
        <v>64.888999999999996</v>
      </c>
      <c r="EI138" s="15">
        <v>64.81</v>
      </c>
      <c r="EJ138" s="13">
        <v>1192210.96</v>
      </c>
      <c r="EK138" s="14">
        <v>64.9011</v>
      </c>
      <c r="EL138" s="14">
        <v>64.644599999999997</v>
      </c>
      <c r="EM138" s="14">
        <v>64.889099999999999</v>
      </c>
      <c r="EN138" s="15">
        <v>64.81</v>
      </c>
      <c r="EO138" s="13">
        <v>1287749.3999999999</v>
      </c>
      <c r="EP138" s="14">
        <v>64.897499999999994</v>
      </c>
      <c r="EQ138" s="14">
        <v>64.643199999999993</v>
      </c>
      <c r="ER138" s="14">
        <v>64.888099999999994</v>
      </c>
      <c r="ES138" s="15">
        <v>64.808000000000007</v>
      </c>
      <c r="ET138" s="13">
        <v>1425483.08</v>
      </c>
      <c r="EU138" s="14">
        <v>64.894599999999997</v>
      </c>
      <c r="EV138" s="14">
        <v>64.6417</v>
      </c>
      <c r="EW138" s="14">
        <v>64.886499999999998</v>
      </c>
      <c r="EX138" s="15">
        <v>64.805999999999997</v>
      </c>
      <c r="EY138" s="13">
        <v>1593583.76</v>
      </c>
      <c r="EZ138" s="14">
        <v>64.886300000000006</v>
      </c>
      <c r="FA138" s="14">
        <v>64.640100000000004</v>
      </c>
      <c r="FB138" s="14">
        <v>64.883499999999998</v>
      </c>
      <c r="FC138" s="15">
        <v>64.8018</v>
      </c>
      <c r="FD138" s="13">
        <v>1777672.8</v>
      </c>
      <c r="FE138" s="14">
        <v>64.879900000000006</v>
      </c>
      <c r="FF138" s="14">
        <v>64.637299999999996</v>
      </c>
      <c r="FG138" s="14">
        <v>64.880399999999995</v>
      </c>
      <c r="FH138" s="15">
        <v>64.797700000000006</v>
      </c>
      <c r="FI138" s="37">
        <v>0</v>
      </c>
      <c r="FJ138" s="38">
        <v>0</v>
      </c>
      <c r="FK138" s="38">
        <v>0</v>
      </c>
      <c r="FL138" s="38">
        <v>0</v>
      </c>
      <c r="FM138" s="39">
        <v>0</v>
      </c>
      <c r="FN138" s="37">
        <v>0</v>
      </c>
      <c r="FO138" s="38">
        <v>0</v>
      </c>
      <c r="FP138" s="38">
        <v>0</v>
      </c>
      <c r="FQ138" s="38">
        <v>0</v>
      </c>
      <c r="FR138" s="39">
        <v>0</v>
      </c>
      <c r="FS138" s="37">
        <v>0</v>
      </c>
      <c r="FT138" s="38">
        <v>0</v>
      </c>
      <c r="FU138" s="38">
        <v>0</v>
      </c>
      <c r="FV138" s="38">
        <v>0</v>
      </c>
      <c r="FW138" s="39">
        <v>0</v>
      </c>
      <c r="FX138" s="37">
        <v>0</v>
      </c>
      <c r="FY138" s="38">
        <v>0</v>
      </c>
      <c r="FZ138" s="38">
        <v>0</v>
      </c>
      <c r="GA138" s="38">
        <v>0</v>
      </c>
      <c r="GB138" s="39">
        <v>0</v>
      </c>
    </row>
    <row r="139" spans="2:184" ht="15" customHeight="1">
      <c r="B139" s="122"/>
      <c r="C139" s="70" t="s">
        <v>17</v>
      </c>
      <c r="D139" s="63">
        <f>-(($B127 - 8) * 6)</f>
        <v>-24</v>
      </c>
      <c r="E139" s="5">
        <v>2632451.56</v>
      </c>
      <c r="F139" s="6">
        <v>91.689300000000003</v>
      </c>
      <c r="G139" s="6">
        <v>91.340400000000002</v>
      </c>
      <c r="H139" s="6">
        <v>91.331400000000002</v>
      </c>
      <c r="I139" s="7">
        <v>91.450400000000002</v>
      </c>
      <c r="J139" s="5">
        <v>2476709.16</v>
      </c>
      <c r="K139" s="6">
        <v>91.707700000000003</v>
      </c>
      <c r="L139" s="6">
        <v>91.360200000000006</v>
      </c>
      <c r="M139" s="6">
        <v>91.3523</v>
      </c>
      <c r="N139" s="7">
        <v>91.470200000000006</v>
      </c>
      <c r="O139" s="5">
        <v>2376857.52</v>
      </c>
      <c r="P139" s="6">
        <v>91.714699999999993</v>
      </c>
      <c r="Q139" s="6">
        <v>91.363900000000001</v>
      </c>
      <c r="R139" s="6">
        <v>91.357500000000002</v>
      </c>
      <c r="S139" s="7">
        <v>91.475399999999993</v>
      </c>
      <c r="T139" s="5">
        <v>2332874.2799999998</v>
      </c>
      <c r="U139" s="6">
        <v>91.720500000000001</v>
      </c>
      <c r="V139" s="6">
        <v>91.382199999999997</v>
      </c>
      <c r="W139" s="6">
        <v>91.374799999999993</v>
      </c>
      <c r="X139" s="7">
        <v>91.489400000000003</v>
      </c>
      <c r="Y139" s="5">
        <v>2339439.48</v>
      </c>
      <c r="Z139" s="6">
        <v>91.731999999999999</v>
      </c>
      <c r="AA139" s="6">
        <v>91.397800000000004</v>
      </c>
      <c r="AB139" s="6">
        <v>91.397400000000005</v>
      </c>
      <c r="AC139" s="7">
        <v>91.506200000000007</v>
      </c>
      <c r="AD139" s="5">
        <v>2393643.96</v>
      </c>
      <c r="AE139" s="6">
        <v>91.737499999999997</v>
      </c>
      <c r="AF139" s="6">
        <v>91.422499999999999</v>
      </c>
      <c r="AG139" s="6">
        <v>91.407499999999999</v>
      </c>
      <c r="AH139" s="7">
        <v>91.519800000000004</v>
      </c>
      <c r="AI139" s="5">
        <v>2495026.36</v>
      </c>
      <c r="AJ139" s="6">
        <v>91.694500000000005</v>
      </c>
      <c r="AK139" s="6">
        <v>91.411699999999996</v>
      </c>
      <c r="AL139" s="6">
        <v>91.401700000000005</v>
      </c>
      <c r="AM139" s="7">
        <v>91.500500000000002</v>
      </c>
      <c r="AN139" s="5">
        <v>2643673.36</v>
      </c>
      <c r="AO139" s="6">
        <v>91.635300000000001</v>
      </c>
      <c r="AP139" s="6">
        <v>91.3857</v>
      </c>
      <c r="AQ139" s="6">
        <v>91.374799999999993</v>
      </c>
      <c r="AR139" s="7">
        <v>91.463499999999996</v>
      </c>
      <c r="AS139" s="31">
        <v>0</v>
      </c>
      <c r="AT139" s="32">
        <v>0</v>
      </c>
      <c r="AU139" s="32">
        <v>0</v>
      </c>
      <c r="AV139" s="32">
        <v>0</v>
      </c>
      <c r="AW139" s="33">
        <v>0</v>
      </c>
      <c r="AX139" s="31">
        <v>0</v>
      </c>
      <c r="AY139" s="32">
        <v>0</v>
      </c>
      <c r="AZ139" s="32">
        <v>0</v>
      </c>
      <c r="BA139" s="32">
        <v>0</v>
      </c>
      <c r="BB139" s="33">
        <v>0</v>
      </c>
      <c r="BC139" s="31">
        <v>0</v>
      </c>
      <c r="BD139" s="32">
        <v>0</v>
      </c>
      <c r="BE139" s="32">
        <v>0</v>
      </c>
      <c r="BF139" s="32">
        <v>0</v>
      </c>
      <c r="BG139" s="33">
        <v>0</v>
      </c>
      <c r="BH139" s="31">
        <v>0</v>
      </c>
      <c r="BI139" s="32">
        <v>0</v>
      </c>
      <c r="BJ139" s="32">
        <v>0</v>
      </c>
      <c r="BK139" s="32">
        <v>0</v>
      </c>
      <c r="BL139" s="33">
        <v>0</v>
      </c>
      <c r="BM139" s="5">
        <v>2641558</v>
      </c>
      <c r="BN139" s="6">
        <v>91.688000000000002</v>
      </c>
      <c r="BO139" s="6">
        <v>91.346199999999996</v>
      </c>
      <c r="BP139" s="6">
        <v>91.332400000000007</v>
      </c>
      <c r="BQ139" s="7">
        <v>91.452399999999997</v>
      </c>
      <c r="BR139" s="5">
        <v>2486428.04</v>
      </c>
      <c r="BS139" s="6">
        <v>91.712599999999995</v>
      </c>
      <c r="BT139" s="6">
        <v>91.358400000000003</v>
      </c>
      <c r="BU139" s="6">
        <v>91.351699999999994</v>
      </c>
      <c r="BV139" s="7">
        <v>91.4709</v>
      </c>
      <c r="BW139" s="5">
        <v>2386831.88</v>
      </c>
      <c r="BX139" s="6">
        <v>91.721100000000007</v>
      </c>
      <c r="BY139" s="6">
        <v>91.364999999999995</v>
      </c>
      <c r="BZ139" s="6">
        <v>91.359499999999997</v>
      </c>
      <c r="CA139" s="7">
        <v>91.478499999999997</v>
      </c>
      <c r="CB139" s="5">
        <v>2343407.7999999998</v>
      </c>
      <c r="CC139" s="6">
        <v>91.722300000000004</v>
      </c>
      <c r="CD139" s="6">
        <v>91.381</v>
      </c>
      <c r="CE139" s="6">
        <v>91.378600000000006</v>
      </c>
      <c r="CF139" s="7">
        <v>91.490899999999996</v>
      </c>
      <c r="CG139" s="5">
        <v>2351678.7200000002</v>
      </c>
      <c r="CH139" s="6">
        <v>91.726399999999998</v>
      </c>
      <c r="CI139" s="6">
        <v>91.397499999999994</v>
      </c>
      <c r="CJ139" s="6">
        <v>91.392700000000005</v>
      </c>
      <c r="CK139" s="7">
        <v>91.502700000000004</v>
      </c>
      <c r="CL139" s="5">
        <v>2408080.08</v>
      </c>
      <c r="CM139" s="6">
        <v>91.732200000000006</v>
      </c>
      <c r="CN139" s="6">
        <v>91.414299999999997</v>
      </c>
      <c r="CO139" s="6">
        <v>91.406700000000001</v>
      </c>
      <c r="CP139" s="7">
        <v>91.515100000000004</v>
      </c>
      <c r="CQ139" s="5">
        <v>2512265.6800000002</v>
      </c>
      <c r="CR139" s="6">
        <v>91.704099999999997</v>
      </c>
      <c r="CS139" s="6">
        <v>91.415300000000002</v>
      </c>
      <c r="CT139" s="6">
        <v>91.401899999999998</v>
      </c>
      <c r="CU139" s="7">
        <v>91.504800000000003</v>
      </c>
      <c r="CV139" s="5">
        <v>2663562.36</v>
      </c>
      <c r="CW139" s="6">
        <v>91.639899999999997</v>
      </c>
      <c r="CX139" s="6">
        <v>91.390799999999999</v>
      </c>
      <c r="CY139" s="6">
        <v>91.380399999999995</v>
      </c>
      <c r="CZ139" s="7">
        <v>91.468599999999995</v>
      </c>
      <c r="DA139" s="31">
        <v>0</v>
      </c>
      <c r="DB139" s="32">
        <v>0</v>
      </c>
      <c r="DC139" s="32">
        <v>0</v>
      </c>
      <c r="DD139" s="32">
        <v>0</v>
      </c>
      <c r="DE139" s="33">
        <v>0</v>
      </c>
      <c r="DF139" s="31">
        <v>0</v>
      </c>
      <c r="DG139" s="32">
        <v>0</v>
      </c>
      <c r="DH139" s="32">
        <v>0</v>
      </c>
      <c r="DI139" s="32">
        <v>0</v>
      </c>
      <c r="DJ139" s="33">
        <v>0</v>
      </c>
      <c r="DK139" s="31">
        <v>0</v>
      </c>
      <c r="DL139" s="32">
        <v>0</v>
      </c>
      <c r="DM139" s="32">
        <v>0</v>
      </c>
      <c r="DN139" s="32">
        <v>0</v>
      </c>
      <c r="DO139" s="33">
        <v>0</v>
      </c>
      <c r="DP139" s="31">
        <v>0</v>
      </c>
      <c r="DQ139" s="32">
        <v>0</v>
      </c>
      <c r="DR139" s="32">
        <v>0</v>
      </c>
      <c r="DS139" s="32">
        <v>0</v>
      </c>
      <c r="DT139" s="33">
        <v>0</v>
      </c>
      <c r="DU139" s="5">
        <v>2637632.7200000002</v>
      </c>
      <c r="DV139" s="6">
        <v>91.693399999999997</v>
      </c>
      <c r="DW139" s="6">
        <v>91.341800000000006</v>
      </c>
      <c r="DX139" s="6">
        <v>91.336299999999994</v>
      </c>
      <c r="DY139" s="7">
        <v>91.453900000000004</v>
      </c>
      <c r="DZ139" s="5">
        <v>2482154.08</v>
      </c>
      <c r="EA139" s="6">
        <v>91.713399999999993</v>
      </c>
      <c r="EB139" s="6">
        <v>91.357699999999994</v>
      </c>
      <c r="EC139" s="6">
        <v>91.352099999999993</v>
      </c>
      <c r="ED139" s="7">
        <v>91.471100000000007</v>
      </c>
      <c r="EE139" s="5">
        <v>2382422.44</v>
      </c>
      <c r="EF139" s="6">
        <v>91.714799999999997</v>
      </c>
      <c r="EG139" s="6">
        <v>91.363399999999999</v>
      </c>
      <c r="EH139" s="6">
        <v>91.356399999999994</v>
      </c>
      <c r="EI139" s="7">
        <v>91.474900000000005</v>
      </c>
      <c r="EJ139" s="5">
        <v>2339218.2400000002</v>
      </c>
      <c r="EK139" s="6">
        <v>91.724999999999994</v>
      </c>
      <c r="EL139" s="6">
        <v>91.379000000000005</v>
      </c>
      <c r="EM139" s="6">
        <v>91.376999999999995</v>
      </c>
      <c r="EN139" s="7">
        <v>91.490499999999997</v>
      </c>
      <c r="EO139" s="5">
        <v>2347739.08</v>
      </c>
      <c r="EP139" s="6">
        <v>91.730500000000006</v>
      </c>
      <c r="EQ139" s="6">
        <v>91.399000000000001</v>
      </c>
      <c r="ER139" s="6">
        <v>91.395399999999995</v>
      </c>
      <c r="ES139" s="7">
        <v>91.505399999999995</v>
      </c>
      <c r="ET139" s="5">
        <v>2404057.7999999998</v>
      </c>
      <c r="EU139" s="6">
        <v>91.731499999999997</v>
      </c>
      <c r="EV139" s="6">
        <v>91.4131</v>
      </c>
      <c r="EW139" s="6">
        <v>91.407700000000006</v>
      </c>
      <c r="EX139" s="7">
        <v>91.514799999999994</v>
      </c>
      <c r="EY139" s="5">
        <v>2508423.2799999998</v>
      </c>
      <c r="EZ139" s="6">
        <v>91.705600000000004</v>
      </c>
      <c r="FA139" s="6">
        <v>91.413200000000003</v>
      </c>
      <c r="FB139" s="6">
        <v>91.405900000000003</v>
      </c>
      <c r="FC139" s="7">
        <v>91.505899999999997</v>
      </c>
      <c r="FD139" s="5">
        <v>2659846.04</v>
      </c>
      <c r="FE139" s="6">
        <v>91.640199999999993</v>
      </c>
      <c r="FF139" s="6">
        <v>91.389200000000002</v>
      </c>
      <c r="FG139" s="6">
        <v>91.378699999999995</v>
      </c>
      <c r="FH139" s="7">
        <v>91.467600000000004</v>
      </c>
      <c r="FI139" s="31">
        <v>0</v>
      </c>
      <c r="FJ139" s="32">
        <v>0</v>
      </c>
      <c r="FK139" s="32">
        <v>0</v>
      </c>
      <c r="FL139" s="32">
        <v>0</v>
      </c>
      <c r="FM139" s="33">
        <v>0</v>
      </c>
      <c r="FN139" s="31">
        <v>0</v>
      </c>
      <c r="FO139" s="32">
        <v>0</v>
      </c>
      <c r="FP139" s="32">
        <v>0</v>
      </c>
      <c r="FQ139" s="32">
        <v>0</v>
      </c>
      <c r="FR139" s="33">
        <v>0</v>
      </c>
      <c r="FS139" s="31">
        <v>0</v>
      </c>
      <c r="FT139" s="32">
        <v>0</v>
      </c>
      <c r="FU139" s="32">
        <v>0</v>
      </c>
      <c r="FV139" s="32">
        <v>0</v>
      </c>
      <c r="FW139" s="33">
        <v>0</v>
      </c>
      <c r="FX139" s="31">
        <v>0</v>
      </c>
      <c r="FY139" s="32">
        <v>0</v>
      </c>
      <c r="FZ139" s="32">
        <v>0</v>
      </c>
      <c r="GA139" s="32">
        <v>0</v>
      </c>
      <c r="GB139" s="33">
        <v>0</v>
      </c>
    </row>
    <row r="140" spans="2:184" ht="15" customHeight="1">
      <c r="B140" s="122"/>
      <c r="C140" s="87"/>
      <c r="D140" s="8">
        <f>$D139 + 2</f>
        <v>-22</v>
      </c>
      <c r="E140" s="9">
        <v>2461925.96</v>
      </c>
      <c r="F140" s="10">
        <v>85.729500000000002</v>
      </c>
      <c r="G140" s="10">
        <v>85.491</v>
      </c>
      <c r="H140" s="10">
        <v>85.555499999999995</v>
      </c>
      <c r="I140" s="11">
        <v>85.590800000000002</v>
      </c>
      <c r="J140" s="9">
        <v>2324454.08</v>
      </c>
      <c r="K140" s="10">
        <v>85.735399999999998</v>
      </c>
      <c r="L140" s="10">
        <v>85.497299999999996</v>
      </c>
      <c r="M140" s="10">
        <v>85.561499999999995</v>
      </c>
      <c r="N140" s="11">
        <v>85.596900000000005</v>
      </c>
      <c r="O140" s="9">
        <v>2241244.6</v>
      </c>
      <c r="P140" s="10">
        <v>85.733099999999993</v>
      </c>
      <c r="Q140" s="10">
        <v>85.493099999999998</v>
      </c>
      <c r="R140" s="10">
        <v>85.567899999999995</v>
      </c>
      <c r="S140" s="11">
        <v>85.596900000000005</v>
      </c>
      <c r="T140" s="9">
        <v>2210379.16</v>
      </c>
      <c r="U140" s="10">
        <v>85.731899999999996</v>
      </c>
      <c r="V140" s="10">
        <v>85.501099999999994</v>
      </c>
      <c r="W140" s="10">
        <v>85.570099999999996</v>
      </c>
      <c r="X140" s="11">
        <v>85.599900000000005</v>
      </c>
      <c r="Y140" s="9">
        <v>2228239.2799999998</v>
      </c>
      <c r="Z140" s="10">
        <v>85.740399999999994</v>
      </c>
      <c r="AA140" s="10">
        <v>85.5124</v>
      </c>
      <c r="AB140" s="10">
        <v>85.584199999999996</v>
      </c>
      <c r="AC140" s="11">
        <v>85.6113</v>
      </c>
      <c r="AD140" s="9">
        <v>2294424.44</v>
      </c>
      <c r="AE140" s="10">
        <v>85.7654</v>
      </c>
      <c r="AF140" s="10">
        <v>85.544300000000007</v>
      </c>
      <c r="AG140" s="10">
        <v>85.612300000000005</v>
      </c>
      <c r="AH140" s="11">
        <v>85.639700000000005</v>
      </c>
      <c r="AI140" s="9">
        <v>2409860.04</v>
      </c>
      <c r="AJ140" s="10">
        <v>85.830799999999996</v>
      </c>
      <c r="AK140" s="10">
        <v>85.597899999999996</v>
      </c>
      <c r="AL140" s="10">
        <v>85.667599999999993</v>
      </c>
      <c r="AM140" s="11">
        <v>85.697699999999998</v>
      </c>
      <c r="AN140" s="9">
        <v>2570832.52</v>
      </c>
      <c r="AO140" s="10">
        <v>85.843800000000002</v>
      </c>
      <c r="AP140" s="10">
        <v>85.613600000000005</v>
      </c>
      <c r="AQ140" s="10">
        <v>85.685100000000006</v>
      </c>
      <c r="AR140" s="11">
        <v>85.712999999999994</v>
      </c>
      <c r="AS140" s="34">
        <v>0</v>
      </c>
      <c r="AT140" s="35">
        <v>0</v>
      </c>
      <c r="AU140" s="35">
        <v>0</v>
      </c>
      <c r="AV140" s="35">
        <v>0</v>
      </c>
      <c r="AW140" s="36">
        <v>0</v>
      </c>
      <c r="AX140" s="34">
        <v>0</v>
      </c>
      <c r="AY140" s="35">
        <v>0</v>
      </c>
      <c r="AZ140" s="35">
        <v>0</v>
      </c>
      <c r="BA140" s="35">
        <v>0</v>
      </c>
      <c r="BB140" s="36">
        <v>0</v>
      </c>
      <c r="BC140" s="34">
        <v>0</v>
      </c>
      <c r="BD140" s="35">
        <v>0</v>
      </c>
      <c r="BE140" s="35">
        <v>0</v>
      </c>
      <c r="BF140" s="35">
        <v>0</v>
      </c>
      <c r="BG140" s="36">
        <v>0</v>
      </c>
      <c r="BH140" s="34">
        <v>0</v>
      </c>
      <c r="BI140" s="35">
        <v>0</v>
      </c>
      <c r="BJ140" s="35">
        <v>0</v>
      </c>
      <c r="BK140" s="35">
        <v>0</v>
      </c>
      <c r="BL140" s="36">
        <v>0</v>
      </c>
      <c r="BM140" s="9">
        <v>2471098.48</v>
      </c>
      <c r="BN140" s="10">
        <v>85.724999999999994</v>
      </c>
      <c r="BO140" s="10">
        <v>85.490200000000002</v>
      </c>
      <c r="BP140" s="10">
        <v>85.555099999999996</v>
      </c>
      <c r="BQ140" s="11">
        <v>85.588999999999999</v>
      </c>
      <c r="BR140" s="9">
        <v>2334241.12</v>
      </c>
      <c r="BS140" s="10">
        <v>85.737799999999993</v>
      </c>
      <c r="BT140" s="10">
        <v>85.494799999999998</v>
      </c>
      <c r="BU140" s="10">
        <v>85.562399999999997</v>
      </c>
      <c r="BV140" s="11">
        <v>85.597099999999998</v>
      </c>
      <c r="BW140" s="9">
        <v>2251053.04</v>
      </c>
      <c r="BX140" s="10">
        <v>85.732600000000005</v>
      </c>
      <c r="BY140" s="10">
        <v>85.495099999999994</v>
      </c>
      <c r="BZ140" s="10">
        <v>85.566100000000006</v>
      </c>
      <c r="CA140" s="11">
        <v>85.596800000000002</v>
      </c>
      <c r="CB140" s="9">
        <v>2220795.2000000002</v>
      </c>
      <c r="CC140" s="10">
        <v>85.731700000000004</v>
      </c>
      <c r="CD140" s="10">
        <v>85.501000000000005</v>
      </c>
      <c r="CE140" s="10">
        <v>85.569800000000001</v>
      </c>
      <c r="CF140" s="11">
        <v>85.599699999999999</v>
      </c>
      <c r="CG140" s="9">
        <v>2240579.6</v>
      </c>
      <c r="CH140" s="10">
        <v>85.7376</v>
      </c>
      <c r="CI140" s="10">
        <v>85.515500000000003</v>
      </c>
      <c r="CJ140" s="10">
        <v>85.581699999999998</v>
      </c>
      <c r="CK140" s="11">
        <v>85.610600000000005</v>
      </c>
      <c r="CL140" s="9">
        <v>2309300.88</v>
      </c>
      <c r="CM140" s="10">
        <v>85.765900000000002</v>
      </c>
      <c r="CN140" s="10">
        <v>85.542100000000005</v>
      </c>
      <c r="CO140" s="10">
        <v>85.612799999999993</v>
      </c>
      <c r="CP140" s="11">
        <v>85.639200000000002</v>
      </c>
      <c r="CQ140" s="9">
        <v>2427283.7599999998</v>
      </c>
      <c r="CR140" s="10">
        <v>85.8215</v>
      </c>
      <c r="CS140" s="10">
        <v>85.593000000000004</v>
      </c>
      <c r="CT140" s="10">
        <v>85.6614</v>
      </c>
      <c r="CU140" s="11">
        <v>85.690899999999999</v>
      </c>
      <c r="CV140" s="9">
        <v>2591035.12</v>
      </c>
      <c r="CW140" s="10">
        <v>85.835999999999999</v>
      </c>
      <c r="CX140" s="10">
        <v>85.610399999999998</v>
      </c>
      <c r="CY140" s="10">
        <v>85.680300000000003</v>
      </c>
      <c r="CZ140" s="11">
        <v>85.707800000000006</v>
      </c>
      <c r="DA140" s="34">
        <v>0</v>
      </c>
      <c r="DB140" s="35">
        <v>0</v>
      </c>
      <c r="DC140" s="35">
        <v>0</v>
      </c>
      <c r="DD140" s="35">
        <v>0</v>
      </c>
      <c r="DE140" s="36">
        <v>0</v>
      </c>
      <c r="DF140" s="34">
        <v>0</v>
      </c>
      <c r="DG140" s="35">
        <v>0</v>
      </c>
      <c r="DH140" s="35">
        <v>0</v>
      </c>
      <c r="DI140" s="35">
        <v>0</v>
      </c>
      <c r="DJ140" s="36">
        <v>0</v>
      </c>
      <c r="DK140" s="34">
        <v>0</v>
      </c>
      <c r="DL140" s="35">
        <v>0</v>
      </c>
      <c r="DM140" s="35">
        <v>0</v>
      </c>
      <c r="DN140" s="35">
        <v>0</v>
      </c>
      <c r="DO140" s="36">
        <v>0</v>
      </c>
      <c r="DP140" s="34">
        <v>0</v>
      </c>
      <c r="DQ140" s="35">
        <v>0</v>
      </c>
      <c r="DR140" s="35">
        <v>0</v>
      </c>
      <c r="DS140" s="35">
        <v>0</v>
      </c>
      <c r="DT140" s="36">
        <v>0</v>
      </c>
      <c r="DU140" s="9">
        <v>2467115.04</v>
      </c>
      <c r="DV140" s="10">
        <v>85.729200000000006</v>
      </c>
      <c r="DW140" s="10">
        <v>85.488399999999999</v>
      </c>
      <c r="DX140" s="10">
        <v>85.553600000000003</v>
      </c>
      <c r="DY140" s="11">
        <v>85.589200000000005</v>
      </c>
      <c r="DZ140" s="9">
        <v>2329896.2799999998</v>
      </c>
      <c r="EA140" s="10">
        <v>85.7376</v>
      </c>
      <c r="EB140" s="10">
        <v>85.495599999999996</v>
      </c>
      <c r="EC140" s="10">
        <v>85.562600000000003</v>
      </c>
      <c r="ED140" s="11">
        <v>85.597399999999993</v>
      </c>
      <c r="EE140" s="9">
        <v>2246844.2000000002</v>
      </c>
      <c r="EF140" s="10">
        <v>85.731899999999996</v>
      </c>
      <c r="EG140" s="10">
        <v>85.493899999999996</v>
      </c>
      <c r="EH140" s="10">
        <v>85.567499999999995</v>
      </c>
      <c r="EI140" s="11">
        <v>85.596599999999995</v>
      </c>
      <c r="EJ140" s="9">
        <v>2216756.04</v>
      </c>
      <c r="EK140" s="10">
        <v>85.730500000000006</v>
      </c>
      <c r="EL140" s="10">
        <v>85.501099999999994</v>
      </c>
      <c r="EM140" s="10">
        <v>85.571200000000005</v>
      </c>
      <c r="EN140" s="11">
        <v>85.599900000000005</v>
      </c>
      <c r="EO140" s="9">
        <v>2236577.88</v>
      </c>
      <c r="EP140" s="10">
        <v>85.738699999999994</v>
      </c>
      <c r="EQ140" s="10">
        <v>85.512299999999996</v>
      </c>
      <c r="ER140" s="10">
        <v>85.584500000000006</v>
      </c>
      <c r="ES140" s="11">
        <v>85.610799999999998</v>
      </c>
      <c r="ET140" s="9">
        <v>2305310.4</v>
      </c>
      <c r="EU140" s="10">
        <v>85.766999999999996</v>
      </c>
      <c r="EV140" s="10">
        <v>85.544799999999995</v>
      </c>
      <c r="EW140" s="10">
        <v>85.611900000000006</v>
      </c>
      <c r="EX140" s="11">
        <v>85.640199999999993</v>
      </c>
      <c r="EY140" s="9">
        <v>2423403.7599999998</v>
      </c>
      <c r="EZ140" s="10">
        <v>85.822900000000004</v>
      </c>
      <c r="FA140" s="10">
        <v>85.591999999999999</v>
      </c>
      <c r="FB140" s="10">
        <v>85.662800000000004</v>
      </c>
      <c r="FC140" s="11">
        <v>85.691500000000005</v>
      </c>
      <c r="FD140" s="9">
        <v>2587304.04</v>
      </c>
      <c r="FE140" s="10">
        <v>85.8369</v>
      </c>
      <c r="FF140" s="10">
        <v>85.608199999999997</v>
      </c>
      <c r="FG140" s="10">
        <v>85.678200000000004</v>
      </c>
      <c r="FH140" s="11">
        <v>85.706699999999998</v>
      </c>
      <c r="FI140" s="34">
        <v>0</v>
      </c>
      <c r="FJ140" s="35">
        <v>0</v>
      </c>
      <c r="FK140" s="35">
        <v>0</v>
      </c>
      <c r="FL140" s="35">
        <v>0</v>
      </c>
      <c r="FM140" s="36">
        <v>0</v>
      </c>
      <c r="FN140" s="34">
        <v>0</v>
      </c>
      <c r="FO140" s="35">
        <v>0</v>
      </c>
      <c r="FP140" s="35">
        <v>0</v>
      </c>
      <c r="FQ140" s="35">
        <v>0</v>
      </c>
      <c r="FR140" s="36">
        <v>0</v>
      </c>
      <c r="FS140" s="34">
        <v>0</v>
      </c>
      <c r="FT140" s="35">
        <v>0</v>
      </c>
      <c r="FU140" s="35">
        <v>0</v>
      </c>
      <c r="FV140" s="35">
        <v>0</v>
      </c>
      <c r="FW140" s="36">
        <v>0</v>
      </c>
      <c r="FX140" s="34">
        <v>0</v>
      </c>
      <c r="FY140" s="35">
        <v>0</v>
      </c>
      <c r="FZ140" s="35">
        <v>0</v>
      </c>
      <c r="GA140" s="35">
        <v>0</v>
      </c>
      <c r="GB140" s="36">
        <v>0</v>
      </c>
    </row>
    <row r="141" spans="2:184" ht="15" customHeight="1">
      <c r="B141" s="122"/>
      <c r="C141" s="87"/>
      <c r="D141" s="8">
        <f t="shared" ref="D141:D150" si="11">$D140 + 2</f>
        <v>-20</v>
      </c>
      <c r="E141" s="9">
        <v>2300598.88</v>
      </c>
      <c r="F141" s="10">
        <v>81.681899999999999</v>
      </c>
      <c r="G141" s="10">
        <v>81.552199999999999</v>
      </c>
      <c r="H141" s="10">
        <v>81.584000000000003</v>
      </c>
      <c r="I141" s="11">
        <v>81.605699999999999</v>
      </c>
      <c r="J141" s="9">
        <v>2179054.88</v>
      </c>
      <c r="K141" s="10">
        <v>81.684600000000003</v>
      </c>
      <c r="L141" s="10">
        <v>81.552300000000002</v>
      </c>
      <c r="M141" s="10">
        <v>81.589200000000005</v>
      </c>
      <c r="N141" s="11">
        <v>81.6083</v>
      </c>
      <c r="O141" s="9">
        <v>2108756.7999999998</v>
      </c>
      <c r="P141" s="10">
        <v>81.681700000000006</v>
      </c>
      <c r="Q141" s="10">
        <v>81.554500000000004</v>
      </c>
      <c r="R141" s="10">
        <v>81.587900000000005</v>
      </c>
      <c r="S141" s="11">
        <v>81.607699999999994</v>
      </c>
      <c r="T141" s="9">
        <v>2087040.4</v>
      </c>
      <c r="U141" s="10">
        <v>81.674199999999999</v>
      </c>
      <c r="V141" s="10">
        <v>81.554699999999997</v>
      </c>
      <c r="W141" s="10">
        <v>81.590999999999994</v>
      </c>
      <c r="X141" s="11">
        <v>81.606300000000005</v>
      </c>
      <c r="Y141" s="9">
        <v>2112486.3999999999</v>
      </c>
      <c r="Z141" s="10">
        <v>81.6798</v>
      </c>
      <c r="AA141" s="10">
        <v>81.561199999999999</v>
      </c>
      <c r="AB141" s="10">
        <v>81.595500000000001</v>
      </c>
      <c r="AC141" s="11">
        <v>81.611900000000006</v>
      </c>
      <c r="AD141" s="9">
        <v>2185395.36</v>
      </c>
      <c r="AE141" s="10">
        <v>81.682900000000004</v>
      </c>
      <c r="AF141" s="10">
        <v>81.564999999999998</v>
      </c>
      <c r="AG141" s="10">
        <v>81.603499999999997</v>
      </c>
      <c r="AH141" s="11">
        <v>81.616900000000001</v>
      </c>
      <c r="AI141" s="9">
        <v>2305866.92</v>
      </c>
      <c r="AJ141" s="10">
        <v>81.684200000000004</v>
      </c>
      <c r="AK141" s="10">
        <v>81.573499999999996</v>
      </c>
      <c r="AL141" s="10">
        <v>81.610100000000003</v>
      </c>
      <c r="AM141" s="11">
        <v>81.622299999999996</v>
      </c>
      <c r="AN141" s="9">
        <v>2471654.04</v>
      </c>
      <c r="AO141" s="10">
        <v>81.648499999999999</v>
      </c>
      <c r="AP141" s="10">
        <v>81.556299999999993</v>
      </c>
      <c r="AQ141" s="10">
        <v>81.592600000000004</v>
      </c>
      <c r="AR141" s="11">
        <v>81.5989</v>
      </c>
      <c r="AS141" s="34">
        <v>0</v>
      </c>
      <c r="AT141" s="35">
        <v>0</v>
      </c>
      <c r="AU141" s="35">
        <v>0</v>
      </c>
      <c r="AV141" s="35">
        <v>0</v>
      </c>
      <c r="AW141" s="36">
        <v>0</v>
      </c>
      <c r="AX141" s="34">
        <v>0</v>
      </c>
      <c r="AY141" s="35">
        <v>0</v>
      </c>
      <c r="AZ141" s="35">
        <v>0</v>
      </c>
      <c r="BA141" s="35">
        <v>0</v>
      </c>
      <c r="BB141" s="36">
        <v>0</v>
      </c>
      <c r="BC141" s="34">
        <v>0</v>
      </c>
      <c r="BD141" s="35">
        <v>0</v>
      </c>
      <c r="BE141" s="35">
        <v>0</v>
      </c>
      <c r="BF141" s="35">
        <v>0</v>
      </c>
      <c r="BG141" s="36">
        <v>0</v>
      </c>
      <c r="BH141" s="34">
        <v>0</v>
      </c>
      <c r="BI141" s="35">
        <v>0</v>
      </c>
      <c r="BJ141" s="35">
        <v>0</v>
      </c>
      <c r="BK141" s="35">
        <v>0</v>
      </c>
      <c r="BL141" s="36">
        <v>0</v>
      </c>
      <c r="BM141" s="9">
        <v>2309920.2000000002</v>
      </c>
      <c r="BN141" s="10">
        <v>81.681299999999993</v>
      </c>
      <c r="BO141" s="10">
        <v>81.551199999999994</v>
      </c>
      <c r="BP141" s="10">
        <v>81.583699999999993</v>
      </c>
      <c r="BQ141" s="11">
        <v>81.605099999999993</v>
      </c>
      <c r="BR141" s="9">
        <v>2188784.52</v>
      </c>
      <c r="BS141" s="10">
        <v>81.6858</v>
      </c>
      <c r="BT141" s="10">
        <v>81.553100000000001</v>
      </c>
      <c r="BU141" s="10">
        <v>81.588800000000006</v>
      </c>
      <c r="BV141" s="11">
        <v>81.608900000000006</v>
      </c>
      <c r="BW141" s="9">
        <v>2118339.6800000002</v>
      </c>
      <c r="BX141" s="10">
        <v>81.680400000000006</v>
      </c>
      <c r="BY141" s="10">
        <v>81.552400000000006</v>
      </c>
      <c r="BZ141" s="10">
        <v>81.589299999999994</v>
      </c>
      <c r="CA141" s="11">
        <v>81.606999999999999</v>
      </c>
      <c r="CB141" s="9">
        <v>2097053.04</v>
      </c>
      <c r="CC141" s="10">
        <v>81.6738</v>
      </c>
      <c r="CD141" s="10">
        <v>81.555300000000003</v>
      </c>
      <c r="CE141" s="10">
        <v>81.588499999999996</v>
      </c>
      <c r="CF141" s="11">
        <v>81.605500000000006</v>
      </c>
      <c r="CG141" s="9">
        <v>2124338.6</v>
      </c>
      <c r="CH141" s="10">
        <v>81.677999999999997</v>
      </c>
      <c r="CI141" s="10">
        <v>81.560699999999997</v>
      </c>
      <c r="CJ141" s="10">
        <v>81.594800000000006</v>
      </c>
      <c r="CK141" s="11">
        <v>81.610900000000001</v>
      </c>
      <c r="CL141" s="9">
        <v>2200089.44</v>
      </c>
      <c r="CM141" s="10">
        <v>81.686099999999996</v>
      </c>
      <c r="CN141" s="10">
        <v>81.567800000000005</v>
      </c>
      <c r="CO141" s="10">
        <v>81.604600000000005</v>
      </c>
      <c r="CP141" s="11">
        <v>81.619200000000006</v>
      </c>
      <c r="CQ141" s="9">
        <v>2323645.12</v>
      </c>
      <c r="CR141" s="10">
        <v>81.685400000000001</v>
      </c>
      <c r="CS141" s="10">
        <v>81.572599999999994</v>
      </c>
      <c r="CT141" s="10">
        <v>81.608500000000006</v>
      </c>
      <c r="CU141" s="11">
        <v>81.621899999999997</v>
      </c>
      <c r="CV141" s="9">
        <v>2492604.12</v>
      </c>
      <c r="CW141" s="10">
        <v>81.651700000000005</v>
      </c>
      <c r="CX141" s="10">
        <v>81.557699999999997</v>
      </c>
      <c r="CY141" s="10">
        <v>81.594399999999993</v>
      </c>
      <c r="CZ141" s="11">
        <v>81.601100000000002</v>
      </c>
      <c r="DA141" s="34">
        <v>0</v>
      </c>
      <c r="DB141" s="35">
        <v>0</v>
      </c>
      <c r="DC141" s="35">
        <v>0</v>
      </c>
      <c r="DD141" s="35">
        <v>0</v>
      </c>
      <c r="DE141" s="36">
        <v>0</v>
      </c>
      <c r="DF141" s="34">
        <v>0</v>
      </c>
      <c r="DG141" s="35">
        <v>0</v>
      </c>
      <c r="DH141" s="35">
        <v>0</v>
      </c>
      <c r="DI141" s="35">
        <v>0</v>
      </c>
      <c r="DJ141" s="36">
        <v>0</v>
      </c>
      <c r="DK141" s="34">
        <v>0</v>
      </c>
      <c r="DL141" s="35">
        <v>0</v>
      </c>
      <c r="DM141" s="35">
        <v>0</v>
      </c>
      <c r="DN141" s="35">
        <v>0</v>
      </c>
      <c r="DO141" s="36">
        <v>0</v>
      </c>
      <c r="DP141" s="34">
        <v>0</v>
      </c>
      <c r="DQ141" s="35">
        <v>0</v>
      </c>
      <c r="DR141" s="35">
        <v>0</v>
      </c>
      <c r="DS141" s="35">
        <v>0</v>
      </c>
      <c r="DT141" s="36">
        <v>0</v>
      </c>
      <c r="DU141" s="9">
        <v>2305933.92</v>
      </c>
      <c r="DV141" s="10">
        <v>81.680599999999998</v>
      </c>
      <c r="DW141" s="10">
        <v>81.550200000000004</v>
      </c>
      <c r="DX141" s="10">
        <v>81.585099999999997</v>
      </c>
      <c r="DY141" s="11">
        <v>81.604900000000001</v>
      </c>
      <c r="DZ141" s="9">
        <v>2184434.4</v>
      </c>
      <c r="EA141" s="10">
        <v>81.681799999999996</v>
      </c>
      <c r="EB141" s="10">
        <v>81.553600000000003</v>
      </c>
      <c r="EC141" s="10">
        <v>81.587999999999994</v>
      </c>
      <c r="ED141" s="11">
        <v>81.607500000000002</v>
      </c>
      <c r="EE141" s="9">
        <v>2114228.7200000002</v>
      </c>
      <c r="EF141" s="10">
        <v>81.679199999999994</v>
      </c>
      <c r="EG141" s="10">
        <v>81.554199999999994</v>
      </c>
      <c r="EH141" s="10">
        <v>81.588399999999993</v>
      </c>
      <c r="EI141" s="11">
        <v>81.606899999999996</v>
      </c>
      <c r="EJ141" s="9">
        <v>2093227</v>
      </c>
      <c r="EK141" s="10">
        <v>81.677199999999999</v>
      </c>
      <c r="EL141" s="10">
        <v>81.555199999999999</v>
      </c>
      <c r="EM141" s="10">
        <v>81.592299999999994</v>
      </c>
      <c r="EN141" s="11">
        <v>81.607900000000001</v>
      </c>
      <c r="EO141" s="9">
        <v>2120448.04</v>
      </c>
      <c r="EP141" s="10">
        <v>81.678600000000003</v>
      </c>
      <c r="EQ141" s="10">
        <v>81.560900000000004</v>
      </c>
      <c r="ER141" s="10">
        <v>81.594499999999996</v>
      </c>
      <c r="ES141" s="11">
        <v>81.611000000000004</v>
      </c>
      <c r="ET141" s="9">
        <v>2196101.2000000002</v>
      </c>
      <c r="EU141" s="10">
        <v>81.684299999999993</v>
      </c>
      <c r="EV141" s="10">
        <v>81.567400000000006</v>
      </c>
      <c r="EW141" s="10">
        <v>81.6023</v>
      </c>
      <c r="EX141" s="11">
        <v>81.617699999999999</v>
      </c>
      <c r="EY141" s="9">
        <v>2319830.56</v>
      </c>
      <c r="EZ141" s="10">
        <v>81.6845</v>
      </c>
      <c r="FA141" s="10">
        <v>81.573999999999998</v>
      </c>
      <c r="FB141" s="10">
        <v>81.608999999999995</v>
      </c>
      <c r="FC141" s="11">
        <v>81.622200000000007</v>
      </c>
      <c r="FD141" s="9">
        <v>2488933.2799999998</v>
      </c>
      <c r="FE141" s="10">
        <v>81.650700000000001</v>
      </c>
      <c r="FF141" s="10">
        <v>81.557500000000005</v>
      </c>
      <c r="FG141" s="10">
        <v>81.5946</v>
      </c>
      <c r="FH141" s="11">
        <v>81.600800000000007</v>
      </c>
      <c r="FI141" s="34">
        <v>0</v>
      </c>
      <c r="FJ141" s="35">
        <v>0</v>
      </c>
      <c r="FK141" s="35">
        <v>0</v>
      </c>
      <c r="FL141" s="35">
        <v>0</v>
      </c>
      <c r="FM141" s="36">
        <v>0</v>
      </c>
      <c r="FN141" s="34">
        <v>0</v>
      </c>
      <c r="FO141" s="35">
        <v>0</v>
      </c>
      <c r="FP141" s="35">
        <v>0</v>
      </c>
      <c r="FQ141" s="35">
        <v>0</v>
      </c>
      <c r="FR141" s="36">
        <v>0</v>
      </c>
      <c r="FS141" s="34">
        <v>0</v>
      </c>
      <c r="FT141" s="35">
        <v>0</v>
      </c>
      <c r="FU141" s="35">
        <v>0</v>
      </c>
      <c r="FV141" s="35">
        <v>0</v>
      </c>
      <c r="FW141" s="36">
        <v>0</v>
      </c>
      <c r="FX141" s="34">
        <v>0</v>
      </c>
      <c r="FY141" s="35">
        <v>0</v>
      </c>
      <c r="FZ141" s="35">
        <v>0</v>
      </c>
      <c r="GA141" s="35">
        <v>0</v>
      </c>
      <c r="GB141" s="36">
        <v>0</v>
      </c>
    </row>
    <row r="142" spans="2:184" ht="15" customHeight="1">
      <c r="B142" s="122"/>
      <c r="C142" s="87"/>
      <c r="D142" s="8">
        <f t="shared" si="11"/>
        <v>-18</v>
      </c>
      <c r="E142" s="9">
        <v>2149264</v>
      </c>
      <c r="F142" s="10">
        <v>79.211100000000002</v>
      </c>
      <c r="G142" s="10">
        <v>79.110100000000003</v>
      </c>
      <c r="H142" s="10">
        <v>79.155799999999999</v>
      </c>
      <c r="I142" s="11">
        <v>79.158799999999999</v>
      </c>
      <c r="J142" s="9">
        <v>2043288.04</v>
      </c>
      <c r="K142" s="10">
        <v>79.211600000000004</v>
      </c>
      <c r="L142" s="10">
        <v>79.111400000000003</v>
      </c>
      <c r="M142" s="10">
        <v>79.158500000000004</v>
      </c>
      <c r="N142" s="11">
        <v>79.160300000000007</v>
      </c>
      <c r="O142" s="9">
        <v>1985317.88</v>
      </c>
      <c r="P142" s="10">
        <v>79.206900000000005</v>
      </c>
      <c r="Q142" s="10">
        <v>79.110699999999994</v>
      </c>
      <c r="R142" s="10">
        <v>79.159599999999998</v>
      </c>
      <c r="S142" s="11">
        <v>79.158900000000003</v>
      </c>
      <c r="T142" s="9">
        <v>1972945.16</v>
      </c>
      <c r="U142" s="10">
        <v>79.203400000000002</v>
      </c>
      <c r="V142" s="10">
        <v>79.1113</v>
      </c>
      <c r="W142" s="10">
        <v>79.156700000000001</v>
      </c>
      <c r="X142" s="11">
        <v>79.156899999999993</v>
      </c>
      <c r="Y142" s="9">
        <v>2006925.44</v>
      </c>
      <c r="Z142" s="10">
        <v>79.200299999999999</v>
      </c>
      <c r="AA142" s="10">
        <v>79.111999999999995</v>
      </c>
      <c r="AB142" s="10">
        <v>79.157600000000002</v>
      </c>
      <c r="AC142" s="11">
        <v>79.156499999999994</v>
      </c>
      <c r="AD142" s="9">
        <v>2088260.76</v>
      </c>
      <c r="AE142" s="10">
        <v>79.194400000000002</v>
      </c>
      <c r="AF142" s="10">
        <v>79.112499999999997</v>
      </c>
      <c r="AG142" s="10">
        <v>79.159899999999993</v>
      </c>
      <c r="AH142" s="11">
        <v>79.155500000000004</v>
      </c>
      <c r="AI142" s="9">
        <v>2216932.56</v>
      </c>
      <c r="AJ142" s="10">
        <v>79.186300000000003</v>
      </c>
      <c r="AK142" s="10">
        <v>79.110799999999998</v>
      </c>
      <c r="AL142" s="10">
        <v>79.1601</v>
      </c>
      <c r="AM142" s="11">
        <v>79.152299999999997</v>
      </c>
      <c r="AN142" s="9">
        <v>2392739.8399999999</v>
      </c>
      <c r="AO142" s="10">
        <v>79.178100000000001</v>
      </c>
      <c r="AP142" s="10">
        <v>79.113399999999999</v>
      </c>
      <c r="AQ142" s="10">
        <v>79.160899999999998</v>
      </c>
      <c r="AR142" s="11">
        <v>79.150700000000001</v>
      </c>
      <c r="AS142" s="34">
        <v>0</v>
      </c>
      <c r="AT142" s="35">
        <v>0</v>
      </c>
      <c r="AU142" s="35">
        <v>0</v>
      </c>
      <c r="AV142" s="35">
        <v>0</v>
      </c>
      <c r="AW142" s="36">
        <v>0</v>
      </c>
      <c r="AX142" s="34">
        <v>0</v>
      </c>
      <c r="AY142" s="35">
        <v>0</v>
      </c>
      <c r="AZ142" s="35">
        <v>0</v>
      </c>
      <c r="BA142" s="35">
        <v>0</v>
      </c>
      <c r="BB142" s="36">
        <v>0</v>
      </c>
      <c r="BC142" s="34">
        <v>0</v>
      </c>
      <c r="BD142" s="35">
        <v>0</v>
      </c>
      <c r="BE142" s="35">
        <v>0</v>
      </c>
      <c r="BF142" s="35">
        <v>0</v>
      </c>
      <c r="BG142" s="36">
        <v>0</v>
      </c>
      <c r="BH142" s="34">
        <v>0</v>
      </c>
      <c r="BI142" s="35">
        <v>0</v>
      </c>
      <c r="BJ142" s="35">
        <v>0</v>
      </c>
      <c r="BK142" s="35">
        <v>0</v>
      </c>
      <c r="BL142" s="36">
        <v>0</v>
      </c>
      <c r="BM142" s="9">
        <v>2158704.92</v>
      </c>
      <c r="BN142" s="10">
        <v>79.211100000000002</v>
      </c>
      <c r="BO142" s="10">
        <v>79.110699999999994</v>
      </c>
      <c r="BP142" s="10">
        <v>79.155699999999996</v>
      </c>
      <c r="BQ142" s="11">
        <v>79.159000000000006</v>
      </c>
      <c r="BR142" s="9">
        <v>2052875.64</v>
      </c>
      <c r="BS142" s="10">
        <v>79.212400000000002</v>
      </c>
      <c r="BT142" s="10">
        <v>79.112200000000001</v>
      </c>
      <c r="BU142" s="10">
        <v>79.157700000000006</v>
      </c>
      <c r="BV142" s="11">
        <v>79.160600000000002</v>
      </c>
      <c r="BW142" s="9">
        <v>1994716</v>
      </c>
      <c r="BX142" s="10">
        <v>79.206100000000006</v>
      </c>
      <c r="BY142" s="10">
        <v>79.110600000000005</v>
      </c>
      <c r="BZ142" s="10">
        <v>79.159199999999998</v>
      </c>
      <c r="CA142" s="11">
        <v>79.158500000000004</v>
      </c>
      <c r="CB142" s="9">
        <v>1982814</v>
      </c>
      <c r="CC142" s="10">
        <v>79.203100000000006</v>
      </c>
      <c r="CD142" s="10">
        <v>79.110900000000001</v>
      </c>
      <c r="CE142" s="10">
        <v>79.157300000000006</v>
      </c>
      <c r="CF142" s="11">
        <v>79.156899999999993</v>
      </c>
      <c r="CG142" s="9">
        <v>2018783.08</v>
      </c>
      <c r="CH142" s="10">
        <v>79.198899999999995</v>
      </c>
      <c r="CI142" s="10">
        <v>79.111800000000002</v>
      </c>
      <c r="CJ142" s="10">
        <v>79.158699999999996</v>
      </c>
      <c r="CK142" s="11">
        <v>79.156300000000002</v>
      </c>
      <c r="CL142" s="9">
        <v>2103042.36</v>
      </c>
      <c r="CM142" s="10">
        <v>79.192599999999999</v>
      </c>
      <c r="CN142" s="10">
        <v>79.111800000000002</v>
      </c>
      <c r="CO142" s="10">
        <v>79.158900000000003</v>
      </c>
      <c r="CP142" s="11">
        <v>79.154300000000006</v>
      </c>
      <c r="CQ142" s="9">
        <v>2235433.2400000002</v>
      </c>
      <c r="CR142" s="10">
        <v>79.185500000000005</v>
      </c>
      <c r="CS142" s="10">
        <v>79.111500000000007</v>
      </c>
      <c r="CT142" s="10">
        <v>79.159899999999993</v>
      </c>
      <c r="CU142" s="11">
        <v>79.152199999999993</v>
      </c>
      <c r="CV142" s="9">
        <v>2414269.92</v>
      </c>
      <c r="CW142" s="10">
        <v>79.176599999999993</v>
      </c>
      <c r="CX142" s="10">
        <v>79.113200000000006</v>
      </c>
      <c r="CY142" s="10">
        <v>79.160799999999995</v>
      </c>
      <c r="CZ142" s="11">
        <v>79.150099999999995</v>
      </c>
      <c r="DA142" s="34">
        <v>0</v>
      </c>
      <c r="DB142" s="35">
        <v>0</v>
      </c>
      <c r="DC142" s="35">
        <v>0</v>
      </c>
      <c r="DD142" s="35">
        <v>0</v>
      </c>
      <c r="DE142" s="36">
        <v>0</v>
      </c>
      <c r="DF142" s="34">
        <v>0</v>
      </c>
      <c r="DG142" s="35">
        <v>0</v>
      </c>
      <c r="DH142" s="35">
        <v>0</v>
      </c>
      <c r="DI142" s="35">
        <v>0</v>
      </c>
      <c r="DJ142" s="36">
        <v>0</v>
      </c>
      <c r="DK142" s="34">
        <v>0</v>
      </c>
      <c r="DL142" s="35">
        <v>0</v>
      </c>
      <c r="DM142" s="35">
        <v>0</v>
      </c>
      <c r="DN142" s="35">
        <v>0</v>
      </c>
      <c r="DO142" s="36">
        <v>0</v>
      </c>
      <c r="DP142" s="34">
        <v>0</v>
      </c>
      <c r="DQ142" s="35">
        <v>0</v>
      </c>
      <c r="DR142" s="35">
        <v>0</v>
      </c>
      <c r="DS142" s="35">
        <v>0</v>
      </c>
      <c r="DT142" s="36">
        <v>0</v>
      </c>
      <c r="DU142" s="9">
        <v>2154605.2400000002</v>
      </c>
      <c r="DV142" s="10">
        <v>79.211799999999997</v>
      </c>
      <c r="DW142" s="10">
        <v>79.110799999999998</v>
      </c>
      <c r="DX142" s="10">
        <v>79.156000000000006</v>
      </c>
      <c r="DY142" s="11">
        <v>79.159300000000002</v>
      </c>
      <c r="DZ142" s="9">
        <v>2048625.48</v>
      </c>
      <c r="EA142" s="10">
        <v>79.211299999999994</v>
      </c>
      <c r="EB142" s="10">
        <v>79.111900000000006</v>
      </c>
      <c r="EC142" s="10">
        <v>79.157200000000003</v>
      </c>
      <c r="ED142" s="11">
        <v>79.16</v>
      </c>
      <c r="EE142" s="9">
        <v>1990672.52</v>
      </c>
      <c r="EF142" s="10">
        <v>79.207700000000003</v>
      </c>
      <c r="EG142" s="10">
        <v>79.110399999999998</v>
      </c>
      <c r="EH142" s="10">
        <v>79.158500000000004</v>
      </c>
      <c r="EI142" s="11">
        <v>79.158699999999996</v>
      </c>
      <c r="EJ142" s="9">
        <v>1978917.68</v>
      </c>
      <c r="EK142" s="10">
        <v>79.202699999999993</v>
      </c>
      <c r="EL142" s="10">
        <v>79.110699999999994</v>
      </c>
      <c r="EM142" s="10">
        <v>79.156800000000004</v>
      </c>
      <c r="EN142" s="11">
        <v>79.156599999999997</v>
      </c>
      <c r="EO142" s="9">
        <v>2014971.64</v>
      </c>
      <c r="EP142" s="10">
        <v>79.197000000000003</v>
      </c>
      <c r="EQ142" s="10">
        <v>79.111900000000006</v>
      </c>
      <c r="ER142" s="10">
        <v>79.158799999999999</v>
      </c>
      <c r="ES142" s="11">
        <v>79.155799999999999</v>
      </c>
      <c r="ET142" s="9">
        <v>2099209.48</v>
      </c>
      <c r="EU142" s="10">
        <v>79.193700000000007</v>
      </c>
      <c r="EV142" s="10">
        <v>79.112399999999994</v>
      </c>
      <c r="EW142" s="10">
        <v>79.159800000000004</v>
      </c>
      <c r="EX142" s="11">
        <v>79.155199999999994</v>
      </c>
      <c r="EY142" s="9">
        <v>2231619</v>
      </c>
      <c r="EZ142" s="10">
        <v>79.186599999999999</v>
      </c>
      <c r="FA142" s="10">
        <v>79.111099999999993</v>
      </c>
      <c r="FB142" s="10">
        <v>79.160499999999999</v>
      </c>
      <c r="FC142" s="11">
        <v>79.152600000000007</v>
      </c>
      <c r="FD142" s="9">
        <v>2410750.64</v>
      </c>
      <c r="FE142" s="10">
        <v>79.177499999999995</v>
      </c>
      <c r="FF142" s="10">
        <v>79.113</v>
      </c>
      <c r="FG142" s="10">
        <v>79.161199999999994</v>
      </c>
      <c r="FH142" s="11">
        <v>79.150499999999994</v>
      </c>
      <c r="FI142" s="34">
        <v>0</v>
      </c>
      <c r="FJ142" s="35">
        <v>0</v>
      </c>
      <c r="FK142" s="35">
        <v>0</v>
      </c>
      <c r="FL142" s="35">
        <v>0</v>
      </c>
      <c r="FM142" s="36">
        <v>0</v>
      </c>
      <c r="FN142" s="34">
        <v>0</v>
      </c>
      <c r="FO142" s="35">
        <v>0</v>
      </c>
      <c r="FP142" s="35">
        <v>0</v>
      </c>
      <c r="FQ142" s="35">
        <v>0</v>
      </c>
      <c r="FR142" s="36">
        <v>0</v>
      </c>
      <c r="FS142" s="34">
        <v>0</v>
      </c>
      <c r="FT142" s="35">
        <v>0</v>
      </c>
      <c r="FU142" s="35">
        <v>0</v>
      </c>
      <c r="FV142" s="35">
        <v>0</v>
      </c>
      <c r="FW142" s="36">
        <v>0</v>
      </c>
      <c r="FX142" s="34">
        <v>0</v>
      </c>
      <c r="FY142" s="35">
        <v>0</v>
      </c>
      <c r="FZ142" s="35">
        <v>0</v>
      </c>
      <c r="GA142" s="35">
        <v>0</v>
      </c>
      <c r="GB142" s="36">
        <v>0</v>
      </c>
    </row>
    <row r="143" spans="2:184" ht="15" customHeight="1">
      <c r="B143" s="122"/>
      <c r="C143" s="87"/>
      <c r="D143" s="8">
        <f t="shared" si="11"/>
        <v>-16</v>
      </c>
      <c r="E143" s="9">
        <v>1994160.44</v>
      </c>
      <c r="F143" s="10">
        <v>77.213099999999997</v>
      </c>
      <c r="G143" s="10">
        <v>77.111900000000006</v>
      </c>
      <c r="H143" s="10">
        <v>77.175899999999999</v>
      </c>
      <c r="I143" s="11">
        <v>77.166799999999995</v>
      </c>
      <c r="J143" s="9">
        <v>1904341.56</v>
      </c>
      <c r="K143" s="10">
        <v>77.213399999999993</v>
      </c>
      <c r="L143" s="10">
        <v>77.113799999999998</v>
      </c>
      <c r="M143" s="10">
        <v>77.178200000000004</v>
      </c>
      <c r="N143" s="11">
        <v>77.168300000000002</v>
      </c>
      <c r="O143" s="9">
        <v>1858312.36</v>
      </c>
      <c r="P143" s="10">
        <v>77.213200000000001</v>
      </c>
      <c r="Q143" s="10">
        <v>77.113600000000005</v>
      </c>
      <c r="R143" s="10">
        <v>77.177999999999997</v>
      </c>
      <c r="S143" s="11">
        <v>77.168099999999995</v>
      </c>
      <c r="T143" s="9">
        <v>1855965.88</v>
      </c>
      <c r="U143" s="10">
        <v>77.210899999999995</v>
      </c>
      <c r="V143" s="10">
        <v>77.113600000000005</v>
      </c>
      <c r="W143" s="10">
        <v>77.179500000000004</v>
      </c>
      <c r="X143" s="11">
        <v>77.1678</v>
      </c>
      <c r="Y143" s="9">
        <v>1899551.48</v>
      </c>
      <c r="Z143" s="10">
        <v>77.206999999999994</v>
      </c>
      <c r="AA143" s="10">
        <v>77.114000000000004</v>
      </c>
      <c r="AB143" s="10">
        <v>77.180300000000003</v>
      </c>
      <c r="AC143" s="11">
        <v>77.166899999999998</v>
      </c>
      <c r="AD143" s="9">
        <v>1990277.04</v>
      </c>
      <c r="AE143" s="10">
        <v>77.205399999999997</v>
      </c>
      <c r="AF143" s="10">
        <v>77.115700000000004</v>
      </c>
      <c r="AG143" s="10">
        <v>77.180499999999995</v>
      </c>
      <c r="AH143" s="11">
        <v>77.167000000000002</v>
      </c>
      <c r="AI143" s="9">
        <v>2128513.04</v>
      </c>
      <c r="AJ143" s="10">
        <v>77.198300000000003</v>
      </c>
      <c r="AK143" s="10">
        <v>77.114900000000006</v>
      </c>
      <c r="AL143" s="10">
        <v>77.183099999999996</v>
      </c>
      <c r="AM143" s="11">
        <v>77.165300000000002</v>
      </c>
      <c r="AN143" s="9">
        <v>2312415.4</v>
      </c>
      <c r="AO143" s="10">
        <v>77.193899999999999</v>
      </c>
      <c r="AP143" s="10">
        <v>77.118200000000002</v>
      </c>
      <c r="AQ143" s="10">
        <v>77.184799999999996</v>
      </c>
      <c r="AR143" s="11">
        <v>77.165499999999994</v>
      </c>
      <c r="AS143" s="34">
        <v>0</v>
      </c>
      <c r="AT143" s="35">
        <v>0</v>
      </c>
      <c r="AU143" s="35">
        <v>0</v>
      </c>
      <c r="AV143" s="35">
        <v>0</v>
      </c>
      <c r="AW143" s="36">
        <v>0</v>
      </c>
      <c r="AX143" s="34">
        <v>0</v>
      </c>
      <c r="AY143" s="35">
        <v>0</v>
      </c>
      <c r="AZ143" s="35">
        <v>0</v>
      </c>
      <c r="BA143" s="35">
        <v>0</v>
      </c>
      <c r="BB143" s="36">
        <v>0</v>
      </c>
      <c r="BC143" s="34">
        <v>0</v>
      </c>
      <c r="BD143" s="35">
        <v>0</v>
      </c>
      <c r="BE143" s="35">
        <v>0</v>
      </c>
      <c r="BF143" s="35">
        <v>0</v>
      </c>
      <c r="BG143" s="36">
        <v>0</v>
      </c>
      <c r="BH143" s="34">
        <v>0</v>
      </c>
      <c r="BI143" s="35">
        <v>0</v>
      </c>
      <c r="BJ143" s="35">
        <v>0</v>
      </c>
      <c r="BK143" s="35">
        <v>0</v>
      </c>
      <c r="BL143" s="36">
        <v>0</v>
      </c>
      <c r="BM143" s="9">
        <v>2003614.4</v>
      </c>
      <c r="BN143" s="10">
        <v>77.214100000000002</v>
      </c>
      <c r="BO143" s="10">
        <v>77.111199999999997</v>
      </c>
      <c r="BP143" s="10">
        <v>77.176199999999994</v>
      </c>
      <c r="BQ143" s="11">
        <v>77.166899999999998</v>
      </c>
      <c r="BR143" s="9">
        <v>1913720</v>
      </c>
      <c r="BS143" s="10">
        <v>77.213399999999993</v>
      </c>
      <c r="BT143" s="10">
        <v>77.112700000000004</v>
      </c>
      <c r="BU143" s="10">
        <v>77.177800000000005</v>
      </c>
      <c r="BV143" s="11">
        <v>77.1678</v>
      </c>
      <c r="BW143" s="9">
        <v>1867544.72</v>
      </c>
      <c r="BX143" s="10">
        <v>77.212500000000006</v>
      </c>
      <c r="BY143" s="10">
        <v>77.114599999999996</v>
      </c>
      <c r="BZ143" s="10">
        <v>77.178200000000004</v>
      </c>
      <c r="CA143" s="11">
        <v>77.168300000000002</v>
      </c>
      <c r="CB143" s="9">
        <v>1865762.36</v>
      </c>
      <c r="CC143" s="10">
        <v>77.211200000000005</v>
      </c>
      <c r="CD143" s="10">
        <v>77.113500000000002</v>
      </c>
      <c r="CE143" s="10">
        <v>77.179199999999994</v>
      </c>
      <c r="CF143" s="11">
        <v>77.1678</v>
      </c>
      <c r="CG143" s="9">
        <v>1911563.76</v>
      </c>
      <c r="CH143" s="10">
        <v>77.207999999999998</v>
      </c>
      <c r="CI143" s="10">
        <v>77.113699999999994</v>
      </c>
      <c r="CJ143" s="10">
        <v>77.180499999999995</v>
      </c>
      <c r="CK143" s="11">
        <v>77.167199999999994</v>
      </c>
      <c r="CL143" s="9">
        <v>2005578.6</v>
      </c>
      <c r="CM143" s="10">
        <v>77.203699999999998</v>
      </c>
      <c r="CN143" s="10">
        <v>77.115600000000001</v>
      </c>
      <c r="CO143" s="10">
        <v>77.180400000000006</v>
      </c>
      <c r="CP143" s="11">
        <v>77.166399999999996</v>
      </c>
      <c r="CQ143" s="9">
        <v>2147572.4</v>
      </c>
      <c r="CR143" s="10">
        <v>77.197900000000004</v>
      </c>
      <c r="CS143" s="10">
        <v>77.114900000000006</v>
      </c>
      <c r="CT143" s="10">
        <v>77.182900000000004</v>
      </c>
      <c r="CU143" s="11">
        <v>77.165099999999995</v>
      </c>
      <c r="CV143" s="9">
        <v>2334661.7200000002</v>
      </c>
      <c r="CW143" s="10">
        <v>77.193299999999994</v>
      </c>
      <c r="CX143" s="10">
        <v>77.117800000000003</v>
      </c>
      <c r="CY143" s="10">
        <v>77.184600000000003</v>
      </c>
      <c r="CZ143" s="11">
        <v>77.165099999999995</v>
      </c>
      <c r="DA143" s="34">
        <v>0</v>
      </c>
      <c r="DB143" s="35">
        <v>0</v>
      </c>
      <c r="DC143" s="35">
        <v>0</v>
      </c>
      <c r="DD143" s="35">
        <v>0</v>
      </c>
      <c r="DE143" s="36">
        <v>0</v>
      </c>
      <c r="DF143" s="34">
        <v>0</v>
      </c>
      <c r="DG143" s="35">
        <v>0</v>
      </c>
      <c r="DH143" s="35">
        <v>0</v>
      </c>
      <c r="DI143" s="35">
        <v>0</v>
      </c>
      <c r="DJ143" s="36">
        <v>0</v>
      </c>
      <c r="DK143" s="34">
        <v>0</v>
      </c>
      <c r="DL143" s="35">
        <v>0</v>
      </c>
      <c r="DM143" s="35">
        <v>0</v>
      </c>
      <c r="DN143" s="35">
        <v>0</v>
      </c>
      <c r="DO143" s="36">
        <v>0</v>
      </c>
      <c r="DP143" s="34">
        <v>0</v>
      </c>
      <c r="DQ143" s="35">
        <v>0</v>
      </c>
      <c r="DR143" s="35">
        <v>0</v>
      </c>
      <c r="DS143" s="35">
        <v>0</v>
      </c>
      <c r="DT143" s="36">
        <v>0</v>
      </c>
      <c r="DU143" s="9">
        <v>1999480.44</v>
      </c>
      <c r="DV143" s="10">
        <v>77.213200000000001</v>
      </c>
      <c r="DW143" s="10">
        <v>77.111599999999996</v>
      </c>
      <c r="DX143" s="10">
        <v>77.176400000000001</v>
      </c>
      <c r="DY143" s="11">
        <v>77.166899999999998</v>
      </c>
      <c r="DZ143" s="9">
        <v>1909689.04</v>
      </c>
      <c r="EA143" s="10">
        <v>77.213099999999997</v>
      </c>
      <c r="EB143" s="10">
        <v>77.112899999999996</v>
      </c>
      <c r="EC143" s="10">
        <v>77.178100000000001</v>
      </c>
      <c r="ED143" s="11">
        <v>77.1678</v>
      </c>
      <c r="EE143" s="9">
        <v>1863674.92</v>
      </c>
      <c r="EF143" s="10">
        <v>77.212100000000007</v>
      </c>
      <c r="EG143" s="10">
        <v>77.114400000000003</v>
      </c>
      <c r="EH143" s="10">
        <v>77.177999999999997</v>
      </c>
      <c r="EI143" s="11">
        <v>77.168000000000006</v>
      </c>
      <c r="EJ143" s="9">
        <v>1861968.52</v>
      </c>
      <c r="EK143" s="10">
        <v>77.210599999999999</v>
      </c>
      <c r="EL143" s="10">
        <v>77.113200000000006</v>
      </c>
      <c r="EM143" s="10">
        <v>77.179000000000002</v>
      </c>
      <c r="EN143" s="11">
        <v>77.167400000000001</v>
      </c>
      <c r="EO143" s="9">
        <v>1907757.16</v>
      </c>
      <c r="EP143" s="10">
        <v>77.207599999999999</v>
      </c>
      <c r="EQ143" s="10">
        <v>77.113799999999998</v>
      </c>
      <c r="ER143" s="10">
        <v>77.181399999999996</v>
      </c>
      <c r="ES143" s="11">
        <v>77.167400000000001</v>
      </c>
      <c r="ET143" s="9">
        <v>2001756.4</v>
      </c>
      <c r="EU143" s="10">
        <v>77.205200000000005</v>
      </c>
      <c r="EV143" s="10">
        <v>77.116</v>
      </c>
      <c r="EW143" s="10">
        <v>77.180999999999997</v>
      </c>
      <c r="EX143" s="11">
        <v>77.167299999999997</v>
      </c>
      <c r="EY143" s="9">
        <v>2143715.6800000002</v>
      </c>
      <c r="EZ143" s="10">
        <v>77.198099999999997</v>
      </c>
      <c r="FA143" s="10">
        <v>77.115300000000005</v>
      </c>
      <c r="FB143" s="10">
        <v>77.181700000000006</v>
      </c>
      <c r="FC143" s="11">
        <v>77.164900000000003</v>
      </c>
      <c r="FD143" s="9">
        <v>2331149.2400000002</v>
      </c>
      <c r="FE143" s="10">
        <v>77.194100000000006</v>
      </c>
      <c r="FF143" s="10">
        <v>77.118099999999998</v>
      </c>
      <c r="FG143" s="10">
        <v>77.185199999999995</v>
      </c>
      <c r="FH143" s="11">
        <v>77.165599999999998</v>
      </c>
      <c r="FI143" s="34">
        <v>0</v>
      </c>
      <c r="FJ143" s="35">
        <v>0</v>
      </c>
      <c r="FK143" s="35">
        <v>0</v>
      </c>
      <c r="FL143" s="35">
        <v>0</v>
      </c>
      <c r="FM143" s="36">
        <v>0</v>
      </c>
      <c r="FN143" s="34">
        <v>0</v>
      </c>
      <c r="FO143" s="35">
        <v>0</v>
      </c>
      <c r="FP143" s="35">
        <v>0</v>
      </c>
      <c r="FQ143" s="35">
        <v>0</v>
      </c>
      <c r="FR143" s="36">
        <v>0</v>
      </c>
      <c r="FS143" s="34">
        <v>0</v>
      </c>
      <c r="FT143" s="35">
        <v>0</v>
      </c>
      <c r="FU143" s="35">
        <v>0</v>
      </c>
      <c r="FV143" s="35">
        <v>0</v>
      </c>
      <c r="FW143" s="36">
        <v>0</v>
      </c>
      <c r="FX143" s="34">
        <v>0</v>
      </c>
      <c r="FY143" s="35">
        <v>0</v>
      </c>
      <c r="FZ143" s="35">
        <v>0</v>
      </c>
      <c r="GA143" s="35">
        <v>0</v>
      </c>
      <c r="GB143" s="36">
        <v>0</v>
      </c>
    </row>
    <row r="144" spans="2:184" ht="15" customHeight="1">
      <c r="B144" s="122"/>
      <c r="C144" s="87"/>
      <c r="D144" s="8">
        <f t="shared" si="11"/>
        <v>-14</v>
      </c>
      <c r="E144" s="9">
        <v>1855691.56</v>
      </c>
      <c r="F144" s="10">
        <v>75.575599999999994</v>
      </c>
      <c r="G144" s="10">
        <v>75.474800000000002</v>
      </c>
      <c r="H144" s="10">
        <v>75.546300000000002</v>
      </c>
      <c r="I144" s="11">
        <v>75.531999999999996</v>
      </c>
      <c r="J144" s="9">
        <v>1779411.12</v>
      </c>
      <c r="K144" s="10">
        <v>75.577600000000004</v>
      </c>
      <c r="L144" s="10">
        <v>75.476500000000001</v>
      </c>
      <c r="M144" s="10">
        <v>75.549499999999995</v>
      </c>
      <c r="N144" s="11">
        <v>75.534300000000002</v>
      </c>
      <c r="O144" s="9">
        <v>1743205.12</v>
      </c>
      <c r="P144" s="10">
        <v>75.577500000000001</v>
      </c>
      <c r="Q144" s="10">
        <v>75.477800000000002</v>
      </c>
      <c r="R144" s="10">
        <v>75.5518</v>
      </c>
      <c r="S144" s="11">
        <v>75.535499999999999</v>
      </c>
      <c r="T144" s="9">
        <v>1749425.6</v>
      </c>
      <c r="U144" s="10">
        <v>75.576899999999995</v>
      </c>
      <c r="V144" s="10">
        <v>75.478700000000003</v>
      </c>
      <c r="W144" s="10">
        <v>75.553299999999993</v>
      </c>
      <c r="X144" s="11">
        <v>75.536100000000005</v>
      </c>
      <c r="Y144" s="9">
        <v>1801051.56</v>
      </c>
      <c r="Z144" s="10">
        <v>75.575000000000003</v>
      </c>
      <c r="AA144" s="10">
        <v>75.479600000000005</v>
      </c>
      <c r="AB144" s="10">
        <v>75.553100000000001</v>
      </c>
      <c r="AC144" s="11">
        <v>75.535700000000006</v>
      </c>
      <c r="AD144" s="9">
        <v>1899539.76</v>
      </c>
      <c r="AE144" s="10">
        <v>75.572599999999994</v>
      </c>
      <c r="AF144" s="10">
        <v>75.480900000000005</v>
      </c>
      <c r="AG144" s="10">
        <v>75.554500000000004</v>
      </c>
      <c r="AH144" s="11">
        <v>75.535799999999995</v>
      </c>
      <c r="AI144" s="9">
        <v>2045218.76</v>
      </c>
      <c r="AJ144" s="10">
        <v>75.567700000000002</v>
      </c>
      <c r="AK144" s="10">
        <v>75.480500000000006</v>
      </c>
      <c r="AL144" s="10">
        <v>75.555999999999997</v>
      </c>
      <c r="AM144" s="11">
        <v>75.534599999999998</v>
      </c>
      <c r="AN144" s="9">
        <v>2234128.7999999998</v>
      </c>
      <c r="AO144" s="10">
        <v>75.564899999999994</v>
      </c>
      <c r="AP144" s="10">
        <v>75.4846</v>
      </c>
      <c r="AQ144" s="10">
        <v>75.558300000000003</v>
      </c>
      <c r="AR144" s="11">
        <v>75.535799999999995</v>
      </c>
      <c r="AS144" s="34">
        <v>0</v>
      </c>
      <c r="AT144" s="35">
        <v>0</v>
      </c>
      <c r="AU144" s="35">
        <v>0</v>
      </c>
      <c r="AV144" s="35">
        <v>0</v>
      </c>
      <c r="AW144" s="36">
        <v>0</v>
      </c>
      <c r="AX144" s="34">
        <v>0</v>
      </c>
      <c r="AY144" s="35">
        <v>0</v>
      </c>
      <c r="AZ144" s="35">
        <v>0</v>
      </c>
      <c r="BA144" s="35">
        <v>0</v>
      </c>
      <c r="BB144" s="36">
        <v>0</v>
      </c>
      <c r="BC144" s="34">
        <v>0</v>
      </c>
      <c r="BD144" s="35">
        <v>0</v>
      </c>
      <c r="BE144" s="35">
        <v>0</v>
      </c>
      <c r="BF144" s="35">
        <v>0</v>
      </c>
      <c r="BG144" s="36">
        <v>0</v>
      </c>
      <c r="BH144" s="34">
        <v>0</v>
      </c>
      <c r="BI144" s="35">
        <v>0</v>
      </c>
      <c r="BJ144" s="35">
        <v>0</v>
      </c>
      <c r="BK144" s="35">
        <v>0</v>
      </c>
      <c r="BL144" s="36">
        <v>0</v>
      </c>
      <c r="BM144" s="9">
        <v>1865080.32</v>
      </c>
      <c r="BN144" s="10">
        <v>75.576099999999997</v>
      </c>
      <c r="BO144" s="10">
        <v>75.474900000000005</v>
      </c>
      <c r="BP144" s="10">
        <v>75.546999999999997</v>
      </c>
      <c r="BQ144" s="11">
        <v>75.532499999999999</v>
      </c>
      <c r="BR144" s="9">
        <v>1788660.52</v>
      </c>
      <c r="BS144" s="10">
        <v>75.577699999999993</v>
      </c>
      <c r="BT144" s="10">
        <v>75.476600000000005</v>
      </c>
      <c r="BU144" s="10">
        <v>75.549800000000005</v>
      </c>
      <c r="BV144" s="11">
        <v>75.534499999999994</v>
      </c>
      <c r="BW144" s="9">
        <v>1752283.24</v>
      </c>
      <c r="BX144" s="10">
        <v>75.577100000000002</v>
      </c>
      <c r="BY144" s="10">
        <v>75.478499999999997</v>
      </c>
      <c r="BZ144" s="10">
        <v>75.550799999999995</v>
      </c>
      <c r="CA144" s="11">
        <v>75.535300000000007</v>
      </c>
      <c r="CB144" s="9">
        <v>1759095.88</v>
      </c>
      <c r="CC144" s="10">
        <v>75.576499999999996</v>
      </c>
      <c r="CD144" s="10">
        <v>75.478999999999999</v>
      </c>
      <c r="CE144" s="10">
        <v>75.552599999999998</v>
      </c>
      <c r="CF144" s="11">
        <v>75.535799999999995</v>
      </c>
      <c r="CG144" s="9">
        <v>1813018.28</v>
      </c>
      <c r="CH144" s="10">
        <v>75.575299999999999</v>
      </c>
      <c r="CI144" s="10">
        <v>75.479399999999998</v>
      </c>
      <c r="CJ144" s="10">
        <v>75.553100000000001</v>
      </c>
      <c r="CK144" s="11">
        <v>75.535700000000006</v>
      </c>
      <c r="CL144" s="9">
        <v>1915025.2</v>
      </c>
      <c r="CM144" s="10">
        <v>75.572100000000006</v>
      </c>
      <c r="CN144" s="10">
        <v>75.480800000000002</v>
      </c>
      <c r="CO144" s="10">
        <v>75.555000000000007</v>
      </c>
      <c r="CP144" s="11">
        <v>75.535799999999995</v>
      </c>
      <c r="CQ144" s="9">
        <v>2064569.04</v>
      </c>
      <c r="CR144" s="10">
        <v>75.568200000000004</v>
      </c>
      <c r="CS144" s="10">
        <v>75.480900000000005</v>
      </c>
      <c r="CT144" s="10">
        <v>75.555899999999994</v>
      </c>
      <c r="CU144" s="11">
        <v>75.534800000000004</v>
      </c>
      <c r="CV144" s="9">
        <v>2256843.7999999998</v>
      </c>
      <c r="CW144" s="10">
        <v>75.564999999999998</v>
      </c>
      <c r="CX144" s="10">
        <v>75.485200000000006</v>
      </c>
      <c r="CY144" s="10">
        <v>75.558899999999994</v>
      </c>
      <c r="CZ144" s="11">
        <v>75.536199999999994</v>
      </c>
      <c r="DA144" s="34">
        <v>0</v>
      </c>
      <c r="DB144" s="35">
        <v>0</v>
      </c>
      <c r="DC144" s="35">
        <v>0</v>
      </c>
      <c r="DD144" s="35">
        <v>0</v>
      </c>
      <c r="DE144" s="36">
        <v>0</v>
      </c>
      <c r="DF144" s="34">
        <v>0</v>
      </c>
      <c r="DG144" s="35">
        <v>0</v>
      </c>
      <c r="DH144" s="35">
        <v>0</v>
      </c>
      <c r="DI144" s="35">
        <v>0</v>
      </c>
      <c r="DJ144" s="36">
        <v>0</v>
      </c>
      <c r="DK144" s="34">
        <v>0</v>
      </c>
      <c r="DL144" s="35">
        <v>0</v>
      </c>
      <c r="DM144" s="35">
        <v>0</v>
      </c>
      <c r="DN144" s="35">
        <v>0</v>
      </c>
      <c r="DO144" s="36">
        <v>0</v>
      </c>
      <c r="DP144" s="34">
        <v>0</v>
      </c>
      <c r="DQ144" s="35">
        <v>0</v>
      </c>
      <c r="DR144" s="35">
        <v>0</v>
      </c>
      <c r="DS144" s="35">
        <v>0</v>
      </c>
      <c r="DT144" s="36">
        <v>0</v>
      </c>
      <c r="DU144" s="9">
        <v>1861042.68</v>
      </c>
      <c r="DV144" s="10">
        <v>75.576599999999999</v>
      </c>
      <c r="DW144" s="10">
        <v>75.475099999999998</v>
      </c>
      <c r="DX144" s="10">
        <v>75.547300000000007</v>
      </c>
      <c r="DY144" s="11">
        <v>75.532799999999995</v>
      </c>
      <c r="DZ144" s="9">
        <v>1784728.36</v>
      </c>
      <c r="EA144" s="10">
        <v>75.578000000000003</v>
      </c>
      <c r="EB144" s="10">
        <v>75.476399999999998</v>
      </c>
      <c r="EC144" s="10">
        <v>75.548900000000003</v>
      </c>
      <c r="ED144" s="11">
        <v>75.534199999999998</v>
      </c>
      <c r="EE144" s="9">
        <v>1748510.08</v>
      </c>
      <c r="EF144" s="10">
        <v>75.577299999999994</v>
      </c>
      <c r="EG144" s="10">
        <v>75.477599999999995</v>
      </c>
      <c r="EH144" s="10">
        <v>75.550899999999999</v>
      </c>
      <c r="EI144" s="11">
        <v>75.5351</v>
      </c>
      <c r="EJ144" s="9">
        <v>1755369.32</v>
      </c>
      <c r="EK144" s="10">
        <v>75.576599999999999</v>
      </c>
      <c r="EL144" s="10">
        <v>75.478700000000003</v>
      </c>
      <c r="EM144" s="10">
        <v>75.553299999999993</v>
      </c>
      <c r="EN144" s="11">
        <v>75.536000000000001</v>
      </c>
      <c r="EO144" s="9">
        <v>1809297.4</v>
      </c>
      <c r="EP144" s="10">
        <v>75.575400000000002</v>
      </c>
      <c r="EQ144" s="10">
        <v>75.479900000000001</v>
      </c>
      <c r="ER144" s="10">
        <v>75.552999999999997</v>
      </c>
      <c r="ES144" s="11">
        <v>75.535899999999998</v>
      </c>
      <c r="ET144" s="9">
        <v>1911177.44</v>
      </c>
      <c r="EU144" s="10">
        <v>75.572100000000006</v>
      </c>
      <c r="EV144" s="10">
        <v>75.481300000000005</v>
      </c>
      <c r="EW144" s="10">
        <v>75.554500000000004</v>
      </c>
      <c r="EX144" s="11">
        <v>75.535799999999995</v>
      </c>
      <c r="EY144" s="9">
        <v>2060786.72</v>
      </c>
      <c r="EZ144" s="10">
        <v>75.567499999999995</v>
      </c>
      <c r="FA144" s="10">
        <v>75.481499999999997</v>
      </c>
      <c r="FB144" s="10">
        <v>75.556299999999993</v>
      </c>
      <c r="FC144" s="11">
        <v>75.534999999999997</v>
      </c>
      <c r="FD144" s="9">
        <v>2253309.12</v>
      </c>
      <c r="FE144" s="10">
        <v>75.565299999999993</v>
      </c>
      <c r="FF144" s="10">
        <v>75.484999999999999</v>
      </c>
      <c r="FG144" s="10">
        <v>75.558599999999998</v>
      </c>
      <c r="FH144" s="11">
        <v>75.536100000000005</v>
      </c>
      <c r="FI144" s="34">
        <v>0</v>
      </c>
      <c r="FJ144" s="35">
        <v>0</v>
      </c>
      <c r="FK144" s="35">
        <v>0</v>
      </c>
      <c r="FL144" s="35">
        <v>0</v>
      </c>
      <c r="FM144" s="36">
        <v>0</v>
      </c>
      <c r="FN144" s="34">
        <v>0</v>
      </c>
      <c r="FO144" s="35">
        <v>0</v>
      </c>
      <c r="FP144" s="35">
        <v>0</v>
      </c>
      <c r="FQ144" s="35">
        <v>0</v>
      </c>
      <c r="FR144" s="36">
        <v>0</v>
      </c>
      <c r="FS144" s="34">
        <v>0</v>
      </c>
      <c r="FT144" s="35">
        <v>0</v>
      </c>
      <c r="FU144" s="35">
        <v>0</v>
      </c>
      <c r="FV144" s="35">
        <v>0</v>
      </c>
      <c r="FW144" s="36">
        <v>0</v>
      </c>
      <c r="FX144" s="34">
        <v>0</v>
      </c>
      <c r="FY144" s="35">
        <v>0</v>
      </c>
      <c r="FZ144" s="35">
        <v>0</v>
      </c>
      <c r="GA144" s="35">
        <v>0</v>
      </c>
      <c r="GB144" s="36">
        <v>0</v>
      </c>
    </row>
    <row r="145" spans="2:184" ht="15" customHeight="1">
      <c r="B145" s="122"/>
      <c r="C145" s="87"/>
      <c r="D145" s="8">
        <f t="shared" si="11"/>
        <v>-12</v>
      </c>
      <c r="E145" s="9">
        <v>1727063.68</v>
      </c>
      <c r="F145" s="10">
        <v>73.939800000000005</v>
      </c>
      <c r="G145" s="10">
        <v>73.817400000000006</v>
      </c>
      <c r="H145" s="10">
        <v>73.915800000000004</v>
      </c>
      <c r="I145" s="11">
        <v>73.890600000000006</v>
      </c>
      <c r="J145" s="9">
        <v>1662445.64</v>
      </c>
      <c r="K145" s="10">
        <v>73.940600000000003</v>
      </c>
      <c r="L145" s="10">
        <v>73.818600000000004</v>
      </c>
      <c r="M145" s="10">
        <v>73.916899999999998</v>
      </c>
      <c r="N145" s="11">
        <v>73.8917</v>
      </c>
      <c r="O145" s="9">
        <v>1635038.24</v>
      </c>
      <c r="P145" s="10">
        <v>73.9422</v>
      </c>
      <c r="Q145" s="10">
        <v>73.820599999999999</v>
      </c>
      <c r="R145" s="10">
        <v>73.918899999999994</v>
      </c>
      <c r="S145" s="11">
        <v>73.893600000000006</v>
      </c>
      <c r="T145" s="9">
        <v>1649152.92</v>
      </c>
      <c r="U145" s="10">
        <v>73.941400000000002</v>
      </c>
      <c r="V145" s="10">
        <v>73.821200000000005</v>
      </c>
      <c r="W145" s="10">
        <v>73.920100000000005</v>
      </c>
      <c r="X145" s="11">
        <v>73.893900000000002</v>
      </c>
      <c r="Y145" s="9">
        <v>1708291.32</v>
      </c>
      <c r="Z145" s="10">
        <v>73.938800000000001</v>
      </c>
      <c r="AA145" s="10">
        <v>73.820999999999998</v>
      </c>
      <c r="AB145" s="10">
        <v>73.920599999999993</v>
      </c>
      <c r="AC145" s="11">
        <v>73.893199999999993</v>
      </c>
      <c r="AD145" s="9">
        <v>1814000.6399999999</v>
      </c>
      <c r="AE145" s="10">
        <v>73.936300000000003</v>
      </c>
      <c r="AF145" s="10">
        <v>73.821799999999996</v>
      </c>
      <c r="AG145" s="10">
        <v>73.921700000000001</v>
      </c>
      <c r="AH145" s="11">
        <v>73.893000000000001</v>
      </c>
      <c r="AI145" s="9">
        <v>1966401.48</v>
      </c>
      <c r="AJ145" s="10">
        <v>73.932299999999998</v>
      </c>
      <c r="AK145" s="10">
        <v>73.821799999999996</v>
      </c>
      <c r="AL145" s="10">
        <v>73.922499999999999</v>
      </c>
      <c r="AM145" s="11">
        <v>73.891900000000007</v>
      </c>
      <c r="AN145" s="9">
        <v>2158445.16</v>
      </c>
      <c r="AO145" s="10">
        <v>73.928299999999993</v>
      </c>
      <c r="AP145" s="10">
        <v>73.822999999999993</v>
      </c>
      <c r="AQ145" s="10">
        <v>73.923599999999993</v>
      </c>
      <c r="AR145" s="11">
        <v>73.891300000000001</v>
      </c>
      <c r="AS145" s="34">
        <v>0</v>
      </c>
      <c r="AT145" s="35">
        <v>0</v>
      </c>
      <c r="AU145" s="35">
        <v>0</v>
      </c>
      <c r="AV145" s="35">
        <v>0</v>
      </c>
      <c r="AW145" s="36">
        <v>0</v>
      </c>
      <c r="AX145" s="34">
        <v>0</v>
      </c>
      <c r="AY145" s="35">
        <v>0</v>
      </c>
      <c r="AZ145" s="35">
        <v>0</v>
      </c>
      <c r="BA145" s="35">
        <v>0</v>
      </c>
      <c r="BB145" s="36">
        <v>0</v>
      </c>
      <c r="BC145" s="34">
        <v>0</v>
      </c>
      <c r="BD145" s="35">
        <v>0</v>
      </c>
      <c r="BE145" s="35">
        <v>0</v>
      </c>
      <c r="BF145" s="35">
        <v>0</v>
      </c>
      <c r="BG145" s="36">
        <v>0</v>
      </c>
      <c r="BH145" s="34">
        <v>0</v>
      </c>
      <c r="BI145" s="35">
        <v>0</v>
      </c>
      <c r="BJ145" s="35">
        <v>0</v>
      </c>
      <c r="BK145" s="35">
        <v>0</v>
      </c>
      <c r="BL145" s="36">
        <v>0</v>
      </c>
      <c r="BM145" s="9">
        <v>1736287.2</v>
      </c>
      <c r="BN145" s="10">
        <v>73.938500000000005</v>
      </c>
      <c r="BO145" s="10">
        <v>73.816000000000003</v>
      </c>
      <c r="BP145" s="10">
        <v>73.916499999999999</v>
      </c>
      <c r="BQ145" s="11">
        <v>73.89</v>
      </c>
      <c r="BR145" s="9">
        <v>1671493.44</v>
      </c>
      <c r="BS145" s="10">
        <v>73.941299999999998</v>
      </c>
      <c r="BT145" s="10">
        <v>73.817999999999998</v>
      </c>
      <c r="BU145" s="10">
        <v>73.917500000000004</v>
      </c>
      <c r="BV145" s="11">
        <v>73.891900000000007</v>
      </c>
      <c r="BW145" s="9">
        <v>1643927.96</v>
      </c>
      <c r="BX145" s="10">
        <v>73.941299999999998</v>
      </c>
      <c r="BY145" s="10">
        <v>73.818899999999999</v>
      </c>
      <c r="BZ145" s="10">
        <v>73.918999999999997</v>
      </c>
      <c r="CA145" s="11">
        <v>73.892700000000005</v>
      </c>
      <c r="CB145" s="9">
        <v>1658748.28</v>
      </c>
      <c r="CC145" s="10">
        <v>73.942599999999999</v>
      </c>
      <c r="CD145" s="10">
        <v>73.822100000000006</v>
      </c>
      <c r="CE145" s="10">
        <v>73.920400000000001</v>
      </c>
      <c r="CF145" s="11">
        <v>73.8947</v>
      </c>
      <c r="CG145" s="9">
        <v>1720370.4</v>
      </c>
      <c r="CH145" s="10">
        <v>73.94</v>
      </c>
      <c r="CI145" s="10">
        <v>73.820400000000006</v>
      </c>
      <c r="CJ145" s="10">
        <v>73.9208</v>
      </c>
      <c r="CK145" s="11">
        <v>73.8934</v>
      </c>
      <c r="CL145" s="9">
        <v>1829706.68</v>
      </c>
      <c r="CM145" s="10">
        <v>73.935900000000004</v>
      </c>
      <c r="CN145" s="10">
        <v>73.821799999999996</v>
      </c>
      <c r="CO145" s="10">
        <v>73.921099999999996</v>
      </c>
      <c r="CP145" s="11">
        <v>73.892700000000005</v>
      </c>
      <c r="CQ145" s="9">
        <v>1985949.2</v>
      </c>
      <c r="CR145" s="10">
        <v>73.932599999999994</v>
      </c>
      <c r="CS145" s="10">
        <v>73.821200000000005</v>
      </c>
      <c r="CT145" s="10">
        <v>73.922399999999996</v>
      </c>
      <c r="CU145" s="11">
        <v>73.891800000000003</v>
      </c>
      <c r="CV145" s="9">
        <v>2181521.3199999998</v>
      </c>
      <c r="CW145" s="10">
        <v>73.927999999999997</v>
      </c>
      <c r="CX145" s="10">
        <v>73.823099999999997</v>
      </c>
      <c r="CY145" s="10">
        <v>73.924599999999998</v>
      </c>
      <c r="CZ145" s="11">
        <v>73.891599999999997</v>
      </c>
      <c r="DA145" s="34">
        <v>0</v>
      </c>
      <c r="DB145" s="35">
        <v>0</v>
      </c>
      <c r="DC145" s="35">
        <v>0</v>
      </c>
      <c r="DD145" s="35">
        <v>0</v>
      </c>
      <c r="DE145" s="36">
        <v>0</v>
      </c>
      <c r="DF145" s="34">
        <v>0</v>
      </c>
      <c r="DG145" s="35">
        <v>0</v>
      </c>
      <c r="DH145" s="35">
        <v>0</v>
      </c>
      <c r="DI145" s="35">
        <v>0</v>
      </c>
      <c r="DJ145" s="36">
        <v>0</v>
      </c>
      <c r="DK145" s="34">
        <v>0</v>
      </c>
      <c r="DL145" s="35">
        <v>0</v>
      </c>
      <c r="DM145" s="35">
        <v>0</v>
      </c>
      <c r="DN145" s="35">
        <v>0</v>
      </c>
      <c r="DO145" s="36">
        <v>0</v>
      </c>
      <c r="DP145" s="34">
        <v>0</v>
      </c>
      <c r="DQ145" s="35">
        <v>0</v>
      </c>
      <c r="DR145" s="35">
        <v>0</v>
      </c>
      <c r="DS145" s="35">
        <v>0</v>
      </c>
      <c r="DT145" s="36">
        <v>0</v>
      </c>
      <c r="DU145" s="9">
        <v>1732374.76</v>
      </c>
      <c r="DV145" s="10">
        <v>73.940100000000001</v>
      </c>
      <c r="DW145" s="10">
        <v>73.817899999999995</v>
      </c>
      <c r="DX145" s="10">
        <v>73.916300000000007</v>
      </c>
      <c r="DY145" s="11">
        <v>73.891099999999994</v>
      </c>
      <c r="DZ145" s="9">
        <v>1667647.52</v>
      </c>
      <c r="EA145" s="10">
        <v>73.941199999999995</v>
      </c>
      <c r="EB145" s="10">
        <v>73.818200000000004</v>
      </c>
      <c r="EC145" s="10">
        <v>73.917599999999993</v>
      </c>
      <c r="ED145" s="11">
        <v>73.891999999999996</v>
      </c>
      <c r="EE145" s="9">
        <v>1640283.12</v>
      </c>
      <c r="EF145" s="10">
        <v>73.942099999999996</v>
      </c>
      <c r="EG145" s="10">
        <v>73.819900000000004</v>
      </c>
      <c r="EH145" s="10">
        <v>73.919799999999995</v>
      </c>
      <c r="EI145" s="11">
        <v>73.893600000000006</v>
      </c>
      <c r="EJ145" s="9">
        <v>1655075.04</v>
      </c>
      <c r="EK145" s="10">
        <v>73.942300000000003</v>
      </c>
      <c r="EL145" s="10">
        <v>73.820800000000006</v>
      </c>
      <c r="EM145" s="10">
        <v>73.921000000000006</v>
      </c>
      <c r="EN145" s="11">
        <v>73.894400000000005</v>
      </c>
      <c r="EO145" s="9">
        <v>1716652.76</v>
      </c>
      <c r="EP145" s="10">
        <v>73.939700000000002</v>
      </c>
      <c r="EQ145" s="10">
        <v>73.820099999999996</v>
      </c>
      <c r="ER145" s="10">
        <v>73.921899999999994</v>
      </c>
      <c r="ES145" s="11">
        <v>73.893600000000006</v>
      </c>
      <c r="ET145" s="9">
        <v>1825873.6</v>
      </c>
      <c r="EU145" s="10">
        <v>73.936800000000005</v>
      </c>
      <c r="EV145" s="10">
        <v>73.821600000000004</v>
      </c>
      <c r="EW145" s="10">
        <v>73.921499999999995</v>
      </c>
      <c r="EX145" s="11">
        <v>73.893000000000001</v>
      </c>
      <c r="EY145" s="9">
        <v>1982176.28</v>
      </c>
      <c r="EZ145" s="10">
        <v>73.932900000000004</v>
      </c>
      <c r="FA145" s="10">
        <v>73.821399999999997</v>
      </c>
      <c r="FB145" s="10">
        <v>73.923100000000005</v>
      </c>
      <c r="FC145" s="11">
        <v>73.892200000000003</v>
      </c>
      <c r="FD145" s="9">
        <v>2177967.3199999998</v>
      </c>
      <c r="FE145" s="10">
        <v>73.9285</v>
      </c>
      <c r="FF145" s="10">
        <v>73.822599999999994</v>
      </c>
      <c r="FG145" s="10">
        <v>73.923699999999997</v>
      </c>
      <c r="FH145" s="11">
        <v>73.891300000000001</v>
      </c>
      <c r="FI145" s="34">
        <v>0</v>
      </c>
      <c r="FJ145" s="35">
        <v>0</v>
      </c>
      <c r="FK145" s="35">
        <v>0</v>
      </c>
      <c r="FL145" s="35">
        <v>0</v>
      </c>
      <c r="FM145" s="36">
        <v>0</v>
      </c>
      <c r="FN145" s="34">
        <v>0</v>
      </c>
      <c r="FO145" s="35">
        <v>0</v>
      </c>
      <c r="FP145" s="35">
        <v>0</v>
      </c>
      <c r="FQ145" s="35">
        <v>0</v>
      </c>
      <c r="FR145" s="36">
        <v>0</v>
      </c>
      <c r="FS145" s="34">
        <v>0</v>
      </c>
      <c r="FT145" s="35">
        <v>0</v>
      </c>
      <c r="FU145" s="35">
        <v>0</v>
      </c>
      <c r="FV145" s="35">
        <v>0</v>
      </c>
      <c r="FW145" s="36">
        <v>0</v>
      </c>
      <c r="FX145" s="34">
        <v>0</v>
      </c>
      <c r="FY145" s="35">
        <v>0</v>
      </c>
      <c r="FZ145" s="35">
        <v>0</v>
      </c>
      <c r="GA145" s="35">
        <v>0</v>
      </c>
      <c r="GB145" s="36">
        <v>0</v>
      </c>
    </row>
    <row r="146" spans="2:184" ht="15" customHeight="1">
      <c r="B146" s="122"/>
      <c r="C146" s="87"/>
      <c r="D146" s="8">
        <f t="shared" si="11"/>
        <v>-10</v>
      </c>
      <c r="E146" s="9">
        <v>1595807.44</v>
      </c>
      <c r="F146" s="10">
        <v>72.1768</v>
      </c>
      <c r="G146" s="10">
        <v>72.022599999999997</v>
      </c>
      <c r="H146" s="10">
        <v>72.158299999999997</v>
      </c>
      <c r="I146" s="11">
        <v>72.118700000000004</v>
      </c>
      <c r="J146" s="9">
        <v>1542445.16</v>
      </c>
      <c r="K146" s="10">
        <v>72.178600000000003</v>
      </c>
      <c r="L146" s="10">
        <v>72.024199999999993</v>
      </c>
      <c r="M146" s="10">
        <v>72.160300000000007</v>
      </c>
      <c r="N146" s="11">
        <v>72.120500000000007</v>
      </c>
      <c r="O146" s="9">
        <v>1524261.88</v>
      </c>
      <c r="P146" s="10">
        <v>72.180199999999999</v>
      </c>
      <c r="Q146" s="10">
        <v>72.025999999999996</v>
      </c>
      <c r="R146" s="10">
        <v>72.161799999999999</v>
      </c>
      <c r="S146" s="11">
        <v>72.122100000000003</v>
      </c>
      <c r="T146" s="9">
        <v>1547002.12</v>
      </c>
      <c r="U146" s="10">
        <v>72.1785</v>
      </c>
      <c r="V146" s="10">
        <v>72.026799999999994</v>
      </c>
      <c r="W146" s="10">
        <v>72.162400000000005</v>
      </c>
      <c r="X146" s="11">
        <v>72.122</v>
      </c>
      <c r="Y146" s="9">
        <v>1614414.36</v>
      </c>
      <c r="Z146" s="10">
        <v>72.178899999999999</v>
      </c>
      <c r="AA146" s="10">
        <v>72.026799999999994</v>
      </c>
      <c r="AB146" s="10">
        <v>72.163899999999998</v>
      </c>
      <c r="AC146" s="11">
        <v>72.122699999999995</v>
      </c>
      <c r="AD146" s="9">
        <v>1728191.88</v>
      </c>
      <c r="AE146" s="10">
        <v>72.1751</v>
      </c>
      <c r="AF146" s="10">
        <v>72.025700000000001</v>
      </c>
      <c r="AG146" s="10">
        <v>72.164100000000005</v>
      </c>
      <c r="AH146" s="11">
        <v>72.121099999999998</v>
      </c>
      <c r="AI146" s="9">
        <v>1887192.84</v>
      </c>
      <c r="AJ146" s="10">
        <v>72.171000000000006</v>
      </c>
      <c r="AK146" s="10">
        <v>72.027199999999993</v>
      </c>
      <c r="AL146" s="10">
        <v>72.163799999999995</v>
      </c>
      <c r="AM146" s="11">
        <v>72.120199999999997</v>
      </c>
      <c r="AN146" s="9">
        <v>2081146.2</v>
      </c>
      <c r="AO146" s="10">
        <v>72.1661</v>
      </c>
      <c r="AP146" s="10">
        <v>72.028000000000006</v>
      </c>
      <c r="AQ146" s="10">
        <v>72.163200000000003</v>
      </c>
      <c r="AR146" s="11">
        <v>72.118600000000001</v>
      </c>
      <c r="AS146" s="34">
        <v>0</v>
      </c>
      <c r="AT146" s="35">
        <v>0</v>
      </c>
      <c r="AU146" s="35">
        <v>0</v>
      </c>
      <c r="AV146" s="35">
        <v>0</v>
      </c>
      <c r="AW146" s="36">
        <v>0</v>
      </c>
      <c r="AX146" s="34">
        <v>0</v>
      </c>
      <c r="AY146" s="35">
        <v>0</v>
      </c>
      <c r="AZ146" s="35">
        <v>0</v>
      </c>
      <c r="BA146" s="35">
        <v>0</v>
      </c>
      <c r="BB146" s="36">
        <v>0</v>
      </c>
      <c r="BC146" s="34">
        <v>0</v>
      </c>
      <c r="BD146" s="35">
        <v>0</v>
      </c>
      <c r="BE146" s="35">
        <v>0</v>
      </c>
      <c r="BF146" s="35">
        <v>0</v>
      </c>
      <c r="BG146" s="36">
        <v>0</v>
      </c>
      <c r="BH146" s="34">
        <v>0</v>
      </c>
      <c r="BI146" s="35">
        <v>0</v>
      </c>
      <c r="BJ146" s="35">
        <v>0</v>
      </c>
      <c r="BK146" s="35">
        <v>0</v>
      </c>
      <c r="BL146" s="36">
        <v>0</v>
      </c>
      <c r="BM146" s="9">
        <v>1604871.36</v>
      </c>
      <c r="BN146" s="10">
        <v>72.177499999999995</v>
      </c>
      <c r="BO146" s="10">
        <v>72.023399999999995</v>
      </c>
      <c r="BP146" s="10">
        <v>72.158600000000007</v>
      </c>
      <c r="BQ146" s="11">
        <v>72.119299999999996</v>
      </c>
      <c r="BR146" s="9">
        <v>1551284.12</v>
      </c>
      <c r="BS146" s="10">
        <v>72.179299999999998</v>
      </c>
      <c r="BT146" s="10">
        <v>72.023899999999998</v>
      </c>
      <c r="BU146" s="10">
        <v>72.159499999999994</v>
      </c>
      <c r="BV146" s="11">
        <v>72.120400000000004</v>
      </c>
      <c r="BW146" s="9">
        <v>1533016.2</v>
      </c>
      <c r="BX146" s="10">
        <v>72.179699999999997</v>
      </c>
      <c r="BY146" s="10">
        <v>72.025499999999994</v>
      </c>
      <c r="BZ146" s="10">
        <v>72.160499999999999</v>
      </c>
      <c r="CA146" s="11">
        <v>72.121399999999994</v>
      </c>
      <c r="CB146" s="9">
        <v>1556480.88</v>
      </c>
      <c r="CC146" s="10">
        <v>72.178600000000003</v>
      </c>
      <c r="CD146" s="10">
        <v>72.026300000000006</v>
      </c>
      <c r="CE146" s="10">
        <v>72.162499999999994</v>
      </c>
      <c r="CF146" s="11">
        <v>72.121899999999997</v>
      </c>
      <c r="CG146" s="9">
        <v>1626667.08</v>
      </c>
      <c r="CH146" s="10">
        <v>72.178100000000001</v>
      </c>
      <c r="CI146" s="10">
        <v>72.026499999999999</v>
      </c>
      <c r="CJ146" s="10">
        <v>72.163899999999998</v>
      </c>
      <c r="CK146" s="11">
        <v>72.122299999999996</v>
      </c>
      <c r="CL146" s="9">
        <v>1744206.56</v>
      </c>
      <c r="CM146" s="10">
        <v>72.174700000000001</v>
      </c>
      <c r="CN146" s="10">
        <v>72.025300000000001</v>
      </c>
      <c r="CO146" s="10">
        <v>72.164400000000001</v>
      </c>
      <c r="CP146" s="11">
        <v>72.120999999999995</v>
      </c>
      <c r="CQ146" s="9">
        <v>1907189.96</v>
      </c>
      <c r="CR146" s="10">
        <v>72.170699999999997</v>
      </c>
      <c r="CS146" s="10">
        <v>72.027199999999993</v>
      </c>
      <c r="CT146" s="10">
        <v>72.1631</v>
      </c>
      <c r="CU146" s="11">
        <v>72.119799999999998</v>
      </c>
      <c r="CV146" s="9">
        <v>2105025.2799999998</v>
      </c>
      <c r="CW146" s="10">
        <v>72.1661</v>
      </c>
      <c r="CX146" s="10">
        <v>72.0274</v>
      </c>
      <c r="CY146" s="10">
        <v>72.163700000000006</v>
      </c>
      <c r="CZ146" s="11">
        <v>72.118499999999997</v>
      </c>
      <c r="DA146" s="34">
        <v>0</v>
      </c>
      <c r="DB146" s="35">
        <v>0</v>
      </c>
      <c r="DC146" s="35">
        <v>0</v>
      </c>
      <c r="DD146" s="35">
        <v>0</v>
      </c>
      <c r="DE146" s="36">
        <v>0</v>
      </c>
      <c r="DF146" s="34">
        <v>0</v>
      </c>
      <c r="DG146" s="35">
        <v>0</v>
      </c>
      <c r="DH146" s="35">
        <v>0</v>
      </c>
      <c r="DI146" s="35">
        <v>0</v>
      </c>
      <c r="DJ146" s="36">
        <v>0</v>
      </c>
      <c r="DK146" s="34">
        <v>0</v>
      </c>
      <c r="DL146" s="35">
        <v>0</v>
      </c>
      <c r="DM146" s="35">
        <v>0</v>
      </c>
      <c r="DN146" s="35">
        <v>0</v>
      </c>
      <c r="DO146" s="36">
        <v>0</v>
      </c>
      <c r="DP146" s="34">
        <v>0</v>
      </c>
      <c r="DQ146" s="35">
        <v>0</v>
      </c>
      <c r="DR146" s="35">
        <v>0</v>
      </c>
      <c r="DS146" s="35">
        <v>0</v>
      </c>
      <c r="DT146" s="36">
        <v>0</v>
      </c>
      <c r="DU146" s="9">
        <v>1600992.36</v>
      </c>
      <c r="DV146" s="10">
        <v>72.176500000000004</v>
      </c>
      <c r="DW146" s="10">
        <v>72.022599999999997</v>
      </c>
      <c r="DX146" s="10">
        <v>72.158100000000005</v>
      </c>
      <c r="DY146" s="11">
        <v>72.118499999999997</v>
      </c>
      <c r="DZ146" s="9">
        <v>1547610.8</v>
      </c>
      <c r="EA146" s="10">
        <v>72.179199999999994</v>
      </c>
      <c r="EB146" s="10">
        <v>72.0244</v>
      </c>
      <c r="EC146" s="10">
        <v>72.159400000000005</v>
      </c>
      <c r="ED146" s="11">
        <v>72.120500000000007</v>
      </c>
      <c r="EE146" s="9">
        <v>1529423.92</v>
      </c>
      <c r="EF146" s="10">
        <v>72.180300000000003</v>
      </c>
      <c r="EG146" s="10">
        <v>72.025599999999997</v>
      </c>
      <c r="EH146" s="10">
        <v>72.160899999999998</v>
      </c>
      <c r="EI146" s="11">
        <v>72.121700000000004</v>
      </c>
      <c r="EJ146" s="9">
        <v>1552901.8</v>
      </c>
      <c r="EK146" s="10">
        <v>72.178399999999996</v>
      </c>
      <c r="EL146" s="10">
        <v>72.027500000000003</v>
      </c>
      <c r="EM146" s="10">
        <v>72.162000000000006</v>
      </c>
      <c r="EN146" s="11">
        <v>72.122100000000003</v>
      </c>
      <c r="EO146" s="9">
        <v>1622963.36</v>
      </c>
      <c r="EP146" s="10">
        <v>72.178299999999993</v>
      </c>
      <c r="EQ146" s="10">
        <v>72.026700000000005</v>
      </c>
      <c r="ER146" s="10">
        <v>72.163499999999999</v>
      </c>
      <c r="ES146" s="11">
        <v>72.122299999999996</v>
      </c>
      <c r="ET146" s="9">
        <v>1740384.64</v>
      </c>
      <c r="EU146" s="10">
        <v>72.174599999999998</v>
      </c>
      <c r="EV146" s="10">
        <v>72.026300000000006</v>
      </c>
      <c r="EW146" s="10">
        <v>72.164400000000001</v>
      </c>
      <c r="EX146" s="11">
        <v>72.121200000000002</v>
      </c>
      <c r="EY146" s="9">
        <v>1903505.88</v>
      </c>
      <c r="EZ146" s="10">
        <v>72.170199999999994</v>
      </c>
      <c r="FA146" s="10">
        <v>72.0274</v>
      </c>
      <c r="FB146" s="10">
        <v>72.163600000000002</v>
      </c>
      <c r="FC146" s="11">
        <v>72.119900000000001</v>
      </c>
      <c r="FD146" s="9">
        <v>2101351.88</v>
      </c>
      <c r="FE146" s="10">
        <v>72.165899999999993</v>
      </c>
      <c r="FF146" s="10">
        <v>72.027100000000004</v>
      </c>
      <c r="FG146" s="10">
        <v>72.163399999999996</v>
      </c>
      <c r="FH146" s="11">
        <v>72.118300000000005</v>
      </c>
      <c r="FI146" s="34">
        <v>0</v>
      </c>
      <c r="FJ146" s="35">
        <v>0</v>
      </c>
      <c r="FK146" s="35">
        <v>0</v>
      </c>
      <c r="FL146" s="35">
        <v>0</v>
      </c>
      <c r="FM146" s="36">
        <v>0</v>
      </c>
      <c r="FN146" s="34">
        <v>0</v>
      </c>
      <c r="FO146" s="35">
        <v>0</v>
      </c>
      <c r="FP146" s="35">
        <v>0</v>
      </c>
      <c r="FQ146" s="35">
        <v>0</v>
      </c>
      <c r="FR146" s="36">
        <v>0</v>
      </c>
      <c r="FS146" s="34">
        <v>0</v>
      </c>
      <c r="FT146" s="35">
        <v>0</v>
      </c>
      <c r="FU146" s="35">
        <v>0</v>
      </c>
      <c r="FV146" s="35">
        <v>0</v>
      </c>
      <c r="FW146" s="36">
        <v>0</v>
      </c>
      <c r="FX146" s="34">
        <v>0</v>
      </c>
      <c r="FY146" s="35">
        <v>0</v>
      </c>
      <c r="FZ146" s="35">
        <v>0</v>
      </c>
      <c r="GA146" s="35">
        <v>0</v>
      </c>
      <c r="GB146" s="36">
        <v>0</v>
      </c>
    </row>
    <row r="147" spans="2:184" ht="15" customHeight="1">
      <c r="B147" s="122"/>
      <c r="C147" s="87"/>
      <c r="D147" s="8">
        <f t="shared" si="11"/>
        <v>-8</v>
      </c>
      <c r="E147" s="9">
        <v>1477328.16</v>
      </c>
      <c r="F147" s="10">
        <v>70.376900000000006</v>
      </c>
      <c r="G147" s="10">
        <v>70.203699999999998</v>
      </c>
      <c r="H147" s="10">
        <v>70.360600000000005</v>
      </c>
      <c r="I147" s="11">
        <v>70.313000000000002</v>
      </c>
      <c r="J147" s="9">
        <v>1433154.4</v>
      </c>
      <c r="K147" s="10">
        <v>70.381100000000004</v>
      </c>
      <c r="L147" s="10">
        <v>70.206400000000002</v>
      </c>
      <c r="M147" s="10">
        <v>70.364099999999993</v>
      </c>
      <c r="N147" s="11">
        <v>70.316500000000005</v>
      </c>
      <c r="O147" s="9">
        <v>1422512.08</v>
      </c>
      <c r="P147" s="10">
        <v>70.381600000000006</v>
      </c>
      <c r="Q147" s="10">
        <v>70.207700000000003</v>
      </c>
      <c r="R147" s="10">
        <v>70.364500000000007</v>
      </c>
      <c r="S147" s="11">
        <v>70.3172</v>
      </c>
      <c r="T147" s="9">
        <v>1452249.8</v>
      </c>
      <c r="U147" s="10">
        <v>70.382000000000005</v>
      </c>
      <c r="V147" s="10">
        <v>70.209100000000007</v>
      </c>
      <c r="W147" s="10">
        <v>70.366299999999995</v>
      </c>
      <c r="X147" s="11">
        <v>70.318399999999997</v>
      </c>
      <c r="Y147" s="9">
        <v>1526189.8</v>
      </c>
      <c r="Z147" s="10">
        <v>70.379300000000001</v>
      </c>
      <c r="AA147" s="10">
        <v>70.209400000000002</v>
      </c>
      <c r="AB147" s="10">
        <v>70.366799999999998</v>
      </c>
      <c r="AC147" s="11">
        <v>70.317800000000005</v>
      </c>
      <c r="AD147" s="9">
        <v>1646154.84</v>
      </c>
      <c r="AE147" s="10">
        <v>70.375600000000006</v>
      </c>
      <c r="AF147" s="10">
        <v>70.209199999999996</v>
      </c>
      <c r="AG147" s="10">
        <v>70.365899999999996</v>
      </c>
      <c r="AH147" s="11">
        <v>70.316199999999995</v>
      </c>
      <c r="AI147" s="9">
        <v>1808839.32</v>
      </c>
      <c r="AJ147" s="10">
        <v>70.371300000000005</v>
      </c>
      <c r="AK147" s="10">
        <v>70.208399999999997</v>
      </c>
      <c r="AL147" s="10">
        <v>70.365399999999994</v>
      </c>
      <c r="AM147" s="11">
        <v>70.314300000000003</v>
      </c>
      <c r="AN147" s="9">
        <v>2001508.56</v>
      </c>
      <c r="AO147" s="10">
        <v>70.367000000000004</v>
      </c>
      <c r="AP147" s="10">
        <v>70.206900000000005</v>
      </c>
      <c r="AQ147" s="10">
        <v>70.364199999999997</v>
      </c>
      <c r="AR147" s="11">
        <v>70.311999999999998</v>
      </c>
      <c r="AS147" s="34">
        <v>0</v>
      </c>
      <c r="AT147" s="35">
        <v>0</v>
      </c>
      <c r="AU147" s="35">
        <v>0</v>
      </c>
      <c r="AV147" s="35">
        <v>0</v>
      </c>
      <c r="AW147" s="36">
        <v>0</v>
      </c>
      <c r="AX147" s="34">
        <v>0</v>
      </c>
      <c r="AY147" s="35">
        <v>0</v>
      </c>
      <c r="AZ147" s="35">
        <v>0</v>
      </c>
      <c r="BA147" s="35">
        <v>0</v>
      </c>
      <c r="BB147" s="36">
        <v>0</v>
      </c>
      <c r="BC147" s="34">
        <v>0</v>
      </c>
      <c r="BD147" s="35">
        <v>0</v>
      </c>
      <c r="BE147" s="35">
        <v>0</v>
      </c>
      <c r="BF147" s="35">
        <v>0</v>
      </c>
      <c r="BG147" s="36">
        <v>0</v>
      </c>
      <c r="BH147" s="34">
        <v>0</v>
      </c>
      <c r="BI147" s="35">
        <v>0</v>
      </c>
      <c r="BJ147" s="35">
        <v>0</v>
      </c>
      <c r="BK147" s="35">
        <v>0</v>
      </c>
      <c r="BL147" s="36">
        <v>0</v>
      </c>
      <c r="BM147" s="9">
        <v>1486181.12</v>
      </c>
      <c r="BN147" s="10">
        <v>70.377899999999997</v>
      </c>
      <c r="BO147" s="10">
        <v>70.202799999999996</v>
      </c>
      <c r="BP147" s="10">
        <v>70.360600000000005</v>
      </c>
      <c r="BQ147" s="11">
        <v>70.313000000000002</v>
      </c>
      <c r="BR147" s="9">
        <v>1441700.2</v>
      </c>
      <c r="BS147" s="10">
        <v>70.380499999999998</v>
      </c>
      <c r="BT147" s="10">
        <v>70.206400000000002</v>
      </c>
      <c r="BU147" s="10">
        <v>70.362799999999993</v>
      </c>
      <c r="BV147" s="11">
        <v>70.315899999999999</v>
      </c>
      <c r="BW147" s="9">
        <v>1431102.52</v>
      </c>
      <c r="BX147" s="10">
        <v>70.382900000000006</v>
      </c>
      <c r="BY147" s="10">
        <v>70.206800000000001</v>
      </c>
      <c r="BZ147" s="10">
        <v>70.366</v>
      </c>
      <c r="CA147" s="11">
        <v>70.317800000000005</v>
      </c>
      <c r="CB147" s="9">
        <v>1461656.32</v>
      </c>
      <c r="CC147" s="10">
        <v>70.382400000000004</v>
      </c>
      <c r="CD147" s="10">
        <v>70.209100000000007</v>
      </c>
      <c r="CE147" s="10">
        <v>70.366299999999995</v>
      </c>
      <c r="CF147" s="11">
        <v>70.3185</v>
      </c>
      <c r="CG147" s="9">
        <v>1538496.44</v>
      </c>
      <c r="CH147" s="10">
        <v>70.3797</v>
      </c>
      <c r="CI147" s="10">
        <v>70.209000000000003</v>
      </c>
      <c r="CJ147" s="10">
        <v>70.366600000000005</v>
      </c>
      <c r="CK147" s="11">
        <v>70.317700000000002</v>
      </c>
      <c r="CL147" s="9">
        <v>1662348.4</v>
      </c>
      <c r="CM147" s="10">
        <v>70.375399999999999</v>
      </c>
      <c r="CN147" s="10">
        <v>70.209199999999996</v>
      </c>
      <c r="CO147" s="10">
        <v>70.365899999999996</v>
      </c>
      <c r="CP147" s="11">
        <v>70.316199999999995</v>
      </c>
      <c r="CQ147" s="9">
        <v>1829107.56</v>
      </c>
      <c r="CR147" s="10">
        <v>70.371099999999998</v>
      </c>
      <c r="CS147" s="10">
        <v>70.207700000000003</v>
      </c>
      <c r="CT147" s="10">
        <v>70.365200000000002</v>
      </c>
      <c r="CU147" s="11">
        <v>70.313999999999993</v>
      </c>
      <c r="CV147" s="9">
        <v>2025807.48</v>
      </c>
      <c r="CW147" s="10">
        <v>70.366299999999995</v>
      </c>
      <c r="CX147" s="10">
        <v>70.207499999999996</v>
      </c>
      <c r="CY147" s="10">
        <v>70.364199999999997</v>
      </c>
      <c r="CZ147" s="11">
        <v>70.311999999999998</v>
      </c>
      <c r="DA147" s="34">
        <v>0</v>
      </c>
      <c r="DB147" s="35">
        <v>0</v>
      </c>
      <c r="DC147" s="35">
        <v>0</v>
      </c>
      <c r="DD147" s="35">
        <v>0</v>
      </c>
      <c r="DE147" s="36">
        <v>0</v>
      </c>
      <c r="DF147" s="34">
        <v>0</v>
      </c>
      <c r="DG147" s="35">
        <v>0</v>
      </c>
      <c r="DH147" s="35">
        <v>0</v>
      </c>
      <c r="DI147" s="35">
        <v>0</v>
      </c>
      <c r="DJ147" s="36">
        <v>0</v>
      </c>
      <c r="DK147" s="34">
        <v>0</v>
      </c>
      <c r="DL147" s="35">
        <v>0</v>
      </c>
      <c r="DM147" s="35">
        <v>0</v>
      </c>
      <c r="DN147" s="35">
        <v>0</v>
      </c>
      <c r="DO147" s="36">
        <v>0</v>
      </c>
      <c r="DP147" s="34">
        <v>0</v>
      </c>
      <c r="DQ147" s="35">
        <v>0</v>
      </c>
      <c r="DR147" s="35">
        <v>0</v>
      </c>
      <c r="DS147" s="35">
        <v>0</v>
      </c>
      <c r="DT147" s="36">
        <v>0</v>
      </c>
      <c r="DU147" s="9">
        <v>1482455.28</v>
      </c>
      <c r="DV147" s="10">
        <v>70.378</v>
      </c>
      <c r="DW147" s="10">
        <v>70.203999999999994</v>
      </c>
      <c r="DX147" s="10">
        <v>70.362499999999997</v>
      </c>
      <c r="DY147" s="11">
        <v>70.314099999999996</v>
      </c>
      <c r="DZ147" s="9">
        <v>1438179.8</v>
      </c>
      <c r="EA147" s="10">
        <v>70.380700000000004</v>
      </c>
      <c r="EB147" s="10">
        <v>70.206500000000005</v>
      </c>
      <c r="EC147" s="10">
        <v>70.364400000000003</v>
      </c>
      <c r="ED147" s="11">
        <v>70.316500000000005</v>
      </c>
      <c r="EE147" s="9">
        <v>1427555.16</v>
      </c>
      <c r="EF147" s="10">
        <v>70.382099999999994</v>
      </c>
      <c r="EG147" s="10">
        <v>70.2072</v>
      </c>
      <c r="EH147" s="10">
        <v>70.364699999999999</v>
      </c>
      <c r="EI147" s="11">
        <v>70.317300000000003</v>
      </c>
      <c r="EJ147" s="9">
        <v>1458136.88</v>
      </c>
      <c r="EK147" s="10">
        <v>70.382199999999997</v>
      </c>
      <c r="EL147" s="10">
        <v>70.209400000000002</v>
      </c>
      <c r="EM147" s="10">
        <v>70.365799999999993</v>
      </c>
      <c r="EN147" s="11">
        <v>70.3185</v>
      </c>
      <c r="EO147" s="9">
        <v>1534918.24</v>
      </c>
      <c r="EP147" s="10">
        <v>70.379800000000003</v>
      </c>
      <c r="EQ147" s="10">
        <v>70.209199999999996</v>
      </c>
      <c r="ER147" s="10">
        <v>70.367000000000004</v>
      </c>
      <c r="ES147" s="11">
        <v>70.317999999999998</v>
      </c>
      <c r="ET147" s="9">
        <v>1658549.52</v>
      </c>
      <c r="EU147" s="10">
        <v>70.376300000000001</v>
      </c>
      <c r="EV147" s="10">
        <v>70.209500000000006</v>
      </c>
      <c r="EW147" s="10">
        <v>70.365200000000002</v>
      </c>
      <c r="EX147" s="11">
        <v>70.316400000000002</v>
      </c>
      <c r="EY147" s="9">
        <v>1825470.44</v>
      </c>
      <c r="EZ147" s="10">
        <v>70.371799999999993</v>
      </c>
      <c r="FA147" s="10">
        <v>70.207899999999995</v>
      </c>
      <c r="FB147" s="10">
        <v>70.365700000000004</v>
      </c>
      <c r="FC147" s="11">
        <v>70.314499999999995</v>
      </c>
      <c r="FD147" s="9">
        <v>2022264.64</v>
      </c>
      <c r="FE147" s="10">
        <v>70.3673</v>
      </c>
      <c r="FF147" s="10">
        <v>70.207099999999997</v>
      </c>
      <c r="FG147" s="10">
        <v>70.364699999999999</v>
      </c>
      <c r="FH147" s="11">
        <v>70.312399999999997</v>
      </c>
      <c r="FI147" s="34">
        <v>0</v>
      </c>
      <c r="FJ147" s="35">
        <v>0</v>
      </c>
      <c r="FK147" s="35">
        <v>0</v>
      </c>
      <c r="FL147" s="35">
        <v>0</v>
      </c>
      <c r="FM147" s="36">
        <v>0</v>
      </c>
      <c r="FN147" s="34">
        <v>0</v>
      </c>
      <c r="FO147" s="35">
        <v>0</v>
      </c>
      <c r="FP147" s="35">
        <v>0</v>
      </c>
      <c r="FQ147" s="35">
        <v>0</v>
      </c>
      <c r="FR147" s="36">
        <v>0</v>
      </c>
      <c r="FS147" s="34">
        <v>0</v>
      </c>
      <c r="FT147" s="35">
        <v>0</v>
      </c>
      <c r="FU147" s="35">
        <v>0</v>
      </c>
      <c r="FV147" s="35">
        <v>0</v>
      </c>
      <c r="FW147" s="36">
        <v>0</v>
      </c>
      <c r="FX147" s="34">
        <v>0</v>
      </c>
      <c r="FY147" s="35">
        <v>0</v>
      </c>
      <c r="FZ147" s="35">
        <v>0</v>
      </c>
      <c r="GA147" s="35">
        <v>0</v>
      </c>
      <c r="GB147" s="36">
        <v>0</v>
      </c>
    </row>
    <row r="148" spans="2:184" ht="15" customHeight="1">
      <c r="B148" s="122"/>
      <c r="C148" s="87"/>
      <c r="D148" s="8">
        <f t="shared" si="11"/>
        <v>-6</v>
      </c>
      <c r="E148" s="9">
        <v>1367421.88</v>
      </c>
      <c r="F148" s="10">
        <v>68.641800000000003</v>
      </c>
      <c r="G148" s="10">
        <v>68.444500000000005</v>
      </c>
      <c r="H148" s="10">
        <v>68.628</v>
      </c>
      <c r="I148" s="11">
        <v>68.570499999999996</v>
      </c>
      <c r="J148" s="9">
        <v>1331168.72</v>
      </c>
      <c r="K148" s="10">
        <v>68.643500000000003</v>
      </c>
      <c r="L148" s="10">
        <v>68.446299999999994</v>
      </c>
      <c r="M148" s="10">
        <v>68.629400000000004</v>
      </c>
      <c r="N148" s="11">
        <v>68.572199999999995</v>
      </c>
      <c r="O148" s="9">
        <v>1327696.8</v>
      </c>
      <c r="P148" s="10">
        <v>68.644900000000007</v>
      </c>
      <c r="Q148" s="10">
        <v>68.447199999999995</v>
      </c>
      <c r="R148" s="10">
        <v>68.631500000000003</v>
      </c>
      <c r="S148" s="11">
        <v>68.573599999999999</v>
      </c>
      <c r="T148" s="9">
        <v>1364153.08</v>
      </c>
      <c r="U148" s="10">
        <v>68.643699999999995</v>
      </c>
      <c r="V148" s="10">
        <v>68.448599999999999</v>
      </c>
      <c r="W148" s="10">
        <v>68.632800000000003</v>
      </c>
      <c r="X148" s="11">
        <v>68.574100000000001</v>
      </c>
      <c r="Y148" s="9">
        <v>1444529.08</v>
      </c>
      <c r="Z148" s="10">
        <v>68.641800000000003</v>
      </c>
      <c r="AA148" s="10">
        <v>68.448800000000006</v>
      </c>
      <c r="AB148" s="10">
        <v>68.633300000000006</v>
      </c>
      <c r="AC148" s="11">
        <v>68.573700000000002</v>
      </c>
      <c r="AD148" s="9">
        <v>1570346.12</v>
      </c>
      <c r="AE148" s="10">
        <v>68.638400000000004</v>
      </c>
      <c r="AF148" s="10">
        <v>68.447999999999993</v>
      </c>
      <c r="AG148" s="10">
        <v>68.630499999999998</v>
      </c>
      <c r="AH148" s="11">
        <v>68.571399999999997</v>
      </c>
      <c r="AI148" s="9">
        <v>1735419.44</v>
      </c>
      <c r="AJ148" s="10">
        <v>68.632499999999993</v>
      </c>
      <c r="AK148" s="10">
        <v>68.446200000000005</v>
      </c>
      <c r="AL148" s="10">
        <v>68.628799999999998</v>
      </c>
      <c r="AM148" s="11">
        <v>68.568299999999994</v>
      </c>
      <c r="AN148" s="9">
        <v>1925527.16</v>
      </c>
      <c r="AO148" s="10">
        <v>68.627099999999999</v>
      </c>
      <c r="AP148" s="10">
        <v>68.444800000000001</v>
      </c>
      <c r="AQ148" s="10">
        <v>68.627899999999997</v>
      </c>
      <c r="AR148" s="11">
        <v>68.565700000000007</v>
      </c>
      <c r="AS148" s="34">
        <v>0</v>
      </c>
      <c r="AT148" s="35">
        <v>0</v>
      </c>
      <c r="AU148" s="35">
        <v>0</v>
      </c>
      <c r="AV148" s="35">
        <v>0</v>
      </c>
      <c r="AW148" s="36">
        <v>0</v>
      </c>
      <c r="AX148" s="34">
        <v>0</v>
      </c>
      <c r="AY148" s="35">
        <v>0</v>
      </c>
      <c r="AZ148" s="35">
        <v>0</v>
      </c>
      <c r="BA148" s="35">
        <v>0</v>
      </c>
      <c r="BB148" s="36">
        <v>0</v>
      </c>
      <c r="BC148" s="34">
        <v>0</v>
      </c>
      <c r="BD148" s="35">
        <v>0</v>
      </c>
      <c r="BE148" s="35">
        <v>0</v>
      </c>
      <c r="BF148" s="35">
        <v>0</v>
      </c>
      <c r="BG148" s="36">
        <v>0</v>
      </c>
      <c r="BH148" s="34">
        <v>0</v>
      </c>
      <c r="BI148" s="35">
        <v>0</v>
      </c>
      <c r="BJ148" s="35">
        <v>0</v>
      </c>
      <c r="BK148" s="35">
        <v>0</v>
      </c>
      <c r="BL148" s="36">
        <v>0</v>
      </c>
      <c r="BM148" s="9">
        <v>1375954.08</v>
      </c>
      <c r="BN148" s="10">
        <v>68.641499999999994</v>
      </c>
      <c r="BO148" s="10">
        <v>68.444299999999998</v>
      </c>
      <c r="BP148" s="10">
        <v>68.628100000000003</v>
      </c>
      <c r="BQ148" s="11">
        <v>68.570400000000006</v>
      </c>
      <c r="BR148" s="9">
        <v>1339506.6000000001</v>
      </c>
      <c r="BS148" s="10">
        <v>68.643799999999999</v>
      </c>
      <c r="BT148" s="10">
        <v>68.445800000000006</v>
      </c>
      <c r="BU148" s="10">
        <v>68.629499999999993</v>
      </c>
      <c r="BV148" s="11">
        <v>68.572100000000006</v>
      </c>
      <c r="BW148" s="9">
        <v>1336076.56</v>
      </c>
      <c r="BX148" s="10">
        <v>68.646199999999993</v>
      </c>
      <c r="BY148" s="10">
        <v>68.447800000000001</v>
      </c>
      <c r="BZ148" s="10">
        <v>68.631600000000006</v>
      </c>
      <c r="CA148" s="11">
        <v>68.574200000000005</v>
      </c>
      <c r="CB148" s="9">
        <v>1373552.2</v>
      </c>
      <c r="CC148" s="10">
        <v>68.644199999999998</v>
      </c>
      <c r="CD148" s="10">
        <v>68.448700000000002</v>
      </c>
      <c r="CE148" s="10">
        <v>68.631699999999995</v>
      </c>
      <c r="CF148" s="11">
        <v>68.573899999999995</v>
      </c>
      <c r="CG148" s="9">
        <v>1457016.08</v>
      </c>
      <c r="CH148" s="10">
        <v>68.641099999999994</v>
      </c>
      <c r="CI148" s="10">
        <v>68.447699999999998</v>
      </c>
      <c r="CJ148" s="10">
        <v>68.632499999999993</v>
      </c>
      <c r="CK148" s="11">
        <v>68.572900000000004</v>
      </c>
      <c r="CL148" s="9">
        <v>1586848.52</v>
      </c>
      <c r="CM148" s="10">
        <v>68.637900000000002</v>
      </c>
      <c r="CN148" s="10">
        <v>68.448300000000003</v>
      </c>
      <c r="CO148" s="10">
        <v>68.630200000000002</v>
      </c>
      <c r="CP148" s="11">
        <v>68.571299999999994</v>
      </c>
      <c r="CQ148" s="9">
        <v>1756217.12</v>
      </c>
      <c r="CR148" s="10">
        <v>68.632000000000005</v>
      </c>
      <c r="CS148" s="10">
        <v>68.446899999999999</v>
      </c>
      <c r="CT148" s="10">
        <v>68.629099999999994</v>
      </c>
      <c r="CU148" s="11">
        <v>68.5685</v>
      </c>
      <c r="CV148" s="9">
        <v>1950467.68</v>
      </c>
      <c r="CW148" s="10">
        <v>68.626000000000005</v>
      </c>
      <c r="CX148" s="10">
        <v>68.444199999999995</v>
      </c>
      <c r="CY148" s="10">
        <v>68.627499999999998</v>
      </c>
      <c r="CZ148" s="11">
        <v>68.565100000000001</v>
      </c>
      <c r="DA148" s="34">
        <v>0</v>
      </c>
      <c r="DB148" s="35">
        <v>0</v>
      </c>
      <c r="DC148" s="35">
        <v>0</v>
      </c>
      <c r="DD148" s="35">
        <v>0</v>
      </c>
      <c r="DE148" s="36">
        <v>0</v>
      </c>
      <c r="DF148" s="34">
        <v>0</v>
      </c>
      <c r="DG148" s="35">
        <v>0</v>
      </c>
      <c r="DH148" s="35">
        <v>0</v>
      </c>
      <c r="DI148" s="35">
        <v>0</v>
      </c>
      <c r="DJ148" s="36">
        <v>0</v>
      </c>
      <c r="DK148" s="34">
        <v>0</v>
      </c>
      <c r="DL148" s="35">
        <v>0</v>
      </c>
      <c r="DM148" s="35">
        <v>0</v>
      </c>
      <c r="DN148" s="35">
        <v>0</v>
      </c>
      <c r="DO148" s="36">
        <v>0</v>
      </c>
      <c r="DP148" s="34">
        <v>0</v>
      </c>
      <c r="DQ148" s="35">
        <v>0</v>
      </c>
      <c r="DR148" s="35">
        <v>0</v>
      </c>
      <c r="DS148" s="35">
        <v>0</v>
      </c>
      <c r="DT148" s="36">
        <v>0</v>
      </c>
      <c r="DU148" s="9">
        <v>1372401.92</v>
      </c>
      <c r="DV148" s="10">
        <v>68.642899999999997</v>
      </c>
      <c r="DW148" s="10">
        <v>68.445400000000006</v>
      </c>
      <c r="DX148" s="10">
        <v>68.627799999999993</v>
      </c>
      <c r="DY148" s="11">
        <v>68.571100000000001</v>
      </c>
      <c r="DZ148" s="9">
        <v>1336077.8799999999</v>
      </c>
      <c r="EA148" s="10">
        <v>68.644000000000005</v>
      </c>
      <c r="EB148" s="10">
        <v>68.446799999999996</v>
      </c>
      <c r="EC148" s="10">
        <v>68.629800000000003</v>
      </c>
      <c r="ED148" s="11">
        <v>68.572599999999994</v>
      </c>
      <c r="EE148" s="9">
        <v>1332637.52</v>
      </c>
      <c r="EF148" s="10">
        <v>68.645099999999999</v>
      </c>
      <c r="EG148" s="10">
        <v>68.447400000000002</v>
      </c>
      <c r="EH148" s="10">
        <v>68.631799999999998</v>
      </c>
      <c r="EI148" s="11">
        <v>68.573800000000006</v>
      </c>
      <c r="EJ148" s="9">
        <v>1370123.56</v>
      </c>
      <c r="EK148" s="10">
        <v>68.644999999999996</v>
      </c>
      <c r="EL148" s="10">
        <v>68.448400000000007</v>
      </c>
      <c r="EM148" s="10">
        <v>68.632000000000005</v>
      </c>
      <c r="EN148" s="11">
        <v>68.574200000000005</v>
      </c>
      <c r="EO148" s="9">
        <v>1453499.48</v>
      </c>
      <c r="EP148" s="10">
        <v>68.641300000000001</v>
      </c>
      <c r="EQ148" s="10">
        <v>68.4482</v>
      </c>
      <c r="ER148" s="10">
        <v>68.633099999999999</v>
      </c>
      <c r="ES148" s="11">
        <v>68.573300000000003</v>
      </c>
      <c r="ET148" s="9">
        <v>1583091.12</v>
      </c>
      <c r="EU148" s="10">
        <v>68.637100000000004</v>
      </c>
      <c r="EV148" s="10">
        <v>68.447900000000004</v>
      </c>
      <c r="EW148" s="10">
        <v>68.630300000000005</v>
      </c>
      <c r="EX148" s="11">
        <v>68.570899999999995</v>
      </c>
      <c r="EY148" s="9">
        <v>1752552.68</v>
      </c>
      <c r="EZ148" s="10">
        <v>68.630700000000004</v>
      </c>
      <c r="FA148" s="10">
        <v>68.446299999999994</v>
      </c>
      <c r="FB148" s="10">
        <v>68.628699999999995</v>
      </c>
      <c r="FC148" s="11">
        <v>68.567700000000002</v>
      </c>
      <c r="FD148" s="9">
        <v>1946952.32</v>
      </c>
      <c r="FE148" s="10">
        <v>68.626999999999995</v>
      </c>
      <c r="FF148" s="10">
        <v>68.444699999999997</v>
      </c>
      <c r="FG148" s="10">
        <v>68.627300000000005</v>
      </c>
      <c r="FH148" s="11">
        <v>68.5655</v>
      </c>
      <c r="FI148" s="34">
        <v>0</v>
      </c>
      <c r="FJ148" s="35">
        <v>0</v>
      </c>
      <c r="FK148" s="35">
        <v>0</v>
      </c>
      <c r="FL148" s="35">
        <v>0</v>
      </c>
      <c r="FM148" s="36">
        <v>0</v>
      </c>
      <c r="FN148" s="34">
        <v>0</v>
      </c>
      <c r="FO148" s="35">
        <v>0</v>
      </c>
      <c r="FP148" s="35">
        <v>0</v>
      </c>
      <c r="FQ148" s="35">
        <v>0</v>
      </c>
      <c r="FR148" s="36">
        <v>0</v>
      </c>
      <c r="FS148" s="34">
        <v>0</v>
      </c>
      <c r="FT148" s="35">
        <v>0</v>
      </c>
      <c r="FU148" s="35">
        <v>0</v>
      </c>
      <c r="FV148" s="35">
        <v>0</v>
      </c>
      <c r="FW148" s="36">
        <v>0</v>
      </c>
      <c r="FX148" s="34">
        <v>0</v>
      </c>
      <c r="FY148" s="35">
        <v>0</v>
      </c>
      <c r="FZ148" s="35">
        <v>0</v>
      </c>
      <c r="GA148" s="35">
        <v>0</v>
      </c>
      <c r="GB148" s="36">
        <v>0</v>
      </c>
    </row>
    <row r="149" spans="2:184" ht="15" customHeight="1">
      <c r="B149" s="122"/>
      <c r="C149" s="87"/>
      <c r="D149" s="8">
        <f t="shared" si="11"/>
        <v>-4</v>
      </c>
      <c r="E149" s="9">
        <v>1252813.48</v>
      </c>
      <c r="F149" s="10">
        <v>66.722099999999998</v>
      </c>
      <c r="G149" s="10">
        <v>66.495400000000004</v>
      </c>
      <c r="H149" s="10">
        <v>66.709900000000005</v>
      </c>
      <c r="I149" s="11">
        <v>66.641199999999998</v>
      </c>
      <c r="J149" s="9">
        <v>1224505.8</v>
      </c>
      <c r="K149" s="10">
        <v>66.724500000000006</v>
      </c>
      <c r="L149" s="10">
        <v>66.497500000000002</v>
      </c>
      <c r="M149" s="10">
        <v>66.711699999999993</v>
      </c>
      <c r="N149" s="11">
        <v>66.643299999999996</v>
      </c>
      <c r="O149" s="9">
        <v>1227987.92</v>
      </c>
      <c r="P149" s="10">
        <v>66.726799999999997</v>
      </c>
      <c r="Q149" s="10">
        <v>66.498699999999999</v>
      </c>
      <c r="R149" s="10">
        <v>66.713399999999993</v>
      </c>
      <c r="S149" s="11">
        <v>66.644999999999996</v>
      </c>
      <c r="T149" s="9">
        <v>1271142.8400000001</v>
      </c>
      <c r="U149" s="10">
        <v>66.725300000000004</v>
      </c>
      <c r="V149" s="10">
        <v>66.499899999999997</v>
      </c>
      <c r="W149" s="10">
        <v>66.715199999999996</v>
      </c>
      <c r="X149" s="11">
        <v>66.645499999999998</v>
      </c>
      <c r="Y149" s="9">
        <v>1357991.68</v>
      </c>
      <c r="Z149" s="10">
        <v>66.722899999999996</v>
      </c>
      <c r="AA149" s="10">
        <v>66.499200000000002</v>
      </c>
      <c r="AB149" s="10">
        <v>66.713499999999996</v>
      </c>
      <c r="AC149" s="11">
        <v>66.644000000000005</v>
      </c>
      <c r="AD149" s="9">
        <v>1488833.8</v>
      </c>
      <c r="AE149" s="10">
        <v>66.717500000000001</v>
      </c>
      <c r="AF149" s="10">
        <v>66.497399999999999</v>
      </c>
      <c r="AG149" s="10">
        <v>66.713099999999997</v>
      </c>
      <c r="AH149" s="11">
        <v>66.641400000000004</v>
      </c>
      <c r="AI149" s="9">
        <v>1654321.88</v>
      </c>
      <c r="AJ149" s="10">
        <v>66.713300000000004</v>
      </c>
      <c r="AK149" s="10">
        <v>66.495999999999995</v>
      </c>
      <c r="AL149" s="10">
        <v>66.710999999999999</v>
      </c>
      <c r="AM149" s="11">
        <v>66.638900000000007</v>
      </c>
      <c r="AN149" s="9">
        <v>1839756.2</v>
      </c>
      <c r="AO149" s="10">
        <v>66.705299999999994</v>
      </c>
      <c r="AP149" s="10">
        <v>66.494100000000003</v>
      </c>
      <c r="AQ149" s="10">
        <v>66.708100000000002</v>
      </c>
      <c r="AR149" s="11">
        <v>66.634600000000006</v>
      </c>
      <c r="AS149" s="34">
        <v>0</v>
      </c>
      <c r="AT149" s="35">
        <v>0</v>
      </c>
      <c r="AU149" s="35">
        <v>0</v>
      </c>
      <c r="AV149" s="35">
        <v>0</v>
      </c>
      <c r="AW149" s="36">
        <v>0</v>
      </c>
      <c r="AX149" s="34">
        <v>0</v>
      </c>
      <c r="AY149" s="35">
        <v>0</v>
      </c>
      <c r="AZ149" s="35">
        <v>0</v>
      </c>
      <c r="BA149" s="35">
        <v>0</v>
      </c>
      <c r="BB149" s="36">
        <v>0</v>
      </c>
      <c r="BC149" s="34">
        <v>0</v>
      </c>
      <c r="BD149" s="35">
        <v>0</v>
      </c>
      <c r="BE149" s="35">
        <v>0</v>
      </c>
      <c r="BF149" s="35">
        <v>0</v>
      </c>
      <c r="BG149" s="36">
        <v>0</v>
      </c>
      <c r="BH149" s="34">
        <v>0</v>
      </c>
      <c r="BI149" s="35">
        <v>0</v>
      </c>
      <c r="BJ149" s="35">
        <v>0</v>
      </c>
      <c r="BK149" s="35">
        <v>0</v>
      </c>
      <c r="BL149" s="36">
        <v>0</v>
      </c>
      <c r="BM149" s="9">
        <v>1261068.76</v>
      </c>
      <c r="BN149" s="10">
        <v>66.723299999999995</v>
      </c>
      <c r="BO149" s="10">
        <v>66.496200000000002</v>
      </c>
      <c r="BP149" s="10">
        <v>66.711200000000005</v>
      </c>
      <c r="BQ149" s="11">
        <v>66.642300000000006</v>
      </c>
      <c r="BR149" s="9">
        <v>1232526.8</v>
      </c>
      <c r="BS149" s="10">
        <v>66.725399999999993</v>
      </c>
      <c r="BT149" s="10">
        <v>66.496499999999997</v>
      </c>
      <c r="BU149" s="10">
        <v>66.712599999999995</v>
      </c>
      <c r="BV149" s="11">
        <v>66.643600000000006</v>
      </c>
      <c r="BW149" s="9">
        <v>1236079.1200000001</v>
      </c>
      <c r="BX149" s="10">
        <v>66.725300000000004</v>
      </c>
      <c r="BY149" s="10">
        <v>66.498500000000007</v>
      </c>
      <c r="BZ149" s="10">
        <v>66.713899999999995</v>
      </c>
      <c r="CA149" s="11">
        <v>66.6447</v>
      </c>
      <c r="CB149" s="9">
        <v>1280625.3600000001</v>
      </c>
      <c r="CC149" s="10">
        <v>66.7256</v>
      </c>
      <c r="CD149" s="10">
        <v>66.498999999999995</v>
      </c>
      <c r="CE149" s="10">
        <v>66.715000000000003</v>
      </c>
      <c r="CF149" s="11">
        <v>66.645300000000006</v>
      </c>
      <c r="CG149" s="9">
        <v>1370750.48</v>
      </c>
      <c r="CH149" s="10">
        <v>66.721400000000003</v>
      </c>
      <c r="CI149" s="10">
        <v>66.499099999999999</v>
      </c>
      <c r="CJ149" s="10">
        <v>66.714200000000005</v>
      </c>
      <c r="CK149" s="11">
        <v>66.643699999999995</v>
      </c>
      <c r="CL149" s="9">
        <v>1505695.16</v>
      </c>
      <c r="CM149" s="10">
        <v>66.716899999999995</v>
      </c>
      <c r="CN149" s="10">
        <v>66.497</v>
      </c>
      <c r="CO149" s="10">
        <v>66.712500000000006</v>
      </c>
      <c r="CP149" s="11">
        <v>66.640900000000002</v>
      </c>
      <c r="CQ149" s="9">
        <v>1675601.24</v>
      </c>
      <c r="CR149" s="10">
        <v>66.711699999999993</v>
      </c>
      <c r="CS149" s="10">
        <v>66.496799999999993</v>
      </c>
      <c r="CT149" s="10">
        <v>66.709599999999995</v>
      </c>
      <c r="CU149" s="11">
        <v>66.638199999999998</v>
      </c>
      <c r="CV149" s="9">
        <v>1865440.6</v>
      </c>
      <c r="CW149" s="10">
        <v>66.7059</v>
      </c>
      <c r="CX149" s="10">
        <v>66.493499999999997</v>
      </c>
      <c r="CY149" s="10">
        <v>66.707499999999996</v>
      </c>
      <c r="CZ149" s="11">
        <v>66.634500000000003</v>
      </c>
      <c r="DA149" s="34">
        <v>0</v>
      </c>
      <c r="DB149" s="35">
        <v>0</v>
      </c>
      <c r="DC149" s="35">
        <v>0</v>
      </c>
      <c r="DD149" s="35">
        <v>0</v>
      </c>
      <c r="DE149" s="36">
        <v>0</v>
      </c>
      <c r="DF149" s="34">
        <v>0</v>
      </c>
      <c r="DG149" s="35">
        <v>0</v>
      </c>
      <c r="DH149" s="35">
        <v>0</v>
      </c>
      <c r="DI149" s="35">
        <v>0</v>
      </c>
      <c r="DJ149" s="36">
        <v>0</v>
      </c>
      <c r="DK149" s="34">
        <v>0</v>
      </c>
      <c r="DL149" s="35">
        <v>0</v>
      </c>
      <c r="DM149" s="35">
        <v>0</v>
      </c>
      <c r="DN149" s="35">
        <v>0</v>
      </c>
      <c r="DO149" s="36">
        <v>0</v>
      </c>
      <c r="DP149" s="34">
        <v>0</v>
      </c>
      <c r="DQ149" s="35">
        <v>0</v>
      </c>
      <c r="DR149" s="35">
        <v>0</v>
      </c>
      <c r="DS149" s="35">
        <v>0</v>
      </c>
      <c r="DT149" s="36">
        <v>0</v>
      </c>
      <c r="DU149" s="9">
        <v>1257666.32</v>
      </c>
      <c r="DV149" s="10">
        <v>66.722899999999996</v>
      </c>
      <c r="DW149" s="10">
        <v>66.495800000000003</v>
      </c>
      <c r="DX149" s="10">
        <v>66.710599999999999</v>
      </c>
      <c r="DY149" s="11">
        <v>66.641900000000007</v>
      </c>
      <c r="DZ149" s="9">
        <v>1229236.08</v>
      </c>
      <c r="EA149" s="10">
        <v>66.724999999999994</v>
      </c>
      <c r="EB149" s="10">
        <v>66.497500000000002</v>
      </c>
      <c r="EC149" s="10">
        <v>66.712100000000007</v>
      </c>
      <c r="ED149" s="11">
        <v>66.643600000000006</v>
      </c>
      <c r="EE149" s="9">
        <v>1232805.3999999999</v>
      </c>
      <c r="EF149" s="10">
        <v>66.725899999999996</v>
      </c>
      <c r="EG149" s="10">
        <v>66.499600000000001</v>
      </c>
      <c r="EH149" s="10">
        <v>66.714600000000004</v>
      </c>
      <c r="EI149" s="11">
        <v>66.645399999999995</v>
      </c>
      <c r="EJ149" s="9">
        <v>1277251.8799999999</v>
      </c>
      <c r="EK149" s="10">
        <v>66.724500000000006</v>
      </c>
      <c r="EL149" s="10">
        <v>66.499200000000002</v>
      </c>
      <c r="EM149" s="10">
        <v>66.715800000000002</v>
      </c>
      <c r="EN149" s="11">
        <v>66.645200000000003</v>
      </c>
      <c r="EO149" s="9">
        <v>1367320.92</v>
      </c>
      <c r="EP149" s="10">
        <v>66.722300000000004</v>
      </c>
      <c r="EQ149" s="10">
        <v>66.498400000000004</v>
      </c>
      <c r="ER149" s="10">
        <v>66.714100000000002</v>
      </c>
      <c r="ES149" s="11">
        <v>66.643699999999995</v>
      </c>
      <c r="ET149" s="9">
        <v>1502081.68</v>
      </c>
      <c r="EU149" s="10">
        <v>66.718100000000007</v>
      </c>
      <c r="EV149" s="10">
        <v>66.498599999999996</v>
      </c>
      <c r="EW149" s="10">
        <v>66.712500000000006</v>
      </c>
      <c r="EX149" s="11">
        <v>66.641900000000007</v>
      </c>
      <c r="EY149" s="9">
        <v>1672081.6</v>
      </c>
      <c r="EZ149" s="10">
        <v>66.712599999999995</v>
      </c>
      <c r="FA149" s="10">
        <v>66.497</v>
      </c>
      <c r="FB149" s="10">
        <v>66.711100000000002</v>
      </c>
      <c r="FC149" s="11">
        <v>66.639099999999999</v>
      </c>
      <c r="FD149" s="9">
        <v>1861972.2</v>
      </c>
      <c r="FE149" s="10">
        <v>66.706000000000003</v>
      </c>
      <c r="FF149" s="10">
        <v>66.494200000000006</v>
      </c>
      <c r="FG149" s="10">
        <v>66.708200000000005</v>
      </c>
      <c r="FH149" s="11">
        <v>66.634900000000002</v>
      </c>
      <c r="FI149" s="34">
        <v>0</v>
      </c>
      <c r="FJ149" s="35">
        <v>0</v>
      </c>
      <c r="FK149" s="35">
        <v>0</v>
      </c>
      <c r="FL149" s="35">
        <v>0</v>
      </c>
      <c r="FM149" s="36">
        <v>0</v>
      </c>
      <c r="FN149" s="34">
        <v>0</v>
      </c>
      <c r="FO149" s="35">
        <v>0</v>
      </c>
      <c r="FP149" s="35">
        <v>0</v>
      </c>
      <c r="FQ149" s="35">
        <v>0</v>
      </c>
      <c r="FR149" s="36">
        <v>0</v>
      </c>
      <c r="FS149" s="34">
        <v>0</v>
      </c>
      <c r="FT149" s="35">
        <v>0</v>
      </c>
      <c r="FU149" s="35">
        <v>0</v>
      </c>
      <c r="FV149" s="35">
        <v>0</v>
      </c>
      <c r="FW149" s="36">
        <v>0</v>
      </c>
      <c r="FX149" s="34">
        <v>0</v>
      </c>
      <c r="FY149" s="35">
        <v>0</v>
      </c>
      <c r="FZ149" s="35">
        <v>0</v>
      </c>
      <c r="GA149" s="35">
        <v>0</v>
      </c>
      <c r="GB149" s="36">
        <v>0</v>
      </c>
    </row>
    <row r="150" spans="2:184" ht="15.75" customHeight="1" thickBot="1">
      <c r="B150" s="122"/>
      <c r="C150" s="71"/>
      <c r="D150" s="64">
        <f t="shared" si="11"/>
        <v>-2</v>
      </c>
      <c r="E150" s="13">
        <v>1149579.68</v>
      </c>
      <c r="F150" s="14">
        <v>64.899500000000003</v>
      </c>
      <c r="G150" s="14">
        <v>64.641099999999994</v>
      </c>
      <c r="H150" s="14">
        <v>64.885999999999996</v>
      </c>
      <c r="I150" s="15">
        <v>64.807199999999995</v>
      </c>
      <c r="J150" s="13">
        <v>1127829.32</v>
      </c>
      <c r="K150" s="14">
        <v>64.901499999999999</v>
      </c>
      <c r="L150" s="14">
        <v>64.641400000000004</v>
      </c>
      <c r="M150" s="14">
        <v>64.887799999999999</v>
      </c>
      <c r="N150" s="15">
        <v>64.808599999999998</v>
      </c>
      <c r="O150" s="13">
        <v>1137305.1200000001</v>
      </c>
      <c r="P150" s="14">
        <v>64.902000000000001</v>
      </c>
      <c r="Q150" s="14">
        <v>64.641900000000007</v>
      </c>
      <c r="R150" s="14">
        <v>64.889799999999994</v>
      </c>
      <c r="S150" s="15">
        <v>64.809600000000003</v>
      </c>
      <c r="T150" s="13">
        <v>1186011.24</v>
      </c>
      <c r="U150" s="14">
        <v>64.900899999999993</v>
      </c>
      <c r="V150" s="14">
        <v>64.643799999999999</v>
      </c>
      <c r="W150" s="14">
        <v>64.8887</v>
      </c>
      <c r="X150" s="15">
        <v>64.8095</v>
      </c>
      <c r="Y150" s="13">
        <v>1278095.96</v>
      </c>
      <c r="Z150" s="14">
        <v>64.897300000000001</v>
      </c>
      <c r="AA150" s="14">
        <v>64.6434</v>
      </c>
      <c r="AB150" s="14">
        <v>64.888999999999996</v>
      </c>
      <c r="AC150" s="15">
        <v>64.808300000000003</v>
      </c>
      <c r="AD150" s="13">
        <v>1411806.72</v>
      </c>
      <c r="AE150" s="14">
        <v>64.8934</v>
      </c>
      <c r="AF150" s="14">
        <v>64.6404</v>
      </c>
      <c r="AG150" s="14">
        <v>64.886700000000005</v>
      </c>
      <c r="AH150" s="15">
        <v>64.805199999999999</v>
      </c>
      <c r="AI150" s="13">
        <v>1575245.16</v>
      </c>
      <c r="AJ150" s="14">
        <v>64.886499999999998</v>
      </c>
      <c r="AK150" s="14">
        <v>64.639499999999998</v>
      </c>
      <c r="AL150" s="14">
        <v>64.884299999999996</v>
      </c>
      <c r="AM150" s="15">
        <v>64.801900000000003</v>
      </c>
      <c r="AN150" s="13">
        <v>1754777.56</v>
      </c>
      <c r="AO150" s="14">
        <v>64.881399999999999</v>
      </c>
      <c r="AP150" s="14">
        <v>64.636499999999998</v>
      </c>
      <c r="AQ150" s="14">
        <v>64.880600000000001</v>
      </c>
      <c r="AR150" s="15">
        <v>64.798000000000002</v>
      </c>
      <c r="AS150" s="37">
        <v>0</v>
      </c>
      <c r="AT150" s="38">
        <v>0</v>
      </c>
      <c r="AU150" s="38">
        <v>0</v>
      </c>
      <c r="AV150" s="38">
        <v>0</v>
      </c>
      <c r="AW150" s="39">
        <v>0</v>
      </c>
      <c r="AX150" s="37">
        <v>0</v>
      </c>
      <c r="AY150" s="38">
        <v>0</v>
      </c>
      <c r="AZ150" s="38">
        <v>0</v>
      </c>
      <c r="BA150" s="38">
        <v>0</v>
      </c>
      <c r="BB150" s="39">
        <v>0</v>
      </c>
      <c r="BC150" s="37">
        <v>0</v>
      </c>
      <c r="BD150" s="38">
        <v>0</v>
      </c>
      <c r="BE150" s="38">
        <v>0</v>
      </c>
      <c r="BF150" s="38">
        <v>0</v>
      </c>
      <c r="BG150" s="39">
        <v>0</v>
      </c>
      <c r="BH150" s="37">
        <v>0</v>
      </c>
      <c r="BI150" s="38">
        <v>0</v>
      </c>
      <c r="BJ150" s="38">
        <v>0</v>
      </c>
      <c r="BK150" s="38">
        <v>0</v>
      </c>
      <c r="BL150" s="39">
        <v>0</v>
      </c>
      <c r="BM150" s="13">
        <v>1157424.2</v>
      </c>
      <c r="BN150" s="14">
        <v>64.899000000000001</v>
      </c>
      <c r="BO150" s="14">
        <v>64.640299999999996</v>
      </c>
      <c r="BP150" s="14">
        <v>64.885300000000001</v>
      </c>
      <c r="BQ150" s="15">
        <v>64.806600000000003</v>
      </c>
      <c r="BR150" s="13">
        <v>1135540.3600000001</v>
      </c>
      <c r="BS150" s="14">
        <v>64.902100000000004</v>
      </c>
      <c r="BT150" s="14">
        <v>64.642700000000005</v>
      </c>
      <c r="BU150" s="14">
        <v>64.886899999999997</v>
      </c>
      <c r="BV150" s="15">
        <v>64.808899999999994</v>
      </c>
      <c r="BW150" s="13">
        <v>1145153.04</v>
      </c>
      <c r="BX150" s="14">
        <v>64.903000000000006</v>
      </c>
      <c r="BY150" s="14">
        <v>64.6434</v>
      </c>
      <c r="BZ150" s="14">
        <v>64.888599999999997</v>
      </c>
      <c r="CA150" s="15">
        <v>64.81</v>
      </c>
      <c r="CB150" s="13">
        <v>1195462.48</v>
      </c>
      <c r="CC150" s="14">
        <v>64.902100000000004</v>
      </c>
      <c r="CD150" s="14">
        <v>64.644499999999994</v>
      </c>
      <c r="CE150" s="14">
        <v>64.887500000000003</v>
      </c>
      <c r="CF150" s="15">
        <v>64.809700000000007</v>
      </c>
      <c r="CG150" s="13">
        <v>1291137.2</v>
      </c>
      <c r="CH150" s="14">
        <v>64.897599999999997</v>
      </c>
      <c r="CI150" s="14">
        <v>64.642499999999998</v>
      </c>
      <c r="CJ150" s="14">
        <v>64.8887</v>
      </c>
      <c r="CK150" s="15">
        <v>64.808000000000007</v>
      </c>
      <c r="CL150" s="13">
        <v>1429040.32</v>
      </c>
      <c r="CM150" s="14">
        <v>64.893600000000006</v>
      </c>
      <c r="CN150" s="14">
        <v>64.640799999999999</v>
      </c>
      <c r="CO150" s="14">
        <v>64.887100000000004</v>
      </c>
      <c r="CP150" s="15">
        <v>64.805599999999998</v>
      </c>
      <c r="CQ150" s="13">
        <v>1597085.2</v>
      </c>
      <c r="CR150" s="14">
        <v>64.886099999999999</v>
      </c>
      <c r="CS150" s="14">
        <v>64.639300000000006</v>
      </c>
      <c r="CT150" s="14">
        <v>64.884399999999999</v>
      </c>
      <c r="CU150" s="15">
        <v>64.801699999999997</v>
      </c>
      <c r="CV150" s="13">
        <v>1781110.16</v>
      </c>
      <c r="CW150" s="14">
        <v>64.880799999999994</v>
      </c>
      <c r="CX150" s="14">
        <v>64.637200000000007</v>
      </c>
      <c r="CY150" s="14">
        <v>64.880300000000005</v>
      </c>
      <c r="CZ150" s="15">
        <v>64.797899999999998</v>
      </c>
      <c r="DA150" s="37">
        <v>0</v>
      </c>
      <c r="DB150" s="38">
        <v>0</v>
      </c>
      <c r="DC150" s="38">
        <v>0</v>
      </c>
      <c r="DD150" s="38">
        <v>0</v>
      </c>
      <c r="DE150" s="39">
        <v>0</v>
      </c>
      <c r="DF150" s="37">
        <v>0</v>
      </c>
      <c r="DG150" s="38">
        <v>0</v>
      </c>
      <c r="DH150" s="38">
        <v>0</v>
      </c>
      <c r="DI150" s="38">
        <v>0</v>
      </c>
      <c r="DJ150" s="39">
        <v>0</v>
      </c>
      <c r="DK150" s="37">
        <v>0</v>
      </c>
      <c r="DL150" s="38">
        <v>0</v>
      </c>
      <c r="DM150" s="38">
        <v>0</v>
      </c>
      <c r="DN150" s="38">
        <v>0</v>
      </c>
      <c r="DO150" s="39">
        <v>0</v>
      </c>
      <c r="DP150" s="37">
        <v>0</v>
      </c>
      <c r="DQ150" s="38">
        <v>0</v>
      </c>
      <c r="DR150" s="38">
        <v>0</v>
      </c>
      <c r="DS150" s="38">
        <v>0</v>
      </c>
      <c r="DT150" s="39">
        <v>0</v>
      </c>
      <c r="DU150" s="13">
        <v>1154177.04</v>
      </c>
      <c r="DV150" s="14">
        <v>64.898899999999998</v>
      </c>
      <c r="DW150" s="14">
        <v>64.639700000000005</v>
      </c>
      <c r="DX150" s="14">
        <v>64.885999999999996</v>
      </c>
      <c r="DY150" s="15">
        <v>64.8065</v>
      </c>
      <c r="DZ150" s="13">
        <v>1132329.76</v>
      </c>
      <c r="EA150" s="14">
        <v>64.900300000000001</v>
      </c>
      <c r="EB150" s="14">
        <v>64.642200000000003</v>
      </c>
      <c r="EC150" s="14">
        <v>64.888300000000001</v>
      </c>
      <c r="ED150" s="15">
        <v>64.808599999999998</v>
      </c>
      <c r="EE150" s="13">
        <v>1141940.72</v>
      </c>
      <c r="EF150" s="14">
        <v>64.902699999999996</v>
      </c>
      <c r="EG150" s="14">
        <v>64.6434</v>
      </c>
      <c r="EH150" s="14">
        <v>64.888499999999993</v>
      </c>
      <c r="EI150" s="15">
        <v>64.809899999999999</v>
      </c>
      <c r="EJ150" s="13">
        <v>1192213.28</v>
      </c>
      <c r="EK150" s="14">
        <v>64.901300000000006</v>
      </c>
      <c r="EL150" s="14">
        <v>64.644000000000005</v>
      </c>
      <c r="EM150" s="14">
        <v>64.888900000000007</v>
      </c>
      <c r="EN150" s="15">
        <v>64.809700000000007</v>
      </c>
      <c r="EO150" s="13">
        <v>1287750.8799999999</v>
      </c>
      <c r="EP150" s="14">
        <v>64.897499999999994</v>
      </c>
      <c r="EQ150" s="14">
        <v>64.643199999999993</v>
      </c>
      <c r="ER150" s="14">
        <v>64.888099999999994</v>
      </c>
      <c r="ES150" s="15">
        <v>64.808000000000007</v>
      </c>
      <c r="ET150" s="13">
        <v>1425496.76</v>
      </c>
      <c r="EU150" s="14">
        <v>64.8947</v>
      </c>
      <c r="EV150" s="14">
        <v>64.641599999999997</v>
      </c>
      <c r="EW150" s="14">
        <v>64.886099999999999</v>
      </c>
      <c r="EX150" s="15">
        <v>64.805899999999994</v>
      </c>
      <c r="EY150" s="13">
        <v>1593586.48</v>
      </c>
      <c r="EZ150" s="14">
        <v>64.886399999999995</v>
      </c>
      <c r="FA150" s="14">
        <v>64.640500000000003</v>
      </c>
      <c r="FB150" s="14">
        <v>64.883499999999998</v>
      </c>
      <c r="FC150" s="15">
        <v>64.801900000000003</v>
      </c>
      <c r="FD150" s="13">
        <v>1777673.68</v>
      </c>
      <c r="FE150" s="14">
        <v>64.880099999999999</v>
      </c>
      <c r="FF150" s="14">
        <v>64.637299999999996</v>
      </c>
      <c r="FG150" s="14">
        <v>64.880499999999998</v>
      </c>
      <c r="FH150" s="15">
        <v>64.797799999999995</v>
      </c>
      <c r="FI150" s="37">
        <v>0</v>
      </c>
      <c r="FJ150" s="38">
        <v>0</v>
      </c>
      <c r="FK150" s="38">
        <v>0</v>
      </c>
      <c r="FL150" s="38">
        <v>0</v>
      </c>
      <c r="FM150" s="39">
        <v>0</v>
      </c>
      <c r="FN150" s="37">
        <v>0</v>
      </c>
      <c r="FO150" s="38">
        <v>0</v>
      </c>
      <c r="FP150" s="38">
        <v>0</v>
      </c>
      <c r="FQ150" s="38">
        <v>0</v>
      </c>
      <c r="FR150" s="39">
        <v>0</v>
      </c>
      <c r="FS150" s="37">
        <v>0</v>
      </c>
      <c r="FT150" s="38">
        <v>0</v>
      </c>
      <c r="FU150" s="38">
        <v>0</v>
      </c>
      <c r="FV150" s="38">
        <v>0</v>
      </c>
      <c r="FW150" s="39">
        <v>0</v>
      </c>
      <c r="FX150" s="37">
        <v>0</v>
      </c>
      <c r="FY150" s="38">
        <v>0</v>
      </c>
      <c r="FZ150" s="38">
        <v>0</v>
      </c>
      <c r="GA150" s="38">
        <v>0</v>
      </c>
      <c r="GB150" s="39">
        <v>0</v>
      </c>
    </row>
    <row r="151" spans="2:184" ht="15" customHeight="1">
      <c r="B151" s="122"/>
      <c r="C151" s="72" t="s">
        <v>18</v>
      </c>
      <c r="D151" s="63">
        <f>-(($B127 - 8) * 6)</f>
        <v>-24</v>
      </c>
      <c r="E151" s="5">
        <v>2632406.7999999998</v>
      </c>
      <c r="F151" s="6">
        <v>91.677400000000006</v>
      </c>
      <c r="G151" s="6">
        <v>91.331400000000002</v>
      </c>
      <c r="H151" s="6">
        <v>91.323400000000007</v>
      </c>
      <c r="I151" s="7">
        <v>91.440899999999999</v>
      </c>
      <c r="J151" s="5">
        <v>2476688.64</v>
      </c>
      <c r="K151" s="6">
        <v>91.693700000000007</v>
      </c>
      <c r="L151" s="6">
        <v>91.349500000000006</v>
      </c>
      <c r="M151" s="6">
        <v>91.342799999999997</v>
      </c>
      <c r="N151" s="7">
        <v>91.4589</v>
      </c>
      <c r="O151" s="5">
        <v>2376834.2000000002</v>
      </c>
      <c r="P151" s="6">
        <v>91.703500000000005</v>
      </c>
      <c r="Q151" s="6">
        <v>91.356700000000004</v>
      </c>
      <c r="R151" s="6">
        <v>91.348699999999994</v>
      </c>
      <c r="S151" s="7">
        <v>91.466399999999993</v>
      </c>
      <c r="T151" s="5">
        <v>2332812.2400000002</v>
      </c>
      <c r="U151" s="6">
        <v>91.711299999999994</v>
      </c>
      <c r="V151" s="6">
        <v>91.374499999999998</v>
      </c>
      <c r="W151" s="6">
        <v>91.368300000000005</v>
      </c>
      <c r="X151" s="7">
        <v>91.481700000000004</v>
      </c>
      <c r="Y151" s="5">
        <v>2339382.64</v>
      </c>
      <c r="Z151" s="6">
        <v>91.724000000000004</v>
      </c>
      <c r="AA151" s="6">
        <v>91.390900000000002</v>
      </c>
      <c r="AB151" s="6">
        <v>91.391099999999994</v>
      </c>
      <c r="AC151" s="7">
        <v>91.499099999999999</v>
      </c>
      <c r="AD151" s="5">
        <v>2393529.96</v>
      </c>
      <c r="AE151" s="6">
        <v>91.724500000000006</v>
      </c>
      <c r="AF151" s="6">
        <v>91.414000000000001</v>
      </c>
      <c r="AG151" s="6">
        <v>91.3977</v>
      </c>
      <c r="AH151" s="7">
        <v>91.509500000000003</v>
      </c>
      <c r="AI151" s="5">
        <v>2494805</v>
      </c>
      <c r="AJ151" s="6">
        <v>91.677000000000007</v>
      </c>
      <c r="AK151" s="6">
        <v>91.393299999999996</v>
      </c>
      <c r="AL151" s="6">
        <v>91.384600000000006</v>
      </c>
      <c r="AM151" s="7">
        <v>91.482799999999997</v>
      </c>
      <c r="AN151" s="5">
        <v>2643374.92</v>
      </c>
      <c r="AO151" s="6">
        <v>91.614699999999999</v>
      </c>
      <c r="AP151" s="6">
        <v>91.364999999999995</v>
      </c>
      <c r="AQ151" s="6">
        <v>91.353800000000007</v>
      </c>
      <c r="AR151" s="7">
        <v>91.442800000000005</v>
      </c>
      <c r="AS151" s="31">
        <v>0</v>
      </c>
      <c r="AT151" s="32">
        <v>0</v>
      </c>
      <c r="AU151" s="32">
        <v>0</v>
      </c>
      <c r="AV151" s="32">
        <v>0</v>
      </c>
      <c r="AW151" s="33">
        <v>0</v>
      </c>
      <c r="AX151" s="31">
        <v>0</v>
      </c>
      <c r="AY151" s="32">
        <v>0</v>
      </c>
      <c r="AZ151" s="32">
        <v>0</v>
      </c>
      <c r="BA151" s="32">
        <v>0</v>
      </c>
      <c r="BB151" s="33">
        <v>0</v>
      </c>
      <c r="BC151" s="31">
        <v>0</v>
      </c>
      <c r="BD151" s="32">
        <v>0</v>
      </c>
      <c r="BE151" s="32">
        <v>0</v>
      </c>
      <c r="BF151" s="32">
        <v>0</v>
      </c>
      <c r="BG151" s="33">
        <v>0</v>
      </c>
      <c r="BH151" s="31">
        <v>0</v>
      </c>
      <c r="BI151" s="32">
        <v>0</v>
      </c>
      <c r="BJ151" s="32">
        <v>0</v>
      </c>
      <c r="BK151" s="32">
        <v>0</v>
      </c>
      <c r="BL151" s="33">
        <v>0</v>
      </c>
      <c r="BM151" s="5">
        <v>2641492.64</v>
      </c>
      <c r="BN151" s="6">
        <v>91.6751</v>
      </c>
      <c r="BO151" s="6">
        <v>91.337800000000001</v>
      </c>
      <c r="BP151" s="6">
        <v>91.322699999999998</v>
      </c>
      <c r="BQ151" s="7">
        <v>91.442099999999996</v>
      </c>
      <c r="BR151" s="5">
        <v>2486381.6800000002</v>
      </c>
      <c r="BS151" s="6">
        <v>91.696399999999997</v>
      </c>
      <c r="BT151" s="6">
        <v>91.349000000000004</v>
      </c>
      <c r="BU151" s="6">
        <v>91.338499999999996</v>
      </c>
      <c r="BV151" s="7">
        <v>91.458100000000002</v>
      </c>
      <c r="BW151" s="5">
        <v>2386784.6800000002</v>
      </c>
      <c r="BX151" s="6">
        <v>91.707899999999995</v>
      </c>
      <c r="BY151" s="6">
        <v>91.356800000000007</v>
      </c>
      <c r="BZ151" s="6">
        <v>91.349400000000003</v>
      </c>
      <c r="CA151" s="7">
        <v>91.468100000000007</v>
      </c>
      <c r="CB151" s="5">
        <v>2343371.52</v>
      </c>
      <c r="CC151" s="6">
        <v>91.714100000000002</v>
      </c>
      <c r="CD151" s="6">
        <v>91.373900000000006</v>
      </c>
      <c r="CE151" s="6">
        <v>91.373900000000006</v>
      </c>
      <c r="CF151" s="7">
        <v>91.484300000000005</v>
      </c>
      <c r="CG151" s="5">
        <v>2351618.12</v>
      </c>
      <c r="CH151" s="6">
        <v>91.718500000000006</v>
      </c>
      <c r="CI151" s="6">
        <v>91.389899999999997</v>
      </c>
      <c r="CJ151" s="6">
        <v>91.385199999999998</v>
      </c>
      <c r="CK151" s="7">
        <v>91.495000000000005</v>
      </c>
      <c r="CL151" s="5">
        <v>2407973.56</v>
      </c>
      <c r="CM151" s="6">
        <v>91.721100000000007</v>
      </c>
      <c r="CN151" s="6">
        <v>91.405500000000004</v>
      </c>
      <c r="CO151" s="6">
        <v>91.399500000000003</v>
      </c>
      <c r="CP151" s="7">
        <v>91.506100000000004</v>
      </c>
      <c r="CQ151" s="5">
        <v>2512079.36</v>
      </c>
      <c r="CR151" s="6">
        <v>91.683999999999997</v>
      </c>
      <c r="CS151" s="6">
        <v>91.398099999999999</v>
      </c>
      <c r="CT151" s="6">
        <v>91.384</v>
      </c>
      <c r="CU151" s="7">
        <v>91.486500000000007</v>
      </c>
      <c r="CV151" s="5">
        <v>2663257.92</v>
      </c>
      <c r="CW151" s="6">
        <v>91.612499999999997</v>
      </c>
      <c r="CX151" s="6">
        <v>91.368200000000002</v>
      </c>
      <c r="CY151" s="6">
        <v>91.355999999999995</v>
      </c>
      <c r="CZ151" s="7">
        <v>91.443899999999999</v>
      </c>
      <c r="DA151" s="31">
        <v>0</v>
      </c>
      <c r="DB151" s="32">
        <v>0</v>
      </c>
      <c r="DC151" s="32">
        <v>0</v>
      </c>
      <c r="DD151" s="32">
        <v>0</v>
      </c>
      <c r="DE151" s="33">
        <v>0</v>
      </c>
      <c r="DF151" s="31">
        <v>0</v>
      </c>
      <c r="DG151" s="32">
        <v>0</v>
      </c>
      <c r="DH151" s="32">
        <v>0</v>
      </c>
      <c r="DI151" s="32">
        <v>0</v>
      </c>
      <c r="DJ151" s="33">
        <v>0</v>
      </c>
      <c r="DK151" s="31">
        <v>0</v>
      </c>
      <c r="DL151" s="32">
        <v>0</v>
      </c>
      <c r="DM151" s="32">
        <v>0</v>
      </c>
      <c r="DN151" s="32">
        <v>0</v>
      </c>
      <c r="DO151" s="33">
        <v>0</v>
      </c>
      <c r="DP151" s="31">
        <v>0</v>
      </c>
      <c r="DQ151" s="32">
        <v>0</v>
      </c>
      <c r="DR151" s="32">
        <v>0</v>
      </c>
      <c r="DS151" s="32">
        <v>0</v>
      </c>
      <c r="DT151" s="33">
        <v>0</v>
      </c>
      <c r="DU151" s="5">
        <v>2637586.64</v>
      </c>
      <c r="DV151" s="6">
        <v>91.678100000000001</v>
      </c>
      <c r="DW151" s="6">
        <v>91.331999999999994</v>
      </c>
      <c r="DX151" s="6">
        <v>91.327399999999997</v>
      </c>
      <c r="DY151" s="7">
        <v>91.442700000000002</v>
      </c>
      <c r="DZ151" s="5">
        <v>2482127.3199999998</v>
      </c>
      <c r="EA151" s="6">
        <v>91.700699999999998</v>
      </c>
      <c r="EB151" s="6">
        <v>91.3489</v>
      </c>
      <c r="EC151" s="6">
        <v>91.339399999999998</v>
      </c>
      <c r="ED151" s="7">
        <v>91.459699999999998</v>
      </c>
      <c r="EE151" s="5">
        <v>2382337.08</v>
      </c>
      <c r="EF151" s="6">
        <v>91.700400000000002</v>
      </c>
      <c r="EG151" s="6">
        <v>91.352999999999994</v>
      </c>
      <c r="EH151" s="6">
        <v>91.346100000000007</v>
      </c>
      <c r="EI151" s="7">
        <v>91.463300000000004</v>
      </c>
      <c r="EJ151" s="5">
        <v>2339181.84</v>
      </c>
      <c r="EK151" s="6">
        <v>91.717299999999994</v>
      </c>
      <c r="EL151" s="6">
        <v>91.371799999999993</v>
      </c>
      <c r="EM151" s="6">
        <v>91.371099999999998</v>
      </c>
      <c r="EN151" s="7">
        <v>91.483599999999996</v>
      </c>
      <c r="EO151" s="5">
        <v>2347667.44</v>
      </c>
      <c r="EP151" s="6">
        <v>91.721000000000004</v>
      </c>
      <c r="EQ151" s="6">
        <v>91.391300000000001</v>
      </c>
      <c r="ER151" s="6">
        <v>91.389600000000002</v>
      </c>
      <c r="ES151" s="7">
        <v>91.497799999999998</v>
      </c>
      <c r="ET151" s="5">
        <v>2404017.7599999998</v>
      </c>
      <c r="EU151" s="6">
        <v>91.7226</v>
      </c>
      <c r="EV151" s="6">
        <v>91.405000000000001</v>
      </c>
      <c r="EW151" s="6">
        <v>91.402600000000007</v>
      </c>
      <c r="EX151" s="7">
        <v>91.507400000000004</v>
      </c>
      <c r="EY151" s="5">
        <v>2508168.6</v>
      </c>
      <c r="EZ151" s="6">
        <v>91.684100000000001</v>
      </c>
      <c r="FA151" s="6">
        <v>91.391300000000001</v>
      </c>
      <c r="FB151" s="6">
        <v>91.387299999999996</v>
      </c>
      <c r="FC151" s="7">
        <v>91.485299999999995</v>
      </c>
      <c r="FD151" s="5">
        <v>2659496.2000000002</v>
      </c>
      <c r="FE151" s="6">
        <v>91.608800000000002</v>
      </c>
      <c r="FF151" s="6">
        <v>91.364199999999997</v>
      </c>
      <c r="FG151" s="6">
        <v>91.352199999999996</v>
      </c>
      <c r="FH151" s="7">
        <v>91.440100000000001</v>
      </c>
      <c r="FI151" s="31">
        <v>0</v>
      </c>
      <c r="FJ151" s="32">
        <v>0</v>
      </c>
      <c r="FK151" s="32">
        <v>0</v>
      </c>
      <c r="FL151" s="32">
        <v>0</v>
      </c>
      <c r="FM151" s="33">
        <v>0</v>
      </c>
      <c r="FN151" s="31">
        <v>0</v>
      </c>
      <c r="FO151" s="32">
        <v>0</v>
      </c>
      <c r="FP151" s="32">
        <v>0</v>
      </c>
      <c r="FQ151" s="32">
        <v>0</v>
      </c>
      <c r="FR151" s="33">
        <v>0</v>
      </c>
      <c r="FS151" s="31">
        <v>0</v>
      </c>
      <c r="FT151" s="32">
        <v>0</v>
      </c>
      <c r="FU151" s="32">
        <v>0</v>
      </c>
      <c r="FV151" s="32">
        <v>0</v>
      </c>
      <c r="FW151" s="33">
        <v>0</v>
      </c>
      <c r="FX151" s="31">
        <v>0</v>
      </c>
      <c r="FY151" s="32">
        <v>0</v>
      </c>
      <c r="FZ151" s="32">
        <v>0</v>
      </c>
      <c r="GA151" s="32">
        <v>0</v>
      </c>
      <c r="GB151" s="33">
        <v>0</v>
      </c>
    </row>
    <row r="152" spans="2:184" ht="15" customHeight="1">
      <c r="B152" s="122"/>
      <c r="C152" s="73"/>
      <c r="D152" s="8">
        <f>$D151 + 2</f>
        <v>-22</v>
      </c>
      <c r="E152" s="9">
        <v>2461365.52</v>
      </c>
      <c r="F152" s="10">
        <v>85.706100000000006</v>
      </c>
      <c r="G152" s="10">
        <v>85.475999999999999</v>
      </c>
      <c r="H152" s="10">
        <v>85.540899999999993</v>
      </c>
      <c r="I152" s="11">
        <v>85.573300000000003</v>
      </c>
      <c r="J152" s="9">
        <v>2323806.84</v>
      </c>
      <c r="K152" s="10">
        <v>85.710999999999999</v>
      </c>
      <c r="L152" s="10">
        <v>85.480099999999993</v>
      </c>
      <c r="M152" s="10">
        <v>85.543400000000005</v>
      </c>
      <c r="N152" s="11">
        <v>85.577100000000002</v>
      </c>
      <c r="O152" s="9">
        <v>2240579.92</v>
      </c>
      <c r="P152" s="10">
        <v>85.712199999999996</v>
      </c>
      <c r="Q152" s="10">
        <v>85.478099999999998</v>
      </c>
      <c r="R152" s="10">
        <v>85.552300000000002</v>
      </c>
      <c r="S152" s="11">
        <v>85.579800000000006</v>
      </c>
      <c r="T152" s="9">
        <v>2209746.88</v>
      </c>
      <c r="U152" s="10">
        <v>85.710899999999995</v>
      </c>
      <c r="V152" s="10">
        <v>85.485399999999998</v>
      </c>
      <c r="W152" s="10">
        <v>85.553700000000006</v>
      </c>
      <c r="X152" s="11">
        <v>85.582300000000004</v>
      </c>
      <c r="Y152" s="9">
        <v>2227232.08</v>
      </c>
      <c r="Z152" s="10">
        <v>85.712599999999995</v>
      </c>
      <c r="AA152" s="10">
        <v>85.489599999999996</v>
      </c>
      <c r="AB152" s="10">
        <v>85.563500000000005</v>
      </c>
      <c r="AC152" s="11">
        <v>85.587599999999995</v>
      </c>
      <c r="AD152" s="9">
        <v>2292219.3199999998</v>
      </c>
      <c r="AE152" s="10">
        <v>85.704899999999995</v>
      </c>
      <c r="AF152" s="10">
        <v>85.495699999999999</v>
      </c>
      <c r="AG152" s="10">
        <v>85.566400000000002</v>
      </c>
      <c r="AH152" s="11">
        <v>85.588099999999997</v>
      </c>
      <c r="AI152" s="9">
        <v>2404282.64</v>
      </c>
      <c r="AJ152" s="10">
        <v>85.684100000000001</v>
      </c>
      <c r="AK152" s="10">
        <v>85.485699999999994</v>
      </c>
      <c r="AL152" s="10">
        <v>85.558400000000006</v>
      </c>
      <c r="AM152" s="11">
        <v>85.575299999999999</v>
      </c>
      <c r="AN152" s="9">
        <v>2563466.2000000002</v>
      </c>
      <c r="AO152" s="10">
        <v>85.647900000000007</v>
      </c>
      <c r="AP152" s="10">
        <v>85.470299999999995</v>
      </c>
      <c r="AQ152" s="10">
        <v>85.538899999999998</v>
      </c>
      <c r="AR152" s="11">
        <v>85.551699999999997</v>
      </c>
      <c r="AS152" s="34">
        <v>0</v>
      </c>
      <c r="AT152" s="35">
        <v>0</v>
      </c>
      <c r="AU152" s="35">
        <v>0</v>
      </c>
      <c r="AV152" s="35">
        <v>0</v>
      </c>
      <c r="AW152" s="36">
        <v>0</v>
      </c>
      <c r="AX152" s="34">
        <v>0</v>
      </c>
      <c r="AY152" s="35">
        <v>0</v>
      </c>
      <c r="AZ152" s="35">
        <v>0</v>
      </c>
      <c r="BA152" s="35">
        <v>0</v>
      </c>
      <c r="BB152" s="36">
        <v>0</v>
      </c>
      <c r="BC152" s="34">
        <v>0</v>
      </c>
      <c r="BD152" s="35">
        <v>0</v>
      </c>
      <c r="BE152" s="35">
        <v>0</v>
      </c>
      <c r="BF152" s="35">
        <v>0</v>
      </c>
      <c r="BG152" s="36">
        <v>0</v>
      </c>
      <c r="BH152" s="34">
        <v>0</v>
      </c>
      <c r="BI152" s="35">
        <v>0</v>
      </c>
      <c r="BJ152" s="35">
        <v>0</v>
      </c>
      <c r="BK152" s="35">
        <v>0</v>
      </c>
      <c r="BL152" s="36">
        <v>0</v>
      </c>
      <c r="BM152" s="9">
        <v>2470582.3199999998</v>
      </c>
      <c r="BN152" s="10">
        <v>85.702699999999993</v>
      </c>
      <c r="BO152" s="10">
        <v>85.474999999999994</v>
      </c>
      <c r="BP152" s="10">
        <v>85.5381</v>
      </c>
      <c r="BQ152" s="11">
        <v>85.570800000000006</v>
      </c>
      <c r="BR152" s="9">
        <v>2333508.52</v>
      </c>
      <c r="BS152" s="10">
        <v>85.7102</v>
      </c>
      <c r="BT152" s="10">
        <v>85.474299999999999</v>
      </c>
      <c r="BU152" s="10">
        <v>85.545100000000005</v>
      </c>
      <c r="BV152" s="11">
        <v>85.575400000000002</v>
      </c>
      <c r="BW152" s="9">
        <v>2250365.12</v>
      </c>
      <c r="BX152" s="10">
        <v>85.709800000000001</v>
      </c>
      <c r="BY152" s="10">
        <v>85.478399999999993</v>
      </c>
      <c r="BZ152" s="10">
        <v>85.549000000000007</v>
      </c>
      <c r="CA152" s="11">
        <v>85.578000000000003</v>
      </c>
      <c r="CB152" s="9">
        <v>2220148.6800000002</v>
      </c>
      <c r="CC152" s="10">
        <v>85.712699999999998</v>
      </c>
      <c r="CD152" s="10">
        <v>85.486500000000007</v>
      </c>
      <c r="CE152" s="10">
        <v>85.554699999999997</v>
      </c>
      <c r="CF152" s="11">
        <v>85.583600000000004</v>
      </c>
      <c r="CG152" s="9">
        <v>2239575.84</v>
      </c>
      <c r="CH152" s="10">
        <v>85.71</v>
      </c>
      <c r="CI152" s="10">
        <v>85.4923</v>
      </c>
      <c r="CJ152" s="10">
        <v>85.561099999999996</v>
      </c>
      <c r="CK152" s="11">
        <v>85.586799999999997</v>
      </c>
      <c r="CL152" s="9">
        <v>2307076.6</v>
      </c>
      <c r="CM152" s="10">
        <v>85.7059</v>
      </c>
      <c r="CN152" s="10">
        <v>85.496099999999998</v>
      </c>
      <c r="CO152" s="10">
        <v>85.565399999999997</v>
      </c>
      <c r="CP152" s="11">
        <v>85.588200000000001</v>
      </c>
      <c r="CQ152" s="9">
        <v>2422094.7999999998</v>
      </c>
      <c r="CR152" s="10">
        <v>85.679000000000002</v>
      </c>
      <c r="CS152" s="10">
        <v>85.485799999999998</v>
      </c>
      <c r="CT152" s="10">
        <v>85.553899999999999</v>
      </c>
      <c r="CU152" s="11">
        <v>85.572199999999995</v>
      </c>
      <c r="CV152" s="9">
        <v>2584363.64</v>
      </c>
      <c r="CW152" s="10">
        <v>85.647099999999995</v>
      </c>
      <c r="CX152" s="10">
        <v>85.471599999999995</v>
      </c>
      <c r="CY152" s="10">
        <v>85.539299999999997</v>
      </c>
      <c r="CZ152" s="11">
        <v>85.552000000000007</v>
      </c>
      <c r="DA152" s="34">
        <v>0</v>
      </c>
      <c r="DB152" s="35">
        <v>0</v>
      </c>
      <c r="DC152" s="35">
        <v>0</v>
      </c>
      <c r="DD152" s="35">
        <v>0</v>
      </c>
      <c r="DE152" s="36">
        <v>0</v>
      </c>
      <c r="DF152" s="34">
        <v>0</v>
      </c>
      <c r="DG152" s="35">
        <v>0</v>
      </c>
      <c r="DH152" s="35">
        <v>0</v>
      </c>
      <c r="DI152" s="35">
        <v>0</v>
      </c>
      <c r="DJ152" s="36">
        <v>0</v>
      </c>
      <c r="DK152" s="34">
        <v>0</v>
      </c>
      <c r="DL152" s="35">
        <v>0</v>
      </c>
      <c r="DM152" s="35">
        <v>0</v>
      </c>
      <c r="DN152" s="35">
        <v>0</v>
      </c>
      <c r="DO152" s="36">
        <v>0</v>
      </c>
      <c r="DP152" s="34">
        <v>0</v>
      </c>
      <c r="DQ152" s="35">
        <v>0</v>
      </c>
      <c r="DR152" s="35">
        <v>0</v>
      </c>
      <c r="DS152" s="35">
        <v>0</v>
      </c>
      <c r="DT152" s="36">
        <v>0</v>
      </c>
      <c r="DU152" s="9">
        <v>2466565.84</v>
      </c>
      <c r="DV152" s="10">
        <v>85.703699999999998</v>
      </c>
      <c r="DW152" s="10">
        <v>85.473799999999997</v>
      </c>
      <c r="DX152" s="10">
        <v>85.540300000000002</v>
      </c>
      <c r="DY152" s="11">
        <v>85.5715</v>
      </c>
      <c r="DZ152" s="9">
        <v>2329228.4</v>
      </c>
      <c r="EA152" s="10">
        <v>85.709100000000007</v>
      </c>
      <c r="EB152" s="10">
        <v>85.478200000000001</v>
      </c>
      <c r="EC152" s="10">
        <v>85.546099999999996</v>
      </c>
      <c r="ED152" s="11">
        <v>85.576700000000002</v>
      </c>
      <c r="EE152" s="9">
        <v>2246134.2000000002</v>
      </c>
      <c r="EF152" s="10">
        <v>85.710099999999997</v>
      </c>
      <c r="EG152" s="10">
        <v>85.477800000000002</v>
      </c>
      <c r="EH152" s="10">
        <v>85.549800000000005</v>
      </c>
      <c r="EI152" s="11">
        <v>85.578100000000006</v>
      </c>
      <c r="EJ152" s="9">
        <v>2216011.7599999998</v>
      </c>
      <c r="EK152" s="10">
        <v>85.707999999999998</v>
      </c>
      <c r="EL152" s="10">
        <v>85.484800000000007</v>
      </c>
      <c r="EM152" s="10">
        <v>85.555400000000006</v>
      </c>
      <c r="EN152" s="11">
        <v>85.581800000000001</v>
      </c>
      <c r="EO152" s="9">
        <v>2235597.64</v>
      </c>
      <c r="EP152" s="10">
        <v>85.711299999999994</v>
      </c>
      <c r="EQ152" s="10">
        <v>85.491900000000001</v>
      </c>
      <c r="ER152" s="10">
        <v>85.561800000000005</v>
      </c>
      <c r="ES152" s="11">
        <v>85.587400000000002</v>
      </c>
      <c r="ET152" s="9">
        <v>2303169.48</v>
      </c>
      <c r="EU152" s="10">
        <v>85.704999999999998</v>
      </c>
      <c r="EV152" s="10">
        <v>85.497100000000003</v>
      </c>
      <c r="EW152" s="10">
        <v>85.566400000000002</v>
      </c>
      <c r="EX152" s="11">
        <v>85.5886</v>
      </c>
      <c r="EY152" s="9">
        <v>2418388.64</v>
      </c>
      <c r="EZ152" s="10">
        <v>85.683700000000002</v>
      </c>
      <c r="FA152" s="10">
        <v>85.486900000000006</v>
      </c>
      <c r="FB152" s="10">
        <v>85.556700000000006</v>
      </c>
      <c r="FC152" s="11">
        <v>85.575000000000003</v>
      </c>
      <c r="FD152" s="9">
        <v>2580722</v>
      </c>
      <c r="FE152" s="10">
        <v>85.648200000000003</v>
      </c>
      <c r="FF152" s="10">
        <v>85.470200000000006</v>
      </c>
      <c r="FG152" s="10">
        <v>85.538300000000007</v>
      </c>
      <c r="FH152" s="11">
        <v>85.551599999999993</v>
      </c>
      <c r="FI152" s="34">
        <v>0</v>
      </c>
      <c r="FJ152" s="35">
        <v>0</v>
      </c>
      <c r="FK152" s="35">
        <v>0</v>
      </c>
      <c r="FL152" s="35">
        <v>0</v>
      </c>
      <c r="FM152" s="36">
        <v>0</v>
      </c>
      <c r="FN152" s="34">
        <v>0</v>
      </c>
      <c r="FO152" s="35">
        <v>0</v>
      </c>
      <c r="FP152" s="35">
        <v>0</v>
      </c>
      <c r="FQ152" s="35">
        <v>0</v>
      </c>
      <c r="FR152" s="36">
        <v>0</v>
      </c>
      <c r="FS152" s="34">
        <v>0</v>
      </c>
      <c r="FT152" s="35">
        <v>0</v>
      </c>
      <c r="FU152" s="35">
        <v>0</v>
      </c>
      <c r="FV152" s="35">
        <v>0</v>
      </c>
      <c r="FW152" s="36">
        <v>0</v>
      </c>
      <c r="FX152" s="34">
        <v>0</v>
      </c>
      <c r="FY152" s="35">
        <v>0</v>
      </c>
      <c r="FZ152" s="35">
        <v>0</v>
      </c>
      <c r="GA152" s="35">
        <v>0</v>
      </c>
      <c r="GB152" s="36">
        <v>0</v>
      </c>
    </row>
    <row r="153" spans="2:184" ht="15" customHeight="1">
      <c r="B153" s="122"/>
      <c r="C153" s="73"/>
      <c r="D153" s="8">
        <f t="shared" ref="D153:D162" si="12">$D152 + 2</f>
        <v>-20</v>
      </c>
      <c r="E153" s="9">
        <v>2299860.52</v>
      </c>
      <c r="F153" s="10">
        <v>81.660399999999996</v>
      </c>
      <c r="G153" s="10">
        <v>81.5398</v>
      </c>
      <c r="H153" s="10">
        <v>81.572599999999994</v>
      </c>
      <c r="I153" s="11">
        <v>81.590599999999995</v>
      </c>
      <c r="J153" s="9">
        <v>2178074.08</v>
      </c>
      <c r="K153" s="10">
        <v>81.662199999999999</v>
      </c>
      <c r="L153" s="10">
        <v>81.537700000000001</v>
      </c>
      <c r="M153" s="10">
        <v>81.574700000000007</v>
      </c>
      <c r="N153" s="11">
        <v>81.591200000000001</v>
      </c>
      <c r="O153" s="9">
        <v>2107845.2000000002</v>
      </c>
      <c r="P153" s="10">
        <v>81.661000000000001</v>
      </c>
      <c r="Q153" s="10">
        <v>81.542000000000002</v>
      </c>
      <c r="R153" s="10">
        <v>81.577600000000004</v>
      </c>
      <c r="S153" s="11">
        <v>81.593199999999996</v>
      </c>
      <c r="T153" s="9">
        <v>2086199.2</v>
      </c>
      <c r="U153" s="10">
        <v>81.656599999999997</v>
      </c>
      <c r="V153" s="10">
        <v>81.543400000000005</v>
      </c>
      <c r="W153" s="10">
        <v>81.580200000000005</v>
      </c>
      <c r="X153" s="11">
        <v>81.593100000000007</v>
      </c>
      <c r="Y153" s="9">
        <v>2111188.56</v>
      </c>
      <c r="Z153" s="10">
        <v>81.656499999999994</v>
      </c>
      <c r="AA153" s="10">
        <v>81.544700000000006</v>
      </c>
      <c r="AB153" s="10">
        <v>81.579899999999995</v>
      </c>
      <c r="AC153" s="11">
        <v>81.593400000000003</v>
      </c>
      <c r="AD153" s="9">
        <v>2183304</v>
      </c>
      <c r="AE153" s="10">
        <v>81.643299999999996</v>
      </c>
      <c r="AF153" s="10">
        <v>81.539000000000001</v>
      </c>
      <c r="AG153" s="10">
        <v>81.578100000000006</v>
      </c>
      <c r="AH153" s="11">
        <v>81.586500000000001</v>
      </c>
      <c r="AI153" s="9">
        <v>2302818.96</v>
      </c>
      <c r="AJ153" s="10">
        <v>81.628900000000002</v>
      </c>
      <c r="AK153" s="10">
        <v>81.537000000000006</v>
      </c>
      <c r="AL153" s="10">
        <v>81.572599999999994</v>
      </c>
      <c r="AM153" s="11">
        <v>81.579300000000003</v>
      </c>
      <c r="AN153" s="9">
        <v>2469749.88</v>
      </c>
      <c r="AO153" s="10">
        <v>81.614900000000006</v>
      </c>
      <c r="AP153" s="10">
        <v>81.531499999999994</v>
      </c>
      <c r="AQ153" s="10">
        <v>81.568600000000004</v>
      </c>
      <c r="AR153" s="11">
        <v>81.5715</v>
      </c>
      <c r="AS153" s="34">
        <v>0</v>
      </c>
      <c r="AT153" s="35">
        <v>0</v>
      </c>
      <c r="AU153" s="35">
        <v>0</v>
      </c>
      <c r="AV153" s="35">
        <v>0</v>
      </c>
      <c r="AW153" s="36">
        <v>0</v>
      </c>
      <c r="AX153" s="34">
        <v>0</v>
      </c>
      <c r="AY153" s="35">
        <v>0</v>
      </c>
      <c r="AZ153" s="35">
        <v>0</v>
      </c>
      <c r="BA153" s="35">
        <v>0</v>
      </c>
      <c r="BB153" s="36">
        <v>0</v>
      </c>
      <c r="BC153" s="34">
        <v>0</v>
      </c>
      <c r="BD153" s="35">
        <v>0</v>
      </c>
      <c r="BE153" s="35">
        <v>0</v>
      </c>
      <c r="BF153" s="35">
        <v>0</v>
      </c>
      <c r="BG153" s="36">
        <v>0</v>
      </c>
      <c r="BH153" s="34">
        <v>0</v>
      </c>
      <c r="BI153" s="35">
        <v>0</v>
      </c>
      <c r="BJ153" s="35">
        <v>0</v>
      </c>
      <c r="BK153" s="35">
        <v>0</v>
      </c>
      <c r="BL153" s="36">
        <v>0</v>
      </c>
      <c r="BM153" s="9">
        <v>2309138.7599999998</v>
      </c>
      <c r="BN153" s="10">
        <v>81.660499999999999</v>
      </c>
      <c r="BO153" s="10">
        <v>81.538200000000003</v>
      </c>
      <c r="BP153" s="10">
        <v>81.571399999999997</v>
      </c>
      <c r="BQ153" s="11">
        <v>81.589699999999993</v>
      </c>
      <c r="BR153" s="9">
        <v>2187766.92</v>
      </c>
      <c r="BS153" s="10">
        <v>81.661699999999996</v>
      </c>
      <c r="BT153" s="10">
        <v>81.538200000000003</v>
      </c>
      <c r="BU153" s="10">
        <v>81.574700000000007</v>
      </c>
      <c r="BV153" s="11">
        <v>81.591200000000001</v>
      </c>
      <c r="BW153" s="9">
        <v>2117474.44</v>
      </c>
      <c r="BX153" s="10">
        <v>81.661699999999996</v>
      </c>
      <c r="BY153" s="10">
        <v>81.5398</v>
      </c>
      <c r="BZ153" s="10">
        <v>81.578900000000004</v>
      </c>
      <c r="CA153" s="11">
        <v>81.593100000000007</v>
      </c>
      <c r="CB153" s="9">
        <v>2096158.16</v>
      </c>
      <c r="CC153" s="10">
        <v>81.656700000000001</v>
      </c>
      <c r="CD153" s="10">
        <v>81.541300000000007</v>
      </c>
      <c r="CE153" s="10">
        <v>81.578699999999998</v>
      </c>
      <c r="CF153" s="11">
        <v>81.591999999999999</v>
      </c>
      <c r="CG153" s="9">
        <v>2123184.44</v>
      </c>
      <c r="CH153" s="10">
        <v>81.656800000000004</v>
      </c>
      <c r="CI153" s="10">
        <v>81.546099999999996</v>
      </c>
      <c r="CJ153" s="10">
        <v>81.580699999999993</v>
      </c>
      <c r="CK153" s="11">
        <v>81.594300000000004</v>
      </c>
      <c r="CL153" s="9">
        <v>2197897.96</v>
      </c>
      <c r="CM153" s="10">
        <v>81.644999999999996</v>
      </c>
      <c r="CN153" s="10">
        <v>81.540599999999998</v>
      </c>
      <c r="CO153" s="10">
        <v>81.577299999999994</v>
      </c>
      <c r="CP153" s="11">
        <v>81.587400000000002</v>
      </c>
      <c r="CQ153" s="9">
        <v>2320764.7599999998</v>
      </c>
      <c r="CR153" s="10">
        <v>81.628100000000003</v>
      </c>
      <c r="CS153" s="10">
        <v>81.535399999999996</v>
      </c>
      <c r="CT153" s="10">
        <v>81.5732</v>
      </c>
      <c r="CU153" s="11">
        <v>81.578699999999998</v>
      </c>
      <c r="CV153" s="9">
        <v>2490647.7599999998</v>
      </c>
      <c r="CW153" s="10">
        <v>81.615200000000002</v>
      </c>
      <c r="CX153" s="10">
        <v>81.530699999999996</v>
      </c>
      <c r="CY153" s="10">
        <v>81.568600000000004</v>
      </c>
      <c r="CZ153" s="11">
        <v>81.571299999999994</v>
      </c>
      <c r="DA153" s="34">
        <v>0</v>
      </c>
      <c r="DB153" s="35">
        <v>0</v>
      </c>
      <c r="DC153" s="35">
        <v>0</v>
      </c>
      <c r="DD153" s="35">
        <v>0</v>
      </c>
      <c r="DE153" s="36">
        <v>0</v>
      </c>
      <c r="DF153" s="34">
        <v>0</v>
      </c>
      <c r="DG153" s="35">
        <v>0</v>
      </c>
      <c r="DH153" s="35">
        <v>0</v>
      </c>
      <c r="DI153" s="35">
        <v>0</v>
      </c>
      <c r="DJ153" s="36">
        <v>0</v>
      </c>
      <c r="DK153" s="34">
        <v>0</v>
      </c>
      <c r="DL153" s="35">
        <v>0</v>
      </c>
      <c r="DM153" s="35">
        <v>0</v>
      </c>
      <c r="DN153" s="35">
        <v>0</v>
      </c>
      <c r="DO153" s="36">
        <v>0</v>
      </c>
      <c r="DP153" s="34">
        <v>0</v>
      </c>
      <c r="DQ153" s="35">
        <v>0</v>
      </c>
      <c r="DR153" s="35">
        <v>0</v>
      </c>
      <c r="DS153" s="35">
        <v>0</v>
      </c>
      <c r="DT153" s="36">
        <v>0</v>
      </c>
      <c r="DU153" s="9">
        <v>2305106.12</v>
      </c>
      <c r="DV153" s="10">
        <v>81.659199999999998</v>
      </c>
      <c r="DW153" s="10">
        <v>81.538499999999999</v>
      </c>
      <c r="DX153" s="10">
        <v>81.5732</v>
      </c>
      <c r="DY153" s="11">
        <v>81.59</v>
      </c>
      <c r="DZ153" s="9">
        <v>2183571.2000000002</v>
      </c>
      <c r="EA153" s="10">
        <v>81.663300000000007</v>
      </c>
      <c r="EB153" s="10">
        <v>81.540599999999998</v>
      </c>
      <c r="EC153" s="10">
        <v>81.5745</v>
      </c>
      <c r="ED153" s="11">
        <v>81.592500000000001</v>
      </c>
      <c r="EE153" s="9">
        <v>2113361.08</v>
      </c>
      <c r="EF153" s="10">
        <v>81.661199999999994</v>
      </c>
      <c r="EG153" s="10">
        <v>81.541600000000003</v>
      </c>
      <c r="EH153" s="10">
        <v>81.5779</v>
      </c>
      <c r="EI153" s="11">
        <v>81.593299999999999</v>
      </c>
      <c r="EJ153" s="9">
        <v>2092343.6</v>
      </c>
      <c r="EK153" s="10">
        <v>81.659800000000004</v>
      </c>
      <c r="EL153" s="10">
        <v>81.543499999999995</v>
      </c>
      <c r="EM153" s="10">
        <v>81.580699999999993</v>
      </c>
      <c r="EN153" s="11">
        <v>81.594399999999993</v>
      </c>
      <c r="EO153" s="9">
        <v>2119253.84</v>
      </c>
      <c r="EP153" s="10">
        <v>81.655799999999999</v>
      </c>
      <c r="EQ153" s="10">
        <v>81.545599999999993</v>
      </c>
      <c r="ER153" s="10">
        <v>81.579400000000007</v>
      </c>
      <c r="ES153" s="11">
        <v>81.593400000000003</v>
      </c>
      <c r="ET153" s="9">
        <v>2193873.56</v>
      </c>
      <c r="EU153" s="10">
        <v>81.643799999999999</v>
      </c>
      <c r="EV153" s="10">
        <v>81.538499999999999</v>
      </c>
      <c r="EW153" s="10">
        <v>81.575900000000004</v>
      </c>
      <c r="EX153" s="11">
        <v>81.585800000000006</v>
      </c>
      <c r="EY153" s="9">
        <v>2316866.52</v>
      </c>
      <c r="EZ153" s="10">
        <v>81.628600000000006</v>
      </c>
      <c r="FA153" s="10">
        <v>81.536799999999999</v>
      </c>
      <c r="FB153" s="10">
        <v>81.572299999999998</v>
      </c>
      <c r="FC153" s="11">
        <v>81.579099999999997</v>
      </c>
      <c r="FD153" s="9">
        <v>2487009</v>
      </c>
      <c r="FE153" s="10">
        <v>81.614699999999999</v>
      </c>
      <c r="FF153" s="10">
        <v>81.530600000000007</v>
      </c>
      <c r="FG153" s="10">
        <v>81.569500000000005</v>
      </c>
      <c r="FH153" s="11">
        <v>81.571399999999997</v>
      </c>
      <c r="FI153" s="34">
        <v>0</v>
      </c>
      <c r="FJ153" s="35">
        <v>0</v>
      </c>
      <c r="FK153" s="35">
        <v>0</v>
      </c>
      <c r="FL153" s="35">
        <v>0</v>
      </c>
      <c r="FM153" s="36">
        <v>0</v>
      </c>
      <c r="FN153" s="34">
        <v>0</v>
      </c>
      <c r="FO153" s="35">
        <v>0</v>
      </c>
      <c r="FP153" s="35">
        <v>0</v>
      </c>
      <c r="FQ153" s="35">
        <v>0</v>
      </c>
      <c r="FR153" s="36">
        <v>0</v>
      </c>
      <c r="FS153" s="34">
        <v>0</v>
      </c>
      <c r="FT153" s="35">
        <v>0</v>
      </c>
      <c r="FU153" s="35">
        <v>0</v>
      </c>
      <c r="FV153" s="35">
        <v>0</v>
      </c>
      <c r="FW153" s="36">
        <v>0</v>
      </c>
      <c r="FX153" s="34">
        <v>0</v>
      </c>
      <c r="FY153" s="35">
        <v>0</v>
      </c>
      <c r="FZ153" s="35">
        <v>0</v>
      </c>
      <c r="GA153" s="35">
        <v>0</v>
      </c>
      <c r="GB153" s="36">
        <v>0</v>
      </c>
    </row>
    <row r="154" spans="2:184" ht="15" customHeight="1">
      <c r="B154" s="122"/>
      <c r="C154" s="73"/>
      <c r="D154" s="8">
        <f t="shared" si="12"/>
        <v>-18</v>
      </c>
      <c r="E154" s="9">
        <v>2149070.88</v>
      </c>
      <c r="F154" s="10">
        <v>79.203500000000005</v>
      </c>
      <c r="G154" s="10">
        <v>79.107500000000002</v>
      </c>
      <c r="H154" s="10">
        <v>79.152799999999999</v>
      </c>
      <c r="I154" s="11">
        <v>79.154399999999995</v>
      </c>
      <c r="J154" s="9">
        <v>2043084.08</v>
      </c>
      <c r="K154" s="10">
        <v>79.205100000000002</v>
      </c>
      <c r="L154" s="10">
        <v>79.109499999999997</v>
      </c>
      <c r="M154" s="10">
        <v>79.156000000000006</v>
      </c>
      <c r="N154" s="11">
        <v>79.156700000000001</v>
      </c>
      <c r="O154" s="9">
        <v>1985146.32</v>
      </c>
      <c r="P154" s="10">
        <v>79.204400000000007</v>
      </c>
      <c r="Q154" s="10">
        <v>79.108699999999999</v>
      </c>
      <c r="R154" s="10">
        <v>79.157200000000003</v>
      </c>
      <c r="S154" s="11">
        <v>79.156599999999997</v>
      </c>
      <c r="T154" s="9">
        <v>1972765.92</v>
      </c>
      <c r="U154" s="10">
        <v>79.200199999999995</v>
      </c>
      <c r="V154" s="10">
        <v>79.109700000000004</v>
      </c>
      <c r="W154" s="10">
        <v>79.155699999999996</v>
      </c>
      <c r="X154" s="11">
        <v>79.155000000000001</v>
      </c>
      <c r="Y154" s="9">
        <v>2006655</v>
      </c>
      <c r="Z154" s="10">
        <v>79.195099999999996</v>
      </c>
      <c r="AA154" s="10">
        <v>79.108500000000006</v>
      </c>
      <c r="AB154" s="10">
        <v>79.155600000000007</v>
      </c>
      <c r="AC154" s="11">
        <v>79.152900000000002</v>
      </c>
      <c r="AD154" s="9">
        <v>2087949.52</v>
      </c>
      <c r="AE154" s="10">
        <v>79.189099999999996</v>
      </c>
      <c r="AF154" s="10">
        <v>79.109700000000004</v>
      </c>
      <c r="AG154" s="10">
        <v>79.156800000000004</v>
      </c>
      <c r="AH154" s="11">
        <v>79.151799999999994</v>
      </c>
      <c r="AI154" s="9">
        <v>2216779.52</v>
      </c>
      <c r="AJ154" s="10">
        <v>79.183599999999998</v>
      </c>
      <c r="AK154" s="10">
        <v>79.109399999999994</v>
      </c>
      <c r="AL154" s="10">
        <v>79.158299999999997</v>
      </c>
      <c r="AM154" s="11">
        <v>79.150300000000001</v>
      </c>
      <c r="AN154" s="9">
        <v>2392634.92</v>
      </c>
      <c r="AO154" s="10">
        <v>79.176500000000004</v>
      </c>
      <c r="AP154" s="10">
        <v>79.112099999999998</v>
      </c>
      <c r="AQ154" s="10">
        <v>79.159700000000001</v>
      </c>
      <c r="AR154" s="11">
        <v>79.149299999999997</v>
      </c>
      <c r="AS154" s="34">
        <v>0</v>
      </c>
      <c r="AT154" s="35">
        <v>0</v>
      </c>
      <c r="AU154" s="35">
        <v>0</v>
      </c>
      <c r="AV154" s="35">
        <v>0</v>
      </c>
      <c r="AW154" s="36">
        <v>0</v>
      </c>
      <c r="AX154" s="34">
        <v>0</v>
      </c>
      <c r="AY154" s="35">
        <v>0</v>
      </c>
      <c r="AZ154" s="35">
        <v>0</v>
      </c>
      <c r="BA154" s="35">
        <v>0</v>
      </c>
      <c r="BB154" s="36">
        <v>0</v>
      </c>
      <c r="BC154" s="34">
        <v>0</v>
      </c>
      <c r="BD154" s="35">
        <v>0</v>
      </c>
      <c r="BE154" s="35">
        <v>0</v>
      </c>
      <c r="BF154" s="35">
        <v>0</v>
      </c>
      <c r="BG154" s="36">
        <v>0</v>
      </c>
      <c r="BH154" s="34">
        <v>0</v>
      </c>
      <c r="BI154" s="35">
        <v>0</v>
      </c>
      <c r="BJ154" s="35">
        <v>0</v>
      </c>
      <c r="BK154" s="35">
        <v>0</v>
      </c>
      <c r="BL154" s="36">
        <v>0</v>
      </c>
      <c r="BM154" s="9">
        <v>2158478.64</v>
      </c>
      <c r="BN154" s="10">
        <v>79.203999999999994</v>
      </c>
      <c r="BO154" s="10">
        <v>79.107200000000006</v>
      </c>
      <c r="BP154" s="10">
        <v>79.153300000000002</v>
      </c>
      <c r="BQ154" s="11">
        <v>79.154600000000002</v>
      </c>
      <c r="BR154" s="9">
        <v>2052705.48</v>
      </c>
      <c r="BS154" s="10">
        <v>79.206199999999995</v>
      </c>
      <c r="BT154" s="10">
        <v>79.108800000000002</v>
      </c>
      <c r="BU154" s="10">
        <v>79.156000000000006</v>
      </c>
      <c r="BV154" s="11">
        <v>79.156800000000004</v>
      </c>
      <c r="BW154" s="9">
        <v>1994573.32</v>
      </c>
      <c r="BX154" s="10">
        <v>79.203100000000006</v>
      </c>
      <c r="BY154" s="10">
        <v>79.109399999999994</v>
      </c>
      <c r="BZ154" s="10">
        <v>79.157499999999999</v>
      </c>
      <c r="CA154" s="11">
        <v>79.156499999999994</v>
      </c>
      <c r="CB154" s="9">
        <v>1982659.4</v>
      </c>
      <c r="CC154" s="10">
        <v>79.200500000000005</v>
      </c>
      <c r="CD154" s="10">
        <v>79.1096</v>
      </c>
      <c r="CE154" s="10">
        <v>79.155799999999999</v>
      </c>
      <c r="CF154" s="11">
        <v>79.155100000000004</v>
      </c>
      <c r="CG154" s="9">
        <v>2018585.6000000001</v>
      </c>
      <c r="CH154" s="10">
        <v>79.194999999999993</v>
      </c>
      <c r="CI154" s="10">
        <v>79.108699999999999</v>
      </c>
      <c r="CJ154" s="10">
        <v>79.157200000000003</v>
      </c>
      <c r="CK154" s="11">
        <v>79.153499999999994</v>
      </c>
      <c r="CL154" s="9">
        <v>2102818.56</v>
      </c>
      <c r="CM154" s="10">
        <v>79.188900000000004</v>
      </c>
      <c r="CN154" s="10">
        <v>79.109499999999997</v>
      </c>
      <c r="CO154" s="10">
        <v>79.156099999999995</v>
      </c>
      <c r="CP154" s="11">
        <v>79.151399999999995</v>
      </c>
      <c r="CQ154" s="9">
        <v>2235302.3199999998</v>
      </c>
      <c r="CR154" s="10">
        <v>79.182500000000005</v>
      </c>
      <c r="CS154" s="10">
        <v>79.109800000000007</v>
      </c>
      <c r="CT154" s="10">
        <v>79.157700000000006</v>
      </c>
      <c r="CU154" s="11">
        <v>79.149900000000002</v>
      </c>
      <c r="CV154" s="9">
        <v>2414194.44</v>
      </c>
      <c r="CW154" s="10">
        <v>79.1751</v>
      </c>
      <c r="CX154" s="10">
        <v>79.112099999999998</v>
      </c>
      <c r="CY154" s="10">
        <v>79.160499999999999</v>
      </c>
      <c r="CZ154" s="11">
        <v>79.149100000000004</v>
      </c>
      <c r="DA154" s="34">
        <v>0</v>
      </c>
      <c r="DB154" s="35">
        <v>0</v>
      </c>
      <c r="DC154" s="35">
        <v>0</v>
      </c>
      <c r="DD154" s="35">
        <v>0</v>
      </c>
      <c r="DE154" s="36">
        <v>0</v>
      </c>
      <c r="DF154" s="34">
        <v>0</v>
      </c>
      <c r="DG154" s="35">
        <v>0</v>
      </c>
      <c r="DH154" s="35">
        <v>0</v>
      </c>
      <c r="DI154" s="35">
        <v>0</v>
      </c>
      <c r="DJ154" s="36">
        <v>0</v>
      </c>
      <c r="DK154" s="34">
        <v>0</v>
      </c>
      <c r="DL154" s="35">
        <v>0</v>
      </c>
      <c r="DM154" s="35">
        <v>0</v>
      </c>
      <c r="DN154" s="35">
        <v>0</v>
      </c>
      <c r="DO154" s="36">
        <v>0</v>
      </c>
      <c r="DP154" s="34">
        <v>0</v>
      </c>
      <c r="DQ154" s="35">
        <v>0</v>
      </c>
      <c r="DR154" s="35">
        <v>0</v>
      </c>
      <c r="DS154" s="35">
        <v>0</v>
      </c>
      <c r="DT154" s="36">
        <v>0</v>
      </c>
      <c r="DU154" s="9">
        <v>2154368</v>
      </c>
      <c r="DV154" s="10">
        <v>79.203800000000001</v>
      </c>
      <c r="DW154" s="10">
        <v>79.106700000000004</v>
      </c>
      <c r="DX154" s="10">
        <v>79.153599999999997</v>
      </c>
      <c r="DY154" s="11">
        <v>79.154499999999999</v>
      </c>
      <c r="DZ154" s="9">
        <v>2048451.28</v>
      </c>
      <c r="EA154" s="10">
        <v>79.205399999999997</v>
      </c>
      <c r="EB154" s="10">
        <v>79.108800000000002</v>
      </c>
      <c r="EC154" s="10">
        <v>79.155500000000004</v>
      </c>
      <c r="ED154" s="11">
        <v>79.156400000000005</v>
      </c>
      <c r="EE154" s="9">
        <v>1990557.96</v>
      </c>
      <c r="EF154" s="10">
        <v>79.203800000000001</v>
      </c>
      <c r="EG154" s="10">
        <v>79.1096</v>
      </c>
      <c r="EH154" s="10">
        <v>79.156800000000004</v>
      </c>
      <c r="EI154" s="11">
        <v>79.156499999999994</v>
      </c>
      <c r="EJ154" s="9">
        <v>1978751.68</v>
      </c>
      <c r="EK154" s="10">
        <v>79.200100000000006</v>
      </c>
      <c r="EL154" s="10">
        <v>79.108500000000006</v>
      </c>
      <c r="EM154" s="10">
        <v>79.155799999999999</v>
      </c>
      <c r="EN154" s="11">
        <v>79.154700000000005</v>
      </c>
      <c r="EO154" s="9">
        <v>2014770.64</v>
      </c>
      <c r="EP154" s="10">
        <v>79.194500000000005</v>
      </c>
      <c r="EQ154" s="10">
        <v>79.109300000000005</v>
      </c>
      <c r="ER154" s="10">
        <v>79.1571</v>
      </c>
      <c r="ES154" s="11">
        <v>79.153499999999994</v>
      </c>
      <c r="ET154" s="9">
        <v>2098903.96</v>
      </c>
      <c r="EU154" s="10">
        <v>79.188000000000002</v>
      </c>
      <c r="EV154" s="10">
        <v>79.108999999999995</v>
      </c>
      <c r="EW154" s="10">
        <v>79.156999999999996</v>
      </c>
      <c r="EX154" s="11">
        <v>79.151200000000003</v>
      </c>
      <c r="EY154" s="9">
        <v>2231450.04</v>
      </c>
      <c r="EZ154" s="10">
        <v>79.183700000000002</v>
      </c>
      <c r="FA154" s="10">
        <v>79.109399999999994</v>
      </c>
      <c r="FB154" s="10">
        <v>79.158100000000005</v>
      </c>
      <c r="FC154" s="11">
        <v>79.150300000000001</v>
      </c>
      <c r="FD154" s="9">
        <v>2410678</v>
      </c>
      <c r="FE154" s="10">
        <v>79.176000000000002</v>
      </c>
      <c r="FF154" s="10">
        <v>79.112200000000001</v>
      </c>
      <c r="FG154" s="10">
        <v>79.160600000000002</v>
      </c>
      <c r="FH154" s="11">
        <v>79.149500000000003</v>
      </c>
      <c r="FI154" s="34">
        <v>0</v>
      </c>
      <c r="FJ154" s="35">
        <v>0</v>
      </c>
      <c r="FK154" s="35">
        <v>0</v>
      </c>
      <c r="FL154" s="35">
        <v>0</v>
      </c>
      <c r="FM154" s="36">
        <v>0</v>
      </c>
      <c r="FN154" s="34">
        <v>0</v>
      </c>
      <c r="FO154" s="35">
        <v>0</v>
      </c>
      <c r="FP154" s="35">
        <v>0</v>
      </c>
      <c r="FQ154" s="35">
        <v>0</v>
      </c>
      <c r="FR154" s="36">
        <v>0</v>
      </c>
      <c r="FS154" s="34">
        <v>0</v>
      </c>
      <c r="FT154" s="35">
        <v>0</v>
      </c>
      <c r="FU154" s="35">
        <v>0</v>
      </c>
      <c r="FV154" s="35">
        <v>0</v>
      </c>
      <c r="FW154" s="36">
        <v>0</v>
      </c>
      <c r="FX154" s="34">
        <v>0</v>
      </c>
      <c r="FY154" s="35">
        <v>0</v>
      </c>
      <c r="FZ154" s="35">
        <v>0</v>
      </c>
      <c r="GA154" s="35">
        <v>0</v>
      </c>
      <c r="GB154" s="36">
        <v>0</v>
      </c>
    </row>
    <row r="155" spans="2:184" ht="15" customHeight="1">
      <c r="B155" s="122"/>
      <c r="C155" s="73"/>
      <c r="D155" s="8">
        <f t="shared" si="12"/>
        <v>-16</v>
      </c>
      <c r="E155" s="9">
        <v>1994127.24</v>
      </c>
      <c r="F155" s="10">
        <v>77.210099999999997</v>
      </c>
      <c r="G155" s="10">
        <v>77.109899999999996</v>
      </c>
      <c r="H155" s="10">
        <v>77.174800000000005</v>
      </c>
      <c r="I155" s="11">
        <v>77.164699999999996</v>
      </c>
      <c r="J155" s="9">
        <v>1904266.84</v>
      </c>
      <c r="K155" s="10">
        <v>77.210400000000007</v>
      </c>
      <c r="L155" s="10">
        <v>77.111999999999995</v>
      </c>
      <c r="M155" s="10">
        <v>77.177899999999994</v>
      </c>
      <c r="N155" s="11">
        <v>77.166600000000003</v>
      </c>
      <c r="O155" s="9">
        <v>1858283.4</v>
      </c>
      <c r="P155" s="10">
        <v>77.211799999999997</v>
      </c>
      <c r="Q155" s="10">
        <v>77.112799999999993</v>
      </c>
      <c r="R155" s="10">
        <v>77.177700000000002</v>
      </c>
      <c r="S155" s="11">
        <v>77.167199999999994</v>
      </c>
      <c r="T155" s="9">
        <v>1855930.04</v>
      </c>
      <c r="U155" s="10">
        <v>77.210400000000007</v>
      </c>
      <c r="V155" s="10">
        <v>77.113</v>
      </c>
      <c r="W155" s="10">
        <v>77.179400000000001</v>
      </c>
      <c r="X155" s="11">
        <v>77.167400000000001</v>
      </c>
      <c r="Y155" s="9">
        <v>1899526.68</v>
      </c>
      <c r="Z155" s="10">
        <v>77.206699999999998</v>
      </c>
      <c r="AA155" s="10">
        <v>77.113799999999998</v>
      </c>
      <c r="AB155" s="10">
        <v>77.180000000000007</v>
      </c>
      <c r="AC155" s="11">
        <v>77.166700000000006</v>
      </c>
      <c r="AD155" s="9">
        <v>1990223.04</v>
      </c>
      <c r="AE155" s="10">
        <v>77.2042</v>
      </c>
      <c r="AF155" s="10">
        <v>77.115399999999994</v>
      </c>
      <c r="AG155" s="10">
        <v>77.179900000000004</v>
      </c>
      <c r="AH155" s="11">
        <v>77.166300000000007</v>
      </c>
      <c r="AI155" s="9">
        <v>2128455.2400000002</v>
      </c>
      <c r="AJ155" s="10">
        <v>77.197800000000001</v>
      </c>
      <c r="AK155" s="10">
        <v>77.114500000000007</v>
      </c>
      <c r="AL155" s="10">
        <v>77.182100000000005</v>
      </c>
      <c r="AM155" s="11">
        <v>77.164699999999996</v>
      </c>
      <c r="AN155" s="9">
        <v>2312387.7200000002</v>
      </c>
      <c r="AO155" s="10">
        <v>77.193600000000004</v>
      </c>
      <c r="AP155" s="10">
        <v>77.118099999999998</v>
      </c>
      <c r="AQ155" s="10">
        <v>77.1845</v>
      </c>
      <c r="AR155" s="11">
        <v>77.165300000000002</v>
      </c>
      <c r="AS155" s="34">
        <v>0</v>
      </c>
      <c r="AT155" s="35">
        <v>0</v>
      </c>
      <c r="AU155" s="35">
        <v>0</v>
      </c>
      <c r="AV155" s="35">
        <v>0</v>
      </c>
      <c r="AW155" s="36">
        <v>0</v>
      </c>
      <c r="AX155" s="34">
        <v>0</v>
      </c>
      <c r="AY155" s="35">
        <v>0</v>
      </c>
      <c r="AZ155" s="35">
        <v>0</v>
      </c>
      <c r="BA155" s="35">
        <v>0</v>
      </c>
      <c r="BB155" s="36">
        <v>0</v>
      </c>
      <c r="BC155" s="34">
        <v>0</v>
      </c>
      <c r="BD155" s="35">
        <v>0</v>
      </c>
      <c r="BE155" s="35">
        <v>0</v>
      </c>
      <c r="BF155" s="35">
        <v>0</v>
      </c>
      <c r="BG155" s="36">
        <v>0</v>
      </c>
      <c r="BH155" s="34">
        <v>0</v>
      </c>
      <c r="BI155" s="35">
        <v>0</v>
      </c>
      <c r="BJ155" s="35">
        <v>0</v>
      </c>
      <c r="BK155" s="35">
        <v>0</v>
      </c>
      <c r="BL155" s="36">
        <v>0</v>
      </c>
      <c r="BM155" s="9">
        <v>2003557.32</v>
      </c>
      <c r="BN155" s="10">
        <v>77.211299999999994</v>
      </c>
      <c r="BO155" s="10">
        <v>77.1096</v>
      </c>
      <c r="BP155" s="10">
        <v>77.175299999999993</v>
      </c>
      <c r="BQ155" s="11">
        <v>77.165199999999999</v>
      </c>
      <c r="BR155" s="9">
        <v>1913644.92</v>
      </c>
      <c r="BS155" s="10">
        <v>77.210999999999999</v>
      </c>
      <c r="BT155" s="10">
        <v>77.1113</v>
      </c>
      <c r="BU155" s="10">
        <v>77.176699999999997</v>
      </c>
      <c r="BV155" s="11">
        <v>77.1661</v>
      </c>
      <c r="BW155" s="9">
        <v>1867481.08</v>
      </c>
      <c r="BX155" s="10">
        <v>77.210700000000003</v>
      </c>
      <c r="BY155" s="10">
        <v>77.114000000000004</v>
      </c>
      <c r="BZ155" s="10">
        <v>77.177899999999994</v>
      </c>
      <c r="CA155" s="11">
        <v>77.167299999999997</v>
      </c>
      <c r="CB155" s="9">
        <v>1865741.72</v>
      </c>
      <c r="CC155" s="10">
        <v>77.210599999999999</v>
      </c>
      <c r="CD155" s="10">
        <v>77.113299999999995</v>
      </c>
      <c r="CE155" s="10">
        <v>77.179599999999994</v>
      </c>
      <c r="CF155" s="11">
        <v>77.167699999999996</v>
      </c>
      <c r="CG155" s="9">
        <v>1911491</v>
      </c>
      <c r="CH155" s="10">
        <v>77.206100000000006</v>
      </c>
      <c r="CI155" s="10">
        <v>77.113600000000005</v>
      </c>
      <c r="CJ155" s="10">
        <v>77.1798</v>
      </c>
      <c r="CK155" s="11">
        <v>77.166300000000007</v>
      </c>
      <c r="CL155" s="9">
        <v>2005530.16</v>
      </c>
      <c r="CM155" s="10">
        <v>77.202799999999996</v>
      </c>
      <c r="CN155" s="10">
        <v>77.114900000000006</v>
      </c>
      <c r="CO155" s="10">
        <v>77.180099999999996</v>
      </c>
      <c r="CP155" s="11">
        <v>77.165800000000004</v>
      </c>
      <c r="CQ155" s="9">
        <v>2147522.52</v>
      </c>
      <c r="CR155" s="10">
        <v>77.196799999999996</v>
      </c>
      <c r="CS155" s="10">
        <v>77.114500000000007</v>
      </c>
      <c r="CT155" s="10">
        <v>77.182199999999995</v>
      </c>
      <c r="CU155" s="11">
        <v>77.164400000000001</v>
      </c>
      <c r="CV155" s="9">
        <v>2334627.52</v>
      </c>
      <c r="CW155" s="10">
        <v>77.193100000000001</v>
      </c>
      <c r="CX155" s="10">
        <v>77.117000000000004</v>
      </c>
      <c r="CY155" s="10">
        <v>77.184399999999997</v>
      </c>
      <c r="CZ155" s="11">
        <v>77.164699999999996</v>
      </c>
      <c r="DA155" s="34">
        <v>0</v>
      </c>
      <c r="DB155" s="35">
        <v>0</v>
      </c>
      <c r="DC155" s="35">
        <v>0</v>
      </c>
      <c r="DD155" s="35">
        <v>0</v>
      </c>
      <c r="DE155" s="36">
        <v>0</v>
      </c>
      <c r="DF155" s="34">
        <v>0</v>
      </c>
      <c r="DG155" s="35">
        <v>0</v>
      </c>
      <c r="DH155" s="35">
        <v>0</v>
      </c>
      <c r="DI155" s="35">
        <v>0</v>
      </c>
      <c r="DJ155" s="36">
        <v>0</v>
      </c>
      <c r="DK155" s="34">
        <v>0</v>
      </c>
      <c r="DL155" s="35">
        <v>0</v>
      </c>
      <c r="DM155" s="35">
        <v>0</v>
      </c>
      <c r="DN155" s="35">
        <v>0</v>
      </c>
      <c r="DO155" s="36">
        <v>0</v>
      </c>
      <c r="DP155" s="34">
        <v>0</v>
      </c>
      <c r="DQ155" s="35">
        <v>0</v>
      </c>
      <c r="DR155" s="35">
        <v>0</v>
      </c>
      <c r="DS155" s="35">
        <v>0</v>
      </c>
      <c r="DT155" s="36">
        <v>0</v>
      </c>
      <c r="DU155" s="9">
        <v>1999418.6</v>
      </c>
      <c r="DV155" s="10">
        <v>77.209599999999995</v>
      </c>
      <c r="DW155" s="10">
        <v>77.109800000000007</v>
      </c>
      <c r="DX155" s="10">
        <v>77.174700000000001</v>
      </c>
      <c r="DY155" s="11">
        <v>77.164500000000004</v>
      </c>
      <c r="DZ155" s="9">
        <v>1909603.84</v>
      </c>
      <c r="EA155" s="10">
        <v>77.210700000000003</v>
      </c>
      <c r="EB155" s="10">
        <v>77.111500000000007</v>
      </c>
      <c r="EC155" s="10">
        <v>77.177499999999995</v>
      </c>
      <c r="ED155" s="11">
        <v>77.166399999999996</v>
      </c>
      <c r="EE155" s="9">
        <v>1863620.92</v>
      </c>
      <c r="EF155" s="10">
        <v>77.210499999999996</v>
      </c>
      <c r="EG155" s="10">
        <v>77.113500000000002</v>
      </c>
      <c r="EH155" s="10">
        <v>77.176900000000003</v>
      </c>
      <c r="EI155" s="11">
        <v>77.166700000000006</v>
      </c>
      <c r="EJ155" s="9">
        <v>1861916.84</v>
      </c>
      <c r="EK155" s="10">
        <v>77.210099999999997</v>
      </c>
      <c r="EL155" s="10">
        <v>77.113</v>
      </c>
      <c r="EM155" s="10">
        <v>77.179299999999998</v>
      </c>
      <c r="EN155" s="11">
        <v>77.167299999999997</v>
      </c>
      <c r="EO155" s="9">
        <v>1907731.56</v>
      </c>
      <c r="EP155" s="10">
        <v>77.207099999999997</v>
      </c>
      <c r="EQ155" s="10">
        <v>77.113</v>
      </c>
      <c r="ER155" s="10">
        <v>77.181100000000001</v>
      </c>
      <c r="ES155" s="11">
        <v>77.166899999999998</v>
      </c>
      <c r="ET155" s="9">
        <v>2001668.52</v>
      </c>
      <c r="EU155" s="10">
        <v>77.203999999999994</v>
      </c>
      <c r="EV155" s="10">
        <v>77.115399999999994</v>
      </c>
      <c r="EW155" s="10">
        <v>77.180099999999996</v>
      </c>
      <c r="EX155" s="11">
        <v>77.166300000000007</v>
      </c>
      <c r="EY155" s="9">
        <v>2143655.84</v>
      </c>
      <c r="EZ155" s="10">
        <v>77.197800000000001</v>
      </c>
      <c r="FA155" s="10">
        <v>77.115099999999998</v>
      </c>
      <c r="FB155" s="10">
        <v>77.181200000000004</v>
      </c>
      <c r="FC155" s="11">
        <v>77.164500000000004</v>
      </c>
      <c r="FD155" s="9">
        <v>2331093.7999999998</v>
      </c>
      <c r="FE155" s="10">
        <v>77.194100000000006</v>
      </c>
      <c r="FF155" s="10">
        <v>77.117500000000007</v>
      </c>
      <c r="FG155" s="10">
        <v>77.184799999999996</v>
      </c>
      <c r="FH155" s="11">
        <v>77.165300000000002</v>
      </c>
      <c r="FI155" s="34">
        <v>0</v>
      </c>
      <c r="FJ155" s="35">
        <v>0</v>
      </c>
      <c r="FK155" s="35">
        <v>0</v>
      </c>
      <c r="FL155" s="35">
        <v>0</v>
      </c>
      <c r="FM155" s="36">
        <v>0</v>
      </c>
      <c r="FN155" s="34">
        <v>0</v>
      </c>
      <c r="FO155" s="35">
        <v>0</v>
      </c>
      <c r="FP155" s="35">
        <v>0</v>
      </c>
      <c r="FQ155" s="35">
        <v>0</v>
      </c>
      <c r="FR155" s="36">
        <v>0</v>
      </c>
      <c r="FS155" s="34">
        <v>0</v>
      </c>
      <c r="FT155" s="35">
        <v>0</v>
      </c>
      <c r="FU155" s="35">
        <v>0</v>
      </c>
      <c r="FV155" s="35">
        <v>0</v>
      </c>
      <c r="FW155" s="36">
        <v>0</v>
      </c>
      <c r="FX155" s="34">
        <v>0</v>
      </c>
      <c r="FY155" s="35">
        <v>0</v>
      </c>
      <c r="FZ155" s="35">
        <v>0</v>
      </c>
      <c r="GA155" s="35">
        <v>0</v>
      </c>
      <c r="GB155" s="36">
        <v>0</v>
      </c>
    </row>
    <row r="156" spans="2:184" ht="15" customHeight="1">
      <c r="B156" s="122"/>
      <c r="C156" s="73"/>
      <c r="D156" s="8">
        <f t="shared" si="12"/>
        <v>-14</v>
      </c>
      <c r="E156" s="9">
        <v>1855705.12</v>
      </c>
      <c r="F156" s="10">
        <v>75.574700000000007</v>
      </c>
      <c r="G156" s="10">
        <v>75.474500000000006</v>
      </c>
      <c r="H156" s="10">
        <v>75.546000000000006</v>
      </c>
      <c r="I156" s="11">
        <v>75.531499999999994</v>
      </c>
      <c r="J156" s="9">
        <v>1779415.08</v>
      </c>
      <c r="K156" s="10">
        <v>75.575800000000001</v>
      </c>
      <c r="L156" s="10">
        <v>75.476299999999995</v>
      </c>
      <c r="M156" s="10">
        <v>75.549599999999998</v>
      </c>
      <c r="N156" s="11">
        <v>75.533699999999996</v>
      </c>
      <c r="O156" s="9">
        <v>1743192.12</v>
      </c>
      <c r="P156" s="10">
        <v>75.5779</v>
      </c>
      <c r="Q156" s="10">
        <v>75.477599999999995</v>
      </c>
      <c r="R156" s="10">
        <v>75.551900000000003</v>
      </c>
      <c r="S156" s="11">
        <v>75.535600000000002</v>
      </c>
      <c r="T156" s="9">
        <v>1749383.92</v>
      </c>
      <c r="U156" s="10">
        <v>75.575800000000001</v>
      </c>
      <c r="V156" s="10">
        <v>75.478399999999993</v>
      </c>
      <c r="W156" s="10">
        <v>75.552599999999998</v>
      </c>
      <c r="X156" s="11">
        <v>75.535399999999996</v>
      </c>
      <c r="Y156" s="9">
        <v>1801015.36</v>
      </c>
      <c r="Z156" s="10">
        <v>75.575100000000006</v>
      </c>
      <c r="AA156" s="10">
        <v>75.479600000000005</v>
      </c>
      <c r="AB156" s="10">
        <v>75.552499999999995</v>
      </c>
      <c r="AC156" s="11">
        <v>75.535600000000002</v>
      </c>
      <c r="AD156" s="9">
        <v>1899535.44</v>
      </c>
      <c r="AE156" s="10">
        <v>75.571799999999996</v>
      </c>
      <c r="AF156" s="10">
        <v>75.481300000000005</v>
      </c>
      <c r="AG156" s="10">
        <v>75.554599999999994</v>
      </c>
      <c r="AH156" s="11">
        <v>75.535700000000006</v>
      </c>
      <c r="AI156" s="9">
        <v>2045207.4</v>
      </c>
      <c r="AJ156" s="10">
        <v>75.566999999999993</v>
      </c>
      <c r="AK156" s="10">
        <v>75.480599999999995</v>
      </c>
      <c r="AL156" s="10">
        <v>75.555700000000002</v>
      </c>
      <c r="AM156" s="11">
        <v>75.534300000000002</v>
      </c>
      <c r="AN156" s="9">
        <v>2234132.7200000002</v>
      </c>
      <c r="AO156" s="10">
        <v>75.564800000000005</v>
      </c>
      <c r="AP156" s="10">
        <v>75.484499999999997</v>
      </c>
      <c r="AQ156" s="10">
        <v>75.558400000000006</v>
      </c>
      <c r="AR156" s="11">
        <v>75.535700000000006</v>
      </c>
      <c r="AS156" s="34">
        <v>0</v>
      </c>
      <c r="AT156" s="35">
        <v>0</v>
      </c>
      <c r="AU156" s="35">
        <v>0</v>
      </c>
      <c r="AV156" s="35">
        <v>0</v>
      </c>
      <c r="AW156" s="36">
        <v>0</v>
      </c>
      <c r="AX156" s="34">
        <v>0</v>
      </c>
      <c r="AY156" s="35">
        <v>0</v>
      </c>
      <c r="AZ156" s="35">
        <v>0</v>
      </c>
      <c r="BA156" s="35">
        <v>0</v>
      </c>
      <c r="BB156" s="36">
        <v>0</v>
      </c>
      <c r="BC156" s="34">
        <v>0</v>
      </c>
      <c r="BD156" s="35">
        <v>0</v>
      </c>
      <c r="BE156" s="35">
        <v>0</v>
      </c>
      <c r="BF156" s="35">
        <v>0</v>
      </c>
      <c r="BG156" s="36">
        <v>0</v>
      </c>
      <c r="BH156" s="34">
        <v>0</v>
      </c>
      <c r="BI156" s="35">
        <v>0</v>
      </c>
      <c r="BJ156" s="35">
        <v>0</v>
      </c>
      <c r="BK156" s="35">
        <v>0</v>
      </c>
      <c r="BL156" s="36">
        <v>0</v>
      </c>
      <c r="BM156" s="9">
        <v>1865108.8</v>
      </c>
      <c r="BN156" s="10">
        <v>75.5749</v>
      </c>
      <c r="BO156" s="10">
        <v>75.474900000000005</v>
      </c>
      <c r="BP156" s="10">
        <v>75.546400000000006</v>
      </c>
      <c r="BQ156" s="11">
        <v>75.531899999999993</v>
      </c>
      <c r="BR156" s="9">
        <v>1788654.76</v>
      </c>
      <c r="BS156" s="10">
        <v>75.576499999999996</v>
      </c>
      <c r="BT156" s="10">
        <v>75.476200000000006</v>
      </c>
      <c r="BU156" s="10">
        <v>75.549499999999995</v>
      </c>
      <c r="BV156" s="11">
        <v>75.533799999999999</v>
      </c>
      <c r="BW156" s="9">
        <v>1752258.84</v>
      </c>
      <c r="BX156" s="10">
        <v>75.576300000000003</v>
      </c>
      <c r="BY156" s="10">
        <v>75.478099999999998</v>
      </c>
      <c r="BZ156" s="10">
        <v>75.550899999999999</v>
      </c>
      <c r="CA156" s="11">
        <v>75.534899999999993</v>
      </c>
      <c r="CB156" s="9">
        <v>1759086.24</v>
      </c>
      <c r="CC156" s="10">
        <v>75.576599999999999</v>
      </c>
      <c r="CD156" s="10">
        <v>75.478899999999996</v>
      </c>
      <c r="CE156" s="10">
        <v>75.552700000000002</v>
      </c>
      <c r="CF156" s="11">
        <v>75.535899999999998</v>
      </c>
      <c r="CG156" s="9">
        <v>1812994.88</v>
      </c>
      <c r="CH156" s="10">
        <v>75.5749</v>
      </c>
      <c r="CI156" s="10">
        <v>75.479200000000006</v>
      </c>
      <c r="CJ156" s="10">
        <v>75.552999999999997</v>
      </c>
      <c r="CK156" s="11">
        <v>75.535499999999999</v>
      </c>
      <c r="CL156" s="9">
        <v>1914986.16</v>
      </c>
      <c r="CM156" s="10">
        <v>75.572000000000003</v>
      </c>
      <c r="CN156" s="10">
        <v>75.4803</v>
      </c>
      <c r="CO156" s="10">
        <v>75.554699999999997</v>
      </c>
      <c r="CP156" s="11">
        <v>75.535499999999999</v>
      </c>
      <c r="CQ156" s="9">
        <v>2064520.08</v>
      </c>
      <c r="CR156" s="10">
        <v>75.568399999999997</v>
      </c>
      <c r="CS156" s="10">
        <v>75.480800000000002</v>
      </c>
      <c r="CT156" s="10">
        <v>75.555599999999998</v>
      </c>
      <c r="CU156" s="11">
        <v>75.534800000000004</v>
      </c>
      <c r="CV156" s="9">
        <v>2256813.56</v>
      </c>
      <c r="CW156" s="10">
        <v>75.564099999999996</v>
      </c>
      <c r="CX156" s="10">
        <v>75.484800000000007</v>
      </c>
      <c r="CY156" s="10">
        <v>75.558899999999994</v>
      </c>
      <c r="CZ156" s="11">
        <v>75.535799999999995</v>
      </c>
      <c r="DA156" s="34">
        <v>0</v>
      </c>
      <c r="DB156" s="35">
        <v>0</v>
      </c>
      <c r="DC156" s="35">
        <v>0</v>
      </c>
      <c r="DD156" s="35">
        <v>0</v>
      </c>
      <c r="DE156" s="36">
        <v>0</v>
      </c>
      <c r="DF156" s="34">
        <v>0</v>
      </c>
      <c r="DG156" s="35">
        <v>0</v>
      </c>
      <c r="DH156" s="35">
        <v>0</v>
      </c>
      <c r="DI156" s="35">
        <v>0</v>
      </c>
      <c r="DJ156" s="36">
        <v>0</v>
      </c>
      <c r="DK156" s="34">
        <v>0</v>
      </c>
      <c r="DL156" s="35">
        <v>0</v>
      </c>
      <c r="DM156" s="35">
        <v>0</v>
      </c>
      <c r="DN156" s="35">
        <v>0</v>
      </c>
      <c r="DO156" s="36">
        <v>0</v>
      </c>
      <c r="DP156" s="34">
        <v>0</v>
      </c>
      <c r="DQ156" s="35">
        <v>0</v>
      </c>
      <c r="DR156" s="35">
        <v>0</v>
      </c>
      <c r="DS156" s="35">
        <v>0</v>
      </c>
      <c r="DT156" s="36">
        <v>0</v>
      </c>
      <c r="DU156" s="9">
        <v>1861003.84</v>
      </c>
      <c r="DV156" s="10">
        <v>75.573700000000002</v>
      </c>
      <c r="DW156" s="10">
        <v>75.474500000000006</v>
      </c>
      <c r="DX156" s="10">
        <v>75.545900000000003</v>
      </c>
      <c r="DY156" s="11">
        <v>75.531199999999998</v>
      </c>
      <c r="DZ156" s="9">
        <v>1784695.92</v>
      </c>
      <c r="EA156" s="10">
        <v>75.576300000000003</v>
      </c>
      <c r="EB156" s="10">
        <v>75.475700000000003</v>
      </c>
      <c r="EC156" s="10">
        <v>75.549499999999995</v>
      </c>
      <c r="ED156" s="11">
        <v>75.533600000000007</v>
      </c>
      <c r="EE156" s="9">
        <v>1748498.76</v>
      </c>
      <c r="EF156" s="10">
        <v>75.577299999999994</v>
      </c>
      <c r="EG156" s="10">
        <v>75.477699999999999</v>
      </c>
      <c r="EH156" s="10">
        <v>75.551500000000004</v>
      </c>
      <c r="EI156" s="11">
        <v>75.535300000000007</v>
      </c>
      <c r="EJ156" s="9">
        <v>1755352.2</v>
      </c>
      <c r="EK156" s="10">
        <v>75.575900000000004</v>
      </c>
      <c r="EL156" s="10">
        <v>75.479200000000006</v>
      </c>
      <c r="EM156" s="10">
        <v>75.552700000000002</v>
      </c>
      <c r="EN156" s="11">
        <v>75.535799999999995</v>
      </c>
      <c r="EO156" s="9">
        <v>1809271.8</v>
      </c>
      <c r="EP156" s="10">
        <v>75.575199999999995</v>
      </c>
      <c r="EQ156" s="10">
        <v>75.479699999999994</v>
      </c>
      <c r="ER156" s="10">
        <v>75.552599999999998</v>
      </c>
      <c r="ES156" s="11">
        <v>75.535600000000002</v>
      </c>
      <c r="ET156" s="9">
        <v>1911145.92</v>
      </c>
      <c r="EU156" s="10">
        <v>75.572000000000003</v>
      </c>
      <c r="EV156" s="10">
        <v>75.481399999999994</v>
      </c>
      <c r="EW156" s="10">
        <v>75.554299999999998</v>
      </c>
      <c r="EX156" s="11">
        <v>75.535700000000006</v>
      </c>
      <c r="EY156" s="9">
        <v>2060770.72</v>
      </c>
      <c r="EZ156" s="10">
        <v>75.567300000000003</v>
      </c>
      <c r="FA156" s="10">
        <v>75.481300000000005</v>
      </c>
      <c r="FB156" s="10">
        <v>75.556100000000001</v>
      </c>
      <c r="FC156" s="11">
        <v>75.534700000000001</v>
      </c>
      <c r="FD156" s="9">
        <v>2253262.84</v>
      </c>
      <c r="FE156" s="10">
        <v>75.564800000000005</v>
      </c>
      <c r="FF156" s="10">
        <v>75.484899999999996</v>
      </c>
      <c r="FG156" s="10">
        <v>75.558700000000002</v>
      </c>
      <c r="FH156" s="11">
        <v>75.536000000000001</v>
      </c>
      <c r="FI156" s="34">
        <v>0</v>
      </c>
      <c r="FJ156" s="35">
        <v>0</v>
      </c>
      <c r="FK156" s="35">
        <v>0</v>
      </c>
      <c r="FL156" s="35">
        <v>0</v>
      </c>
      <c r="FM156" s="36">
        <v>0</v>
      </c>
      <c r="FN156" s="34">
        <v>0</v>
      </c>
      <c r="FO156" s="35">
        <v>0</v>
      </c>
      <c r="FP156" s="35">
        <v>0</v>
      </c>
      <c r="FQ156" s="35">
        <v>0</v>
      </c>
      <c r="FR156" s="36">
        <v>0</v>
      </c>
      <c r="FS156" s="34">
        <v>0</v>
      </c>
      <c r="FT156" s="35">
        <v>0</v>
      </c>
      <c r="FU156" s="35">
        <v>0</v>
      </c>
      <c r="FV156" s="35">
        <v>0</v>
      </c>
      <c r="FW156" s="36">
        <v>0</v>
      </c>
      <c r="FX156" s="34">
        <v>0</v>
      </c>
      <c r="FY156" s="35">
        <v>0</v>
      </c>
      <c r="FZ156" s="35">
        <v>0</v>
      </c>
      <c r="GA156" s="35">
        <v>0</v>
      </c>
      <c r="GB156" s="36">
        <v>0</v>
      </c>
    </row>
    <row r="157" spans="2:184" ht="15" customHeight="1">
      <c r="B157" s="122"/>
      <c r="C157" s="73"/>
      <c r="D157" s="8">
        <f t="shared" si="12"/>
        <v>-12</v>
      </c>
      <c r="E157" s="9">
        <v>1727091.72</v>
      </c>
      <c r="F157" s="10">
        <v>73.938400000000001</v>
      </c>
      <c r="G157" s="10">
        <v>73.816599999999994</v>
      </c>
      <c r="H157" s="10">
        <v>73.915199999999999</v>
      </c>
      <c r="I157" s="11">
        <v>73.889799999999994</v>
      </c>
      <c r="J157" s="9">
        <v>1662415.88</v>
      </c>
      <c r="K157" s="10">
        <v>73.940399999999997</v>
      </c>
      <c r="L157" s="10">
        <v>73.818200000000004</v>
      </c>
      <c r="M157" s="10">
        <v>73.917400000000001</v>
      </c>
      <c r="N157" s="11">
        <v>73.8917</v>
      </c>
      <c r="O157" s="9">
        <v>1634998.6</v>
      </c>
      <c r="P157" s="10">
        <v>73.940799999999996</v>
      </c>
      <c r="Q157" s="10">
        <v>73.820400000000006</v>
      </c>
      <c r="R157" s="10">
        <v>73.919200000000004</v>
      </c>
      <c r="S157" s="11">
        <v>73.893100000000004</v>
      </c>
      <c r="T157" s="9">
        <v>1649167.76</v>
      </c>
      <c r="U157" s="10">
        <v>73.942400000000006</v>
      </c>
      <c r="V157" s="10">
        <v>73.820899999999995</v>
      </c>
      <c r="W157" s="10">
        <v>73.92</v>
      </c>
      <c r="X157" s="11">
        <v>73.894099999999995</v>
      </c>
      <c r="Y157" s="9">
        <v>1708288.96</v>
      </c>
      <c r="Z157" s="10">
        <v>73.939300000000003</v>
      </c>
      <c r="AA157" s="10">
        <v>73.821799999999996</v>
      </c>
      <c r="AB157" s="10">
        <v>73.921499999999995</v>
      </c>
      <c r="AC157" s="11">
        <v>73.893900000000002</v>
      </c>
      <c r="AD157" s="9">
        <v>1814001.48</v>
      </c>
      <c r="AE157" s="10">
        <v>73.936700000000002</v>
      </c>
      <c r="AF157" s="10">
        <v>73.8215</v>
      </c>
      <c r="AG157" s="10">
        <v>73.921999999999997</v>
      </c>
      <c r="AH157" s="11">
        <v>73.893100000000004</v>
      </c>
      <c r="AI157" s="9">
        <v>1966402.68</v>
      </c>
      <c r="AJ157" s="10">
        <v>73.932100000000005</v>
      </c>
      <c r="AK157" s="10">
        <v>73.822000000000003</v>
      </c>
      <c r="AL157" s="10">
        <v>73.922399999999996</v>
      </c>
      <c r="AM157" s="11">
        <v>73.891900000000007</v>
      </c>
      <c r="AN157" s="9">
        <v>2158456.56</v>
      </c>
      <c r="AO157" s="10">
        <v>73.928799999999995</v>
      </c>
      <c r="AP157" s="10">
        <v>73.822900000000004</v>
      </c>
      <c r="AQ157" s="10">
        <v>73.923100000000005</v>
      </c>
      <c r="AR157" s="11">
        <v>73.891300000000001</v>
      </c>
      <c r="AS157" s="34">
        <v>0</v>
      </c>
      <c r="AT157" s="35">
        <v>0</v>
      </c>
      <c r="AU157" s="35">
        <v>0</v>
      </c>
      <c r="AV157" s="35">
        <v>0</v>
      </c>
      <c r="AW157" s="36">
        <v>0</v>
      </c>
      <c r="AX157" s="34">
        <v>0</v>
      </c>
      <c r="AY157" s="35">
        <v>0</v>
      </c>
      <c r="AZ157" s="35">
        <v>0</v>
      </c>
      <c r="BA157" s="35">
        <v>0</v>
      </c>
      <c r="BB157" s="36">
        <v>0</v>
      </c>
      <c r="BC157" s="34">
        <v>0</v>
      </c>
      <c r="BD157" s="35">
        <v>0</v>
      </c>
      <c r="BE157" s="35">
        <v>0</v>
      </c>
      <c r="BF157" s="35">
        <v>0</v>
      </c>
      <c r="BG157" s="36">
        <v>0</v>
      </c>
      <c r="BH157" s="34">
        <v>0</v>
      </c>
      <c r="BI157" s="35">
        <v>0</v>
      </c>
      <c r="BJ157" s="35">
        <v>0</v>
      </c>
      <c r="BK157" s="35">
        <v>0</v>
      </c>
      <c r="BL157" s="36">
        <v>0</v>
      </c>
      <c r="BM157" s="9">
        <v>1736305.48</v>
      </c>
      <c r="BN157" s="10">
        <v>73.937799999999996</v>
      </c>
      <c r="BO157" s="10">
        <v>73.816800000000001</v>
      </c>
      <c r="BP157" s="10">
        <v>73.915599999999998</v>
      </c>
      <c r="BQ157" s="11">
        <v>73.889700000000005</v>
      </c>
      <c r="BR157" s="9">
        <v>1671479.72</v>
      </c>
      <c r="BS157" s="10">
        <v>73.940200000000004</v>
      </c>
      <c r="BT157" s="10">
        <v>73.818399999999997</v>
      </c>
      <c r="BU157" s="10">
        <v>73.917500000000004</v>
      </c>
      <c r="BV157" s="11">
        <v>73.8917</v>
      </c>
      <c r="BW157" s="9">
        <v>1643964.88</v>
      </c>
      <c r="BX157" s="10">
        <v>73.941800000000001</v>
      </c>
      <c r="BY157" s="10">
        <v>73.819500000000005</v>
      </c>
      <c r="BZ157" s="10">
        <v>73.919300000000007</v>
      </c>
      <c r="CA157" s="11">
        <v>73.893199999999993</v>
      </c>
      <c r="CB157" s="9">
        <v>1658795</v>
      </c>
      <c r="CC157" s="10">
        <v>73.942499999999995</v>
      </c>
      <c r="CD157" s="10">
        <v>73.820599999999999</v>
      </c>
      <c r="CE157" s="10">
        <v>73.9208</v>
      </c>
      <c r="CF157" s="11">
        <v>73.894300000000001</v>
      </c>
      <c r="CG157" s="9">
        <v>1720352.8</v>
      </c>
      <c r="CH157" s="10">
        <v>73.940200000000004</v>
      </c>
      <c r="CI157" s="10">
        <v>73.820400000000006</v>
      </c>
      <c r="CJ157" s="10">
        <v>73.921400000000006</v>
      </c>
      <c r="CK157" s="11">
        <v>73.893600000000006</v>
      </c>
      <c r="CL157" s="9">
        <v>1829676.92</v>
      </c>
      <c r="CM157" s="10">
        <v>73.935699999999997</v>
      </c>
      <c r="CN157" s="10">
        <v>73.822100000000006</v>
      </c>
      <c r="CO157" s="10">
        <v>73.921700000000001</v>
      </c>
      <c r="CP157" s="11">
        <v>73.892899999999997</v>
      </c>
      <c r="CQ157" s="9">
        <v>1985918.32</v>
      </c>
      <c r="CR157" s="10">
        <v>73.932100000000005</v>
      </c>
      <c r="CS157" s="10">
        <v>73.821399999999997</v>
      </c>
      <c r="CT157" s="10">
        <v>73.922499999999999</v>
      </c>
      <c r="CU157" s="11">
        <v>73.8917</v>
      </c>
      <c r="CV157" s="9">
        <v>2181519.7200000002</v>
      </c>
      <c r="CW157" s="10">
        <v>73.927899999999994</v>
      </c>
      <c r="CX157" s="10">
        <v>73.8232</v>
      </c>
      <c r="CY157" s="10">
        <v>73.924400000000006</v>
      </c>
      <c r="CZ157" s="11">
        <v>73.891499999999994</v>
      </c>
      <c r="DA157" s="34">
        <v>0</v>
      </c>
      <c r="DB157" s="35">
        <v>0</v>
      </c>
      <c r="DC157" s="35">
        <v>0</v>
      </c>
      <c r="DD157" s="35">
        <v>0</v>
      </c>
      <c r="DE157" s="36">
        <v>0</v>
      </c>
      <c r="DF157" s="34">
        <v>0</v>
      </c>
      <c r="DG157" s="35">
        <v>0</v>
      </c>
      <c r="DH157" s="35">
        <v>0</v>
      </c>
      <c r="DI157" s="35">
        <v>0</v>
      </c>
      <c r="DJ157" s="36">
        <v>0</v>
      </c>
      <c r="DK157" s="34">
        <v>0</v>
      </c>
      <c r="DL157" s="35">
        <v>0</v>
      </c>
      <c r="DM157" s="35">
        <v>0</v>
      </c>
      <c r="DN157" s="35">
        <v>0</v>
      </c>
      <c r="DO157" s="36">
        <v>0</v>
      </c>
      <c r="DP157" s="34">
        <v>0</v>
      </c>
      <c r="DQ157" s="35">
        <v>0</v>
      </c>
      <c r="DR157" s="35">
        <v>0</v>
      </c>
      <c r="DS157" s="35">
        <v>0</v>
      </c>
      <c r="DT157" s="36">
        <v>0</v>
      </c>
      <c r="DU157" s="9">
        <v>1732343.04</v>
      </c>
      <c r="DV157" s="10">
        <v>73.937799999999996</v>
      </c>
      <c r="DW157" s="10">
        <v>73.816400000000002</v>
      </c>
      <c r="DX157" s="10">
        <v>73.914599999999993</v>
      </c>
      <c r="DY157" s="11">
        <v>73.889300000000006</v>
      </c>
      <c r="DZ157" s="9">
        <v>1667660.56</v>
      </c>
      <c r="EA157" s="10">
        <v>73.9405</v>
      </c>
      <c r="EB157" s="10">
        <v>73.818399999999997</v>
      </c>
      <c r="EC157" s="10">
        <v>73.917000000000002</v>
      </c>
      <c r="ED157" s="11">
        <v>73.8917</v>
      </c>
      <c r="EE157" s="9">
        <v>1640292.44</v>
      </c>
      <c r="EF157" s="10">
        <v>73.941599999999994</v>
      </c>
      <c r="EG157" s="10">
        <v>73.820099999999996</v>
      </c>
      <c r="EH157" s="10">
        <v>73.919300000000007</v>
      </c>
      <c r="EI157" s="11">
        <v>73.893299999999996</v>
      </c>
      <c r="EJ157" s="9">
        <v>1655062.64</v>
      </c>
      <c r="EK157" s="10">
        <v>73.941999999999993</v>
      </c>
      <c r="EL157" s="10">
        <v>73.820800000000006</v>
      </c>
      <c r="EM157" s="10">
        <v>73.920400000000001</v>
      </c>
      <c r="EN157" s="11">
        <v>73.894099999999995</v>
      </c>
      <c r="EO157" s="9">
        <v>1716641.16</v>
      </c>
      <c r="EP157" s="10">
        <v>73.939899999999994</v>
      </c>
      <c r="EQ157" s="10">
        <v>73.820300000000003</v>
      </c>
      <c r="ER157" s="10">
        <v>73.921899999999994</v>
      </c>
      <c r="ES157" s="11">
        <v>73.893699999999995</v>
      </c>
      <c r="ET157" s="9">
        <v>1825848.88</v>
      </c>
      <c r="EU157" s="10">
        <v>73.935900000000004</v>
      </c>
      <c r="EV157" s="10">
        <v>73.820999999999998</v>
      </c>
      <c r="EW157" s="10">
        <v>73.921700000000001</v>
      </c>
      <c r="EX157" s="11">
        <v>73.892600000000002</v>
      </c>
      <c r="EY157" s="9">
        <v>1982168.8</v>
      </c>
      <c r="EZ157" s="10">
        <v>73.933099999999996</v>
      </c>
      <c r="FA157" s="10">
        <v>73.8215</v>
      </c>
      <c r="FB157" s="10">
        <v>73.922499999999999</v>
      </c>
      <c r="FC157" s="11">
        <v>73.892099999999999</v>
      </c>
      <c r="FD157" s="9">
        <v>2177965.2000000002</v>
      </c>
      <c r="FE157" s="10">
        <v>73.928600000000003</v>
      </c>
      <c r="FF157" s="10">
        <v>73.822400000000002</v>
      </c>
      <c r="FG157" s="10">
        <v>73.923599999999993</v>
      </c>
      <c r="FH157" s="11">
        <v>73.891199999999998</v>
      </c>
      <c r="FI157" s="34">
        <v>0</v>
      </c>
      <c r="FJ157" s="35">
        <v>0</v>
      </c>
      <c r="FK157" s="35">
        <v>0</v>
      </c>
      <c r="FL157" s="35">
        <v>0</v>
      </c>
      <c r="FM157" s="36">
        <v>0</v>
      </c>
      <c r="FN157" s="34">
        <v>0</v>
      </c>
      <c r="FO157" s="35">
        <v>0</v>
      </c>
      <c r="FP157" s="35">
        <v>0</v>
      </c>
      <c r="FQ157" s="35">
        <v>0</v>
      </c>
      <c r="FR157" s="36">
        <v>0</v>
      </c>
      <c r="FS157" s="34">
        <v>0</v>
      </c>
      <c r="FT157" s="35">
        <v>0</v>
      </c>
      <c r="FU157" s="35">
        <v>0</v>
      </c>
      <c r="FV157" s="35">
        <v>0</v>
      </c>
      <c r="FW157" s="36">
        <v>0</v>
      </c>
      <c r="FX157" s="34">
        <v>0</v>
      </c>
      <c r="FY157" s="35">
        <v>0</v>
      </c>
      <c r="FZ157" s="35">
        <v>0</v>
      </c>
      <c r="GA157" s="35">
        <v>0</v>
      </c>
      <c r="GB157" s="36">
        <v>0</v>
      </c>
    </row>
    <row r="158" spans="2:184" ht="15" customHeight="1">
      <c r="B158" s="122"/>
      <c r="C158" s="73"/>
      <c r="D158" s="8">
        <f t="shared" si="12"/>
        <v>-10</v>
      </c>
      <c r="E158" s="9">
        <v>1595844.56</v>
      </c>
      <c r="F158" s="10">
        <v>72.176299999999998</v>
      </c>
      <c r="G158" s="10">
        <v>72.022599999999997</v>
      </c>
      <c r="H158" s="10">
        <v>72.158699999999996</v>
      </c>
      <c r="I158" s="11">
        <v>72.118700000000004</v>
      </c>
      <c r="J158" s="9">
        <v>1542459.64</v>
      </c>
      <c r="K158" s="10">
        <v>72.178600000000003</v>
      </c>
      <c r="L158" s="10">
        <v>72.024500000000003</v>
      </c>
      <c r="M158" s="10">
        <v>72.159300000000002</v>
      </c>
      <c r="N158" s="11">
        <v>72.120199999999997</v>
      </c>
      <c r="O158" s="9">
        <v>1524267.76</v>
      </c>
      <c r="P158" s="10">
        <v>72.180400000000006</v>
      </c>
      <c r="Q158" s="10">
        <v>72.025700000000001</v>
      </c>
      <c r="R158" s="10">
        <v>72.161799999999999</v>
      </c>
      <c r="S158" s="11">
        <v>72.122100000000003</v>
      </c>
      <c r="T158" s="9">
        <v>1546994.76</v>
      </c>
      <c r="U158" s="10">
        <v>72.1785</v>
      </c>
      <c r="V158" s="10">
        <v>72.026899999999998</v>
      </c>
      <c r="W158" s="10">
        <v>72.162300000000002</v>
      </c>
      <c r="X158" s="11">
        <v>72.122</v>
      </c>
      <c r="Y158" s="9">
        <v>1614401.72</v>
      </c>
      <c r="Z158" s="10">
        <v>72.178600000000003</v>
      </c>
      <c r="AA158" s="10">
        <v>72.026899999999998</v>
      </c>
      <c r="AB158" s="10">
        <v>72.164299999999997</v>
      </c>
      <c r="AC158" s="11">
        <v>72.122799999999998</v>
      </c>
      <c r="AD158" s="9">
        <v>1728162.04</v>
      </c>
      <c r="AE158" s="10">
        <v>72.175299999999993</v>
      </c>
      <c r="AF158" s="10">
        <v>72.025800000000004</v>
      </c>
      <c r="AG158" s="10">
        <v>72.163799999999995</v>
      </c>
      <c r="AH158" s="11">
        <v>72.121099999999998</v>
      </c>
      <c r="AI158" s="9">
        <v>1887156.92</v>
      </c>
      <c r="AJ158" s="10">
        <v>72.170699999999997</v>
      </c>
      <c r="AK158" s="10">
        <v>72.027299999999997</v>
      </c>
      <c r="AL158" s="10">
        <v>72.163399999999996</v>
      </c>
      <c r="AM158" s="11">
        <v>72.12</v>
      </c>
      <c r="AN158" s="9">
        <v>2081145.52</v>
      </c>
      <c r="AO158" s="10">
        <v>72.165999999999997</v>
      </c>
      <c r="AP158" s="10">
        <v>72.027799999999999</v>
      </c>
      <c r="AQ158" s="10">
        <v>72.162800000000004</v>
      </c>
      <c r="AR158" s="11">
        <v>72.118399999999994</v>
      </c>
      <c r="AS158" s="34">
        <v>0</v>
      </c>
      <c r="AT158" s="35">
        <v>0</v>
      </c>
      <c r="AU158" s="35">
        <v>0</v>
      </c>
      <c r="AV158" s="35">
        <v>0</v>
      </c>
      <c r="AW158" s="36">
        <v>0</v>
      </c>
      <c r="AX158" s="34">
        <v>0</v>
      </c>
      <c r="AY158" s="35">
        <v>0</v>
      </c>
      <c r="AZ158" s="35">
        <v>0</v>
      </c>
      <c r="BA158" s="35">
        <v>0</v>
      </c>
      <c r="BB158" s="36">
        <v>0</v>
      </c>
      <c r="BC158" s="34">
        <v>0</v>
      </c>
      <c r="BD158" s="35">
        <v>0</v>
      </c>
      <c r="BE158" s="35">
        <v>0</v>
      </c>
      <c r="BF158" s="35">
        <v>0</v>
      </c>
      <c r="BG158" s="36">
        <v>0</v>
      </c>
      <c r="BH158" s="34">
        <v>0</v>
      </c>
      <c r="BI158" s="35">
        <v>0</v>
      </c>
      <c r="BJ158" s="35">
        <v>0</v>
      </c>
      <c r="BK158" s="35">
        <v>0</v>
      </c>
      <c r="BL158" s="36">
        <v>0</v>
      </c>
      <c r="BM158" s="9">
        <v>1604909</v>
      </c>
      <c r="BN158" s="10">
        <v>72.175399999999996</v>
      </c>
      <c r="BO158" s="10">
        <v>72.022300000000001</v>
      </c>
      <c r="BP158" s="10">
        <v>72.159199999999998</v>
      </c>
      <c r="BQ158" s="11">
        <v>72.118399999999994</v>
      </c>
      <c r="BR158" s="9">
        <v>1551268.12</v>
      </c>
      <c r="BS158" s="10">
        <v>72.178299999999993</v>
      </c>
      <c r="BT158" s="10">
        <v>72.024500000000003</v>
      </c>
      <c r="BU158" s="10">
        <v>72.159099999999995</v>
      </c>
      <c r="BV158" s="11">
        <v>72.120099999999994</v>
      </c>
      <c r="BW158" s="9">
        <v>1533020.64</v>
      </c>
      <c r="BX158" s="10">
        <v>72.180000000000007</v>
      </c>
      <c r="BY158" s="10">
        <v>72.025300000000001</v>
      </c>
      <c r="BZ158" s="10">
        <v>72.161500000000004</v>
      </c>
      <c r="CA158" s="11">
        <v>72.121700000000004</v>
      </c>
      <c r="CB158" s="9">
        <v>1556520.16</v>
      </c>
      <c r="CC158" s="10">
        <v>72.179100000000005</v>
      </c>
      <c r="CD158" s="10">
        <v>72.026799999999994</v>
      </c>
      <c r="CE158" s="10">
        <v>72.162700000000001</v>
      </c>
      <c r="CF158" s="11">
        <v>72.122299999999996</v>
      </c>
      <c r="CG158" s="9">
        <v>1626658.04</v>
      </c>
      <c r="CH158" s="10">
        <v>72.177999999999997</v>
      </c>
      <c r="CI158" s="10">
        <v>72.026899999999998</v>
      </c>
      <c r="CJ158" s="10">
        <v>72.163200000000003</v>
      </c>
      <c r="CK158" s="11">
        <v>72.122200000000007</v>
      </c>
      <c r="CL158" s="9">
        <v>1744177.76</v>
      </c>
      <c r="CM158" s="10">
        <v>72.174400000000006</v>
      </c>
      <c r="CN158" s="10">
        <v>72.025300000000001</v>
      </c>
      <c r="CO158" s="10">
        <v>72.164000000000001</v>
      </c>
      <c r="CP158" s="11">
        <v>72.120699999999999</v>
      </c>
      <c r="CQ158" s="9">
        <v>1907186.16</v>
      </c>
      <c r="CR158" s="10">
        <v>72.1708</v>
      </c>
      <c r="CS158" s="10">
        <v>72.026899999999998</v>
      </c>
      <c r="CT158" s="10">
        <v>72.163300000000007</v>
      </c>
      <c r="CU158" s="11">
        <v>72.119799999999998</v>
      </c>
      <c r="CV158" s="9">
        <v>2105026</v>
      </c>
      <c r="CW158" s="10">
        <v>72.166399999999996</v>
      </c>
      <c r="CX158" s="10">
        <v>72.027500000000003</v>
      </c>
      <c r="CY158" s="10">
        <v>72.164199999999994</v>
      </c>
      <c r="CZ158" s="11">
        <v>72.118899999999996</v>
      </c>
      <c r="DA158" s="34">
        <v>0</v>
      </c>
      <c r="DB158" s="35">
        <v>0</v>
      </c>
      <c r="DC158" s="35">
        <v>0</v>
      </c>
      <c r="DD158" s="35">
        <v>0</v>
      </c>
      <c r="DE158" s="36">
        <v>0</v>
      </c>
      <c r="DF158" s="34">
        <v>0</v>
      </c>
      <c r="DG158" s="35">
        <v>0</v>
      </c>
      <c r="DH158" s="35">
        <v>0</v>
      </c>
      <c r="DI158" s="35">
        <v>0</v>
      </c>
      <c r="DJ158" s="36">
        <v>0</v>
      </c>
      <c r="DK158" s="34">
        <v>0</v>
      </c>
      <c r="DL158" s="35">
        <v>0</v>
      </c>
      <c r="DM158" s="35">
        <v>0</v>
      </c>
      <c r="DN158" s="35">
        <v>0</v>
      </c>
      <c r="DO158" s="36">
        <v>0</v>
      </c>
      <c r="DP158" s="34">
        <v>0</v>
      </c>
      <c r="DQ158" s="35">
        <v>0</v>
      </c>
      <c r="DR158" s="35">
        <v>0</v>
      </c>
      <c r="DS158" s="35">
        <v>0</v>
      </c>
      <c r="DT158" s="36">
        <v>0</v>
      </c>
      <c r="DU158" s="9">
        <v>1601024.56</v>
      </c>
      <c r="DV158" s="10">
        <v>72.175899999999999</v>
      </c>
      <c r="DW158" s="10">
        <v>72.021600000000007</v>
      </c>
      <c r="DX158" s="10">
        <v>72.157799999999995</v>
      </c>
      <c r="DY158" s="11">
        <v>72.117900000000006</v>
      </c>
      <c r="DZ158" s="9">
        <v>1547622.52</v>
      </c>
      <c r="EA158" s="10">
        <v>72.177899999999994</v>
      </c>
      <c r="EB158" s="10">
        <v>72.024000000000001</v>
      </c>
      <c r="EC158" s="10">
        <v>72.160399999999996</v>
      </c>
      <c r="ED158" s="11">
        <v>72.120199999999997</v>
      </c>
      <c r="EE158" s="9">
        <v>1529402.8</v>
      </c>
      <c r="EF158" s="10">
        <v>72.180000000000007</v>
      </c>
      <c r="EG158" s="10">
        <v>72.025300000000001</v>
      </c>
      <c r="EH158" s="10">
        <v>72.1614</v>
      </c>
      <c r="EI158" s="11">
        <v>72.121700000000004</v>
      </c>
      <c r="EJ158" s="9">
        <v>1552912.6</v>
      </c>
      <c r="EK158" s="10">
        <v>72.179199999999994</v>
      </c>
      <c r="EL158" s="10">
        <v>72.026799999999994</v>
      </c>
      <c r="EM158" s="10">
        <v>72.161900000000003</v>
      </c>
      <c r="EN158" s="11">
        <v>72.122100000000003</v>
      </c>
      <c r="EO158" s="9">
        <v>1622943.8</v>
      </c>
      <c r="EP158" s="10">
        <v>72.177499999999995</v>
      </c>
      <c r="EQ158" s="10">
        <v>72.0274</v>
      </c>
      <c r="ER158" s="10">
        <v>72.163399999999996</v>
      </c>
      <c r="ES158" s="11">
        <v>72.122200000000007</v>
      </c>
      <c r="ET158" s="9">
        <v>1740397.08</v>
      </c>
      <c r="EU158" s="10">
        <v>72.174599999999998</v>
      </c>
      <c r="EV158" s="10">
        <v>72.026600000000002</v>
      </c>
      <c r="EW158" s="10">
        <v>72.164299999999997</v>
      </c>
      <c r="EX158" s="11">
        <v>72.121300000000005</v>
      </c>
      <c r="EY158" s="9">
        <v>1903486.04</v>
      </c>
      <c r="EZ158" s="10">
        <v>72.170599999999993</v>
      </c>
      <c r="FA158" s="10">
        <v>72.027299999999997</v>
      </c>
      <c r="FB158" s="10">
        <v>72.163300000000007</v>
      </c>
      <c r="FC158" s="11">
        <v>72.119900000000001</v>
      </c>
      <c r="FD158" s="9">
        <v>2101340.44</v>
      </c>
      <c r="FE158" s="10">
        <v>72.1661</v>
      </c>
      <c r="FF158" s="10">
        <v>72.027199999999993</v>
      </c>
      <c r="FG158" s="10">
        <v>72.163700000000006</v>
      </c>
      <c r="FH158" s="11">
        <v>72.118499999999997</v>
      </c>
      <c r="FI158" s="34">
        <v>0</v>
      </c>
      <c r="FJ158" s="35">
        <v>0</v>
      </c>
      <c r="FK158" s="35">
        <v>0</v>
      </c>
      <c r="FL158" s="35">
        <v>0</v>
      </c>
      <c r="FM158" s="36">
        <v>0</v>
      </c>
      <c r="FN158" s="34">
        <v>0</v>
      </c>
      <c r="FO158" s="35">
        <v>0</v>
      </c>
      <c r="FP158" s="35">
        <v>0</v>
      </c>
      <c r="FQ158" s="35">
        <v>0</v>
      </c>
      <c r="FR158" s="36">
        <v>0</v>
      </c>
      <c r="FS158" s="34">
        <v>0</v>
      </c>
      <c r="FT158" s="35">
        <v>0</v>
      </c>
      <c r="FU158" s="35">
        <v>0</v>
      </c>
      <c r="FV158" s="35">
        <v>0</v>
      </c>
      <c r="FW158" s="36">
        <v>0</v>
      </c>
      <c r="FX158" s="34">
        <v>0</v>
      </c>
      <c r="FY158" s="35">
        <v>0</v>
      </c>
      <c r="FZ158" s="35">
        <v>0</v>
      </c>
      <c r="GA158" s="35">
        <v>0</v>
      </c>
      <c r="GB158" s="36">
        <v>0</v>
      </c>
    </row>
    <row r="159" spans="2:184" ht="15" customHeight="1">
      <c r="B159" s="122"/>
      <c r="C159" s="73"/>
      <c r="D159" s="8">
        <f t="shared" si="12"/>
        <v>-8</v>
      </c>
      <c r="E159" s="9">
        <v>1477381.68</v>
      </c>
      <c r="F159" s="10">
        <v>70.376800000000003</v>
      </c>
      <c r="G159" s="10">
        <v>70.203100000000006</v>
      </c>
      <c r="H159" s="10">
        <v>70.361099999999993</v>
      </c>
      <c r="I159" s="11">
        <v>70.312899999999999</v>
      </c>
      <c r="J159" s="9">
        <v>1433159.6</v>
      </c>
      <c r="K159" s="10">
        <v>70.380499999999998</v>
      </c>
      <c r="L159" s="10">
        <v>70.206599999999995</v>
      </c>
      <c r="M159" s="10">
        <v>70.363200000000006</v>
      </c>
      <c r="N159" s="11">
        <v>70.316100000000006</v>
      </c>
      <c r="O159" s="9">
        <v>1422506.24</v>
      </c>
      <c r="P159" s="10">
        <v>70.381699999999995</v>
      </c>
      <c r="Q159" s="10">
        <v>70.207499999999996</v>
      </c>
      <c r="R159" s="10">
        <v>70.364699999999999</v>
      </c>
      <c r="S159" s="11">
        <v>70.317300000000003</v>
      </c>
      <c r="T159" s="9">
        <v>1452224.44</v>
      </c>
      <c r="U159" s="10">
        <v>70.381200000000007</v>
      </c>
      <c r="V159" s="10">
        <v>70.209400000000002</v>
      </c>
      <c r="W159" s="10">
        <v>70.366600000000005</v>
      </c>
      <c r="X159" s="11">
        <v>70.318399999999997</v>
      </c>
      <c r="Y159" s="9">
        <v>1526184.84</v>
      </c>
      <c r="Z159" s="10">
        <v>70.378799999999998</v>
      </c>
      <c r="AA159" s="10">
        <v>70.209999999999994</v>
      </c>
      <c r="AB159" s="10">
        <v>70.366</v>
      </c>
      <c r="AC159" s="11">
        <v>70.317599999999999</v>
      </c>
      <c r="AD159" s="9">
        <v>1646137.8</v>
      </c>
      <c r="AE159" s="10">
        <v>70.375500000000002</v>
      </c>
      <c r="AF159" s="10">
        <v>70.209100000000007</v>
      </c>
      <c r="AG159" s="10">
        <v>70.365700000000004</v>
      </c>
      <c r="AH159" s="11">
        <v>70.316100000000006</v>
      </c>
      <c r="AI159" s="9">
        <v>1808841.44</v>
      </c>
      <c r="AJ159" s="10">
        <v>70.371200000000002</v>
      </c>
      <c r="AK159" s="10">
        <v>70.208399999999997</v>
      </c>
      <c r="AL159" s="10">
        <v>70.364999999999995</v>
      </c>
      <c r="AM159" s="11">
        <v>70.3142</v>
      </c>
      <c r="AN159" s="9">
        <v>2001470.2</v>
      </c>
      <c r="AO159" s="10">
        <v>70.366399999999999</v>
      </c>
      <c r="AP159" s="10">
        <v>70.2072</v>
      </c>
      <c r="AQ159" s="10">
        <v>70.364400000000003</v>
      </c>
      <c r="AR159" s="11">
        <v>70.311999999999998</v>
      </c>
      <c r="AS159" s="34">
        <v>0</v>
      </c>
      <c r="AT159" s="35">
        <v>0</v>
      </c>
      <c r="AU159" s="35">
        <v>0</v>
      </c>
      <c r="AV159" s="35">
        <v>0</v>
      </c>
      <c r="AW159" s="36">
        <v>0</v>
      </c>
      <c r="AX159" s="34">
        <v>0</v>
      </c>
      <c r="AY159" s="35">
        <v>0</v>
      </c>
      <c r="AZ159" s="35">
        <v>0</v>
      </c>
      <c r="BA159" s="35">
        <v>0</v>
      </c>
      <c r="BB159" s="36">
        <v>0</v>
      </c>
      <c r="BC159" s="34">
        <v>0</v>
      </c>
      <c r="BD159" s="35">
        <v>0</v>
      </c>
      <c r="BE159" s="35">
        <v>0</v>
      </c>
      <c r="BF159" s="35">
        <v>0</v>
      </c>
      <c r="BG159" s="36">
        <v>0</v>
      </c>
      <c r="BH159" s="34">
        <v>0</v>
      </c>
      <c r="BI159" s="35">
        <v>0</v>
      </c>
      <c r="BJ159" s="35">
        <v>0</v>
      </c>
      <c r="BK159" s="35">
        <v>0</v>
      </c>
      <c r="BL159" s="36">
        <v>0</v>
      </c>
      <c r="BM159" s="9">
        <v>1486192.52</v>
      </c>
      <c r="BN159" s="10">
        <v>70.3767</v>
      </c>
      <c r="BO159" s="10">
        <v>70.203199999999995</v>
      </c>
      <c r="BP159" s="10">
        <v>70.361900000000006</v>
      </c>
      <c r="BQ159" s="11">
        <v>70.313199999999995</v>
      </c>
      <c r="BR159" s="9">
        <v>1441706.76</v>
      </c>
      <c r="BS159" s="10">
        <v>70.378900000000002</v>
      </c>
      <c r="BT159" s="10">
        <v>70.206199999999995</v>
      </c>
      <c r="BU159" s="10">
        <v>70.363100000000003</v>
      </c>
      <c r="BV159" s="11">
        <v>70.315399999999997</v>
      </c>
      <c r="BW159" s="9">
        <v>1431103.6</v>
      </c>
      <c r="BX159" s="10">
        <v>70.382300000000001</v>
      </c>
      <c r="BY159" s="10">
        <v>70.206599999999995</v>
      </c>
      <c r="BZ159" s="10">
        <v>70.365600000000001</v>
      </c>
      <c r="CA159" s="11">
        <v>70.317400000000006</v>
      </c>
      <c r="CB159" s="9">
        <v>1461658.48</v>
      </c>
      <c r="CC159" s="10">
        <v>70.381900000000002</v>
      </c>
      <c r="CD159" s="10">
        <v>70.209400000000002</v>
      </c>
      <c r="CE159" s="10">
        <v>70.366200000000006</v>
      </c>
      <c r="CF159" s="11">
        <v>70.3185</v>
      </c>
      <c r="CG159" s="9">
        <v>1538497.92</v>
      </c>
      <c r="CH159" s="10">
        <v>70.380099999999999</v>
      </c>
      <c r="CI159" s="10">
        <v>70.208699999999993</v>
      </c>
      <c r="CJ159" s="10">
        <v>70.366600000000005</v>
      </c>
      <c r="CK159" s="11">
        <v>70.317800000000005</v>
      </c>
      <c r="CL159" s="9">
        <v>1662330.36</v>
      </c>
      <c r="CM159" s="10">
        <v>70.375200000000007</v>
      </c>
      <c r="CN159" s="10">
        <v>70.209299999999999</v>
      </c>
      <c r="CO159" s="10">
        <v>70.366</v>
      </c>
      <c r="CP159" s="11">
        <v>70.316199999999995</v>
      </c>
      <c r="CQ159" s="9">
        <v>1829120.24</v>
      </c>
      <c r="CR159" s="10">
        <v>70.371399999999994</v>
      </c>
      <c r="CS159" s="10">
        <v>70.207899999999995</v>
      </c>
      <c r="CT159" s="10">
        <v>70.365300000000005</v>
      </c>
      <c r="CU159" s="11">
        <v>70.3142</v>
      </c>
      <c r="CV159" s="9">
        <v>2025787</v>
      </c>
      <c r="CW159" s="10">
        <v>70.366100000000003</v>
      </c>
      <c r="CX159" s="10">
        <v>70.206900000000005</v>
      </c>
      <c r="CY159" s="10">
        <v>70.364599999999996</v>
      </c>
      <c r="CZ159" s="11">
        <v>70.311899999999994</v>
      </c>
      <c r="DA159" s="34">
        <v>0</v>
      </c>
      <c r="DB159" s="35">
        <v>0</v>
      </c>
      <c r="DC159" s="35">
        <v>0</v>
      </c>
      <c r="DD159" s="35">
        <v>0</v>
      </c>
      <c r="DE159" s="36">
        <v>0</v>
      </c>
      <c r="DF159" s="34">
        <v>0</v>
      </c>
      <c r="DG159" s="35">
        <v>0</v>
      </c>
      <c r="DH159" s="35">
        <v>0</v>
      </c>
      <c r="DI159" s="35">
        <v>0</v>
      </c>
      <c r="DJ159" s="36">
        <v>0</v>
      </c>
      <c r="DK159" s="34">
        <v>0</v>
      </c>
      <c r="DL159" s="35">
        <v>0</v>
      </c>
      <c r="DM159" s="35">
        <v>0</v>
      </c>
      <c r="DN159" s="35">
        <v>0</v>
      </c>
      <c r="DO159" s="36">
        <v>0</v>
      </c>
      <c r="DP159" s="34">
        <v>0</v>
      </c>
      <c r="DQ159" s="35">
        <v>0</v>
      </c>
      <c r="DR159" s="35">
        <v>0</v>
      </c>
      <c r="DS159" s="35">
        <v>0</v>
      </c>
      <c r="DT159" s="36">
        <v>0</v>
      </c>
      <c r="DU159" s="9">
        <v>1482481.48</v>
      </c>
      <c r="DV159" s="10">
        <v>70.376599999999996</v>
      </c>
      <c r="DW159" s="10">
        <v>70.202799999999996</v>
      </c>
      <c r="DX159" s="10">
        <v>70.361800000000002</v>
      </c>
      <c r="DY159" s="11">
        <v>70.313000000000002</v>
      </c>
      <c r="DZ159" s="9">
        <v>1438183.56</v>
      </c>
      <c r="EA159" s="10">
        <v>70.3797</v>
      </c>
      <c r="EB159" s="10">
        <v>70.207099999999997</v>
      </c>
      <c r="EC159" s="10">
        <v>70.363299999999995</v>
      </c>
      <c r="ED159" s="11">
        <v>70.316000000000003</v>
      </c>
      <c r="EE159" s="9">
        <v>1427556.28</v>
      </c>
      <c r="EF159" s="10">
        <v>70.381799999999998</v>
      </c>
      <c r="EG159" s="10">
        <v>70.206299999999999</v>
      </c>
      <c r="EH159" s="10">
        <v>70.365099999999998</v>
      </c>
      <c r="EI159" s="11">
        <v>70.316999999999993</v>
      </c>
      <c r="EJ159" s="9">
        <v>1458142</v>
      </c>
      <c r="EK159" s="10">
        <v>70.382499999999993</v>
      </c>
      <c r="EL159" s="10">
        <v>70.209599999999995</v>
      </c>
      <c r="EM159" s="10">
        <v>70.366299999999995</v>
      </c>
      <c r="EN159" s="11">
        <v>70.318700000000007</v>
      </c>
      <c r="EO159" s="9">
        <v>1534891.36</v>
      </c>
      <c r="EP159" s="10">
        <v>70.379499999999993</v>
      </c>
      <c r="EQ159" s="10">
        <v>70.208699999999993</v>
      </c>
      <c r="ER159" s="10">
        <v>70.366299999999995</v>
      </c>
      <c r="ES159" s="11">
        <v>70.317499999999995</v>
      </c>
      <c r="ET159" s="9">
        <v>1658531.56</v>
      </c>
      <c r="EU159" s="10">
        <v>70.375799999999998</v>
      </c>
      <c r="EV159" s="10">
        <v>70.209599999999995</v>
      </c>
      <c r="EW159" s="10">
        <v>70.365700000000004</v>
      </c>
      <c r="EX159" s="11">
        <v>70.316400000000002</v>
      </c>
      <c r="EY159" s="9">
        <v>1825464.68</v>
      </c>
      <c r="EZ159" s="10">
        <v>70.371899999999997</v>
      </c>
      <c r="FA159" s="10">
        <v>70.208399999999997</v>
      </c>
      <c r="FB159" s="10">
        <v>70.365700000000004</v>
      </c>
      <c r="FC159" s="11">
        <v>70.314700000000002</v>
      </c>
      <c r="FD159" s="9">
        <v>2022247.8</v>
      </c>
      <c r="FE159" s="10">
        <v>70.367199999999997</v>
      </c>
      <c r="FF159" s="10">
        <v>70.206800000000001</v>
      </c>
      <c r="FG159" s="10">
        <v>70.364599999999996</v>
      </c>
      <c r="FH159" s="11">
        <v>70.312200000000004</v>
      </c>
      <c r="FI159" s="34">
        <v>0</v>
      </c>
      <c r="FJ159" s="35">
        <v>0</v>
      </c>
      <c r="FK159" s="35">
        <v>0</v>
      </c>
      <c r="FL159" s="35">
        <v>0</v>
      </c>
      <c r="FM159" s="36">
        <v>0</v>
      </c>
      <c r="FN159" s="34">
        <v>0</v>
      </c>
      <c r="FO159" s="35">
        <v>0</v>
      </c>
      <c r="FP159" s="35">
        <v>0</v>
      </c>
      <c r="FQ159" s="35">
        <v>0</v>
      </c>
      <c r="FR159" s="36">
        <v>0</v>
      </c>
      <c r="FS159" s="34">
        <v>0</v>
      </c>
      <c r="FT159" s="35">
        <v>0</v>
      </c>
      <c r="FU159" s="35">
        <v>0</v>
      </c>
      <c r="FV159" s="35">
        <v>0</v>
      </c>
      <c r="FW159" s="36">
        <v>0</v>
      </c>
      <c r="FX159" s="34">
        <v>0</v>
      </c>
      <c r="FY159" s="35">
        <v>0</v>
      </c>
      <c r="FZ159" s="35">
        <v>0</v>
      </c>
      <c r="GA159" s="35">
        <v>0</v>
      </c>
      <c r="GB159" s="36">
        <v>0</v>
      </c>
    </row>
    <row r="160" spans="2:184" ht="15" customHeight="1">
      <c r="B160" s="122"/>
      <c r="C160" s="73"/>
      <c r="D160" s="8">
        <f t="shared" si="12"/>
        <v>-6</v>
      </c>
      <c r="E160" s="9">
        <v>1367439.92</v>
      </c>
      <c r="F160" s="10">
        <v>68.641900000000007</v>
      </c>
      <c r="G160" s="10">
        <v>68.444900000000004</v>
      </c>
      <c r="H160" s="10">
        <v>68.628200000000007</v>
      </c>
      <c r="I160" s="11">
        <v>68.570700000000002</v>
      </c>
      <c r="J160" s="9">
        <v>1331202.6399999999</v>
      </c>
      <c r="K160" s="10">
        <v>68.642499999999998</v>
      </c>
      <c r="L160" s="10">
        <v>68.447000000000003</v>
      </c>
      <c r="M160" s="10">
        <v>68.629099999999994</v>
      </c>
      <c r="N160" s="11">
        <v>68.571899999999999</v>
      </c>
      <c r="O160" s="9">
        <v>1327686.1599999999</v>
      </c>
      <c r="P160" s="10">
        <v>68.644499999999994</v>
      </c>
      <c r="Q160" s="10">
        <v>68.447500000000005</v>
      </c>
      <c r="R160" s="10">
        <v>68.631</v>
      </c>
      <c r="S160" s="11">
        <v>68.573400000000007</v>
      </c>
      <c r="T160" s="9">
        <v>1364110.08</v>
      </c>
      <c r="U160" s="10">
        <v>68.643699999999995</v>
      </c>
      <c r="V160" s="10">
        <v>68.447500000000005</v>
      </c>
      <c r="W160" s="10">
        <v>68.631900000000002</v>
      </c>
      <c r="X160" s="11">
        <v>68.573400000000007</v>
      </c>
      <c r="Y160" s="9">
        <v>1444529.84</v>
      </c>
      <c r="Z160" s="10">
        <v>68.641800000000003</v>
      </c>
      <c r="AA160" s="10">
        <v>68.449200000000005</v>
      </c>
      <c r="AB160" s="10">
        <v>68.632400000000004</v>
      </c>
      <c r="AC160" s="11">
        <v>68.573599999999999</v>
      </c>
      <c r="AD160" s="9">
        <v>1570339.88</v>
      </c>
      <c r="AE160" s="10">
        <v>68.637600000000006</v>
      </c>
      <c r="AF160" s="10">
        <v>68.448999999999998</v>
      </c>
      <c r="AG160" s="10">
        <v>68.631200000000007</v>
      </c>
      <c r="AH160" s="11">
        <v>68.571700000000007</v>
      </c>
      <c r="AI160" s="9">
        <v>1735390.32</v>
      </c>
      <c r="AJ160" s="10">
        <v>68.632199999999997</v>
      </c>
      <c r="AK160" s="10">
        <v>68.446700000000007</v>
      </c>
      <c r="AL160" s="10">
        <v>68.629000000000005</v>
      </c>
      <c r="AM160" s="11">
        <v>68.568399999999997</v>
      </c>
      <c r="AN160" s="9">
        <v>1925511.96</v>
      </c>
      <c r="AO160" s="10">
        <v>68.627200000000002</v>
      </c>
      <c r="AP160" s="10">
        <v>68.444699999999997</v>
      </c>
      <c r="AQ160" s="10">
        <v>68.628</v>
      </c>
      <c r="AR160" s="11">
        <v>68.565799999999996</v>
      </c>
      <c r="AS160" s="34">
        <v>0</v>
      </c>
      <c r="AT160" s="35">
        <v>0</v>
      </c>
      <c r="AU160" s="35">
        <v>0</v>
      </c>
      <c r="AV160" s="35">
        <v>0</v>
      </c>
      <c r="AW160" s="36">
        <v>0</v>
      </c>
      <c r="AX160" s="34">
        <v>0</v>
      </c>
      <c r="AY160" s="35">
        <v>0</v>
      </c>
      <c r="AZ160" s="35">
        <v>0</v>
      </c>
      <c r="BA160" s="35">
        <v>0</v>
      </c>
      <c r="BB160" s="36">
        <v>0</v>
      </c>
      <c r="BC160" s="34">
        <v>0</v>
      </c>
      <c r="BD160" s="35">
        <v>0</v>
      </c>
      <c r="BE160" s="35">
        <v>0</v>
      </c>
      <c r="BF160" s="35">
        <v>0</v>
      </c>
      <c r="BG160" s="36">
        <v>0</v>
      </c>
      <c r="BH160" s="34">
        <v>0</v>
      </c>
      <c r="BI160" s="35">
        <v>0</v>
      </c>
      <c r="BJ160" s="35">
        <v>0</v>
      </c>
      <c r="BK160" s="35">
        <v>0</v>
      </c>
      <c r="BL160" s="36">
        <v>0</v>
      </c>
      <c r="BM160" s="9">
        <v>1375977.72</v>
      </c>
      <c r="BN160" s="10">
        <v>68.640500000000003</v>
      </c>
      <c r="BO160" s="10">
        <v>68.445400000000006</v>
      </c>
      <c r="BP160" s="10">
        <v>68.626900000000006</v>
      </c>
      <c r="BQ160" s="11">
        <v>68.569999999999993</v>
      </c>
      <c r="BR160" s="9">
        <v>1339560.92</v>
      </c>
      <c r="BS160" s="10">
        <v>68.644599999999997</v>
      </c>
      <c r="BT160" s="10">
        <v>68.446899999999999</v>
      </c>
      <c r="BU160" s="10">
        <v>68.629300000000001</v>
      </c>
      <c r="BV160" s="11">
        <v>68.572699999999998</v>
      </c>
      <c r="BW160" s="9">
        <v>1336052.68</v>
      </c>
      <c r="BX160" s="10">
        <v>68.645399999999995</v>
      </c>
      <c r="BY160" s="10">
        <v>68.447800000000001</v>
      </c>
      <c r="BZ160" s="10">
        <v>68.631500000000003</v>
      </c>
      <c r="CA160" s="11">
        <v>68.573899999999995</v>
      </c>
      <c r="CB160" s="9">
        <v>1373548.28</v>
      </c>
      <c r="CC160" s="10">
        <v>68.644400000000005</v>
      </c>
      <c r="CD160" s="10">
        <v>68.448300000000003</v>
      </c>
      <c r="CE160" s="10">
        <v>68.631600000000006</v>
      </c>
      <c r="CF160" s="11">
        <v>68.573800000000006</v>
      </c>
      <c r="CG160" s="9">
        <v>1457020.92</v>
      </c>
      <c r="CH160" s="10">
        <v>68.641400000000004</v>
      </c>
      <c r="CI160" s="10">
        <v>68.447900000000004</v>
      </c>
      <c r="CJ160" s="10">
        <v>68.6327</v>
      </c>
      <c r="CK160" s="11">
        <v>68.573099999999997</v>
      </c>
      <c r="CL160" s="9">
        <v>1586804.28</v>
      </c>
      <c r="CM160" s="10">
        <v>68.637500000000003</v>
      </c>
      <c r="CN160" s="10">
        <v>68.448800000000006</v>
      </c>
      <c r="CO160" s="10">
        <v>68.630700000000004</v>
      </c>
      <c r="CP160" s="11">
        <v>68.571399999999997</v>
      </c>
      <c r="CQ160" s="9">
        <v>1756192.6</v>
      </c>
      <c r="CR160" s="10">
        <v>68.632300000000001</v>
      </c>
      <c r="CS160" s="10">
        <v>68.446200000000005</v>
      </c>
      <c r="CT160" s="10">
        <v>68.629300000000001</v>
      </c>
      <c r="CU160" s="11">
        <v>68.568399999999997</v>
      </c>
      <c r="CV160" s="9">
        <v>1950450.2</v>
      </c>
      <c r="CW160" s="10">
        <v>68.625799999999998</v>
      </c>
      <c r="CX160" s="10">
        <v>68.444199999999995</v>
      </c>
      <c r="CY160" s="10">
        <v>68.627499999999998</v>
      </c>
      <c r="CZ160" s="11">
        <v>68.564999999999998</v>
      </c>
      <c r="DA160" s="34">
        <v>0</v>
      </c>
      <c r="DB160" s="35">
        <v>0</v>
      </c>
      <c r="DC160" s="35">
        <v>0</v>
      </c>
      <c r="DD160" s="35">
        <v>0</v>
      </c>
      <c r="DE160" s="36">
        <v>0</v>
      </c>
      <c r="DF160" s="34">
        <v>0</v>
      </c>
      <c r="DG160" s="35">
        <v>0</v>
      </c>
      <c r="DH160" s="35">
        <v>0</v>
      </c>
      <c r="DI160" s="35">
        <v>0</v>
      </c>
      <c r="DJ160" s="36">
        <v>0</v>
      </c>
      <c r="DK160" s="34">
        <v>0</v>
      </c>
      <c r="DL160" s="35">
        <v>0</v>
      </c>
      <c r="DM160" s="35">
        <v>0</v>
      </c>
      <c r="DN160" s="35">
        <v>0</v>
      </c>
      <c r="DO160" s="36">
        <v>0</v>
      </c>
      <c r="DP160" s="34">
        <v>0</v>
      </c>
      <c r="DQ160" s="35">
        <v>0</v>
      </c>
      <c r="DR160" s="35">
        <v>0</v>
      </c>
      <c r="DS160" s="35">
        <v>0</v>
      </c>
      <c r="DT160" s="36">
        <v>0</v>
      </c>
      <c r="DU160" s="9">
        <v>1372431</v>
      </c>
      <c r="DV160" s="10">
        <v>68.641199999999998</v>
      </c>
      <c r="DW160" s="10">
        <v>68.444599999999994</v>
      </c>
      <c r="DX160" s="10">
        <v>68.628200000000007</v>
      </c>
      <c r="DY160" s="11">
        <v>68.570400000000006</v>
      </c>
      <c r="DZ160" s="9">
        <v>1336094.48</v>
      </c>
      <c r="EA160" s="10">
        <v>68.643600000000006</v>
      </c>
      <c r="EB160" s="10">
        <v>68.4465</v>
      </c>
      <c r="EC160" s="10">
        <v>68.629800000000003</v>
      </c>
      <c r="ED160" s="11">
        <v>68.572400000000002</v>
      </c>
      <c r="EE160" s="9">
        <v>1332623.2</v>
      </c>
      <c r="EF160" s="10">
        <v>68.644599999999997</v>
      </c>
      <c r="EG160" s="10">
        <v>68.447000000000003</v>
      </c>
      <c r="EH160" s="10">
        <v>68.631699999999995</v>
      </c>
      <c r="EI160" s="11">
        <v>68.573499999999996</v>
      </c>
      <c r="EJ160" s="9">
        <v>1370107.76</v>
      </c>
      <c r="EK160" s="10">
        <v>68.644900000000007</v>
      </c>
      <c r="EL160" s="10">
        <v>68.449200000000005</v>
      </c>
      <c r="EM160" s="10">
        <v>68.631900000000002</v>
      </c>
      <c r="EN160" s="11">
        <v>68.574399999999997</v>
      </c>
      <c r="EO160" s="9">
        <v>1453505.68</v>
      </c>
      <c r="EP160" s="10">
        <v>68.641599999999997</v>
      </c>
      <c r="EQ160" s="10">
        <v>68.448700000000002</v>
      </c>
      <c r="ER160" s="10">
        <v>68.632499999999993</v>
      </c>
      <c r="ES160" s="11">
        <v>68.573300000000003</v>
      </c>
      <c r="ET160" s="9">
        <v>1583109.84</v>
      </c>
      <c r="EU160" s="10">
        <v>68.637600000000006</v>
      </c>
      <c r="EV160" s="10">
        <v>68.447800000000001</v>
      </c>
      <c r="EW160" s="10">
        <v>68.630399999999995</v>
      </c>
      <c r="EX160" s="11">
        <v>68.570999999999998</v>
      </c>
      <c r="EY160" s="9">
        <v>1752561.8</v>
      </c>
      <c r="EZ160" s="10">
        <v>68.630899999999997</v>
      </c>
      <c r="FA160" s="10">
        <v>68.4465</v>
      </c>
      <c r="FB160" s="10">
        <v>68.628799999999998</v>
      </c>
      <c r="FC160" s="11">
        <v>68.567899999999995</v>
      </c>
      <c r="FD160" s="9">
        <v>1946945.92</v>
      </c>
      <c r="FE160" s="10">
        <v>68.626900000000006</v>
      </c>
      <c r="FF160" s="10">
        <v>68.444599999999994</v>
      </c>
      <c r="FG160" s="10">
        <v>68.627399999999994</v>
      </c>
      <c r="FH160" s="11">
        <v>68.5655</v>
      </c>
      <c r="FI160" s="34">
        <v>0</v>
      </c>
      <c r="FJ160" s="35">
        <v>0</v>
      </c>
      <c r="FK160" s="35">
        <v>0</v>
      </c>
      <c r="FL160" s="35">
        <v>0</v>
      </c>
      <c r="FM160" s="36">
        <v>0</v>
      </c>
      <c r="FN160" s="34">
        <v>0</v>
      </c>
      <c r="FO160" s="35">
        <v>0</v>
      </c>
      <c r="FP160" s="35">
        <v>0</v>
      </c>
      <c r="FQ160" s="35">
        <v>0</v>
      </c>
      <c r="FR160" s="36">
        <v>0</v>
      </c>
      <c r="FS160" s="34">
        <v>0</v>
      </c>
      <c r="FT160" s="35">
        <v>0</v>
      </c>
      <c r="FU160" s="35">
        <v>0</v>
      </c>
      <c r="FV160" s="35">
        <v>0</v>
      </c>
      <c r="FW160" s="36">
        <v>0</v>
      </c>
      <c r="FX160" s="34">
        <v>0</v>
      </c>
      <c r="FY160" s="35">
        <v>0</v>
      </c>
      <c r="FZ160" s="35">
        <v>0</v>
      </c>
      <c r="GA160" s="35">
        <v>0</v>
      </c>
      <c r="GB160" s="36">
        <v>0</v>
      </c>
    </row>
    <row r="161" spans="2:184" ht="15" customHeight="1">
      <c r="B161" s="122"/>
      <c r="C161" s="73"/>
      <c r="D161" s="8">
        <f t="shared" si="12"/>
        <v>-4</v>
      </c>
      <c r="E161" s="9">
        <v>1252863.8</v>
      </c>
      <c r="F161" s="10">
        <v>66.722499999999997</v>
      </c>
      <c r="G161" s="10">
        <v>66.495900000000006</v>
      </c>
      <c r="H161" s="10">
        <v>66.711600000000004</v>
      </c>
      <c r="I161" s="11">
        <v>66.642099999999999</v>
      </c>
      <c r="J161" s="9">
        <v>1224493.44</v>
      </c>
      <c r="K161" s="10">
        <v>66.724900000000005</v>
      </c>
      <c r="L161" s="10">
        <v>66.497699999999995</v>
      </c>
      <c r="M161" s="10">
        <v>66.711500000000001</v>
      </c>
      <c r="N161" s="11">
        <v>66.643500000000003</v>
      </c>
      <c r="O161" s="9">
        <v>1228007.28</v>
      </c>
      <c r="P161" s="10">
        <v>66.726600000000005</v>
      </c>
      <c r="Q161" s="10">
        <v>66.499099999999999</v>
      </c>
      <c r="R161" s="10">
        <v>66.714200000000005</v>
      </c>
      <c r="S161" s="11">
        <v>66.645399999999995</v>
      </c>
      <c r="T161" s="9">
        <v>1271165.4399999999</v>
      </c>
      <c r="U161" s="10">
        <v>66.725099999999998</v>
      </c>
      <c r="V161" s="10">
        <v>66.5</v>
      </c>
      <c r="W161" s="10">
        <v>66.714799999999997</v>
      </c>
      <c r="X161" s="11">
        <v>66.645399999999995</v>
      </c>
      <c r="Y161" s="9">
        <v>1357955</v>
      </c>
      <c r="Z161" s="10">
        <v>66.722300000000004</v>
      </c>
      <c r="AA161" s="10">
        <v>66.498000000000005</v>
      </c>
      <c r="AB161" s="10">
        <v>66.713700000000003</v>
      </c>
      <c r="AC161" s="11">
        <v>66.6434</v>
      </c>
      <c r="AD161" s="9">
        <v>1488840.16</v>
      </c>
      <c r="AE161" s="10">
        <v>66.717799999999997</v>
      </c>
      <c r="AF161" s="10">
        <v>66.497600000000006</v>
      </c>
      <c r="AG161" s="10">
        <v>66.713399999999993</v>
      </c>
      <c r="AH161" s="11">
        <v>66.6417</v>
      </c>
      <c r="AI161" s="9">
        <v>1654317.84</v>
      </c>
      <c r="AJ161" s="10">
        <v>66.712800000000001</v>
      </c>
      <c r="AK161" s="10">
        <v>66.496600000000001</v>
      </c>
      <c r="AL161" s="10">
        <v>66.710700000000003</v>
      </c>
      <c r="AM161" s="11">
        <v>66.638800000000003</v>
      </c>
      <c r="AN161" s="9">
        <v>1839738.16</v>
      </c>
      <c r="AO161" s="10">
        <v>66.705500000000001</v>
      </c>
      <c r="AP161" s="10">
        <v>66.494100000000003</v>
      </c>
      <c r="AQ161" s="10">
        <v>66.708299999999994</v>
      </c>
      <c r="AR161" s="11">
        <v>66.634799999999998</v>
      </c>
      <c r="AS161" s="34">
        <v>0</v>
      </c>
      <c r="AT161" s="35">
        <v>0</v>
      </c>
      <c r="AU161" s="35">
        <v>0</v>
      </c>
      <c r="AV161" s="35">
        <v>0</v>
      </c>
      <c r="AW161" s="36">
        <v>0</v>
      </c>
      <c r="AX161" s="34">
        <v>0</v>
      </c>
      <c r="AY161" s="35">
        <v>0</v>
      </c>
      <c r="AZ161" s="35">
        <v>0</v>
      </c>
      <c r="BA161" s="35">
        <v>0</v>
      </c>
      <c r="BB161" s="36">
        <v>0</v>
      </c>
      <c r="BC161" s="34">
        <v>0</v>
      </c>
      <c r="BD161" s="35">
        <v>0</v>
      </c>
      <c r="BE161" s="35">
        <v>0</v>
      </c>
      <c r="BF161" s="35">
        <v>0</v>
      </c>
      <c r="BG161" s="36">
        <v>0</v>
      </c>
      <c r="BH161" s="34">
        <v>0</v>
      </c>
      <c r="BI161" s="35">
        <v>0</v>
      </c>
      <c r="BJ161" s="35">
        <v>0</v>
      </c>
      <c r="BK161" s="35">
        <v>0</v>
      </c>
      <c r="BL161" s="36">
        <v>0</v>
      </c>
      <c r="BM161" s="9">
        <v>1261094.3600000001</v>
      </c>
      <c r="BN161" s="10">
        <v>66.722399999999993</v>
      </c>
      <c r="BO161" s="10">
        <v>66.495699999999999</v>
      </c>
      <c r="BP161" s="10">
        <v>66.710999999999999</v>
      </c>
      <c r="BQ161" s="11">
        <v>66.641800000000003</v>
      </c>
      <c r="BR161" s="9">
        <v>1232535.24</v>
      </c>
      <c r="BS161" s="10">
        <v>66.725300000000004</v>
      </c>
      <c r="BT161" s="10">
        <v>66.496499999999997</v>
      </c>
      <c r="BU161" s="10">
        <v>66.712599999999995</v>
      </c>
      <c r="BV161" s="11">
        <v>66.643500000000003</v>
      </c>
      <c r="BW161" s="9">
        <v>1236079.72</v>
      </c>
      <c r="BX161" s="10">
        <v>66.726299999999995</v>
      </c>
      <c r="BY161" s="10">
        <v>66.498400000000004</v>
      </c>
      <c r="BZ161" s="10">
        <v>66.713899999999995</v>
      </c>
      <c r="CA161" s="11">
        <v>66.644900000000007</v>
      </c>
      <c r="CB161" s="9">
        <v>1280603.6000000001</v>
      </c>
      <c r="CC161" s="10">
        <v>66.725099999999998</v>
      </c>
      <c r="CD161" s="10">
        <v>66.498999999999995</v>
      </c>
      <c r="CE161" s="10">
        <v>66.714600000000004</v>
      </c>
      <c r="CF161" s="11">
        <v>66.644999999999996</v>
      </c>
      <c r="CG161" s="9">
        <v>1370737.52</v>
      </c>
      <c r="CH161" s="10">
        <v>66.7209</v>
      </c>
      <c r="CI161" s="10">
        <v>66.498999999999995</v>
      </c>
      <c r="CJ161" s="10">
        <v>66.713999999999999</v>
      </c>
      <c r="CK161" s="11">
        <v>66.6434</v>
      </c>
      <c r="CL161" s="9">
        <v>1505701.2</v>
      </c>
      <c r="CM161" s="10">
        <v>66.716399999999993</v>
      </c>
      <c r="CN161" s="10">
        <v>66.497100000000003</v>
      </c>
      <c r="CO161" s="10">
        <v>66.712500000000006</v>
      </c>
      <c r="CP161" s="11">
        <v>66.640799999999999</v>
      </c>
      <c r="CQ161" s="9">
        <v>1675592.04</v>
      </c>
      <c r="CR161" s="10">
        <v>66.711699999999993</v>
      </c>
      <c r="CS161" s="10">
        <v>66.496700000000004</v>
      </c>
      <c r="CT161" s="10">
        <v>66.709800000000001</v>
      </c>
      <c r="CU161" s="11">
        <v>66.638199999999998</v>
      </c>
      <c r="CV161" s="9">
        <v>1865455</v>
      </c>
      <c r="CW161" s="10">
        <v>66.705799999999996</v>
      </c>
      <c r="CX161" s="10">
        <v>66.493700000000004</v>
      </c>
      <c r="CY161" s="10">
        <v>66.707499999999996</v>
      </c>
      <c r="CZ161" s="11">
        <v>66.634500000000003</v>
      </c>
      <c r="DA161" s="34">
        <v>0</v>
      </c>
      <c r="DB161" s="35">
        <v>0</v>
      </c>
      <c r="DC161" s="35">
        <v>0</v>
      </c>
      <c r="DD161" s="35">
        <v>0</v>
      </c>
      <c r="DE161" s="36">
        <v>0</v>
      </c>
      <c r="DF161" s="34">
        <v>0</v>
      </c>
      <c r="DG161" s="35">
        <v>0</v>
      </c>
      <c r="DH161" s="35">
        <v>0</v>
      </c>
      <c r="DI161" s="35">
        <v>0</v>
      </c>
      <c r="DJ161" s="36">
        <v>0</v>
      </c>
      <c r="DK161" s="34">
        <v>0</v>
      </c>
      <c r="DL161" s="35">
        <v>0</v>
      </c>
      <c r="DM161" s="35">
        <v>0</v>
      </c>
      <c r="DN161" s="35">
        <v>0</v>
      </c>
      <c r="DO161" s="36">
        <v>0</v>
      </c>
      <c r="DP161" s="34">
        <v>0</v>
      </c>
      <c r="DQ161" s="35">
        <v>0</v>
      </c>
      <c r="DR161" s="35">
        <v>0</v>
      </c>
      <c r="DS161" s="35">
        <v>0</v>
      </c>
      <c r="DT161" s="36">
        <v>0</v>
      </c>
      <c r="DU161" s="9">
        <v>1257670.76</v>
      </c>
      <c r="DV161" s="10">
        <v>66.721900000000005</v>
      </c>
      <c r="DW161" s="10">
        <v>66.495500000000007</v>
      </c>
      <c r="DX161" s="10">
        <v>66.711699999999993</v>
      </c>
      <c r="DY161" s="11">
        <v>66.641800000000003</v>
      </c>
      <c r="DZ161" s="9">
        <v>1229224.44</v>
      </c>
      <c r="EA161" s="10">
        <v>66.724800000000002</v>
      </c>
      <c r="EB161" s="10">
        <v>66.497699999999995</v>
      </c>
      <c r="EC161" s="10">
        <v>66.711399999999998</v>
      </c>
      <c r="ED161" s="11">
        <v>66.6434</v>
      </c>
      <c r="EE161" s="9">
        <v>1232785.72</v>
      </c>
      <c r="EF161" s="10">
        <v>66.726399999999998</v>
      </c>
      <c r="EG161" s="10">
        <v>66.5</v>
      </c>
      <c r="EH161" s="10">
        <v>66.713999999999999</v>
      </c>
      <c r="EI161" s="11">
        <v>66.645499999999998</v>
      </c>
      <c r="EJ161" s="9">
        <v>1277225.68</v>
      </c>
      <c r="EK161" s="10">
        <v>66.724800000000002</v>
      </c>
      <c r="EL161" s="10">
        <v>66.499300000000005</v>
      </c>
      <c r="EM161" s="10">
        <v>66.716099999999997</v>
      </c>
      <c r="EN161" s="11">
        <v>66.645499999999998</v>
      </c>
      <c r="EO161" s="9">
        <v>1367299.64</v>
      </c>
      <c r="EP161" s="10">
        <v>66.7226</v>
      </c>
      <c r="EQ161" s="10">
        <v>66.498699999999999</v>
      </c>
      <c r="ER161" s="10">
        <v>66.7136</v>
      </c>
      <c r="ES161" s="11">
        <v>66.643699999999995</v>
      </c>
      <c r="ET161" s="9">
        <v>1502064.36</v>
      </c>
      <c r="EU161" s="10">
        <v>66.717799999999997</v>
      </c>
      <c r="EV161" s="10">
        <v>66.499200000000002</v>
      </c>
      <c r="EW161" s="10">
        <v>66.711600000000004</v>
      </c>
      <c r="EX161" s="11">
        <v>66.6417</v>
      </c>
      <c r="EY161" s="9">
        <v>1672057.68</v>
      </c>
      <c r="EZ161" s="10">
        <v>66.712500000000006</v>
      </c>
      <c r="FA161" s="10">
        <v>66.496799999999993</v>
      </c>
      <c r="FB161" s="10">
        <v>66.711100000000002</v>
      </c>
      <c r="FC161" s="11">
        <v>66.638900000000007</v>
      </c>
      <c r="FD161" s="9">
        <v>1861967</v>
      </c>
      <c r="FE161" s="10">
        <v>66.706500000000005</v>
      </c>
      <c r="FF161" s="10">
        <v>66.494699999999995</v>
      </c>
      <c r="FG161" s="10">
        <v>66.708200000000005</v>
      </c>
      <c r="FH161" s="11">
        <v>66.635300000000001</v>
      </c>
      <c r="FI161" s="34">
        <v>0</v>
      </c>
      <c r="FJ161" s="35">
        <v>0</v>
      </c>
      <c r="FK161" s="35">
        <v>0</v>
      </c>
      <c r="FL161" s="35">
        <v>0</v>
      </c>
      <c r="FM161" s="36">
        <v>0</v>
      </c>
      <c r="FN161" s="34">
        <v>0</v>
      </c>
      <c r="FO161" s="35">
        <v>0</v>
      </c>
      <c r="FP161" s="35">
        <v>0</v>
      </c>
      <c r="FQ161" s="35">
        <v>0</v>
      </c>
      <c r="FR161" s="36">
        <v>0</v>
      </c>
      <c r="FS161" s="34">
        <v>0</v>
      </c>
      <c r="FT161" s="35">
        <v>0</v>
      </c>
      <c r="FU161" s="35">
        <v>0</v>
      </c>
      <c r="FV161" s="35">
        <v>0</v>
      </c>
      <c r="FW161" s="36">
        <v>0</v>
      </c>
      <c r="FX161" s="34">
        <v>0</v>
      </c>
      <c r="FY161" s="35">
        <v>0</v>
      </c>
      <c r="FZ161" s="35">
        <v>0</v>
      </c>
      <c r="GA161" s="35">
        <v>0</v>
      </c>
      <c r="GB161" s="36">
        <v>0</v>
      </c>
    </row>
    <row r="162" spans="2:184" ht="15.75" customHeight="1" thickBot="1">
      <c r="B162" s="122"/>
      <c r="C162" s="74"/>
      <c r="D162" s="64">
        <f t="shared" si="12"/>
        <v>-2</v>
      </c>
      <c r="E162" s="13">
        <v>1149598.8799999999</v>
      </c>
      <c r="F162" s="14">
        <v>64.899699999999996</v>
      </c>
      <c r="G162" s="14">
        <v>64.641400000000004</v>
      </c>
      <c r="H162" s="14">
        <v>64.886300000000006</v>
      </c>
      <c r="I162" s="15">
        <v>64.807500000000005</v>
      </c>
      <c r="J162" s="13">
        <v>1127836.8</v>
      </c>
      <c r="K162" s="14">
        <v>64.901300000000006</v>
      </c>
      <c r="L162" s="14">
        <v>64.641400000000004</v>
      </c>
      <c r="M162" s="14">
        <v>64.888099999999994</v>
      </c>
      <c r="N162" s="15">
        <v>64.808599999999998</v>
      </c>
      <c r="O162" s="13">
        <v>1137315.96</v>
      </c>
      <c r="P162" s="14">
        <v>64.901799999999994</v>
      </c>
      <c r="Q162" s="14">
        <v>64.642799999999994</v>
      </c>
      <c r="R162" s="14">
        <v>64.889200000000002</v>
      </c>
      <c r="S162" s="15">
        <v>64.809600000000003</v>
      </c>
      <c r="T162" s="13">
        <v>1186003.48</v>
      </c>
      <c r="U162" s="14">
        <v>64.901399999999995</v>
      </c>
      <c r="V162" s="14">
        <v>64.644000000000005</v>
      </c>
      <c r="W162" s="14">
        <v>64.8887</v>
      </c>
      <c r="X162" s="15">
        <v>64.809700000000007</v>
      </c>
      <c r="Y162" s="13">
        <v>1278068.96</v>
      </c>
      <c r="Z162" s="14">
        <v>64.896699999999996</v>
      </c>
      <c r="AA162" s="14">
        <v>64.643500000000003</v>
      </c>
      <c r="AB162" s="14">
        <v>64.888599999999997</v>
      </c>
      <c r="AC162" s="15">
        <v>64.808000000000007</v>
      </c>
      <c r="AD162" s="13">
        <v>1411808</v>
      </c>
      <c r="AE162" s="14">
        <v>64.893500000000003</v>
      </c>
      <c r="AF162" s="14">
        <v>64.640699999999995</v>
      </c>
      <c r="AG162" s="14">
        <v>64.885800000000003</v>
      </c>
      <c r="AH162" s="15">
        <v>64.805000000000007</v>
      </c>
      <c r="AI162" s="13">
        <v>1575269.04</v>
      </c>
      <c r="AJ162" s="14">
        <v>64.887200000000007</v>
      </c>
      <c r="AK162" s="14">
        <v>64.639600000000002</v>
      </c>
      <c r="AL162" s="14">
        <v>64.883700000000005</v>
      </c>
      <c r="AM162" s="15">
        <v>64.802000000000007</v>
      </c>
      <c r="AN162" s="13">
        <v>1754745.36</v>
      </c>
      <c r="AO162" s="14">
        <v>64.881699999999995</v>
      </c>
      <c r="AP162" s="14">
        <v>64.636600000000001</v>
      </c>
      <c r="AQ162" s="14">
        <v>64.880600000000001</v>
      </c>
      <c r="AR162" s="15">
        <v>64.798100000000005</v>
      </c>
      <c r="AS162" s="37">
        <v>0</v>
      </c>
      <c r="AT162" s="38">
        <v>0</v>
      </c>
      <c r="AU162" s="38">
        <v>0</v>
      </c>
      <c r="AV162" s="38">
        <v>0</v>
      </c>
      <c r="AW162" s="39">
        <v>0</v>
      </c>
      <c r="AX162" s="37">
        <v>0</v>
      </c>
      <c r="AY162" s="38">
        <v>0</v>
      </c>
      <c r="AZ162" s="38">
        <v>0</v>
      </c>
      <c r="BA162" s="38">
        <v>0</v>
      </c>
      <c r="BB162" s="39">
        <v>0</v>
      </c>
      <c r="BC162" s="37">
        <v>0</v>
      </c>
      <c r="BD162" s="38">
        <v>0</v>
      </c>
      <c r="BE162" s="38">
        <v>0</v>
      </c>
      <c r="BF162" s="38">
        <v>0</v>
      </c>
      <c r="BG162" s="39">
        <v>0</v>
      </c>
      <c r="BH162" s="37">
        <v>0</v>
      </c>
      <c r="BI162" s="38">
        <v>0</v>
      </c>
      <c r="BJ162" s="38">
        <v>0</v>
      </c>
      <c r="BK162" s="38">
        <v>0</v>
      </c>
      <c r="BL162" s="39">
        <v>0</v>
      </c>
      <c r="BM162" s="13">
        <v>1157458.2</v>
      </c>
      <c r="BN162" s="14">
        <v>64.897800000000004</v>
      </c>
      <c r="BO162" s="14">
        <v>64.640699999999995</v>
      </c>
      <c r="BP162" s="14">
        <v>64.886600000000001</v>
      </c>
      <c r="BQ162" s="15">
        <v>64.806700000000006</v>
      </c>
      <c r="BR162" s="13">
        <v>1135557.52</v>
      </c>
      <c r="BS162" s="14">
        <v>64.902299999999997</v>
      </c>
      <c r="BT162" s="14">
        <v>64.641999999999996</v>
      </c>
      <c r="BU162" s="14">
        <v>64.887600000000006</v>
      </c>
      <c r="BV162" s="15">
        <v>64.808999999999997</v>
      </c>
      <c r="BW162" s="13">
        <v>1145179.1599999999</v>
      </c>
      <c r="BX162" s="14">
        <v>64.902000000000001</v>
      </c>
      <c r="BY162" s="14">
        <v>64.643699999999995</v>
      </c>
      <c r="BZ162" s="14">
        <v>64.888900000000007</v>
      </c>
      <c r="CA162" s="15">
        <v>64.809899999999999</v>
      </c>
      <c r="CB162" s="13">
        <v>1195447.56</v>
      </c>
      <c r="CC162" s="14">
        <v>64.901799999999994</v>
      </c>
      <c r="CD162" s="14">
        <v>64.643600000000006</v>
      </c>
      <c r="CE162" s="14">
        <v>64.887699999999995</v>
      </c>
      <c r="CF162" s="15">
        <v>64.809399999999997</v>
      </c>
      <c r="CG162" s="13">
        <v>1291144.8400000001</v>
      </c>
      <c r="CH162" s="14">
        <v>64.8977</v>
      </c>
      <c r="CI162" s="14">
        <v>64.643299999999996</v>
      </c>
      <c r="CJ162" s="14">
        <v>64.888199999999998</v>
      </c>
      <c r="CK162" s="15">
        <v>64.808099999999996</v>
      </c>
      <c r="CL162" s="13">
        <v>1429046.64</v>
      </c>
      <c r="CM162" s="14">
        <v>64.893100000000004</v>
      </c>
      <c r="CN162" s="14">
        <v>64.640900000000002</v>
      </c>
      <c r="CO162" s="14">
        <v>64.8874</v>
      </c>
      <c r="CP162" s="15">
        <v>64.805499999999995</v>
      </c>
      <c r="CQ162" s="13">
        <v>1597080.8</v>
      </c>
      <c r="CR162" s="14">
        <v>64.886700000000005</v>
      </c>
      <c r="CS162" s="14">
        <v>64.639499999999998</v>
      </c>
      <c r="CT162" s="14">
        <v>64.884500000000003</v>
      </c>
      <c r="CU162" s="15">
        <v>64.802000000000007</v>
      </c>
      <c r="CV162" s="13">
        <v>1781076.56</v>
      </c>
      <c r="CW162" s="14">
        <v>64.880700000000004</v>
      </c>
      <c r="CX162" s="14">
        <v>64.637299999999996</v>
      </c>
      <c r="CY162" s="14">
        <v>64.879800000000003</v>
      </c>
      <c r="CZ162" s="15">
        <v>64.797700000000006</v>
      </c>
      <c r="DA162" s="37">
        <v>0</v>
      </c>
      <c r="DB162" s="38">
        <v>0</v>
      </c>
      <c r="DC162" s="38">
        <v>0</v>
      </c>
      <c r="DD162" s="38">
        <v>0</v>
      </c>
      <c r="DE162" s="39">
        <v>0</v>
      </c>
      <c r="DF162" s="37">
        <v>0</v>
      </c>
      <c r="DG162" s="38">
        <v>0</v>
      </c>
      <c r="DH162" s="38">
        <v>0</v>
      </c>
      <c r="DI162" s="38">
        <v>0</v>
      </c>
      <c r="DJ162" s="39">
        <v>0</v>
      </c>
      <c r="DK162" s="37">
        <v>0</v>
      </c>
      <c r="DL162" s="38">
        <v>0</v>
      </c>
      <c r="DM162" s="38">
        <v>0</v>
      </c>
      <c r="DN162" s="38">
        <v>0</v>
      </c>
      <c r="DO162" s="39">
        <v>0</v>
      </c>
      <c r="DP162" s="37">
        <v>0</v>
      </c>
      <c r="DQ162" s="38">
        <v>0</v>
      </c>
      <c r="DR162" s="38">
        <v>0</v>
      </c>
      <c r="DS162" s="38">
        <v>0</v>
      </c>
      <c r="DT162" s="39">
        <v>0</v>
      </c>
      <c r="DU162" s="13">
        <v>1154221.24</v>
      </c>
      <c r="DV162" s="14">
        <v>64.898499999999999</v>
      </c>
      <c r="DW162" s="14">
        <v>64.640199999999993</v>
      </c>
      <c r="DX162" s="14">
        <v>64.885999999999996</v>
      </c>
      <c r="DY162" s="15">
        <v>64.806600000000003</v>
      </c>
      <c r="DZ162" s="13">
        <v>1132346.6000000001</v>
      </c>
      <c r="EA162" s="14">
        <v>64.900999999999996</v>
      </c>
      <c r="EB162" s="14">
        <v>64.641900000000007</v>
      </c>
      <c r="EC162" s="14">
        <v>64.887900000000002</v>
      </c>
      <c r="ED162" s="15">
        <v>64.808599999999998</v>
      </c>
      <c r="EE162" s="13">
        <v>1141955.92</v>
      </c>
      <c r="EF162" s="14">
        <v>64.902799999999999</v>
      </c>
      <c r="EG162" s="14">
        <v>64.643199999999993</v>
      </c>
      <c r="EH162" s="14">
        <v>64.888199999999998</v>
      </c>
      <c r="EI162" s="15">
        <v>64.809799999999996</v>
      </c>
      <c r="EJ162" s="13">
        <v>1192202.28</v>
      </c>
      <c r="EK162" s="14">
        <v>64.901399999999995</v>
      </c>
      <c r="EL162" s="14">
        <v>64.644300000000001</v>
      </c>
      <c r="EM162" s="14">
        <v>64.888800000000003</v>
      </c>
      <c r="EN162" s="15">
        <v>64.809799999999996</v>
      </c>
      <c r="EO162" s="13">
        <v>1287755.72</v>
      </c>
      <c r="EP162" s="14">
        <v>64.897499999999994</v>
      </c>
      <c r="EQ162" s="14">
        <v>64.643000000000001</v>
      </c>
      <c r="ER162" s="14">
        <v>64.888000000000005</v>
      </c>
      <c r="ES162" s="15">
        <v>64.807900000000004</v>
      </c>
      <c r="ET162" s="13">
        <v>1425479.16</v>
      </c>
      <c r="EU162" s="14">
        <v>64.893799999999999</v>
      </c>
      <c r="EV162" s="14">
        <v>64.641599999999997</v>
      </c>
      <c r="EW162" s="14">
        <v>64.885900000000007</v>
      </c>
      <c r="EX162" s="15">
        <v>64.805499999999995</v>
      </c>
      <c r="EY162" s="13">
        <v>1593602.8</v>
      </c>
      <c r="EZ162" s="14">
        <v>64.886300000000006</v>
      </c>
      <c r="FA162" s="14">
        <v>64.640600000000006</v>
      </c>
      <c r="FB162" s="14">
        <v>64.883700000000005</v>
      </c>
      <c r="FC162" s="15">
        <v>64.802000000000007</v>
      </c>
      <c r="FD162" s="13">
        <v>1777686.92</v>
      </c>
      <c r="FE162" s="14">
        <v>64.880099999999999</v>
      </c>
      <c r="FF162" s="14">
        <v>64.636499999999998</v>
      </c>
      <c r="FG162" s="14">
        <v>64.880399999999995</v>
      </c>
      <c r="FH162" s="15">
        <v>64.797499999999999</v>
      </c>
      <c r="FI162" s="37">
        <v>0</v>
      </c>
      <c r="FJ162" s="38">
        <v>0</v>
      </c>
      <c r="FK162" s="38">
        <v>0</v>
      </c>
      <c r="FL162" s="38">
        <v>0</v>
      </c>
      <c r="FM162" s="39">
        <v>0</v>
      </c>
      <c r="FN162" s="37">
        <v>0</v>
      </c>
      <c r="FO162" s="38">
        <v>0</v>
      </c>
      <c r="FP162" s="38">
        <v>0</v>
      </c>
      <c r="FQ162" s="38">
        <v>0</v>
      </c>
      <c r="FR162" s="39">
        <v>0</v>
      </c>
      <c r="FS162" s="37">
        <v>0</v>
      </c>
      <c r="FT162" s="38">
        <v>0</v>
      </c>
      <c r="FU162" s="38">
        <v>0</v>
      </c>
      <c r="FV162" s="38">
        <v>0</v>
      </c>
      <c r="FW162" s="39">
        <v>0</v>
      </c>
      <c r="FX162" s="37">
        <v>0</v>
      </c>
      <c r="FY162" s="38">
        <v>0</v>
      </c>
      <c r="FZ162" s="38">
        <v>0</v>
      </c>
      <c r="GA162" s="38">
        <v>0</v>
      </c>
      <c r="GB162" s="39">
        <v>0</v>
      </c>
    </row>
    <row r="163" spans="2:184" ht="15" customHeight="1">
      <c r="B163" s="122"/>
      <c r="C163" s="72" t="s">
        <v>19</v>
      </c>
      <c r="D163" s="63">
        <f>-(($B127 - 8) * 6)</f>
        <v>-24</v>
      </c>
      <c r="E163" s="5">
        <v>2632479</v>
      </c>
      <c r="F163" s="6">
        <v>91.660700000000006</v>
      </c>
      <c r="G163" s="6">
        <v>91.320599999999999</v>
      </c>
      <c r="H163" s="6">
        <v>91.311700000000002</v>
      </c>
      <c r="I163" s="7">
        <v>91.427899999999994</v>
      </c>
      <c r="J163" s="5">
        <v>2476727.96</v>
      </c>
      <c r="K163" s="6">
        <v>91.677000000000007</v>
      </c>
      <c r="L163" s="6">
        <v>91.338700000000003</v>
      </c>
      <c r="M163" s="6">
        <v>91.331599999999995</v>
      </c>
      <c r="N163" s="7">
        <v>91.446100000000001</v>
      </c>
      <c r="O163" s="5">
        <v>2376800.96</v>
      </c>
      <c r="P163" s="6">
        <v>91.684700000000007</v>
      </c>
      <c r="Q163" s="6">
        <v>91.341800000000006</v>
      </c>
      <c r="R163" s="6">
        <v>91.336699999999993</v>
      </c>
      <c r="S163" s="7">
        <v>91.451300000000003</v>
      </c>
      <c r="T163" s="5">
        <v>2332710.2400000002</v>
      </c>
      <c r="U163" s="6">
        <v>91.691800000000001</v>
      </c>
      <c r="V163" s="6">
        <v>91.360900000000001</v>
      </c>
      <c r="W163" s="6">
        <v>91.353700000000003</v>
      </c>
      <c r="X163" s="7">
        <v>91.465900000000005</v>
      </c>
      <c r="Y163" s="5">
        <v>2339202.6800000002</v>
      </c>
      <c r="Z163" s="6">
        <v>91.6995</v>
      </c>
      <c r="AA163" s="6">
        <v>91.375900000000001</v>
      </c>
      <c r="AB163" s="6">
        <v>91.375200000000007</v>
      </c>
      <c r="AC163" s="7">
        <v>91.480800000000002</v>
      </c>
      <c r="AD163" s="5">
        <v>2393208.7999999998</v>
      </c>
      <c r="AE163" s="6">
        <v>91.691299999999998</v>
      </c>
      <c r="AF163" s="6">
        <v>91.390799999999999</v>
      </c>
      <c r="AG163" s="6">
        <v>91.374700000000004</v>
      </c>
      <c r="AH163" s="7">
        <v>91.483099999999993</v>
      </c>
      <c r="AI163" s="5">
        <v>2494454.4</v>
      </c>
      <c r="AJ163" s="6">
        <v>91.646100000000004</v>
      </c>
      <c r="AK163" s="6">
        <v>91.367599999999996</v>
      </c>
      <c r="AL163" s="6">
        <v>91.358900000000006</v>
      </c>
      <c r="AM163" s="7">
        <v>91.455399999999997</v>
      </c>
      <c r="AN163" s="5">
        <v>2642999.3199999998</v>
      </c>
      <c r="AO163" s="6">
        <v>91.584999999999994</v>
      </c>
      <c r="AP163" s="6">
        <v>91.342799999999997</v>
      </c>
      <c r="AQ163" s="6">
        <v>91.328500000000005</v>
      </c>
      <c r="AR163" s="7">
        <v>91.417100000000005</v>
      </c>
      <c r="AS163" s="31">
        <v>0</v>
      </c>
      <c r="AT163" s="32">
        <v>0</v>
      </c>
      <c r="AU163" s="32">
        <v>0</v>
      </c>
      <c r="AV163" s="32">
        <v>0</v>
      </c>
      <c r="AW163" s="33">
        <v>0</v>
      </c>
      <c r="AX163" s="31">
        <v>0</v>
      </c>
      <c r="AY163" s="32">
        <v>0</v>
      </c>
      <c r="AZ163" s="32">
        <v>0</v>
      </c>
      <c r="BA163" s="32">
        <v>0</v>
      </c>
      <c r="BB163" s="33">
        <v>0</v>
      </c>
      <c r="BC163" s="31">
        <v>0</v>
      </c>
      <c r="BD163" s="32">
        <v>0</v>
      </c>
      <c r="BE163" s="32">
        <v>0</v>
      </c>
      <c r="BF163" s="32">
        <v>0</v>
      </c>
      <c r="BG163" s="33">
        <v>0</v>
      </c>
      <c r="BH163" s="31">
        <v>0</v>
      </c>
      <c r="BI163" s="32">
        <v>0</v>
      </c>
      <c r="BJ163" s="32">
        <v>0</v>
      </c>
      <c r="BK163" s="32">
        <v>0</v>
      </c>
      <c r="BL163" s="33">
        <v>0</v>
      </c>
      <c r="BM163" s="5">
        <v>2641561.64</v>
      </c>
      <c r="BN163" s="6">
        <v>91.657200000000003</v>
      </c>
      <c r="BO163" s="6">
        <v>91.326099999999997</v>
      </c>
      <c r="BP163" s="6">
        <v>91.311999999999998</v>
      </c>
      <c r="BQ163" s="7">
        <v>91.428799999999995</v>
      </c>
      <c r="BR163" s="5">
        <v>2486422.12</v>
      </c>
      <c r="BS163" s="6">
        <v>91.681100000000001</v>
      </c>
      <c r="BT163" s="6">
        <v>91.335800000000006</v>
      </c>
      <c r="BU163" s="6">
        <v>91.327799999999996</v>
      </c>
      <c r="BV163" s="7">
        <v>91.445099999999996</v>
      </c>
      <c r="BW163" s="5">
        <v>2386774.2400000002</v>
      </c>
      <c r="BX163" s="6">
        <v>91.690399999999997</v>
      </c>
      <c r="BY163" s="6">
        <v>91.345200000000006</v>
      </c>
      <c r="BZ163" s="6">
        <v>91.335700000000003</v>
      </c>
      <c r="CA163" s="7">
        <v>91.453999999999994</v>
      </c>
      <c r="CB163" s="5">
        <v>2343234.96</v>
      </c>
      <c r="CC163" s="6">
        <v>91.692400000000006</v>
      </c>
      <c r="CD163" s="6">
        <v>91.3583</v>
      </c>
      <c r="CE163" s="6">
        <v>91.358000000000004</v>
      </c>
      <c r="CF163" s="7">
        <v>91.4666</v>
      </c>
      <c r="CG163" s="5">
        <v>2351464.3199999998</v>
      </c>
      <c r="CH163" s="6">
        <v>91.695700000000002</v>
      </c>
      <c r="CI163" s="6">
        <v>91.374799999999993</v>
      </c>
      <c r="CJ163" s="6">
        <v>91.371099999999998</v>
      </c>
      <c r="CK163" s="7">
        <v>91.477800000000002</v>
      </c>
      <c r="CL163" s="5">
        <v>2407718.16</v>
      </c>
      <c r="CM163" s="6">
        <v>91.6892</v>
      </c>
      <c r="CN163" s="6">
        <v>91.384699999999995</v>
      </c>
      <c r="CO163" s="6">
        <v>91.375</v>
      </c>
      <c r="CP163" s="7">
        <v>91.480500000000006</v>
      </c>
      <c r="CQ163" s="5">
        <v>2511673.48</v>
      </c>
      <c r="CR163" s="6">
        <v>91.647499999999994</v>
      </c>
      <c r="CS163" s="6">
        <v>91.366399999999999</v>
      </c>
      <c r="CT163" s="6">
        <v>91.354799999999997</v>
      </c>
      <c r="CU163" s="7">
        <v>91.454099999999997</v>
      </c>
      <c r="CV163" s="5">
        <v>2662859.7599999998</v>
      </c>
      <c r="CW163" s="6">
        <v>91.577799999999996</v>
      </c>
      <c r="CX163" s="6">
        <v>91.339200000000005</v>
      </c>
      <c r="CY163" s="6">
        <v>91.331000000000003</v>
      </c>
      <c r="CZ163" s="7">
        <v>91.414500000000004</v>
      </c>
      <c r="DA163" s="31">
        <v>0</v>
      </c>
      <c r="DB163" s="32">
        <v>0</v>
      </c>
      <c r="DC163" s="32">
        <v>0</v>
      </c>
      <c r="DD163" s="32">
        <v>0</v>
      </c>
      <c r="DE163" s="33">
        <v>0</v>
      </c>
      <c r="DF163" s="31">
        <v>0</v>
      </c>
      <c r="DG163" s="32">
        <v>0</v>
      </c>
      <c r="DH163" s="32">
        <v>0</v>
      </c>
      <c r="DI163" s="32">
        <v>0</v>
      </c>
      <c r="DJ163" s="33">
        <v>0</v>
      </c>
      <c r="DK163" s="31">
        <v>0</v>
      </c>
      <c r="DL163" s="32">
        <v>0</v>
      </c>
      <c r="DM163" s="32">
        <v>0</v>
      </c>
      <c r="DN163" s="32">
        <v>0</v>
      </c>
      <c r="DO163" s="33">
        <v>0</v>
      </c>
      <c r="DP163" s="31">
        <v>0</v>
      </c>
      <c r="DQ163" s="32">
        <v>0</v>
      </c>
      <c r="DR163" s="32">
        <v>0</v>
      </c>
      <c r="DS163" s="32">
        <v>0</v>
      </c>
      <c r="DT163" s="33">
        <v>0</v>
      </c>
      <c r="DU163" s="5">
        <v>2637663.16</v>
      </c>
      <c r="DV163" s="6">
        <v>91.662800000000004</v>
      </c>
      <c r="DW163" s="6">
        <v>91.321700000000007</v>
      </c>
      <c r="DX163" s="6">
        <v>91.316999999999993</v>
      </c>
      <c r="DY163" s="7">
        <v>91.430800000000005</v>
      </c>
      <c r="DZ163" s="5">
        <v>2482153.08</v>
      </c>
      <c r="EA163" s="6">
        <v>91.682400000000001</v>
      </c>
      <c r="EB163" s="6">
        <v>91.336799999999997</v>
      </c>
      <c r="EC163" s="6">
        <v>91.3292</v>
      </c>
      <c r="ED163" s="7">
        <v>91.446299999999994</v>
      </c>
      <c r="EE163" s="5">
        <v>2382345.4</v>
      </c>
      <c r="EF163" s="6">
        <v>91.685000000000002</v>
      </c>
      <c r="EG163" s="6">
        <v>91.340500000000006</v>
      </c>
      <c r="EH163" s="6">
        <v>91.333100000000002</v>
      </c>
      <c r="EI163" s="7">
        <v>91.449700000000007</v>
      </c>
      <c r="EJ163" s="5">
        <v>2339056.2799999998</v>
      </c>
      <c r="EK163" s="6">
        <v>91.694100000000006</v>
      </c>
      <c r="EL163" s="6">
        <v>91.357399999999998</v>
      </c>
      <c r="EM163" s="6">
        <v>91.355400000000003</v>
      </c>
      <c r="EN163" s="7">
        <v>91.465999999999994</v>
      </c>
      <c r="EO163" s="5">
        <v>2347475.2799999998</v>
      </c>
      <c r="EP163" s="6">
        <v>91.697699999999998</v>
      </c>
      <c r="EQ163" s="6">
        <v>91.376300000000001</v>
      </c>
      <c r="ER163" s="6">
        <v>91.372600000000006</v>
      </c>
      <c r="ES163" s="7">
        <v>91.479500000000002</v>
      </c>
      <c r="ET163" s="5">
        <v>2403733.04</v>
      </c>
      <c r="EU163" s="6">
        <v>91.689899999999994</v>
      </c>
      <c r="EV163" s="6">
        <v>91.382800000000003</v>
      </c>
      <c r="EW163" s="6">
        <v>91.379099999999994</v>
      </c>
      <c r="EX163" s="7">
        <v>91.481399999999994</v>
      </c>
      <c r="EY163" s="5">
        <v>2507833.7200000002</v>
      </c>
      <c r="EZ163" s="6">
        <v>91.648099999999999</v>
      </c>
      <c r="FA163" s="6">
        <v>91.364800000000002</v>
      </c>
      <c r="FB163" s="6">
        <v>91.360200000000006</v>
      </c>
      <c r="FC163" s="7">
        <v>91.455600000000004</v>
      </c>
      <c r="FD163" s="5">
        <v>2659171.56</v>
      </c>
      <c r="FE163" s="6">
        <v>91.578400000000002</v>
      </c>
      <c r="FF163" s="6">
        <v>91.3369</v>
      </c>
      <c r="FG163" s="6">
        <v>91.328999999999994</v>
      </c>
      <c r="FH163" s="7">
        <v>91.413200000000003</v>
      </c>
      <c r="FI163" s="31">
        <v>0</v>
      </c>
      <c r="FJ163" s="32">
        <v>0</v>
      </c>
      <c r="FK163" s="32">
        <v>0</v>
      </c>
      <c r="FL163" s="32">
        <v>0</v>
      </c>
      <c r="FM163" s="33">
        <v>0</v>
      </c>
      <c r="FN163" s="31">
        <v>0</v>
      </c>
      <c r="FO163" s="32">
        <v>0</v>
      </c>
      <c r="FP163" s="32">
        <v>0</v>
      </c>
      <c r="FQ163" s="32">
        <v>0</v>
      </c>
      <c r="FR163" s="33">
        <v>0</v>
      </c>
      <c r="FS163" s="31">
        <v>0</v>
      </c>
      <c r="FT163" s="32">
        <v>0</v>
      </c>
      <c r="FU163" s="32">
        <v>0</v>
      </c>
      <c r="FV163" s="32">
        <v>0</v>
      </c>
      <c r="FW163" s="33">
        <v>0</v>
      </c>
      <c r="FX163" s="31">
        <v>0</v>
      </c>
      <c r="FY163" s="32">
        <v>0</v>
      </c>
      <c r="FZ163" s="32">
        <v>0</v>
      </c>
      <c r="GA163" s="32">
        <v>0</v>
      </c>
      <c r="GB163" s="33">
        <v>0</v>
      </c>
    </row>
    <row r="164" spans="2:184" ht="15" customHeight="1">
      <c r="B164" s="122"/>
      <c r="C164" s="73"/>
      <c r="D164" s="8">
        <f>$D163 + 2</f>
        <v>-22</v>
      </c>
      <c r="E164" s="9">
        <v>2461276.56</v>
      </c>
      <c r="F164" s="10">
        <v>85.695400000000006</v>
      </c>
      <c r="G164" s="10">
        <v>85.472499999999997</v>
      </c>
      <c r="H164" s="10">
        <v>85.533299999999997</v>
      </c>
      <c r="I164" s="11">
        <v>85.566000000000003</v>
      </c>
      <c r="J164" s="9">
        <v>2323681.7200000002</v>
      </c>
      <c r="K164" s="10">
        <v>85.696799999999996</v>
      </c>
      <c r="L164" s="10">
        <v>85.474999999999994</v>
      </c>
      <c r="M164" s="10">
        <v>85.537400000000005</v>
      </c>
      <c r="N164" s="11">
        <v>85.568700000000007</v>
      </c>
      <c r="O164" s="9">
        <v>2240368.6</v>
      </c>
      <c r="P164" s="10">
        <v>85.6995</v>
      </c>
      <c r="Q164" s="10">
        <v>85.471599999999995</v>
      </c>
      <c r="R164" s="10">
        <v>85.545000000000002</v>
      </c>
      <c r="S164" s="11">
        <v>85.570999999999998</v>
      </c>
      <c r="T164" s="9">
        <v>2209342.84</v>
      </c>
      <c r="U164" s="10">
        <v>85.695899999999995</v>
      </c>
      <c r="V164" s="10">
        <v>85.474599999999995</v>
      </c>
      <c r="W164" s="10">
        <v>85.544399999999996</v>
      </c>
      <c r="X164" s="11">
        <v>85.570599999999999</v>
      </c>
      <c r="Y164" s="9">
        <v>2226631.6</v>
      </c>
      <c r="Z164" s="10">
        <v>85.691199999999995</v>
      </c>
      <c r="AA164" s="10">
        <v>85.477199999999996</v>
      </c>
      <c r="AB164" s="10">
        <v>85.549099999999996</v>
      </c>
      <c r="AC164" s="11">
        <v>85.571600000000004</v>
      </c>
      <c r="AD164" s="9">
        <v>2291384.2799999998</v>
      </c>
      <c r="AE164" s="10">
        <v>85.677999999999997</v>
      </c>
      <c r="AF164" s="10">
        <v>85.479299999999995</v>
      </c>
      <c r="AG164" s="10">
        <v>85.548100000000005</v>
      </c>
      <c r="AH164" s="11">
        <v>85.567599999999999</v>
      </c>
      <c r="AI164" s="9">
        <v>2403471.6</v>
      </c>
      <c r="AJ164" s="10">
        <v>85.654200000000003</v>
      </c>
      <c r="AK164" s="10">
        <v>85.468000000000004</v>
      </c>
      <c r="AL164" s="10">
        <v>85.540899999999993</v>
      </c>
      <c r="AM164" s="11">
        <v>85.553700000000006</v>
      </c>
      <c r="AN164" s="9">
        <v>2562980.16</v>
      </c>
      <c r="AO164" s="10">
        <v>85.631299999999996</v>
      </c>
      <c r="AP164" s="10">
        <v>85.457800000000006</v>
      </c>
      <c r="AQ164" s="10">
        <v>85.528999999999996</v>
      </c>
      <c r="AR164" s="11">
        <v>85.538799999999995</v>
      </c>
      <c r="AS164" s="34">
        <v>0</v>
      </c>
      <c r="AT164" s="35">
        <v>0</v>
      </c>
      <c r="AU164" s="35">
        <v>0</v>
      </c>
      <c r="AV164" s="35">
        <v>0</v>
      </c>
      <c r="AW164" s="36">
        <v>0</v>
      </c>
      <c r="AX164" s="34">
        <v>0</v>
      </c>
      <c r="AY164" s="35">
        <v>0</v>
      </c>
      <c r="AZ164" s="35">
        <v>0</v>
      </c>
      <c r="BA164" s="35">
        <v>0</v>
      </c>
      <c r="BB164" s="36">
        <v>0</v>
      </c>
      <c r="BC164" s="34">
        <v>0</v>
      </c>
      <c r="BD164" s="35">
        <v>0</v>
      </c>
      <c r="BE164" s="35">
        <v>0</v>
      </c>
      <c r="BF164" s="35">
        <v>0</v>
      </c>
      <c r="BG164" s="36">
        <v>0</v>
      </c>
      <c r="BH164" s="34">
        <v>0</v>
      </c>
      <c r="BI164" s="35">
        <v>0</v>
      </c>
      <c r="BJ164" s="35">
        <v>0</v>
      </c>
      <c r="BK164" s="35">
        <v>0</v>
      </c>
      <c r="BL164" s="36">
        <v>0</v>
      </c>
      <c r="BM164" s="9">
        <v>2470432.7200000002</v>
      </c>
      <c r="BN164" s="10">
        <v>85.691800000000001</v>
      </c>
      <c r="BO164" s="10">
        <v>85.465500000000006</v>
      </c>
      <c r="BP164" s="10">
        <v>85.531300000000002</v>
      </c>
      <c r="BQ164" s="11">
        <v>85.561800000000005</v>
      </c>
      <c r="BR164" s="9">
        <v>2333388.4</v>
      </c>
      <c r="BS164" s="10">
        <v>85.697100000000006</v>
      </c>
      <c r="BT164" s="10">
        <v>85.468199999999996</v>
      </c>
      <c r="BU164" s="10">
        <v>85.538600000000002</v>
      </c>
      <c r="BV164" s="11">
        <v>85.566900000000004</v>
      </c>
      <c r="BW164" s="9">
        <v>2250294.3199999998</v>
      </c>
      <c r="BX164" s="10">
        <v>85.7</v>
      </c>
      <c r="BY164" s="10">
        <v>85.473799999999997</v>
      </c>
      <c r="BZ164" s="10">
        <v>85.543999999999997</v>
      </c>
      <c r="CA164" s="11">
        <v>85.571600000000004</v>
      </c>
      <c r="CB164" s="9">
        <v>2219831.04</v>
      </c>
      <c r="CC164" s="10">
        <v>85.697900000000004</v>
      </c>
      <c r="CD164" s="10">
        <v>85.479500000000002</v>
      </c>
      <c r="CE164" s="10">
        <v>85.544700000000006</v>
      </c>
      <c r="CF164" s="11">
        <v>85.573099999999997</v>
      </c>
      <c r="CG164" s="9">
        <v>2239018.12</v>
      </c>
      <c r="CH164" s="10">
        <v>85.690899999999999</v>
      </c>
      <c r="CI164" s="10">
        <v>85.479600000000005</v>
      </c>
      <c r="CJ164" s="10">
        <v>85.548100000000005</v>
      </c>
      <c r="CK164" s="11">
        <v>85.572000000000003</v>
      </c>
      <c r="CL164" s="9">
        <v>2306240.84</v>
      </c>
      <c r="CM164" s="10">
        <v>85.677800000000005</v>
      </c>
      <c r="CN164" s="10">
        <v>85.475899999999996</v>
      </c>
      <c r="CO164" s="10">
        <v>85.548000000000002</v>
      </c>
      <c r="CP164" s="11">
        <v>85.566400000000002</v>
      </c>
      <c r="CQ164" s="9">
        <v>2421415.36</v>
      </c>
      <c r="CR164" s="10">
        <v>85.653999999999996</v>
      </c>
      <c r="CS164" s="10">
        <v>85.471100000000007</v>
      </c>
      <c r="CT164" s="10">
        <v>85.538499999999999</v>
      </c>
      <c r="CU164" s="11">
        <v>85.553899999999999</v>
      </c>
      <c r="CV164" s="9">
        <v>2583931.08</v>
      </c>
      <c r="CW164" s="10">
        <v>85.628799999999998</v>
      </c>
      <c r="CX164" s="10">
        <v>85.460700000000003</v>
      </c>
      <c r="CY164" s="10">
        <v>85.528000000000006</v>
      </c>
      <c r="CZ164" s="11">
        <v>85.538600000000002</v>
      </c>
      <c r="DA164" s="34">
        <v>0</v>
      </c>
      <c r="DB164" s="35">
        <v>0</v>
      </c>
      <c r="DC164" s="35">
        <v>0</v>
      </c>
      <c r="DD164" s="35">
        <v>0</v>
      </c>
      <c r="DE164" s="36">
        <v>0</v>
      </c>
      <c r="DF164" s="34">
        <v>0</v>
      </c>
      <c r="DG164" s="35">
        <v>0</v>
      </c>
      <c r="DH164" s="35">
        <v>0</v>
      </c>
      <c r="DI164" s="35">
        <v>0</v>
      </c>
      <c r="DJ164" s="36">
        <v>0</v>
      </c>
      <c r="DK164" s="34">
        <v>0</v>
      </c>
      <c r="DL164" s="35">
        <v>0</v>
      </c>
      <c r="DM164" s="35">
        <v>0</v>
      </c>
      <c r="DN164" s="35">
        <v>0</v>
      </c>
      <c r="DO164" s="36">
        <v>0</v>
      </c>
      <c r="DP164" s="34">
        <v>0</v>
      </c>
      <c r="DQ164" s="35">
        <v>0</v>
      </c>
      <c r="DR164" s="35">
        <v>0</v>
      </c>
      <c r="DS164" s="35">
        <v>0</v>
      </c>
      <c r="DT164" s="36">
        <v>0</v>
      </c>
      <c r="DU164" s="9">
        <v>2466459.64</v>
      </c>
      <c r="DV164" s="10">
        <v>85.693899999999999</v>
      </c>
      <c r="DW164" s="10">
        <v>85.468199999999996</v>
      </c>
      <c r="DX164" s="10">
        <v>85.531300000000002</v>
      </c>
      <c r="DY164" s="11">
        <v>85.563400000000001</v>
      </c>
      <c r="DZ164" s="9">
        <v>2329086.08</v>
      </c>
      <c r="EA164" s="10">
        <v>85.697100000000006</v>
      </c>
      <c r="EB164" s="10">
        <v>85.470200000000006</v>
      </c>
      <c r="EC164" s="10">
        <v>85.539199999999994</v>
      </c>
      <c r="ED164" s="11">
        <v>85.567800000000005</v>
      </c>
      <c r="EE164" s="9">
        <v>2246005.7200000002</v>
      </c>
      <c r="EF164" s="10">
        <v>85.699299999999994</v>
      </c>
      <c r="EG164" s="10">
        <v>85.473399999999998</v>
      </c>
      <c r="EH164" s="10">
        <v>85.544700000000006</v>
      </c>
      <c r="EI164" s="11">
        <v>85.571399999999997</v>
      </c>
      <c r="EJ164" s="9">
        <v>2215718.52</v>
      </c>
      <c r="EK164" s="10">
        <v>85.696100000000001</v>
      </c>
      <c r="EL164" s="10">
        <v>85.476299999999995</v>
      </c>
      <c r="EM164" s="10">
        <v>85.547700000000006</v>
      </c>
      <c r="EN164" s="11">
        <v>85.572400000000002</v>
      </c>
      <c r="EO164" s="9">
        <v>2235067.4</v>
      </c>
      <c r="EP164" s="10">
        <v>85.692800000000005</v>
      </c>
      <c r="EQ164" s="10">
        <v>85.479100000000003</v>
      </c>
      <c r="ER164" s="10">
        <v>85.551299999999998</v>
      </c>
      <c r="ES164" s="11">
        <v>85.573499999999996</v>
      </c>
      <c r="ET164" s="9">
        <v>2302319.36</v>
      </c>
      <c r="EU164" s="10">
        <v>85.676900000000003</v>
      </c>
      <c r="EV164" s="10">
        <v>85.478899999999996</v>
      </c>
      <c r="EW164" s="10">
        <v>85.546400000000006</v>
      </c>
      <c r="EX164" s="11">
        <v>85.566599999999994</v>
      </c>
      <c r="EY164" s="9">
        <v>2417637.48</v>
      </c>
      <c r="EZ164" s="10">
        <v>85.655699999999996</v>
      </c>
      <c r="FA164" s="10">
        <v>85.470200000000006</v>
      </c>
      <c r="FB164" s="10">
        <v>85.54</v>
      </c>
      <c r="FC164" s="11">
        <v>85.554599999999994</v>
      </c>
      <c r="FD164" s="9">
        <v>2580252.36</v>
      </c>
      <c r="FE164" s="10">
        <v>85.629800000000003</v>
      </c>
      <c r="FF164" s="10">
        <v>85.457899999999995</v>
      </c>
      <c r="FG164" s="10">
        <v>85.527600000000007</v>
      </c>
      <c r="FH164" s="11">
        <v>85.537899999999993</v>
      </c>
      <c r="FI164" s="34">
        <v>0</v>
      </c>
      <c r="FJ164" s="35">
        <v>0</v>
      </c>
      <c r="FK164" s="35">
        <v>0</v>
      </c>
      <c r="FL164" s="35">
        <v>0</v>
      </c>
      <c r="FM164" s="36">
        <v>0</v>
      </c>
      <c r="FN164" s="34">
        <v>0</v>
      </c>
      <c r="FO164" s="35">
        <v>0</v>
      </c>
      <c r="FP164" s="35">
        <v>0</v>
      </c>
      <c r="FQ164" s="35">
        <v>0</v>
      </c>
      <c r="FR164" s="36">
        <v>0</v>
      </c>
      <c r="FS164" s="34">
        <v>0</v>
      </c>
      <c r="FT164" s="35">
        <v>0</v>
      </c>
      <c r="FU164" s="35">
        <v>0</v>
      </c>
      <c r="FV164" s="35">
        <v>0</v>
      </c>
      <c r="FW164" s="36">
        <v>0</v>
      </c>
      <c r="FX164" s="34">
        <v>0</v>
      </c>
      <c r="FY164" s="35">
        <v>0</v>
      </c>
      <c r="FZ164" s="35">
        <v>0</v>
      </c>
      <c r="GA164" s="35">
        <v>0</v>
      </c>
      <c r="GB164" s="36">
        <v>0</v>
      </c>
    </row>
    <row r="165" spans="2:184" ht="15" customHeight="1">
      <c r="B165" s="122"/>
      <c r="C165" s="73"/>
      <c r="D165" s="8">
        <f t="shared" ref="D165:D174" si="13">$D164 + 2</f>
        <v>-20</v>
      </c>
      <c r="E165" s="9">
        <v>2299835.2799999998</v>
      </c>
      <c r="F165" s="10">
        <v>81.656400000000005</v>
      </c>
      <c r="G165" s="10">
        <v>81.537499999999994</v>
      </c>
      <c r="H165" s="10">
        <v>81.569000000000003</v>
      </c>
      <c r="I165" s="11">
        <v>81.587299999999999</v>
      </c>
      <c r="J165" s="9">
        <v>2177977</v>
      </c>
      <c r="K165" s="10">
        <v>81.656999999999996</v>
      </c>
      <c r="L165" s="10">
        <v>81.536299999999997</v>
      </c>
      <c r="M165" s="10">
        <v>81.570400000000006</v>
      </c>
      <c r="N165" s="11">
        <v>81.587599999999995</v>
      </c>
      <c r="O165" s="9">
        <v>2107756.64</v>
      </c>
      <c r="P165" s="10">
        <v>81.658500000000004</v>
      </c>
      <c r="Q165" s="10">
        <v>81.538600000000002</v>
      </c>
      <c r="R165" s="10">
        <v>81.5745</v>
      </c>
      <c r="S165" s="11">
        <v>81.590199999999996</v>
      </c>
      <c r="T165" s="9">
        <v>2086024.72</v>
      </c>
      <c r="U165" s="10">
        <v>81.652299999999997</v>
      </c>
      <c r="V165" s="10">
        <v>81.5411</v>
      </c>
      <c r="W165" s="10">
        <v>81.576599999999999</v>
      </c>
      <c r="X165" s="11">
        <v>81.589799999999997</v>
      </c>
      <c r="Y165" s="9">
        <v>2110957.7200000002</v>
      </c>
      <c r="Z165" s="10">
        <v>81.650599999999997</v>
      </c>
      <c r="AA165" s="10">
        <v>81.542000000000002</v>
      </c>
      <c r="AB165" s="10">
        <v>81.5762</v>
      </c>
      <c r="AC165" s="11">
        <v>81.589299999999994</v>
      </c>
      <c r="AD165" s="9">
        <v>2183053.7200000002</v>
      </c>
      <c r="AE165" s="10">
        <v>81.638099999999994</v>
      </c>
      <c r="AF165" s="10">
        <v>81.535899999999998</v>
      </c>
      <c r="AG165" s="10">
        <v>81.575500000000005</v>
      </c>
      <c r="AH165" s="11">
        <v>81.582899999999995</v>
      </c>
      <c r="AI165" s="9">
        <v>2302644.96</v>
      </c>
      <c r="AJ165" s="10">
        <v>81.625399999999999</v>
      </c>
      <c r="AK165" s="10">
        <v>81.534400000000005</v>
      </c>
      <c r="AL165" s="10">
        <v>81.569500000000005</v>
      </c>
      <c r="AM165" s="11">
        <v>81.576300000000003</v>
      </c>
      <c r="AN165" s="9">
        <v>2469651.44</v>
      </c>
      <c r="AO165" s="10">
        <v>81.612499999999997</v>
      </c>
      <c r="AP165" s="10">
        <v>81.53</v>
      </c>
      <c r="AQ165" s="10">
        <v>81.567999999999998</v>
      </c>
      <c r="AR165" s="11">
        <v>81.569999999999993</v>
      </c>
      <c r="AS165" s="34">
        <v>0</v>
      </c>
      <c r="AT165" s="35">
        <v>0</v>
      </c>
      <c r="AU165" s="35">
        <v>0</v>
      </c>
      <c r="AV165" s="35">
        <v>0</v>
      </c>
      <c r="AW165" s="36">
        <v>0</v>
      </c>
      <c r="AX165" s="34">
        <v>0</v>
      </c>
      <c r="AY165" s="35">
        <v>0</v>
      </c>
      <c r="AZ165" s="35">
        <v>0</v>
      </c>
      <c r="BA165" s="35">
        <v>0</v>
      </c>
      <c r="BB165" s="36">
        <v>0</v>
      </c>
      <c r="BC165" s="34">
        <v>0</v>
      </c>
      <c r="BD165" s="35">
        <v>0</v>
      </c>
      <c r="BE165" s="35">
        <v>0</v>
      </c>
      <c r="BF165" s="35">
        <v>0</v>
      </c>
      <c r="BG165" s="36">
        <v>0</v>
      </c>
      <c r="BH165" s="34">
        <v>0</v>
      </c>
      <c r="BI165" s="35">
        <v>0</v>
      </c>
      <c r="BJ165" s="35">
        <v>0</v>
      </c>
      <c r="BK165" s="35">
        <v>0</v>
      </c>
      <c r="BL165" s="36">
        <v>0</v>
      </c>
      <c r="BM165" s="9">
        <v>2309122.08</v>
      </c>
      <c r="BN165" s="10">
        <v>81.655500000000004</v>
      </c>
      <c r="BO165" s="10">
        <v>81.536500000000004</v>
      </c>
      <c r="BP165" s="10">
        <v>81.568600000000004</v>
      </c>
      <c r="BQ165" s="11">
        <v>81.586600000000004</v>
      </c>
      <c r="BR165" s="9">
        <v>2187720.2799999998</v>
      </c>
      <c r="BS165" s="10">
        <v>81.658199999999994</v>
      </c>
      <c r="BT165" s="10">
        <v>81.535300000000007</v>
      </c>
      <c r="BU165" s="10">
        <v>81.572100000000006</v>
      </c>
      <c r="BV165" s="11">
        <v>81.588200000000001</v>
      </c>
      <c r="BW165" s="9">
        <v>2117423.48</v>
      </c>
      <c r="BX165" s="10">
        <v>81.657499999999999</v>
      </c>
      <c r="BY165" s="10">
        <v>81.537400000000005</v>
      </c>
      <c r="BZ165" s="10">
        <v>81.576700000000002</v>
      </c>
      <c r="CA165" s="11">
        <v>81.590199999999996</v>
      </c>
      <c r="CB165" s="9">
        <v>2095998.72</v>
      </c>
      <c r="CC165" s="10">
        <v>81.652100000000004</v>
      </c>
      <c r="CD165" s="10">
        <v>81.539400000000001</v>
      </c>
      <c r="CE165" s="10">
        <v>81.575699999999998</v>
      </c>
      <c r="CF165" s="11">
        <v>81.588800000000006</v>
      </c>
      <c r="CG165" s="9">
        <v>2122925.12</v>
      </c>
      <c r="CH165" s="10">
        <v>81.650700000000001</v>
      </c>
      <c r="CI165" s="10">
        <v>81.542599999999993</v>
      </c>
      <c r="CJ165" s="10">
        <v>81.576499999999996</v>
      </c>
      <c r="CK165" s="11">
        <v>81.589699999999993</v>
      </c>
      <c r="CL165" s="9">
        <v>2197587.6</v>
      </c>
      <c r="CM165" s="10">
        <v>81.638199999999998</v>
      </c>
      <c r="CN165" s="10">
        <v>81.5364</v>
      </c>
      <c r="CO165" s="10">
        <v>81.573700000000002</v>
      </c>
      <c r="CP165" s="11">
        <v>81.582499999999996</v>
      </c>
      <c r="CQ165" s="9">
        <v>2320582.12</v>
      </c>
      <c r="CR165" s="10">
        <v>81.625500000000002</v>
      </c>
      <c r="CS165" s="10">
        <v>81.533699999999996</v>
      </c>
      <c r="CT165" s="10">
        <v>81.569800000000001</v>
      </c>
      <c r="CU165" s="11">
        <v>81.5762</v>
      </c>
      <c r="CV165" s="9">
        <v>2490581.84</v>
      </c>
      <c r="CW165" s="10">
        <v>81.6126</v>
      </c>
      <c r="CX165" s="10">
        <v>81.529399999999995</v>
      </c>
      <c r="CY165" s="10">
        <v>81.5672</v>
      </c>
      <c r="CZ165" s="11">
        <v>81.569599999999994</v>
      </c>
      <c r="DA165" s="34">
        <v>0</v>
      </c>
      <c r="DB165" s="35">
        <v>0</v>
      </c>
      <c r="DC165" s="35">
        <v>0</v>
      </c>
      <c r="DD165" s="35">
        <v>0</v>
      </c>
      <c r="DE165" s="36">
        <v>0</v>
      </c>
      <c r="DF165" s="34">
        <v>0</v>
      </c>
      <c r="DG165" s="35">
        <v>0</v>
      </c>
      <c r="DH165" s="35">
        <v>0</v>
      </c>
      <c r="DI165" s="35">
        <v>0</v>
      </c>
      <c r="DJ165" s="36">
        <v>0</v>
      </c>
      <c r="DK165" s="34">
        <v>0</v>
      </c>
      <c r="DL165" s="35">
        <v>0</v>
      </c>
      <c r="DM165" s="35">
        <v>0</v>
      </c>
      <c r="DN165" s="35">
        <v>0</v>
      </c>
      <c r="DO165" s="36">
        <v>0</v>
      </c>
      <c r="DP165" s="34">
        <v>0</v>
      </c>
      <c r="DQ165" s="35">
        <v>0</v>
      </c>
      <c r="DR165" s="35">
        <v>0</v>
      </c>
      <c r="DS165" s="35">
        <v>0</v>
      </c>
      <c r="DT165" s="36">
        <v>0</v>
      </c>
      <c r="DU165" s="9">
        <v>2305104.08</v>
      </c>
      <c r="DV165" s="10">
        <v>81.655100000000004</v>
      </c>
      <c r="DW165" s="10">
        <v>81.535300000000007</v>
      </c>
      <c r="DX165" s="10">
        <v>81.570300000000003</v>
      </c>
      <c r="DY165" s="11">
        <v>81.586600000000004</v>
      </c>
      <c r="DZ165" s="9">
        <v>2183471.4</v>
      </c>
      <c r="EA165" s="10">
        <v>81.657600000000002</v>
      </c>
      <c r="EB165" s="10">
        <v>81.538200000000003</v>
      </c>
      <c r="EC165" s="10">
        <v>81.571600000000004</v>
      </c>
      <c r="ED165" s="11">
        <v>81.588800000000006</v>
      </c>
      <c r="EE165" s="9">
        <v>2113296.52</v>
      </c>
      <c r="EF165" s="10">
        <v>81.657300000000006</v>
      </c>
      <c r="EG165" s="10">
        <v>81.539400000000001</v>
      </c>
      <c r="EH165" s="10">
        <v>81.575100000000006</v>
      </c>
      <c r="EI165" s="11">
        <v>81.590299999999999</v>
      </c>
      <c r="EJ165" s="9">
        <v>2092074.56</v>
      </c>
      <c r="EK165" s="10">
        <v>81.652100000000004</v>
      </c>
      <c r="EL165" s="10">
        <v>81.539599999999993</v>
      </c>
      <c r="EM165" s="10">
        <v>81.5779</v>
      </c>
      <c r="EN165" s="11">
        <v>81.589600000000004</v>
      </c>
      <c r="EO165" s="9">
        <v>2118951.6800000002</v>
      </c>
      <c r="EP165" s="10">
        <v>81.648499999999999</v>
      </c>
      <c r="EQ165" s="10">
        <v>81.541799999999995</v>
      </c>
      <c r="ER165" s="10">
        <v>81.576700000000002</v>
      </c>
      <c r="ES165" s="11">
        <v>81.588700000000003</v>
      </c>
      <c r="ET165" s="9">
        <v>2193692.7999999998</v>
      </c>
      <c r="EU165" s="10">
        <v>81.638300000000001</v>
      </c>
      <c r="EV165" s="10">
        <v>81.536299999999997</v>
      </c>
      <c r="EW165" s="10">
        <v>81.571799999999996</v>
      </c>
      <c r="EX165" s="11">
        <v>81.581900000000005</v>
      </c>
      <c r="EY165" s="9">
        <v>2316639.96</v>
      </c>
      <c r="EZ165" s="10">
        <v>81.623999999999995</v>
      </c>
      <c r="FA165" s="10">
        <v>81.532700000000006</v>
      </c>
      <c r="FB165" s="10">
        <v>81.569999999999993</v>
      </c>
      <c r="FC165" s="11">
        <v>81.575400000000002</v>
      </c>
      <c r="FD165" s="9">
        <v>2486954.56</v>
      </c>
      <c r="FE165" s="10">
        <v>81.613</v>
      </c>
      <c r="FF165" s="10">
        <v>81.528700000000001</v>
      </c>
      <c r="FG165" s="10">
        <v>81.568799999999996</v>
      </c>
      <c r="FH165" s="11">
        <v>81.569999999999993</v>
      </c>
      <c r="FI165" s="34">
        <v>0</v>
      </c>
      <c r="FJ165" s="35">
        <v>0</v>
      </c>
      <c r="FK165" s="35">
        <v>0</v>
      </c>
      <c r="FL165" s="35">
        <v>0</v>
      </c>
      <c r="FM165" s="36">
        <v>0</v>
      </c>
      <c r="FN165" s="34">
        <v>0</v>
      </c>
      <c r="FO165" s="35">
        <v>0</v>
      </c>
      <c r="FP165" s="35">
        <v>0</v>
      </c>
      <c r="FQ165" s="35">
        <v>0</v>
      </c>
      <c r="FR165" s="36">
        <v>0</v>
      </c>
      <c r="FS165" s="34">
        <v>0</v>
      </c>
      <c r="FT165" s="35">
        <v>0</v>
      </c>
      <c r="FU165" s="35">
        <v>0</v>
      </c>
      <c r="FV165" s="35">
        <v>0</v>
      </c>
      <c r="FW165" s="36">
        <v>0</v>
      </c>
      <c r="FX165" s="34">
        <v>0</v>
      </c>
      <c r="FY165" s="35">
        <v>0</v>
      </c>
      <c r="FZ165" s="35">
        <v>0</v>
      </c>
      <c r="GA165" s="35">
        <v>0</v>
      </c>
      <c r="GB165" s="36">
        <v>0</v>
      </c>
    </row>
    <row r="166" spans="2:184" ht="15" customHeight="1">
      <c r="B166" s="122"/>
      <c r="C166" s="73"/>
      <c r="D166" s="8">
        <f t="shared" si="13"/>
        <v>-18</v>
      </c>
      <c r="E166" s="9">
        <v>2149156.48</v>
      </c>
      <c r="F166" s="10">
        <v>79.201400000000007</v>
      </c>
      <c r="G166" s="10">
        <v>79.106499999999997</v>
      </c>
      <c r="H166" s="10">
        <v>79.152100000000004</v>
      </c>
      <c r="I166" s="11">
        <v>79.153199999999998</v>
      </c>
      <c r="J166" s="9">
        <v>2043123.68</v>
      </c>
      <c r="K166" s="10">
        <v>79.203500000000005</v>
      </c>
      <c r="L166" s="10">
        <v>79.108400000000003</v>
      </c>
      <c r="M166" s="10">
        <v>79.154499999999999</v>
      </c>
      <c r="N166" s="11">
        <v>79.155299999999997</v>
      </c>
      <c r="O166" s="9">
        <v>1985160.88</v>
      </c>
      <c r="P166" s="10">
        <v>79.202200000000005</v>
      </c>
      <c r="Q166" s="10">
        <v>79.108500000000006</v>
      </c>
      <c r="R166" s="10">
        <v>79.156700000000001</v>
      </c>
      <c r="S166" s="11">
        <v>79.155600000000007</v>
      </c>
      <c r="T166" s="9">
        <v>1972744.44</v>
      </c>
      <c r="U166" s="10">
        <v>79.1982</v>
      </c>
      <c r="V166" s="10">
        <v>79.108199999999997</v>
      </c>
      <c r="W166" s="10">
        <v>79.154700000000005</v>
      </c>
      <c r="X166" s="11">
        <v>79.153599999999997</v>
      </c>
      <c r="Y166" s="9">
        <v>2006632</v>
      </c>
      <c r="Z166" s="10">
        <v>79.193799999999996</v>
      </c>
      <c r="AA166" s="10">
        <v>79.108500000000006</v>
      </c>
      <c r="AB166" s="10">
        <v>79.155199999999994</v>
      </c>
      <c r="AC166" s="11">
        <v>79.1524</v>
      </c>
      <c r="AD166" s="9">
        <v>2087875.28</v>
      </c>
      <c r="AE166" s="10">
        <v>79.187299999999993</v>
      </c>
      <c r="AF166" s="10">
        <v>79.108900000000006</v>
      </c>
      <c r="AG166" s="10">
        <v>79.155600000000007</v>
      </c>
      <c r="AH166" s="11">
        <v>79.150499999999994</v>
      </c>
      <c r="AI166" s="9">
        <v>2216754.52</v>
      </c>
      <c r="AJ166" s="10">
        <v>79.182500000000005</v>
      </c>
      <c r="AK166" s="10">
        <v>79.108999999999995</v>
      </c>
      <c r="AL166" s="10">
        <v>79.157799999999995</v>
      </c>
      <c r="AM166" s="11">
        <v>79.149699999999996</v>
      </c>
      <c r="AN166" s="9">
        <v>2392622.52</v>
      </c>
      <c r="AO166" s="10">
        <v>79.176000000000002</v>
      </c>
      <c r="AP166" s="10">
        <v>79.111900000000006</v>
      </c>
      <c r="AQ166" s="10">
        <v>79.159499999999994</v>
      </c>
      <c r="AR166" s="11">
        <v>79.149100000000004</v>
      </c>
      <c r="AS166" s="34">
        <v>0</v>
      </c>
      <c r="AT166" s="35">
        <v>0</v>
      </c>
      <c r="AU166" s="35">
        <v>0</v>
      </c>
      <c r="AV166" s="35">
        <v>0</v>
      </c>
      <c r="AW166" s="36">
        <v>0</v>
      </c>
      <c r="AX166" s="34">
        <v>0</v>
      </c>
      <c r="AY166" s="35">
        <v>0</v>
      </c>
      <c r="AZ166" s="35">
        <v>0</v>
      </c>
      <c r="BA166" s="35">
        <v>0</v>
      </c>
      <c r="BB166" s="36">
        <v>0</v>
      </c>
      <c r="BC166" s="34">
        <v>0</v>
      </c>
      <c r="BD166" s="35">
        <v>0</v>
      </c>
      <c r="BE166" s="35">
        <v>0</v>
      </c>
      <c r="BF166" s="35">
        <v>0</v>
      </c>
      <c r="BG166" s="36">
        <v>0</v>
      </c>
      <c r="BH166" s="34">
        <v>0</v>
      </c>
      <c r="BI166" s="35">
        <v>0</v>
      </c>
      <c r="BJ166" s="35">
        <v>0</v>
      </c>
      <c r="BK166" s="35">
        <v>0</v>
      </c>
      <c r="BL166" s="36">
        <v>0</v>
      </c>
      <c r="BM166" s="9">
        <v>2158558.96</v>
      </c>
      <c r="BN166" s="10">
        <v>79.201599999999999</v>
      </c>
      <c r="BO166" s="10">
        <v>79.106399999999994</v>
      </c>
      <c r="BP166" s="10">
        <v>79.151899999999998</v>
      </c>
      <c r="BQ166" s="11">
        <v>79.153099999999995</v>
      </c>
      <c r="BR166" s="9">
        <v>2052721.92</v>
      </c>
      <c r="BS166" s="10">
        <v>79.203500000000005</v>
      </c>
      <c r="BT166" s="10">
        <v>79.108199999999997</v>
      </c>
      <c r="BU166" s="10">
        <v>79.154499999999999</v>
      </c>
      <c r="BV166" s="11">
        <v>79.155199999999994</v>
      </c>
      <c r="BW166" s="9">
        <v>1994608.88</v>
      </c>
      <c r="BX166" s="10">
        <v>79.201999999999998</v>
      </c>
      <c r="BY166" s="10">
        <v>79.107900000000001</v>
      </c>
      <c r="BZ166" s="10">
        <v>79.157799999999995</v>
      </c>
      <c r="CA166" s="11">
        <v>79.155699999999996</v>
      </c>
      <c r="CB166" s="9">
        <v>1982608.64</v>
      </c>
      <c r="CC166" s="10">
        <v>79.1982</v>
      </c>
      <c r="CD166" s="10">
        <v>79.108199999999997</v>
      </c>
      <c r="CE166" s="10">
        <v>79.154300000000006</v>
      </c>
      <c r="CF166" s="11">
        <v>79.153400000000005</v>
      </c>
      <c r="CG166" s="9">
        <v>2018514</v>
      </c>
      <c r="CH166" s="10">
        <v>79.193799999999996</v>
      </c>
      <c r="CI166" s="10">
        <v>79.107900000000001</v>
      </c>
      <c r="CJ166" s="10">
        <v>79.155500000000004</v>
      </c>
      <c r="CK166" s="11">
        <v>79.152199999999993</v>
      </c>
      <c r="CL166" s="9">
        <v>2102801.64</v>
      </c>
      <c r="CM166" s="10">
        <v>79.187399999999997</v>
      </c>
      <c r="CN166" s="10">
        <v>79.108599999999996</v>
      </c>
      <c r="CO166" s="10">
        <v>79.156099999999995</v>
      </c>
      <c r="CP166" s="11">
        <v>79.150599999999997</v>
      </c>
      <c r="CQ166" s="9">
        <v>2235228</v>
      </c>
      <c r="CR166" s="10">
        <v>79.181600000000003</v>
      </c>
      <c r="CS166" s="10">
        <v>79.109399999999994</v>
      </c>
      <c r="CT166" s="10">
        <v>79.156800000000004</v>
      </c>
      <c r="CU166" s="11">
        <v>79.149100000000004</v>
      </c>
      <c r="CV166" s="9">
        <v>2414179.96</v>
      </c>
      <c r="CW166" s="10">
        <v>79.174800000000005</v>
      </c>
      <c r="CX166" s="10">
        <v>79.111999999999995</v>
      </c>
      <c r="CY166" s="10">
        <v>79.160600000000002</v>
      </c>
      <c r="CZ166" s="11">
        <v>79.149000000000001</v>
      </c>
      <c r="DA166" s="34">
        <v>0</v>
      </c>
      <c r="DB166" s="35">
        <v>0</v>
      </c>
      <c r="DC166" s="35">
        <v>0</v>
      </c>
      <c r="DD166" s="35">
        <v>0</v>
      </c>
      <c r="DE166" s="36">
        <v>0</v>
      </c>
      <c r="DF166" s="34">
        <v>0</v>
      </c>
      <c r="DG166" s="35">
        <v>0</v>
      </c>
      <c r="DH166" s="35">
        <v>0</v>
      </c>
      <c r="DI166" s="35">
        <v>0</v>
      </c>
      <c r="DJ166" s="36">
        <v>0</v>
      </c>
      <c r="DK166" s="34">
        <v>0</v>
      </c>
      <c r="DL166" s="35">
        <v>0</v>
      </c>
      <c r="DM166" s="35">
        <v>0</v>
      </c>
      <c r="DN166" s="35">
        <v>0</v>
      </c>
      <c r="DO166" s="36">
        <v>0</v>
      </c>
      <c r="DP166" s="34">
        <v>0</v>
      </c>
      <c r="DQ166" s="35">
        <v>0</v>
      </c>
      <c r="DR166" s="35">
        <v>0</v>
      </c>
      <c r="DS166" s="35">
        <v>0</v>
      </c>
      <c r="DT166" s="36">
        <v>0</v>
      </c>
      <c r="DU166" s="9">
        <v>2154458.64</v>
      </c>
      <c r="DV166" s="10">
        <v>79.201499999999996</v>
      </c>
      <c r="DW166" s="10">
        <v>79.107100000000003</v>
      </c>
      <c r="DX166" s="10">
        <v>79.152299999999997</v>
      </c>
      <c r="DY166" s="11">
        <v>79.153400000000005</v>
      </c>
      <c r="DZ166" s="9">
        <v>2048503.04</v>
      </c>
      <c r="EA166" s="10">
        <v>79.203900000000004</v>
      </c>
      <c r="EB166" s="10">
        <v>79.108000000000004</v>
      </c>
      <c r="EC166" s="10">
        <v>79.154499999999999</v>
      </c>
      <c r="ED166" s="11">
        <v>79.155299999999997</v>
      </c>
      <c r="EE166" s="9">
        <v>1990586.4</v>
      </c>
      <c r="EF166" s="10">
        <v>79.203100000000006</v>
      </c>
      <c r="EG166" s="10">
        <v>79.108900000000006</v>
      </c>
      <c r="EH166" s="10">
        <v>79.156499999999994</v>
      </c>
      <c r="EI166" s="11">
        <v>79.156000000000006</v>
      </c>
      <c r="EJ166" s="9">
        <v>1978746.72</v>
      </c>
      <c r="EK166" s="10">
        <v>79.198899999999995</v>
      </c>
      <c r="EL166" s="10">
        <v>79.107900000000001</v>
      </c>
      <c r="EM166" s="10">
        <v>79.154799999999994</v>
      </c>
      <c r="EN166" s="11">
        <v>79.153700000000001</v>
      </c>
      <c r="EO166" s="9">
        <v>2014671.36</v>
      </c>
      <c r="EP166" s="10">
        <v>79.191500000000005</v>
      </c>
      <c r="EQ166" s="10">
        <v>79.108500000000006</v>
      </c>
      <c r="ER166" s="10">
        <v>79.155699999999996</v>
      </c>
      <c r="ES166" s="11">
        <v>79.151799999999994</v>
      </c>
      <c r="ET166" s="9">
        <v>2098888.2799999998</v>
      </c>
      <c r="EU166" s="10">
        <v>79.187899999999999</v>
      </c>
      <c r="EV166" s="10">
        <v>79.108699999999999</v>
      </c>
      <c r="EW166" s="10">
        <v>79.156599999999997</v>
      </c>
      <c r="EX166" s="11">
        <v>79.150899999999993</v>
      </c>
      <c r="EY166" s="9">
        <v>2231408.6400000001</v>
      </c>
      <c r="EZ166" s="10">
        <v>79.183000000000007</v>
      </c>
      <c r="FA166" s="10">
        <v>79.108999999999995</v>
      </c>
      <c r="FB166" s="10">
        <v>79.157399999999996</v>
      </c>
      <c r="FC166" s="11">
        <v>79.149699999999996</v>
      </c>
      <c r="FD166" s="9">
        <v>2410647.2000000002</v>
      </c>
      <c r="FE166" s="10">
        <v>79.175600000000003</v>
      </c>
      <c r="FF166" s="10">
        <v>79.112200000000001</v>
      </c>
      <c r="FG166" s="10">
        <v>79.159800000000004</v>
      </c>
      <c r="FH166" s="11">
        <v>79.149100000000004</v>
      </c>
      <c r="FI166" s="34">
        <v>0</v>
      </c>
      <c r="FJ166" s="35">
        <v>0</v>
      </c>
      <c r="FK166" s="35">
        <v>0</v>
      </c>
      <c r="FL166" s="35">
        <v>0</v>
      </c>
      <c r="FM166" s="36">
        <v>0</v>
      </c>
      <c r="FN166" s="34">
        <v>0</v>
      </c>
      <c r="FO166" s="35">
        <v>0</v>
      </c>
      <c r="FP166" s="35">
        <v>0</v>
      </c>
      <c r="FQ166" s="35">
        <v>0</v>
      </c>
      <c r="FR166" s="36">
        <v>0</v>
      </c>
      <c r="FS166" s="34">
        <v>0</v>
      </c>
      <c r="FT166" s="35">
        <v>0</v>
      </c>
      <c r="FU166" s="35">
        <v>0</v>
      </c>
      <c r="FV166" s="35">
        <v>0</v>
      </c>
      <c r="FW166" s="36">
        <v>0</v>
      </c>
      <c r="FX166" s="34">
        <v>0</v>
      </c>
      <c r="FY166" s="35">
        <v>0</v>
      </c>
      <c r="FZ166" s="35">
        <v>0</v>
      </c>
      <c r="GA166" s="35">
        <v>0</v>
      </c>
      <c r="GB166" s="36">
        <v>0</v>
      </c>
    </row>
    <row r="167" spans="2:184" ht="15" customHeight="1">
      <c r="B167" s="122"/>
      <c r="C167" s="73"/>
      <c r="D167" s="8">
        <f t="shared" si="13"/>
        <v>-16</v>
      </c>
      <c r="E167" s="9">
        <v>1994231.4</v>
      </c>
      <c r="F167" s="10">
        <v>77.209100000000007</v>
      </c>
      <c r="G167" s="10">
        <v>77.110200000000006</v>
      </c>
      <c r="H167" s="10">
        <v>77.174000000000007</v>
      </c>
      <c r="I167" s="11">
        <v>77.164199999999994</v>
      </c>
      <c r="J167" s="9">
        <v>1904312.8</v>
      </c>
      <c r="K167" s="10">
        <v>77.209800000000001</v>
      </c>
      <c r="L167" s="10">
        <v>77.111500000000007</v>
      </c>
      <c r="M167" s="10">
        <v>77.177199999999999</v>
      </c>
      <c r="N167" s="11">
        <v>77.165999999999997</v>
      </c>
      <c r="O167" s="9">
        <v>1858283.96</v>
      </c>
      <c r="P167" s="10">
        <v>77.210899999999995</v>
      </c>
      <c r="Q167" s="10">
        <v>77.112899999999996</v>
      </c>
      <c r="R167" s="10">
        <v>77.177700000000002</v>
      </c>
      <c r="S167" s="11">
        <v>77.167000000000002</v>
      </c>
      <c r="T167" s="9">
        <v>1855924.96</v>
      </c>
      <c r="U167" s="10">
        <v>77.209699999999998</v>
      </c>
      <c r="V167" s="10">
        <v>77.112399999999994</v>
      </c>
      <c r="W167" s="10">
        <v>77.178600000000003</v>
      </c>
      <c r="X167" s="11">
        <v>77.166700000000006</v>
      </c>
      <c r="Y167" s="9">
        <v>1899533.2</v>
      </c>
      <c r="Z167" s="10">
        <v>77.206100000000006</v>
      </c>
      <c r="AA167" s="10">
        <v>77.113600000000005</v>
      </c>
      <c r="AB167" s="10">
        <v>77.180199999999999</v>
      </c>
      <c r="AC167" s="11">
        <v>77.166399999999996</v>
      </c>
      <c r="AD167" s="9">
        <v>1990224.28</v>
      </c>
      <c r="AE167" s="10">
        <v>77.203800000000001</v>
      </c>
      <c r="AF167" s="10">
        <v>77.114800000000002</v>
      </c>
      <c r="AG167" s="10">
        <v>77.179699999999997</v>
      </c>
      <c r="AH167" s="11">
        <v>77.165899999999993</v>
      </c>
      <c r="AI167" s="9">
        <v>2128438.84</v>
      </c>
      <c r="AJ167" s="10">
        <v>77.197699999999998</v>
      </c>
      <c r="AK167" s="10">
        <v>77.1143</v>
      </c>
      <c r="AL167" s="10">
        <v>77.181899999999999</v>
      </c>
      <c r="AM167" s="11">
        <v>77.164500000000004</v>
      </c>
      <c r="AN167" s="9">
        <v>2312378.52</v>
      </c>
      <c r="AO167" s="10">
        <v>77.193700000000007</v>
      </c>
      <c r="AP167" s="10">
        <v>77.117599999999996</v>
      </c>
      <c r="AQ167" s="10">
        <v>77.184299999999993</v>
      </c>
      <c r="AR167" s="11">
        <v>77.165099999999995</v>
      </c>
      <c r="AS167" s="34">
        <v>0</v>
      </c>
      <c r="AT167" s="35">
        <v>0</v>
      </c>
      <c r="AU167" s="35">
        <v>0</v>
      </c>
      <c r="AV167" s="35">
        <v>0</v>
      </c>
      <c r="AW167" s="36">
        <v>0</v>
      </c>
      <c r="AX167" s="34">
        <v>0</v>
      </c>
      <c r="AY167" s="35">
        <v>0</v>
      </c>
      <c r="AZ167" s="35">
        <v>0</v>
      </c>
      <c r="BA167" s="35">
        <v>0</v>
      </c>
      <c r="BB167" s="36">
        <v>0</v>
      </c>
      <c r="BC167" s="34">
        <v>0</v>
      </c>
      <c r="BD167" s="35">
        <v>0</v>
      </c>
      <c r="BE167" s="35">
        <v>0</v>
      </c>
      <c r="BF167" s="35">
        <v>0</v>
      </c>
      <c r="BG167" s="36">
        <v>0</v>
      </c>
      <c r="BH167" s="34">
        <v>0</v>
      </c>
      <c r="BI167" s="35">
        <v>0</v>
      </c>
      <c r="BJ167" s="35">
        <v>0</v>
      </c>
      <c r="BK167" s="35">
        <v>0</v>
      </c>
      <c r="BL167" s="36">
        <v>0</v>
      </c>
      <c r="BM167" s="9">
        <v>2003647.68</v>
      </c>
      <c r="BN167" s="10">
        <v>77.209000000000003</v>
      </c>
      <c r="BO167" s="10">
        <v>77.11</v>
      </c>
      <c r="BP167" s="10">
        <v>77.174300000000002</v>
      </c>
      <c r="BQ167" s="11">
        <v>77.164199999999994</v>
      </c>
      <c r="BR167" s="9">
        <v>1913705.52</v>
      </c>
      <c r="BS167" s="10">
        <v>77.210599999999999</v>
      </c>
      <c r="BT167" s="10">
        <v>77.1113</v>
      </c>
      <c r="BU167" s="10">
        <v>77.177199999999999</v>
      </c>
      <c r="BV167" s="11">
        <v>77.166200000000003</v>
      </c>
      <c r="BW167" s="9">
        <v>1867499.08</v>
      </c>
      <c r="BX167" s="10">
        <v>77.210300000000004</v>
      </c>
      <c r="BY167" s="10">
        <v>77.113600000000005</v>
      </c>
      <c r="BZ167" s="10">
        <v>77.177099999999996</v>
      </c>
      <c r="CA167" s="11">
        <v>77.166799999999995</v>
      </c>
      <c r="CB167" s="9">
        <v>1865762.88</v>
      </c>
      <c r="CC167" s="10">
        <v>77.209400000000002</v>
      </c>
      <c r="CD167" s="10">
        <v>77.113200000000006</v>
      </c>
      <c r="CE167" s="10">
        <v>77.1785</v>
      </c>
      <c r="CF167" s="11">
        <v>77.166899999999998</v>
      </c>
      <c r="CG167" s="9">
        <v>1911555.28</v>
      </c>
      <c r="CH167" s="10">
        <v>77.206800000000001</v>
      </c>
      <c r="CI167" s="10">
        <v>77.113500000000002</v>
      </c>
      <c r="CJ167" s="10">
        <v>77.180300000000003</v>
      </c>
      <c r="CK167" s="11">
        <v>77.166700000000006</v>
      </c>
      <c r="CL167" s="9">
        <v>2005547.36</v>
      </c>
      <c r="CM167" s="10">
        <v>77.202500000000001</v>
      </c>
      <c r="CN167" s="10">
        <v>77.115099999999998</v>
      </c>
      <c r="CO167" s="10">
        <v>77.180300000000003</v>
      </c>
      <c r="CP167" s="11">
        <v>77.165800000000004</v>
      </c>
      <c r="CQ167" s="9">
        <v>2147528.56</v>
      </c>
      <c r="CR167" s="10">
        <v>77.197500000000005</v>
      </c>
      <c r="CS167" s="10">
        <v>77.114400000000003</v>
      </c>
      <c r="CT167" s="10">
        <v>77.182000000000002</v>
      </c>
      <c r="CU167" s="11">
        <v>77.164500000000004</v>
      </c>
      <c r="CV167" s="9">
        <v>2334628.4</v>
      </c>
      <c r="CW167" s="10">
        <v>77.192999999999998</v>
      </c>
      <c r="CX167" s="10">
        <v>77.116900000000001</v>
      </c>
      <c r="CY167" s="10">
        <v>77.184700000000007</v>
      </c>
      <c r="CZ167" s="11">
        <v>77.164699999999996</v>
      </c>
      <c r="DA167" s="34">
        <v>0</v>
      </c>
      <c r="DB167" s="35">
        <v>0</v>
      </c>
      <c r="DC167" s="35">
        <v>0</v>
      </c>
      <c r="DD167" s="35">
        <v>0</v>
      </c>
      <c r="DE167" s="36">
        <v>0</v>
      </c>
      <c r="DF167" s="34">
        <v>0</v>
      </c>
      <c r="DG167" s="35">
        <v>0</v>
      </c>
      <c r="DH167" s="35">
        <v>0</v>
      </c>
      <c r="DI167" s="35">
        <v>0</v>
      </c>
      <c r="DJ167" s="36">
        <v>0</v>
      </c>
      <c r="DK167" s="34">
        <v>0</v>
      </c>
      <c r="DL167" s="35">
        <v>0</v>
      </c>
      <c r="DM167" s="35">
        <v>0</v>
      </c>
      <c r="DN167" s="35">
        <v>0</v>
      </c>
      <c r="DO167" s="36">
        <v>0</v>
      </c>
      <c r="DP167" s="34">
        <v>0</v>
      </c>
      <c r="DQ167" s="35">
        <v>0</v>
      </c>
      <c r="DR167" s="35">
        <v>0</v>
      </c>
      <c r="DS167" s="35">
        <v>0</v>
      </c>
      <c r="DT167" s="36">
        <v>0</v>
      </c>
      <c r="DU167" s="9">
        <v>1999540.6</v>
      </c>
      <c r="DV167" s="10">
        <v>77.208699999999993</v>
      </c>
      <c r="DW167" s="10">
        <v>77.109300000000005</v>
      </c>
      <c r="DX167" s="10">
        <v>77.175200000000004</v>
      </c>
      <c r="DY167" s="11">
        <v>77.164199999999994</v>
      </c>
      <c r="DZ167" s="9">
        <v>1909666.32</v>
      </c>
      <c r="EA167" s="10">
        <v>77.210800000000006</v>
      </c>
      <c r="EB167" s="10">
        <v>77.111500000000007</v>
      </c>
      <c r="EC167" s="10">
        <v>77.177000000000007</v>
      </c>
      <c r="ED167" s="11">
        <v>77.166200000000003</v>
      </c>
      <c r="EE167" s="9">
        <v>1863643.48</v>
      </c>
      <c r="EF167" s="10">
        <v>77.210499999999996</v>
      </c>
      <c r="EG167" s="10">
        <v>77.113200000000006</v>
      </c>
      <c r="EH167" s="10">
        <v>77.1768</v>
      </c>
      <c r="EI167" s="11">
        <v>77.166600000000003</v>
      </c>
      <c r="EJ167" s="9">
        <v>1861968.96</v>
      </c>
      <c r="EK167" s="10">
        <v>77.209800000000001</v>
      </c>
      <c r="EL167" s="10">
        <v>77.113</v>
      </c>
      <c r="EM167" s="10">
        <v>77.179100000000005</v>
      </c>
      <c r="EN167" s="11">
        <v>77.167100000000005</v>
      </c>
      <c r="EO167" s="9">
        <v>1907742.36</v>
      </c>
      <c r="EP167" s="10">
        <v>77.206599999999995</v>
      </c>
      <c r="EQ167" s="10">
        <v>77.113600000000005</v>
      </c>
      <c r="ER167" s="10">
        <v>77.180499999999995</v>
      </c>
      <c r="ES167" s="11">
        <v>77.166700000000006</v>
      </c>
      <c r="ET167" s="9">
        <v>2001675.88</v>
      </c>
      <c r="EU167" s="10">
        <v>77.203400000000002</v>
      </c>
      <c r="EV167" s="10">
        <v>77.114699999999999</v>
      </c>
      <c r="EW167" s="10">
        <v>77.179900000000004</v>
      </c>
      <c r="EX167" s="11">
        <v>77.165899999999993</v>
      </c>
      <c r="EY167" s="9">
        <v>2143655.52</v>
      </c>
      <c r="EZ167" s="10">
        <v>77.197999999999993</v>
      </c>
      <c r="FA167" s="10">
        <v>77.114699999999999</v>
      </c>
      <c r="FB167" s="10">
        <v>77.181399999999996</v>
      </c>
      <c r="FC167" s="11">
        <v>77.164500000000004</v>
      </c>
      <c r="FD167" s="9">
        <v>2331099.4</v>
      </c>
      <c r="FE167" s="10">
        <v>77.194100000000006</v>
      </c>
      <c r="FF167" s="10">
        <v>77.117400000000004</v>
      </c>
      <c r="FG167" s="10">
        <v>77.184600000000003</v>
      </c>
      <c r="FH167" s="11">
        <v>77.165199999999999</v>
      </c>
      <c r="FI167" s="34">
        <v>0</v>
      </c>
      <c r="FJ167" s="35">
        <v>0</v>
      </c>
      <c r="FK167" s="35">
        <v>0</v>
      </c>
      <c r="FL167" s="35">
        <v>0</v>
      </c>
      <c r="FM167" s="36">
        <v>0</v>
      </c>
      <c r="FN167" s="34">
        <v>0</v>
      </c>
      <c r="FO167" s="35">
        <v>0</v>
      </c>
      <c r="FP167" s="35">
        <v>0</v>
      </c>
      <c r="FQ167" s="35">
        <v>0</v>
      </c>
      <c r="FR167" s="36">
        <v>0</v>
      </c>
      <c r="FS167" s="34">
        <v>0</v>
      </c>
      <c r="FT167" s="35">
        <v>0</v>
      </c>
      <c r="FU167" s="35">
        <v>0</v>
      </c>
      <c r="FV167" s="35">
        <v>0</v>
      </c>
      <c r="FW167" s="36">
        <v>0</v>
      </c>
      <c r="FX167" s="34">
        <v>0</v>
      </c>
      <c r="FY167" s="35">
        <v>0</v>
      </c>
      <c r="FZ167" s="35">
        <v>0</v>
      </c>
      <c r="GA167" s="35">
        <v>0</v>
      </c>
      <c r="GB167" s="36">
        <v>0</v>
      </c>
    </row>
    <row r="168" spans="2:184" ht="15" customHeight="1">
      <c r="B168" s="122"/>
      <c r="C168" s="73"/>
      <c r="D168" s="8">
        <f t="shared" si="13"/>
        <v>-14</v>
      </c>
      <c r="E168" s="9">
        <v>1855851.72</v>
      </c>
      <c r="F168" s="10">
        <v>75.573700000000002</v>
      </c>
      <c r="G168" s="10">
        <v>75.474599999999995</v>
      </c>
      <c r="H168" s="10">
        <v>75.546099999999996</v>
      </c>
      <c r="I168" s="11">
        <v>75.531199999999998</v>
      </c>
      <c r="J168" s="9">
        <v>1779444.4</v>
      </c>
      <c r="K168" s="10">
        <v>75.575299999999999</v>
      </c>
      <c r="L168" s="10">
        <v>75.4756</v>
      </c>
      <c r="M168" s="10">
        <v>75.548900000000003</v>
      </c>
      <c r="N168" s="11">
        <v>75.533000000000001</v>
      </c>
      <c r="O168" s="9">
        <v>1743245.12</v>
      </c>
      <c r="P168" s="10">
        <v>75.577399999999997</v>
      </c>
      <c r="Q168" s="10">
        <v>75.477699999999999</v>
      </c>
      <c r="R168" s="10">
        <v>75.552000000000007</v>
      </c>
      <c r="S168" s="11">
        <v>75.535499999999999</v>
      </c>
      <c r="T168" s="9">
        <v>1749419.8</v>
      </c>
      <c r="U168" s="10">
        <v>75.5762</v>
      </c>
      <c r="V168" s="10">
        <v>75.478200000000001</v>
      </c>
      <c r="W168" s="10">
        <v>75.552899999999994</v>
      </c>
      <c r="X168" s="11">
        <v>75.535600000000002</v>
      </c>
      <c r="Y168" s="9">
        <v>1801025.6</v>
      </c>
      <c r="Z168" s="10">
        <v>75.575100000000006</v>
      </c>
      <c r="AA168" s="10">
        <v>75.479299999999995</v>
      </c>
      <c r="AB168" s="10">
        <v>75.552000000000007</v>
      </c>
      <c r="AC168" s="11">
        <v>75.535300000000007</v>
      </c>
      <c r="AD168" s="9">
        <v>1899509.32</v>
      </c>
      <c r="AE168" s="10">
        <v>75.571899999999999</v>
      </c>
      <c r="AF168" s="10">
        <v>75.480599999999995</v>
      </c>
      <c r="AG168" s="10">
        <v>75.555000000000007</v>
      </c>
      <c r="AH168" s="11">
        <v>75.535600000000002</v>
      </c>
      <c r="AI168" s="9">
        <v>2045233.88</v>
      </c>
      <c r="AJ168" s="10">
        <v>75.567099999999996</v>
      </c>
      <c r="AK168" s="10">
        <v>75.480699999999999</v>
      </c>
      <c r="AL168" s="10">
        <v>75.555800000000005</v>
      </c>
      <c r="AM168" s="11">
        <v>75.534300000000002</v>
      </c>
      <c r="AN168" s="9">
        <v>2234140.04</v>
      </c>
      <c r="AO168" s="10">
        <v>75.564899999999994</v>
      </c>
      <c r="AP168" s="10">
        <v>75.484499999999997</v>
      </c>
      <c r="AQ168" s="10">
        <v>75.558599999999998</v>
      </c>
      <c r="AR168" s="11">
        <v>75.535799999999995</v>
      </c>
      <c r="AS168" s="34">
        <v>0</v>
      </c>
      <c r="AT168" s="35">
        <v>0</v>
      </c>
      <c r="AU168" s="35">
        <v>0</v>
      </c>
      <c r="AV168" s="35">
        <v>0</v>
      </c>
      <c r="AW168" s="36">
        <v>0</v>
      </c>
      <c r="AX168" s="34">
        <v>0</v>
      </c>
      <c r="AY168" s="35">
        <v>0</v>
      </c>
      <c r="AZ168" s="35">
        <v>0</v>
      </c>
      <c r="BA168" s="35">
        <v>0</v>
      </c>
      <c r="BB168" s="36">
        <v>0</v>
      </c>
      <c r="BC168" s="34">
        <v>0</v>
      </c>
      <c r="BD168" s="35">
        <v>0</v>
      </c>
      <c r="BE168" s="35">
        <v>0</v>
      </c>
      <c r="BF168" s="35">
        <v>0</v>
      </c>
      <c r="BG168" s="36">
        <v>0</v>
      </c>
      <c r="BH168" s="34">
        <v>0</v>
      </c>
      <c r="BI168" s="35">
        <v>0</v>
      </c>
      <c r="BJ168" s="35">
        <v>0</v>
      </c>
      <c r="BK168" s="35">
        <v>0</v>
      </c>
      <c r="BL168" s="36">
        <v>0</v>
      </c>
      <c r="BM168" s="9">
        <v>1865225.72</v>
      </c>
      <c r="BN168" s="10">
        <v>75.573800000000006</v>
      </c>
      <c r="BO168" s="10">
        <v>75.474199999999996</v>
      </c>
      <c r="BP168" s="10">
        <v>75.546800000000005</v>
      </c>
      <c r="BQ168" s="11">
        <v>75.531400000000005</v>
      </c>
      <c r="BR168" s="9">
        <v>1788718.76</v>
      </c>
      <c r="BS168" s="10">
        <v>75.575599999999994</v>
      </c>
      <c r="BT168" s="10">
        <v>75.476399999999998</v>
      </c>
      <c r="BU168" s="10">
        <v>75.549099999999996</v>
      </c>
      <c r="BV168" s="11">
        <v>75.533500000000004</v>
      </c>
      <c r="BW168" s="9">
        <v>1752284.28</v>
      </c>
      <c r="BX168" s="10">
        <v>75.576499999999996</v>
      </c>
      <c r="BY168" s="10">
        <v>75.478099999999998</v>
      </c>
      <c r="BZ168" s="10">
        <v>75.551199999999994</v>
      </c>
      <c r="CA168" s="11">
        <v>75.5351</v>
      </c>
      <c r="CB168" s="9">
        <v>1759095.96</v>
      </c>
      <c r="CC168" s="10">
        <v>75.576300000000003</v>
      </c>
      <c r="CD168" s="10">
        <v>75.478499999999997</v>
      </c>
      <c r="CE168" s="10">
        <v>75.552400000000006</v>
      </c>
      <c r="CF168" s="11">
        <v>75.535499999999999</v>
      </c>
      <c r="CG168" s="9">
        <v>1813013.16</v>
      </c>
      <c r="CH168" s="10">
        <v>75.574600000000004</v>
      </c>
      <c r="CI168" s="10">
        <v>75.478999999999999</v>
      </c>
      <c r="CJ168" s="10">
        <v>75.553100000000001</v>
      </c>
      <c r="CK168" s="11">
        <v>75.535399999999996</v>
      </c>
      <c r="CL168" s="9">
        <v>1914990.36</v>
      </c>
      <c r="CM168" s="10">
        <v>75.572000000000003</v>
      </c>
      <c r="CN168" s="10">
        <v>75.480699999999999</v>
      </c>
      <c r="CO168" s="10">
        <v>75.554500000000004</v>
      </c>
      <c r="CP168" s="11">
        <v>75.535600000000002</v>
      </c>
      <c r="CQ168" s="9">
        <v>2064525.72</v>
      </c>
      <c r="CR168" s="10">
        <v>75.568600000000004</v>
      </c>
      <c r="CS168" s="10">
        <v>75.480699999999999</v>
      </c>
      <c r="CT168" s="10">
        <v>75.555499999999995</v>
      </c>
      <c r="CU168" s="11">
        <v>75.534800000000004</v>
      </c>
      <c r="CV168" s="9">
        <v>2256824.7999999998</v>
      </c>
      <c r="CW168" s="10">
        <v>75.5642</v>
      </c>
      <c r="CX168" s="10">
        <v>75.484899999999996</v>
      </c>
      <c r="CY168" s="10">
        <v>75.558899999999994</v>
      </c>
      <c r="CZ168" s="11">
        <v>75.535799999999995</v>
      </c>
      <c r="DA168" s="34">
        <v>0</v>
      </c>
      <c r="DB168" s="35">
        <v>0</v>
      </c>
      <c r="DC168" s="35">
        <v>0</v>
      </c>
      <c r="DD168" s="35">
        <v>0</v>
      </c>
      <c r="DE168" s="36">
        <v>0</v>
      </c>
      <c r="DF168" s="34">
        <v>0</v>
      </c>
      <c r="DG168" s="35">
        <v>0</v>
      </c>
      <c r="DH168" s="35">
        <v>0</v>
      </c>
      <c r="DI168" s="35">
        <v>0</v>
      </c>
      <c r="DJ168" s="36">
        <v>0</v>
      </c>
      <c r="DK168" s="34">
        <v>0</v>
      </c>
      <c r="DL168" s="35">
        <v>0</v>
      </c>
      <c r="DM168" s="35">
        <v>0</v>
      </c>
      <c r="DN168" s="35">
        <v>0</v>
      </c>
      <c r="DO168" s="36">
        <v>0</v>
      </c>
      <c r="DP168" s="34">
        <v>0</v>
      </c>
      <c r="DQ168" s="35">
        <v>0</v>
      </c>
      <c r="DR168" s="35">
        <v>0</v>
      </c>
      <c r="DS168" s="35">
        <v>0</v>
      </c>
      <c r="DT168" s="36">
        <v>0</v>
      </c>
      <c r="DU168" s="9">
        <v>1861147.64</v>
      </c>
      <c r="DV168" s="10">
        <v>75.5732</v>
      </c>
      <c r="DW168" s="10">
        <v>75.474400000000003</v>
      </c>
      <c r="DX168" s="10">
        <v>75.546400000000006</v>
      </c>
      <c r="DY168" s="11">
        <v>75.531099999999995</v>
      </c>
      <c r="DZ168" s="9">
        <v>1784762.8</v>
      </c>
      <c r="EA168" s="10">
        <v>75.575500000000005</v>
      </c>
      <c r="EB168" s="10">
        <v>75.475700000000003</v>
      </c>
      <c r="EC168" s="10">
        <v>75.549199999999999</v>
      </c>
      <c r="ED168" s="11">
        <v>75.533299999999997</v>
      </c>
      <c r="EE168" s="9">
        <v>1748531.44</v>
      </c>
      <c r="EF168" s="10">
        <v>75.576499999999996</v>
      </c>
      <c r="EG168" s="10">
        <v>75.477699999999999</v>
      </c>
      <c r="EH168" s="10">
        <v>75.551400000000001</v>
      </c>
      <c r="EI168" s="11">
        <v>75.534999999999997</v>
      </c>
      <c r="EJ168" s="9">
        <v>1755364.8</v>
      </c>
      <c r="EK168" s="10">
        <v>75.575999999999993</v>
      </c>
      <c r="EL168" s="10">
        <v>75.478899999999996</v>
      </c>
      <c r="EM168" s="10">
        <v>75.552899999999994</v>
      </c>
      <c r="EN168" s="11">
        <v>75.535700000000006</v>
      </c>
      <c r="EO168" s="9">
        <v>1809276.96</v>
      </c>
      <c r="EP168" s="10">
        <v>75.574200000000005</v>
      </c>
      <c r="EQ168" s="10">
        <v>75.479200000000006</v>
      </c>
      <c r="ER168" s="10">
        <v>75.5535</v>
      </c>
      <c r="ES168" s="11">
        <v>75.535499999999999</v>
      </c>
      <c r="ET168" s="9">
        <v>1911180.68</v>
      </c>
      <c r="EU168" s="10">
        <v>75.571700000000007</v>
      </c>
      <c r="EV168" s="10">
        <v>75.480999999999995</v>
      </c>
      <c r="EW168" s="10">
        <v>75.554500000000004</v>
      </c>
      <c r="EX168" s="11">
        <v>75.535499999999999</v>
      </c>
      <c r="EY168" s="9">
        <v>2060770.08</v>
      </c>
      <c r="EZ168" s="10">
        <v>75.567599999999999</v>
      </c>
      <c r="FA168" s="10">
        <v>75.481300000000005</v>
      </c>
      <c r="FB168" s="10">
        <v>75.555999999999997</v>
      </c>
      <c r="FC168" s="11">
        <v>75.534800000000004</v>
      </c>
      <c r="FD168" s="9">
        <v>2253267.44</v>
      </c>
      <c r="FE168" s="10">
        <v>75.564999999999998</v>
      </c>
      <c r="FF168" s="10">
        <v>75.484700000000004</v>
      </c>
      <c r="FG168" s="10">
        <v>75.559200000000004</v>
      </c>
      <c r="FH168" s="11">
        <v>75.536100000000005</v>
      </c>
      <c r="FI168" s="34">
        <v>0</v>
      </c>
      <c r="FJ168" s="35">
        <v>0</v>
      </c>
      <c r="FK168" s="35">
        <v>0</v>
      </c>
      <c r="FL168" s="35">
        <v>0</v>
      </c>
      <c r="FM168" s="36">
        <v>0</v>
      </c>
      <c r="FN168" s="34">
        <v>0</v>
      </c>
      <c r="FO168" s="35">
        <v>0</v>
      </c>
      <c r="FP168" s="35">
        <v>0</v>
      </c>
      <c r="FQ168" s="35">
        <v>0</v>
      </c>
      <c r="FR168" s="36">
        <v>0</v>
      </c>
      <c r="FS168" s="34">
        <v>0</v>
      </c>
      <c r="FT168" s="35">
        <v>0</v>
      </c>
      <c r="FU168" s="35">
        <v>0</v>
      </c>
      <c r="FV168" s="35">
        <v>0</v>
      </c>
      <c r="FW168" s="36">
        <v>0</v>
      </c>
      <c r="FX168" s="34">
        <v>0</v>
      </c>
      <c r="FY168" s="35">
        <v>0</v>
      </c>
      <c r="FZ168" s="35">
        <v>0</v>
      </c>
      <c r="GA168" s="35">
        <v>0</v>
      </c>
      <c r="GB168" s="36">
        <v>0</v>
      </c>
    </row>
    <row r="169" spans="2:184" ht="15" customHeight="1">
      <c r="B169" s="122"/>
      <c r="C169" s="73"/>
      <c r="D169" s="8">
        <f t="shared" si="13"/>
        <v>-12</v>
      </c>
      <c r="E169" s="9">
        <v>1727201.04</v>
      </c>
      <c r="F169" s="10">
        <v>73.937200000000004</v>
      </c>
      <c r="G169" s="10">
        <v>73.816000000000003</v>
      </c>
      <c r="H169" s="10">
        <v>73.915000000000006</v>
      </c>
      <c r="I169" s="11">
        <v>73.889099999999999</v>
      </c>
      <c r="J169" s="9">
        <v>1662489.28</v>
      </c>
      <c r="K169" s="10">
        <v>73.938999999999993</v>
      </c>
      <c r="L169" s="10">
        <v>73.818399999999997</v>
      </c>
      <c r="M169" s="10">
        <v>73.917199999999994</v>
      </c>
      <c r="N169" s="11">
        <v>73.891199999999998</v>
      </c>
      <c r="O169" s="9">
        <v>1635050.92</v>
      </c>
      <c r="P169" s="10">
        <v>73.940700000000007</v>
      </c>
      <c r="Q169" s="10">
        <v>73.8202</v>
      </c>
      <c r="R169" s="10">
        <v>73.918300000000002</v>
      </c>
      <c r="S169" s="11">
        <v>73.892700000000005</v>
      </c>
      <c r="T169" s="9">
        <v>1649183.6</v>
      </c>
      <c r="U169" s="10">
        <v>73.941999999999993</v>
      </c>
      <c r="V169" s="10">
        <v>73.821600000000004</v>
      </c>
      <c r="W169" s="10">
        <v>73.919499999999999</v>
      </c>
      <c r="X169" s="11">
        <v>73.894099999999995</v>
      </c>
      <c r="Y169" s="9">
        <v>1708292.6</v>
      </c>
      <c r="Z169" s="10">
        <v>73.938599999999994</v>
      </c>
      <c r="AA169" s="10">
        <v>73.821600000000004</v>
      </c>
      <c r="AB169" s="10">
        <v>73.921000000000006</v>
      </c>
      <c r="AC169" s="11">
        <v>73.8934</v>
      </c>
      <c r="AD169" s="9">
        <v>1814016.96</v>
      </c>
      <c r="AE169" s="10">
        <v>73.936800000000005</v>
      </c>
      <c r="AF169" s="10">
        <v>73.821600000000004</v>
      </c>
      <c r="AG169" s="10">
        <v>73.921400000000006</v>
      </c>
      <c r="AH169" s="11">
        <v>73.893000000000001</v>
      </c>
      <c r="AI169" s="9">
        <v>1966419.28</v>
      </c>
      <c r="AJ169" s="10">
        <v>73.932400000000001</v>
      </c>
      <c r="AK169" s="10">
        <v>73.8215</v>
      </c>
      <c r="AL169" s="10">
        <v>73.922700000000006</v>
      </c>
      <c r="AM169" s="11">
        <v>73.891900000000007</v>
      </c>
      <c r="AN169" s="9">
        <v>2158458.56</v>
      </c>
      <c r="AO169" s="10">
        <v>73.928899999999999</v>
      </c>
      <c r="AP169" s="10">
        <v>73.822800000000001</v>
      </c>
      <c r="AQ169" s="10">
        <v>73.923500000000004</v>
      </c>
      <c r="AR169" s="11">
        <v>73.891499999999994</v>
      </c>
      <c r="AS169" s="34">
        <v>0</v>
      </c>
      <c r="AT169" s="35">
        <v>0</v>
      </c>
      <c r="AU169" s="35">
        <v>0</v>
      </c>
      <c r="AV169" s="35">
        <v>0</v>
      </c>
      <c r="AW169" s="36">
        <v>0</v>
      </c>
      <c r="AX169" s="34">
        <v>0</v>
      </c>
      <c r="AY169" s="35">
        <v>0</v>
      </c>
      <c r="AZ169" s="35">
        <v>0</v>
      </c>
      <c r="BA169" s="35">
        <v>0</v>
      </c>
      <c r="BB169" s="36">
        <v>0</v>
      </c>
      <c r="BC169" s="34">
        <v>0</v>
      </c>
      <c r="BD169" s="35">
        <v>0</v>
      </c>
      <c r="BE169" s="35">
        <v>0</v>
      </c>
      <c r="BF169" s="35">
        <v>0</v>
      </c>
      <c r="BG169" s="36">
        <v>0</v>
      </c>
      <c r="BH169" s="34">
        <v>0</v>
      </c>
      <c r="BI169" s="35">
        <v>0</v>
      </c>
      <c r="BJ169" s="35">
        <v>0</v>
      </c>
      <c r="BK169" s="35">
        <v>0</v>
      </c>
      <c r="BL169" s="36">
        <v>0</v>
      </c>
      <c r="BM169" s="9">
        <v>1736446.92</v>
      </c>
      <c r="BN169" s="10">
        <v>73.937600000000003</v>
      </c>
      <c r="BO169" s="10">
        <v>73.816100000000006</v>
      </c>
      <c r="BP169" s="10">
        <v>73.915599999999998</v>
      </c>
      <c r="BQ169" s="11">
        <v>73.889399999999995</v>
      </c>
      <c r="BR169" s="9">
        <v>1671555.72</v>
      </c>
      <c r="BS169" s="10">
        <v>73.938999999999993</v>
      </c>
      <c r="BT169" s="10">
        <v>73.818799999999996</v>
      </c>
      <c r="BU169" s="10">
        <v>73.917100000000005</v>
      </c>
      <c r="BV169" s="11">
        <v>73.891300000000001</v>
      </c>
      <c r="BW169" s="9">
        <v>1643987.24</v>
      </c>
      <c r="BX169" s="10">
        <v>73.941400000000002</v>
      </c>
      <c r="BY169" s="10">
        <v>73.819699999999997</v>
      </c>
      <c r="BZ169" s="10">
        <v>73.9191</v>
      </c>
      <c r="CA169" s="11">
        <v>73.893100000000004</v>
      </c>
      <c r="CB169" s="9">
        <v>1658765.92</v>
      </c>
      <c r="CC169" s="10">
        <v>73.941999999999993</v>
      </c>
      <c r="CD169" s="10">
        <v>73.821399999999997</v>
      </c>
      <c r="CE169" s="10">
        <v>73.920900000000003</v>
      </c>
      <c r="CF169" s="11">
        <v>73.894499999999994</v>
      </c>
      <c r="CG169" s="9">
        <v>1720378.76</v>
      </c>
      <c r="CH169" s="10">
        <v>73.939599999999999</v>
      </c>
      <c r="CI169" s="10">
        <v>73.821200000000005</v>
      </c>
      <c r="CJ169" s="10">
        <v>73.921000000000006</v>
      </c>
      <c r="CK169" s="11">
        <v>73.893600000000006</v>
      </c>
      <c r="CL169" s="9">
        <v>1829707.04</v>
      </c>
      <c r="CM169" s="10">
        <v>73.936199999999999</v>
      </c>
      <c r="CN169" s="10">
        <v>73.822100000000006</v>
      </c>
      <c r="CO169" s="10">
        <v>73.921199999999999</v>
      </c>
      <c r="CP169" s="11">
        <v>73.892899999999997</v>
      </c>
      <c r="CQ169" s="9">
        <v>1985937.24</v>
      </c>
      <c r="CR169" s="10">
        <v>73.932299999999998</v>
      </c>
      <c r="CS169" s="10">
        <v>73.820899999999995</v>
      </c>
      <c r="CT169" s="10">
        <v>73.922399999999996</v>
      </c>
      <c r="CU169" s="11">
        <v>73.891599999999997</v>
      </c>
      <c r="CV169" s="9">
        <v>2181519.96</v>
      </c>
      <c r="CW169" s="10">
        <v>73.928299999999993</v>
      </c>
      <c r="CX169" s="10">
        <v>73.822999999999993</v>
      </c>
      <c r="CY169" s="10">
        <v>73.924499999999995</v>
      </c>
      <c r="CZ169" s="11">
        <v>73.891599999999997</v>
      </c>
      <c r="DA169" s="34">
        <v>0</v>
      </c>
      <c r="DB169" s="35">
        <v>0</v>
      </c>
      <c r="DC169" s="35">
        <v>0</v>
      </c>
      <c r="DD169" s="35">
        <v>0</v>
      </c>
      <c r="DE169" s="36">
        <v>0</v>
      </c>
      <c r="DF169" s="34">
        <v>0</v>
      </c>
      <c r="DG169" s="35">
        <v>0</v>
      </c>
      <c r="DH169" s="35">
        <v>0</v>
      </c>
      <c r="DI169" s="35">
        <v>0</v>
      </c>
      <c r="DJ169" s="36">
        <v>0</v>
      </c>
      <c r="DK169" s="34">
        <v>0</v>
      </c>
      <c r="DL169" s="35">
        <v>0</v>
      </c>
      <c r="DM169" s="35">
        <v>0</v>
      </c>
      <c r="DN169" s="35">
        <v>0</v>
      </c>
      <c r="DO169" s="36">
        <v>0</v>
      </c>
      <c r="DP169" s="34">
        <v>0</v>
      </c>
      <c r="DQ169" s="35">
        <v>0</v>
      </c>
      <c r="DR169" s="35">
        <v>0</v>
      </c>
      <c r="DS169" s="35">
        <v>0</v>
      </c>
      <c r="DT169" s="36">
        <v>0</v>
      </c>
      <c r="DU169" s="9">
        <v>1732460.92</v>
      </c>
      <c r="DV169" s="10">
        <v>73.936400000000006</v>
      </c>
      <c r="DW169" s="10">
        <v>73.816299999999998</v>
      </c>
      <c r="DX169" s="10">
        <v>73.915199999999999</v>
      </c>
      <c r="DY169" s="11">
        <v>73.888999999999996</v>
      </c>
      <c r="DZ169" s="9">
        <v>1667713.12</v>
      </c>
      <c r="EA169" s="10">
        <v>73.939800000000005</v>
      </c>
      <c r="EB169" s="10">
        <v>73.818100000000001</v>
      </c>
      <c r="EC169" s="10">
        <v>73.916899999999998</v>
      </c>
      <c r="ED169" s="11">
        <v>73.891300000000001</v>
      </c>
      <c r="EE169" s="9">
        <v>1640297.24</v>
      </c>
      <c r="EF169" s="10">
        <v>73.941199999999995</v>
      </c>
      <c r="EG169" s="10">
        <v>73.819699999999997</v>
      </c>
      <c r="EH169" s="10">
        <v>73.919600000000003</v>
      </c>
      <c r="EI169" s="11">
        <v>73.893199999999993</v>
      </c>
      <c r="EJ169" s="9">
        <v>1655075.36</v>
      </c>
      <c r="EK169" s="10">
        <v>73.9422</v>
      </c>
      <c r="EL169" s="10">
        <v>73.820999999999998</v>
      </c>
      <c r="EM169" s="10">
        <v>73.92</v>
      </c>
      <c r="EN169" s="11">
        <v>73.894099999999995</v>
      </c>
      <c r="EO169" s="9">
        <v>1716653.44</v>
      </c>
      <c r="EP169" s="10">
        <v>73.939499999999995</v>
      </c>
      <c r="EQ169" s="10">
        <v>73.819500000000005</v>
      </c>
      <c r="ER169" s="10">
        <v>73.921800000000005</v>
      </c>
      <c r="ES169" s="11">
        <v>73.893199999999993</v>
      </c>
      <c r="ET169" s="9">
        <v>1825876</v>
      </c>
      <c r="EU169" s="10">
        <v>73.9358</v>
      </c>
      <c r="EV169" s="10">
        <v>73.821200000000005</v>
      </c>
      <c r="EW169" s="10">
        <v>73.921400000000006</v>
      </c>
      <c r="EX169" s="11">
        <v>73.892499999999998</v>
      </c>
      <c r="EY169" s="9">
        <v>1982155.92</v>
      </c>
      <c r="EZ169" s="10">
        <v>73.933099999999996</v>
      </c>
      <c r="FA169" s="10">
        <v>73.821100000000001</v>
      </c>
      <c r="FB169" s="10">
        <v>73.922600000000003</v>
      </c>
      <c r="FC169" s="11">
        <v>73.891999999999996</v>
      </c>
      <c r="FD169" s="9">
        <v>2177961.64</v>
      </c>
      <c r="FE169" s="10">
        <v>73.928700000000006</v>
      </c>
      <c r="FF169" s="10">
        <v>73.822500000000005</v>
      </c>
      <c r="FG169" s="10">
        <v>73.923500000000004</v>
      </c>
      <c r="FH169" s="11">
        <v>73.891300000000001</v>
      </c>
      <c r="FI169" s="34">
        <v>0</v>
      </c>
      <c r="FJ169" s="35">
        <v>0</v>
      </c>
      <c r="FK169" s="35">
        <v>0</v>
      </c>
      <c r="FL169" s="35">
        <v>0</v>
      </c>
      <c r="FM169" s="36">
        <v>0</v>
      </c>
      <c r="FN169" s="34">
        <v>0</v>
      </c>
      <c r="FO169" s="35">
        <v>0</v>
      </c>
      <c r="FP169" s="35">
        <v>0</v>
      </c>
      <c r="FQ169" s="35">
        <v>0</v>
      </c>
      <c r="FR169" s="36">
        <v>0</v>
      </c>
      <c r="FS169" s="34">
        <v>0</v>
      </c>
      <c r="FT169" s="35">
        <v>0</v>
      </c>
      <c r="FU169" s="35">
        <v>0</v>
      </c>
      <c r="FV169" s="35">
        <v>0</v>
      </c>
      <c r="FW169" s="36">
        <v>0</v>
      </c>
      <c r="FX169" s="34">
        <v>0</v>
      </c>
      <c r="FY169" s="35">
        <v>0</v>
      </c>
      <c r="FZ169" s="35">
        <v>0</v>
      </c>
      <c r="GA169" s="35">
        <v>0</v>
      </c>
      <c r="GB169" s="36">
        <v>0</v>
      </c>
    </row>
    <row r="170" spans="2:184" ht="15" customHeight="1">
      <c r="B170" s="122"/>
      <c r="C170" s="73"/>
      <c r="D170" s="8">
        <f t="shared" si="13"/>
        <v>-10</v>
      </c>
      <c r="E170" s="9">
        <v>1595927.6</v>
      </c>
      <c r="F170" s="10">
        <v>72.174599999999998</v>
      </c>
      <c r="G170" s="10">
        <v>72.022300000000001</v>
      </c>
      <c r="H170" s="10">
        <v>72.1584</v>
      </c>
      <c r="I170" s="11">
        <v>72.117900000000006</v>
      </c>
      <c r="J170" s="9">
        <v>1542500.92</v>
      </c>
      <c r="K170" s="10">
        <v>72.177700000000002</v>
      </c>
      <c r="L170" s="10">
        <v>72.024100000000004</v>
      </c>
      <c r="M170" s="10">
        <v>72.159800000000004</v>
      </c>
      <c r="N170" s="11">
        <v>72.12</v>
      </c>
      <c r="O170" s="9">
        <v>1524284.64</v>
      </c>
      <c r="P170" s="10">
        <v>72.179699999999997</v>
      </c>
      <c r="Q170" s="10">
        <v>72.0261</v>
      </c>
      <c r="R170" s="10">
        <v>72.161000000000001</v>
      </c>
      <c r="S170" s="11">
        <v>72.121700000000004</v>
      </c>
      <c r="T170" s="9">
        <v>1547046.2</v>
      </c>
      <c r="U170" s="10">
        <v>72.179100000000005</v>
      </c>
      <c r="V170" s="10">
        <v>72.027299999999997</v>
      </c>
      <c r="W170" s="10">
        <v>72.161799999999999</v>
      </c>
      <c r="X170" s="11">
        <v>72.122200000000007</v>
      </c>
      <c r="Y170" s="9">
        <v>1614413.92</v>
      </c>
      <c r="Z170" s="10">
        <v>72.178200000000004</v>
      </c>
      <c r="AA170" s="10">
        <v>72.027100000000004</v>
      </c>
      <c r="AB170" s="10">
        <v>72.163600000000002</v>
      </c>
      <c r="AC170" s="11">
        <v>72.122500000000002</v>
      </c>
      <c r="AD170" s="9">
        <v>1728185.84</v>
      </c>
      <c r="AE170" s="10">
        <v>72.1751</v>
      </c>
      <c r="AF170" s="10">
        <v>72.025999999999996</v>
      </c>
      <c r="AG170" s="10">
        <v>72.163899999999998</v>
      </c>
      <c r="AH170" s="11">
        <v>72.121099999999998</v>
      </c>
      <c r="AI170" s="9">
        <v>1887150.64</v>
      </c>
      <c r="AJ170" s="10">
        <v>72.170599999999993</v>
      </c>
      <c r="AK170" s="10">
        <v>72.027100000000004</v>
      </c>
      <c r="AL170" s="10">
        <v>72.163200000000003</v>
      </c>
      <c r="AM170" s="11">
        <v>72.119799999999998</v>
      </c>
      <c r="AN170" s="9">
        <v>2081133.44</v>
      </c>
      <c r="AO170" s="10">
        <v>72.165800000000004</v>
      </c>
      <c r="AP170" s="10">
        <v>72.027600000000007</v>
      </c>
      <c r="AQ170" s="10">
        <v>72.162899999999993</v>
      </c>
      <c r="AR170" s="11">
        <v>72.118300000000005</v>
      </c>
      <c r="AS170" s="34">
        <v>0</v>
      </c>
      <c r="AT170" s="35">
        <v>0</v>
      </c>
      <c r="AU170" s="35">
        <v>0</v>
      </c>
      <c r="AV170" s="35">
        <v>0</v>
      </c>
      <c r="AW170" s="36">
        <v>0</v>
      </c>
      <c r="AX170" s="34">
        <v>0</v>
      </c>
      <c r="AY170" s="35">
        <v>0</v>
      </c>
      <c r="AZ170" s="35">
        <v>0</v>
      </c>
      <c r="BA170" s="35">
        <v>0</v>
      </c>
      <c r="BB170" s="36">
        <v>0</v>
      </c>
      <c r="BC170" s="34">
        <v>0</v>
      </c>
      <c r="BD170" s="35">
        <v>0</v>
      </c>
      <c r="BE170" s="35">
        <v>0</v>
      </c>
      <c r="BF170" s="35">
        <v>0</v>
      </c>
      <c r="BG170" s="36">
        <v>0</v>
      </c>
      <c r="BH170" s="34">
        <v>0</v>
      </c>
      <c r="BI170" s="35">
        <v>0</v>
      </c>
      <c r="BJ170" s="35">
        <v>0</v>
      </c>
      <c r="BK170" s="35">
        <v>0</v>
      </c>
      <c r="BL170" s="36">
        <v>0</v>
      </c>
      <c r="BM170" s="9">
        <v>1605019.88</v>
      </c>
      <c r="BN170" s="10">
        <v>72.176000000000002</v>
      </c>
      <c r="BO170" s="10">
        <v>72.022400000000005</v>
      </c>
      <c r="BP170" s="10">
        <v>72.159099999999995</v>
      </c>
      <c r="BQ170" s="11">
        <v>72.118600000000001</v>
      </c>
      <c r="BR170" s="9">
        <v>1551312.44</v>
      </c>
      <c r="BS170" s="10">
        <v>72.178299999999993</v>
      </c>
      <c r="BT170" s="10">
        <v>72.022999999999996</v>
      </c>
      <c r="BU170" s="10">
        <v>72.159700000000001</v>
      </c>
      <c r="BV170" s="11">
        <v>72.119799999999998</v>
      </c>
      <c r="BW170" s="9">
        <v>1533050.32</v>
      </c>
      <c r="BX170" s="10">
        <v>72.179900000000004</v>
      </c>
      <c r="BY170" s="10">
        <v>72.024799999999999</v>
      </c>
      <c r="BZ170" s="10">
        <v>72.161600000000007</v>
      </c>
      <c r="CA170" s="11">
        <v>72.121600000000001</v>
      </c>
      <c r="CB170" s="9">
        <v>1556559.44</v>
      </c>
      <c r="CC170" s="10">
        <v>72.178200000000004</v>
      </c>
      <c r="CD170" s="10">
        <v>72.0274</v>
      </c>
      <c r="CE170" s="10">
        <v>72.162999999999997</v>
      </c>
      <c r="CF170" s="11">
        <v>72.122399999999999</v>
      </c>
      <c r="CG170" s="9">
        <v>1626681.44</v>
      </c>
      <c r="CH170" s="10">
        <v>72.178700000000006</v>
      </c>
      <c r="CI170" s="10">
        <v>72.026700000000005</v>
      </c>
      <c r="CJ170" s="10">
        <v>72.163300000000007</v>
      </c>
      <c r="CK170" s="11">
        <v>72.122399999999999</v>
      </c>
      <c r="CL170" s="9">
        <v>1744199.4</v>
      </c>
      <c r="CM170" s="10">
        <v>72.174099999999996</v>
      </c>
      <c r="CN170" s="10">
        <v>72.025400000000005</v>
      </c>
      <c r="CO170" s="10">
        <v>72.1648</v>
      </c>
      <c r="CP170" s="11">
        <v>72.120900000000006</v>
      </c>
      <c r="CQ170" s="9">
        <v>1907197.2</v>
      </c>
      <c r="CR170" s="10">
        <v>72.171199999999999</v>
      </c>
      <c r="CS170" s="10">
        <v>72.027100000000004</v>
      </c>
      <c r="CT170" s="10">
        <v>72.162999999999997</v>
      </c>
      <c r="CU170" s="11">
        <v>72.119900000000001</v>
      </c>
      <c r="CV170" s="9">
        <v>2105025.92</v>
      </c>
      <c r="CW170" s="10">
        <v>72.165800000000004</v>
      </c>
      <c r="CX170" s="10">
        <v>72.027500000000003</v>
      </c>
      <c r="CY170" s="10">
        <v>72.164199999999994</v>
      </c>
      <c r="CZ170" s="11">
        <v>72.118700000000004</v>
      </c>
      <c r="DA170" s="34">
        <v>0</v>
      </c>
      <c r="DB170" s="35">
        <v>0</v>
      </c>
      <c r="DC170" s="35">
        <v>0</v>
      </c>
      <c r="DD170" s="35">
        <v>0</v>
      </c>
      <c r="DE170" s="36">
        <v>0</v>
      </c>
      <c r="DF170" s="34">
        <v>0</v>
      </c>
      <c r="DG170" s="35">
        <v>0</v>
      </c>
      <c r="DH170" s="35">
        <v>0</v>
      </c>
      <c r="DI170" s="35">
        <v>0</v>
      </c>
      <c r="DJ170" s="36">
        <v>0</v>
      </c>
      <c r="DK170" s="34">
        <v>0</v>
      </c>
      <c r="DL170" s="35">
        <v>0</v>
      </c>
      <c r="DM170" s="35">
        <v>0</v>
      </c>
      <c r="DN170" s="35">
        <v>0</v>
      </c>
      <c r="DO170" s="36">
        <v>0</v>
      </c>
      <c r="DP170" s="34">
        <v>0</v>
      </c>
      <c r="DQ170" s="35">
        <v>0</v>
      </c>
      <c r="DR170" s="35">
        <v>0</v>
      </c>
      <c r="DS170" s="35">
        <v>0</v>
      </c>
      <c r="DT170" s="36">
        <v>0</v>
      </c>
      <c r="DU170" s="9">
        <v>1601135.52</v>
      </c>
      <c r="DV170" s="10">
        <v>72.1755</v>
      </c>
      <c r="DW170" s="10">
        <v>72.022999999999996</v>
      </c>
      <c r="DX170" s="10">
        <v>72.158000000000001</v>
      </c>
      <c r="DY170" s="11">
        <v>72.118300000000005</v>
      </c>
      <c r="DZ170" s="9">
        <v>1547657.44</v>
      </c>
      <c r="EA170" s="10">
        <v>72.177499999999995</v>
      </c>
      <c r="EB170" s="10">
        <v>72.025099999999995</v>
      </c>
      <c r="EC170" s="10">
        <v>72.159700000000001</v>
      </c>
      <c r="ED170" s="11">
        <v>72.120199999999997</v>
      </c>
      <c r="EE170" s="9">
        <v>1529433.12</v>
      </c>
      <c r="EF170" s="10">
        <v>72.180099999999996</v>
      </c>
      <c r="EG170" s="10">
        <v>72.025300000000001</v>
      </c>
      <c r="EH170" s="10">
        <v>72.1614</v>
      </c>
      <c r="EI170" s="11">
        <v>72.121700000000004</v>
      </c>
      <c r="EJ170" s="9">
        <v>1552938.28</v>
      </c>
      <c r="EK170" s="10">
        <v>72.179599999999994</v>
      </c>
      <c r="EL170" s="10">
        <v>72.027000000000001</v>
      </c>
      <c r="EM170" s="10">
        <v>72.162300000000002</v>
      </c>
      <c r="EN170" s="11">
        <v>72.122399999999999</v>
      </c>
      <c r="EO170" s="9">
        <v>1622960.24</v>
      </c>
      <c r="EP170" s="10">
        <v>72.177899999999994</v>
      </c>
      <c r="EQ170" s="10">
        <v>72.026700000000005</v>
      </c>
      <c r="ER170" s="10">
        <v>72.163700000000006</v>
      </c>
      <c r="ES170" s="11">
        <v>72.122200000000007</v>
      </c>
      <c r="ET170" s="9">
        <v>1740377</v>
      </c>
      <c r="EU170" s="10">
        <v>72.174999999999997</v>
      </c>
      <c r="EV170" s="10">
        <v>72.0261</v>
      </c>
      <c r="EW170" s="10">
        <v>72.164299999999997</v>
      </c>
      <c r="EX170" s="11">
        <v>72.121300000000005</v>
      </c>
      <c r="EY170" s="9">
        <v>1903481.24</v>
      </c>
      <c r="EZ170" s="10">
        <v>72.17</v>
      </c>
      <c r="FA170" s="10">
        <v>72.0274</v>
      </c>
      <c r="FB170" s="10">
        <v>72.163499999999999</v>
      </c>
      <c r="FC170" s="11">
        <v>72.119799999999998</v>
      </c>
      <c r="FD170" s="9">
        <v>2101337.7999999998</v>
      </c>
      <c r="FE170" s="10">
        <v>72.165899999999993</v>
      </c>
      <c r="FF170" s="10">
        <v>72.027199999999993</v>
      </c>
      <c r="FG170" s="10">
        <v>72.163499999999999</v>
      </c>
      <c r="FH170" s="11">
        <v>72.118399999999994</v>
      </c>
      <c r="FI170" s="34">
        <v>0</v>
      </c>
      <c r="FJ170" s="35">
        <v>0</v>
      </c>
      <c r="FK170" s="35">
        <v>0</v>
      </c>
      <c r="FL170" s="35">
        <v>0</v>
      </c>
      <c r="FM170" s="36">
        <v>0</v>
      </c>
      <c r="FN170" s="34">
        <v>0</v>
      </c>
      <c r="FO170" s="35">
        <v>0</v>
      </c>
      <c r="FP170" s="35">
        <v>0</v>
      </c>
      <c r="FQ170" s="35">
        <v>0</v>
      </c>
      <c r="FR170" s="36">
        <v>0</v>
      </c>
      <c r="FS170" s="34">
        <v>0</v>
      </c>
      <c r="FT170" s="35">
        <v>0</v>
      </c>
      <c r="FU170" s="35">
        <v>0</v>
      </c>
      <c r="FV170" s="35">
        <v>0</v>
      </c>
      <c r="FW170" s="36">
        <v>0</v>
      </c>
      <c r="FX170" s="34">
        <v>0</v>
      </c>
      <c r="FY170" s="35">
        <v>0</v>
      </c>
      <c r="FZ170" s="35">
        <v>0</v>
      </c>
      <c r="GA170" s="35">
        <v>0</v>
      </c>
      <c r="GB170" s="36">
        <v>0</v>
      </c>
    </row>
    <row r="171" spans="2:184" ht="15" customHeight="1">
      <c r="B171" s="122"/>
      <c r="C171" s="73"/>
      <c r="D171" s="8">
        <f t="shared" si="13"/>
        <v>-8</v>
      </c>
      <c r="E171" s="9">
        <v>1477454.56</v>
      </c>
      <c r="F171" s="10">
        <v>70.376300000000001</v>
      </c>
      <c r="G171" s="10">
        <v>70.203999999999994</v>
      </c>
      <c r="H171" s="10">
        <v>70.361099999999993</v>
      </c>
      <c r="I171" s="11">
        <v>70.313100000000006</v>
      </c>
      <c r="J171" s="9">
        <v>1433207.24</v>
      </c>
      <c r="K171" s="10">
        <v>70.380399999999995</v>
      </c>
      <c r="L171" s="10">
        <v>70.206400000000002</v>
      </c>
      <c r="M171" s="10">
        <v>70.363500000000002</v>
      </c>
      <c r="N171" s="11">
        <v>70.316000000000003</v>
      </c>
      <c r="O171" s="9">
        <v>1422544.48</v>
      </c>
      <c r="P171" s="10">
        <v>70.381799999999998</v>
      </c>
      <c r="Q171" s="10">
        <v>70.2072</v>
      </c>
      <c r="R171" s="10">
        <v>70.364699999999999</v>
      </c>
      <c r="S171" s="11">
        <v>70.3172</v>
      </c>
      <c r="T171" s="9">
        <v>1452281</v>
      </c>
      <c r="U171" s="10">
        <v>70.381399999999999</v>
      </c>
      <c r="V171" s="10">
        <v>70.209100000000007</v>
      </c>
      <c r="W171" s="10">
        <v>70.366600000000005</v>
      </c>
      <c r="X171" s="11">
        <v>70.318299999999994</v>
      </c>
      <c r="Y171" s="9">
        <v>1526183.92</v>
      </c>
      <c r="Z171" s="10">
        <v>70.379400000000004</v>
      </c>
      <c r="AA171" s="10">
        <v>70.209999999999994</v>
      </c>
      <c r="AB171" s="10">
        <v>70.366399999999999</v>
      </c>
      <c r="AC171" s="11">
        <v>70.317899999999995</v>
      </c>
      <c r="AD171" s="9">
        <v>1646129.64</v>
      </c>
      <c r="AE171" s="10">
        <v>70.375200000000007</v>
      </c>
      <c r="AF171" s="10">
        <v>70.209599999999995</v>
      </c>
      <c r="AG171" s="10">
        <v>70.365600000000001</v>
      </c>
      <c r="AH171" s="11">
        <v>70.316100000000006</v>
      </c>
      <c r="AI171" s="9">
        <v>1808842.04</v>
      </c>
      <c r="AJ171" s="10">
        <v>70.370999999999995</v>
      </c>
      <c r="AK171" s="10">
        <v>70.208399999999997</v>
      </c>
      <c r="AL171" s="10">
        <v>70.365600000000001</v>
      </c>
      <c r="AM171" s="11">
        <v>70.314300000000003</v>
      </c>
      <c r="AN171" s="9">
        <v>2001476.64</v>
      </c>
      <c r="AO171" s="10">
        <v>70.366200000000006</v>
      </c>
      <c r="AP171" s="10">
        <v>70.207300000000004</v>
      </c>
      <c r="AQ171" s="10">
        <v>70.364599999999996</v>
      </c>
      <c r="AR171" s="11">
        <v>70.312100000000001</v>
      </c>
      <c r="AS171" s="34">
        <v>0</v>
      </c>
      <c r="AT171" s="35">
        <v>0</v>
      </c>
      <c r="AU171" s="35">
        <v>0</v>
      </c>
      <c r="AV171" s="35">
        <v>0</v>
      </c>
      <c r="AW171" s="36">
        <v>0</v>
      </c>
      <c r="AX171" s="34">
        <v>0</v>
      </c>
      <c r="AY171" s="35">
        <v>0</v>
      </c>
      <c r="AZ171" s="35">
        <v>0</v>
      </c>
      <c r="BA171" s="35">
        <v>0</v>
      </c>
      <c r="BB171" s="36">
        <v>0</v>
      </c>
      <c r="BC171" s="34">
        <v>0</v>
      </c>
      <c r="BD171" s="35">
        <v>0</v>
      </c>
      <c r="BE171" s="35">
        <v>0</v>
      </c>
      <c r="BF171" s="35">
        <v>0</v>
      </c>
      <c r="BG171" s="36">
        <v>0</v>
      </c>
      <c r="BH171" s="34">
        <v>0</v>
      </c>
      <c r="BI171" s="35">
        <v>0</v>
      </c>
      <c r="BJ171" s="35">
        <v>0</v>
      </c>
      <c r="BK171" s="35">
        <v>0</v>
      </c>
      <c r="BL171" s="36">
        <v>0</v>
      </c>
      <c r="BM171" s="9">
        <v>1486288.12</v>
      </c>
      <c r="BN171" s="10">
        <v>70.376599999999996</v>
      </c>
      <c r="BO171" s="10">
        <v>70.203400000000002</v>
      </c>
      <c r="BP171" s="10">
        <v>70.3613</v>
      </c>
      <c r="BQ171" s="11">
        <v>70.313000000000002</v>
      </c>
      <c r="BR171" s="9">
        <v>1441797.36</v>
      </c>
      <c r="BS171" s="10">
        <v>70.379300000000001</v>
      </c>
      <c r="BT171" s="10">
        <v>70.206199999999995</v>
      </c>
      <c r="BU171" s="10">
        <v>70.363399999999999</v>
      </c>
      <c r="BV171" s="11">
        <v>70.315600000000003</v>
      </c>
      <c r="BW171" s="9">
        <v>1431126.72</v>
      </c>
      <c r="BX171" s="10">
        <v>70.382800000000003</v>
      </c>
      <c r="BY171" s="10">
        <v>70.207400000000007</v>
      </c>
      <c r="BZ171" s="10">
        <v>70.364099999999993</v>
      </c>
      <c r="CA171" s="11">
        <v>70.317400000000006</v>
      </c>
      <c r="CB171" s="9">
        <v>1461663.32</v>
      </c>
      <c r="CC171" s="10">
        <v>70.381500000000003</v>
      </c>
      <c r="CD171" s="10">
        <v>70.209199999999996</v>
      </c>
      <c r="CE171" s="10">
        <v>70.366200000000006</v>
      </c>
      <c r="CF171" s="11">
        <v>70.318299999999994</v>
      </c>
      <c r="CG171" s="9">
        <v>1538496.56</v>
      </c>
      <c r="CH171" s="10">
        <v>70.379300000000001</v>
      </c>
      <c r="CI171" s="10">
        <v>70.208600000000004</v>
      </c>
      <c r="CJ171" s="10">
        <v>70.366799999999998</v>
      </c>
      <c r="CK171" s="11">
        <v>70.317499999999995</v>
      </c>
      <c r="CL171" s="9">
        <v>1662332.32</v>
      </c>
      <c r="CM171" s="10">
        <v>70.374700000000004</v>
      </c>
      <c r="CN171" s="10">
        <v>70.209299999999999</v>
      </c>
      <c r="CO171" s="10">
        <v>70.365799999999993</v>
      </c>
      <c r="CP171" s="11">
        <v>70.315899999999999</v>
      </c>
      <c r="CQ171" s="9">
        <v>1829101.92</v>
      </c>
      <c r="CR171" s="10">
        <v>70.371399999999994</v>
      </c>
      <c r="CS171" s="10">
        <v>70.207599999999999</v>
      </c>
      <c r="CT171" s="10">
        <v>70.364999999999995</v>
      </c>
      <c r="CU171" s="11">
        <v>70.313999999999993</v>
      </c>
      <c r="CV171" s="9">
        <v>2025805.08</v>
      </c>
      <c r="CW171" s="10">
        <v>70.366200000000006</v>
      </c>
      <c r="CX171" s="10">
        <v>70.2072</v>
      </c>
      <c r="CY171" s="10">
        <v>70.364999999999995</v>
      </c>
      <c r="CZ171" s="11">
        <v>70.312200000000004</v>
      </c>
      <c r="DA171" s="34">
        <v>0</v>
      </c>
      <c r="DB171" s="35">
        <v>0</v>
      </c>
      <c r="DC171" s="35">
        <v>0</v>
      </c>
      <c r="DD171" s="35">
        <v>0</v>
      </c>
      <c r="DE171" s="36">
        <v>0</v>
      </c>
      <c r="DF171" s="34">
        <v>0</v>
      </c>
      <c r="DG171" s="35">
        <v>0</v>
      </c>
      <c r="DH171" s="35">
        <v>0</v>
      </c>
      <c r="DI171" s="35">
        <v>0</v>
      </c>
      <c r="DJ171" s="36">
        <v>0</v>
      </c>
      <c r="DK171" s="34">
        <v>0</v>
      </c>
      <c r="DL171" s="35">
        <v>0</v>
      </c>
      <c r="DM171" s="35">
        <v>0</v>
      </c>
      <c r="DN171" s="35">
        <v>0</v>
      </c>
      <c r="DO171" s="36">
        <v>0</v>
      </c>
      <c r="DP171" s="34">
        <v>0</v>
      </c>
      <c r="DQ171" s="35">
        <v>0</v>
      </c>
      <c r="DR171" s="35">
        <v>0</v>
      </c>
      <c r="DS171" s="35">
        <v>0</v>
      </c>
      <c r="DT171" s="36">
        <v>0</v>
      </c>
      <c r="DU171" s="9">
        <v>1482570.84</v>
      </c>
      <c r="DV171" s="10">
        <v>70.3767</v>
      </c>
      <c r="DW171" s="10">
        <v>70.203599999999994</v>
      </c>
      <c r="DX171" s="10">
        <v>70.361500000000007</v>
      </c>
      <c r="DY171" s="11">
        <v>70.313199999999995</v>
      </c>
      <c r="DZ171" s="9">
        <v>1438225.56</v>
      </c>
      <c r="EA171" s="10">
        <v>70.379000000000005</v>
      </c>
      <c r="EB171" s="10">
        <v>70.206000000000003</v>
      </c>
      <c r="EC171" s="10">
        <v>70.364000000000004</v>
      </c>
      <c r="ED171" s="11">
        <v>70.315600000000003</v>
      </c>
      <c r="EE171" s="9">
        <v>1427581.4</v>
      </c>
      <c r="EF171" s="10">
        <v>70.382599999999996</v>
      </c>
      <c r="EG171" s="10">
        <v>70.2059</v>
      </c>
      <c r="EH171" s="10">
        <v>70.365099999999998</v>
      </c>
      <c r="EI171" s="11">
        <v>70.317099999999996</v>
      </c>
      <c r="EJ171" s="9">
        <v>1458132.6</v>
      </c>
      <c r="EK171" s="10">
        <v>70.381200000000007</v>
      </c>
      <c r="EL171" s="10">
        <v>70.2089</v>
      </c>
      <c r="EM171" s="10">
        <v>70.365899999999996</v>
      </c>
      <c r="EN171" s="11">
        <v>70.317999999999998</v>
      </c>
      <c r="EO171" s="9">
        <v>1534922.72</v>
      </c>
      <c r="EP171" s="10">
        <v>70.380300000000005</v>
      </c>
      <c r="EQ171" s="10">
        <v>70.2089</v>
      </c>
      <c r="ER171" s="10">
        <v>70.366399999999999</v>
      </c>
      <c r="ES171" s="11">
        <v>70.317800000000005</v>
      </c>
      <c r="ET171" s="9">
        <v>1658543.88</v>
      </c>
      <c r="EU171" s="10">
        <v>70.375699999999995</v>
      </c>
      <c r="EV171" s="10">
        <v>70.209100000000007</v>
      </c>
      <c r="EW171" s="10">
        <v>70.365399999999994</v>
      </c>
      <c r="EX171" s="11">
        <v>70.316100000000006</v>
      </c>
      <c r="EY171" s="9">
        <v>1825437</v>
      </c>
      <c r="EZ171" s="10">
        <v>70.372200000000007</v>
      </c>
      <c r="FA171" s="10">
        <v>70.207999999999998</v>
      </c>
      <c r="FB171" s="10">
        <v>70.365399999999994</v>
      </c>
      <c r="FC171" s="11">
        <v>70.314499999999995</v>
      </c>
      <c r="FD171" s="9">
        <v>2022253.96</v>
      </c>
      <c r="FE171" s="10">
        <v>70.367099999999994</v>
      </c>
      <c r="FF171" s="10">
        <v>70.206699999999998</v>
      </c>
      <c r="FG171" s="10">
        <v>70.364699999999999</v>
      </c>
      <c r="FH171" s="11">
        <v>70.312200000000004</v>
      </c>
      <c r="FI171" s="34">
        <v>0</v>
      </c>
      <c r="FJ171" s="35">
        <v>0</v>
      </c>
      <c r="FK171" s="35">
        <v>0</v>
      </c>
      <c r="FL171" s="35">
        <v>0</v>
      </c>
      <c r="FM171" s="36">
        <v>0</v>
      </c>
      <c r="FN171" s="34">
        <v>0</v>
      </c>
      <c r="FO171" s="35">
        <v>0</v>
      </c>
      <c r="FP171" s="35">
        <v>0</v>
      </c>
      <c r="FQ171" s="35">
        <v>0</v>
      </c>
      <c r="FR171" s="36">
        <v>0</v>
      </c>
      <c r="FS171" s="34">
        <v>0</v>
      </c>
      <c r="FT171" s="35">
        <v>0</v>
      </c>
      <c r="FU171" s="35">
        <v>0</v>
      </c>
      <c r="FV171" s="35">
        <v>0</v>
      </c>
      <c r="FW171" s="36">
        <v>0</v>
      </c>
      <c r="FX171" s="34">
        <v>0</v>
      </c>
      <c r="FY171" s="35">
        <v>0</v>
      </c>
      <c r="FZ171" s="35">
        <v>0</v>
      </c>
      <c r="GA171" s="35">
        <v>0</v>
      </c>
      <c r="GB171" s="36">
        <v>0</v>
      </c>
    </row>
    <row r="172" spans="2:184" ht="15" customHeight="1">
      <c r="B172" s="122"/>
      <c r="C172" s="73"/>
      <c r="D172" s="8">
        <f t="shared" si="13"/>
        <v>-6</v>
      </c>
      <c r="E172" s="9">
        <v>1367524.44</v>
      </c>
      <c r="F172" s="10">
        <v>68.641099999999994</v>
      </c>
      <c r="G172" s="10">
        <v>68.444199999999995</v>
      </c>
      <c r="H172" s="10">
        <v>68.627799999999993</v>
      </c>
      <c r="I172" s="11">
        <v>68.570099999999996</v>
      </c>
      <c r="J172" s="9">
        <v>1331249.08</v>
      </c>
      <c r="K172" s="10">
        <v>68.644000000000005</v>
      </c>
      <c r="L172" s="10">
        <v>68.445999999999998</v>
      </c>
      <c r="M172" s="10">
        <v>68.630099999999999</v>
      </c>
      <c r="N172" s="11">
        <v>68.572400000000002</v>
      </c>
      <c r="O172" s="9">
        <v>1327739</v>
      </c>
      <c r="P172" s="10">
        <v>68.644099999999995</v>
      </c>
      <c r="Q172" s="10">
        <v>68.447599999999994</v>
      </c>
      <c r="R172" s="10">
        <v>68.632000000000005</v>
      </c>
      <c r="S172" s="11">
        <v>68.573599999999999</v>
      </c>
      <c r="T172" s="9">
        <v>1364122.32</v>
      </c>
      <c r="U172" s="10">
        <v>68.643900000000002</v>
      </c>
      <c r="V172" s="10">
        <v>68.448899999999995</v>
      </c>
      <c r="W172" s="10">
        <v>68.631299999999996</v>
      </c>
      <c r="X172" s="11">
        <v>68.573800000000006</v>
      </c>
      <c r="Y172" s="9">
        <v>1444522.96</v>
      </c>
      <c r="Z172" s="10">
        <v>68.641199999999998</v>
      </c>
      <c r="AA172" s="10">
        <v>68.448599999999999</v>
      </c>
      <c r="AB172" s="10">
        <v>68.632099999999994</v>
      </c>
      <c r="AC172" s="11">
        <v>68.572999999999993</v>
      </c>
      <c r="AD172" s="9">
        <v>1570330.84</v>
      </c>
      <c r="AE172" s="10">
        <v>68.6374</v>
      </c>
      <c r="AF172" s="10">
        <v>68.447800000000001</v>
      </c>
      <c r="AG172" s="10">
        <v>68.631900000000002</v>
      </c>
      <c r="AH172" s="11">
        <v>68.5715</v>
      </c>
      <c r="AI172" s="9">
        <v>1735386.16</v>
      </c>
      <c r="AJ172" s="10">
        <v>68.632499999999993</v>
      </c>
      <c r="AK172" s="10">
        <v>68.446399999999997</v>
      </c>
      <c r="AL172" s="10">
        <v>68.629000000000005</v>
      </c>
      <c r="AM172" s="11">
        <v>68.568399999999997</v>
      </c>
      <c r="AN172" s="9">
        <v>1925550.16</v>
      </c>
      <c r="AO172" s="10">
        <v>68.627200000000002</v>
      </c>
      <c r="AP172" s="10">
        <v>68.444900000000004</v>
      </c>
      <c r="AQ172" s="10">
        <v>68.628</v>
      </c>
      <c r="AR172" s="11">
        <v>68.565799999999996</v>
      </c>
      <c r="AS172" s="34">
        <v>0</v>
      </c>
      <c r="AT172" s="35">
        <v>0</v>
      </c>
      <c r="AU172" s="35">
        <v>0</v>
      </c>
      <c r="AV172" s="35">
        <v>0</v>
      </c>
      <c r="AW172" s="36">
        <v>0</v>
      </c>
      <c r="AX172" s="34">
        <v>0</v>
      </c>
      <c r="AY172" s="35">
        <v>0</v>
      </c>
      <c r="AZ172" s="35">
        <v>0</v>
      </c>
      <c r="BA172" s="35">
        <v>0</v>
      </c>
      <c r="BB172" s="36">
        <v>0</v>
      </c>
      <c r="BC172" s="34">
        <v>0</v>
      </c>
      <c r="BD172" s="35">
        <v>0</v>
      </c>
      <c r="BE172" s="35">
        <v>0</v>
      </c>
      <c r="BF172" s="35">
        <v>0</v>
      </c>
      <c r="BG172" s="36">
        <v>0</v>
      </c>
      <c r="BH172" s="34">
        <v>0</v>
      </c>
      <c r="BI172" s="35">
        <v>0</v>
      </c>
      <c r="BJ172" s="35">
        <v>0</v>
      </c>
      <c r="BK172" s="35">
        <v>0</v>
      </c>
      <c r="BL172" s="36">
        <v>0</v>
      </c>
      <c r="BM172" s="9">
        <v>1376064.08</v>
      </c>
      <c r="BN172" s="10">
        <v>68.640199999999993</v>
      </c>
      <c r="BO172" s="10">
        <v>68.444699999999997</v>
      </c>
      <c r="BP172" s="10">
        <v>68.627899999999997</v>
      </c>
      <c r="BQ172" s="11">
        <v>68.569999999999993</v>
      </c>
      <c r="BR172" s="9">
        <v>1339596.72</v>
      </c>
      <c r="BS172" s="10">
        <v>68.643600000000006</v>
      </c>
      <c r="BT172" s="10">
        <v>68.446100000000001</v>
      </c>
      <c r="BU172" s="10">
        <v>68.63</v>
      </c>
      <c r="BV172" s="11">
        <v>68.572299999999998</v>
      </c>
      <c r="BW172" s="9">
        <v>1336098.6000000001</v>
      </c>
      <c r="BX172" s="10">
        <v>68.645300000000006</v>
      </c>
      <c r="BY172" s="10">
        <v>68.448300000000003</v>
      </c>
      <c r="BZ172" s="10">
        <v>68.631200000000007</v>
      </c>
      <c r="CA172" s="11">
        <v>68.573999999999998</v>
      </c>
      <c r="CB172" s="9">
        <v>1373555.88</v>
      </c>
      <c r="CC172" s="10">
        <v>68.644400000000005</v>
      </c>
      <c r="CD172" s="10">
        <v>68.448899999999995</v>
      </c>
      <c r="CE172" s="10">
        <v>68.631200000000007</v>
      </c>
      <c r="CF172" s="11">
        <v>68.573899999999995</v>
      </c>
      <c r="CG172" s="9">
        <v>1457055.32</v>
      </c>
      <c r="CH172" s="10">
        <v>68.6417</v>
      </c>
      <c r="CI172" s="10">
        <v>68.447800000000001</v>
      </c>
      <c r="CJ172" s="10">
        <v>68.6327</v>
      </c>
      <c r="CK172" s="11">
        <v>68.573099999999997</v>
      </c>
      <c r="CL172" s="9">
        <v>1586825.16</v>
      </c>
      <c r="CM172" s="10">
        <v>68.6374</v>
      </c>
      <c r="CN172" s="10">
        <v>68.448700000000002</v>
      </c>
      <c r="CO172" s="10">
        <v>68.631200000000007</v>
      </c>
      <c r="CP172" s="11">
        <v>68.5715</v>
      </c>
      <c r="CQ172" s="9">
        <v>1756202.4</v>
      </c>
      <c r="CR172" s="10">
        <v>68.631799999999998</v>
      </c>
      <c r="CS172" s="10">
        <v>68.446299999999994</v>
      </c>
      <c r="CT172" s="10">
        <v>68.629099999999994</v>
      </c>
      <c r="CU172" s="11">
        <v>68.568200000000004</v>
      </c>
      <c r="CV172" s="9">
        <v>1950453.52</v>
      </c>
      <c r="CW172" s="10">
        <v>68.625699999999995</v>
      </c>
      <c r="CX172" s="10">
        <v>68.444100000000006</v>
      </c>
      <c r="CY172" s="10">
        <v>68.627899999999997</v>
      </c>
      <c r="CZ172" s="11">
        <v>68.564999999999998</v>
      </c>
      <c r="DA172" s="34">
        <v>0</v>
      </c>
      <c r="DB172" s="35">
        <v>0</v>
      </c>
      <c r="DC172" s="35">
        <v>0</v>
      </c>
      <c r="DD172" s="35">
        <v>0</v>
      </c>
      <c r="DE172" s="36">
        <v>0</v>
      </c>
      <c r="DF172" s="34">
        <v>0</v>
      </c>
      <c r="DG172" s="35">
        <v>0</v>
      </c>
      <c r="DH172" s="35">
        <v>0</v>
      </c>
      <c r="DI172" s="35">
        <v>0</v>
      </c>
      <c r="DJ172" s="36">
        <v>0</v>
      </c>
      <c r="DK172" s="34">
        <v>0</v>
      </c>
      <c r="DL172" s="35">
        <v>0</v>
      </c>
      <c r="DM172" s="35">
        <v>0</v>
      </c>
      <c r="DN172" s="35">
        <v>0</v>
      </c>
      <c r="DO172" s="36">
        <v>0</v>
      </c>
      <c r="DP172" s="34">
        <v>0</v>
      </c>
      <c r="DQ172" s="35">
        <v>0</v>
      </c>
      <c r="DR172" s="35">
        <v>0</v>
      </c>
      <c r="DS172" s="35">
        <v>0</v>
      </c>
      <c r="DT172" s="36">
        <v>0</v>
      </c>
      <c r="DU172" s="9">
        <v>1372514.36</v>
      </c>
      <c r="DV172" s="10">
        <v>68.640799999999999</v>
      </c>
      <c r="DW172" s="10">
        <v>68.444599999999994</v>
      </c>
      <c r="DX172" s="10">
        <v>68.628200000000007</v>
      </c>
      <c r="DY172" s="11">
        <v>68.570300000000003</v>
      </c>
      <c r="DZ172" s="9">
        <v>1336122.52</v>
      </c>
      <c r="EA172" s="10">
        <v>68.643699999999995</v>
      </c>
      <c r="EB172" s="10">
        <v>68.446600000000004</v>
      </c>
      <c r="EC172" s="10">
        <v>68.629400000000004</v>
      </c>
      <c r="ED172" s="11">
        <v>68.572299999999998</v>
      </c>
      <c r="EE172" s="9">
        <v>1332651.3600000001</v>
      </c>
      <c r="EF172" s="10">
        <v>68.644000000000005</v>
      </c>
      <c r="EG172" s="10">
        <v>68.447299999999998</v>
      </c>
      <c r="EH172" s="10">
        <v>68.632499999999993</v>
      </c>
      <c r="EI172" s="11">
        <v>68.573599999999999</v>
      </c>
      <c r="EJ172" s="9">
        <v>1370148.36</v>
      </c>
      <c r="EK172" s="10">
        <v>68.644900000000007</v>
      </c>
      <c r="EL172" s="10">
        <v>68.45</v>
      </c>
      <c r="EM172" s="10">
        <v>68.6327</v>
      </c>
      <c r="EN172" s="11">
        <v>68.575000000000003</v>
      </c>
      <c r="EO172" s="9">
        <v>1453512.88</v>
      </c>
      <c r="EP172" s="10">
        <v>68.6417</v>
      </c>
      <c r="EQ172" s="10">
        <v>68.448499999999996</v>
      </c>
      <c r="ER172" s="10">
        <v>68.632800000000003</v>
      </c>
      <c r="ES172" s="11">
        <v>68.573400000000007</v>
      </c>
      <c r="ET172" s="9">
        <v>1583112.44</v>
      </c>
      <c r="EU172" s="10">
        <v>68.637200000000007</v>
      </c>
      <c r="EV172" s="10">
        <v>68.447999999999993</v>
      </c>
      <c r="EW172" s="10">
        <v>68.630799999999994</v>
      </c>
      <c r="EX172" s="11">
        <v>68.571100000000001</v>
      </c>
      <c r="EY172" s="9">
        <v>1752543.72</v>
      </c>
      <c r="EZ172" s="10">
        <v>68.631200000000007</v>
      </c>
      <c r="FA172" s="10">
        <v>68.446700000000007</v>
      </c>
      <c r="FB172" s="10">
        <v>68.629000000000005</v>
      </c>
      <c r="FC172" s="11">
        <v>68.568100000000001</v>
      </c>
      <c r="FD172" s="9">
        <v>1946939.4</v>
      </c>
      <c r="FE172" s="10">
        <v>68.626999999999995</v>
      </c>
      <c r="FF172" s="10">
        <v>68.444500000000005</v>
      </c>
      <c r="FG172" s="10">
        <v>68.627200000000002</v>
      </c>
      <c r="FH172" s="11">
        <v>68.565399999999997</v>
      </c>
      <c r="FI172" s="34">
        <v>0</v>
      </c>
      <c r="FJ172" s="35">
        <v>0</v>
      </c>
      <c r="FK172" s="35">
        <v>0</v>
      </c>
      <c r="FL172" s="35">
        <v>0</v>
      </c>
      <c r="FM172" s="36">
        <v>0</v>
      </c>
      <c r="FN172" s="34">
        <v>0</v>
      </c>
      <c r="FO172" s="35">
        <v>0</v>
      </c>
      <c r="FP172" s="35">
        <v>0</v>
      </c>
      <c r="FQ172" s="35">
        <v>0</v>
      </c>
      <c r="FR172" s="36">
        <v>0</v>
      </c>
      <c r="FS172" s="34">
        <v>0</v>
      </c>
      <c r="FT172" s="35">
        <v>0</v>
      </c>
      <c r="FU172" s="35">
        <v>0</v>
      </c>
      <c r="FV172" s="35">
        <v>0</v>
      </c>
      <c r="FW172" s="36">
        <v>0</v>
      </c>
      <c r="FX172" s="34">
        <v>0</v>
      </c>
      <c r="FY172" s="35">
        <v>0</v>
      </c>
      <c r="FZ172" s="35">
        <v>0</v>
      </c>
      <c r="GA172" s="35">
        <v>0</v>
      </c>
      <c r="GB172" s="36">
        <v>0</v>
      </c>
    </row>
    <row r="173" spans="2:184" ht="15" customHeight="1">
      <c r="B173" s="122"/>
      <c r="C173" s="73"/>
      <c r="D173" s="8">
        <f t="shared" si="13"/>
        <v>-4</v>
      </c>
      <c r="E173" s="9">
        <v>1252964.28</v>
      </c>
      <c r="F173" s="10">
        <v>66.721400000000003</v>
      </c>
      <c r="G173" s="10">
        <v>66.495400000000004</v>
      </c>
      <c r="H173" s="10">
        <v>66.711100000000002</v>
      </c>
      <c r="I173" s="11">
        <v>66.641400000000004</v>
      </c>
      <c r="J173" s="9">
        <v>1224544.1200000001</v>
      </c>
      <c r="K173" s="10">
        <v>66.724500000000006</v>
      </c>
      <c r="L173" s="10">
        <v>66.498199999999997</v>
      </c>
      <c r="M173" s="10">
        <v>66.7119</v>
      </c>
      <c r="N173" s="11">
        <v>66.643600000000006</v>
      </c>
      <c r="O173" s="9">
        <v>1228032.8</v>
      </c>
      <c r="P173" s="10">
        <v>66.726100000000002</v>
      </c>
      <c r="Q173" s="10">
        <v>66.499399999999994</v>
      </c>
      <c r="R173" s="10">
        <v>66.713499999999996</v>
      </c>
      <c r="S173" s="11">
        <v>66.645099999999999</v>
      </c>
      <c r="T173" s="9">
        <v>1271167.8400000001</v>
      </c>
      <c r="U173" s="10">
        <v>66.724900000000005</v>
      </c>
      <c r="V173" s="10">
        <v>66.500500000000002</v>
      </c>
      <c r="W173" s="10">
        <v>66.7149</v>
      </c>
      <c r="X173" s="11">
        <v>66.645499999999998</v>
      </c>
      <c r="Y173" s="9">
        <v>1358008.52</v>
      </c>
      <c r="Z173" s="10">
        <v>66.722399999999993</v>
      </c>
      <c r="AA173" s="10">
        <v>66.499300000000005</v>
      </c>
      <c r="AB173" s="10">
        <v>66.713800000000006</v>
      </c>
      <c r="AC173" s="11">
        <v>66.644000000000005</v>
      </c>
      <c r="AD173" s="9">
        <v>1488853.4</v>
      </c>
      <c r="AE173" s="10">
        <v>66.717299999999994</v>
      </c>
      <c r="AF173" s="10">
        <v>66.498199999999997</v>
      </c>
      <c r="AG173" s="10">
        <v>66.713300000000004</v>
      </c>
      <c r="AH173" s="11">
        <v>66.6417</v>
      </c>
      <c r="AI173" s="9">
        <v>1654344.08</v>
      </c>
      <c r="AJ173" s="10">
        <v>66.713399999999993</v>
      </c>
      <c r="AK173" s="10">
        <v>66.496300000000005</v>
      </c>
      <c r="AL173" s="10">
        <v>66.710400000000007</v>
      </c>
      <c r="AM173" s="11">
        <v>66.638900000000007</v>
      </c>
      <c r="AN173" s="9">
        <v>1839718.92</v>
      </c>
      <c r="AO173" s="10">
        <v>66.705200000000005</v>
      </c>
      <c r="AP173" s="10">
        <v>66.493399999999994</v>
      </c>
      <c r="AQ173" s="10">
        <v>66.708100000000002</v>
      </c>
      <c r="AR173" s="11">
        <v>66.634399999999999</v>
      </c>
      <c r="AS173" s="34">
        <v>0</v>
      </c>
      <c r="AT173" s="35">
        <v>0</v>
      </c>
      <c r="AU173" s="35">
        <v>0</v>
      </c>
      <c r="AV173" s="35">
        <v>0</v>
      </c>
      <c r="AW173" s="36">
        <v>0</v>
      </c>
      <c r="AX173" s="34">
        <v>0</v>
      </c>
      <c r="AY173" s="35">
        <v>0</v>
      </c>
      <c r="AZ173" s="35">
        <v>0</v>
      </c>
      <c r="BA173" s="35">
        <v>0</v>
      </c>
      <c r="BB173" s="36">
        <v>0</v>
      </c>
      <c r="BC173" s="34">
        <v>0</v>
      </c>
      <c r="BD173" s="35">
        <v>0</v>
      </c>
      <c r="BE173" s="35">
        <v>0</v>
      </c>
      <c r="BF173" s="35">
        <v>0</v>
      </c>
      <c r="BG173" s="36">
        <v>0</v>
      </c>
      <c r="BH173" s="34">
        <v>0</v>
      </c>
      <c r="BI173" s="35">
        <v>0</v>
      </c>
      <c r="BJ173" s="35">
        <v>0</v>
      </c>
      <c r="BK173" s="35">
        <v>0</v>
      </c>
      <c r="BL173" s="36">
        <v>0</v>
      </c>
      <c r="BM173" s="9">
        <v>1261174.6399999999</v>
      </c>
      <c r="BN173" s="10">
        <v>66.7226</v>
      </c>
      <c r="BO173" s="10">
        <v>66.495599999999996</v>
      </c>
      <c r="BP173" s="10">
        <v>66.711299999999994</v>
      </c>
      <c r="BQ173" s="11">
        <v>66.641900000000007</v>
      </c>
      <c r="BR173" s="9">
        <v>1232545.6000000001</v>
      </c>
      <c r="BS173" s="10">
        <v>66.724599999999995</v>
      </c>
      <c r="BT173" s="10">
        <v>66.497100000000003</v>
      </c>
      <c r="BU173" s="10">
        <v>66.712699999999998</v>
      </c>
      <c r="BV173" s="11">
        <v>66.643500000000003</v>
      </c>
      <c r="BW173" s="9">
        <v>1236123.3600000001</v>
      </c>
      <c r="BX173" s="10">
        <v>66.725999999999999</v>
      </c>
      <c r="BY173" s="10">
        <v>66.498599999999996</v>
      </c>
      <c r="BZ173" s="10">
        <v>66.714299999999994</v>
      </c>
      <c r="CA173" s="11">
        <v>66.644999999999996</v>
      </c>
      <c r="CB173" s="9">
        <v>1280616.24</v>
      </c>
      <c r="CC173" s="10">
        <v>66.724299999999999</v>
      </c>
      <c r="CD173" s="10">
        <v>66.499899999999997</v>
      </c>
      <c r="CE173" s="10">
        <v>66.715100000000007</v>
      </c>
      <c r="CF173" s="11">
        <v>66.645200000000003</v>
      </c>
      <c r="CG173" s="9">
        <v>1370771.24</v>
      </c>
      <c r="CH173" s="10">
        <v>66.721800000000002</v>
      </c>
      <c r="CI173" s="10">
        <v>66.499700000000004</v>
      </c>
      <c r="CJ173" s="10">
        <v>66.713899999999995</v>
      </c>
      <c r="CK173" s="11">
        <v>66.643900000000002</v>
      </c>
      <c r="CL173" s="9">
        <v>1505672.76</v>
      </c>
      <c r="CM173" s="10">
        <v>66.716099999999997</v>
      </c>
      <c r="CN173" s="10">
        <v>66.497</v>
      </c>
      <c r="CO173" s="10">
        <v>66.712199999999996</v>
      </c>
      <c r="CP173" s="11">
        <v>66.640500000000003</v>
      </c>
      <c r="CQ173" s="9">
        <v>1675632.56</v>
      </c>
      <c r="CR173" s="10">
        <v>66.712400000000002</v>
      </c>
      <c r="CS173" s="10">
        <v>66.496399999999994</v>
      </c>
      <c r="CT173" s="10">
        <v>66.709599999999995</v>
      </c>
      <c r="CU173" s="11">
        <v>66.638300000000001</v>
      </c>
      <c r="CV173" s="9">
        <v>1865474.72</v>
      </c>
      <c r="CW173" s="10">
        <v>66.706599999999995</v>
      </c>
      <c r="CX173" s="10">
        <v>66.493399999999994</v>
      </c>
      <c r="CY173" s="10">
        <v>66.707800000000006</v>
      </c>
      <c r="CZ173" s="11">
        <v>66.634699999999995</v>
      </c>
      <c r="DA173" s="34">
        <v>0</v>
      </c>
      <c r="DB173" s="35">
        <v>0</v>
      </c>
      <c r="DC173" s="35">
        <v>0</v>
      </c>
      <c r="DD173" s="35">
        <v>0</v>
      </c>
      <c r="DE173" s="36">
        <v>0</v>
      </c>
      <c r="DF173" s="34">
        <v>0</v>
      </c>
      <c r="DG173" s="35">
        <v>0</v>
      </c>
      <c r="DH173" s="35">
        <v>0</v>
      </c>
      <c r="DI173" s="35">
        <v>0</v>
      </c>
      <c r="DJ173" s="36">
        <v>0</v>
      </c>
      <c r="DK173" s="34">
        <v>0</v>
      </c>
      <c r="DL173" s="35">
        <v>0</v>
      </c>
      <c r="DM173" s="35">
        <v>0</v>
      </c>
      <c r="DN173" s="35">
        <v>0</v>
      </c>
      <c r="DO173" s="36">
        <v>0</v>
      </c>
      <c r="DP173" s="34">
        <v>0</v>
      </c>
      <c r="DQ173" s="35">
        <v>0</v>
      </c>
      <c r="DR173" s="35">
        <v>0</v>
      </c>
      <c r="DS173" s="35">
        <v>0</v>
      </c>
      <c r="DT173" s="36">
        <v>0</v>
      </c>
      <c r="DU173" s="9">
        <v>1257774.1200000001</v>
      </c>
      <c r="DV173" s="10">
        <v>66.7226</v>
      </c>
      <c r="DW173" s="10">
        <v>66.495400000000004</v>
      </c>
      <c r="DX173" s="10">
        <v>66.711299999999994</v>
      </c>
      <c r="DY173" s="11">
        <v>66.641800000000003</v>
      </c>
      <c r="DZ173" s="9">
        <v>1229276.72</v>
      </c>
      <c r="EA173" s="10">
        <v>66.724500000000006</v>
      </c>
      <c r="EB173" s="10">
        <v>66.497100000000003</v>
      </c>
      <c r="EC173" s="10">
        <v>66.712500000000006</v>
      </c>
      <c r="ED173" s="11">
        <v>66.6434</v>
      </c>
      <c r="EE173" s="9">
        <v>1232806.76</v>
      </c>
      <c r="EF173" s="10">
        <v>66.7256</v>
      </c>
      <c r="EG173" s="10">
        <v>66.499899999999997</v>
      </c>
      <c r="EH173" s="10">
        <v>66.713899999999995</v>
      </c>
      <c r="EI173" s="11">
        <v>66.645200000000003</v>
      </c>
      <c r="EJ173" s="9">
        <v>1277262.2</v>
      </c>
      <c r="EK173" s="10">
        <v>66.724800000000002</v>
      </c>
      <c r="EL173" s="10">
        <v>66.498800000000003</v>
      </c>
      <c r="EM173" s="10">
        <v>66.7149</v>
      </c>
      <c r="EN173" s="11">
        <v>66.644900000000007</v>
      </c>
      <c r="EO173" s="9">
        <v>1367308.88</v>
      </c>
      <c r="EP173" s="10">
        <v>66.721800000000002</v>
      </c>
      <c r="EQ173" s="10">
        <v>66.499300000000005</v>
      </c>
      <c r="ER173" s="10">
        <v>66.713099999999997</v>
      </c>
      <c r="ES173" s="11">
        <v>66.643500000000003</v>
      </c>
      <c r="ET173" s="9">
        <v>1502067</v>
      </c>
      <c r="EU173" s="10">
        <v>66.717799999999997</v>
      </c>
      <c r="EV173" s="10">
        <v>66.498999999999995</v>
      </c>
      <c r="EW173" s="10">
        <v>66.7119</v>
      </c>
      <c r="EX173" s="11">
        <v>66.6417</v>
      </c>
      <c r="EY173" s="9">
        <v>1672054.64</v>
      </c>
      <c r="EZ173" s="10">
        <v>66.712599999999995</v>
      </c>
      <c r="FA173" s="10">
        <v>66.496700000000004</v>
      </c>
      <c r="FB173" s="10">
        <v>66.711500000000001</v>
      </c>
      <c r="FC173" s="11">
        <v>66.639099999999999</v>
      </c>
      <c r="FD173" s="9">
        <v>1861973.12</v>
      </c>
      <c r="FE173" s="10">
        <v>66.706999999999994</v>
      </c>
      <c r="FF173" s="10">
        <v>66.4953</v>
      </c>
      <c r="FG173" s="10">
        <v>66.707499999999996</v>
      </c>
      <c r="FH173" s="11">
        <v>66.635400000000004</v>
      </c>
      <c r="FI173" s="34">
        <v>0</v>
      </c>
      <c r="FJ173" s="35">
        <v>0</v>
      </c>
      <c r="FK173" s="35">
        <v>0</v>
      </c>
      <c r="FL173" s="35">
        <v>0</v>
      </c>
      <c r="FM173" s="36">
        <v>0</v>
      </c>
      <c r="FN173" s="34">
        <v>0</v>
      </c>
      <c r="FO173" s="35">
        <v>0</v>
      </c>
      <c r="FP173" s="35">
        <v>0</v>
      </c>
      <c r="FQ173" s="35">
        <v>0</v>
      </c>
      <c r="FR173" s="36">
        <v>0</v>
      </c>
      <c r="FS173" s="34">
        <v>0</v>
      </c>
      <c r="FT173" s="35">
        <v>0</v>
      </c>
      <c r="FU173" s="35">
        <v>0</v>
      </c>
      <c r="FV173" s="35">
        <v>0</v>
      </c>
      <c r="FW173" s="36">
        <v>0</v>
      </c>
      <c r="FX173" s="34">
        <v>0</v>
      </c>
      <c r="FY173" s="35">
        <v>0</v>
      </c>
      <c r="FZ173" s="35">
        <v>0</v>
      </c>
      <c r="GA173" s="35">
        <v>0</v>
      </c>
      <c r="GB173" s="36">
        <v>0</v>
      </c>
    </row>
    <row r="174" spans="2:184" ht="15.75" customHeight="1" thickBot="1">
      <c r="B174" s="122"/>
      <c r="C174" s="74"/>
      <c r="D174" s="64">
        <f t="shared" si="13"/>
        <v>-2</v>
      </c>
      <c r="E174" s="13">
        <v>1149678.3999999999</v>
      </c>
      <c r="F174" s="14">
        <v>64.898600000000002</v>
      </c>
      <c r="G174" s="14">
        <v>64.641499999999994</v>
      </c>
      <c r="H174" s="14">
        <v>64.886799999999994</v>
      </c>
      <c r="I174" s="15">
        <v>64.807299999999998</v>
      </c>
      <c r="J174" s="13">
        <v>1127893.32</v>
      </c>
      <c r="K174" s="14">
        <v>64.900800000000004</v>
      </c>
      <c r="L174" s="14">
        <v>64.641900000000007</v>
      </c>
      <c r="M174" s="14">
        <v>64.887799999999999</v>
      </c>
      <c r="N174" s="15">
        <v>64.808499999999995</v>
      </c>
      <c r="O174" s="13">
        <v>1137330.48</v>
      </c>
      <c r="P174" s="14">
        <v>64.901899999999998</v>
      </c>
      <c r="Q174" s="14">
        <v>64.642600000000002</v>
      </c>
      <c r="R174" s="14">
        <v>64.889300000000006</v>
      </c>
      <c r="S174" s="15">
        <v>64.809600000000003</v>
      </c>
      <c r="T174" s="13">
        <v>1186043.2</v>
      </c>
      <c r="U174" s="14">
        <v>64.901700000000005</v>
      </c>
      <c r="V174" s="14">
        <v>64.644199999999998</v>
      </c>
      <c r="W174" s="14">
        <v>64.889300000000006</v>
      </c>
      <c r="X174" s="15">
        <v>64.810100000000006</v>
      </c>
      <c r="Y174" s="13">
        <v>1278111.76</v>
      </c>
      <c r="Z174" s="14">
        <v>64.897800000000004</v>
      </c>
      <c r="AA174" s="14">
        <v>64.643299999999996</v>
      </c>
      <c r="AB174" s="14">
        <v>64.888800000000003</v>
      </c>
      <c r="AC174" s="15">
        <v>64.808400000000006</v>
      </c>
      <c r="AD174" s="13">
        <v>1411784</v>
      </c>
      <c r="AE174" s="14">
        <v>64.893600000000006</v>
      </c>
      <c r="AF174" s="14">
        <v>64.640199999999993</v>
      </c>
      <c r="AG174" s="14">
        <v>64.886499999999998</v>
      </c>
      <c r="AH174" s="15">
        <v>64.805099999999996</v>
      </c>
      <c r="AI174" s="13">
        <v>1575286.88</v>
      </c>
      <c r="AJ174" s="14">
        <v>64.887200000000007</v>
      </c>
      <c r="AK174" s="14">
        <v>64.640100000000004</v>
      </c>
      <c r="AL174" s="14">
        <v>64.884699999999995</v>
      </c>
      <c r="AM174" s="15">
        <v>64.802400000000006</v>
      </c>
      <c r="AN174" s="13">
        <v>1754729.68</v>
      </c>
      <c r="AO174" s="14">
        <v>64.881699999999995</v>
      </c>
      <c r="AP174" s="14">
        <v>64.637</v>
      </c>
      <c r="AQ174" s="14">
        <v>64.881399999999999</v>
      </c>
      <c r="AR174" s="15">
        <v>64.798500000000004</v>
      </c>
      <c r="AS174" s="37">
        <v>0</v>
      </c>
      <c r="AT174" s="38">
        <v>0</v>
      </c>
      <c r="AU174" s="38">
        <v>0</v>
      </c>
      <c r="AV174" s="38">
        <v>0</v>
      </c>
      <c r="AW174" s="39">
        <v>0</v>
      </c>
      <c r="AX174" s="37">
        <v>0</v>
      </c>
      <c r="AY174" s="38">
        <v>0</v>
      </c>
      <c r="AZ174" s="38">
        <v>0</v>
      </c>
      <c r="BA174" s="38">
        <v>0</v>
      </c>
      <c r="BB174" s="39">
        <v>0</v>
      </c>
      <c r="BC174" s="37">
        <v>0</v>
      </c>
      <c r="BD174" s="38">
        <v>0</v>
      </c>
      <c r="BE174" s="38">
        <v>0</v>
      </c>
      <c r="BF174" s="38">
        <v>0</v>
      </c>
      <c r="BG174" s="39">
        <v>0</v>
      </c>
      <c r="BH174" s="37">
        <v>0</v>
      </c>
      <c r="BI174" s="38">
        <v>0</v>
      </c>
      <c r="BJ174" s="38">
        <v>0</v>
      </c>
      <c r="BK174" s="38">
        <v>0</v>
      </c>
      <c r="BL174" s="39">
        <v>0</v>
      </c>
      <c r="BM174" s="13">
        <v>1157524.76</v>
      </c>
      <c r="BN174" s="14">
        <v>64.898200000000003</v>
      </c>
      <c r="BO174" s="14">
        <v>64.641000000000005</v>
      </c>
      <c r="BP174" s="14">
        <v>64.885400000000004</v>
      </c>
      <c r="BQ174" s="15">
        <v>64.806600000000003</v>
      </c>
      <c r="BR174" s="13">
        <v>1135588.92</v>
      </c>
      <c r="BS174" s="14">
        <v>64.901499999999999</v>
      </c>
      <c r="BT174" s="14">
        <v>64.642099999999999</v>
      </c>
      <c r="BU174" s="14">
        <v>64.887900000000002</v>
      </c>
      <c r="BV174" s="15">
        <v>64.808800000000005</v>
      </c>
      <c r="BW174" s="13">
        <v>1145204.24</v>
      </c>
      <c r="BX174" s="14">
        <v>64.903599999999997</v>
      </c>
      <c r="BY174" s="14">
        <v>64.643199999999993</v>
      </c>
      <c r="BZ174" s="14">
        <v>64.889899999999997</v>
      </c>
      <c r="CA174" s="15">
        <v>64.810599999999994</v>
      </c>
      <c r="CB174" s="13">
        <v>1195470.92</v>
      </c>
      <c r="CC174" s="14">
        <v>64.900499999999994</v>
      </c>
      <c r="CD174" s="14">
        <v>64.643900000000002</v>
      </c>
      <c r="CE174" s="14">
        <v>64.888999999999996</v>
      </c>
      <c r="CF174" s="15">
        <v>64.8095</v>
      </c>
      <c r="CG174" s="13">
        <v>1291192.3200000001</v>
      </c>
      <c r="CH174" s="14">
        <v>64.897199999999998</v>
      </c>
      <c r="CI174" s="14">
        <v>64.643299999999996</v>
      </c>
      <c r="CJ174" s="14">
        <v>64.888499999999993</v>
      </c>
      <c r="CK174" s="15">
        <v>64.808099999999996</v>
      </c>
      <c r="CL174" s="13">
        <v>1429021.6</v>
      </c>
      <c r="CM174" s="14">
        <v>64.894099999999995</v>
      </c>
      <c r="CN174" s="14">
        <v>64.640799999999999</v>
      </c>
      <c r="CO174" s="14">
        <v>64.887200000000007</v>
      </c>
      <c r="CP174" s="15">
        <v>64.805800000000005</v>
      </c>
      <c r="CQ174" s="13">
        <v>1597097.12</v>
      </c>
      <c r="CR174" s="14">
        <v>64.887</v>
      </c>
      <c r="CS174" s="14">
        <v>64.639700000000005</v>
      </c>
      <c r="CT174" s="14">
        <v>64.885099999999994</v>
      </c>
      <c r="CU174" s="15">
        <v>64.802400000000006</v>
      </c>
      <c r="CV174" s="13">
        <v>1781082.4</v>
      </c>
      <c r="CW174" s="14">
        <v>64.880600000000001</v>
      </c>
      <c r="CX174" s="14">
        <v>64.636899999999997</v>
      </c>
      <c r="CY174" s="14">
        <v>64.879800000000003</v>
      </c>
      <c r="CZ174" s="15">
        <v>64.797600000000003</v>
      </c>
      <c r="DA174" s="37">
        <v>0</v>
      </c>
      <c r="DB174" s="38">
        <v>0</v>
      </c>
      <c r="DC174" s="38">
        <v>0</v>
      </c>
      <c r="DD174" s="38">
        <v>0</v>
      </c>
      <c r="DE174" s="39">
        <v>0</v>
      </c>
      <c r="DF174" s="37">
        <v>0</v>
      </c>
      <c r="DG174" s="38">
        <v>0</v>
      </c>
      <c r="DH174" s="38">
        <v>0</v>
      </c>
      <c r="DI174" s="38">
        <v>0</v>
      </c>
      <c r="DJ174" s="39">
        <v>0</v>
      </c>
      <c r="DK174" s="37">
        <v>0</v>
      </c>
      <c r="DL174" s="38">
        <v>0</v>
      </c>
      <c r="DM174" s="38">
        <v>0</v>
      </c>
      <c r="DN174" s="38">
        <v>0</v>
      </c>
      <c r="DO174" s="39">
        <v>0</v>
      </c>
      <c r="DP174" s="37">
        <v>0</v>
      </c>
      <c r="DQ174" s="38">
        <v>0</v>
      </c>
      <c r="DR174" s="38">
        <v>0</v>
      </c>
      <c r="DS174" s="38">
        <v>0</v>
      </c>
      <c r="DT174" s="39">
        <v>0</v>
      </c>
      <c r="DU174" s="13">
        <v>1154313.52</v>
      </c>
      <c r="DV174" s="14">
        <v>64.898799999999994</v>
      </c>
      <c r="DW174" s="14">
        <v>64.640799999999999</v>
      </c>
      <c r="DX174" s="14">
        <v>64.886399999999995</v>
      </c>
      <c r="DY174" s="15">
        <v>64.807000000000002</v>
      </c>
      <c r="DZ174" s="13">
        <v>1132365.72</v>
      </c>
      <c r="EA174" s="14">
        <v>64.900000000000006</v>
      </c>
      <c r="EB174" s="14">
        <v>64.641900000000007</v>
      </c>
      <c r="EC174" s="14">
        <v>64.888199999999998</v>
      </c>
      <c r="ED174" s="15">
        <v>64.808400000000006</v>
      </c>
      <c r="EE174" s="13">
        <v>1141984.8799999999</v>
      </c>
      <c r="EF174" s="14">
        <v>64.902100000000004</v>
      </c>
      <c r="EG174" s="14">
        <v>64.643900000000002</v>
      </c>
      <c r="EH174" s="14">
        <v>64.888199999999998</v>
      </c>
      <c r="EI174" s="15">
        <v>64.809799999999996</v>
      </c>
      <c r="EJ174" s="13">
        <v>1192202.1599999999</v>
      </c>
      <c r="EK174" s="14">
        <v>64.901600000000002</v>
      </c>
      <c r="EL174" s="14">
        <v>64.6434</v>
      </c>
      <c r="EM174" s="14">
        <v>64.888800000000003</v>
      </c>
      <c r="EN174" s="15">
        <v>64.809700000000007</v>
      </c>
      <c r="EO174" s="13">
        <v>1287760.28</v>
      </c>
      <c r="EP174" s="14">
        <v>64.897999999999996</v>
      </c>
      <c r="EQ174" s="14">
        <v>64.643199999999993</v>
      </c>
      <c r="ER174" s="14">
        <v>64.887799999999999</v>
      </c>
      <c r="ES174" s="15">
        <v>64.808099999999996</v>
      </c>
      <c r="ET174" s="13">
        <v>1425509.16</v>
      </c>
      <c r="EU174" s="14">
        <v>64.893500000000003</v>
      </c>
      <c r="EV174" s="14">
        <v>64.641499999999994</v>
      </c>
      <c r="EW174" s="14">
        <v>64.886200000000002</v>
      </c>
      <c r="EX174" s="15">
        <v>64.805499999999995</v>
      </c>
      <c r="EY174" s="13">
        <v>1593587.72</v>
      </c>
      <c r="EZ174" s="14">
        <v>64.886499999999998</v>
      </c>
      <c r="FA174" s="14">
        <v>64.640799999999999</v>
      </c>
      <c r="FB174" s="14">
        <v>64.883399999999995</v>
      </c>
      <c r="FC174" s="15">
        <v>64.802000000000007</v>
      </c>
      <c r="FD174" s="13">
        <v>1777669.4</v>
      </c>
      <c r="FE174" s="14">
        <v>64.880200000000002</v>
      </c>
      <c r="FF174" s="14">
        <v>64.636499999999998</v>
      </c>
      <c r="FG174" s="14">
        <v>64.880799999999994</v>
      </c>
      <c r="FH174" s="15">
        <v>64.797600000000003</v>
      </c>
      <c r="FI174" s="37">
        <v>0</v>
      </c>
      <c r="FJ174" s="38">
        <v>0</v>
      </c>
      <c r="FK174" s="38">
        <v>0</v>
      </c>
      <c r="FL174" s="38">
        <v>0</v>
      </c>
      <c r="FM174" s="39">
        <v>0</v>
      </c>
      <c r="FN174" s="37">
        <v>0</v>
      </c>
      <c r="FO174" s="38">
        <v>0</v>
      </c>
      <c r="FP174" s="38">
        <v>0</v>
      </c>
      <c r="FQ174" s="38">
        <v>0</v>
      </c>
      <c r="FR174" s="39">
        <v>0</v>
      </c>
      <c r="FS174" s="37">
        <v>0</v>
      </c>
      <c r="FT174" s="38">
        <v>0</v>
      </c>
      <c r="FU174" s="38">
        <v>0</v>
      </c>
      <c r="FV174" s="38">
        <v>0</v>
      </c>
      <c r="FW174" s="39">
        <v>0</v>
      </c>
      <c r="FX174" s="37">
        <v>0</v>
      </c>
      <c r="FY174" s="38">
        <v>0</v>
      </c>
      <c r="FZ174" s="38">
        <v>0</v>
      </c>
      <c r="GA174" s="38">
        <v>0</v>
      </c>
      <c r="GB174" s="39">
        <v>0</v>
      </c>
    </row>
    <row r="175" spans="2:184" ht="15" customHeight="1">
      <c r="B175" s="122"/>
      <c r="C175" s="72" t="s">
        <v>20</v>
      </c>
      <c r="D175" s="63">
        <f>-(($B127 - 8) * 6)</f>
        <v>-24</v>
      </c>
      <c r="E175" s="5">
        <v>2632441.7999999998</v>
      </c>
      <c r="F175" s="6">
        <v>91.623400000000004</v>
      </c>
      <c r="G175" s="6">
        <v>91.286699999999996</v>
      </c>
      <c r="H175" s="6">
        <v>91.278499999999994</v>
      </c>
      <c r="I175" s="7">
        <v>91.393199999999993</v>
      </c>
      <c r="J175" s="5">
        <v>2476639.2400000002</v>
      </c>
      <c r="K175" s="6">
        <v>91.641499999999994</v>
      </c>
      <c r="L175" s="6">
        <v>91.307699999999997</v>
      </c>
      <c r="M175" s="6">
        <v>91.296800000000005</v>
      </c>
      <c r="N175" s="7">
        <v>91.412400000000005</v>
      </c>
      <c r="O175" s="5">
        <v>2376618.92</v>
      </c>
      <c r="P175" s="6">
        <v>91.648700000000005</v>
      </c>
      <c r="Q175" s="6">
        <v>91.3155</v>
      </c>
      <c r="R175" s="6">
        <v>91.302800000000005</v>
      </c>
      <c r="S175" s="7">
        <v>91.419399999999996</v>
      </c>
      <c r="T175" s="5">
        <v>2332227.2799999998</v>
      </c>
      <c r="U175" s="6">
        <v>91.644000000000005</v>
      </c>
      <c r="V175" s="6">
        <v>91.319199999999995</v>
      </c>
      <c r="W175" s="6">
        <v>91.311400000000006</v>
      </c>
      <c r="X175" s="7">
        <v>91.4221</v>
      </c>
      <c r="Y175" s="5">
        <v>2338138.48</v>
      </c>
      <c r="Z175" s="6">
        <v>91.618499999999997</v>
      </c>
      <c r="AA175" s="6">
        <v>91.311700000000002</v>
      </c>
      <c r="AB175" s="6">
        <v>91.306399999999996</v>
      </c>
      <c r="AC175" s="7">
        <v>91.409700000000001</v>
      </c>
      <c r="AD175" s="5">
        <v>2391813.16</v>
      </c>
      <c r="AE175" s="6">
        <v>91.591700000000003</v>
      </c>
      <c r="AF175" s="6">
        <v>91.305499999999995</v>
      </c>
      <c r="AG175" s="6">
        <v>91.294600000000003</v>
      </c>
      <c r="AH175" s="7">
        <v>91.394999999999996</v>
      </c>
      <c r="AI175" s="5">
        <v>2493054.36</v>
      </c>
      <c r="AJ175" s="6">
        <v>91.546899999999994</v>
      </c>
      <c r="AK175" s="6">
        <v>91.290400000000005</v>
      </c>
      <c r="AL175" s="6">
        <v>91.280900000000003</v>
      </c>
      <c r="AM175" s="7">
        <v>91.370999999999995</v>
      </c>
      <c r="AN175" s="5">
        <v>2641798.4</v>
      </c>
      <c r="AO175" s="6">
        <v>91.500500000000002</v>
      </c>
      <c r="AP175" s="6">
        <v>91.278599999999997</v>
      </c>
      <c r="AQ175" s="6">
        <v>91.265100000000004</v>
      </c>
      <c r="AR175" s="7">
        <v>91.346699999999998</v>
      </c>
      <c r="AS175" s="31">
        <v>0</v>
      </c>
      <c r="AT175" s="32">
        <v>0</v>
      </c>
      <c r="AU175" s="32">
        <v>0</v>
      </c>
      <c r="AV175" s="32">
        <v>0</v>
      </c>
      <c r="AW175" s="33">
        <v>0</v>
      </c>
      <c r="AX175" s="31">
        <v>0</v>
      </c>
      <c r="AY175" s="32">
        <v>0</v>
      </c>
      <c r="AZ175" s="32">
        <v>0</v>
      </c>
      <c r="BA175" s="32">
        <v>0</v>
      </c>
      <c r="BB175" s="33">
        <v>0</v>
      </c>
      <c r="BC175" s="31">
        <v>0</v>
      </c>
      <c r="BD175" s="32">
        <v>0</v>
      </c>
      <c r="BE175" s="32">
        <v>0</v>
      </c>
      <c r="BF175" s="32">
        <v>0</v>
      </c>
      <c r="BG175" s="33">
        <v>0</v>
      </c>
      <c r="BH175" s="31">
        <v>0</v>
      </c>
      <c r="BI175" s="32">
        <v>0</v>
      </c>
      <c r="BJ175" s="32">
        <v>0</v>
      </c>
      <c r="BK175" s="32">
        <v>0</v>
      </c>
      <c r="BL175" s="33">
        <v>0</v>
      </c>
      <c r="BM175" s="5">
        <v>2641499.12</v>
      </c>
      <c r="BN175" s="6">
        <v>91.620500000000007</v>
      </c>
      <c r="BO175" s="6">
        <v>91.294499999999999</v>
      </c>
      <c r="BP175" s="6">
        <v>91.278099999999995</v>
      </c>
      <c r="BQ175" s="7">
        <v>91.394800000000004</v>
      </c>
      <c r="BR175" s="5">
        <v>2486343.6800000002</v>
      </c>
      <c r="BS175" s="6">
        <v>91.645099999999999</v>
      </c>
      <c r="BT175" s="6">
        <v>91.307199999999995</v>
      </c>
      <c r="BU175" s="6">
        <v>91.294700000000006</v>
      </c>
      <c r="BV175" s="7">
        <v>91.412599999999998</v>
      </c>
      <c r="BW175" s="5">
        <v>2386584.92</v>
      </c>
      <c r="BX175" s="6">
        <v>91.653099999999995</v>
      </c>
      <c r="BY175" s="6">
        <v>91.315899999999999</v>
      </c>
      <c r="BZ175" s="6">
        <v>91.301699999999997</v>
      </c>
      <c r="CA175" s="7">
        <v>91.420500000000004</v>
      </c>
      <c r="CB175" s="5">
        <v>2342790.12</v>
      </c>
      <c r="CC175" s="6">
        <v>91.645099999999999</v>
      </c>
      <c r="CD175" s="6">
        <v>91.3155</v>
      </c>
      <c r="CE175" s="6">
        <v>91.313900000000004</v>
      </c>
      <c r="CF175" s="7">
        <v>91.421999999999997</v>
      </c>
      <c r="CG175" s="5">
        <v>2350503.7200000002</v>
      </c>
      <c r="CH175" s="6">
        <v>91.619299999999996</v>
      </c>
      <c r="CI175" s="6">
        <v>91.310199999999995</v>
      </c>
      <c r="CJ175" s="6">
        <v>91.305400000000006</v>
      </c>
      <c r="CK175" s="7">
        <v>91.409099999999995</v>
      </c>
      <c r="CL175" s="5">
        <v>2406370.36</v>
      </c>
      <c r="CM175" s="6">
        <v>91.590299999999999</v>
      </c>
      <c r="CN175" s="6">
        <v>91.304299999999998</v>
      </c>
      <c r="CO175" s="6">
        <v>91.293499999999995</v>
      </c>
      <c r="CP175" s="7">
        <v>91.393799999999999</v>
      </c>
      <c r="CQ175" s="5">
        <v>2510336.84</v>
      </c>
      <c r="CR175" s="6">
        <v>91.543099999999995</v>
      </c>
      <c r="CS175" s="6">
        <v>91.288499999999999</v>
      </c>
      <c r="CT175" s="6">
        <v>91.281499999999994</v>
      </c>
      <c r="CU175" s="7">
        <v>91.369299999999996</v>
      </c>
      <c r="CV175" s="5">
        <v>2661813.16</v>
      </c>
      <c r="CW175" s="6">
        <v>91.499899999999997</v>
      </c>
      <c r="CX175" s="6">
        <v>91.277000000000001</v>
      </c>
      <c r="CY175" s="6">
        <v>91.267099999999999</v>
      </c>
      <c r="CZ175" s="7">
        <v>91.346599999999995</v>
      </c>
      <c r="DA175" s="31">
        <v>0</v>
      </c>
      <c r="DB175" s="32">
        <v>0</v>
      </c>
      <c r="DC175" s="32">
        <v>0</v>
      </c>
      <c r="DD175" s="32">
        <v>0</v>
      </c>
      <c r="DE175" s="33">
        <v>0</v>
      </c>
      <c r="DF175" s="31">
        <v>0</v>
      </c>
      <c r="DG175" s="32">
        <v>0</v>
      </c>
      <c r="DH175" s="32">
        <v>0</v>
      </c>
      <c r="DI175" s="32">
        <v>0</v>
      </c>
      <c r="DJ175" s="33">
        <v>0</v>
      </c>
      <c r="DK175" s="31">
        <v>0</v>
      </c>
      <c r="DL175" s="32">
        <v>0</v>
      </c>
      <c r="DM175" s="32">
        <v>0</v>
      </c>
      <c r="DN175" s="32">
        <v>0</v>
      </c>
      <c r="DO175" s="33">
        <v>0</v>
      </c>
      <c r="DP175" s="31">
        <v>0</v>
      </c>
      <c r="DQ175" s="32">
        <v>0</v>
      </c>
      <c r="DR175" s="32">
        <v>0</v>
      </c>
      <c r="DS175" s="32">
        <v>0</v>
      </c>
      <c r="DT175" s="33">
        <v>0</v>
      </c>
      <c r="DU175" s="5">
        <v>2637598.2799999998</v>
      </c>
      <c r="DV175" s="6">
        <v>91.624700000000004</v>
      </c>
      <c r="DW175" s="6">
        <v>91.287199999999999</v>
      </c>
      <c r="DX175" s="6">
        <v>91.284000000000006</v>
      </c>
      <c r="DY175" s="7">
        <v>91.395700000000005</v>
      </c>
      <c r="DZ175" s="5">
        <v>2482047.64</v>
      </c>
      <c r="EA175" s="6">
        <v>91.644599999999997</v>
      </c>
      <c r="EB175" s="6">
        <v>91.305800000000005</v>
      </c>
      <c r="EC175" s="6">
        <v>91.294200000000004</v>
      </c>
      <c r="ED175" s="7">
        <v>91.411799999999999</v>
      </c>
      <c r="EE175" s="5">
        <v>2382194.52</v>
      </c>
      <c r="EF175" s="6">
        <v>91.649299999999997</v>
      </c>
      <c r="EG175" s="6">
        <v>91.312100000000001</v>
      </c>
      <c r="EH175" s="6">
        <v>91.301199999999994</v>
      </c>
      <c r="EI175" s="7">
        <v>91.417900000000003</v>
      </c>
      <c r="EJ175" s="5">
        <v>2338622.92</v>
      </c>
      <c r="EK175" s="6">
        <v>91.645899999999997</v>
      </c>
      <c r="EL175" s="6">
        <v>91.318299999999994</v>
      </c>
      <c r="EM175" s="6">
        <v>91.314599999999999</v>
      </c>
      <c r="EN175" s="7">
        <v>91.423500000000004</v>
      </c>
      <c r="EO175" s="5">
        <v>2346511.44</v>
      </c>
      <c r="EP175" s="6">
        <v>91.620999999999995</v>
      </c>
      <c r="EQ175" s="6">
        <v>91.311099999999996</v>
      </c>
      <c r="ER175" s="6">
        <v>91.306399999999996</v>
      </c>
      <c r="ES175" s="7">
        <v>91.410300000000007</v>
      </c>
      <c r="ET175" s="5">
        <v>2402445.08</v>
      </c>
      <c r="EU175" s="6">
        <v>91.590699999999998</v>
      </c>
      <c r="EV175" s="6">
        <v>91.304699999999997</v>
      </c>
      <c r="EW175" s="6">
        <v>91.2958</v>
      </c>
      <c r="EX175" s="7">
        <v>91.394900000000007</v>
      </c>
      <c r="EY175" s="5">
        <v>2506510.6800000002</v>
      </c>
      <c r="EZ175" s="6">
        <v>91.547200000000004</v>
      </c>
      <c r="FA175" s="6">
        <v>91.289699999999996</v>
      </c>
      <c r="FB175" s="6">
        <v>91.283600000000007</v>
      </c>
      <c r="FC175" s="7">
        <v>91.371700000000004</v>
      </c>
      <c r="FD175" s="5">
        <v>2658162.12</v>
      </c>
      <c r="FE175" s="6">
        <v>91.499099999999999</v>
      </c>
      <c r="FF175" s="6">
        <v>91.279600000000002</v>
      </c>
      <c r="FG175" s="6">
        <v>91.267700000000005</v>
      </c>
      <c r="FH175" s="7">
        <v>91.347399999999993</v>
      </c>
      <c r="FI175" s="31">
        <v>0</v>
      </c>
      <c r="FJ175" s="32">
        <v>0</v>
      </c>
      <c r="FK175" s="32">
        <v>0</v>
      </c>
      <c r="FL175" s="32">
        <v>0</v>
      </c>
      <c r="FM175" s="33">
        <v>0</v>
      </c>
      <c r="FN175" s="31">
        <v>0</v>
      </c>
      <c r="FO175" s="32">
        <v>0</v>
      </c>
      <c r="FP175" s="32">
        <v>0</v>
      </c>
      <c r="FQ175" s="32">
        <v>0</v>
      </c>
      <c r="FR175" s="33">
        <v>0</v>
      </c>
      <c r="FS175" s="31">
        <v>0</v>
      </c>
      <c r="FT175" s="32">
        <v>0</v>
      </c>
      <c r="FU175" s="32">
        <v>0</v>
      </c>
      <c r="FV175" s="32">
        <v>0</v>
      </c>
      <c r="FW175" s="33">
        <v>0</v>
      </c>
      <c r="FX175" s="31">
        <v>0</v>
      </c>
      <c r="FY175" s="32">
        <v>0</v>
      </c>
      <c r="FZ175" s="32">
        <v>0</v>
      </c>
      <c r="GA175" s="32">
        <v>0</v>
      </c>
      <c r="GB175" s="33">
        <v>0</v>
      </c>
    </row>
    <row r="176" spans="2:184" ht="15" customHeight="1">
      <c r="B176" s="122"/>
      <c r="C176" s="73"/>
      <c r="D176" s="8">
        <f>$D175 + 2</f>
        <v>-22</v>
      </c>
      <c r="E176" s="9">
        <v>2461440.6800000002</v>
      </c>
      <c r="F176" s="10">
        <v>85.684200000000004</v>
      </c>
      <c r="G176" s="10">
        <v>85.463999999999999</v>
      </c>
      <c r="H176" s="10">
        <v>85.5244</v>
      </c>
      <c r="I176" s="11">
        <v>85.5565</v>
      </c>
      <c r="J176" s="9">
        <v>2323744.2400000002</v>
      </c>
      <c r="K176" s="10">
        <v>85.688100000000006</v>
      </c>
      <c r="L176" s="10">
        <v>85.467600000000004</v>
      </c>
      <c r="M176" s="10">
        <v>85.532499999999999</v>
      </c>
      <c r="N176" s="11">
        <v>85.561700000000002</v>
      </c>
      <c r="O176" s="9">
        <v>2240321</v>
      </c>
      <c r="P176" s="10">
        <v>85.689300000000003</v>
      </c>
      <c r="Q176" s="10">
        <v>85.464699999999993</v>
      </c>
      <c r="R176" s="10">
        <v>85.536600000000007</v>
      </c>
      <c r="S176" s="11">
        <v>85.5625</v>
      </c>
      <c r="T176" s="9">
        <v>2209101.36</v>
      </c>
      <c r="U176" s="10">
        <v>85.680499999999995</v>
      </c>
      <c r="V176" s="10">
        <v>85.465699999999998</v>
      </c>
      <c r="W176" s="10">
        <v>85.534599999999998</v>
      </c>
      <c r="X176" s="11">
        <v>85.559299999999993</v>
      </c>
      <c r="Y176" s="9">
        <v>2226096.7599999998</v>
      </c>
      <c r="Z176" s="10">
        <v>85.670599999999993</v>
      </c>
      <c r="AA176" s="10">
        <v>85.4636</v>
      </c>
      <c r="AB176" s="10">
        <v>85.534199999999998</v>
      </c>
      <c r="AC176" s="11">
        <v>85.555300000000003</v>
      </c>
      <c r="AD176" s="9">
        <v>2290686.3199999998</v>
      </c>
      <c r="AE176" s="10">
        <v>85.653899999999993</v>
      </c>
      <c r="AF176" s="10">
        <v>85.461100000000002</v>
      </c>
      <c r="AG176" s="10">
        <v>85.531700000000001</v>
      </c>
      <c r="AH176" s="11">
        <v>85.548199999999994</v>
      </c>
      <c r="AI176" s="9">
        <v>2402808.7999999998</v>
      </c>
      <c r="AJ176" s="10">
        <v>85.635900000000007</v>
      </c>
      <c r="AK176" s="10">
        <v>85.4542</v>
      </c>
      <c r="AL176" s="10">
        <v>85.525999999999996</v>
      </c>
      <c r="AM176" s="11">
        <v>85.537999999999997</v>
      </c>
      <c r="AN176" s="9">
        <v>2562488.08</v>
      </c>
      <c r="AO176" s="10">
        <v>85.616900000000001</v>
      </c>
      <c r="AP176" s="10">
        <v>85.4482</v>
      </c>
      <c r="AQ176" s="10">
        <v>85.517799999999994</v>
      </c>
      <c r="AR176" s="11">
        <v>85.527000000000001</v>
      </c>
      <c r="AS176" s="34">
        <v>0</v>
      </c>
      <c r="AT176" s="35">
        <v>0</v>
      </c>
      <c r="AU176" s="35">
        <v>0</v>
      </c>
      <c r="AV176" s="35">
        <v>0</v>
      </c>
      <c r="AW176" s="36">
        <v>0</v>
      </c>
      <c r="AX176" s="34">
        <v>0</v>
      </c>
      <c r="AY176" s="35">
        <v>0</v>
      </c>
      <c r="AZ176" s="35">
        <v>0</v>
      </c>
      <c r="BA176" s="35">
        <v>0</v>
      </c>
      <c r="BB176" s="36">
        <v>0</v>
      </c>
      <c r="BC176" s="34">
        <v>0</v>
      </c>
      <c r="BD176" s="35">
        <v>0</v>
      </c>
      <c r="BE176" s="35">
        <v>0</v>
      </c>
      <c r="BF176" s="35">
        <v>0</v>
      </c>
      <c r="BG176" s="36">
        <v>0</v>
      </c>
      <c r="BH176" s="34">
        <v>0</v>
      </c>
      <c r="BI176" s="35">
        <v>0</v>
      </c>
      <c r="BJ176" s="35">
        <v>0</v>
      </c>
      <c r="BK176" s="35">
        <v>0</v>
      </c>
      <c r="BL176" s="36">
        <v>0</v>
      </c>
      <c r="BM176" s="9">
        <v>2470680.12</v>
      </c>
      <c r="BN176" s="10">
        <v>85.681700000000006</v>
      </c>
      <c r="BO176" s="10">
        <v>85.461200000000005</v>
      </c>
      <c r="BP176" s="10">
        <v>85.525499999999994</v>
      </c>
      <c r="BQ176" s="11">
        <v>85.555099999999996</v>
      </c>
      <c r="BR176" s="9">
        <v>2333521.52</v>
      </c>
      <c r="BS176" s="10">
        <v>85.690100000000001</v>
      </c>
      <c r="BT176" s="10">
        <v>85.459900000000005</v>
      </c>
      <c r="BU176" s="10">
        <v>85.532700000000006</v>
      </c>
      <c r="BV176" s="11">
        <v>85.559799999999996</v>
      </c>
      <c r="BW176" s="9">
        <v>2250128</v>
      </c>
      <c r="BX176" s="10">
        <v>85.687600000000003</v>
      </c>
      <c r="BY176" s="10">
        <v>85.464500000000001</v>
      </c>
      <c r="BZ176" s="10">
        <v>85.535300000000007</v>
      </c>
      <c r="CA176" s="11">
        <v>85.561400000000006</v>
      </c>
      <c r="CB176" s="9">
        <v>2219518.44</v>
      </c>
      <c r="CC176" s="10">
        <v>85.681299999999993</v>
      </c>
      <c r="CD176" s="10">
        <v>85.467399999999998</v>
      </c>
      <c r="CE176" s="10">
        <v>85.533600000000007</v>
      </c>
      <c r="CF176" s="11">
        <v>85.559899999999999</v>
      </c>
      <c r="CG176" s="9">
        <v>2238526.56</v>
      </c>
      <c r="CH176" s="10">
        <v>85.670299999999997</v>
      </c>
      <c r="CI176" s="10">
        <v>85.4666</v>
      </c>
      <c r="CJ176" s="10">
        <v>85.534800000000004</v>
      </c>
      <c r="CK176" s="11">
        <v>85.556399999999996</v>
      </c>
      <c r="CL176" s="9">
        <v>2305654.3199999998</v>
      </c>
      <c r="CM176" s="10">
        <v>85.653300000000002</v>
      </c>
      <c r="CN176" s="10">
        <v>85.459400000000002</v>
      </c>
      <c r="CO176" s="10">
        <v>85.531999999999996</v>
      </c>
      <c r="CP176" s="11">
        <v>85.547499999999999</v>
      </c>
      <c r="CQ176" s="9">
        <v>2420856.16</v>
      </c>
      <c r="CR176" s="10">
        <v>85.635199999999998</v>
      </c>
      <c r="CS176" s="10">
        <v>85.453400000000002</v>
      </c>
      <c r="CT176" s="10">
        <v>85.524799999999999</v>
      </c>
      <c r="CU176" s="11">
        <v>85.537199999999999</v>
      </c>
      <c r="CV176" s="9">
        <v>2583481.2799999998</v>
      </c>
      <c r="CW176" s="10">
        <v>85.615499999999997</v>
      </c>
      <c r="CX176" s="10">
        <v>85.4495</v>
      </c>
      <c r="CY176" s="10">
        <v>85.518100000000004</v>
      </c>
      <c r="CZ176" s="11">
        <v>85.527100000000004</v>
      </c>
      <c r="DA176" s="34">
        <v>0</v>
      </c>
      <c r="DB176" s="35">
        <v>0</v>
      </c>
      <c r="DC176" s="35">
        <v>0</v>
      </c>
      <c r="DD176" s="35">
        <v>0</v>
      </c>
      <c r="DE176" s="36">
        <v>0</v>
      </c>
      <c r="DF176" s="34">
        <v>0</v>
      </c>
      <c r="DG176" s="35">
        <v>0</v>
      </c>
      <c r="DH176" s="35">
        <v>0</v>
      </c>
      <c r="DI176" s="35">
        <v>0</v>
      </c>
      <c r="DJ176" s="36">
        <v>0</v>
      </c>
      <c r="DK176" s="34">
        <v>0</v>
      </c>
      <c r="DL176" s="35">
        <v>0</v>
      </c>
      <c r="DM176" s="35">
        <v>0</v>
      </c>
      <c r="DN176" s="35">
        <v>0</v>
      </c>
      <c r="DO176" s="36">
        <v>0</v>
      </c>
      <c r="DP176" s="34">
        <v>0</v>
      </c>
      <c r="DQ176" s="35">
        <v>0</v>
      </c>
      <c r="DR176" s="35">
        <v>0</v>
      </c>
      <c r="DS176" s="35">
        <v>0</v>
      </c>
      <c r="DT176" s="36">
        <v>0</v>
      </c>
      <c r="DU176" s="9">
        <v>2466670.3199999998</v>
      </c>
      <c r="DV176" s="10">
        <v>85.683199999999999</v>
      </c>
      <c r="DW176" s="10">
        <v>85.458299999999994</v>
      </c>
      <c r="DX176" s="10">
        <v>85.527600000000007</v>
      </c>
      <c r="DY176" s="11">
        <v>85.555400000000006</v>
      </c>
      <c r="DZ176" s="9">
        <v>2329230.52</v>
      </c>
      <c r="EA176" s="10">
        <v>85.691199999999995</v>
      </c>
      <c r="EB176" s="10">
        <v>85.4636</v>
      </c>
      <c r="EC176" s="10">
        <v>85.533500000000004</v>
      </c>
      <c r="ED176" s="11">
        <v>85.561700000000002</v>
      </c>
      <c r="EE176" s="9">
        <v>2245901.12</v>
      </c>
      <c r="EF176" s="10">
        <v>85.687200000000004</v>
      </c>
      <c r="EG176" s="10">
        <v>85.463999999999999</v>
      </c>
      <c r="EH176" s="10">
        <v>85.537000000000006</v>
      </c>
      <c r="EI176" s="11">
        <v>85.561700000000002</v>
      </c>
      <c r="EJ176" s="9">
        <v>2215428.92</v>
      </c>
      <c r="EK176" s="10">
        <v>85.680899999999994</v>
      </c>
      <c r="EL176" s="10">
        <v>85.465100000000007</v>
      </c>
      <c r="EM176" s="10">
        <v>85.534899999999993</v>
      </c>
      <c r="EN176" s="11">
        <v>85.559299999999993</v>
      </c>
      <c r="EO176" s="9">
        <v>2234564.48</v>
      </c>
      <c r="EP176" s="10">
        <v>85.670699999999997</v>
      </c>
      <c r="EQ176" s="10">
        <v>85.466700000000003</v>
      </c>
      <c r="ER176" s="10">
        <v>85.535300000000007</v>
      </c>
      <c r="ES176" s="11">
        <v>85.556700000000006</v>
      </c>
      <c r="ET176" s="9">
        <v>2301658.08</v>
      </c>
      <c r="EU176" s="10">
        <v>85.652900000000002</v>
      </c>
      <c r="EV176" s="10">
        <v>85.459199999999996</v>
      </c>
      <c r="EW176" s="10">
        <v>85.531000000000006</v>
      </c>
      <c r="EX176" s="11">
        <v>85.546899999999994</v>
      </c>
      <c r="EY176" s="9">
        <v>2417081.88</v>
      </c>
      <c r="EZ176" s="10">
        <v>85.636300000000006</v>
      </c>
      <c r="FA176" s="10">
        <v>85.454300000000003</v>
      </c>
      <c r="FB176" s="10">
        <v>85.526799999999994</v>
      </c>
      <c r="FC176" s="11">
        <v>85.538499999999999</v>
      </c>
      <c r="FD176" s="9">
        <v>2579841.96</v>
      </c>
      <c r="FE176" s="10">
        <v>85.615099999999998</v>
      </c>
      <c r="FF176" s="10">
        <v>85.448700000000002</v>
      </c>
      <c r="FG176" s="10">
        <v>85.518000000000001</v>
      </c>
      <c r="FH176" s="11">
        <v>85.526700000000005</v>
      </c>
      <c r="FI176" s="34">
        <v>0</v>
      </c>
      <c r="FJ176" s="35">
        <v>0</v>
      </c>
      <c r="FK176" s="35">
        <v>0</v>
      </c>
      <c r="FL176" s="35">
        <v>0</v>
      </c>
      <c r="FM176" s="36">
        <v>0</v>
      </c>
      <c r="FN176" s="34">
        <v>0</v>
      </c>
      <c r="FO176" s="35">
        <v>0</v>
      </c>
      <c r="FP176" s="35">
        <v>0</v>
      </c>
      <c r="FQ176" s="35">
        <v>0</v>
      </c>
      <c r="FR176" s="36">
        <v>0</v>
      </c>
      <c r="FS176" s="34">
        <v>0</v>
      </c>
      <c r="FT176" s="35">
        <v>0</v>
      </c>
      <c r="FU176" s="35">
        <v>0</v>
      </c>
      <c r="FV176" s="35">
        <v>0</v>
      </c>
      <c r="FW176" s="36">
        <v>0</v>
      </c>
      <c r="FX176" s="34">
        <v>0</v>
      </c>
      <c r="FY176" s="35">
        <v>0</v>
      </c>
      <c r="FZ176" s="35">
        <v>0</v>
      </c>
      <c r="GA176" s="35">
        <v>0</v>
      </c>
      <c r="GB176" s="36">
        <v>0</v>
      </c>
    </row>
    <row r="177" spans="2:184" ht="15" customHeight="1">
      <c r="B177" s="122"/>
      <c r="C177" s="73"/>
      <c r="D177" s="8">
        <f t="shared" ref="D177:D186" si="14">$D176 + 2</f>
        <v>-20</v>
      </c>
      <c r="E177" s="9">
        <v>2299874.6800000002</v>
      </c>
      <c r="F177" s="10">
        <v>81.646699999999996</v>
      </c>
      <c r="G177" s="10">
        <v>81.530100000000004</v>
      </c>
      <c r="H177" s="10">
        <v>81.566299999999998</v>
      </c>
      <c r="I177" s="11">
        <v>81.580799999999996</v>
      </c>
      <c r="J177" s="9">
        <v>2177977.6</v>
      </c>
      <c r="K177" s="10">
        <v>81.650599999999997</v>
      </c>
      <c r="L177" s="10">
        <v>81.529899999999998</v>
      </c>
      <c r="M177" s="10">
        <v>81.5672</v>
      </c>
      <c r="N177" s="11">
        <v>81.582300000000004</v>
      </c>
      <c r="O177" s="9">
        <v>2107659.44</v>
      </c>
      <c r="P177" s="10">
        <v>81.6494</v>
      </c>
      <c r="Q177" s="10">
        <v>81.534800000000004</v>
      </c>
      <c r="R177" s="10">
        <v>81.569699999999997</v>
      </c>
      <c r="S177" s="11">
        <v>81.584299999999999</v>
      </c>
      <c r="T177" s="9">
        <v>2085709.28</v>
      </c>
      <c r="U177" s="10">
        <v>81.644999999999996</v>
      </c>
      <c r="V177" s="10">
        <v>81.534300000000002</v>
      </c>
      <c r="W177" s="10">
        <v>81.570700000000002</v>
      </c>
      <c r="X177" s="11">
        <v>81.583100000000002</v>
      </c>
      <c r="Y177" s="9">
        <v>2110420.44</v>
      </c>
      <c r="Z177" s="10">
        <v>81.638300000000001</v>
      </c>
      <c r="AA177" s="10">
        <v>81.531599999999997</v>
      </c>
      <c r="AB177" s="10">
        <v>81.568399999999997</v>
      </c>
      <c r="AC177" s="11">
        <v>81.5792</v>
      </c>
      <c r="AD177" s="9">
        <v>2182602.88</v>
      </c>
      <c r="AE177" s="10">
        <v>81.628299999999996</v>
      </c>
      <c r="AF177" s="10">
        <v>81.529300000000006</v>
      </c>
      <c r="AG177" s="10">
        <v>81.567599999999999</v>
      </c>
      <c r="AH177" s="11">
        <v>81.5749</v>
      </c>
      <c r="AI177" s="9">
        <v>2302312.2799999998</v>
      </c>
      <c r="AJ177" s="10">
        <v>81.619</v>
      </c>
      <c r="AK177" s="10">
        <v>81.528400000000005</v>
      </c>
      <c r="AL177" s="10">
        <v>81.565299999999993</v>
      </c>
      <c r="AM177" s="11">
        <v>81.570800000000006</v>
      </c>
      <c r="AN177" s="9">
        <v>2469499.08</v>
      </c>
      <c r="AO177" s="10">
        <v>81.608500000000006</v>
      </c>
      <c r="AP177" s="10">
        <v>81.527799999999999</v>
      </c>
      <c r="AQ177" s="10">
        <v>81.566199999999995</v>
      </c>
      <c r="AR177" s="11">
        <v>81.567400000000006</v>
      </c>
      <c r="AS177" s="34">
        <v>0</v>
      </c>
      <c r="AT177" s="35">
        <v>0</v>
      </c>
      <c r="AU177" s="35">
        <v>0</v>
      </c>
      <c r="AV177" s="35">
        <v>0</v>
      </c>
      <c r="AW177" s="36">
        <v>0</v>
      </c>
      <c r="AX177" s="34">
        <v>0</v>
      </c>
      <c r="AY177" s="35">
        <v>0</v>
      </c>
      <c r="AZ177" s="35">
        <v>0</v>
      </c>
      <c r="BA177" s="35">
        <v>0</v>
      </c>
      <c r="BB177" s="36">
        <v>0</v>
      </c>
      <c r="BC177" s="34">
        <v>0</v>
      </c>
      <c r="BD177" s="35">
        <v>0</v>
      </c>
      <c r="BE177" s="35">
        <v>0</v>
      </c>
      <c r="BF177" s="35">
        <v>0</v>
      </c>
      <c r="BG177" s="36">
        <v>0</v>
      </c>
      <c r="BH177" s="34">
        <v>0</v>
      </c>
      <c r="BI177" s="35">
        <v>0</v>
      </c>
      <c r="BJ177" s="35">
        <v>0</v>
      </c>
      <c r="BK177" s="35">
        <v>0</v>
      </c>
      <c r="BL177" s="36">
        <v>0</v>
      </c>
      <c r="BM177" s="9">
        <v>2309240.2799999998</v>
      </c>
      <c r="BN177" s="10">
        <v>81.647800000000004</v>
      </c>
      <c r="BO177" s="10">
        <v>81.531000000000006</v>
      </c>
      <c r="BP177" s="10">
        <v>81.564899999999994</v>
      </c>
      <c r="BQ177" s="11">
        <v>81.5809</v>
      </c>
      <c r="BR177" s="9">
        <v>2187753.16</v>
      </c>
      <c r="BS177" s="10">
        <v>81.653300000000002</v>
      </c>
      <c r="BT177" s="10">
        <v>81.5321</v>
      </c>
      <c r="BU177" s="10">
        <v>81.566599999999994</v>
      </c>
      <c r="BV177" s="11">
        <v>81.583699999999993</v>
      </c>
      <c r="BW177" s="9">
        <v>2117270.6</v>
      </c>
      <c r="BX177" s="10">
        <v>81.649699999999996</v>
      </c>
      <c r="BY177" s="10">
        <v>81.533000000000001</v>
      </c>
      <c r="BZ177" s="10">
        <v>81.570800000000006</v>
      </c>
      <c r="CA177" s="11">
        <v>81.584199999999996</v>
      </c>
      <c r="CB177" s="9">
        <v>2095725.04</v>
      </c>
      <c r="CC177" s="10">
        <v>81.644800000000004</v>
      </c>
      <c r="CD177" s="10">
        <v>81.533600000000007</v>
      </c>
      <c r="CE177" s="10">
        <v>81.569500000000005</v>
      </c>
      <c r="CF177" s="11">
        <v>81.582400000000007</v>
      </c>
      <c r="CG177" s="9">
        <v>2122343.08</v>
      </c>
      <c r="CH177" s="10">
        <v>81.637799999999999</v>
      </c>
      <c r="CI177" s="10">
        <v>81.5321</v>
      </c>
      <c r="CJ177" s="10">
        <v>81.567999999999998</v>
      </c>
      <c r="CK177" s="11">
        <v>81.579099999999997</v>
      </c>
      <c r="CL177" s="9">
        <v>2197222.52</v>
      </c>
      <c r="CM177" s="10">
        <v>81.629800000000003</v>
      </c>
      <c r="CN177" s="10">
        <v>81.530699999999996</v>
      </c>
      <c r="CO177" s="10">
        <v>81.566100000000006</v>
      </c>
      <c r="CP177" s="11">
        <v>81.575400000000002</v>
      </c>
      <c r="CQ177" s="9">
        <v>2320260.88</v>
      </c>
      <c r="CR177" s="10">
        <v>81.618600000000001</v>
      </c>
      <c r="CS177" s="10">
        <v>81.527799999999999</v>
      </c>
      <c r="CT177" s="10">
        <v>81.563800000000001</v>
      </c>
      <c r="CU177" s="11">
        <v>81.569900000000004</v>
      </c>
      <c r="CV177" s="9">
        <v>2490399.56</v>
      </c>
      <c r="CW177" s="10">
        <v>81.609399999999994</v>
      </c>
      <c r="CX177" s="10">
        <v>81.527000000000001</v>
      </c>
      <c r="CY177" s="10">
        <v>81.565399999999997</v>
      </c>
      <c r="CZ177" s="11">
        <v>81.567099999999996</v>
      </c>
      <c r="DA177" s="34">
        <v>0</v>
      </c>
      <c r="DB177" s="35">
        <v>0</v>
      </c>
      <c r="DC177" s="35">
        <v>0</v>
      </c>
      <c r="DD177" s="35">
        <v>0</v>
      </c>
      <c r="DE177" s="36">
        <v>0</v>
      </c>
      <c r="DF177" s="34">
        <v>0</v>
      </c>
      <c r="DG177" s="35">
        <v>0</v>
      </c>
      <c r="DH177" s="35">
        <v>0</v>
      </c>
      <c r="DI177" s="35">
        <v>0</v>
      </c>
      <c r="DJ177" s="36">
        <v>0</v>
      </c>
      <c r="DK177" s="34">
        <v>0</v>
      </c>
      <c r="DL177" s="35">
        <v>0</v>
      </c>
      <c r="DM177" s="35">
        <v>0</v>
      </c>
      <c r="DN177" s="35">
        <v>0</v>
      </c>
      <c r="DO177" s="36">
        <v>0</v>
      </c>
      <c r="DP177" s="34">
        <v>0</v>
      </c>
      <c r="DQ177" s="35">
        <v>0</v>
      </c>
      <c r="DR177" s="35">
        <v>0</v>
      </c>
      <c r="DS177" s="35">
        <v>0</v>
      </c>
      <c r="DT177" s="36">
        <v>0</v>
      </c>
      <c r="DU177" s="9">
        <v>2305100.7999999998</v>
      </c>
      <c r="DV177" s="10">
        <v>81.646799999999999</v>
      </c>
      <c r="DW177" s="10">
        <v>81.527699999999996</v>
      </c>
      <c r="DX177" s="10">
        <v>81.564999999999998</v>
      </c>
      <c r="DY177" s="11">
        <v>81.579599999999999</v>
      </c>
      <c r="DZ177" s="9">
        <v>2183406.44</v>
      </c>
      <c r="EA177" s="10">
        <v>81.649900000000002</v>
      </c>
      <c r="EB177" s="10">
        <v>81.531300000000002</v>
      </c>
      <c r="EC177" s="10">
        <v>81.568200000000004</v>
      </c>
      <c r="ED177" s="11">
        <v>81.582899999999995</v>
      </c>
      <c r="EE177" s="9">
        <v>2113138.84</v>
      </c>
      <c r="EF177" s="10">
        <v>81.648799999999994</v>
      </c>
      <c r="EG177" s="10">
        <v>81.534000000000006</v>
      </c>
      <c r="EH177" s="10">
        <v>81.569900000000004</v>
      </c>
      <c r="EI177" s="11">
        <v>81.5839</v>
      </c>
      <c r="EJ177" s="9">
        <v>2091799.04</v>
      </c>
      <c r="EK177" s="10">
        <v>81.645899999999997</v>
      </c>
      <c r="EL177" s="10">
        <v>81.534899999999993</v>
      </c>
      <c r="EM177" s="10">
        <v>81.570300000000003</v>
      </c>
      <c r="EN177" s="11">
        <v>81.583500000000001</v>
      </c>
      <c r="EO177" s="9">
        <v>2118552.6</v>
      </c>
      <c r="EP177" s="10">
        <v>81.640299999999996</v>
      </c>
      <c r="EQ177" s="10">
        <v>81.533600000000007</v>
      </c>
      <c r="ER177" s="10">
        <v>81.5685</v>
      </c>
      <c r="ES177" s="11">
        <v>81.580600000000004</v>
      </c>
      <c r="ET177" s="9">
        <v>2193272.64</v>
      </c>
      <c r="EU177" s="10">
        <v>81.629300000000001</v>
      </c>
      <c r="EV177" s="10">
        <v>81.528899999999993</v>
      </c>
      <c r="EW177" s="10">
        <v>81.566400000000002</v>
      </c>
      <c r="EX177" s="11">
        <v>81.574600000000004</v>
      </c>
      <c r="EY177" s="9">
        <v>2316395</v>
      </c>
      <c r="EZ177" s="10">
        <v>81.618300000000005</v>
      </c>
      <c r="FA177" s="10">
        <v>81.528599999999997</v>
      </c>
      <c r="FB177" s="10">
        <v>81.565299999999993</v>
      </c>
      <c r="FC177" s="11">
        <v>81.570599999999999</v>
      </c>
      <c r="FD177" s="9">
        <v>2486836.2799999998</v>
      </c>
      <c r="FE177" s="10">
        <v>81.609800000000007</v>
      </c>
      <c r="FF177" s="10">
        <v>81.527299999999997</v>
      </c>
      <c r="FG177" s="10">
        <v>81.566299999999998</v>
      </c>
      <c r="FH177" s="11">
        <v>81.567700000000002</v>
      </c>
      <c r="FI177" s="34">
        <v>0</v>
      </c>
      <c r="FJ177" s="35">
        <v>0</v>
      </c>
      <c r="FK177" s="35">
        <v>0</v>
      </c>
      <c r="FL177" s="35">
        <v>0</v>
      </c>
      <c r="FM177" s="36">
        <v>0</v>
      </c>
      <c r="FN177" s="34">
        <v>0</v>
      </c>
      <c r="FO177" s="35">
        <v>0</v>
      </c>
      <c r="FP177" s="35">
        <v>0</v>
      </c>
      <c r="FQ177" s="35">
        <v>0</v>
      </c>
      <c r="FR177" s="36">
        <v>0</v>
      </c>
      <c r="FS177" s="34">
        <v>0</v>
      </c>
      <c r="FT177" s="35">
        <v>0</v>
      </c>
      <c r="FU177" s="35">
        <v>0</v>
      </c>
      <c r="FV177" s="35">
        <v>0</v>
      </c>
      <c r="FW177" s="36">
        <v>0</v>
      </c>
      <c r="FX177" s="34">
        <v>0</v>
      </c>
      <c r="FY177" s="35">
        <v>0</v>
      </c>
      <c r="FZ177" s="35">
        <v>0</v>
      </c>
      <c r="GA177" s="35">
        <v>0</v>
      </c>
      <c r="GB177" s="36">
        <v>0</v>
      </c>
    </row>
    <row r="178" spans="2:184" ht="15" customHeight="1">
      <c r="B178" s="122"/>
      <c r="C178" s="73"/>
      <c r="D178" s="8">
        <f t="shared" si="14"/>
        <v>-18</v>
      </c>
      <c r="E178" s="9">
        <v>2149483.6800000002</v>
      </c>
      <c r="F178" s="10">
        <v>79.200999999999993</v>
      </c>
      <c r="G178" s="10">
        <v>79.1066</v>
      </c>
      <c r="H178" s="10">
        <v>79.150899999999993</v>
      </c>
      <c r="I178" s="11">
        <v>79.152699999999996</v>
      </c>
      <c r="J178" s="9">
        <v>2043319.84</v>
      </c>
      <c r="K178" s="10">
        <v>79.202399999999997</v>
      </c>
      <c r="L178" s="10">
        <v>79.108500000000006</v>
      </c>
      <c r="M178" s="10">
        <v>79.1541</v>
      </c>
      <c r="N178" s="11">
        <v>79.154799999999994</v>
      </c>
      <c r="O178" s="9">
        <v>1985281.36</v>
      </c>
      <c r="P178" s="10">
        <v>79.201599999999999</v>
      </c>
      <c r="Q178" s="10">
        <v>79.107799999999997</v>
      </c>
      <c r="R178" s="10">
        <v>79.155600000000007</v>
      </c>
      <c r="S178" s="11">
        <v>79.154799999999994</v>
      </c>
      <c r="T178" s="9">
        <v>1972844.36</v>
      </c>
      <c r="U178" s="10">
        <v>79.196899999999999</v>
      </c>
      <c r="V178" s="10">
        <v>79.107900000000001</v>
      </c>
      <c r="W178" s="10">
        <v>79.154300000000006</v>
      </c>
      <c r="X178" s="11">
        <v>79.152900000000002</v>
      </c>
      <c r="Y178" s="9">
        <v>2006732.56</v>
      </c>
      <c r="Z178" s="10">
        <v>79.193100000000001</v>
      </c>
      <c r="AA178" s="10">
        <v>79.108099999999993</v>
      </c>
      <c r="AB178" s="10">
        <v>79.154799999999994</v>
      </c>
      <c r="AC178" s="11">
        <v>79.151899999999998</v>
      </c>
      <c r="AD178" s="9">
        <v>2087996.4</v>
      </c>
      <c r="AE178" s="10">
        <v>79.187799999999996</v>
      </c>
      <c r="AF178" s="10">
        <v>79.108400000000003</v>
      </c>
      <c r="AG178" s="10">
        <v>79.156000000000006</v>
      </c>
      <c r="AH178" s="11">
        <v>79.150599999999997</v>
      </c>
      <c r="AI178" s="9">
        <v>2216781.92</v>
      </c>
      <c r="AJ178" s="10">
        <v>79.182500000000005</v>
      </c>
      <c r="AK178" s="10">
        <v>79.108999999999995</v>
      </c>
      <c r="AL178" s="10">
        <v>79.156700000000001</v>
      </c>
      <c r="AM178" s="11">
        <v>79.149299999999997</v>
      </c>
      <c r="AN178" s="9">
        <v>2392614.6800000002</v>
      </c>
      <c r="AO178" s="10">
        <v>79.176199999999994</v>
      </c>
      <c r="AP178" s="10">
        <v>79.111599999999996</v>
      </c>
      <c r="AQ178" s="10">
        <v>79.159099999999995</v>
      </c>
      <c r="AR178" s="11">
        <v>79.148899999999998</v>
      </c>
      <c r="AS178" s="34">
        <v>0</v>
      </c>
      <c r="AT178" s="35">
        <v>0</v>
      </c>
      <c r="AU178" s="35">
        <v>0</v>
      </c>
      <c r="AV178" s="35">
        <v>0</v>
      </c>
      <c r="AW178" s="36">
        <v>0</v>
      </c>
      <c r="AX178" s="34">
        <v>0</v>
      </c>
      <c r="AY178" s="35">
        <v>0</v>
      </c>
      <c r="AZ178" s="35">
        <v>0</v>
      </c>
      <c r="BA178" s="35">
        <v>0</v>
      </c>
      <c r="BB178" s="36">
        <v>0</v>
      </c>
      <c r="BC178" s="34">
        <v>0</v>
      </c>
      <c r="BD178" s="35">
        <v>0</v>
      </c>
      <c r="BE178" s="35">
        <v>0</v>
      </c>
      <c r="BF178" s="35">
        <v>0</v>
      </c>
      <c r="BG178" s="36">
        <v>0</v>
      </c>
      <c r="BH178" s="34">
        <v>0</v>
      </c>
      <c r="BI178" s="35">
        <v>0</v>
      </c>
      <c r="BJ178" s="35">
        <v>0</v>
      </c>
      <c r="BK178" s="35">
        <v>0</v>
      </c>
      <c r="BL178" s="36">
        <v>0</v>
      </c>
      <c r="BM178" s="9">
        <v>2158881.7200000002</v>
      </c>
      <c r="BN178" s="10">
        <v>79.200999999999993</v>
      </c>
      <c r="BO178" s="10">
        <v>79.106099999999998</v>
      </c>
      <c r="BP178" s="10">
        <v>79.150999999999996</v>
      </c>
      <c r="BQ178" s="11">
        <v>79.152500000000003</v>
      </c>
      <c r="BR178" s="9">
        <v>2052925.36</v>
      </c>
      <c r="BS178" s="10">
        <v>79.203199999999995</v>
      </c>
      <c r="BT178" s="10">
        <v>79.107699999999994</v>
      </c>
      <c r="BU178" s="10">
        <v>79.153800000000004</v>
      </c>
      <c r="BV178" s="11">
        <v>79.154700000000005</v>
      </c>
      <c r="BW178" s="9">
        <v>1994723.72</v>
      </c>
      <c r="BX178" s="10">
        <v>79.200500000000005</v>
      </c>
      <c r="BY178" s="10">
        <v>79.107900000000001</v>
      </c>
      <c r="BZ178" s="10">
        <v>79.156999999999996</v>
      </c>
      <c r="CA178" s="11">
        <v>79.155000000000001</v>
      </c>
      <c r="CB178" s="9">
        <v>1982715</v>
      </c>
      <c r="CC178" s="10">
        <v>79.197000000000003</v>
      </c>
      <c r="CD178" s="10">
        <v>79.1083</v>
      </c>
      <c r="CE178" s="10">
        <v>79.153800000000004</v>
      </c>
      <c r="CF178" s="11">
        <v>79.152900000000002</v>
      </c>
      <c r="CG178" s="9">
        <v>2018616.8</v>
      </c>
      <c r="CH178" s="10">
        <v>79.192999999999998</v>
      </c>
      <c r="CI178" s="10">
        <v>79.107500000000002</v>
      </c>
      <c r="CJ178" s="10">
        <v>79.154799999999994</v>
      </c>
      <c r="CK178" s="11">
        <v>79.151600000000002</v>
      </c>
      <c r="CL178" s="9">
        <v>2102888.08</v>
      </c>
      <c r="CM178" s="10">
        <v>79.187399999999997</v>
      </c>
      <c r="CN178" s="10">
        <v>79.108599999999996</v>
      </c>
      <c r="CO178" s="10">
        <v>79.155500000000004</v>
      </c>
      <c r="CP178" s="11">
        <v>79.150400000000005</v>
      </c>
      <c r="CQ178" s="9">
        <v>2235272.92</v>
      </c>
      <c r="CR178" s="10">
        <v>79.182100000000005</v>
      </c>
      <c r="CS178" s="10">
        <v>79.109300000000005</v>
      </c>
      <c r="CT178" s="10">
        <v>79.156300000000002</v>
      </c>
      <c r="CU178" s="11">
        <v>79.149100000000004</v>
      </c>
      <c r="CV178" s="9">
        <v>2414194.56</v>
      </c>
      <c r="CW178" s="10">
        <v>79.174999999999997</v>
      </c>
      <c r="CX178" s="10">
        <v>79.111699999999999</v>
      </c>
      <c r="CY178" s="10">
        <v>79.16</v>
      </c>
      <c r="CZ178" s="11">
        <v>79.148799999999994</v>
      </c>
      <c r="DA178" s="34">
        <v>0</v>
      </c>
      <c r="DB178" s="35">
        <v>0</v>
      </c>
      <c r="DC178" s="35">
        <v>0</v>
      </c>
      <c r="DD178" s="35">
        <v>0</v>
      </c>
      <c r="DE178" s="36">
        <v>0</v>
      </c>
      <c r="DF178" s="34">
        <v>0</v>
      </c>
      <c r="DG178" s="35">
        <v>0</v>
      </c>
      <c r="DH178" s="35">
        <v>0</v>
      </c>
      <c r="DI178" s="35">
        <v>0</v>
      </c>
      <c r="DJ178" s="36">
        <v>0</v>
      </c>
      <c r="DK178" s="34">
        <v>0</v>
      </c>
      <c r="DL178" s="35">
        <v>0</v>
      </c>
      <c r="DM178" s="35">
        <v>0</v>
      </c>
      <c r="DN178" s="35">
        <v>0</v>
      </c>
      <c r="DO178" s="36">
        <v>0</v>
      </c>
      <c r="DP178" s="34">
        <v>0</v>
      </c>
      <c r="DQ178" s="35">
        <v>0</v>
      </c>
      <c r="DR178" s="35">
        <v>0</v>
      </c>
      <c r="DS178" s="35">
        <v>0</v>
      </c>
      <c r="DT178" s="36">
        <v>0</v>
      </c>
      <c r="DU178" s="9">
        <v>2154778.3199999998</v>
      </c>
      <c r="DV178" s="10">
        <v>79.200999999999993</v>
      </c>
      <c r="DW178" s="10">
        <v>79.106300000000005</v>
      </c>
      <c r="DX178" s="10">
        <v>79.151600000000002</v>
      </c>
      <c r="DY178" s="11">
        <v>79.152799999999999</v>
      </c>
      <c r="DZ178" s="9">
        <v>2048720.6</v>
      </c>
      <c r="EA178" s="10">
        <v>79.203199999999995</v>
      </c>
      <c r="EB178" s="10">
        <v>79.108099999999993</v>
      </c>
      <c r="EC178" s="10">
        <v>79.153800000000004</v>
      </c>
      <c r="ED178" s="11">
        <v>79.154899999999998</v>
      </c>
      <c r="EE178" s="9">
        <v>1990697.04</v>
      </c>
      <c r="EF178" s="10">
        <v>79.200699999999998</v>
      </c>
      <c r="EG178" s="10">
        <v>79.107699999999994</v>
      </c>
      <c r="EH178" s="10">
        <v>79.155900000000003</v>
      </c>
      <c r="EI178" s="11">
        <v>79.154600000000002</v>
      </c>
      <c r="EJ178" s="9">
        <v>1978861.2</v>
      </c>
      <c r="EK178" s="10">
        <v>79.197699999999998</v>
      </c>
      <c r="EL178" s="10">
        <v>79.107699999999994</v>
      </c>
      <c r="EM178" s="10">
        <v>79.1541</v>
      </c>
      <c r="EN178" s="11">
        <v>79.153000000000006</v>
      </c>
      <c r="EO178" s="9">
        <v>2014782.76</v>
      </c>
      <c r="EP178" s="10">
        <v>79.192400000000006</v>
      </c>
      <c r="EQ178" s="10">
        <v>79.1083</v>
      </c>
      <c r="ER178" s="10">
        <v>79.155100000000004</v>
      </c>
      <c r="ES178" s="11">
        <v>79.151799999999994</v>
      </c>
      <c r="ET178" s="9">
        <v>2098990.84</v>
      </c>
      <c r="EU178" s="10">
        <v>79.187200000000004</v>
      </c>
      <c r="EV178" s="10">
        <v>79.108199999999997</v>
      </c>
      <c r="EW178" s="10">
        <v>79.156000000000006</v>
      </c>
      <c r="EX178" s="11">
        <v>79.150400000000005</v>
      </c>
      <c r="EY178" s="9">
        <v>2231416.2799999998</v>
      </c>
      <c r="EZ178" s="10">
        <v>79.182400000000001</v>
      </c>
      <c r="FA178" s="10">
        <v>79.108900000000006</v>
      </c>
      <c r="FB178" s="10">
        <v>79.156700000000001</v>
      </c>
      <c r="FC178" s="11">
        <v>79.149299999999997</v>
      </c>
      <c r="FD178" s="9">
        <v>2410659.08</v>
      </c>
      <c r="FE178" s="10">
        <v>79.175700000000006</v>
      </c>
      <c r="FF178" s="10">
        <v>79.111599999999996</v>
      </c>
      <c r="FG178" s="10">
        <v>79.1601</v>
      </c>
      <c r="FH178" s="11">
        <v>79.149000000000001</v>
      </c>
      <c r="FI178" s="34">
        <v>0</v>
      </c>
      <c r="FJ178" s="35">
        <v>0</v>
      </c>
      <c r="FK178" s="35">
        <v>0</v>
      </c>
      <c r="FL178" s="35">
        <v>0</v>
      </c>
      <c r="FM178" s="36">
        <v>0</v>
      </c>
      <c r="FN178" s="34">
        <v>0</v>
      </c>
      <c r="FO178" s="35">
        <v>0</v>
      </c>
      <c r="FP178" s="35">
        <v>0</v>
      </c>
      <c r="FQ178" s="35">
        <v>0</v>
      </c>
      <c r="FR178" s="36">
        <v>0</v>
      </c>
      <c r="FS178" s="34">
        <v>0</v>
      </c>
      <c r="FT178" s="35">
        <v>0</v>
      </c>
      <c r="FU178" s="35">
        <v>0</v>
      </c>
      <c r="FV178" s="35">
        <v>0</v>
      </c>
      <c r="FW178" s="36">
        <v>0</v>
      </c>
      <c r="FX178" s="34">
        <v>0</v>
      </c>
      <c r="FY178" s="35">
        <v>0</v>
      </c>
      <c r="FZ178" s="35">
        <v>0</v>
      </c>
      <c r="GA178" s="35">
        <v>0</v>
      </c>
      <c r="GB178" s="36">
        <v>0</v>
      </c>
    </row>
    <row r="179" spans="2:184" ht="15" customHeight="1">
      <c r="B179" s="122"/>
      <c r="C179" s="73"/>
      <c r="D179" s="8">
        <f t="shared" si="14"/>
        <v>-16</v>
      </c>
      <c r="E179" s="9">
        <v>1994513.16</v>
      </c>
      <c r="F179" s="10">
        <v>77.208699999999993</v>
      </c>
      <c r="G179" s="10">
        <v>77.109499999999997</v>
      </c>
      <c r="H179" s="10">
        <v>77.173699999999997</v>
      </c>
      <c r="I179" s="11">
        <v>77.163799999999995</v>
      </c>
      <c r="J179" s="9">
        <v>1904526.24</v>
      </c>
      <c r="K179" s="10">
        <v>77.209999999999994</v>
      </c>
      <c r="L179" s="10">
        <v>77.111400000000003</v>
      </c>
      <c r="M179" s="10">
        <v>77.176500000000004</v>
      </c>
      <c r="N179" s="11">
        <v>77.165800000000004</v>
      </c>
      <c r="O179" s="9">
        <v>1858457.68</v>
      </c>
      <c r="P179" s="10">
        <v>77.210999999999999</v>
      </c>
      <c r="Q179" s="10">
        <v>77.112700000000004</v>
      </c>
      <c r="R179" s="10">
        <v>77.177099999999996</v>
      </c>
      <c r="S179" s="11">
        <v>77.166700000000006</v>
      </c>
      <c r="T179" s="9">
        <v>1856080.88</v>
      </c>
      <c r="U179" s="10">
        <v>77.209400000000002</v>
      </c>
      <c r="V179" s="10">
        <v>77.112200000000001</v>
      </c>
      <c r="W179" s="10">
        <v>77.178799999999995</v>
      </c>
      <c r="X179" s="11">
        <v>77.166600000000003</v>
      </c>
      <c r="Y179" s="9">
        <v>1899608.56</v>
      </c>
      <c r="Z179" s="10">
        <v>77.205500000000001</v>
      </c>
      <c r="AA179" s="10">
        <v>77.113200000000006</v>
      </c>
      <c r="AB179" s="10">
        <v>77.179100000000005</v>
      </c>
      <c r="AC179" s="11">
        <v>77.165800000000004</v>
      </c>
      <c r="AD179" s="9">
        <v>1990301.08</v>
      </c>
      <c r="AE179" s="10">
        <v>77.203299999999999</v>
      </c>
      <c r="AF179" s="10">
        <v>77.114500000000007</v>
      </c>
      <c r="AG179" s="10">
        <v>77.179599999999994</v>
      </c>
      <c r="AH179" s="11">
        <v>77.165599999999998</v>
      </c>
      <c r="AI179" s="9">
        <v>2128475.48</v>
      </c>
      <c r="AJ179" s="10">
        <v>77.197500000000005</v>
      </c>
      <c r="AK179" s="10">
        <v>77.113900000000001</v>
      </c>
      <c r="AL179" s="10">
        <v>77.181600000000003</v>
      </c>
      <c r="AM179" s="11">
        <v>77.164199999999994</v>
      </c>
      <c r="AN179" s="9">
        <v>2312396.2799999998</v>
      </c>
      <c r="AO179" s="10">
        <v>77.194000000000003</v>
      </c>
      <c r="AP179" s="10">
        <v>77.117900000000006</v>
      </c>
      <c r="AQ179" s="10">
        <v>77.183999999999997</v>
      </c>
      <c r="AR179" s="11">
        <v>77.165099999999995</v>
      </c>
      <c r="AS179" s="34">
        <v>0</v>
      </c>
      <c r="AT179" s="35">
        <v>0</v>
      </c>
      <c r="AU179" s="35">
        <v>0</v>
      </c>
      <c r="AV179" s="35">
        <v>0</v>
      </c>
      <c r="AW179" s="36">
        <v>0</v>
      </c>
      <c r="AX179" s="34">
        <v>0</v>
      </c>
      <c r="AY179" s="35">
        <v>0</v>
      </c>
      <c r="AZ179" s="35">
        <v>0</v>
      </c>
      <c r="BA179" s="35">
        <v>0</v>
      </c>
      <c r="BB179" s="36">
        <v>0</v>
      </c>
      <c r="BC179" s="34">
        <v>0</v>
      </c>
      <c r="BD179" s="35">
        <v>0</v>
      </c>
      <c r="BE179" s="35">
        <v>0</v>
      </c>
      <c r="BF179" s="35">
        <v>0</v>
      </c>
      <c r="BG179" s="36">
        <v>0</v>
      </c>
      <c r="BH179" s="34">
        <v>0</v>
      </c>
      <c r="BI179" s="35">
        <v>0</v>
      </c>
      <c r="BJ179" s="35">
        <v>0</v>
      </c>
      <c r="BK179" s="35">
        <v>0</v>
      </c>
      <c r="BL179" s="36">
        <v>0</v>
      </c>
      <c r="BM179" s="9">
        <v>2003934.36</v>
      </c>
      <c r="BN179" s="10">
        <v>77.208699999999993</v>
      </c>
      <c r="BO179" s="10">
        <v>77.109399999999994</v>
      </c>
      <c r="BP179" s="10">
        <v>77.174099999999996</v>
      </c>
      <c r="BQ179" s="11">
        <v>77.163899999999998</v>
      </c>
      <c r="BR179" s="9">
        <v>1913934.48</v>
      </c>
      <c r="BS179" s="10">
        <v>77.209800000000001</v>
      </c>
      <c r="BT179" s="10">
        <v>77.111400000000003</v>
      </c>
      <c r="BU179" s="10">
        <v>77.176500000000004</v>
      </c>
      <c r="BV179" s="11">
        <v>77.165700000000001</v>
      </c>
      <c r="BW179" s="9">
        <v>1867670.28</v>
      </c>
      <c r="BX179" s="10">
        <v>77.210599999999999</v>
      </c>
      <c r="BY179" s="10">
        <v>77.113600000000005</v>
      </c>
      <c r="BZ179" s="10">
        <v>77.176400000000001</v>
      </c>
      <c r="CA179" s="11">
        <v>77.166700000000006</v>
      </c>
      <c r="CB179" s="9">
        <v>1865866.6</v>
      </c>
      <c r="CC179" s="10">
        <v>77.208699999999993</v>
      </c>
      <c r="CD179" s="10">
        <v>77.112700000000004</v>
      </c>
      <c r="CE179" s="10">
        <v>77.178700000000006</v>
      </c>
      <c r="CF179" s="11">
        <v>77.166499999999999</v>
      </c>
      <c r="CG179" s="9">
        <v>1911645.8</v>
      </c>
      <c r="CH179" s="10">
        <v>77.206299999999999</v>
      </c>
      <c r="CI179" s="10">
        <v>77.113</v>
      </c>
      <c r="CJ179" s="10">
        <v>77.180000000000007</v>
      </c>
      <c r="CK179" s="11">
        <v>77.166200000000003</v>
      </c>
      <c r="CL179" s="9">
        <v>2005623.2</v>
      </c>
      <c r="CM179" s="10">
        <v>77.202500000000001</v>
      </c>
      <c r="CN179" s="10">
        <v>77.114599999999996</v>
      </c>
      <c r="CO179" s="10">
        <v>77.179699999999997</v>
      </c>
      <c r="CP179" s="11">
        <v>77.165400000000005</v>
      </c>
      <c r="CQ179" s="9">
        <v>2147489.36</v>
      </c>
      <c r="CR179" s="10">
        <v>77.197100000000006</v>
      </c>
      <c r="CS179" s="10">
        <v>77.114000000000004</v>
      </c>
      <c r="CT179" s="10">
        <v>77.181200000000004</v>
      </c>
      <c r="CU179" s="11">
        <v>77.164000000000001</v>
      </c>
      <c r="CV179" s="9">
        <v>2334640.44</v>
      </c>
      <c r="CW179" s="10">
        <v>77.193200000000004</v>
      </c>
      <c r="CX179" s="10">
        <v>77.117500000000007</v>
      </c>
      <c r="CY179" s="10">
        <v>77.184600000000003</v>
      </c>
      <c r="CZ179" s="11">
        <v>77.164900000000003</v>
      </c>
      <c r="DA179" s="34">
        <v>0</v>
      </c>
      <c r="DB179" s="35">
        <v>0</v>
      </c>
      <c r="DC179" s="35">
        <v>0</v>
      </c>
      <c r="DD179" s="35">
        <v>0</v>
      </c>
      <c r="DE179" s="36">
        <v>0</v>
      </c>
      <c r="DF179" s="34">
        <v>0</v>
      </c>
      <c r="DG179" s="35">
        <v>0</v>
      </c>
      <c r="DH179" s="35">
        <v>0</v>
      </c>
      <c r="DI179" s="35">
        <v>0</v>
      </c>
      <c r="DJ179" s="36">
        <v>0</v>
      </c>
      <c r="DK179" s="34">
        <v>0</v>
      </c>
      <c r="DL179" s="35">
        <v>0</v>
      </c>
      <c r="DM179" s="35">
        <v>0</v>
      </c>
      <c r="DN179" s="35">
        <v>0</v>
      </c>
      <c r="DO179" s="36">
        <v>0</v>
      </c>
      <c r="DP179" s="34">
        <v>0</v>
      </c>
      <c r="DQ179" s="35">
        <v>0</v>
      </c>
      <c r="DR179" s="35">
        <v>0</v>
      </c>
      <c r="DS179" s="35">
        <v>0</v>
      </c>
      <c r="DT179" s="36">
        <v>0</v>
      </c>
      <c r="DU179" s="9">
        <v>1999815.16</v>
      </c>
      <c r="DV179" s="10">
        <v>77.207800000000006</v>
      </c>
      <c r="DW179" s="10">
        <v>77.109099999999998</v>
      </c>
      <c r="DX179" s="10">
        <v>77.173599999999993</v>
      </c>
      <c r="DY179" s="11">
        <v>77.163300000000007</v>
      </c>
      <c r="DZ179" s="9">
        <v>1909891.24</v>
      </c>
      <c r="EA179" s="10">
        <v>77.209699999999998</v>
      </c>
      <c r="EB179" s="10">
        <v>77.110600000000005</v>
      </c>
      <c r="EC179" s="10">
        <v>77.177300000000002</v>
      </c>
      <c r="ED179" s="11">
        <v>77.165700000000001</v>
      </c>
      <c r="EE179" s="9">
        <v>1863807.88</v>
      </c>
      <c r="EF179" s="10">
        <v>77.210300000000004</v>
      </c>
      <c r="EG179" s="10">
        <v>77.112700000000004</v>
      </c>
      <c r="EH179" s="10">
        <v>77.176599999999993</v>
      </c>
      <c r="EI179" s="11">
        <v>77.166300000000007</v>
      </c>
      <c r="EJ179" s="9">
        <v>1862089.16</v>
      </c>
      <c r="EK179" s="10">
        <v>77.208699999999993</v>
      </c>
      <c r="EL179" s="10">
        <v>77.112200000000001</v>
      </c>
      <c r="EM179" s="10">
        <v>77.1785</v>
      </c>
      <c r="EN179" s="11">
        <v>77.166300000000007</v>
      </c>
      <c r="EO179" s="9">
        <v>1907832</v>
      </c>
      <c r="EP179" s="10">
        <v>77.206500000000005</v>
      </c>
      <c r="EQ179" s="10">
        <v>77.112700000000004</v>
      </c>
      <c r="ER179" s="10">
        <v>77.180000000000007</v>
      </c>
      <c r="ES179" s="11">
        <v>77.166200000000003</v>
      </c>
      <c r="ET179" s="9">
        <v>2001725.24</v>
      </c>
      <c r="EU179" s="10">
        <v>77.203199999999995</v>
      </c>
      <c r="EV179" s="10">
        <v>77.114400000000003</v>
      </c>
      <c r="EW179" s="10">
        <v>77.1798</v>
      </c>
      <c r="EX179" s="11">
        <v>77.165599999999998</v>
      </c>
      <c r="EY179" s="9">
        <v>2143697.12</v>
      </c>
      <c r="EZ179" s="10">
        <v>77.196799999999996</v>
      </c>
      <c r="FA179" s="10">
        <v>77.114099999999993</v>
      </c>
      <c r="FB179" s="10">
        <v>77.181100000000001</v>
      </c>
      <c r="FC179" s="11">
        <v>77.163799999999995</v>
      </c>
      <c r="FD179" s="9">
        <v>2331106.2400000002</v>
      </c>
      <c r="FE179" s="10">
        <v>77.1935</v>
      </c>
      <c r="FF179" s="10">
        <v>77.117400000000004</v>
      </c>
      <c r="FG179" s="10">
        <v>77.184399999999997</v>
      </c>
      <c r="FH179" s="11">
        <v>77.165000000000006</v>
      </c>
      <c r="FI179" s="34">
        <v>0</v>
      </c>
      <c r="FJ179" s="35">
        <v>0</v>
      </c>
      <c r="FK179" s="35">
        <v>0</v>
      </c>
      <c r="FL179" s="35">
        <v>0</v>
      </c>
      <c r="FM179" s="36">
        <v>0</v>
      </c>
      <c r="FN179" s="34">
        <v>0</v>
      </c>
      <c r="FO179" s="35">
        <v>0</v>
      </c>
      <c r="FP179" s="35">
        <v>0</v>
      </c>
      <c r="FQ179" s="35">
        <v>0</v>
      </c>
      <c r="FR179" s="36">
        <v>0</v>
      </c>
      <c r="FS179" s="34">
        <v>0</v>
      </c>
      <c r="FT179" s="35">
        <v>0</v>
      </c>
      <c r="FU179" s="35">
        <v>0</v>
      </c>
      <c r="FV179" s="35">
        <v>0</v>
      </c>
      <c r="FW179" s="36">
        <v>0</v>
      </c>
      <c r="FX179" s="34">
        <v>0</v>
      </c>
      <c r="FY179" s="35">
        <v>0</v>
      </c>
      <c r="FZ179" s="35">
        <v>0</v>
      </c>
      <c r="GA179" s="35">
        <v>0</v>
      </c>
      <c r="GB179" s="36">
        <v>0</v>
      </c>
    </row>
    <row r="180" spans="2:184" ht="15" customHeight="1">
      <c r="B180" s="122"/>
      <c r="C180" s="73"/>
      <c r="D180" s="8">
        <f t="shared" si="14"/>
        <v>-14</v>
      </c>
      <c r="E180" s="9">
        <v>1856112.84</v>
      </c>
      <c r="F180" s="10">
        <v>75.573899999999995</v>
      </c>
      <c r="G180" s="10">
        <v>75.473299999999995</v>
      </c>
      <c r="H180" s="10">
        <v>75.546199999999999</v>
      </c>
      <c r="I180" s="11">
        <v>75.530900000000003</v>
      </c>
      <c r="J180" s="9">
        <v>1779654.16</v>
      </c>
      <c r="K180" s="10">
        <v>75.575500000000005</v>
      </c>
      <c r="L180" s="10">
        <v>75.476399999999998</v>
      </c>
      <c r="M180" s="10">
        <v>75.5488</v>
      </c>
      <c r="N180" s="11">
        <v>75.533299999999997</v>
      </c>
      <c r="O180" s="9">
        <v>1743356.48</v>
      </c>
      <c r="P180" s="10">
        <v>75.576300000000003</v>
      </c>
      <c r="Q180" s="10">
        <v>75.477599999999995</v>
      </c>
      <c r="R180" s="10">
        <v>75.550700000000006</v>
      </c>
      <c r="S180" s="11">
        <v>75.534700000000001</v>
      </c>
      <c r="T180" s="9">
        <v>1749536.56</v>
      </c>
      <c r="U180" s="10">
        <v>75.576800000000006</v>
      </c>
      <c r="V180" s="10">
        <v>75.478399999999993</v>
      </c>
      <c r="W180" s="10">
        <v>75.552700000000002</v>
      </c>
      <c r="X180" s="11">
        <v>75.535799999999995</v>
      </c>
      <c r="Y180" s="9">
        <v>1801124.28</v>
      </c>
      <c r="Z180" s="10">
        <v>75.574700000000007</v>
      </c>
      <c r="AA180" s="10">
        <v>75.478999999999999</v>
      </c>
      <c r="AB180" s="10">
        <v>75.552300000000002</v>
      </c>
      <c r="AC180" s="11">
        <v>75.5351</v>
      </c>
      <c r="AD180" s="9">
        <v>1899558.6</v>
      </c>
      <c r="AE180" s="10">
        <v>75.571299999999994</v>
      </c>
      <c r="AF180" s="10">
        <v>75.480599999999995</v>
      </c>
      <c r="AG180" s="10">
        <v>75.554500000000004</v>
      </c>
      <c r="AH180" s="11">
        <v>75.535300000000007</v>
      </c>
      <c r="AI180" s="9">
        <v>2045258.68</v>
      </c>
      <c r="AJ180" s="10">
        <v>75.567599999999999</v>
      </c>
      <c r="AK180" s="10">
        <v>75.480699999999999</v>
      </c>
      <c r="AL180" s="10">
        <v>75.555599999999998</v>
      </c>
      <c r="AM180" s="11">
        <v>75.534400000000005</v>
      </c>
      <c r="AN180" s="9">
        <v>2234152</v>
      </c>
      <c r="AO180" s="10">
        <v>75.5642</v>
      </c>
      <c r="AP180" s="10">
        <v>75.4846</v>
      </c>
      <c r="AQ180" s="10">
        <v>75.558300000000003</v>
      </c>
      <c r="AR180" s="11">
        <v>75.535600000000002</v>
      </c>
      <c r="AS180" s="34">
        <v>0</v>
      </c>
      <c r="AT180" s="35">
        <v>0</v>
      </c>
      <c r="AU180" s="35">
        <v>0</v>
      </c>
      <c r="AV180" s="35">
        <v>0</v>
      </c>
      <c r="AW180" s="36">
        <v>0</v>
      </c>
      <c r="AX180" s="34">
        <v>0</v>
      </c>
      <c r="AY180" s="35">
        <v>0</v>
      </c>
      <c r="AZ180" s="35">
        <v>0</v>
      </c>
      <c r="BA180" s="35">
        <v>0</v>
      </c>
      <c r="BB180" s="36">
        <v>0</v>
      </c>
      <c r="BC180" s="34">
        <v>0</v>
      </c>
      <c r="BD180" s="35">
        <v>0</v>
      </c>
      <c r="BE180" s="35">
        <v>0</v>
      </c>
      <c r="BF180" s="35">
        <v>0</v>
      </c>
      <c r="BG180" s="36">
        <v>0</v>
      </c>
      <c r="BH180" s="34">
        <v>0</v>
      </c>
      <c r="BI180" s="35">
        <v>0</v>
      </c>
      <c r="BJ180" s="35">
        <v>0</v>
      </c>
      <c r="BK180" s="35">
        <v>0</v>
      </c>
      <c r="BL180" s="36">
        <v>0</v>
      </c>
      <c r="BM180" s="9">
        <v>1865504.56</v>
      </c>
      <c r="BN180" s="10">
        <v>75.573700000000002</v>
      </c>
      <c r="BO180" s="10">
        <v>75.474599999999995</v>
      </c>
      <c r="BP180" s="10">
        <v>75.546300000000002</v>
      </c>
      <c r="BQ180" s="11">
        <v>75.531300000000002</v>
      </c>
      <c r="BR180" s="9">
        <v>1788910.68</v>
      </c>
      <c r="BS180" s="10">
        <v>75.575599999999994</v>
      </c>
      <c r="BT180" s="10">
        <v>75.475399999999993</v>
      </c>
      <c r="BU180" s="10">
        <v>75.549400000000006</v>
      </c>
      <c r="BV180" s="11">
        <v>75.533199999999994</v>
      </c>
      <c r="BW180" s="9">
        <v>1752464.84</v>
      </c>
      <c r="BX180" s="10">
        <v>75.576700000000002</v>
      </c>
      <c r="BY180" s="10">
        <v>75.478499999999997</v>
      </c>
      <c r="BZ180" s="10">
        <v>75.550299999999993</v>
      </c>
      <c r="CA180" s="11">
        <v>75.534999999999997</v>
      </c>
      <c r="CB180" s="9">
        <v>1759201.68</v>
      </c>
      <c r="CC180" s="10">
        <v>75.575999999999993</v>
      </c>
      <c r="CD180" s="10">
        <v>75.478099999999998</v>
      </c>
      <c r="CE180" s="10">
        <v>75.552499999999995</v>
      </c>
      <c r="CF180" s="11">
        <v>75.535300000000007</v>
      </c>
      <c r="CG180" s="9">
        <v>1813104.56</v>
      </c>
      <c r="CH180" s="10">
        <v>75.5745</v>
      </c>
      <c r="CI180" s="10">
        <v>75.479299999999995</v>
      </c>
      <c r="CJ180" s="10">
        <v>75.552400000000006</v>
      </c>
      <c r="CK180" s="11">
        <v>75.535200000000003</v>
      </c>
      <c r="CL180" s="9">
        <v>1915039.52</v>
      </c>
      <c r="CM180" s="10">
        <v>75.572699999999998</v>
      </c>
      <c r="CN180" s="10">
        <v>75.480199999999996</v>
      </c>
      <c r="CO180" s="10">
        <v>75.554000000000002</v>
      </c>
      <c r="CP180" s="11">
        <v>75.535399999999996</v>
      </c>
      <c r="CQ180" s="9">
        <v>2064606.84</v>
      </c>
      <c r="CR180" s="10">
        <v>75.568200000000004</v>
      </c>
      <c r="CS180" s="10">
        <v>75.480999999999995</v>
      </c>
      <c r="CT180" s="10">
        <v>75.555300000000003</v>
      </c>
      <c r="CU180" s="11">
        <v>75.534700000000001</v>
      </c>
      <c r="CV180" s="9">
        <v>2256836</v>
      </c>
      <c r="CW180" s="10">
        <v>75.564599999999999</v>
      </c>
      <c r="CX180" s="10">
        <v>75.484700000000004</v>
      </c>
      <c r="CY180" s="10">
        <v>75.558700000000002</v>
      </c>
      <c r="CZ180" s="11">
        <v>75.535899999999998</v>
      </c>
      <c r="DA180" s="34">
        <v>0</v>
      </c>
      <c r="DB180" s="35">
        <v>0</v>
      </c>
      <c r="DC180" s="35">
        <v>0</v>
      </c>
      <c r="DD180" s="35">
        <v>0</v>
      </c>
      <c r="DE180" s="36">
        <v>0</v>
      </c>
      <c r="DF180" s="34">
        <v>0</v>
      </c>
      <c r="DG180" s="35">
        <v>0</v>
      </c>
      <c r="DH180" s="35">
        <v>0</v>
      </c>
      <c r="DI180" s="35">
        <v>0</v>
      </c>
      <c r="DJ180" s="36">
        <v>0</v>
      </c>
      <c r="DK180" s="34">
        <v>0</v>
      </c>
      <c r="DL180" s="35">
        <v>0</v>
      </c>
      <c r="DM180" s="35">
        <v>0</v>
      </c>
      <c r="DN180" s="35">
        <v>0</v>
      </c>
      <c r="DO180" s="36">
        <v>0</v>
      </c>
      <c r="DP180" s="34">
        <v>0</v>
      </c>
      <c r="DQ180" s="35">
        <v>0</v>
      </c>
      <c r="DR180" s="35">
        <v>0</v>
      </c>
      <c r="DS180" s="35">
        <v>0</v>
      </c>
      <c r="DT180" s="36">
        <v>0</v>
      </c>
      <c r="DU180" s="9">
        <v>1861427.52</v>
      </c>
      <c r="DV180" s="10">
        <v>75.572800000000001</v>
      </c>
      <c r="DW180" s="10">
        <v>75.474199999999996</v>
      </c>
      <c r="DX180" s="10">
        <v>75.546800000000005</v>
      </c>
      <c r="DY180" s="11">
        <v>75.531099999999995</v>
      </c>
      <c r="DZ180" s="9">
        <v>1784947.88</v>
      </c>
      <c r="EA180" s="10">
        <v>75.575299999999999</v>
      </c>
      <c r="EB180" s="10">
        <v>75.476200000000006</v>
      </c>
      <c r="EC180" s="10">
        <v>75.549000000000007</v>
      </c>
      <c r="ED180" s="11">
        <v>75.533299999999997</v>
      </c>
      <c r="EE180" s="9">
        <v>1748669.12</v>
      </c>
      <c r="EF180" s="10">
        <v>75.575800000000001</v>
      </c>
      <c r="EG180" s="10">
        <v>75.477599999999995</v>
      </c>
      <c r="EH180" s="10">
        <v>75.550700000000006</v>
      </c>
      <c r="EI180" s="11">
        <v>75.534499999999994</v>
      </c>
      <c r="EJ180" s="9">
        <v>1755481.88</v>
      </c>
      <c r="EK180" s="10">
        <v>75.575699999999998</v>
      </c>
      <c r="EL180" s="10">
        <v>75.478499999999997</v>
      </c>
      <c r="EM180" s="10">
        <v>75.552800000000005</v>
      </c>
      <c r="EN180" s="11">
        <v>75.535499999999999</v>
      </c>
      <c r="EO180" s="9">
        <v>1809363.52</v>
      </c>
      <c r="EP180" s="10">
        <v>75.574399999999997</v>
      </c>
      <c r="EQ180" s="10">
        <v>75.479699999999994</v>
      </c>
      <c r="ER180" s="10">
        <v>75.552599999999998</v>
      </c>
      <c r="ES180" s="11">
        <v>75.535399999999996</v>
      </c>
      <c r="ET180" s="9">
        <v>1911230</v>
      </c>
      <c r="EU180" s="10">
        <v>75.572100000000006</v>
      </c>
      <c r="EV180" s="10">
        <v>75.480999999999995</v>
      </c>
      <c r="EW180" s="10">
        <v>75.554000000000002</v>
      </c>
      <c r="EX180" s="11">
        <v>75.535499999999999</v>
      </c>
      <c r="EY180" s="9">
        <v>2060791.28</v>
      </c>
      <c r="EZ180" s="10">
        <v>75.567700000000002</v>
      </c>
      <c r="FA180" s="10">
        <v>75.481099999999998</v>
      </c>
      <c r="FB180" s="10">
        <v>75.555700000000002</v>
      </c>
      <c r="FC180" s="11">
        <v>75.534700000000001</v>
      </c>
      <c r="FD180" s="9">
        <v>2253313.7599999998</v>
      </c>
      <c r="FE180" s="10">
        <v>75.564400000000006</v>
      </c>
      <c r="FF180" s="10">
        <v>75.4846</v>
      </c>
      <c r="FG180" s="10">
        <v>75.558499999999995</v>
      </c>
      <c r="FH180" s="11">
        <v>75.535700000000006</v>
      </c>
      <c r="FI180" s="34">
        <v>0</v>
      </c>
      <c r="FJ180" s="35">
        <v>0</v>
      </c>
      <c r="FK180" s="35">
        <v>0</v>
      </c>
      <c r="FL180" s="35">
        <v>0</v>
      </c>
      <c r="FM180" s="36">
        <v>0</v>
      </c>
      <c r="FN180" s="34">
        <v>0</v>
      </c>
      <c r="FO180" s="35">
        <v>0</v>
      </c>
      <c r="FP180" s="35">
        <v>0</v>
      </c>
      <c r="FQ180" s="35">
        <v>0</v>
      </c>
      <c r="FR180" s="36">
        <v>0</v>
      </c>
      <c r="FS180" s="34">
        <v>0</v>
      </c>
      <c r="FT180" s="35">
        <v>0</v>
      </c>
      <c r="FU180" s="35">
        <v>0</v>
      </c>
      <c r="FV180" s="35">
        <v>0</v>
      </c>
      <c r="FW180" s="36">
        <v>0</v>
      </c>
      <c r="FX180" s="34">
        <v>0</v>
      </c>
      <c r="FY180" s="35">
        <v>0</v>
      </c>
      <c r="FZ180" s="35">
        <v>0</v>
      </c>
      <c r="GA180" s="35">
        <v>0</v>
      </c>
      <c r="GB180" s="36">
        <v>0</v>
      </c>
    </row>
    <row r="181" spans="2:184" ht="15" customHeight="1">
      <c r="B181" s="122"/>
      <c r="C181" s="73"/>
      <c r="D181" s="8">
        <f t="shared" si="14"/>
        <v>-12</v>
      </c>
      <c r="E181" s="9">
        <v>1727446.04</v>
      </c>
      <c r="F181" s="10">
        <v>73.936700000000002</v>
      </c>
      <c r="G181" s="10">
        <v>73.816699999999997</v>
      </c>
      <c r="H181" s="10">
        <v>73.915599999999998</v>
      </c>
      <c r="I181" s="11">
        <v>73.889399999999995</v>
      </c>
      <c r="J181" s="9">
        <v>1662666.16</v>
      </c>
      <c r="K181" s="10">
        <v>73.939099999999996</v>
      </c>
      <c r="L181" s="10">
        <v>73.818799999999996</v>
      </c>
      <c r="M181" s="10">
        <v>73.917500000000004</v>
      </c>
      <c r="N181" s="11">
        <v>73.891499999999994</v>
      </c>
      <c r="O181" s="9">
        <v>1635183.04</v>
      </c>
      <c r="P181" s="10">
        <v>73.941299999999998</v>
      </c>
      <c r="Q181" s="10">
        <v>73.820400000000006</v>
      </c>
      <c r="R181" s="10">
        <v>73.9191</v>
      </c>
      <c r="S181" s="11">
        <v>73.893299999999996</v>
      </c>
      <c r="T181" s="9">
        <v>1649299.72</v>
      </c>
      <c r="U181" s="10">
        <v>73.941100000000006</v>
      </c>
      <c r="V181" s="10">
        <v>73.820400000000006</v>
      </c>
      <c r="W181" s="10">
        <v>73.92</v>
      </c>
      <c r="X181" s="11">
        <v>73.893500000000003</v>
      </c>
      <c r="Y181" s="9">
        <v>1708388.92</v>
      </c>
      <c r="Z181" s="10">
        <v>73.938400000000001</v>
      </c>
      <c r="AA181" s="10">
        <v>73.820899999999995</v>
      </c>
      <c r="AB181" s="10">
        <v>73.920599999999993</v>
      </c>
      <c r="AC181" s="11">
        <v>73.893000000000001</v>
      </c>
      <c r="AD181" s="9">
        <v>1814072.12</v>
      </c>
      <c r="AE181" s="10">
        <v>73.936099999999996</v>
      </c>
      <c r="AF181" s="10">
        <v>73.8215</v>
      </c>
      <c r="AG181" s="10">
        <v>73.921300000000002</v>
      </c>
      <c r="AH181" s="11">
        <v>73.892700000000005</v>
      </c>
      <c r="AI181" s="9">
        <v>1966460.96</v>
      </c>
      <c r="AJ181" s="10">
        <v>73.933400000000006</v>
      </c>
      <c r="AK181" s="10">
        <v>73.821799999999996</v>
      </c>
      <c r="AL181" s="10">
        <v>73.923299999999998</v>
      </c>
      <c r="AM181" s="11">
        <v>73.892499999999998</v>
      </c>
      <c r="AN181" s="9">
        <v>2158451.16</v>
      </c>
      <c r="AO181" s="10">
        <v>73.928899999999999</v>
      </c>
      <c r="AP181" s="10">
        <v>73.822500000000005</v>
      </c>
      <c r="AQ181" s="10">
        <v>73.923699999999997</v>
      </c>
      <c r="AR181" s="11">
        <v>73.891400000000004</v>
      </c>
      <c r="AS181" s="34">
        <v>0</v>
      </c>
      <c r="AT181" s="35">
        <v>0</v>
      </c>
      <c r="AU181" s="35">
        <v>0</v>
      </c>
      <c r="AV181" s="35">
        <v>0</v>
      </c>
      <c r="AW181" s="36">
        <v>0</v>
      </c>
      <c r="AX181" s="34">
        <v>0</v>
      </c>
      <c r="AY181" s="35">
        <v>0</v>
      </c>
      <c r="AZ181" s="35">
        <v>0</v>
      </c>
      <c r="BA181" s="35">
        <v>0</v>
      </c>
      <c r="BB181" s="36">
        <v>0</v>
      </c>
      <c r="BC181" s="34">
        <v>0</v>
      </c>
      <c r="BD181" s="35">
        <v>0</v>
      </c>
      <c r="BE181" s="35">
        <v>0</v>
      </c>
      <c r="BF181" s="35">
        <v>0</v>
      </c>
      <c r="BG181" s="36">
        <v>0</v>
      </c>
      <c r="BH181" s="34">
        <v>0</v>
      </c>
      <c r="BI181" s="35">
        <v>0</v>
      </c>
      <c r="BJ181" s="35">
        <v>0</v>
      </c>
      <c r="BK181" s="35">
        <v>0</v>
      </c>
      <c r="BL181" s="36">
        <v>0</v>
      </c>
      <c r="BM181" s="9">
        <v>1736693.12</v>
      </c>
      <c r="BN181" s="10">
        <v>73.936499999999995</v>
      </c>
      <c r="BO181" s="10">
        <v>73.816400000000002</v>
      </c>
      <c r="BP181" s="10">
        <v>73.915599999999998</v>
      </c>
      <c r="BQ181" s="11">
        <v>73.889200000000002</v>
      </c>
      <c r="BR181" s="9">
        <v>1671745.2</v>
      </c>
      <c r="BS181" s="10">
        <v>73.939800000000005</v>
      </c>
      <c r="BT181" s="10">
        <v>73.818399999999997</v>
      </c>
      <c r="BU181" s="10">
        <v>73.917500000000004</v>
      </c>
      <c r="BV181" s="11">
        <v>73.891599999999997</v>
      </c>
      <c r="BW181" s="9">
        <v>1644131.2</v>
      </c>
      <c r="BX181" s="10">
        <v>73.941000000000003</v>
      </c>
      <c r="BY181" s="10">
        <v>73.819599999999994</v>
      </c>
      <c r="BZ181" s="10">
        <v>73.918899999999994</v>
      </c>
      <c r="CA181" s="11">
        <v>73.892799999999994</v>
      </c>
      <c r="CB181" s="9">
        <v>1658877.88</v>
      </c>
      <c r="CC181" s="10">
        <v>73.941299999999998</v>
      </c>
      <c r="CD181" s="10">
        <v>73.820899999999995</v>
      </c>
      <c r="CE181" s="10">
        <v>73.920100000000005</v>
      </c>
      <c r="CF181" s="11">
        <v>73.893799999999999</v>
      </c>
      <c r="CG181" s="9">
        <v>1720460.08</v>
      </c>
      <c r="CH181" s="10">
        <v>73.939599999999999</v>
      </c>
      <c r="CI181" s="10">
        <v>73.820899999999995</v>
      </c>
      <c r="CJ181" s="10">
        <v>73.920900000000003</v>
      </c>
      <c r="CK181" s="11">
        <v>73.893500000000003</v>
      </c>
      <c r="CL181" s="9">
        <v>1829748.84</v>
      </c>
      <c r="CM181" s="10">
        <v>73.936300000000003</v>
      </c>
      <c r="CN181" s="10">
        <v>73.821100000000001</v>
      </c>
      <c r="CO181" s="10">
        <v>73.921400000000006</v>
      </c>
      <c r="CP181" s="11">
        <v>73.892600000000002</v>
      </c>
      <c r="CQ181" s="9">
        <v>1986002.96</v>
      </c>
      <c r="CR181" s="10">
        <v>73.931700000000006</v>
      </c>
      <c r="CS181" s="10">
        <v>73.820899999999995</v>
      </c>
      <c r="CT181" s="10">
        <v>73.922200000000004</v>
      </c>
      <c r="CU181" s="11">
        <v>73.891300000000001</v>
      </c>
      <c r="CV181" s="9">
        <v>2181470.96</v>
      </c>
      <c r="CW181" s="10">
        <v>73.928399999999996</v>
      </c>
      <c r="CX181" s="10">
        <v>73.822500000000005</v>
      </c>
      <c r="CY181" s="10">
        <v>73.923699999999997</v>
      </c>
      <c r="CZ181" s="11">
        <v>73.891199999999998</v>
      </c>
      <c r="DA181" s="34">
        <v>0</v>
      </c>
      <c r="DB181" s="35">
        <v>0</v>
      </c>
      <c r="DC181" s="35">
        <v>0</v>
      </c>
      <c r="DD181" s="35">
        <v>0</v>
      </c>
      <c r="DE181" s="36">
        <v>0</v>
      </c>
      <c r="DF181" s="34">
        <v>0</v>
      </c>
      <c r="DG181" s="35">
        <v>0</v>
      </c>
      <c r="DH181" s="35">
        <v>0</v>
      </c>
      <c r="DI181" s="35">
        <v>0</v>
      </c>
      <c r="DJ181" s="36">
        <v>0</v>
      </c>
      <c r="DK181" s="34">
        <v>0</v>
      </c>
      <c r="DL181" s="35">
        <v>0</v>
      </c>
      <c r="DM181" s="35">
        <v>0</v>
      </c>
      <c r="DN181" s="35">
        <v>0</v>
      </c>
      <c r="DO181" s="36">
        <v>0</v>
      </c>
      <c r="DP181" s="34">
        <v>0</v>
      </c>
      <c r="DQ181" s="35">
        <v>0</v>
      </c>
      <c r="DR181" s="35">
        <v>0</v>
      </c>
      <c r="DS181" s="35">
        <v>0</v>
      </c>
      <c r="DT181" s="36">
        <v>0</v>
      </c>
      <c r="DU181" s="9">
        <v>1732723.84</v>
      </c>
      <c r="DV181" s="10">
        <v>73.936099999999996</v>
      </c>
      <c r="DW181" s="10">
        <v>73.816500000000005</v>
      </c>
      <c r="DX181" s="10">
        <v>73.915800000000004</v>
      </c>
      <c r="DY181" s="11">
        <v>73.889099999999999</v>
      </c>
      <c r="DZ181" s="9">
        <v>1667891.12</v>
      </c>
      <c r="EA181" s="10">
        <v>73.938999999999993</v>
      </c>
      <c r="EB181" s="10">
        <v>73.818299999999994</v>
      </c>
      <c r="EC181" s="10">
        <v>73.916899999999998</v>
      </c>
      <c r="ED181" s="11">
        <v>73.891099999999994</v>
      </c>
      <c r="EE181" s="9">
        <v>1640417.12</v>
      </c>
      <c r="EF181" s="10">
        <v>73.940600000000003</v>
      </c>
      <c r="EG181" s="10">
        <v>73.820400000000006</v>
      </c>
      <c r="EH181" s="10">
        <v>73.919799999999995</v>
      </c>
      <c r="EI181" s="11">
        <v>73.893299999999996</v>
      </c>
      <c r="EJ181" s="9">
        <v>1655193.32</v>
      </c>
      <c r="EK181" s="10">
        <v>73.941100000000006</v>
      </c>
      <c r="EL181" s="10">
        <v>73.8202</v>
      </c>
      <c r="EM181" s="10">
        <v>73.920100000000005</v>
      </c>
      <c r="EN181" s="11">
        <v>73.893500000000003</v>
      </c>
      <c r="EO181" s="9">
        <v>1716744</v>
      </c>
      <c r="EP181" s="10">
        <v>73.938400000000001</v>
      </c>
      <c r="EQ181" s="10">
        <v>73.819900000000004</v>
      </c>
      <c r="ER181" s="10">
        <v>73.921999999999997</v>
      </c>
      <c r="ES181" s="11">
        <v>73.893100000000004</v>
      </c>
      <c r="ET181" s="9">
        <v>1825930.96</v>
      </c>
      <c r="EU181" s="10">
        <v>73.935699999999997</v>
      </c>
      <c r="EV181" s="10">
        <v>73.822100000000006</v>
      </c>
      <c r="EW181" s="10">
        <v>73.921199999999999</v>
      </c>
      <c r="EX181" s="11">
        <v>73.892700000000005</v>
      </c>
      <c r="EY181" s="9">
        <v>1982193.56</v>
      </c>
      <c r="EZ181" s="10">
        <v>73.932100000000005</v>
      </c>
      <c r="FA181" s="10">
        <v>73.820700000000002</v>
      </c>
      <c r="FB181" s="10">
        <v>73.923100000000005</v>
      </c>
      <c r="FC181" s="11">
        <v>73.8917</v>
      </c>
      <c r="FD181" s="9">
        <v>2177954.7200000002</v>
      </c>
      <c r="FE181" s="10">
        <v>73.928600000000003</v>
      </c>
      <c r="FF181" s="10">
        <v>73.822699999999998</v>
      </c>
      <c r="FG181" s="10">
        <v>73.923500000000004</v>
      </c>
      <c r="FH181" s="11">
        <v>73.891300000000001</v>
      </c>
      <c r="FI181" s="34">
        <v>0</v>
      </c>
      <c r="FJ181" s="35">
        <v>0</v>
      </c>
      <c r="FK181" s="35">
        <v>0</v>
      </c>
      <c r="FL181" s="35">
        <v>0</v>
      </c>
      <c r="FM181" s="36">
        <v>0</v>
      </c>
      <c r="FN181" s="34">
        <v>0</v>
      </c>
      <c r="FO181" s="35">
        <v>0</v>
      </c>
      <c r="FP181" s="35">
        <v>0</v>
      </c>
      <c r="FQ181" s="35">
        <v>0</v>
      </c>
      <c r="FR181" s="36">
        <v>0</v>
      </c>
      <c r="FS181" s="34">
        <v>0</v>
      </c>
      <c r="FT181" s="35">
        <v>0</v>
      </c>
      <c r="FU181" s="35">
        <v>0</v>
      </c>
      <c r="FV181" s="35">
        <v>0</v>
      </c>
      <c r="FW181" s="36">
        <v>0</v>
      </c>
      <c r="FX181" s="34">
        <v>0</v>
      </c>
      <c r="FY181" s="35">
        <v>0</v>
      </c>
      <c r="FZ181" s="35">
        <v>0</v>
      </c>
      <c r="GA181" s="35">
        <v>0</v>
      </c>
      <c r="GB181" s="36">
        <v>0</v>
      </c>
    </row>
    <row r="182" spans="2:184" ht="15" customHeight="1">
      <c r="B182" s="122"/>
      <c r="C182" s="73"/>
      <c r="D182" s="8">
        <f t="shared" si="14"/>
        <v>-10</v>
      </c>
      <c r="E182" s="9">
        <v>1596224.76</v>
      </c>
      <c r="F182" s="10">
        <v>72.1751</v>
      </c>
      <c r="G182" s="10">
        <v>72.022999999999996</v>
      </c>
      <c r="H182" s="10">
        <v>72.158900000000003</v>
      </c>
      <c r="I182" s="11">
        <v>72.118499999999997</v>
      </c>
      <c r="J182" s="9">
        <v>1542677.72</v>
      </c>
      <c r="K182" s="10">
        <v>72.178100000000001</v>
      </c>
      <c r="L182" s="10">
        <v>72.023899999999998</v>
      </c>
      <c r="M182" s="10">
        <v>72.16</v>
      </c>
      <c r="N182" s="11">
        <v>72.120099999999994</v>
      </c>
      <c r="O182" s="9">
        <v>1524439.56</v>
      </c>
      <c r="P182" s="10">
        <v>72.179000000000002</v>
      </c>
      <c r="Q182" s="10">
        <v>72.025899999999993</v>
      </c>
      <c r="R182" s="10">
        <v>72.1614</v>
      </c>
      <c r="S182" s="11">
        <v>72.121600000000001</v>
      </c>
      <c r="T182" s="9">
        <v>1547141.52</v>
      </c>
      <c r="U182" s="10">
        <v>72.178799999999995</v>
      </c>
      <c r="V182" s="10">
        <v>72.0274</v>
      </c>
      <c r="W182" s="10">
        <v>72.161900000000003</v>
      </c>
      <c r="X182" s="11">
        <v>72.122200000000007</v>
      </c>
      <c r="Y182" s="9">
        <v>1614488</v>
      </c>
      <c r="Z182" s="10">
        <v>72.177499999999995</v>
      </c>
      <c r="AA182" s="10">
        <v>72.026600000000002</v>
      </c>
      <c r="AB182" s="10">
        <v>72.164000000000001</v>
      </c>
      <c r="AC182" s="11">
        <v>72.122200000000007</v>
      </c>
      <c r="AD182" s="9">
        <v>1728208.72</v>
      </c>
      <c r="AE182" s="10">
        <v>72.174400000000006</v>
      </c>
      <c r="AF182" s="10">
        <v>72.025899999999993</v>
      </c>
      <c r="AG182" s="10">
        <v>72.163600000000002</v>
      </c>
      <c r="AH182" s="11">
        <v>72.120699999999999</v>
      </c>
      <c r="AI182" s="9">
        <v>1887219.28</v>
      </c>
      <c r="AJ182" s="10">
        <v>72.170699999999997</v>
      </c>
      <c r="AK182" s="10">
        <v>72.027500000000003</v>
      </c>
      <c r="AL182" s="10">
        <v>72.164199999999994</v>
      </c>
      <c r="AM182" s="11">
        <v>72.1203</v>
      </c>
      <c r="AN182" s="9">
        <v>2081158.68</v>
      </c>
      <c r="AO182" s="10">
        <v>72.165800000000004</v>
      </c>
      <c r="AP182" s="10">
        <v>72.028099999999995</v>
      </c>
      <c r="AQ182" s="10">
        <v>72.163700000000006</v>
      </c>
      <c r="AR182" s="11">
        <v>72.118700000000004</v>
      </c>
      <c r="AS182" s="34">
        <v>0</v>
      </c>
      <c r="AT182" s="35">
        <v>0</v>
      </c>
      <c r="AU182" s="35">
        <v>0</v>
      </c>
      <c r="AV182" s="35">
        <v>0</v>
      </c>
      <c r="AW182" s="36">
        <v>0</v>
      </c>
      <c r="AX182" s="34">
        <v>0</v>
      </c>
      <c r="AY182" s="35">
        <v>0</v>
      </c>
      <c r="AZ182" s="35">
        <v>0</v>
      </c>
      <c r="BA182" s="35">
        <v>0</v>
      </c>
      <c r="BB182" s="36">
        <v>0</v>
      </c>
      <c r="BC182" s="34">
        <v>0</v>
      </c>
      <c r="BD182" s="35">
        <v>0</v>
      </c>
      <c r="BE182" s="35">
        <v>0</v>
      </c>
      <c r="BF182" s="35">
        <v>0</v>
      </c>
      <c r="BG182" s="36">
        <v>0</v>
      </c>
      <c r="BH182" s="34">
        <v>0</v>
      </c>
      <c r="BI182" s="35">
        <v>0</v>
      </c>
      <c r="BJ182" s="35">
        <v>0</v>
      </c>
      <c r="BK182" s="35">
        <v>0</v>
      </c>
      <c r="BL182" s="36">
        <v>0</v>
      </c>
      <c r="BM182" s="9">
        <v>1605284.64</v>
      </c>
      <c r="BN182" s="10">
        <v>72.176000000000002</v>
      </c>
      <c r="BO182" s="10">
        <v>72.023300000000006</v>
      </c>
      <c r="BP182" s="10">
        <v>72.158500000000004</v>
      </c>
      <c r="BQ182" s="11">
        <v>72.118700000000004</v>
      </c>
      <c r="BR182" s="9">
        <v>1551487.2</v>
      </c>
      <c r="BS182" s="10">
        <v>72.177499999999995</v>
      </c>
      <c r="BT182" s="10">
        <v>72.023499999999999</v>
      </c>
      <c r="BU182" s="10">
        <v>72.159599999999998</v>
      </c>
      <c r="BV182" s="11">
        <v>72.119699999999995</v>
      </c>
      <c r="BW182" s="9">
        <v>1533196.8</v>
      </c>
      <c r="BX182" s="10">
        <v>72.179100000000005</v>
      </c>
      <c r="BY182" s="10">
        <v>72.025000000000006</v>
      </c>
      <c r="BZ182" s="10">
        <v>72.1614</v>
      </c>
      <c r="CA182" s="11">
        <v>72.121300000000005</v>
      </c>
      <c r="CB182" s="9">
        <v>1556675.76</v>
      </c>
      <c r="CC182" s="10">
        <v>72.178200000000004</v>
      </c>
      <c r="CD182" s="10">
        <v>72.027000000000001</v>
      </c>
      <c r="CE182" s="10">
        <v>72.163200000000003</v>
      </c>
      <c r="CF182" s="11">
        <v>72.122299999999996</v>
      </c>
      <c r="CG182" s="9">
        <v>1626747.6</v>
      </c>
      <c r="CH182" s="10">
        <v>72.177499999999995</v>
      </c>
      <c r="CI182" s="10">
        <v>72.026600000000002</v>
      </c>
      <c r="CJ182" s="10">
        <v>72.164000000000001</v>
      </c>
      <c r="CK182" s="11">
        <v>72.122200000000007</v>
      </c>
      <c r="CL182" s="9">
        <v>1744241.68</v>
      </c>
      <c r="CM182" s="10">
        <v>72.1738</v>
      </c>
      <c r="CN182" s="10">
        <v>72.026399999999995</v>
      </c>
      <c r="CO182" s="10">
        <v>72.163399999999996</v>
      </c>
      <c r="CP182" s="11">
        <v>72.120699999999999</v>
      </c>
      <c r="CQ182" s="9">
        <v>1907217.48</v>
      </c>
      <c r="CR182" s="10">
        <v>72.170599999999993</v>
      </c>
      <c r="CS182" s="10">
        <v>72.026899999999998</v>
      </c>
      <c r="CT182" s="10">
        <v>72.163600000000002</v>
      </c>
      <c r="CU182" s="11">
        <v>72.119900000000001</v>
      </c>
      <c r="CV182" s="9">
        <v>2104987.84</v>
      </c>
      <c r="CW182" s="10">
        <v>72.1648</v>
      </c>
      <c r="CX182" s="10">
        <v>72.027199999999993</v>
      </c>
      <c r="CY182" s="10">
        <v>72.164000000000001</v>
      </c>
      <c r="CZ182" s="11">
        <v>72.118200000000002</v>
      </c>
      <c r="DA182" s="34">
        <v>0</v>
      </c>
      <c r="DB182" s="35">
        <v>0</v>
      </c>
      <c r="DC182" s="35">
        <v>0</v>
      </c>
      <c r="DD182" s="35">
        <v>0</v>
      </c>
      <c r="DE182" s="36">
        <v>0</v>
      </c>
      <c r="DF182" s="34">
        <v>0</v>
      </c>
      <c r="DG182" s="35">
        <v>0</v>
      </c>
      <c r="DH182" s="35">
        <v>0</v>
      </c>
      <c r="DI182" s="35">
        <v>0</v>
      </c>
      <c r="DJ182" s="36">
        <v>0</v>
      </c>
      <c r="DK182" s="34">
        <v>0</v>
      </c>
      <c r="DL182" s="35">
        <v>0</v>
      </c>
      <c r="DM182" s="35">
        <v>0</v>
      </c>
      <c r="DN182" s="35">
        <v>0</v>
      </c>
      <c r="DO182" s="36">
        <v>0</v>
      </c>
      <c r="DP182" s="34">
        <v>0</v>
      </c>
      <c r="DQ182" s="35">
        <v>0</v>
      </c>
      <c r="DR182" s="35">
        <v>0</v>
      </c>
      <c r="DS182" s="35">
        <v>0</v>
      </c>
      <c r="DT182" s="36">
        <v>0</v>
      </c>
      <c r="DU182" s="9">
        <v>1601375.72</v>
      </c>
      <c r="DV182" s="10">
        <v>72.174499999999995</v>
      </c>
      <c r="DW182" s="10">
        <v>72.022400000000005</v>
      </c>
      <c r="DX182" s="10">
        <v>72.1584</v>
      </c>
      <c r="DY182" s="11">
        <v>72.117900000000006</v>
      </c>
      <c r="DZ182" s="9">
        <v>1547857.44</v>
      </c>
      <c r="EA182" s="10">
        <v>72.177599999999998</v>
      </c>
      <c r="EB182" s="10">
        <v>72.025199999999998</v>
      </c>
      <c r="EC182" s="10">
        <v>72.159599999999998</v>
      </c>
      <c r="ED182" s="11">
        <v>72.1203</v>
      </c>
      <c r="EE182" s="9">
        <v>1529568.56</v>
      </c>
      <c r="EF182" s="10">
        <v>72.179400000000001</v>
      </c>
      <c r="EG182" s="10">
        <v>72.024799999999999</v>
      </c>
      <c r="EH182" s="10">
        <v>72.161100000000005</v>
      </c>
      <c r="EI182" s="11">
        <v>72.121200000000002</v>
      </c>
      <c r="EJ182" s="9">
        <v>1553054.96</v>
      </c>
      <c r="EK182" s="10">
        <v>72.178799999999995</v>
      </c>
      <c r="EL182" s="10">
        <v>72.027699999999996</v>
      </c>
      <c r="EM182" s="10">
        <v>72.162599999999998</v>
      </c>
      <c r="EN182" s="11">
        <v>72.122500000000002</v>
      </c>
      <c r="EO182" s="9">
        <v>1623073.56</v>
      </c>
      <c r="EP182" s="10">
        <v>72.177599999999998</v>
      </c>
      <c r="EQ182" s="10">
        <v>72.026700000000005</v>
      </c>
      <c r="ER182" s="10">
        <v>72.164100000000005</v>
      </c>
      <c r="ES182" s="11">
        <v>72.122299999999996</v>
      </c>
      <c r="ET182" s="9">
        <v>1740439.72</v>
      </c>
      <c r="EU182" s="10">
        <v>72.174999999999997</v>
      </c>
      <c r="EV182" s="10">
        <v>72.025800000000004</v>
      </c>
      <c r="EW182" s="10">
        <v>72.164199999999994</v>
      </c>
      <c r="EX182" s="11">
        <v>72.121099999999998</v>
      </c>
      <c r="EY182" s="9">
        <v>1903498.68</v>
      </c>
      <c r="EZ182" s="10">
        <v>72.170100000000005</v>
      </c>
      <c r="FA182" s="10">
        <v>72.027900000000002</v>
      </c>
      <c r="FB182" s="10">
        <v>72.162899999999993</v>
      </c>
      <c r="FC182" s="11">
        <v>72.119799999999998</v>
      </c>
      <c r="FD182" s="9">
        <v>2101376.96</v>
      </c>
      <c r="FE182" s="10">
        <v>72.164900000000003</v>
      </c>
      <c r="FF182" s="10">
        <v>72.027500000000003</v>
      </c>
      <c r="FG182" s="10">
        <v>72.163700000000006</v>
      </c>
      <c r="FH182" s="11">
        <v>72.118200000000002</v>
      </c>
      <c r="FI182" s="34">
        <v>0</v>
      </c>
      <c r="FJ182" s="35">
        <v>0</v>
      </c>
      <c r="FK182" s="35">
        <v>0</v>
      </c>
      <c r="FL182" s="35">
        <v>0</v>
      </c>
      <c r="FM182" s="36">
        <v>0</v>
      </c>
      <c r="FN182" s="34">
        <v>0</v>
      </c>
      <c r="FO182" s="35">
        <v>0</v>
      </c>
      <c r="FP182" s="35">
        <v>0</v>
      </c>
      <c r="FQ182" s="35">
        <v>0</v>
      </c>
      <c r="FR182" s="36">
        <v>0</v>
      </c>
      <c r="FS182" s="34">
        <v>0</v>
      </c>
      <c r="FT182" s="35">
        <v>0</v>
      </c>
      <c r="FU182" s="35">
        <v>0</v>
      </c>
      <c r="FV182" s="35">
        <v>0</v>
      </c>
      <c r="FW182" s="36">
        <v>0</v>
      </c>
      <c r="FX182" s="34">
        <v>0</v>
      </c>
      <c r="FY182" s="35">
        <v>0</v>
      </c>
      <c r="FZ182" s="35">
        <v>0</v>
      </c>
      <c r="GA182" s="35">
        <v>0</v>
      </c>
      <c r="GB182" s="36">
        <v>0</v>
      </c>
    </row>
    <row r="183" spans="2:184" ht="15" customHeight="1">
      <c r="B183" s="122"/>
      <c r="C183" s="73"/>
      <c r="D183" s="8">
        <f t="shared" si="14"/>
        <v>-8</v>
      </c>
      <c r="E183" s="9">
        <v>1477729.2</v>
      </c>
      <c r="F183" s="10">
        <v>70.376999999999995</v>
      </c>
      <c r="G183" s="10">
        <v>70.204099999999997</v>
      </c>
      <c r="H183" s="10">
        <v>70.361900000000006</v>
      </c>
      <c r="I183" s="11">
        <v>70.313599999999994</v>
      </c>
      <c r="J183" s="9">
        <v>1433365.2</v>
      </c>
      <c r="K183" s="10">
        <v>70.379900000000006</v>
      </c>
      <c r="L183" s="10">
        <v>70.206699999999998</v>
      </c>
      <c r="M183" s="10">
        <v>70.363299999999995</v>
      </c>
      <c r="N183" s="11">
        <v>70.315899999999999</v>
      </c>
      <c r="O183" s="9">
        <v>1422678.44</v>
      </c>
      <c r="P183" s="10">
        <v>70.381500000000003</v>
      </c>
      <c r="Q183" s="10">
        <v>70.208500000000001</v>
      </c>
      <c r="R183" s="10">
        <v>70.364599999999996</v>
      </c>
      <c r="S183" s="11">
        <v>70.317499999999995</v>
      </c>
      <c r="T183" s="9">
        <v>1452391.68</v>
      </c>
      <c r="U183" s="10">
        <v>70.381500000000003</v>
      </c>
      <c r="V183" s="10">
        <v>70.209599999999995</v>
      </c>
      <c r="W183" s="10">
        <v>70.366299999999995</v>
      </c>
      <c r="X183" s="11">
        <v>70.318399999999997</v>
      </c>
      <c r="Y183" s="9">
        <v>1526247.72</v>
      </c>
      <c r="Z183" s="10">
        <v>70.378799999999998</v>
      </c>
      <c r="AA183" s="10">
        <v>70.209699999999998</v>
      </c>
      <c r="AB183" s="10">
        <v>70.366399999999999</v>
      </c>
      <c r="AC183" s="11">
        <v>70.317599999999999</v>
      </c>
      <c r="AD183" s="9">
        <v>1646201.56</v>
      </c>
      <c r="AE183" s="10">
        <v>70.375699999999995</v>
      </c>
      <c r="AF183" s="10">
        <v>70.209199999999996</v>
      </c>
      <c r="AG183" s="10">
        <v>70.366</v>
      </c>
      <c r="AH183" s="11">
        <v>70.316299999999998</v>
      </c>
      <c r="AI183" s="9">
        <v>1808866.8</v>
      </c>
      <c r="AJ183" s="10">
        <v>70.371300000000005</v>
      </c>
      <c r="AK183" s="10">
        <v>70.208699999999993</v>
      </c>
      <c r="AL183" s="10">
        <v>70.364599999999996</v>
      </c>
      <c r="AM183" s="11">
        <v>70.3142</v>
      </c>
      <c r="AN183" s="9">
        <v>2001496.44</v>
      </c>
      <c r="AO183" s="10">
        <v>70.365700000000004</v>
      </c>
      <c r="AP183" s="10">
        <v>70.2072</v>
      </c>
      <c r="AQ183" s="10">
        <v>70.364199999999997</v>
      </c>
      <c r="AR183" s="11">
        <v>70.311700000000002</v>
      </c>
      <c r="AS183" s="34">
        <v>0</v>
      </c>
      <c r="AT183" s="35">
        <v>0</v>
      </c>
      <c r="AU183" s="35">
        <v>0</v>
      </c>
      <c r="AV183" s="35">
        <v>0</v>
      </c>
      <c r="AW183" s="36">
        <v>0</v>
      </c>
      <c r="AX183" s="34">
        <v>0</v>
      </c>
      <c r="AY183" s="35">
        <v>0</v>
      </c>
      <c r="AZ183" s="35">
        <v>0</v>
      </c>
      <c r="BA183" s="35">
        <v>0</v>
      </c>
      <c r="BB183" s="36">
        <v>0</v>
      </c>
      <c r="BC183" s="34">
        <v>0</v>
      </c>
      <c r="BD183" s="35">
        <v>0</v>
      </c>
      <c r="BE183" s="35">
        <v>0</v>
      </c>
      <c r="BF183" s="35">
        <v>0</v>
      </c>
      <c r="BG183" s="36">
        <v>0</v>
      </c>
      <c r="BH183" s="34">
        <v>0</v>
      </c>
      <c r="BI183" s="35">
        <v>0</v>
      </c>
      <c r="BJ183" s="35">
        <v>0</v>
      </c>
      <c r="BK183" s="35">
        <v>0</v>
      </c>
      <c r="BL183" s="36">
        <v>0</v>
      </c>
      <c r="BM183" s="9">
        <v>1486537.32</v>
      </c>
      <c r="BN183" s="10">
        <v>70.376300000000001</v>
      </c>
      <c r="BO183" s="10">
        <v>70.203000000000003</v>
      </c>
      <c r="BP183" s="10">
        <v>70.362499999999997</v>
      </c>
      <c r="BQ183" s="11">
        <v>70.313199999999995</v>
      </c>
      <c r="BR183" s="9">
        <v>1441956.24</v>
      </c>
      <c r="BS183" s="10">
        <v>70.380300000000005</v>
      </c>
      <c r="BT183" s="10">
        <v>70.206599999999995</v>
      </c>
      <c r="BU183" s="10">
        <v>70.3643</v>
      </c>
      <c r="BV183" s="11">
        <v>70.316299999999998</v>
      </c>
      <c r="BW183" s="9">
        <v>1431229</v>
      </c>
      <c r="BX183" s="10">
        <v>70.382000000000005</v>
      </c>
      <c r="BY183" s="10">
        <v>70.207499999999996</v>
      </c>
      <c r="BZ183" s="10">
        <v>70.364500000000007</v>
      </c>
      <c r="CA183" s="11">
        <v>70.317300000000003</v>
      </c>
      <c r="CB183" s="9">
        <v>1461782.8</v>
      </c>
      <c r="CC183" s="10">
        <v>70.380700000000004</v>
      </c>
      <c r="CD183" s="10">
        <v>70.208799999999997</v>
      </c>
      <c r="CE183" s="10">
        <v>70.366600000000005</v>
      </c>
      <c r="CF183" s="11">
        <v>70.317999999999998</v>
      </c>
      <c r="CG183" s="9">
        <v>1538540.68</v>
      </c>
      <c r="CH183" s="10">
        <v>70.378900000000002</v>
      </c>
      <c r="CI183" s="10">
        <v>70.208100000000002</v>
      </c>
      <c r="CJ183" s="10">
        <v>70.366200000000006</v>
      </c>
      <c r="CK183" s="11">
        <v>70.316999999999993</v>
      </c>
      <c r="CL183" s="9">
        <v>1662372.4</v>
      </c>
      <c r="CM183" s="10">
        <v>70.374399999999994</v>
      </c>
      <c r="CN183" s="10">
        <v>70.210099999999997</v>
      </c>
      <c r="CO183" s="10">
        <v>70.365700000000004</v>
      </c>
      <c r="CP183" s="11">
        <v>70.316100000000006</v>
      </c>
      <c r="CQ183" s="9">
        <v>1829121.2</v>
      </c>
      <c r="CR183" s="10">
        <v>70.370999999999995</v>
      </c>
      <c r="CS183" s="10">
        <v>70.2072</v>
      </c>
      <c r="CT183" s="10">
        <v>70.364699999999999</v>
      </c>
      <c r="CU183" s="11">
        <v>70.313599999999994</v>
      </c>
      <c r="CV183" s="9">
        <v>2025788.88</v>
      </c>
      <c r="CW183" s="10">
        <v>70.365700000000004</v>
      </c>
      <c r="CX183" s="10">
        <v>70.207099999999997</v>
      </c>
      <c r="CY183" s="10">
        <v>70.364199999999997</v>
      </c>
      <c r="CZ183" s="11">
        <v>70.311700000000002</v>
      </c>
      <c r="DA183" s="34">
        <v>0</v>
      </c>
      <c r="DB183" s="35">
        <v>0</v>
      </c>
      <c r="DC183" s="35">
        <v>0</v>
      </c>
      <c r="DD183" s="35">
        <v>0</v>
      </c>
      <c r="DE183" s="36">
        <v>0</v>
      </c>
      <c r="DF183" s="34">
        <v>0</v>
      </c>
      <c r="DG183" s="35">
        <v>0</v>
      </c>
      <c r="DH183" s="35">
        <v>0</v>
      </c>
      <c r="DI183" s="35">
        <v>0</v>
      </c>
      <c r="DJ183" s="36">
        <v>0</v>
      </c>
      <c r="DK183" s="34">
        <v>0</v>
      </c>
      <c r="DL183" s="35">
        <v>0</v>
      </c>
      <c r="DM183" s="35">
        <v>0</v>
      </c>
      <c r="DN183" s="35">
        <v>0</v>
      </c>
      <c r="DO183" s="36">
        <v>0</v>
      </c>
      <c r="DP183" s="34">
        <v>0</v>
      </c>
      <c r="DQ183" s="35">
        <v>0</v>
      </c>
      <c r="DR183" s="35">
        <v>0</v>
      </c>
      <c r="DS183" s="35">
        <v>0</v>
      </c>
      <c r="DT183" s="36">
        <v>0</v>
      </c>
      <c r="DU183" s="9">
        <v>1482811.96</v>
      </c>
      <c r="DV183" s="10">
        <v>70.377099999999999</v>
      </c>
      <c r="DW183" s="10">
        <v>70.203699999999998</v>
      </c>
      <c r="DX183" s="10">
        <v>70.362099999999998</v>
      </c>
      <c r="DY183" s="11">
        <v>70.313599999999994</v>
      </c>
      <c r="DZ183" s="9">
        <v>1438416.16</v>
      </c>
      <c r="EA183" s="10">
        <v>70.379900000000006</v>
      </c>
      <c r="EB183" s="10">
        <v>70.206500000000005</v>
      </c>
      <c r="EC183" s="10">
        <v>70.364400000000003</v>
      </c>
      <c r="ED183" s="11">
        <v>70.316199999999995</v>
      </c>
      <c r="EE183" s="9">
        <v>1427709.4</v>
      </c>
      <c r="EF183" s="10">
        <v>70.381799999999998</v>
      </c>
      <c r="EG183" s="10">
        <v>70.2072</v>
      </c>
      <c r="EH183" s="10">
        <v>70.364599999999996</v>
      </c>
      <c r="EI183" s="11">
        <v>70.3172</v>
      </c>
      <c r="EJ183" s="9">
        <v>1458249.72</v>
      </c>
      <c r="EK183" s="10">
        <v>70.381399999999999</v>
      </c>
      <c r="EL183" s="10">
        <v>70.209000000000003</v>
      </c>
      <c r="EM183" s="10">
        <v>70.365799999999993</v>
      </c>
      <c r="EN183" s="11">
        <v>70.317999999999998</v>
      </c>
      <c r="EO183" s="9">
        <v>1534981.6</v>
      </c>
      <c r="EP183" s="10">
        <v>70.378900000000002</v>
      </c>
      <c r="EQ183" s="10">
        <v>70.209100000000007</v>
      </c>
      <c r="ER183" s="10">
        <v>70.366799999999998</v>
      </c>
      <c r="ES183" s="11">
        <v>70.317599999999999</v>
      </c>
      <c r="ET183" s="9">
        <v>1658614.12</v>
      </c>
      <c r="EU183" s="10">
        <v>70.375</v>
      </c>
      <c r="EV183" s="10">
        <v>70.209199999999996</v>
      </c>
      <c r="EW183" s="10">
        <v>70.366</v>
      </c>
      <c r="EX183" s="11">
        <v>70.316000000000003</v>
      </c>
      <c r="EY183" s="9">
        <v>1825404</v>
      </c>
      <c r="EZ183" s="10">
        <v>70.371499999999997</v>
      </c>
      <c r="FA183" s="10">
        <v>70.208200000000005</v>
      </c>
      <c r="FB183" s="10">
        <v>70.365200000000002</v>
      </c>
      <c r="FC183" s="11">
        <v>70.314300000000003</v>
      </c>
      <c r="FD183" s="9">
        <v>2022266.28</v>
      </c>
      <c r="FE183" s="10">
        <v>70.366799999999998</v>
      </c>
      <c r="FF183" s="10">
        <v>70.207099999999997</v>
      </c>
      <c r="FG183" s="10">
        <v>70.364099999999993</v>
      </c>
      <c r="FH183" s="11">
        <v>70.311999999999998</v>
      </c>
      <c r="FI183" s="34">
        <v>0</v>
      </c>
      <c r="FJ183" s="35">
        <v>0</v>
      </c>
      <c r="FK183" s="35">
        <v>0</v>
      </c>
      <c r="FL183" s="35">
        <v>0</v>
      </c>
      <c r="FM183" s="36">
        <v>0</v>
      </c>
      <c r="FN183" s="34">
        <v>0</v>
      </c>
      <c r="FO183" s="35">
        <v>0</v>
      </c>
      <c r="FP183" s="35">
        <v>0</v>
      </c>
      <c r="FQ183" s="35">
        <v>0</v>
      </c>
      <c r="FR183" s="36">
        <v>0</v>
      </c>
      <c r="FS183" s="34">
        <v>0</v>
      </c>
      <c r="FT183" s="35">
        <v>0</v>
      </c>
      <c r="FU183" s="35">
        <v>0</v>
      </c>
      <c r="FV183" s="35">
        <v>0</v>
      </c>
      <c r="FW183" s="36">
        <v>0</v>
      </c>
      <c r="FX183" s="34">
        <v>0</v>
      </c>
      <c r="FY183" s="35">
        <v>0</v>
      </c>
      <c r="FZ183" s="35">
        <v>0</v>
      </c>
      <c r="GA183" s="35">
        <v>0</v>
      </c>
      <c r="GB183" s="36">
        <v>0</v>
      </c>
    </row>
    <row r="184" spans="2:184" ht="15" customHeight="1">
      <c r="B184" s="122"/>
      <c r="C184" s="73"/>
      <c r="D184" s="8">
        <f t="shared" si="14"/>
        <v>-6</v>
      </c>
      <c r="E184" s="9">
        <v>1367794.24</v>
      </c>
      <c r="F184" s="10">
        <v>68.641000000000005</v>
      </c>
      <c r="G184" s="10">
        <v>68.445300000000003</v>
      </c>
      <c r="H184" s="10">
        <v>68.629599999999996</v>
      </c>
      <c r="I184" s="11">
        <v>68.570999999999998</v>
      </c>
      <c r="J184" s="9">
        <v>1331415.3600000001</v>
      </c>
      <c r="K184" s="10">
        <v>68.643299999999996</v>
      </c>
      <c r="L184" s="10">
        <v>68.447100000000006</v>
      </c>
      <c r="M184" s="10">
        <v>68.629499999999993</v>
      </c>
      <c r="N184" s="11">
        <v>68.572299999999998</v>
      </c>
      <c r="O184" s="9">
        <v>1327853.08</v>
      </c>
      <c r="P184" s="10">
        <v>68.644099999999995</v>
      </c>
      <c r="Q184" s="10">
        <v>68.447699999999998</v>
      </c>
      <c r="R184" s="10">
        <v>68.631399999999999</v>
      </c>
      <c r="S184" s="11">
        <v>68.573400000000007</v>
      </c>
      <c r="T184" s="9">
        <v>1364240.88</v>
      </c>
      <c r="U184" s="10">
        <v>68.6434</v>
      </c>
      <c r="V184" s="10">
        <v>68.448400000000007</v>
      </c>
      <c r="W184" s="10">
        <v>68.632000000000005</v>
      </c>
      <c r="X184" s="11">
        <v>68.573700000000002</v>
      </c>
      <c r="Y184" s="9">
        <v>1444609.56</v>
      </c>
      <c r="Z184" s="10">
        <v>68.641499999999994</v>
      </c>
      <c r="AA184" s="10">
        <v>68.448800000000006</v>
      </c>
      <c r="AB184" s="10">
        <v>68.632199999999997</v>
      </c>
      <c r="AC184" s="11">
        <v>68.573300000000003</v>
      </c>
      <c r="AD184" s="9">
        <v>1570367.4</v>
      </c>
      <c r="AE184" s="10">
        <v>68.637500000000003</v>
      </c>
      <c r="AF184" s="10">
        <v>68.448099999999997</v>
      </c>
      <c r="AG184" s="10">
        <v>68.631699999999995</v>
      </c>
      <c r="AH184" s="11">
        <v>68.5715</v>
      </c>
      <c r="AI184" s="9">
        <v>1735386.44</v>
      </c>
      <c r="AJ184" s="10">
        <v>68.632099999999994</v>
      </c>
      <c r="AK184" s="10">
        <v>68.446600000000004</v>
      </c>
      <c r="AL184" s="10">
        <v>68.629800000000003</v>
      </c>
      <c r="AM184" s="11">
        <v>68.568600000000004</v>
      </c>
      <c r="AN184" s="9">
        <v>1925525</v>
      </c>
      <c r="AO184" s="10">
        <v>68.6267</v>
      </c>
      <c r="AP184" s="10">
        <v>68.444999999999993</v>
      </c>
      <c r="AQ184" s="10">
        <v>68.627200000000002</v>
      </c>
      <c r="AR184" s="11">
        <v>68.565399999999997</v>
      </c>
      <c r="AS184" s="34">
        <v>0</v>
      </c>
      <c r="AT184" s="35">
        <v>0</v>
      </c>
      <c r="AU184" s="35">
        <v>0</v>
      </c>
      <c r="AV184" s="35">
        <v>0</v>
      </c>
      <c r="AW184" s="36">
        <v>0</v>
      </c>
      <c r="AX184" s="34">
        <v>0</v>
      </c>
      <c r="AY184" s="35">
        <v>0</v>
      </c>
      <c r="AZ184" s="35">
        <v>0</v>
      </c>
      <c r="BA184" s="35">
        <v>0</v>
      </c>
      <c r="BB184" s="36">
        <v>0</v>
      </c>
      <c r="BC184" s="34">
        <v>0</v>
      </c>
      <c r="BD184" s="35">
        <v>0</v>
      </c>
      <c r="BE184" s="35">
        <v>0</v>
      </c>
      <c r="BF184" s="35">
        <v>0</v>
      </c>
      <c r="BG184" s="36">
        <v>0</v>
      </c>
      <c r="BH184" s="34">
        <v>0</v>
      </c>
      <c r="BI184" s="35">
        <v>0</v>
      </c>
      <c r="BJ184" s="35">
        <v>0</v>
      </c>
      <c r="BK184" s="35">
        <v>0</v>
      </c>
      <c r="BL184" s="36">
        <v>0</v>
      </c>
      <c r="BM184" s="9">
        <v>1376313.68</v>
      </c>
      <c r="BN184" s="10">
        <v>68.640699999999995</v>
      </c>
      <c r="BO184" s="10">
        <v>68.445599999999999</v>
      </c>
      <c r="BP184" s="10">
        <v>68.629000000000005</v>
      </c>
      <c r="BQ184" s="11">
        <v>68.570800000000006</v>
      </c>
      <c r="BR184" s="9">
        <v>1339752.3600000001</v>
      </c>
      <c r="BS184" s="10">
        <v>68.642899999999997</v>
      </c>
      <c r="BT184" s="10">
        <v>68.445999999999998</v>
      </c>
      <c r="BU184" s="10">
        <v>68.630300000000005</v>
      </c>
      <c r="BV184" s="11">
        <v>68.572100000000006</v>
      </c>
      <c r="BW184" s="9">
        <v>1336249.32</v>
      </c>
      <c r="BX184" s="10">
        <v>68.645499999999998</v>
      </c>
      <c r="BY184" s="10">
        <v>68.447500000000005</v>
      </c>
      <c r="BZ184" s="10">
        <v>68.632099999999994</v>
      </c>
      <c r="CA184" s="11">
        <v>68.574100000000001</v>
      </c>
      <c r="CB184" s="9">
        <v>1373659.2</v>
      </c>
      <c r="CC184" s="10">
        <v>68.644199999999998</v>
      </c>
      <c r="CD184" s="10">
        <v>68.4495</v>
      </c>
      <c r="CE184" s="10">
        <v>68.632000000000005</v>
      </c>
      <c r="CF184" s="11">
        <v>68.574299999999994</v>
      </c>
      <c r="CG184" s="9">
        <v>1457108.6</v>
      </c>
      <c r="CH184" s="10">
        <v>68.641800000000003</v>
      </c>
      <c r="CI184" s="10">
        <v>68.4482</v>
      </c>
      <c r="CJ184" s="10">
        <v>68.6327</v>
      </c>
      <c r="CK184" s="11">
        <v>68.573300000000003</v>
      </c>
      <c r="CL184" s="9">
        <v>1586874.04</v>
      </c>
      <c r="CM184" s="10">
        <v>68.637100000000004</v>
      </c>
      <c r="CN184" s="10">
        <v>68.447999999999993</v>
      </c>
      <c r="CO184" s="10">
        <v>68.631600000000006</v>
      </c>
      <c r="CP184" s="11">
        <v>68.571299999999994</v>
      </c>
      <c r="CQ184" s="9">
        <v>1756212.08</v>
      </c>
      <c r="CR184" s="10">
        <v>68.632599999999996</v>
      </c>
      <c r="CS184" s="10">
        <v>68.445999999999998</v>
      </c>
      <c r="CT184" s="10">
        <v>68.629300000000001</v>
      </c>
      <c r="CU184" s="11">
        <v>68.568399999999997</v>
      </c>
      <c r="CV184" s="9">
        <v>1950470.92</v>
      </c>
      <c r="CW184" s="10">
        <v>68.626099999999994</v>
      </c>
      <c r="CX184" s="10">
        <v>68.444000000000003</v>
      </c>
      <c r="CY184" s="10">
        <v>68.627200000000002</v>
      </c>
      <c r="CZ184" s="11">
        <v>68.564899999999994</v>
      </c>
      <c r="DA184" s="34">
        <v>0</v>
      </c>
      <c r="DB184" s="35">
        <v>0</v>
      </c>
      <c r="DC184" s="35">
        <v>0</v>
      </c>
      <c r="DD184" s="35">
        <v>0</v>
      </c>
      <c r="DE184" s="36">
        <v>0</v>
      </c>
      <c r="DF184" s="34">
        <v>0</v>
      </c>
      <c r="DG184" s="35">
        <v>0</v>
      </c>
      <c r="DH184" s="35">
        <v>0</v>
      </c>
      <c r="DI184" s="35">
        <v>0</v>
      </c>
      <c r="DJ184" s="36">
        <v>0</v>
      </c>
      <c r="DK184" s="34">
        <v>0</v>
      </c>
      <c r="DL184" s="35">
        <v>0</v>
      </c>
      <c r="DM184" s="35">
        <v>0</v>
      </c>
      <c r="DN184" s="35">
        <v>0</v>
      </c>
      <c r="DO184" s="36">
        <v>0</v>
      </c>
      <c r="DP184" s="34">
        <v>0</v>
      </c>
      <c r="DQ184" s="35">
        <v>0</v>
      </c>
      <c r="DR184" s="35">
        <v>0</v>
      </c>
      <c r="DS184" s="35">
        <v>0</v>
      </c>
      <c r="DT184" s="36">
        <v>0</v>
      </c>
      <c r="DU184" s="9">
        <v>1372744.88</v>
      </c>
      <c r="DV184" s="10">
        <v>68.640299999999996</v>
      </c>
      <c r="DW184" s="10">
        <v>68.444699999999997</v>
      </c>
      <c r="DX184" s="10">
        <v>68.628799999999998</v>
      </c>
      <c r="DY184" s="11">
        <v>68.570300000000003</v>
      </c>
      <c r="DZ184" s="9">
        <v>1336311.68</v>
      </c>
      <c r="EA184" s="10">
        <v>68.643500000000003</v>
      </c>
      <c r="EB184" s="10">
        <v>68.446600000000004</v>
      </c>
      <c r="EC184" s="10">
        <v>68.630499999999998</v>
      </c>
      <c r="ED184" s="11">
        <v>68.572599999999994</v>
      </c>
      <c r="EE184" s="9">
        <v>1332789.3600000001</v>
      </c>
      <c r="EF184" s="10">
        <v>68.643900000000002</v>
      </c>
      <c r="EG184" s="10">
        <v>68.447000000000003</v>
      </c>
      <c r="EH184" s="10">
        <v>68.633499999999998</v>
      </c>
      <c r="EI184" s="11">
        <v>68.573800000000006</v>
      </c>
      <c r="EJ184" s="9">
        <v>1370208.08</v>
      </c>
      <c r="EK184" s="10">
        <v>68.644000000000005</v>
      </c>
      <c r="EL184" s="10">
        <v>68.448899999999995</v>
      </c>
      <c r="EM184" s="10">
        <v>68.631900000000002</v>
      </c>
      <c r="EN184" s="11">
        <v>68.573999999999998</v>
      </c>
      <c r="EO184" s="9">
        <v>1453542.08</v>
      </c>
      <c r="EP184" s="10">
        <v>68.640799999999999</v>
      </c>
      <c r="EQ184" s="10">
        <v>68.447400000000002</v>
      </c>
      <c r="ER184" s="10">
        <v>68.632499999999993</v>
      </c>
      <c r="ES184" s="11">
        <v>68.572699999999998</v>
      </c>
      <c r="ET184" s="9">
        <v>1583151.92</v>
      </c>
      <c r="EU184" s="10">
        <v>68.636600000000001</v>
      </c>
      <c r="EV184" s="10">
        <v>68.448099999999997</v>
      </c>
      <c r="EW184" s="10">
        <v>68.631399999999999</v>
      </c>
      <c r="EX184" s="11">
        <v>68.571100000000001</v>
      </c>
      <c r="EY184" s="9">
        <v>1752571.52</v>
      </c>
      <c r="EZ184" s="10">
        <v>68.631100000000004</v>
      </c>
      <c r="FA184" s="10">
        <v>68.446100000000001</v>
      </c>
      <c r="FB184" s="10">
        <v>68.629499999999993</v>
      </c>
      <c r="FC184" s="11">
        <v>68.567999999999998</v>
      </c>
      <c r="FD184" s="9">
        <v>1946974.32</v>
      </c>
      <c r="FE184" s="10">
        <v>68.626000000000005</v>
      </c>
      <c r="FF184" s="10">
        <v>68.444800000000001</v>
      </c>
      <c r="FG184" s="10">
        <v>68.627499999999998</v>
      </c>
      <c r="FH184" s="11">
        <v>68.565200000000004</v>
      </c>
      <c r="FI184" s="34">
        <v>0</v>
      </c>
      <c r="FJ184" s="35">
        <v>0</v>
      </c>
      <c r="FK184" s="35">
        <v>0</v>
      </c>
      <c r="FL184" s="35">
        <v>0</v>
      </c>
      <c r="FM184" s="36">
        <v>0</v>
      </c>
      <c r="FN184" s="34">
        <v>0</v>
      </c>
      <c r="FO184" s="35">
        <v>0</v>
      </c>
      <c r="FP184" s="35">
        <v>0</v>
      </c>
      <c r="FQ184" s="35">
        <v>0</v>
      </c>
      <c r="FR184" s="36">
        <v>0</v>
      </c>
      <c r="FS184" s="34">
        <v>0</v>
      </c>
      <c r="FT184" s="35">
        <v>0</v>
      </c>
      <c r="FU184" s="35">
        <v>0</v>
      </c>
      <c r="FV184" s="35">
        <v>0</v>
      </c>
      <c r="FW184" s="36">
        <v>0</v>
      </c>
      <c r="FX184" s="34">
        <v>0</v>
      </c>
      <c r="FY184" s="35">
        <v>0</v>
      </c>
      <c r="FZ184" s="35">
        <v>0</v>
      </c>
      <c r="GA184" s="35">
        <v>0</v>
      </c>
      <c r="GB184" s="36">
        <v>0</v>
      </c>
    </row>
    <row r="185" spans="2:184" ht="15" customHeight="1">
      <c r="B185" s="122"/>
      <c r="C185" s="73"/>
      <c r="D185" s="8">
        <f t="shared" si="14"/>
        <v>-4</v>
      </c>
      <c r="E185" s="9">
        <v>1253159.8400000001</v>
      </c>
      <c r="F185" s="10">
        <v>66.720799999999997</v>
      </c>
      <c r="G185" s="10">
        <v>66.495999999999995</v>
      </c>
      <c r="H185" s="10">
        <v>66.711600000000004</v>
      </c>
      <c r="I185" s="11">
        <v>66.641499999999994</v>
      </c>
      <c r="J185" s="9">
        <v>1224734.6000000001</v>
      </c>
      <c r="K185" s="10">
        <v>66.724999999999994</v>
      </c>
      <c r="L185" s="10">
        <v>66.497900000000001</v>
      </c>
      <c r="M185" s="10">
        <v>66.711799999999997</v>
      </c>
      <c r="N185" s="11">
        <v>66.643600000000006</v>
      </c>
      <c r="O185" s="9">
        <v>1228198.6000000001</v>
      </c>
      <c r="P185" s="10">
        <v>66.727099999999993</v>
      </c>
      <c r="Q185" s="10">
        <v>66.499399999999994</v>
      </c>
      <c r="R185" s="10">
        <v>66.714299999999994</v>
      </c>
      <c r="S185" s="11">
        <v>66.645700000000005</v>
      </c>
      <c r="T185" s="9">
        <v>1271259.44</v>
      </c>
      <c r="U185" s="10">
        <v>66.724199999999996</v>
      </c>
      <c r="V185" s="10">
        <v>66.499099999999999</v>
      </c>
      <c r="W185" s="10">
        <v>66.715199999999996</v>
      </c>
      <c r="X185" s="11">
        <v>66.644900000000007</v>
      </c>
      <c r="Y185" s="9">
        <v>1358043.88</v>
      </c>
      <c r="Z185" s="10">
        <v>66.722300000000004</v>
      </c>
      <c r="AA185" s="10">
        <v>66.499399999999994</v>
      </c>
      <c r="AB185" s="10">
        <v>66.713200000000001</v>
      </c>
      <c r="AC185" s="11">
        <v>66.643699999999995</v>
      </c>
      <c r="AD185" s="9">
        <v>1488894</v>
      </c>
      <c r="AE185" s="10">
        <v>66.716899999999995</v>
      </c>
      <c r="AF185" s="10">
        <v>66.498099999999994</v>
      </c>
      <c r="AG185" s="10">
        <v>66.712500000000006</v>
      </c>
      <c r="AH185" s="11">
        <v>66.641300000000001</v>
      </c>
      <c r="AI185" s="9">
        <v>1654322.36</v>
      </c>
      <c r="AJ185" s="10">
        <v>66.713099999999997</v>
      </c>
      <c r="AK185" s="10">
        <v>66.496099999999998</v>
      </c>
      <c r="AL185" s="10">
        <v>66.710999999999999</v>
      </c>
      <c r="AM185" s="11">
        <v>66.638900000000007</v>
      </c>
      <c r="AN185" s="9">
        <v>1839727.68</v>
      </c>
      <c r="AO185" s="10">
        <v>66.705299999999994</v>
      </c>
      <c r="AP185" s="10">
        <v>66.494600000000005</v>
      </c>
      <c r="AQ185" s="10">
        <v>66.707599999999999</v>
      </c>
      <c r="AR185" s="11">
        <v>66.634699999999995</v>
      </c>
      <c r="AS185" s="34">
        <v>0</v>
      </c>
      <c r="AT185" s="35">
        <v>0</v>
      </c>
      <c r="AU185" s="35">
        <v>0</v>
      </c>
      <c r="AV185" s="35">
        <v>0</v>
      </c>
      <c r="AW185" s="36">
        <v>0</v>
      </c>
      <c r="AX185" s="34">
        <v>0</v>
      </c>
      <c r="AY185" s="35">
        <v>0</v>
      </c>
      <c r="AZ185" s="35">
        <v>0</v>
      </c>
      <c r="BA185" s="35">
        <v>0</v>
      </c>
      <c r="BB185" s="36">
        <v>0</v>
      </c>
      <c r="BC185" s="34">
        <v>0</v>
      </c>
      <c r="BD185" s="35">
        <v>0</v>
      </c>
      <c r="BE185" s="35">
        <v>0</v>
      </c>
      <c r="BF185" s="35">
        <v>0</v>
      </c>
      <c r="BG185" s="36">
        <v>0</v>
      </c>
      <c r="BH185" s="34">
        <v>0</v>
      </c>
      <c r="BI185" s="35">
        <v>0</v>
      </c>
      <c r="BJ185" s="35">
        <v>0</v>
      </c>
      <c r="BK185" s="35">
        <v>0</v>
      </c>
      <c r="BL185" s="36">
        <v>0</v>
      </c>
      <c r="BM185" s="9">
        <v>1261396.28</v>
      </c>
      <c r="BN185" s="10">
        <v>66.721999999999994</v>
      </c>
      <c r="BO185" s="10">
        <v>66.495900000000006</v>
      </c>
      <c r="BP185" s="10">
        <v>66.711699999999993</v>
      </c>
      <c r="BQ185" s="11">
        <v>66.641999999999996</v>
      </c>
      <c r="BR185" s="9">
        <v>1232715.1200000001</v>
      </c>
      <c r="BS185" s="10">
        <v>66.723799999999997</v>
      </c>
      <c r="BT185" s="10">
        <v>66.496700000000004</v>
      </c>
      <c r="BU185" s="10">
        <v>66.713399999999993</v>
      </c>
      <c r="BV185" s="11">
        <v>66.643299999999996</v>
      </c>
      <c r="BW185" s="9">
        <v>1236277.32</v>
      </c>
      <c r="BX185" s="10">
        <v>66.725800000000007</v>
      </c>
      <c r="BY185" s="10">
        <v>66.499399999999994</v>
      </c>
      <c r="BZ185" s="10">
        <v>66.714600000000004</v>
      </c>
      <c r="CA185" s="11">
        <v>66.645300000000006</v>
      </c>
      <c r="CB185" s="9">
        <v>1280740.1599999999</v>
      </c>
      <c r="CC185" s="10">
        <v>66.724800000000002</v>
      </c>
      <c r="CD185" s="10">
        <v>66.500299999999996</v>
      </c>
      <c r="CE185" s="10">
        <v>66.7149</v>
      </c>
      <c r="CF185" s="11">
        <v>66.645399999999995</v>
      </c>
      <c r="CG185" s="9">
        <v>1370857.24</v>
      </c>
      <c r="CH185" s="10">
        <v>66.721599999999995</v>
      </c>
      <c r="CI185" s="10">
        <v>66.499799999999993</v>
      </c>
      <c r="CJ185" s="10">
        <v>66.713899999999995</v>
      </c>
      <c r="CK185" s="11">
        <v>66.643900000000002</v>
      </c>
      <c r="CL185" s="9">
        <v>1505739.04</v>
      </c>
      <c r="CM185" s="10">
        <v>66.718299999999999</v>
      </c>
      <c r="CN185" s="10">
        <v>66.497600000000006</v>
      </c>
      <c r="CO185" s="10">
        <v>66.712299999999999</v>
      </c>
      <c r="CP185" s="11">
        <v>66.641499999999994</v>
      </c>
      <c r="CQ185" s="9">
        <v>1675648.64</v>
      </c>
      <c r="CR185" s="10">
        <v>66.711500000000001</v>
      </c>
      <c r="CS185" s="10">
        <v>66.496600000000001</v>
      </c>
      <c r="CT185" s="10">
        <v>66.7102</v>
      </c>
      <c r="CU185" s="11">
        <v>66.638199999999998</v>
      </c>
      <c r="CV185" s="9">
        <v>1865500.68</v>
      </c>
      <c r="CW185" s="10">
        <v>66.706400000000002</v>
      </c>
      <c r="CX185" s="10">
        <v>66.494100000000003</v>
      </c>
      <c r="CY185" s="10">
        <v>66.708200000000005</v>
      </c>
      <c r="CZ185" s="11">
        <v>66.635000000000005</v>
      </c>
      <c r="DA185" s="34">
        <v>0</v>
      </c>
      <c r="DB185" s="35">
        <v>0</v>
      </c>
      <c r="DC185" s="35">
        <v>0</v>
      </c>
      <c r="DD185" s="35">
        <v>0</v>
      </c>
      <c r="DE185" s="36">
        <v>0</v>
      </c>
      <c r="DF185" s="34">
        <v>0</v>
      </c>
      <c r="DG185" s="35">
        <v>0</v>
      </c>
      <c r="DH185" s="35">
        <v>0</v>
      </c>
      <c r="DI185" s="35">
        <v>0</v>
      </c>
      <c r="DJ185" s="36">
        <v>0</v>
      </c>
      <c r="DK185" s="34">
        <v>0</v>
      </c>
      <c r="DL185" s="35">
        <v>0</v>
      </c>
      <c r="DM185" s="35">
        <v>0</v>
      </c>
      <c r="DN185" s="35">
        <v>0</v>
      </c>
      <c r="DO185" s="36">
        <v>0</v>
      </c>
      <c r="DP185" s="34">
        <v>0</v>
      </c>
      <c r="DQ185" s="35">
        <v>0</v>
      </c>
      <c r="DR185" s="35">
        <v>0</v>
      </c>
      <c r="DS185" s="35">
        <v>0</v>
      </c>
      <c r="DT185" s="36">
        <v>0</v>
      </c>
      <c r="DU185" s="9">
        <v>1257989.8799999999</v>
      </c>
      <c r="DV185" s="10">
        <v>66.721999999999994</v>
      </c>
      <c r="DW185" s="10">
        <v>66.495800000000003</v>
      </c>
      <c r="DX185" s="10">
        <v>66.711799999999997</v>
      </c>
      <c r="DY185" s="11">
        <v>66.641999999999996</v>
      </c>
      <c r="DZ185" s="9">
        <v>1229415.44</v>
      </c>
      <c r="EA185" s="10">
        <v>66.724199999999996</v>
      </c>
      <c r="EB185" s="10">
        <v>66.498000000000005</v>
      </c>
      <c r="EC185" s="10">
        <v>66.712299999999999</v>
      </c>
      <c r="ED185" s="11">
        <v>66.643600000000006</v>
      </c>
      <c r="EE185" s="9">
        <v>1232951.48</v>
      </c>
      <c r="EF185" s="10">
        <v>66.726399999999998</v>
      </c>
      <c r="EG185" s="10">
        <v>66.501199999999997</v>
      </c>
      <c r="EH185" s="10">
        <v>66.714299999999994</v>
      </c>
      <c r="EI185" s="11">
        <v>66.646100000000004</v>
      </c>
      <c r="EJ185" s="9">
        <v>1277375.2</v>
      </c>
      <c r="EK185" s="10">
        <v>66.725399999999993</v>
      </c>
      <c r="EL185" s="10">
        <v>66.499899999999997</v>
      </c>
      <c r="EM185" s="10">
        <v>66.715500000000006</v>
      </c>
      <c r="EN185" s="11">
        <v>66.645700000000005</v>
      </c>
      <c r="EO185" s="9">
        <v>1367386.52</v>
      </c>
      <c r="EP185" s="10">
        <v>66.722099999999998</v>
      </c>
      <c r="EQ185" s="10">
        <v>66.499499999999998</v>
      </c>
      <c r="ER185" s="10">
        <v>66.712999999999994</v>
      </c>
      <c r="ES185" s="11">
        <v>66.643600000000006</v>
      </c>
      <c r="ET185" s="9">
        <v>1502150.96</v>
      </c>
      <c r="EU185" s="10">
        <v>66.717600000000004</v>
      </c>
      <c r="EV185" s="10">
        <v>66.498999999999995</v>
      </c>
      <c r="EW185" s="10">
        <v>66.712900000000005</v>
      </c>
      <c r="EX185" s="11">
        <v>66.641999999999996</v>
      </c>
      <c r="EY185" s="9">
        <v>1672037.32</v>
      </c>
      <c r="EZ185" s="10">
        <v>66.712000000000003</v>
      </c>
      <c r="FA185" s="10">
        <v>66.497299999999996</v>
      </c>
      <c r="FB185" s="10">
        <v>66.709900000000005</v>
      </c>
      <c r="FC185" s="11">
        <v>66.638599999999997</v>
      </c>
      <c r="FD185" s="9">
        <v>1861912.64</v>
      </c>
      <c r="FE185" s="10">
        <v>66.705500000000001</v>
      </c>
      <c r="FF185" s="10">
        <v>66.494200000000006</v>
      </c>
      <c r="FG185" s="10">
        <v>66.706400000000002</v>
      </c>
      <c r="FH185" s="11">
        <v>66.634200000000007</v>
      </c>
      <c r="FI185" s="34">
        <v>0</v>
      </c>
      <c r="FJ185" s="35">
        <v>0</v>
      </c>
      <c r="FK185" s="35">
        <v>0</v>
      </c>
      <c r="FL185" s="35">
        <v>0</v>
      </c>
      <c r="FM185" s="36">
        <v>0</v>
      </c>
      <c r="FN185" s="34">
        <v>0</v>
      </c>
      <c r="FO185" s="35">
        <v>0</v>
      </c>
      <c r="FP185" s="35">
        <v>0</v>
      </c>
      <c r="FQ185" s="35">
        <v>0</v>
      </c>
      <c r="FR185" s="36">
        <v>0</v>
      </c>
      <c r="FS185" s="34">
        <v>0</v>
      </c>
      <c r="FT185" s="35">
        <v>0</v>
      </c>
      <c r="FU185" s="35">
        <v>0</v>
      </c>
      <c r="FV185" s="35">
        <v>0</v>
      </c>
      <c r="FW185" s="36">
        <v>0</v>
      </c>
      <c r="FX185" s="34">
        <v>0</v>
      </c>
      <c r="FY185" s="35">
        <v>0</v>
      </c>
      <c r="FZ185" s="35">
        <v>0</v>
      </c>
      <c r="GA185" s="35">
        <v>0</v>
      </c>
      <c r="GB185" s="36">
        <v>0</v>
      </c>
    </row>
    <row r="186" spans="2:184" ht="15.75" customHeight="1" thickBot="1">
      <c r="B186" s="123"/>
      <c r="C186" s="74"/>
      <c r="D186" s="64">
        <f t="shared" si="14"/>
        <v>-2</v>
      </c>
      <c r="E186" s="13">
        <v>1149918.72</v>
      </c>
      <c r="F186" s="14">
        <v>64.897900000000007</v>
      </c>
      <c r="G186" s="14">
        <v>64.641999999999996</v>
      </c>
      <c r="H186" s="14">
        <v>64.886700000000005</v>
      </c>
      <c r="I186" s="15">
        <v>64.807199999999995</v>
      </c>
      <c r="J186" s="13">
        <v>1128048.2</v>
      </c>
      <c r="K186" s="14">
        <v>64.900300000000001</v>
      </c>
      <c r="L186" s="14">
        <v>64.641900000000007</v>
      </c>
      <c r="M186" s="14">
        <v>64.888599999999997</v>
      </c>
      <c r="N186" s="15">
        <v>64.808599999999998</v>
      </c>
      <c r="O186" s="13">
        <v>1137480.08</v>
      </c>
      <c r="P186" s="14">
        <v>64.900599999999997</v>
      </c>
      <c r="Q186" s="14">
        <v>64.642899999999997</v>
      </c>
      <c r="R186" s="14">
        <v>64.889600000000002</v>
      </c>
      <c r="S186" s="15">
        <v>64.809399999999997</v>
      </c>
      <c r="T186" s="13">
        <v>1186144.28</v>
      </c>
      <c r="U186" s="14">
        <v>64.901200000000003</v>
      </c>
      <c r="V186" s="14">
        <v>64.643900000000002</v>
      </c>
      <c r="W186" s="14">
        <v>64.8887</v>
      </c>
      <c r="X186" s="15">
        <v>64.809600000000003</v>
      </c>
      <c r="Y186" s="13">
        <v>1278174.44</v>
      </c>
      <c r="Z186" s="14">
        <v>64.896699999999996</v>
      </c>
      <c r="AA186" s="14">
        <v>64.643799999999999</v>
      </c>
      <c r="AB186" s="14">
        <v>64.888900000000007</v>
      </c>
      <c r="AC186" s="15">
        <v>64.808199999999999</v>
      </c>
      <c r="AD186" s="13">
        <v>1411857.04</v>
      </c>
      <c r="AE186" s="14">
        <v>64.893500000000003</v>
      </c>
      <c r="AF186" s="14">
        <v>64.64</v>
      </c>
      <c r="AG186" s="14">
        <v>64.886399999999995</v>
      </c>
      <c r="AH186" s="15">
        <v>64.805000000000007</v>
      </c>
      <c r="AI186" s="13">
        <v>1575315.48</v>
      </c>
      <c r="AJ186" s="14">
        <v>64.887299999999996</v>
      </c>
      <c r="AK186" s="14">
        <v>64.640100000000004</v>
      </c>
      <c r="AL186" s="14">
        <v>64.884200000000007</v>
      </c>
      <c r="AM186" s="15">
        <v>64.802300000000002</v>
      </c>
      <c r="AN186" s="13">
        <v>1754789.56</v>
      </c>
      <c r="AO186" s="14">
        <v>64.880799999999994</v>
      </c>
      <c r="AP186" s="14">
        <v>64.636600000000001</v>
      </c>
      <c r="AQ186" s="14">
        <v>64.880499999999998</v>
      </c>
      <c r="AR186" s="15">
        <v>64.797700000000006</v>
      </c>
      <c r="AS186" s="37">
        <v>0</v>
      </c>
      <c r="AT186" s="38">
        <v>0</v>
      </c>
      <c r="AU186" s="38">
        <v>0</v>
      </c>
      <c r="AV186" s="38">
        <v>0</v>
      </c>
      <c r="AW186" s="39">
        <v>0</v>
      </c>
      <c r="AX186" s="37">
        <v>0</v>
      </c>
      <c r="AY186" s="38">
        <v>0</v>
      </c>
      <c r="AZ186" s="38">
        <v>0</v>
      </c>
      <c r="BA186" s="38">
        <v>0</v>
      </c>
      <c r="BB186" s="39">
        <v>0</v>
      </c>
      <c r="BC186" s="37">
        <v>0</v>
      </c>
      <c r="BD186" s="38">
        <v>0</v>
      </c>
      <c r="BE186" s="38">
        <v>0</v>
      </c>
      <c r="BF186" s="38">
        <v>0</v>
      </c>
      <c r="BG186" s="39">
        <v>0</v>
      </c>
      <c r="BH186" s="37">
        <v>0</v>
      </c>
      <c r="BI186" s="38">
        <v>0</v>
      </c>
      <c r="BJ186" s="38">
        <v>0</v>
      </c>
      <c r="BK186" s="38">
        <v>0</v>
      </c>
      <c r="BL186" s="39">
        <v>0</v>
      </c>
      <c r="BM186" s="13">
        <v>1157785.6399999999</v>
      </c>
      <c r="BN186" s="14">
        <v>64.898799999999994</v>
      </c>
      <c r="BO186" s="14">
        <v>64.641599999999997</v>
      </c>
      <c r="BP186" s="14">
        <v>64.886700000000005</v>
      </c>
      <c r="BQ186" s="15">
        <v>64.807400000000001</v>
      </c>
      <c r="BR186" s="13">
        <v>1135760.3600000001</v>
      </c>
      <c r="BS186" s="14">
        <v>64.9011</v>
      </c>
      <c r="BT186" s="14">
        <v>64.642300000000006</v>
      </c>
      <c r="BU186" s="14">
        <v>64.888300000000001</v>
      </c>
      <c r="BV186" s="15">
        <v>64.808899999999994</v>
      </c>
      <c r="BW186" s="13">
        <v>1145342.32</v>
      </c>
      <c r="BX186" s="14">
        <v>64.902199999999993</v>
      </c>
      <c r="BY186" s="14">
        <v>64.643900000000002</v>
      </c>
      <c r="BZ186" s="14">
        <v>64.889399999999995</v>
      </c>
      <c r="CA186" s="15">
        <v>64.810199999999995</v>
      </c>
      <c r="CB186" s="13">
        <v>1195595.2</v>
      </c>
      <c r="CC186" s="14">
        <v>64.9011</v>
      </c>
      <c r="CD186" s="14">
        <v>64.644499999999994</v>
      </c>
      <c r="CE186" s="14">
        <v>64.889200000000002</v>
      </c>
      <c r="CF186" s="15">
        <v>64.81</v>
      </c>
      <c r="CG186" s="13">
        <v>1291221.92</v>
      </c>
      <c r="CH186" s="14">
        <v>64.896900000000002</v>
      </c>
      <c r="CI186" s="14">
        <v>64.643299999999996</v>
      </c>
      <c r="CJ186" s="14">
        <v>64.888400000000004</v>
      </c>
      <c r="CK186" s="15">
        <v>64.807900000000004</v>
      </c>
      <c r="CL186" s="13">
        <v>1429070.8</v>
      </c>
      <c r="CM186" s="14">
        <v>64.892899999999997</v>
      </c>
      <c r="CN186" s="14">
        <v>64.641099999999994</v>
      </c>
      <c r="CO186" s="14">
        <v>64.886799999999994</v>
      </c>
      <c r="CP186" s="15">
        <v>64.805400000000006</v>
      </c>
      <c r="CQ186" s="13">
        <v>1597059.68</v>
      </c>
      <c r="CR186" s="14">
        <v>64.886200000000002</v>
      </c>
      <c r="CS186" s="14">
        <v>64.64</v>
      </c>
      <c r="CT186" s="14">
        <v>64.883899999999997</v>
      </c>
      <c r="CU186" s="15">
        <v>64.8018</v>
      </c>
      <c r="CV186" s="13">
        <v>1781125.44</v>
      </c>
      <c r="CW186" s="14">
        <v>64.88</v>
      </c>
      <c r="CX186" s="14">
        <v>64.637500000000003</v>
      </c>
      <c r="CY186" s="14">
        <v>64.880600000000001</v>
      </c>
      <c r="CZ186" s="15">
        <v>64.797799999999995</v>
      </c>
      <c r="DA186" s="37">
        <v>0</v>
      </c>
      <c r="DB186" s="38">
        <v>0</v>
      </c>
      <c r="DC186" s="38">
        <v>0</v>
      </c>
      <c r="DD186" s="38">
        <v>0</v>
      </c>
      <c r="DE186" s="39">
        <v>0</v>
      </c>
      <c r="DF186" s="37">
        <v>0</v>
      </c>
      <c r="DG186" s="38">
        <v>0</v>
      </c>
      <c r="DH186" s="38">
        <v>0</v>
      </c>
      <c r="DI186" s="38">
        <v>0</v>
      </c>
      <c r="DJ186" s="39">
        <v>0</v>
      </c>
      <c r="DK186" s="37">
        <v>0</v>
      </c>
      <c r="DL186" s="38">
        <v>0</v>
      </c>
      <c r="DM186" s="38">
        <v>0</v>
      </c>
      <c r="DN186" s="38">
        <v>0</v>
      </c>
      <c r="DO186" s="39">
        <v>0</v>
      </c>
      <c r="DP186" s="37">
        <v>0</v>
      </c>
      <c r="DQ186" s="38">
        <v>0</v>
      </c>
      <c r="DR186" s="38">
        <v>0</v>
      </c>
      <c r="DS186" s="38">
        <v>0</v>
      </c>
      <c r="DT186" s="39">
        <v>0</v>
      </c>
      <c r="DU186" s="13">
        <v>1154537.8799999999</v>
      </c>
      <c r="DV186" s="14">
        <v>64.898799999999994</v>
      </c>
      <c r="DW186" s="14">
        <v>64.641400000000004</v>
      </c>
      <c r="DX186" s="14">
        <v>64.886799999999994</v>
      </c>
      <c r="DY186" s="15">
        <v>64.807400000000001</v>
      </c>
      <c r="DZ186" s="13">
        <v>1132544.1200000001</v>
      </c>
      <c r="EA186" s="14">
        <v>64.899900000000002</v>
      </c>
      <c r="EB186" s="14">
        <v>64.641499999999994</v>
      </c>
      <c r="EC186" s="14">
        <v>64.889399999999995</v>
      </c>
      <c r="ED186" s="15">
        <v>64.808599999999998</v>
      </c>
      <c r="EE186" s="13">
        <v>1142099.3999999999</v>
      </c>
      <c r="EF186" s="14">
        <v>64.901499999999999</v>
      </c>
      <c r="EG186" s="14">
        <v>64.644499999999994</v>
      </c>
      <c r="EH186" s="14">
        <v>64.8887</v>
      </c>
      <c r="EI186" s="15">
        <v>64.809899999999999</v>
      </c>
      <c r="EJ186" s="13">
        <v>1192311.32</v>
      </c>
      <c r="EK186" s="14">
        <v>64.901200000000003</v>
      </c>
      <c r="EL186" s="14">
        <v>64.644199999999998</v>
      </c>
      <c r="EM186" s="14">
        <v>64.888499999999993</v>
      </c>
      <c r="EN186" s="15">
        <v>64.809700000000007</v>
      </c>
      <c r="EO186" s="13">
        <v>1287850.52</v>
      </c>
      <c r="EP186" s="14">
        <v>64.898399999999995</v>
      </c>
      <c r="EQ186" s="14">
        <v>64.642200000000003</v>
      </c>
      <c r="ER186" s="14">
        <v>64.888000000000005</v>
      </c>
      <c r="ES186" s="15">
        <v>64.807900000000004</v>
      </c>
      <c r="ET186" s="13">
        <v>1425546.48</v>
      </c>
      <c r="EU186" s="14">
        <v>64.894099999999995</v>
      </c>
      <c r="EV186" s="14">
        <v>64.640699999999995</v>
      </c>
      <c r="EW186" s="14">
        <v>64.886600000000001</v>
      </c>
      <c r="EX186" s="15">
        <v>64.805499999999995</v>
      </c>
      <c r="EY186" s="13">
        <v>1593590.92</v>
      </c>
      <c r="EZ186" s="14">
        <v>64.886099999999999</v>
      </c>
      <c r="FA186" s="14">
        <v>64.64</v>
      </c>
      <c r="FB186" s="14">
        <v>64.884200000000007</v>
      </c>
      <c r="FC186" s="15">
        <v>64.801900000000003</v>
      </c>
      <c r="FD186" s="13">
        <v>1777702.6</v>
      </c>
      <c r="FE186" s="14">
        <v>64.879499999999993</v>
      </c>
      <c r="FF186" s="14">
        <v>64.637</v>
      </c>
      <c r="FG186" s="14">
        <v>64.880799999999994</v>
      </c>
      <c r="FH186" s="15">
        <v>64.797600000000003</v>
      </c>
      <c r="FI186" s="37">
        <v>0</v>
      </c>
      <c r="FJ186" s="38">
        <v>0</v>
      </c>
      <c r="FK186" s="38">
        <v>0</v>
      </c>
      <c r="FL186" s="38">
        <v>0</v>
      </c>
      <c r="FM186" s="39">
        <v>0</v>
      </c>
      <c r="FN186" s="37">
        <v>0</v>
      </c>
      <c r="FO186" s="38">
        <v>0</v>
      </c>
      <c r="FP186" s="38">
        <v>0</v>
      </c>
      <c r="FQ186" s="38">
        <v>0</v>
      </c>
      <c r="FR186" s="39">
        <v>0</v>
      </c>
      <c r="FS186" s="37">
        <v>0</v>
      </c>
      <c r="FT186" s="38">
        <v>0</v>
      </c>
      <c r="FU186" s="38">
        <v>0</v>
      </c>
      <c r="FV186" s="38">
        <v>0</v>
      </c>
      <c r="FW186" s="39">
        <v>0</v>
      </c>
      <c r="FX186" s="37">
        <v>0</v>
      </c>
      <c r="FY186" s="38">
        <v>0</v>
      </c>
      <c r="FZ186" s="38">
        <v>0</v>
      </c>
      <c r="GA186" s="38">
        <v>0</v>
      </c>
      <c r="GB186" s="39">
        <v>0</v>
      </c>
    </row>
    <row r="187" spans="2:184" ht="15" customHeight="1">
      <c r="B187" s="121">
        <v>14</v>
      </c>
      <c r="C187" s="70" t="s">
        <v>16</v>
      </c>
      <c r="D187" s="63">
        <f>-(($B187 - 8) * 6)</f>
        <v>-36</v>
      </c>
      <c r="E187" s="5">
        <v>3695065.68</v>
      </c>
      <c r="F187" s="6">
        <v>102.1752</v>
      </c>
      <c r="G187" s="6">
        <v>101.92019999999999</v>
      </c>
      <c r="H187" s="6">
        <v>101.8809</v>
      </c>
      <c r="I187" s="7">
        <v>101.9902</v>
      </c>
      <c r="J187" s="5">
        <v>3454597.96</v>
      </c>
      <c r="K187" s="6">
        <v>102.26600000000001</v>
      </c>
      <c r="L187" s="6">
        <v>101.9918</v>
      </c>
      <c r="M187" s="6">
        <v>101.95310000000001</v>
      </c>
      <c r="N187" s="7">
        <v>102.068</v>
      </c>
      <c r="O187" s="5">
        <v>3253854.2</v>
      </c>
      <c r="P187" s="6">
        <v>102.3518</v>
      </c>
      <c r="Q187" s="6">
        <v>102.0547</v>
      </c>
      <c r="R187" s="6">
        <v>102.01560000000001</v>
      </c>
      <c r="S187" s="7">
        <v>102.13809999999999</v>
      </c>
      <c r="T187" s="5">
        <v>3105049.72</v>
      </c>
      <c r="U187" s="6">
        <v>102.4547</v>
      </c>
      <c r="V187" s="6">
        <v>102.13890000000001</v>
      </c>
      <c r="W187" s="6">
        <v>102.1053</v>
      </c>
      <c r="X187" s="7">
        <v>102.23009999999999</v>
      </c>
      <c r="Y187" s="5">
        <v>3020752.84</v>
      </c>
      <c r="Z187" s="6">
        <v>102.71</v>
      </c>
      <c r="AA187" s="6">
        <v>102.3556</v>
      </c>
      <c r="AB187" s="6">
        <v>102.31619999999999</v>
      </c>
      <c r="AC187" s="7">
        <v>102.45699999999999</v>
      </c>
      <c r="AD187" s="5">
        <v>3004379.04</v>
      </c>
      <c r="AE187" s="6">
        <v>103.37350000000001</v>
      </c>
      <c r="AF187" s="6">
        <v>102.9365</v>
      </c>
      <c r="AG187" s="6">
        <v>102.91</v>
      </c>
      <c r="AH187" s="7">
        <v>103.0681</v>
      </c>
      <c r="AI187" s="5">
        <v>3039776.28</v>
      </c>
      <c r="AJ187" s="6">
        <v>104.37560000000001</v>
      </c>
      <c r="AK187" s="6">
        <v>103.7726</v>
      </c>
      <c r="AL187" s="6">
        <v>103.7362</v>
      </c>
      <c r="AM187" s="7">
        <v>103.9516</v>
      </c>
      <c r="AN187" s="5">
        <v>3117773.28</v>
      </c>
      <c r="AO187" s="6">
        <v>105.3013</v>
      </c>
      <c r="AP187" s="6">
        <v>104.4545</v>
      </c>
      <c r="AQ187" s="6">
        <v>104.4419</v>
      </c>
      <c r="AR187" s="7">
        <v>104.714</v>
      </c>
      <c r="AS187" s="5">
        <v>3245100.6</v>
      </c>
      <c r="AT187" s="6">
        <v>106.66719999999999</v>
      </c>
      <c r="AU187" s="6">
        <v>105.4841</v>
      </c>
      <c r="AV187" s="6">
        <v>105.4491</v>
      </c>
      <c r="AW187" s="7">
        <v>105.8276</v>
      </c>
      <c r="AX187" s="5">
        <v>3417271.2</v>
      </c>
      <c r="AY187" s="6">
        <v>108.7564</v>
      </c>
      <c r="AZ187" s="6">
        <v>107.1189</v>
      </c>
      <c r="BA187" s="6">
        <v>107.10760000000001</v>
      </c>
      <c r="BB187" s="7">
        <v>107.5792</v>
      </c>
      <c r="BC187" s="31">
        <v>0</v>
      </c>
      <c r="BD187" s="32">
        <v>0</v>
      </c>
      <c r="BE187" s="32">
        <v>0</v>
      </c>
      <c r="BF187" s="32">
        <v>0</v>
      </c>
      <c r="BG187" s="33">
        <v>0</v>
      </c>
      <c r="BH187" s="31">
        <v>0</v>
      </c>
      <c r="BI187" s="32">
        <v>0</v>
      </c>
      <c r="BJ187" s="32">
        <v>0</v>
      </c>
      <c r="BK187" s="32">
        <v>0</v>
      </c>
      <c r="BL187" s="33">
        <v>0</v>
      </c>
      <c r="BM187" s="5">
        <v>3702744.84</v>
      </c>
      <c r="BN187" s="6">
        <v>102.1797</v>
      </c>
      <c r="BO187" s="6">
        <v>101.92789999999999</v>
      </c>
      <c r="BP187" s="6">
        <v>101.88509999999999</v>
      </c>
      <c r="BQ187" s="7">
        <v>101.9956</v>
      </c>
      <c r="BR187" s="5">
        <v>3462777.08</v>
      </c>
      <c r="BS187" s="6">
        <v>102.26690000000001</v>
      </c>
      <c r="BT187" s="6">
        <v>101.9905</v>
      </c>
      <c r="BU187" s="6">
        <v>101.95189999999999</v>
      </c>
      <c r="BV187" s="7">
        <v>102.0675</v>
      </c>
      <c r="BW187" s="5">
        <v>3262875.04</v>
      </c>
      <c r="BX187" s="6">
        <v>102.3485</v>
      </c>
      <c r="BY187" s="6">
        <v>102.0556</v>
      </c>
      <c r="BZ187" s="6">
        <v>102.01690000000001</v>
      </c>
      <c r="CA187" s="7">
        <v>102.1378</v>
      </c>
      <c r="CB187" s="5">
        <v>3114625.68</v>
      </c>
      <c r="CC187" s="6">
        <v>102.4503</v>
      </c>
      <c r="CD187" s="6">
        <v>102.1349</v>
      </c>
      <c r="CE187" s="6">
        <v>102.0971</v>
      </c>
      <c r="CF187" s="7">
        <v>102.2246</v>
      </c>
      <c r="CG187" s="5">
        <v>3031280.72</v>
      </c>
      <c r="CH187" s="6">
        <v>102.7059</v>
      </c>
      <c r="CI187" s="6">
        <v>102.35080000000001</v>
      </c>
      <c r="CJ187" s="6">
        <v>102.31780000000001</v>
      </c>
      <c r="CK187" s="7">
        <v>102.4546</v>
      </c>
      <c r="CL187" s="5">
        <v>3015209.56</v>
      </c>
      <c r="CM187" s="6">
        <v>103.36960000000001</v>
      </c>
      <c r="CN187" s="6">
        <v>102.9376</v>
      </c>
      <c r="CO187" s="6">
        <v>102.8985</v>
      </c>
      <c r="CP187" s="7">
        <v>103.0633</v>
      </c>
      <c r="CQ187" s="5">
        <v>3051135.64</v>
      </c>
      <c r="CR187" s="6">
        <v>104.3721</v>
      </c>
      <c r="CS187" s="6">
        <v>103.77119999999999</v>
      </c>
      <c r="CT187" s="6">
        <v>103.7371</v>
      </c>
      <c r="CU187" s="7">
        <v>103.9503</v>
      </c>
      <c r="CV187" s="5">
        <v>3129778.64</v>
      </c>
      <c r="CW187" s="6">
        <v>105.3219</v>
      </c>
      <c r="CX187" s="6">
        <v>104.4682</v>
      </c>
      <c r="CY187" s="6">
        <v>104.4495</v>
      </c>
      <c r="CZ187" s="7">
        <v>104.7276</v>
      </c>
      <c r="DA187" s="5">
        <v>3258028.56</v>
      </c>
      <c r="DB187" s="6">
        <v>106.761</v>
      </c>
      <c r="DC187" s="6">
        <v>105.5518</v>
      </c>
      <c r="DD187" s="6">
        <v>105.5249</v>
      </c>
      <c r="DE187" s="7">
        <v>105.90649999999999</v>
      </c>
      <c r="DF187" s="5">
        <v>3429578.92</v>
      </c>
      <c r="DG187" s="6">
        <v>108.7437</v>
      </c>
      <c r="DH187" s="6">
        <v>107.1208</v>
      </c>
      <c r="DI187" s="6">
        <v>107.095</v>
      </c>
      <c r="DJ187" s="7">
        <v>107.5667</v>
      </c>
      <c r="DK187" s="31">
        <v>0</v>
      </c>
      <c r="DL187" s="32">
        <v>0</v>
      </c>
      <c r="DM187" s="32">
        <v>0</v>
      </c>
      <c r="DN187" s="32">
        <v>0</v>
      </c>
      <c r="DO187" s="33">
        <v>0</v>
      </c>
      <c r="DP187" s="31">
        <v>0</v>
      </c>
      <c r="DQ187" s="32">
        <v>0</v>
      </c>
      <c r="DR187" s="32">
        <v>0</v>
      </c>
      <c r="DS187" s="32">
        <v>0</v>
      </c>
      <c r="DT187" s="33">
        <v>0</v>
      </c>
      <c r="DU187" s="5">
        <v>3699703.8</v>
      </c>
      <c r="DV187" s="6">
        <v>102.1808</v>
      </c>
      <c r="DW187" s="6">
        <v>101.92230000000001</v>
      </c>
      <c r="DX187" s="6">
        <v>101.88209999999999</v>
      </c>
      <c r="DY187" s="7">
        <v>101.99299999999999</v>
      </c>
      <c r="DZ187" s="5">
        <v>3459401.96</v>
      </c>
      <c r="EA187" s="6">
        <v>102.2736</v>
      </c>
      <c r="EB187" s="6">
        <v>101.99679999999999</v>
      </c>
      <c r="EC187" s="6">
        <v>101.95010000000001</v>
      </c>
      <c r="ED187" s="7">
        <v>102.0711</v>
      </c>
      <c r="EE187" s="5">
        <v>3258786.8</v>
      </c>
      <c r="EF187" s="6">
        <v>102.3449</v>
      </c>
      <c r="EG187" s="6">
        <v>102.05</v>
      </c>
      <c r="EH187" s="6">
        <v>102.01649999999999</v>
      </c>
      <c r="EI187" s="7">
        <v>102.13460000000001</v>
      </c>
      <c r="EJ187" s="5">
        <v>3110722.76</v>
      </c>
      <c r="EK187" s="6">
        <v>102.45950000000001</v>
      </c>
      <c r="EL187" s="6">
        <v>102.1499</v>
      </c>
      <c r="EM187" s="6">
        <v>102.1142</v>
      </c>
      <c r="EN187" s="7">
        <v>102.2384</v>
      </c>
      <c r="EO187" s="5">
        <v>3027088.76</v>
      </c>
      <c r="EP187" s="6">
        <v>102.7051</v>
      </c>
      <c r="EQ187" s="6">
        <v>102.3532</v>
      </c>
      <c r="ER187" s="6">
        <v>102.3212</v>
      </c>
      <c r="ES187" s="7">
        <v>102.4564</v>
      </c>
      <c r="ET187" s="5">
        <v>3011348.72</v>
      </c>
      <c r="EU187" s="6">
        <v>103.3708</v>
      </c>
      <c r="EV187" s="6">
        <v>102.94159999999999</v>
      </c>
      <c r="EW187" s="6">
        <v>102.90900000000001</v>
      </c>
      <c r="EX187" s="7">
        <v>103.0686</v>
      </c>
      <c r="EY187" s="5">
        <v>3047276.96</v>
      </c>
      <c r="EZ187" s="6">
        <v>104.3747</v>
      </c>
      <c r="FA187" s="6">
        <v>103.7731</v>
      </c>
      <c r="FB187" s="6">
        <v>103.73480000000001</v>
      </c>
      <c r="FC187" s="7">
        <v>103.9509</v>
      </c>
      <c r="FD187" s="5">
        <v>3125906.84</v>
      </c>
      <c r="FE187" s="6">
        <v>105.3113</v>
      </c>
      <c r="FF187" s="6">
        <v>104.4636</v>
      </c>
      <c r="FG187" s="6">
        <v>104.44450000000001</v>
      </c>
      <c r="FH187" s="7">
        <v>104.72110000000001</v>
      </c>
      <c r="FI187" s="5">
        <v>3253533.24</v>
      </c>
      <c r="FJ187" s="6">
        <v>106.6641</v>
      </c>
      <c r="FK187" s="6">
        <v>105.47069999999999</v>
      </c>
      <c r="FL187" s="6">
        <v>105.4567</v>
      </c>
      <c r="FM187" s="7">
        <v>105.8231</v>
      </c>
      <c r="FN187" s="5">
        <v>3425415.08</v>
      </c>
      <c r="FO187" s="6">
        <v>108.6747</v>
      </c>
      <c r="FP187" s="6">
        <v>107.05840000000001</v>
      </c>
      <c r="FQ187" s="6">
        <v>107.0437</v>
      </c>
      <c r="FR187" s="7">
        <v>107.5069</v>
      </c>
      <c r="FS187" s="31">
        <v>0</v>
      </c>
      <c r="FT187" s="32">
        <v>0</v>
      </c>
      <c r="FU187" s="32">
        <v>0</v>
      </c>
      <c r="FV187" s="32">
        <v>0</v>
      </c>
      <c r="FW187" s="33">
        <v>0</v>
      </c>
      <c r="FX187" s="31">
        <v>0</v>
      </c>
      <c r="FY187" s="32">
        <v>0</v>
      </c>
      <c r="FZ187" s="32">
        <v>0</v>
      </c>
      <c r="GA187" s="32">
        <v>0</v>
      </c>
      <c r="GB187" s="33">
        <v>0</v>
      </c>
    </row>
    <row r="188" spans="2:184" ht="15" customHeight="1">
      <c r="B188" s="122"/>
      <c r="C188" s="87"/>
      <c r="D188" s="8">
        <f>$D187 + 2</f>
        <v>-34</v>
      </c>
      <c r="E188" s="9">
        <v>3493030.52</v>
      </c>
      <c r="F188" s="10">
        <v>96.997900000000001</v>
      </c>
      <c r="G188" s="10">
        <v>96.837400000000002</v>
      </c>
      <c r="H188" s="10">
        <v>96.836100000000002</v>
      </c>
      <c r="I188" s="11">
        <v>96.889799999999994</v>
      </c>
      <c r="J188" s="9">
        <v>3264682.2</v>
      </c>
      <c r="K188" s="10">
        <v>97.030100000000004</v>
      </c>
      <c r="L188" s="10">
        <v>96.856700000000004</v>
      </c>
      <c r="M188" s="10">
        <v>96.856200000000001</v>
      </c>
      <c r="N188" s="11">
        <v>96.913499999999999</v>
      </c>
      <c r="O188" s="9">
        <v>3078059.24</v>
      </c>
      <c r="P188" s="10">
        <v>97.055899999999994</v>
      </c>
      <c r="Q188" s="10">
        <v>96.873099999999994</v>
      </c>
      <c r="R188" s="10">
        <v>96.870900000000006</v>
      </c>
      <c r="S188" s="11">
        <v>96.932400000000001</v>
      </c>
      <c r="T188" s="9">
        <v>2946223.48</v>
      </c>
      <c r="U188" s="10">
        <v>97.0886</v>
      </c>
      <c r="V188" s="10">
        <v>96.893000000000001</v>
      </c>
      <c r="W188" s="10">
        <v>96.890900000000002</v>
      </c>
      <c r="X188" s="11">
        <v>96.956500000000005</v>
      </c>
      <c r="Y188" s="9">
        <v>2877701.4</v>
      </c>
      <c r="Z188" s="10">
        <v>97.133399999999995</v>
      </c>
      <c r="AA188" s="10">
        <v>96.935500000000005</v>
      </c>
      <c r="AB188" s="10">
        <v>96.929500000000004</v>
      </c>
      <c r="AC188" s="11">
        <v>96.998400000000004</v>
      </c>
      <c r="AD188" s="9">
        <v>2871978.96</v>
      </c>
      <c r="AE188" s="10">
        <v>97.2898</v>
      </c>
      <c r="AF188" s="10">
        <v>97.056600000000003</v>
      </c>
      <c r="AG188" s="10">
        <v>97.051299999999998</v>
      </c>
      <c r="AH188" s="11">
        <v>97.131100000000004</v>
      </c>
      <c r="AI188" s="9">
        <v>2932453.6</v>
      </c>
      <c r="AJ188" s="10">
        <v>97.868300000000005</v>
      </c>
      <c r="AK188" s="10">
        <v>97.483500000000006</v>
      </c>
      <c r="AL188" s="10">
        <v>97.483999999999995</v>
      </c>
      <c r="AM188" s="11">
        <v>97.607900000000001</v>
      </c>
      <c r="AN188" s="9">
        <v>3074698.16</v>
      </c>
      <c r="AO188" s="10">
        <v>99.924499999999995</v>
      </c>
      <c r="AP188" s="10">
        <v>98.816999999999993</v>
      </c>
      <c r="AQ188" s="10">
        <v>98.821799999999996</v>
      </c>
      <c r="AR188" s="11">
        <v>99.154799999999994</v>
      </c>
      <c r="AS188" s="9">
        <v>3241279.12</v>
      </c>
      <c r="AT188" s="10">
        <v>103.7028</v>
      </c>
      <c r="AU188" s="10">
        <v>100.54049999999999</v>
      </c>
      <c r="AV188" s="10">
        <v>100.61060000000001</v>
      </c>
      <c r="AW188" s="11">
        <v>101.3884</v>
      </c>
      <c r="AX188" s="9">
        <v>3422681.08</v>
      </c>
      <c r="AY188" s="10">
        <v>107.71</v>
      </c>
      <c r="AZ188" s="10">
        <v>101.6623</v>
      </c>
      <c r="BA188" s="10">
        <v>101.7478</v>
      </c>
      <c r="BB188" s="11">
        <v>102.952</v>
      </c>
      <c r="BC188" s="34">
        <v>0</v>
      </c>
      <c r="BD188" s="35">
        <v>0</v>
      </c>
      <c r="BE188" s="35">
        <v>0</v>
      </c>
      <c r="BF188" s="35">
        <v>0</v>
      </c>
      <c r="BG188" s="36">
        <v>0</v>
      </c>
      <c r="BH188" s="34">
        <v>0</v>
      </c>
      <c r="BI188" s="35">
        <v>0</v>
      </c>
      <c r="BJ188" s="35">
        <v>0</v>
      </c>
      <c r="BK188" s="35">
        <v>0</v>
      </c>
      <c r="BL188" s="36">
        <v>0</v>
      </c>
      <c r="BM188" s="9">
        <v>3500949.68</v>
      </c>
      <c r="BN188" s="10">
        <v>97.000399999999999</v>
      </c>
      <c r="BO188" s="10">
        <v>96.840999999999994</v>
      </c>
      <c r="BP188" s="10">
        <v>96.838300000000004</v>
      </c>
      <c r="BQ188" s="11">
        <v>96.892600000000002</v>
      </c>
      <c r="BR188" s="9">
        <v>3273128.88</v>
      </c>
      <c r="BS188" s="10">
        <v>97.027600000000007</v>
      </c>
      <c r="BT188" s="10">
        <v>96.857299999999995</v>
      </c>
      <c r="BU188" s="10">
        <v>96.855800000000002</v>
      </c>
      <c r="BV188" s="11">
        <v>96.912800000000004</v>
      </c>
      <c r="BW188" s="9">
        <v>3087486.36</v>
      </c>
      <c r="BX188" s="10">
        <v>97.059799999999996</v>
      </c>
      <c r="BY188" s="10">
        <v>96.877700000000004</v>
      </c>
      <c r="BZ188" s="10">
        <v>96.874200000000002</v>
      </c>
      <c r="CA188" s="11">
        <v>96.936300000000003</v>
      </c>
      <c r="CB188" s="9">
        <v>2956025.04</v>
      </c>
      <c r="CC188" s="10">
        <v>97.086100000000002</v>
      </c>
      <c r="CD188" s="10">
        <v>96.892200000000003</v>
      </c>
      <c r="CE188" s="10">
        <v>96.892499999999998</v>
      </c>
      <c r="CF188" s="11">
        <v>96.9559</v>
      </c>
      <c r="CG188" s="9">
        <v>2888166.04</v>
      </c>
      <c r="CH188" s="10">
        <v>97.133600000000001</v>
      </c>
      <c r="CI188" s="10">
        <v>96.933300000000003</v>
      </c>
      <c r="CJ188" s="10">
        <v>96.928200000000004</v>
      </c>
      <c r="CK188" s="11">
        <v>96.997299999999996</v>
      </c>
      <c r="CL188" s="9">
        <v>2883107.6</v>
      </c>
      <c r="CM188" s="10">
        <v>97.2864</v>
      </c>
      <c r="CN188" s="10">
        <v>97.054500000000004</v>
      </c>
      <c r="CO188" s="10">
        <v>97.0548</v>
      </c>
      <c r="CP188" s="11">
        <v>97.130499999999998</v>
      </c>
      <c r="CQ188" s="9">
        <v>2943842.6</v>
      </c>
      <c r="CR188" s="10">
        <v>97.8583</v>
      </c>
      <c r="CS188" s="10">
        <v>97.475300000000004</v>
      </c>
      <c r="CT188" s="10">
        <v>97.477800000000002</v>
      </c>
      <c r="CU188" s="11">
        <v>97.6</v>
      </c>
      <c r="CV188" s="9">
        <v>3085922.4</v>
      </c>
      <c r="CW188" s="10">
        <v>99.926400000000001</v>
      </c>
      <c r="CX188" s="10">
        <v>98.813100000000006</v>
      </c>
      <c r="CY188" s="10">
        <v>98.831900000000005</v>
      </c>
      <c r="CZ188" s="11">
        <v>99.158000000000001</v>
      </c>
      <c r="DA188" s="9">
        <v>3252257.6</v>
      </c>
      <c r="DB188" s="10">
        <v>103.7586</v>
      </c>
      <c r="DC188" s="10">
        <v>100.5689</v>
      </c>
      <c r="DD188" s="10">
        <v>100.6405</v>
      </c>
      <c r="DE188" s="11">
        <v>101.42310000000001</v>
      </c>
      <c r="DF188" s="9">
        <v>3433540.4</v>
      </c>
      <c r="DG188" s="10">
        <v>107.7662</v>
      </c>
      <c r="DH188" s="10">
        <v>101.6662</v>
      </c>
      <c r="DI188" s="10">
        <v>101.74420000000001</v>
      </c>
      <c r="DJ188" s="11">
        <v>102.9579</v>
      </c>
      <c r="DK188" s="34">
        <v>0</v>
      </c>
      <c r="DL188" s="35">
        <v>0</v>
      </c>
      <c r="DM188" s="35">
        <v>0</v>
      </c>
      <c r="DN188" s="35">
        <v>0</v>
      </c>
      <c r="DO188" s="36">
        <v>0</v>
      </c>
      <c r="DP188" s="34">
        <v>0</v>
      </c>
      <c r="DQ188" s="35">
        <v>0</v>
      </c>
      <c r="DR188" s="35">
        <v>0</v>
      </c>
      <c r="DS188" s="35">
        <v>0</v>
      </c>
      <c r="DT188" s="36">
        <v>0</v>
      </c>
      <c r="DU188" s="9">
        <v>3497963.68</v>
      </c>
      <c r="DV188" s="10">
        <v>97.002099999999999</v>
      </c>
      <c r="DW188" s="10">
        <v>96.836299999999994</v>
      </c>
      <c r="DX188" s="10">
        <v>96.841399999999993</v>
      </c>
      <c r="DY188" s="11">
        <v>96.892600000000002</v>
      </c>
      <c r="DZ188" s="9">
        <v>3269563.32</v>
      </c>
      <c r="EA188" s="10">
        <v>97.030100000000004</v>
      </c>
      <c r="EB188" s="10">
        <v>96.862799999999993</v>
      </c>
      <c r="EC188" s="10">
        <v>96.853499999999997</v>
      </c>
      <c r="ED188" s="11">
        <v>96.914699999999996</v>
      </c>
      <c r="EE188" s="9">
        <v>3083275.56</v>
      </c>
      <c r="EF188" s="10">
        <v>97.059899999999999</v>
      </c>
      <c r="EG188" s="10">
        <v>96.877600000000001</v>
      </c>
      <c r="EH188" s="10">
        <v>96.871600000000001</v>
      </c>
      <c r="EI188" s="11">
        <v>96.935500000000005</v>
      </c>
      <c r="EJ188" s="9">
        <v>2951877.76</v>
      </c>
      <c r="EK188" s="10">
        <v>97.089500000000001</v>
      </c>
      <c r="EL188" s="10">
        <v>96.895600000000002</v>
      </c>
      <c r="EM188" s="10">
        <v>96.890900000000002</v>
      </c>
      <c r="EN188" s="11">
        <v>96.957700000000003</v>
      </c>
      <c r="EO188" s="9">
        <v>2884065.64</v>
      </c>
      <c r="EP188" s="10">
        <v>97.137900000000002</v>
      </c>
      <c r="EQ188" s="10">
        <v>96.936300000000003</v>
      </c>
      <c r="ER188" s="10">
        <v>96.931399999999996</v>
      </c>
      <c r="ES188" s="11">
        <v>97.000799999999998</v>
      </c>
      <c r="ET188" s="9">
        <v>2879251.56</v>
      </c>
      <c r="EU188" s="10">
        <v>97.291899999999998</v>
      </c>
      <c r="EV188" s="10">
        <v>97.062799999999996</v>
      </c>
      <c r="EW188" s="10">
        <v>97.055499999999995</v>
      </c>
      <c r="EX188" s="11">
        <v>97.135300000000001</v>
      </c>
      <c r="EY188" s="9">
        <v>2940690.56</v>
      </c>
      <c r="EZ188" s="10">
        <v>97.872900000000001</v>
      </c>
      <c r="FA188" s="10">
        <v>97.489500000000007</v>
      </c>
      <c r="FB188" s="10">
        <v>97.489099999999993</v>
      </c>
      <c r="FC188" s="11">
        <v>97.613200000000006</v>
      </c>
      <c r="FD188" s="9">
        <v>3081610.16</v>
      </c>
      <c r="FE188" s="10">
        <v>99.909499999999994</v>
      </c>
      <c r="FF188" s="10">
        <v>98.806399999999996</v>
      </c>
      <c r="FG188" s="10">
        <v>98.816199999999995</v>
      </c>
      <c r="FH188" s="11">
        <v>99.144099999999995</v>
      </c>
      <c r="FI188" s="9">
        <v>3247254.24</v>
      </c>
      <c r="FJ188" s="10">
        <v>103.6598</v>
      </c>
      <c r="FK188" s="10">
        <v>100.5318</v>
      </c>
      <c r="FL188" s="10">
        <v>100.5959</v>
      </c>
      <c r="FM188" s="11">
        <v>101.37050000000001</v>
      </c>
      <c r="FN188" s="9">
        <v>3428761.4</v>
      </c>
      <c r="FO188" s="10">
        <v>107.7393</v>
      </c>
      <c r="FP188" s="10">
        <v>101.6558</v>
      </c>
      <c r="FQ188" s="10">
        <v>101.7384</v>
      </c>
      <c r="FR188" s="11">
        <v>102.94759999999999</v>
      </c>
      <c r="FS188" s="34">
        <v>0</v>
      </c>
      <c r="FT188" s="35">
        <v>0</v>
      </c>
      <c r="FU188" s="35">
        <v>0</v>
      </c>
      <c r="FV188" s="35">
        <v>0</v>
      </c>
      <c r="FW188" s="36">
        <v>0</v>
      </c>
      <c r="FX188" s="34">
        <v>0</v>
      </c>
      <c r="FY188" s="35">
        <v>0</v>
      </c>
      <c r="FZ188" s="35">
        <v>0</v>
      </c>
      <c r="GA188" s="35">
        <v>0</v>
      </c>
      <c r="GB188" s="36">
        <v>0</v>
      </c>
    </row>
    <row r="189" spans="2:184" ht="15" customHeight="1">
      <c r="B189" s="122"/>
      <c r="C189" s="87"/>
      <c r="D189" s="8">
        <f t="shared" ref="D189:D198" si="15">$D188 + 2</f>
        <v>-32</v>
      </c>
      <c r="E189" s="9">
        <v>3311503.48</v>
      </c>
      <c r="F189" s="10">
        <v>93.355900000000005</v>
      </c>
      <c r="G189" s="10">
        <v>93.257199999999997</v>
      </c>
      <c r="H189" s="10">
        <v>93.263000000000005</v>
      </c>
      <c r="I189" s="11">
        <v>93.291799999999995</v>
      </c>
      <c r="J189" s="9">
        <v>3095565.44</v>
      </c>
      <c r="K189" s="10">
        <v>93.382199999999997</v>
      </c>
      <c r="L189" s="10">
        <v>93.275899999999993</v>
      </c>
      <c r="M189" s="10">
        <v>93.279700000000005</v>
      </c>
      <c r="N189" s="11">
        <v>93.312299999999993</v>
      </c>
      <c r="O189" s="9">
        <v>2925384.52</v>
      </c>
      <c r="P189" s="10">
        <v>93.408100000000005</v>
      </c>
      <c r="Q189" s="10">
        <v>93.291300000000007</v>
      </c>
      <c r="R189" s="10">
        <v>93.2988</v>
      </c>
      <c r="S189" s="11">
        <v>93.332400000000007</v>
      </c>
      <c r="T189" s="9">
        <v>2813282.4</v>
      </c>
      <c r="U189" s="10">
        <v>93.445099999999996</v>
      </c>
      <c r="V189" s="10">
        <v>93.323700000000002</v>
      </c>
      <c r="W189" s="10">
        <v>93.324200000000005</v>
      </c>
      <c r="X189" s="11">
        <v>93.363900000000001</v>
      </c>
      <c r="Y189" s="9">
        <v>2766955.04</v>
      </c>
      <c r="Z189" s="10">
        <v>93.543599999999998</v>
      </c>
      <c r="AA189" s="10">
        <v>93.410399999999996</v>
      </c>
      <c r="AB189" s="10">
        <v>93.412899999999993</v>
      </c>
      <c r="AC189" s="11">
        <v>93.455200000000005</v>
      </c>
      <c r="AD189" s="9">
        <v>2784371.88</v>
      </c>
      <c r="AE189" s="10">
        <v>93.793899999999994</v>
      </c>
      <c r="AF189" s="10">
        <v>93.619399999999999</v>
      </c>
      <c r="AG189" s="10">
        <v>93.618200000000002</v>
      </c>
      <c r="AH189" s="11">
        <v>93.676400000000001</v>
      </c>
      <c r="AI189" s="9">
        <v>2866063.52</v>
      </c>
      <c r="AJ189" s="10">
        <v>94.409099999999995</v>
      </c>
      <c r="AK189" s="10">
        <v>94.024299999999997</v>
      </c>
      <c r="AL189" s="10">
        <v>94.035499999999999</v>
      </c>
      <c r="AM189" s="11">
        <v>94.152500000000003</v>
      </c>
      <c r="AN189" s="9">
        <v>3033768.64</v>
      </c>
      <c r="AO189" s="10">
        <v>96.544899999999998</v>
      </c>
      <c r="AP189" s="10">
        <v>95.102500000000006</v>
      </c>
      <c r="AQ189" s="10">
        <v>95.150599999999997</v>
      </c>
      <c r="AR189" s="11">
        <v>95.549700000000001</v>
      </c>
      <c r="AS189" s="9">
        <v>3209273.64</v>
      </c>
      <c r="AT189" s="10">
        <v>99.769499999999994</v>
      </c>
      <c r="AU189" s="10">
        <v>96.312700000000007</v>
      </c>
      <c r="AV189" s="10">
        <v>96.465500000000006</v>
      </c>
      <c r="AW189" s="11">
        <v>97.251800000000003</v>
      </c>
      <c r="AX189" s="9">
        <v>3404094.92</v>
      </c>
      <c r="AY189" s="10">
        <v>102.47929999999999</v>
      </c>
      <c r="AZ189" s="10">
        <v>97.870199999999997</v>
      </c>
      <c r="BA189" s="10">
        <v>98.022400000000005</v>
      </c>
      <c r="BB189" s="11">
        <v>99.002300000000005</v>
      </c>
      <c r="BC189" s="34">
        <v>0</v>
      </c>
      <c r="BD189" s="35">
        <v>0</v>
      </c>
      <c r="BE189" s="35">
        <v>0</v>
      </c>
      <c r="BF189" s="35">
        <v>0</v>
      </c>
      <c r="BG189" s="36">
        <v>0</v>
      </c>
      <c r="BH189" s="34">
        <v>0</v>
      </c>
      <c r="BI189" s="35">
        <v>0</v>
      </c>
      <c r="BJ189" s="35">
        <v>0</v>
      </c>
      <c r="BK189" s="35">
        <v>0</v>
      </c>
      <c r="BL189" s="36">
        <v>0</v>
      </c>
      <c r="BM189" s="9">
        <v>3319477.36</v>
      </c>
      <c r="BN189" s="10">
        <v>93.357100000000003</v>
      </c>
      <c r="BO189" s="10">
        <v>93.255499999999998</v>
      </c>
      <c r="BP189" s="10">
        <v>93.262699999999995</v>
      </c>
      <c r="BQ189" s="11">
        <v>93.291499999999999</v>
      </c>
      <c r="BR189" s="9">
        <v>3104451.08</v>
      </c>
      <c r="BS189" s="10">
        <v>93.382499999999993</v>
      </c>
      <c r="BT189" s="10">
        <v>93.278400000000005</v>
      </c>
      <c r="BU189" s="10">
        <v>93.282899999999998</v>
      </c>
      <c r="BV189" s="11">
        <v>93.314300000000003</v>
      </c>
      <c r="BW189" s="9">
        <v>2934777.04</v>
      </c>
      <c r="BX189" s="10">
        <v>93.409099999999995</v>
      </c>
      <c r="BY189" s="10">
        <v>93.293199999999999</v>
      </c>
      <c r="BZ189" s="10">
        <v>93.296199999999999</v>
      </c>
      <c r="CA189" s="11">
        <v>93.332499999999996</v>
      </c>
      <c r="CB189" s="9">
        <v>2823075.96</v>
      </c>
      <c r="CC189" s="10">
        <v>93.441999999999993</v>
      </c>
      <c r="CD189" s="10">
        <v>93.322299999999998</v>
      </c>
      <c r="CE189" s="10">
        <v>93.324700000000007</v>
      </c>
      <c r="CF189" s="11">
        <v>93.3626</v>
      </c>
      <c r="CG189" s="9">
        <v>2777426.6</v>
      </c>
      <c r="CH189" s="10">
        <v>93.542500000000004</v>
      </c>
      <c r="CI189" s="10">
        <v>93.409499999999994</v>
      </c>
      <c r="CJ189" s="10">
        <v>93.415199999999999</v>
      </c>
      <c r="CK189" s="11">
        <v>93.455299999999994</v>
      </c>
      <c r="CL189" s="9">
        <v>2795547.8</v>
      </c>
      <c r="CM189" s="10">
        <v>93.793400000000005</v>
      </c>
      <c r="CN189" s="10">
        <v>93.619399999999999</v>
      </c>
      <c r="CO189" s="10">
        <v>93.623000000000005</v>
      </c>
      <c r="CP189" s="11">
        <v>93.677800000000005</v>
      </c>
      <c r="CQ189" s="9">
        <v>2877607.6</v>
      </c>
      <c r="CR189" s="10">
        <v>94.409599999999998</v>
      </c>
      <c r="CS189" s="10">
        <v>94.026300000000006</v>
      </c>
      <c r="CT189" s="10">
        <v>94.034999999999997</v>
      </c>
      <c r="CU189" s="11">
        <v>94.153199999999998</v>
      </c>
      <c r="CV189" s="9">
        <v>3044030.92</v>
      </c>
      <c r="CW189" s="10">
        <v>96.525099999999995</v>
      </c>
      <c r="CX189" s="10">
        <v>95.091200000000001</v>
      </c>
      <c r="CY189" s="10">
        <v>95.140600000000006</v>
      </c>
      <c r="CZ189" s="11">
        <v>95.535700000000006</v>
      </c>
      <c r="DA189" s="9">
        <v>3219835.88</v>
      </c>
      <c r="DB189" s="10">
        <v>99.806200000000004</v>
      </c>
      <c r="DC189" s="10">
        <v>96.336799999999997</v>
      </c>
      <c r="DD189" s="10">
        <v>96.492000000000004</v>
      </c>
      <c r="DE189" s="11">
        <v>97.279300000000006</v>
      </c>
      <c r="DF189" s="9">
        <v>3414367.68</v>
      </c>
      <c r="DG189" s="10">
        <v>102.5051</v>
      </c>
      <c r="DH189" s="10">
        <v>97.8947</v>
      </c>
      <c r="DI189" s="10">
        <v>98.054599999999994</v>
      </c>
      <c r="DJ189" s="11">
        <v>99.030199999999994</v>
      </c>
      <c r="DK189" s="34">
        <v>0</v>
      </c>
      <c r="DL189" s="35">
        <v>0</v>
      </c>
      <c r="DM189" s="35">
        <v>0</v>
      </c>
      <c r="DN189" s="35">
        <v>0</v>
      </c>
      <c r="DO189" s="36">
        <v>0</v>
      </c>
      <c r="DP189" s="34">
        <v>0</v>
      </c>
      <c r="DQ189" s="35">
        <v>0</v>
      </c>
      <c r="DR189" s="35">
        <v>0</v>
      </c>
      <c r="DS189" s="35">
        <v>0</v>
      </c>
      <c r="DT189" s="36">
        <v>0</v>
      </c>
      <c r="DU189" s="9">
        <v>3316200.96</v>
      </c>
      <c r="DV189" s="10">
        <v>93.357399999999998</v>
      </c>
      <c r="DW189" s="10">
        <v>93.258600000000001</v>
      </c>
      <c r="DX189" s="10">
        <v>93.2624</v>
      </c>
      <c r="DY189" s="11">
        <v>93.292599999999993</v>
      </c>
      <c r="DZ189" s="9">
        <v>3100479.6</v>
      </c>
      <c r="EA189" s="10">
        <v>93.383099999999999</v>
      </c>
      <c r="EB189" s="10">
        <v>93.2761</v>
      </c>
      <c r="EC189" s="10">
        <v>93.278499999999994</v>
      </c>
      <c r="ED189" s="11">
        <v>93.312299999999993</v>
      </c>
      <c r="EE189" s="9">
        <v>2930541.76</v>
      </c>
      <c r="EF189" s="10">
        <v>93.410399999999996</v>
      </c>
      <c r="EG189" s="10">
        <v>93.290700000000001</v>
      </c>
      <c r="EH189" s="10">
        <v>93.296800000000005</v>
      </c>
      <c r="EI189" s="11">
        <v>93.332300000000004</v>
      </c>
      <c r="EJ189" s="9">
        <v>2818687.56</v>
      </c>
      <c r="EK189" s="10">
        <v>93.441800000000001</v>
      </c>
      <c r="EL189" s="10">
        <v>93.320899999999995</v>
      </c>
      <c r="EM189" s="10">
        <v>93.324100000000001</v>
      </c>
      <c r="EN189" s="11">
        <v>93.361900000000006</v>
      </c>
      <c r="EO189" s="9">
        <v>2773288.64</v>
      </c>
      <c r="EP189" s="10">
        <v>93.545900000000003</v>
      </c>
      <c r="EQ189" s="10">
        <v>93.412099999999995</v>
      </c>
      <c r="ER189" s="10">
        <v>93.413300000000007</v>
      </c>
      <c r="ES189" s="11">
        <v>93.456699999999998</v>
      </c>
      <c r="ET189" s="9">
        <v>2791208.04</v>
      </c>
      <c r="EU189" s="10">
        <v>93.787899999999993</v>
      </c>
      <c r="EV189" s="10">
        <v>93.617999999999995</v>
      </c>
      <c r="EW189" s="10">
        <v>93.617800000000003</v>
      </c>
      <c r="EX189" s="11">
        <v>93.6738</v>
      </c>
      <c r="EY189" s="9">
        <v>2873395.28</v>
      </c>
      <c r="EZ189" s="10">
        <v>94.403300000000002</v>
      </c>
      <c r="FA189" s="10">
        <v>94.022000000000006</v>
      </c>
      <c r="FB189" s="10">
        <v>94.028599999999997</v>
      </c>
      <c r="FC189" s="11">
        <v>94.147499999999994</v>
      </c>
      <c r="FD189" s="9">
        <v>3040257.88</v>
      </c>
      <c r="FE189" s="10">
        <v>96.5261</v>
      </c>
      <c r="FF189" s="10">
        <v>95.095399999999998</v>
      </c>
      <c r="FG189" s="10">
        <v>95.142499999999998</v>
      </c>
      <c r="FH189" s="11">
        <v>95.538700000000006</v>
      </c>
      <c r="FI189" s="9">
        <v>3215536.8</v>
      </c>
      <c r="FJ189" s="10">
        <v>99.792100000000005</v>
      </c>
      <c r="FK189" s="10">
        <v>96.3245</v>
      </c>
      <c r="FL189" s="10">
        <v>96.4773</v>
      </c>
      <c r="FM189" s="11">
        <v>97.265600000000006</v>
      </c>
      <c r="FN189" s="9">
        <v>3409939.2</v>
      </c>
      <c r="FO189" s="10">
        <v>102.4948</v>
      </c>
      <c r="FP189" s="10">
        <v>97.891400000000004</v>
      </c>
      <c r="FQ189" s="10">
        <v>98.048599999999993</v>
      </c>
      <c r="FR189" s="11">
        <v>99.024699999999996</v>
      </c>
      <c r="FS189" s="34">
        <v>0</v>
      </c>
      <c r="FT189" s="35">
        <v>0</v>
      </c>
      <c r="FU189" s="35">
        <v>0</v>
      </c>
      <c r="FV189" s="35">
        <v>0</v>
      </c>
      <c r="FW189" s="36">
        <v>0</v>
      </c>
      <c r="FX189" s="34">
        <v>0</v>
      </c>
      <c r="FY189" s="35">
        <v>0</v>
      </c>
      <c r="FZ189" s="35">
        <v>0</v>
      </c>
      <c r="GA189" s="35">
        <v>0</v>
      </c>
      <c r="GB189" s="36">
        <v>0</v>
      </c>
    </row>
    <row r="190" spans="2:184" ht="15" customHeight="1">
      <c r="B190" s="122"/>
      <c r="C190" s="87"/>
      <c r="D190" s="8">
        <f t="shared" si="15"/>
        <v>-30</v>
      </c>
      <c r="E190" s="9">
        <v>3131314</v>
      </c>
      <c r="F190" s="10">
        <v>91.256200000000007</v>
      </c>
      <c r="G190" s="10">
        <v>91.184200000000004</v>
      </c>
      <c r="H190" s="10">
        <v>91.194699999999997</v>
      </c>
      <c r="I190" s="11">
        <v>91.211600000000004</v>
      </c>
      <c r="J190" s="9">
        <v>2927421</v>
      </c>
      <c r="K190" s="10">
        <v>91.261600000000001</v>
      </c>
      <c r="L190" s="10">
        <v>91.187700000000007</v>
      </c>
      <c r="M190" s="10">
        <v>91.199200000000005</v>
      </c>
      <c r="N190" s="11">
        <v>91.215999999999994</v>
      </c>
      <c r="O190" s="9">
        <v>2772129</v>
      </c>
      <c r="P190" s="10">
        <v>91.267300000000006</v>
      </c>
      <c r="Q190" s="10">
        <v>91.187100000000001</v>
      </c>
      <c r="R190" s="10">
        <v>91.203100000000006</v>
      </c>
      <c r="S190" s="11">
        <v>91.218999999999994</v>
      </c>
      <c r="T190" s="9">
        <v>2675267.2000000002</v>
      </c>
      <c r="U190" s="10">
        <v>91.269400000000005</v>
      </c>
      <c r="V190" s="10">
        <v>91.190100000000001</v>
      </c>
      <c r="W190" s="10">
        <v>91.204800000000006</v>
      </c>
      <c r="X190" s="11">
        <v>91.221299999999999</v>
      </c>
      <c r="Y190" s="9">
        <v>2637974</v>
      </c>
      <c r="Z190" s="10">
        <v>91.271299999999997</v>
      </c>
      <c r="AA190" s="10">
        <v>91.194599999999994</v>
      </c>
      <c r="AB190" s="10">
        <v>91.207599999999999</v>
      </c>
      <c r="AC190" s="11">
        <v>91.224400000000003</v>
      </c>
      <c r="AD190" s="9">
        <v>2652343.2799999998</v>
      </c>
      <c r="AE190" s="10">
        <v>91.276300000000006</v>
      </c>
      <c r="AF190" s="10">
        <v>91.199600000000004</v>
      </c>
      <c r="AG190" s="10">
        <v>91.211200000000005</v>
      </c>
      <c r="AH190" s="11">
        <v>91.228899999999996</v>
      </c>
      <c r="AI190" s="9">
        <v>2714546</v>
      </c>
      <c r="AJ190" s="10">
        <v>91.284999999999997</v>
      </c>
      <c r="AK190" s="10">
        <v>91.206299999999999</v>
      </c>
      <c r="AL190" s="10">
        <v>91.220100000000002</v>
      </c>
      <c r="AM190" s="11">
        <v>91.236999999999995</v>
      </c>
      <c r="AN190" s="9">
        <v>2824838.52</v>
      </c>
      <c r="AO190" s="10">
        <v>91.306399999999996</v>
      </c>
      <c r="AP190" s="10">
        <v>91.217699999999994</v>
      </c>
      <c r="AQ190" s="10">
        <v>91.231300000000005</v>
      </c>
      <c r="AR190" s="11">
        <v>91.251599999999996</v>
      </c>
      <c r="AS190" s="9">
        <v>2983798.72</v>
      </c>
      <c r="AT190" s="10">
        <v>91.343299999999999</v>
      </c>
      <c r="AU190" s="10">
        <v>91.237399999999994</v>
      </c>
      <c r="AV190" s="10">
        <v>91.253200000000007</v>
      </c>
      <c r="AW190" s="11">
        <v>91.277699999999996</v>
      </c>
      <c r="AX190" s="9">
        <v>3186809.6</v>
      </c>
      <c r="AY190" s="10">
        <v>91.332599999999999</v>
      </c>
      <c r="AZ190" s="10">
        <v>91.238299999999995</v>
      </c>
      <c r="BA190" s="10">
        <v>91.254199999999997</v>
      </c>
      <c r="BB190" s="11">
        <v>91.274799999999999</v>
      </c>
      <c r="BC190" s="34">
        <v>0</v>
      </c>
      <c r="BD190" s="35">
        <v>0</v>
      </c>
      <c r="BE190" s="35">
        <v>0</v>
      </c>
      <c r="BF190" s="35">
        <v>0</v>
      </c>
      <c r="BG190" s="36">
        <v>0</v>
      </c>
      <c r="BH190" s="34">
        <v>0</v>
      </c>
      <c r="BI190" s="35">
        <v>0</v>
      </c>
      <c r="BJ190" s="35">
        <v>0</v>
      </c>
      <c r="BK190" s="35">
        <v>0</v>
      </c>
      <c r="BL190" s="36">
        <v>0</v>
      </c>
      <c r="BM190" s="9">
        <v>3139541.6</v>
      </c>
      <c r="BN190" s="10">
        <v>91.257199999999997</v>
      </c>
      <c r="BO190" s="10">
        <v>91.183400000000006</v>
      </c>
      <c r="BP190" s="10">
        <v>91.195899999999995</v>
      </c>
      <c r="BQ190" s="11">
        <v>91.212000000000003</v>
      </c>
      <c r="BR190" s="9">
        <v>2936389.6</v>
      </c>
      <c r="BS190" s="10">
        <v>91.264099999999999</v>
      </c>
      <c r="BT190" s="10">
        <v>91.186499999999995</v>
      </c>
      <c r="BU190" s="10">
        <v>91.197999999999993</v>
      </c>
      <c r="BV190" s="11">
        <v>91.215999999999994</v>
      </c>
      <c r="BW190" s="9">
        <v>2781713.72</v>
      </c>
      <c r="BX190" s="10">
        <v>91.268100000000004</v>
      </c>
      <c r="BY190" s="10">
        <v>91.188400000000001</v>
      </c>
      <c r="BZ190" s="10">
        <v>91.202600000000004</v>
      </c>
      <c r="CA190" s="11">
        <v>91.2196</v>
      </c>
      <c r="CB190" s="9">
        <v>2685266.44</v>
      </c>
      <c r="CC190" s="10">
        <v>91.268799999999999</v>
      </c>
      <c r="CD190" s="10">
        <v>91.190399999999997</v>
      </c>
      <c r="CE190" s="10">
        <v>91.206100000000006</v>
      </c>
      <c r="CF190" s="11">
        <v>91.221599999999995</v>
      </c>
      <c r="CG190" s="9">
        <v>2648567.6800000002</v>
      </c>
      <c r="CH190" s="10">
        <v>91.268699999999995</v>
      </c>
      <c r="CI190" s="10">
        <v>91.193600000000004</v>
      </c>
      <c r="CJ190" s="10">
        <v>91.207800000000006</v>
      </c>
      <c r="CK190" s="11">
        <v>91.223200000000006</v>
      </c>
      <c r="CL190" s="9">
        <v>2664235.2799999998</v>
      </c>
      <c r="CM190" s="10">
        <v>91.277000000000001</v>
      </c>
      <c r="CN190" s="10">
        <v>91.1999</v>
      </c>
      <c r="CO190" s="10">
        <v>91.211699999999993</v>
      </c>
      <c r="CP190" s="11">
        <v>91.229399999999998</v>
      </c>
      <c r="CQ190" s="9">
        <v>2727925.84</v>
      </c>
      <c r="CR190" s="10">
        <v>91.286799999999999</v>
      </c>
      <c r="CS190" s="10">
        <v>91.207899999999995</v>
      </c>
      <c r="CT190" s="10">
        <v>91.221000000000004</v>
      </c>
      <c r="CU190" s="11">
        <v>91.238399999999999</v>
      </c>
      <c r="CV190" s="9">
        <v>2839620.84</v>
      </c>
      <c r="CW190" s="10">
        <v>91.305400000000006</v>
      </c>
      <c r="CX190" s="10">
        <v>91.215599999999995</v>
      </c>
      <c r="CY190" s="10">
        <v>91.233599999999996</v>
      </c>
      <c r="CZ190" s="11">
        <v>91.251400000000004</v>
      </c>
      <c r="DA190" s="9">
        <v>3000610.24</v>
      </c>
      <c r="DB190" s="10">
        <v>91.331599999999995</v>
      </c>
      <c r="DC190" s="10">
        <v>91.232600000000005</v>
      </c>
      <c r="DD190" s="10">
        <v>91.249300000000005</v>
      </c>
      <c r="DE190" s="11">
        <v>91.270899999999997</v>
      </c>
      <c r="DF190" s="9">
        <v>3207394.24</v>
      </c>
      <c r="DG190" s="10">
        <v>91.332499999999996</v>
      </c>
      <c r="DH190" s="10">
        <v>91.238699999999994</v>
      </c>
      <c r="DI190" s="10">
        <v>91.251499999999993</v>
      </c>
      <c r="DJ190" s="11">
        <v>91.274000000000001</v>
      </c>
      <c r="DK190" s="34">
        <v>0</v>
      </c>
      <c r="DL190" s="35">
        <v>0</v>
      </c>
      <c r="DM190" s="35">
        <v>0</v>
      </c>
      <c r="DN190" s="35">
        <v>0</v>
      </c>
      <c r="DO190" s="36">
        <v>0</v>
      </c>
      <c r="DP190" s="34">
        <v>0</v>
      </c>
      <c r="DQ190" s="35">
        <v>0</v>
      </c>
      <c r="DR190" s="35">
        <v>0</v>
      </c>
      <c r="DS190" s="35">
        <v>0</v>
      </c>
      <c r="DT190" s="36">
        <v>0</v>
      </c>
      <c r="DU190" s="9">
        <v>3136140.32</v>
      </c>
      <c r="DV190" s="10">
        <v>91.256</v>
      </c>
      <c r="DW190" s="10">
        <v>91.183300000000003</v>
      </c>
      <c r="DX190" s="10">
        <v>91.195499999999996</v>
      </c>
      <c r="DY190" s="11">
        <v>91.211500000000001</v>
      </c>
      <c r="DZ190" s="9">
        <v>2932430.28</v>
      </c>
      <c r="EA190" s="10">
        <v>91.264499999999998</v>
      </c>
      <c r="EB190" s="10">
        <v>91.186099999999996</v>
      </c>
      <c r="EC190" s="10">
        <v>91.197900000000004</v>
      </c>
      <c r="ED190" s="11">
        <v>91.215999999999994</v>
      </c>
      <c r="EE190" s="9">
        <v>2777386.52</v>
      </c>
      <c r="EF190" s="10">
        <v>91.268900000000002</v>
      </c>
      <c r="EG190" s="10">
        <v>91.187399999999997</v>
      </c>
      <c r="EH190" s="10">
        <v>91.201499999999996</v>
      </c>
      <c r="EI190" s="11">
        <v>91.219099999999997</v>
      </c>
      <c r="EJ190" s="9">
        <v>2680887.88</v>
      </c>
      <c r="EK190" s="10">
        <v>91.270200000000003</v>
      </c>
      <c r="EL190" s="10">
        <v>91.188000000000002</v>
      </c>
      <c r="EM190" s="10">
        <v>91.2059</v>
      </c>
      <c r="EN190" s="11">
        <v>91.221199999999996</v>
      </c>
      <c r="EO190" s="9">
        <v>2644502.7200000002</v>
      </c>
      <c r="EP190" s="10">
        <v>91.270200000000003</v>
      </c>
      <c r="EQ190" s="10">
        <v>91.194999999999993</v>
      </c>
      <c r="ER190" s="10">
        <v>91.208399999999997</v>
      </c>
      <c r="ES190" s="11">
        <v>91.224400000000003</v>
      </c>
      <c r="ET190" s="9">
        <v>2660102.92</v>
      </c>
      <c r="EU190" s="10">
        <v>91.274199999999993</v>
      </c>
      <c r="EV190" s="10">
        <v>91.198499999999996</v>
      </c>
      <c r="EW190" s="10">
        <v>91.211100000000002</v>
      </c>
      <c r="EX190" s="11">
        <v>91.227800000000002</v>
      </c>
      <c r="EY190" s="9">
        <v>2724114.96</v>
      </c>
      <c r="EZ190" s="10">
        <v>91.288399999999996</v>
      </c>
      <c r="FA190" s="10">
        <v>91.207499999999996</v>
      </c>
      <c r="FB190" s="10">
        <v>91.218699999999998</v>
      </c>
      <c r="FC190" s="11">
        <v>91.238100000000003</v>
      </c>
      <c r="FD190" s="9">
        <v>2836033.6</v>
      </c>
      <c r="FE190" s="10">
        <v>91.305999999999997</v>
      </c>
      <c r="FF190" s="10">
        <v>91.216700000000003</v>
      </c>
      <c r="FG190" s="10">
        <v>91.23</v>
      </c>
      <c r="FH190" s="11">
        <v>91.250699999999995</v>
      </c>
      <c r="FI190" s="9">
        <v>2997701.88</v>
      </c>
      <c r="FJ190" s="10">
        <v>91.340400000000002</v>
      </c>
      <c r="FK190" s="10">
        <v>91.236500000000007</v>
      </c>
      <c r="FL190" s="10">
        <v>91.252200000000002</v>
      </c>
      <c r="FM190" s="11">
        <v>91.2761</v>
      </c>
      <c r="FN190" s="9">
        <v>3204250</v>
      </c>
      <c r="FO190" s="10">
        <v>91.325999999999993</v>
      </c>
      <c r="FP190" s="10">
        <v>91.235600000000005</v>
      </c>
      <c r="FQ190" s="10">
        <v>91.250699999999995</v>
      </c>
      <c r="FR190" s="11">
        <v>91.270499999999998</v>
      </c>
      <c r="FS190" s="34">
        <v>0</v>
      </c>
      <c r="FT190" s="35">
        <v>0</v>
      </c>
      <c r="FU190" s="35">
        <v>0</v>
      </c>
      <c r="FV190" s="35">
        <v>0</v>
      </c>
      <c r="FW190" s="36">
        <v>0</v>
      </c>
      <c r="FX190" s="34">
        <v>0</v>
      </c>
      <c r="FY190" s="35">
        <v>0</v>
      </c>
      <c r="FZ190" s="35">
        <v>0</v>
      </c>
      <c r="GA190" s="35">
        <v>0</v>
      </c>
      <c r="GB190" s="36">
        <v>0</v>
      </c>
    </row>
    <row r="191" spans="2:184" ht="15" customHeight="1">
      <c r="B191" s="122"/>
      <c r="C191" s="87"/>
      <c r="D191" s="8">
        <f t="shared" si="15"/>
        <v>-28</v>
      </c>
      <c r="E191" s="9">
        <v>2941326.68</v>
      </c>
      <c r="F191" s="10">
        <v>89.075100000000006</v>
      </c>
      <c r="G191" s="10">
        <v>89.002600000000001</v>
      </c>
      <c r="H191" s="10">
        <v>89.031499999999994</v>
      </c>
      <c r="I191" s="11">
        <v>89.036299999999997</v>
      </c>
      <c r="J191" s="9">
        <v>2753045.24</v>
      </c>
      <c r="K191" s="10">
        <v>89.0792</v>
      </c>
      <c r="L191" s="10">
        <v>89.005600000000001</v>
      </c>
      <c r="M191" s="10">
        <v>89.033600000000007</v>
      </c>
      <c r="N191" s="11">
        <v>89.039400000000001</v>
      </c>
      <c r="O191" s="9">
        <v>2615261.84</v>
      </c>
      <c r="P191" s="10">
        <v>89.082599999999999</v>
      </c>
      <c r="Q191" s="10">
        <v>89.007900000000006</v>
      </c>
      <c r="R191" s="10">
        <v>89.036600000000007</v>
      </c>
      <c r="S191" s="11">
        <v>89.042299999999997</v>
      </c>
      <c r="T191" s="9">
        <v>2536225.12</v>
      </c>
      <c r="U191" s="10">
        <v>89.083200000000005</v>
      </c>
      <c r="V191" s="10">
        <v>89.010400000000004</v>
      </c>
      <c r="W191" s="10">
        <v>89.038899999999998</v>
      </c>
      <c r="X191" s="11">
        <v>89.043999999999997</v>
      </c>
      <c r="Y191" s="9">
        <v>2513400.52</v>
      </c>
      <c r="Z191" s="10">
        <v>89.084400000000002</v>
      </c>
      <c r="AA191" s="10">
        <v>89.012200000000007</v>
      </c>
      <c r="AB191" s="10">
        <v>89.039199999999994</v>
      </c>
      <c r="AC191" s="11">
        <v>89.045100000000005</v>
      </c>
      <c r="AD191" s="9">
        <v>2539664.44</v>
      </c>
      <c r="AE191" s="10">
        <v>89.086799999999997</v>
      </c>
      <c r="AF191" s="10">
        <v>89.013999999999996</v>
      </c>
      <c r="AG191" s="10">
        <v>89.041899999999998</v>
      </c>
      <c r="AH191" s="11">
        <v>89.047399999999996</v>
      </c>
      <c r="AI191" s="9">
        <v>2613575.88</v>
      </c>
      <c r="AJ191" s="10">
        <v>89.089799999999997</v>
      </c>
      <c r="AK191" s="10">
        <v>89.016599999999997</v>
      </c>
      <c r="AL191" s="10">
        <v>89.045400000000001</v>
      </c>
      <c r="AM191" s="11">
        <v>89.0505</v>
      </c>
      <c r="AN191" s="9">
        <v>2735077.36</v>
      </c>
      <c r="AO191" s="10">
        <v>89.091200000000001</v>
      </c>
      <c r="AP191" s="10">
        <v>89.020399999999995</v>
      </c>
      <c r="AQ191" s="10">
        <v>89.050399999999996</v>
      </c>
      <c r="AR191" s="11">
        <v>89.053899999999999</v>
      </c>
      <c r="AS191" s="9">
        <v>2903680</v>
      </c>
      <c r="AT191" s="10">
        <v>89.084500000000006</v>
      </c>
      <c r="AU191" s="10">
        <v>89.021100000000004</v>
      </c>
      <c r="AV191" s="10">
        <v>89.049800000000005</v>
      </c>
      <c r="AW191" s="11">
        <v>89.0518</v>
      </c>
      <c r="AX191" s="9">
        <v>3117212.76</v>
      </c>
      <c r="AY191" s="10">
        <v>89.073499999999996</v>
      </c>
      <c r="AZ191" s="10">
        <v>89.019499999999994</v>
      </c>
      <c r="BA191" s="10">
        <v>89.047600000000003</v>
      </c>
      <c r="BB191" s="11">
        <v>89.046800000000005</v>
      </c>
      <c r="BC191" s="34">
        <v>0</v>
      </c>
      <c r="BD191" s="35">
        <v>0</v>
      </c>
      <c r="BE191" s="35">
        <v>0</v>
      </c>
      <c r="BF191" s="35">
        <v>0</v>
      </c>
      <c r="BG191" s="36">
        <v>0</v>
      </c>
      <c r="BH191" s="34">
        <v>0</v>
      </c>
      <c r="BI191" s="35">
        <v>0</v>
      </c>
      <c r="BJ191" s="35">
        <v>0</v>
      </c>
      <c r="BK191" s="35">
        <v>0</v>
      </c>
      <c r="BL191" s="36">
        <v>0</v>
      </c>
      <c r="BM191" s="9">
        <v>2949742.56</v>
      </c>
      <c r="BN191" s="10">
        <v>89.075000000000003</v>
      </c>
      <c r="BO191" s="10">
        <v>89.003299999999996</v>
      </c>
      <c r="BP191" s="10">
        <v>89.031300000000002</v>
      </c>
      <c r="BQ191" s="11">
        <v>89.0364</v>
      </c>
      <c r="BR191" s="9">
        <v>2762248.36</v>
      </c>
      <c r="BS191" s="10">
        <v>89.078999999999994</v>
      </c>
      <c r="BT191" s="10">
        <v>89.005200000000002</v>
      </c>
      <c r="BU191" s="10">
        <v>89.034899999999993</v>
      </c>
      <c r="BV191" s="11">
        <v>89.039599999999993</v>
      </c>
      <c r="BW191" s="9">
        <v>2624940.56</v>
      </c>
      <c r="BX191" s="10">
        <v>89.083600000000004</v>
      </c>
      <c r="BY191" s="10">
        <v>89.007099999999994</v>
      </c>
      <c r="BZ191" s="10">
        <v>89.037199999999999</v>
      </c>
      <c r="CA191" s="11">
        <v>89.042500000000004</v>
      </c>
      <c r="CB191" s="9">
        <v>2546055</v>
      </c>
      <c r="CC191" s="10">
        <v>89.083100000000002</v>
      </c>
      <c r="CD191" s="10">
        <v>89.008700000000005</v>
      </c>
      <c r="CE191" s="10">
        <v>89.037599999999998</v>
      </c>
      <c r="CF191" s="11">
        <v>89.043000000000006</v>
      </c>
      <c r="CG191" s="9">
        <v>2523921.08</v>
      </c>
      <c r="CH191" s="10">
        <v>89.085099999999997</v>
      </c>
      <c r="CI191" s="10">
        <v>89.011099999999999</v>
      </c>
      <c r="CJ191" s="10">
        <v>89.037899999999993</v>
      </c>
      <c r="CK191" s="11">
        <v>89.044600000000003</v>
      </c>
      <c r="CL191" s="9">
        <v>2551524.88</v>
      </c>
      <c r="CM191" s="10">
        <v>89.085700000000003</v>
      </c>
      <c r="CN191" s="10">
        <v>89.012200000000007</v>
      </c>
      <c r="CO191" s="10">
        <v>89.041300000000007</v>
      </c>
      <c r="CP191" s="11">
        <v>89.046300000000002</v>
      </c>
      <c r="CQ191" s="9">
        <v>2627155.2799999998</v>
      </c>
      <c r="CR191" s="10">
        <v>89.090100000000007</v>
      </c>
      <c r="CS191" s="10">
        <v>89.015799999999999</v>
      </c>
      <c r="CT191" s="10">
        <v>89.045000000000002</v>
      </c>
      <c r="CU191" s="11">
        <v>89.050200000000004</v>
      </c>
      <c r="CV191" s="9">
        <v>2750768.36</v>
      </c>
      <c r="CW191" s="10">
        <v>89.092699999999994</v>
      </c>
      <c r="CX191" s="10">
        <v>89.022599999999997</v>
      </c>
      <c r="CY191" s="10">
        <v>89.050600000000003</v>
      </c>
      <c r="CZ191" s="11">
        <v>89.055199999999999</v>
      </c>
      <c r="DA191" s="9">
        <v>2922438.28</v>
      </c>
      <c r="DB191" s="10">
        <v>89.086200000000005</v>
      </c>
      <c r="DC191" s="10">
        <v>89.021600000000007</v>
      </c>
      <c r="DD191" s="10">
        <v>89.050200000000004</v>
      </c>
      <c r="DE191" s="11">
        <v>89.052599999999998</v>
      </c>
      <c r="DF191" s="9">
        <v>3139611.2</v>
      </c>
      <c r="DG191" s="10">
        <v>89.073099999999997</v>
      </c>
      <c r="DH191" s="10">
        <v>89.02</v>
      </c>
      <c r="DI191" s="10">
        <v>89.0471</v>
      </c>
      <c r="DJ191" s="11">
        <v>89.046700000000001</v>
      </c>
      <c r="DK191" s="34">
        <v>0</v>
      </c>
      <c r="DL191" s="35">
        <v>0</v>
      </c>
      <c r="DM191" s="35">
        <v>0</v>
      </c>
      <c r="DN191" s="35">
        <v>0</v>
      </c>
      <c r="DO191" s="36">
        <v>0</v>
      </c>
      <c r="DP191" s="34">
        <v>0</v>
      </c>
      <c r="DQ191" s="35">
        <v>0</v>
      </c>
      <c r="DR191" s="35">
        <v>0</v>
      </c>
      <c r="DS191" s="35">
        <v>0</v>
      </c>
      <c r="DT191" s="36">
        <v>0</v>
      </c>
      <c r="DU191" s="9">
        <v>2946211.88</v>
      </c>
      <c r="DV191" s="10">
        <v>89.074600000000004</v>
      </c>
      <c r="DW191" s="10">
        <v>89.004900000000006</v>
      </c>
      <c r="DX191" s="10">
        <v>89.031099999999995</v>
      </c>
      <c r="DY191" s="11">
        <v>89.036799999999999</v>
      </c>
      <c r="DZ191" s="9">
        <v>2758188.6</v>
      </c>
      <c r="EA191" s="10">
        <v>89.079800000000006</v>
      </c>
      <c r="EB191" s="10">
        <v>89.005399999999995</v>
      </c>
      <c r="EC191" s="10">
        <v>89.034000000000006</v>
      </c>
      <c r="ED191" s="11">
        <v>89.039599999999993</v>
      </c>
      <c r="EE191" s="9">
        <v>2620608.2000000002</v>
      </c>
      <c r="EF191" s="10">
        <v>89.082099999999997</v>
      </c>
      <c r="EG191" s="10">
        <v>89.008899999999997</v>
      </c>
      <c r="EH191" s="10">
        <v>89.036199999999994</v>
      </c>
      <c r="EI191" s="11">
        <v>89.042299999999997</v>
      </c>
      <c r="EJ191" s="9">
        <v>2541803.2000000002</v>
      </c>
      <c r="EK191" s="10">
        <v>89.083399999999997</v>
      </c>
      <c r="EL191" s="10">
        <v>89.009600000000006</v>
      </c>
      <c r="EM191" s="10">
        <v>89.036699999999996</v>
      </c>
      <c r="EN191" s="11">
        <v>89.043099999999995</v>
      </c>
      <c r="EO191" s="9">
        <v>2519821.7599999998</v>
      </c>
      <c r="EP191" s="10">
        <v>89.0852</v>
      </c>
      <c r="EQ191" s="10">
        <v>89.011799999999994</v>
      </c>
      <c r="ER191" s="10">
        <v>89.037800000000004</v>
      </c>
      <c r="ES191" s="11">
        <v>89.044799999999995</v>
      </c>
      <c r="ET191" s="9">
        <v>2547574.6800000002</v>
      </c>
      <c r="EU191" s="10">
        <v>89.087599999999995</v>
      </c>
      <c r="EV191" s="10">
        <v>89.012799999999999</v>
      </c>
      <c r="EW191" s="10">
        <v>89.041399999999996</v>
      </c>
      <c r="EX191" s="11">
        <v>89.0471</v>
      </c>
      <c r="EY191" s="9">
        <v>2623415.08</v>
      </c>
      <c r="EZ191" s="10">
        <v>89.088300000000004</v>
      </c>
      <c r="FA191" s="10">
        <v>89.016800000000003</v>
      </c>
      <c r="FB191" s="10">
        <v>89.044300000000007</v>
      </c>
      <c r="FC191" s="11">
        <v>89.049700000000001</v>
      </c>
      <c r="FD191" s="9">
        <v>2747090.64</v>
      </c>
      <c r="FE191" s="10">
        <v>89.092600000000004</v>
      </c>
      <c r="FF191" s="10">
        <v>89.021500000000003</v>
      </c>
      <c r="FG191" s="10">
        <v>89.05</v>
      </c>
      <c r="FH191" s="11">
        <v>89.054599999999994</v>
      </c>
      <c r="FI191" s="9">
        <v>2919168.56</v>
      </c>
      <c r="FJ191" s="10">
        <v>89.085800000000006</v>
      </c>
      <c r="FK191" s="10">
        <v>89.021500000000003</v>
      </c>
      <c r="FL191" s="10">
        <v>89.050299999999993</v>
      </c>
      <c r="FM191" s="11">
        <v>89.052400000000006</v>
      </c>
      <c r="FN191" s="9">
        <v>3136934.6</v>
      </c>
      <c r="FO191" s="10">
        <v>89.075500000000005</v>
      </c>
      <c r="FP191" s="10">
        <v>89.020600000000002</v>
      </c>
      <c r="FQ191" s="10">
        <v>89.048100000000005</v>
      </c>
      <c r="FR191" s="11">
        <v>89.048000000000002</v>
      </c>
      <c r="FS191" s="34">
        <v>0</v>
      </c>
      <c r="FT191" s="35">
        <v>0</v>
      </c>
      <c r="FU191" s="35">
        <v>0</v>
      </c>
      <c r="FV191" s="35">
        <v>0</v>
      </c>
      <c r="FW191" s="36">
        <v>0</v>
      </c>
      <c r="FX191" s="34">
        <v>0</v>
      </c>
      <c r="FY191" s="35">
        <v>0</v>
      </c>
      <c r="FZ191" s="35">
        <v>0</v>
      </c>
      <c r="GA191" s="35">
        <v>0</v>
      </c>
      <c r="GB191" s="36">
        <v>0</v>
      </c>
    </row>
    <row r="192" spans="2:184" ht="15" customHeight="1">
      <c r="B192" s="122"/>
      <c r="C192" s="87"/>
      <c r="D192" s="8">
        <f t="shared" si="15"/>
        <v>-26</v>
      </c>
      <c r="E192" s="9">
        <v>2771104.44</v>
      </c>
      <c r="F192" s="10">
        <v>87.537700000000001</v>
      </c>
      <c r="G192" s="10">
        <v>87.479100000000003</v>
      </c>
      <c r="H192" s="10">
        <v>87.502899999999997</v>
      </c>
      <c r="I192" s="11">
        <v>87.506500000000003</v>
      </c>
      <c r="J192" s="9">
        <v>2597876</v>
      </c>
      <c r="K192" s="10">
        <v>87.543000000000006</v>
      </c>
      <c r="L192" s="10">
        <v>87.479699999999994</v>
      </c>
      <c r="M192" s="10">
        <v>87.504900000000006</v>
      </c>
      <c r="N192" s="11">
        <v>87.509100000000004</v>
      </c>
      <c r="O192" s="9">
        <v>2477885.12</v>
      </c>
      <c r="P192" s="10">
        <v>87.544700000000006</v>
      </c>
      <c r="Q192" s="10">
        <v>87.482600000000005</v>
      </c>
      <c r="R192" s="10">
        <v>87.506500000000003</v>
      </c>
      <c r="S192" s="11">
        <v>87.511200000000002</v>
      </c>
      <c r="T192" s="9">
        <v>2414961.36</v>
      </c>
      <c r="U192" s="10">
        <v>87.545500000000004</v>
      </c>
      <c r="V192" s="10">
        <v>87.482500000000002</v>
      </c>
      <c r="W192" s="10">
        <v>87.507400000000004</v>
      </c>
      <c r="X192" s="11">
        <v>87.511700000000005</v>
      </c>
      <c r="Y192" s="9">
        <v>2405277.48</v>
      </c>
      <c r="Z192" s="10">
        <v>87.547300000000007</v>
      </c>
      <c r="AA192" s="10">
        <v>87.485100000000003</v>
      </c>
      <c r="AB192" s="10">
        <v>87.509200000000007</v>
      </c>
      <c r="AC192" s="11">
        <v>87.513800000000003</v>
      </c>
      <c r="AD192" s="9">
        <v>2443380.56</v>
      </c>
      <c r="AE192" s="10">
        <v>87.548199999999994</v>
      </c>
      <c r="AF192" s="10">
        <v>87.486699999999999</v>
      </c>
      <c r="AG192" s="10">
        <v>87.511899999999997</v>
      </c>
      <c r="AH192" s="11">
        <v>87.515500000000003</v>
      </c>
      <c r="AI192" s="9">
        <v>2529116.92</v>
      </c>
      <c r="AJ192" s="10">
        <v>87.548900000000003</v>
      </c>
      <c r="AK192" s="10">
        <v>87.488799999999998</v>
      </c>
      <c r="AL192" s="10">
        <v>87.513900000000007</v>
      </c>
      <c r="AM192" s="11">
        <v>87.517099999999999</v>
      </c>
      <c r="AN192" s="9">
        <v>2662161.4</v>
      </c>
      <c r="AO192" s="10">
        <v>87.5441</v>
      </c>
      <c r="AP192" s="10">
        <v>87.489400000000003</v>
      </c>
      <c r="AQ192" s="10">
        <v>87.515600000000006</v>
      </c>
      <c r="AR192" s="11">
        <v>87.516300000000001</v>
      </c>
      <c r="AS192" s="9">
        <v>2842850.4</v>
      </c>
      <c r="AT192" s="10">
        <v>87.541799999999995</v>
      </c>
      <c r="AU192" s="10">
        <v>87.491600000000005</v>
      </c>
      <c r="AV192" s="10">
        <v>87.516499999999994</v>
      </c>
      <c r="AW192" s="11">
        <v>87.516599999999997</v>
      </c>
      <c r="AX192" s="9">
        <v>3066082</v>
      </c>
      <c r="AY192" s="10">
        <v>87.536000000000001</v>
      </c>
      <c r="AZ192" s="10">
        <v>87.494299999999996</v>
      </c>
      <c r="BA192" s="10">
        <v>87.52</v>
      </c>
      <c r="BB192" s="11">
        <v>87.5167</v>
      </c>
      <c r="BC192" s="34">
        <v>0</v>
      </c>
      <c r="BD192" s="35">
        <v>0</v>
      </c>
      <c r="BE192" s="35">
        <v>0</v>
      </c>
      <c r="BF192" s="35">
        <v>0</v>
      </c>
      <c r="BG192" s="36">
        <v>0</v>
      </c>
      <c r="BH192" s="34">
        <v>0</v>
      </c>
      <c r="BI192" s="35">
        <v>0</v>
      </c>
      <c r="BJ192" s="35">
        <v>0</v>
      </c>
      <c r="BK192" s="35">
        <v>0</v>
      </c>
      <c r="BL192" s="36">
        <v>0</v>
      </c>
      <c r="BM192" s="9">
        <v>2779710.44</v>
      </c>
      <c r="BN192" s="10">
        <v>87.537499999999994</v>
      </c>
      <c r="BO192" s="10">
        <v>87.476799999999997</v>
      </c>
      <c r="BP192" s="10">
        <v>87.502099999999999</v>
      </c>
      <c r="BQ192" s="11">
        <v>87.505399999999995</v>
      </c>
      <c r="BR192" s="9">
        <v>2607221.36</v>
      </c>
      <c r="BS192" s="10">
        <v>87.541899999999998</v>
      </c>
      <c r="BT192" s="10">
        <v>87.479900000000001</v>
      </c>
      <c r="BU192" s="10">
        <v>87.5047</v>
      </c>
      <c r="BV192" s="11">
        <v>87.508700000000005</v>
      </c>
      <c r="BW192" s="9">
        <v>2487491.04</v>
      </c>
      <c r="BX192" s="10">
        <v>87.544399999999996</v>
      </c>
      <c r="BY192" s="10">
        <v>87.481899999999996</v>
      </c>
      <c r="BZ192" s="10">
        <v>87.505499999999998</v>
      </c>
      <c r="CA192" s="11">
        <v>87.510499999999993</v>
      </c>
      <c r="CB192" s="9">
        <v>2424730.7599999998</v>
      </c>
      <c r="CC192" s="10">
        <v>87.543800000000005</v>
      </c>
      <c r="CD192" s="10">
        <v>87.483099999999993</v>
      </c>
      <c r="CE192" s="10">
        <v>87.507199999999997</v>
      </c>
      <c r="CF192" s="11">
        <v>87.511300000000006</v>
      </c>
      <c r="CG192" s="9">
        <v>2415884.56</v>
      </c>
      <c r="CH192" s="10">
        <v>87.546099999999996</v>
      </c>
      <c r="CI192" s="10">
        <v>87.483099999999993</v>
      </c>
      <c r="CJ192" s="10">
        <v>87.509900000000002</v>
      </c>
      <c r="CK192" s="11">
        <v>87.513000000000005</v>
      </c>
      <c r="CL192" s="9">
        <v>2455588.96</v>
      </c>
      <c r="CM192" s="10">
        <v>87.548400000000001</v>
      </c>
      <c r="CN192" s="10">
        <v>87.486099999999993</v>
      </c>
      <c r="CO192" s="10">
        <v>87.511200000000002</v>
      </c>
      <c r="CP192" s="11">
        <v>87.515199999999993</v>
      </c>
      <c r="CQ192" s="9">
        <v>2543467.92</v>
      </c>
      <c r="CR192" s="10">
        <v>87.548599999999993</v>
      </c>
      <c r="CS192" s="10">
        <v>87.488699999999994</v>
      </c>
      <c r="CT192" s="10">
        <v>87.512799999999999</v>
      </c>
      <c r="CU192" s="11">
        <v>87.516599999999997</v>
      </c>
      <c r="CV192" s="9">
        <v>2678890.7599999998</v>
      </c>
      <c r="CW192" s="10">
        <v>87.544200000000004</v>
      </c>
      <c r="CX192" s="10">
        <v>87.4893</v>
      </c>
      <c r="CY192" s="10">
        <v>87.514799999999994</v>
      </c>
      <c r="CZ192" s="11">
        <v>87.516000000000005</v>
      </c>
      <c r="DA192" s="9">
        <v>2862887.2</v>
      </c>
      <c r="DB192" s="10">
        <v>87.541200000000003</v>
      </c>
      <c r="DC192" s="10">
        <v>87.491</v>
      </c>
      <c r="DD192" s="10">
        <v>87.515600000000006</v>
      </c>
      <c r="DE192" s="11">
        <v>87.515900000000002</v>
      </c>
      <c r="DF192" s="9">
        <v>3090372.4</v>
      </c>
      <c r="DG192" s="10">
        <v>87.536900000000003</v>
      </c>
      <c r="DH192" s="10">
        <v>87.493499999999997</v>
      </c>
      <c r="DI192" s="10">
        <v>87.520200000000003</v>
      </c>
      <c r="DJ192" s="11">
        <v>87.516800000000003</v>
      </c>
      <c r="DK192" s="34">
        <v>0</v>
      </c>
      <c r="DL192" s="35">
        <v>0</v>
      </c>
      <c r="DM192" s="35">
        <v>0</v>
      </c>
      <c r="DN192" s="35">
        <v>0</v>
      </c>
      <c r="DO192" s="36">
        <v>0</v>
      </c>
      <c r="DP192" s="34">
        <v>0</v>
      </c>
      <c r="DQ192" s="35">
        <v>0</v>
      </c>
      <c r="DR192" s="35">
        <v>0</v>
      </c>
      <c r="DS192" s="35">
        <v>0</v>
      </c>
      <c r="DT192" s="36">
        <v>0</v>
      </c>
      <c r="DU192" s="9">
        <v>2776024.48</v>
      </c>
      <c r="DV192" s="10">
        <v>87.537899999999993</v>
      </c>
      <c r="DW192" s="10">
        <v>87.4773</v>
      </c>
      <c r="DX192" s="10">
        <v>87.502700000000004</v>
      </c>
      <c r="DY192" s="11">
        <v>87.505899999999997</v>
      </c>
      <c r="DZ192" s="9">
        <v>2603039.6</v>
      </c>
      <c r="EA192" s="10">
        <v>87.542100000000005</v>
      </c>
      <c r="EB192" s="10">
        <v>87.479299999999995</v>
      </c>
      <c r="EC192" s="10">
        <v>87.504999999999995</v>
      </c>
      <c r="ED192" s="11">
        <v>87.508700000000005</v>
      </c>
      <c r="EE192" s="9">
        <v>2483242.04</v>
      </c>
      <c r="EF192" s="10">
        <v>87.545000000000002</v>
      </c>
      <c r="EG192" s="10">
        <v>87.480699999999999</v>
      </c>
      <c r="EH192" s="10">
        <v>87.506100000000004</v>
      </c>
      <c r="EI192" s="11">
        <v>87.510499999999993</v>
      </c>
      <c r="EJ192" s="9">
        <v>2420559.48</v>
      </c>
      <c r="EK192" s="10">
        <v>87.545299999999997</v>
      </c>
      <c r="EL192" s="10">
        <v>87.482500000000002</v>
      </c>
      <c r="EM192" s="10">
        <v>87.508600000000001</v>
      </c>
      <c r="EN192" s="11">
        <v>87.512</v>
      </c>
      <c r="EO192" s="9">
        <v>2411883.04</v>
      </c>
      <c r="EP192" s="10">
        <v>87.546300000000002</v>
      </c>
      <c r="EQ192" s="10">
        <v>87.484999999999999</v>
      </c>
      <c r="ER192" s="10">
        <v>87.508300000000006</v>
      </c>
      <c r="ES192" s="11">
        <v>87.513099999999994</v>
      </c>
      <c r="ET192" s="9">
        <v>2451632.08</v>
      </c>
      <c r="EU192" s="10">
        <v>87.547600000000003</v>
      </c>
      <c r="EV192" s="10">
        <v>87.487099999999998</v>
      </c>
      <c r="EW192" s="10">
        <v>87.511099999999999</v>
      </c>
      <c r="EX192" s="11">
        <v>87.515199999999993</v>
      </c>
      <c r="EY192" s="9">
        <v>2539723.2799999998</v>
      </c>
      <c r="EZ192" s="10">
        <v>87.549700000000001</v>
      </c>
      <c r="FA192" s="10">
        <v>87.488699999999994</v>
      </c>
      <c r="FB192" s="10">
        <v>87.513499999999993</v>
      </c>
      <c r="FC192" s="11">
        <v>87.517200000000003</v>
      </c>
      <c r="FD192" s="9">
        <v>2675379.96</v>
      </c>
      <c r="FE192" s="10">
        <v>87.544300000000007</v>
      </c>
      <c r="FF192" s="10">
        <v>87.490700000000004</v>
      </c>
      <c r="FG192" s="10">
        <v>87.514399999999995</v>
      </c>
      <c r="FH192" s="11">
        <v>87.516400000000004</v>
      </c>
      <c r="FI192" s="9">
        <v>2859819.96</v>
      </c>
      <c r="FJ192" s="10">
        <v>87.542299999999997</v>
      </c>
      <c r="FK192" s="10">
        <v>87.492099999999994</v>
      </c>
      <c r="FL192" s="10">
        <v>87.5167</v>
      </c>
      <c r="FM192" s="11">
        <v>87.516999999999996</v>
      </c>
      <c r="FN192" s="9">
        <v>3087693.48</v>
      </c>
      <c r="FO192" s="10">
        <v>87.536900000000003</v>
      </c>
      <c r="FP192" s="10">
        <v>87.494600000000005</v>
      </c>
      <c r="FQ192" s="10">
        <v>87.519800000000004</v>
      </c>
      <c r="FR192" s="11">
        <v>87.517099999999999</v>
      </c>
      <c r="FS192" s="34">
        <v>0</v>
      </c>
      <c r="FT192" s="35">
        <v>0</v>
      </c>
      <c r="FU192" s="35">
        <v>0</v>
      </c>
      <c r="FV192" s="35">
        <v>0</v>
      </c>
      <c r="FW192" s="36">
        <v>0</v>
      </c>
      <c r="FX192" s="34">
        <v>0</v>
      </c>
      <c r="FY192" s="35">
        <v>0</v>
      </c>
      <c r="FZ192" s="35">
        <v>0</v>
      </c>
      <c r="GA192" s="35">
        <v>0</v>
      </c>
      <c r="GB192" s="36">
        <v>0</v>
      </c>
    </row>
    <row r="193" spans="2:184" ht="15" customHeight="1">
      <c r="B193" s="122"/>
      <c r="C193" s="87"/>
      <c r="D193" s="8">
        <f t="shared" si="15"/>
        <v>-24</v>
      </c>
      <c r="E193" s="9">
        <v>2606876</v>
      </c>
      <c r="F193" s="10">
        <v>85.725200000000001</v>
      </c>
      <c r="G193" s="10">
        <v>85.654300000000006</v>
      </c>
      <c r="H193" s="10">
        <v>85.694299999999998</v>
      </c>
      <c r="I193" s="11">
        <v>85.691199999999995</v>
      </c>
      <c r="J193" s="9">
        <v>2449589.36</v>
      </c>
      <c r="K193" s="10">
        <v>85.729399999999998</v>
      </c>
      <c r="L193" s="10">
        <v>85.656000000000006</v>
      </c>
      <c r="M193" s="10">
        <v>85.696200000000005</v>
      </c>
      <c r="N193" s="11">
        <v>85.693799999999996</v>
      </c>
      <c r="O193" s="9">
        <v>2345884.4</v>
      </c>
      <c r="P193" s="10">
        <v>85.730800000000002</v>
      </c>
      <c r="Q193" s="10">
        <v>85.657799999999995</v>
      </c>
      <c r="R193" s="10">
        <v>85.698899999999995</v>
      </c>
      <c r="S193" s="11">
        <v>85.695700000000002</v>
      </c>
      <c r="T193" s="9">
        <v>2296782.36</v>
      </c>
      <c r="U193" s="10">
        <v>85.729699999999994</v>
      </c>
      <c r="V193" s="10">
        <v>85.66</v>
      </c>
      <c r="W193" s="10">
        <v>85.699399999999997</v>
      </c>
      <c r="X193" s="11">
        <v>85.696200000000005</v>
      </c>
      <c r="Y193" s="9">
        <v>2297803.16</v>
      </c>
      <c r="Z193" s="10">
        <v>85.733000000000004</v>
      </c>
      <c r="AA193" s="10">
        <v>85.660499999999999</v>
      </c>
      <c r="AB193" s="10">
        <v>85.700900000000004</v>
      </c>
      <c r="AC193" s="11">
        <v>85.697999999999993</v>
      </c>
      <c r="AD193" s="9">
        <v>2346047</v>
      </c>
      <c r="AE193" s="10">
        <v>85.732200000000006</v>
      </c>
      <c r="AF193" s="10">
        <v>85.662400000000005</v>
      </c>
      <c r="AG193" s="10">
        <v>85.702500000000001</v>
      </c>
      <c r="AH193" s="11">
        <v>85.698899999999995</v>
      </c>
      <c r="AI193" s="9">
        <v>2441942.12</v>
      </c>
      <c r="AJ193" s="10">
        <v>85.730699999999999</v>
      </c>
      <c r="AK193" s="10">
        <v>85.6631</v>
      </c>
      <c r="AL193" s="10">
        <v>85.703900000000004</v>
      </c>
      <c r="AM193" s="11">
        <v>85.699200000000005</v>
      </c>
      <c r="AN193" s="9">
        <v>2585169.56</v>
      </c>
      <c r="AO193" s="10">
        <v>85.726299999999995</v>
      </c>
      <c r="AP193" s="10">
        <v>85.662899999999993</v>
      </c>
      <c r="AQ193" s="10">
        <v>85.703000000000003</v>
      </c>
      <c r="AR193" s="11">
        <v>85.697299999999998</v>
      </c>
      <c r="AS193" s="9">
        <v>2775434.32</v>
      </c>
      <c r="AT193" s="10">
        <v>85.721800000000002</v>
      </c>
      <c r="AU193" s="10">
        <v>85.663700000000006</v>
      </c>
      <c r="AV193" s="10">
        <v>85.703500000000005</v>
      </c>
      <c r="AW193" s="11">
        <v>85.696200000000005</v>
      </c>
      <c r="AX193" s="9">
        <v>3004949.12</v>
      </c>
      <c r="AY193" s="10">
        <v>85.7166</v>
      </c>
      <c r="AZ193" s="10">
        <v>85.6648</v>
      </c>
      <c r="BA193" s="10">
        <v>85.705600000000004</v>
      </c>
      <c r="BB193" s="11">
        <v>85.695599999999999</v>
      </c>
      <c r="BC193" s="34">
        <v>0</v>
      </c>
      <c r="BD193" s="35">
        <v>0</v>
      </c>
      <c r="BE193" s="35">
        <v>0</v>
      </c>
      <c r="BF193" s="35">
        <v>0</v>
      </c>
      <c r="BG193" s="36">
        <v>0</v>
      </c>
      <c r="BH193" s="34">
        <v>0</v>
      </c>
      <c r="BI193" s="35">
        <v>0</v>
      </c>
      <c r="BJ193" s="35">
        <v>0</v>
      </c>
      <c r="BK193" s="35">
        <v>0</v>
      </c>
      <c r="BL193" s="36">
        <v>0</v>
      </c>
      <c r="BM193" s="9">
        <v>2615737.2799999998</v>
      </c>
      <c r="BN193" s="10">
        <v>85.725099999999998</v>
      </c>
      <c r="BO193" s="10">
        <v>85.654300000000006</v>
      </c>
      <c r="BP193" s="10">
        <v>85.695800000000006</v>
      </c>
      <c r="BQ193" s="11">
        <v>85.691599999999994</v>
      </c>
      <c r="BR193" s="9">
        <v>2459094.16</v>
      </c>
      <c r="BS193" s="10">
        <v>85.728999999999999</v>
      </c>
      <c r="BT193" s="10">
        <v>85.656499999999994</v>
      </c>
      <c r="BU193" s="10">
        <v>85.695499999999996</v>
      </c>
      <c r="BV193" s="11">
        <v>85.693600000000004</v>
      </c>
      <c r="BW193" s="9">
        <v>2355497.2000000002</v>
      </c>
      <c r="BX193" s="10">
        <v>85.729299999999995</v>
      </c>
      <c r="BY193" s="10">
        <v>85.658799999999999</v>
      </c>
      <c r="BZ193" s="10">
        <v>85.696799999999996</v>
      </c>
      <c r="CA193" s="11">
        <v>85.694900000000004</v>
      </c>
      <c r="CB193" s="9">
        <v>2306504.7999999998</v>
      </c>
      <c r="CC193" s="10">
        <v>85.7316</v>
      </c>
      <c r="CD193" s="10">
        <v>85.659400000000005</v>
      </c>
      <c r="CE193" s="10">
        <v>85.699200000000005</v>
      </c>
      <c r="CF193" s="11">
        <v>85.696600000000004</v>
      </c>
      <c r="CG193" s="9">
        <v>2308451.7999999998</v>
      </c>
      <c r="CH193" s="10">
        <v>85.731800000000007</v>
      </c>
      <c r="CI193" s="10">
        <v>85.660200000000003</v>
      </c>
      <c r="CJ193" s="10">
        <v>85.700199999999995</v>
      </c>
      <c r="CK193" s="11">
        <v>85.697299999999998</v>
      </c>
      <c r="CL193" s="9">
        <v>2358561.7599999998</v>
      </c>
      <c r="CM193" s="10">
        <v>85.7316</v>
      </c>
      <c r="CN193" s="10">
        <v>85.662499999999994</v>
      </c>
      <c r="CO193" s="10">
        <v>85.7012</v>
      </c>
      <c r="CP193" s="11">
        <v>85.698400000000007</v>
      </c>
      <c r="CQ193" s="9">
        <v>2456929.48</v>
      </c>
      <c r="CR193" s="10">
        <v>85.730500000000006</v>
      </c>
      <c r="CS193" s="10">
        <v>85.663600000000002</v>
      </c>
      <c r="CT193" s="10">
        <v>85.703299999999999</v>
      </c>
      <c r="CU193" s="11">
        <v>85.699100000000001</v>
      </c>
      <c r="CV193" s="9">
        <v>2602745.7599999998</v>
      </c>
      <c r="CW193" s="10">
        <v>85.726799999999997</v>
      </c>
      <c r="CX193" s="10">
        <v>85.663399999999996</v>
      </c>
      <c r="CY193" s="10">
        <v>85.703299999999999</v>
      </c>
      <c r="CZ193" s="11">
        <v>85.697800000000001</v>
      </c>
      <c r="DA193" s="9">
        <v>2796547.92</v>
      </c>
      <c r="DB193" s="10">
        <v>85.720299999999995</v>
      </c>
      <c r="DC193" s="10">
        <v>85.662700000000001</v>
      </c>
      <c r="DD193" s="10">
        <v>85.7042</v>
      </c>
      <c r="DE193" s="11">
        <v>85.695700000000002</v>
      </c>
      <c r="DF193" s="9">
        <v>3030622.68</v>
      </c>
      <c r="DG193" s="10">
        <v>85.717699999999994</v>
      </c>
      <c r="DH193" s="10">
        <v>85.664299999999997</v>
      </c>
      <c r="DI193" s="10">
        <v>85.704700000000003</v>
      </c>
      <c r="DJ193" s="11">
        <v>85.695499999999996</v>
      </c>
      <c r="DK193" s="34">
        <v>0</v>
      </c>
      <c r="DL193" s="35">
        <v>0</v>
      </c>
      <c r="DM193" s="35">
        <v>0</v>
      </c>
      <c r="DN193" s="35">
        <v>0</v>
      </c>
      <c r="DO193" s="36">
        <v>0</v>
      </c>
      <c r="DP193" s="34">
        <v>0</v>
      </c>
      <c r="DQ193" s="35">
        <v>0</v>
      </c>
      <c r="DR193" s="35">
        <v>0</v>
      </c>
      <c r="DS193" s="35">
        <v>0</v>
      </c>
      <c r="DT193" s="36">
        <v>0</v>
      </c>
      <c r="DU193" s="9">
        <v>2611940.64</v>
      </c>
      <c r="DV193" s="10">
        <v>85.725399999999993</v>
      </c>
      <c r="DW193" s="10">
        <v>85.653599999999997</v>
      </c>
      <c r="DX193" s="10">
        <v>85.695599999999999</v>
      </c>
      <c r="DY193" s="11">
        <v>85.691400000000002</v>
      </c>
      <c r="DZ193" s="9">
        <v>2454893.6800000002</v>
      </c>
      <c r="EA193" s="10">
        <v>85.7303</v>
      </c>
      <c r="EB193" s="10">
        <v>85.655799999999999</v>
      </c>
      <c r="EC193" s="10">
        <v>85.696399999999997</v>
      </c>
      <c r="ED193" s="11">
        <v>85.694100000000006</v>
      </c>
      <c r="EE193" s="9">
        <v>2351256.7999999998</v>
      </c>
      <c r="EF193" s="10">
        <v>85.729900000000001</v>
      </c>
      <c r="EG193" s="10">
        <v>85.658299999999997</v>
      </c>
      <c r="EH193" s="10">
        <v>85.696899999999999</v>
      </c>
      <c r="EI193" s="11">
        <v>85.694900000000004</v>
      </c>
      <c r="EJ193" s="9">
        <v>2302429.88</v>
      </c>
      <c r="EK193" s="10">
        <v>85.731399999999994</v>
      </c>
      <c r="EL193" s="10">
        <v>85.660300000000007</v>
      </c>
      <c r="EM193" s="10">
        <v>85.6982</v>
      </c>
      <c r="EN193" s="11">
        <v>85.6965</v>
      </c>
      <c r="EO193" s="9">
        <v>2304550.7200000002</v>
      </c>
      <c r="EP193" s="10">
        <v>85.732600000000005</v>
      </c>
      <c r="EQ193" s="10">
        <v>85.660499999999999</v>
      </c>
      <c r="ER193" s="10">
        <v>85.700599999999994</v>
      </c>
      <c r="ES193" s="11">
        <v>85.697800000000001</v>
      </c>
      <c r="ET193" s="9">
        <v>2354647.6800000002</v>
      </c>
      <c r="EU193" s="10">
        <v>85.732200000000006</v>
      </c>
      <c r="EV193" s="10">
        <v>85.662700000000001</v>
      </c>
      <c r="EW193" s="10">
        <v>85.702299999999994</v>
      </c>
      <c r="EX193" s="11">
        <v>85.698999999999998</v>
      </c>
      <c r="EY193" s="9">
        <v>2453088.44</v>
      </c>
      <c r="EZ193" s="10">
        <v>85.730199999999996</v>
      </c>
      <c r="FA193" s="10">
        <v>85.662700000000001</v>
      </c>
      <c r="FB193" s="10">
        <v>85.702100000000002</v>
      </c>
      <c r="FC193" s="11">
        <v>85.698300000000003</v>
      </c>
      <c r="FD193" s="9">
        <v>2599130.2799999998</v>
      </c>
      <c r="FE193" s="10">
        <v>85.726399999999998</v>
      </c>
      <c r="FF193" s="10">
        <v>85.662000000000006</v>
      </c>
      <c r="FG193" s="10">
        <v>85.703000000000003</v>
      </c>
      <c r="FH193" s="11">
        <v>85.697100000000006</v>
      </c>
      <c r="FI193" s="9">
        <v>2793518.2</v>
      </c>
      <c r="FJ193" s="10">
        <v>85.722899999999996</v>
      </c>
      <c r="FK193" s="10">
        <v>85.664199999999994</v>
      </c>
      <c r="FL193" s="10">
        <v>85.703699999999998</v>
      </c>
      <c r="FM193" s="11">
        <v>85.696799999999996</v>
      </c>
      <c r="FN193" s="9">
        <v>3027888.88</v>
      </c>
      <c r="FO193" s="10">
        <v>85.718000000000004</v>
      </c>
      <c r="FP193" s="10">
        <v>85.664299999999997</v>
      </c>
      <c r="FQ193" s="10">
        <v>85.705600000000004</v>
      </c>
      <c r="FR193" s="11">
        <v>85.695899999999995</v>
      </c>
      <c r="FS193" s="34">
        <v>0</v>
      </c>
      <c r="FT193" s="35">
        <v>0</v>
      </c>
      <c r="FU193" s="35">
        <v>0</v>
      </c>
      <c r="FV193" s="35">
        <v>0</v>
      </c>
      <c r="FW193" s="36">
        <v>0</v>
      </c>
      <c r="FX193" s="34">
        <v>0</v>
      </c>
      <c r="FY193" s="35">
        <v>0</v>
      </c>
      <c r="FZ193" s="35">
        <v>0</v>
      </c>
      <c r="GA193" s="35">
        <v>0</v>
      </c>
      <c r="GB193" s="36">
        <v>0</v>
      </c>
    </row>
    <row r="194" spans="2:184" ht="15" customHeight="1">
      <c r="B194" s="122"/>
      <c r="C194" s="87"/>
      <c r="D194" s="8">
        <f t="shared" si="15"/>
        <v>-22</v>
      </c>
      <c r="E194" s="9">
        <v>2437510.2799999998</v>
      </c>
      <c r="F194" s="10">
        <v>83.962100000000007</v>
      </c>
      <c r="G194" s="10">
        <v>83.866100000000003</v>
      </c>
      <c r="H194" s="10">
        <v>83.933000000000007</v>
      </c>
      <c r="I194" s="11">
        <v>83.920199999999994</v>
      </c>
      <c r="J194" s="9">
        <v>2298287.4</v>
      </c>
      <c r="K194" s="10">
        <v>83.965000000000003</v>
      </c>
      <c r="L194" s="10">
        <v>83.867500000000007</v>
      </c>
      <c r="M194" s="10">
        <v>83.934299999999993</v>
      </c>
      <c r="N194" s="11">
        <v>83.9221</v>
      </c>
      <c r="O194" s="9">
        <v>2211943.44</v>
      </c>
      <c r="P194" s="10">
        <v>83.965900000000005</v>
      </c>
      <c r="Q194" s="10">
        <v>83.869</v>
      </c>
      <c r="R194" s="10">
        <v>83.935599999999994</v>
      </c>
      <c r="S194" s="11">
        <v>83.923299999999998</v>
      </c>
      <c r="T194" s="9">
        <v>2177138.2000000002</v>
      </c>
      <c r="U194" s="10">
        <v>83.967699999999994</v>
      </c>
      <c r="V194" s="10">
        <v>83.87</v>
      </c>
      <c r="W194" s="10">
        <v>83.9375</v>
      </c>
      <c r="X194" s="11">
        <v>83.924800000000005</v>
      </c>
      <c r="Y194" s="9">
        <v>2190342.64</v>
      </c>
      <c r="Z194" s="10">
        <v>83.967200000000005</v>
      </c>
      <c r="AA194" s="10">
        <v>83.871099999999998</v>
      </c>
      <c r="AB194" s="10">
        <v>83.938100000000006</v>
      </c>
      <c r="AC194" s="11">
        <v>83.925299999999993</v>
      </c>
      <c r="AD194" s="9">
        <v>2250923</v>
      </c>
      <c r="AE194" s="10">
        <v>83.967699999999994</v>
      </c>
      <c r="AF194" s="10">
        <v>83.872</v>
      </c>
      <c r="AG194" s="10">
        <v>83.938699999999997</v>
      </c>
      <c r="AH194" s="11">
        <v>83.926000000000002</v>
      </c>
      <c r="AI194" s="9">
        <v>2359033.64</v>
      </c>
      <c r="AJ194" s="10">
        <v>83.965000000000003</v>
      </c>
      <c r="AK194" s="10">
        <v>83.872600000000006</v>
      </c>
      <c r="AL194" s="10">
        <v>83.939099999999996</v>
      </c>
      <c r="AM194" s="11">
        <v>83.925399999999996</v>
      </c>
      <c r="AN194" s="9">
        <v>2514551.2799999998</v>
      </c>
      <c r="AO194" s="10">
        <v>83.960700000000003</v>
      </c>
      <c r="AP194" s="10">
        <v>83.872399999999999</v>
      </c>
      <c r="AQ194" s="10">
        <v>83.939099999999996</v>
      </c>
      <c r="AR194" s="11">
        <v>83.923900000000003</v>
      </c>
      <c r="AS194" s="9">
        <v>2715874.44</v>
      </c>
      <c r="AT194" s="10">
        <v>83.958100000000002</v>
      </c>
      <c r="AU194" s="10">
        <v>83.873699999999999</v>
      </c>
      <c r="AV194" s="10">
        <v>83.940399999999997</v>
      </c>
      <c r="AW194" s="11">
        <v>83.923900000000003</v>
      </c>
      <c r="AX194" s="9">
        <v>2951747.32</v>
      </c>
      <c r="AY194" s="10">
        <v>83.953599999999994</v>
      </c>
      <c r="AZ194" s="10">
        <v>83.874799999999993</v>
      </c>
      <c r="BA194" s="10">
        <v>83.941299999999998</v>
      </c>
      <c r="BB194" s="11">
        <v>83.923100000000005</v>
      </c>
      <c r="BC194" s="34">
        <v>0</v>
      </c>
      <c r="BD194" s="35">
        <v>0</v>
      </c>
      <c r="BE194" s="35">
        <v>0</v>
      </c>
      <c r="BF194" s="35">
        <v>0</v>
      </c>
      <c r="BG194" s="36">
        <v>0</v>
      </c>
      <c r="BH194" s="34">
        <v>0</v>
      </c>
      <c r="BI194" s="35">
        <v>0</v>
      </c>
      <c r="BJ194" s="35">
        <v>0</v>
      </c>
      <c r="BK194" s="35">
        <v>0</v>
      </c>
      <c r="BL194" s="36">
        <v>0</v>
      </c>
      <c r="BM194" s="9">
        <v>2446502.96</v>
      </c>
      <c r="BN194" s="10">
        <v>83.961200000000005</v>
      </c>
      <c r="BO194" s="10">
        <v>83.866100000000003</v>
      </c>
      <c r="BP194" s="10">
        <v>83.932599999999994</v>
      </c>
      <c r="BQ194" s="11">
        <v>83.919799999999995</v>
      </c>
      <c r="BR194" s="9">
        <v>2307845.36</v>
      </c>
      <c r="BS194" s="10">
        <v>83.963800000000006</v>
      </c>
      <c r="BT194" s="10">
        <v>83.868600000000001</v>
      </c>
      <c r="BU194" s="10">
        <v>83.933400000000006</v>
      </c>
      <c r="BV194" s="11">
        <v>83.921800000000005</v>
      </c>
      <c r="BW194" s="9">
        <v>2221451.2799999998</v>
      </c>
      <c r="BX194" s="10">
        <v>83.967399999999998</v>
      </c>
      <c r="BY194" s="10">
        <v>83.868600000000001</v>
      </c>
      <c r="BZ194" s="10">
        <v>83.936000000000007</v>
      </c>
      <c r="CA194" s="11">
        <v>83.9238</v>
      </c>
      <c r="CB194" s="9">
        <v>2186851.7200000002</v>
      </c>
      <c r="CC194" s="10">
        <v>83.967399999999998</v>
      </c>
      <c r="CD194" s="10">
        <v>83.87</v>
      </c>
      <c r="CE194" s="10">
        <v>83.937399999999997</v>
      </c>
      <c r="CF194" s="11">
        <v>83.924700000000001</v>
      </c>
      <c r="CG194" s="9">
        <v>2201367.7200000002</v>
      </c>
      <c r="CH194" s="10">
        <v>83.967100000000002</v>
      </c>
      <c r="CI194" s="10">
        <v>83.87</v>
      </c>
      <c r="CJ194" s="10">
        <v>83.938199999999995</v>
      </c>
      <c r="CK194" s="11">
        <v>83.924899999999994</v>
      </c>
      <c r="CL194" s="9">
        <v>2264135.08</v>
      </c>
      <c r="CM194" s="10">
        <v>83.967500000000001</v>
      </c>
      <c r="CN194" s="10">
        <v>83.872299999999996</v>
      </c>
      <c r="CO194" s="10">
        <v>83.938199999999995</v>
      </c>
      <c r="CP194" s="11">
        <v>83.925799999999995</v>
      </c>
      <c r="CQ194" s="9">
        <v>2375220.56</v>
      </c>
      <c r="CR194" s="10">
        <v>83.964600000000004</v>
      </c>
      <c r="CS194" s="10">
        <v>83.871799999999993</v>
      </c>
      <c r="CT194" s="10">
        <v>83.939599999999999</v>
      </c>
      <c r="CU194" s="11">
        <v>83.925200000000004</v>
      </c>
      <c r="CV194" s="9">
        <v>2533581.36</v>
      </c>
      <c r="CW194" s="10">
        <v>83.960400000000007</v>
      </c>
      <c r="CX194" s="10">
        <v>83.872299999999996</v>
      </c>
      <c r="CY194" s="10">
        <v>83.938699999999997</v>
      </c>
      <c r="CZ194" s="11">
        <v>83.923599999999993</v>
      </c>
      <c r="DA194" s="9">
        <v>2738892</v>
      </c>
      <c r="DB194" s="10">
        <v>83.955799999999996</v>
      </c>
      <c r="DC194" s="10">
        <v>83.874399999999994</v>
      </c>
      <c r="DD194" s="10">
        <v>83.940899999999999</v>
      </c>
      <c r="DE194" s="11">
        <v>83.923599999999993</v>
      </c>
      <c r="DF194" s="9">
        <v>2979616.76</v>
      </c>
      <c r="DG194" s="10">
        <v>83.953699999999998</v>
      </c>
      <c r="DH194" s="10">
        <v>83.874799999999993</v>
      </c>
      <c r="DI194" s="10">
        <v>83.941400000000002</v>
      </c>
      <c r="DJ194" s="11">
        <v>83.923199999999994</v>
      </c>
      <c r="DK194" s="34">
        <v>0</v>
      </c>
      <c r="DL194" s="35">
        <v>0</v>
      </c>
      <c r="DM194" s="35">
        <v>0</v>
      </c>
      <c r="DN194" s="35">
        <v>0</v>
      </c>
      <c r="DO194" s="36">
        <v>0</v>
      </c>
      <c r="DP194" s="34">
        <v>0</v>
      </c>
      <c r="DQ194" s="35">
        <v>0</v>
      </c>
      <c r="DR194" s="35">
        <v>0</v>
      </c>
      <c r="DS194" s="35">
        <v>0</v>
      </c>
      <c r="DT194" s="36">
        <v>0</v>
      </c>
      <c r="DU194" s="9">
        <v>2442571.16</v>
      </c>
      <c r="DV194" s="10">
        <v>83.961399999999998</v>
      </c>
      <c r="DW194" s="10">
        <v>83.866699999999994</v>
      </c>
      <c r="DX194" s="10">
        <v>83.933099999999996</v>
      </c>
      <c r="DY194" s="11">
        <v>83.920199999999994</v>
      </c>
      <c r="DZ194" s="9">
        <v>2303579.6</v>
      </c>
      <c r="EA194" s="10">
        <v>83.962800000000001</v>
      </c>
      <c r="EB194" s="10">
        <v>83.868300000000005</v>
      </c>
      <c r="EC194" s="10">
        <v>83.934600000000003</v>
      </c>
      <c r="ED194" s="11">
        <v>83.921700000000001</v>
      </c>
      <c r="EE194" s="9">
        <v>2217295.08</v>
      </c>
      <c r="EF194" s="10">
        <v>83.964799999999997</v>
      </c>
      <c r="EG194" s="10">
        <v>83.868600000000001</v>
      </c>
      <c r="EH194" s="10">
        <v>83.936300000000003</v>
      </c>
      <c r="EI194" s="11">
        <v>83.923000000000002</v>
      </c>
      <c r="EJ194" s="9">
        <v>2182873.04</v>
      </c>
      <c r="EK194" s="10">
        <v>83.966899999999995</v>
      </c>
      <c r="EL194" s="10">
        <v>83.871099999999998</v>
      </c>
      <c r="EM194" s="10">
        <v>83.936800000000005</v>
      </c>
      <c r="EN194" s="11">
        <v>83.924700000000001</v>
      </c>
      <c r="EO194" s="9">
        <v>2197522.12</v>
      </c>
      <c r="EP194" s="10">
        <v>83.968000000000004</v>
      </c>
      <c r="EQ194" s="10">
        <v>83.870999999999995</v>
      </c>
      <c r="ER194" s="10">
        <v>83.938900000000004</v>
      </c>
      <c r="ES194" s="11">
        <v>83.925799999999995</v>
      </c>
      <c r="ET194" s="9">
        <v>2260287.52</v>
      </c>
      <c r="EU194" s="10">
        <v>83.967100000000002</v>
      </c>
      <c r="EV194" s="10">
        <v>83.872900000000001</v>
      </c>
      <c r="EW194" s="10">
        <v>83.938999999999993</v>
      </c>
      <c r="EX194" s="11">
        <v>83.926100000000005</v>
      </c>
      <c r="EY194" s="9">
        <v>2371381.36</v>
      </c>
      <c r="EZ194" s="10">
        <v>83.964799999999997</v>
      </c>
      <c r="FA194" s="10">
        <v>83.872600000000006</v>
      </c>
      <c r="FB194" s="10">
        <v>83.9392</v>
      </c>
      <c r="FC194" s="11">
        <v>83.925299999999993</v>
      </c>
      <c r="FD194" s="9">
        <v>2530069.84</v>
      </c>
      <c r="FE194" s="10">
        <v>83.961299999999994</v>
      </c>
      <c r="FF194" s="10">
        <v>83.872500000000002</v>
      </c>
      <c r="FG194" s="10">
        <v>83.939499999999995</v>
      </c>
      <c r="FH194" s="11">
        <v>83.924300000000002</v>
      </c>
      <c r="FI194" s="9">
        <v>2735809.88</v>
      </c>
      <c r="FJ194" s="10">
        <v>83.958699999999993</v>
      </c>
      <c r="FK194" s="10">
        <v>83.873699999999999</v>
      </c>
      <c r="FL194" s="10">
        <v>83.9405</v>
      </c>
      <c r="FM194" s="11">
        <v>83.924099999999996</v>
      </c>
      <c r="FN194" s="9">
        <v>2976664.28</v>
      </c>
      <c r="FO194" s="10">
        <v>83.952299999999994</v>
      </c>
      <c r="FP194" s="10">
        <v>83.874899999999997</v>
      </c>
      <c r="FQ194" s="10">
        <v>83.940899999999999</v>
      </c>
      <c r="FR194" s="11">
        <v>83.922600000000003</v>
      </c>
      <c r="FS194" s="34">
        <v>0</v>
      </c>
      <c r="FT194" s="35">
        <v>0</v>
      </c>
      <c r="FU194" s="35">
        <v>0</v>
      </c>
      <c r="FV194" s="35">
        <v>0</v>
      </c>
      <c r="FW194" s="36">
        <v>0</v>
      </c>
      <c r="FX194" s="34">
        <v>0</v>
      </c>
      <c r="FY194" s="35">
        <v>0</v>
      </c>
      <c r="FZ194" s="35">
        <v>0</v>
      </c>
      <c r="GA194" s="35">
        <v>0</v>
      </c>
      <c r="GB194" s="36">
        <v>0</v>
      </c>
    </row>
    <row r="195" spans="2:184" ht="15" customHeight="1">
      <c r="B195" s="122"/>
      <c r="C195" s="87"/>
      <c r="D195" s="8">
        <f t="shared" si="15"/>
        <v>-20</v>
      </c>
      <c r="E195" s="9">
        <v>2281405.84</v>
      </c>
      <c r="F195" s="10">
        <v>82.063400000000001</v>
      </c>
      <c r="G195" s="10">
        <v>81.969300000000004</v>
      </c>
      <c r="H195" s="10">
        <v>82.033799999999999</v>
      </c>
      <c r="I195" s="11">
        <v>82.022000000000006</v>
      </c>
      <c r="J195" s="9">
        <v>2158792.4</v>
      </c>
      <c r="K195" s="10">
        <v>82.066199999999995</v>
      </c>
      <c r="L195" s="10">
        <v>81.969899999999996</v>
      </c>
      <c r="M195" s="10">
        <v>82.037499999999994</v>
      </c>
      <c r="N195" s="11">
        <v>82.024299999999997</v>
      </c>
      <c r="O195" s="9">
        <v>2086653.96</v>
      </c>
      <c r="P195" s="10">
        <v>82.067300000000003</v>
      </c>
      <c r="Q195" s="10">
        <v>81.970100000000002</v>
      </c>
      <c r="R195" s="10">
        <v>82.036799999999999</v>
      </c>
      <c r="S195" s="11">
        <v>82.024500000000003</v>
      </c>
      <c r="T195" s="9">
        <v>2062631.96</v>
      </c>
      <c r="U195" s="10">
        <v>82.067300000000003</v>
      </c>
      <c r="V195" s="10">
        <v>81.972399999999993</v>
      </c>
      <c r="W195" s="10">
        <v>82.039400000000001</v>
      </c>
      <c r="X195" s="11">
        <v>82.026200000000003</v>
      </c>
      <c r="Y195" s="9">
        <v>2085292.76</v>
      </c>
      <c r="Z195" s="10">
        <v>82.067899999999995</v>
      </c>
      <c r="AA195" s="10">
        <v>81.973200000000006</v>
      </c>
      <c r="AB195" s="10">
        <v>82.038700000000006</v>
      </c>
      <c r="AC195" s="11">
        <v>82.026399999999995</v>
      </c>
      <c r="AD195" s="9">
        <v>2155082.52</v>
      </c>
      <c r="AE195" s="10">
        <v>82.065399999999997</v>
      </c>
      <c r="AF195" s="10">
        <v>81.973500000000001</v>
      </c>
      <c r="AG195" s="10">
        <v>82.040700000000001</v>
      </c>
      <c r="AH195" s="11">
        <v>82.026300000000006</v>
      </c>
      <c r="AI195" s="9">
        <v>2272322.2000000002</v>
      </c>
      <c r="AJ195" s="10">
        <v>82.063000000000002</v>
      </c>
      <c r="AK195" s="10">
        <v>81.973600000000005</v>
      </c>
      <c r="AL195" s="10">
        <v>82.038499999999999</v>
      </c>
      <c r="AM195" s="11">
        <v>82.024900000000002</v>
      </c>
      <c r="AN195" s="9">
        <v>2436828.2000000002</v>
      </c>
      <c r="AO195" s="10">
        <v>82.057699999999997</v>
      </c>
      <c r="AP195" s="10">
        <v>81.972999999999999</v>
      </c>
      <c r="AQ195" s="10">
        <v>82.039100000000005</v>
      </c>
      <c r="AR195" s="11">
        <v>82.023099999999999</v>
      </c>
      <c r="AS195" s="9">
        <v>2644706.7599999998</v>
      </c>
      <c r="AT195" s="10">
        <v>82.054699999999997</v>
      </c>
      <c r="AU195" s="10">
        <v>81.972800000000007</v>
      </c>
      <c r="AV195" s="10">
        <v>82.039500000000004</v>
      </c>
      <c r="AW195" s="11">
        <v>82.022199999999998</v>
      </c>
      <c r="AX195" s="9">
        <v>2882104.72</v>
      </c>
      <c r="AY195" s="10">
        <v>82.050700000000006</v>
      </c>
      <c r="AZ195" s="10">
        <v>81.975800000000007</v>
      </c>
      <c r="BA195" s="10">
        <v>82.040499999999994</v>
      </c>
      <c r="BB195" s="11">
        <v>82.022199999999998</v>
      </c>
      <c r="BC195" s="34">
        <v>0</v>
      </c>
      <c r="BD195" s="35">
        <v>0</v>
      </c>
      <c r="BE195" s="35">
        <v>0</v>
      </c>
      <c r="BF195" s="35">
        <v>0</v>
      </c>
      <c r="BG195" s="36">
        <v>0</v>
      </c>
      <c r="BH195" s="34">
        <v>0</v>
      </c>
      <c r="BI195" s="35">
        <v>0</v>
      </c>
      <c r="BJ195" s="35">
        <v>0</v>
      </c>
      <c r="BK195" s="35">
        <v>0</v>
      </c>
      <c r="BL195" s="36">
        <v>0</v>
      </c>
      <c r="BM195" s="9">
        <v>2290579.56</v>
      </c>
      <c r="BN195" s="10">
        <v>82.063500000000005</v>
      </c>
      <c r="BO195" s="10">
        <v>81.968900000000005</v>
      </c>
      <c r="BP195" s="10">
        <v>82.034099999999995</v>
      </c>
      <c r="BQ195" s="11">
        <v>82.022000000000006</v>
      </c>
      <c r="BR195" s="9">
        <v>2168287.6800000002</v>
      </c>
      <c r="BS195" s="10">
        <v>82.0655</v>
      </c>
      <c r="BT195" s="10">
        <v>81.968999999999994</v>
      </c>
      <c r="BU195" s="10">
        <v>82.036900000000003</v>
      </c>
      <c r="BV195" s="11">
        <v>82.023600000000002</v>
      </c>
      <c r="BW195" s="9">
        <v>2096133.52</v>
      </c>
      <c r="BX195" s="10">
        <v>82.066500000000005</v>
      </c>
      <c r="BY195" s="10">
        <v>81.971199999999996</v>
      </c>
      <c r="BZ195" s="10">
        <v>82.037999999999997</v>
      </c>
      <c r="CA195" s="11">
        <v>82.025099999999995</v>
      </c>
      <c r="CB195" s="9">
        <v>2072216.88</v>
      </c>
      <c r="CC195" s="10">
        <v>82.066500000000005</v>
      </c>
      <c r="CD195" s="10">
        <v>81.971400000000003</v>
      </c>
      <c r="CE195" s="10">
        <v>82.039299999999997</v>
      </c>
      <c r="CF195" s="11">
        <v>82.025599999999997</v>
      </c>
      <c r="CG195" s="9">
        <v>2096378.04</v>
      </c>
      <c r="CH195" s="10">
        <v>82.067099999999996</v>
      </c>
      <c r="CI195" s="10">
        <v>81.972499999999997</v>
      </c>
      <c r="CJ195" s="10">
        <v>82.040199999999999</v>
      </c>
      <c r="CK195" s="11">
        <v>82.026399999999995</v>
      </c>
      <c r="CL195" s="9">
        <v>2168555.96</v>
      </c>
      <c r="CM195" s="10">
        <v>82.065799999999996</v>
      </c>
      <c r="CN195" s="10">
        <v>81.972499999999997</v>
      </c>
      <c r="CO195" s="10">
        <v>82.038600000000002</v>
      </c>
      <c r="CP195" s="11">
        <v>82.025400000000005</v>
      </c>
      <c r="CQ195" s="9">
        <v>2289039.12</v>
      </c>
      <c r="CR195" s="10">
        <v>82.063000000000002</v>
      </c>
      <c r="CS195" s="10">
        <v>81.971999999999994</v>
      </c>
      <c r="CT195" s="10">
        <v>82.039000000000001</v>
      </c>
      <c r="CU195" s="11">
        <v>82.024500000000003</v>
      </c>
      <c r="CV195" s="9">
        <v>2456532.6</v>
      </c>
      <c r="CW195" s="10">
        <v>82.058899999999994</v>
      </c>
      <c r="CX195" s="10">
        <v>81.971800000000002</v>
      </c>
      <c r="CY195" s="10">
        <v>82.040099999999995</v>
      </c>
      <c r="CZ195" s="11">
        <v>82.023399999999995</v>
      </c>
      <c r="DA195" s="9">
        <v>2668512.4</v>
      </c>
      <c r="DB195" s="10">
        <v>82.055400000000006</v>
      </c>
      <c r="DC195" s="10">
        <v>81.972999999999999</v>
      </c>
      <c r="DD195" s="10">
        <v>82.038499999999999</v>
      </c>
      <c r="DE195" s="11">
        <v>82.022199999999998</v>
      </c>
      <c r="DF195" s="9">
        <v>2911007.08</v>
      </c>
      <c r="DG195" s="10">
        <v>82.051100000000005</v>
      </c>
      <c r="DH195" s="10">
        <v>81.974599999999995</v>
      </c>
      <c r="DI195" s="10">
        <v>82.038899999999998</v>
      </c>
      <c r="DJ195" s="11">
        <v>82.0214</v>
      </c>
      <c r="DK195" s="34">
        <v>0</v>
      </c>
      <c r="DL195" s="35">
        <v>0</v>
      </c>
      <c r="DM195" s="35">
        <v>0</v>
      </c>
      <c r="DN195" s="35">
        <v>0</v>
      </c>
      <c r="DO195" s="36">
        <v>0</v>
      </c>
      <c r="DP195" s="34">
        <v>0</v>
      </c>
      <c r="DQ195" s="35">
        <v>0</v>
      </c>
      <c r="DR195" s="35">
        <v>0</v>
      </c>
      <c r="DS195" s="35">
        <v>0</v>
      </c>
      <c r="DT195" s="36">
        <v>0</v>
      </c>
      <c r="DU195" s="9">
        <v>2286539.7599999998</v>
      </c>
      <c r="DV195" s="10">
        <v>82.0642</v>
      </c>
      <c r="DW195" s="10">
        <v>81.969099999999997</v>
      </c>
      <c r="DX195" s="10">
        <v>82.034400000000005</v>
      </c>
      <c r="DY195" s="11">
        <v>82.022400000000005</v>
      </c>
      <c r="DZ195" s="9">
        <v>2164083.7599999998</v>
      </c>
      <c r="EA195" s="10">
        <v>82.065899999999999</v>
      </c>
      <c r="EB195" s="10">
        <v>81.968800000000002</v>
      </c>
      <c r="EC195" s="10">
        <v>82.037400000000005</v>
      </c>
      <c r="ED195" s="11">
        <v>82.023799999999994</v>
      </c>
      <c r="EE195" s="9">
        <v>2092023.8</v>
      </c>
      <c r="EF195" s="10">
        <v>82.067999999999998</v>
      </c>
      <c r="EG195" s="10">
        <v>81.971100000000007</v>
      </c>
      <c r="EH195" s="10">
        <v>82.038200000000003</v>
      </c>
      <c r="EI195" s="11">
        <v>82.025599999999997</v>
      </c>
      <c r="EJ195" s="9">
        <v>2068347.16</v>
      </c>
      <c r="EK195" s="10">
        <v>82.067400000000006</v>
      </c>
      <c r="EL195" s="10">
        <v>81.9709</v>
      </c>
      <c r="EM195" s="10">
        <v>82.039500000000004</v>
      </c>
      <c r="EN195" s="11">
        <v>82.025800000000004</v>
      </c>
      <c r="EO195" s="9">
        <v>2092500.6</v>
      </c>
      <c r="EP195" s="10">
        <v>82.069100000000006</v>
      </c>
      <c r="EQ195" s="10">
        <v>81.971699999999998</v>
      </c>
      <c r="ER195" s="10">
        <v>82.037999999999997</v>
      </c>
      <c r="ES195" s="11">
        <v>82.0261</v>
      </c>
      <c r="ET195" s="9">
        <v>2164748.56</v>
      </c>
      <c r="EU195" s="10">
        <v>82.065100000000001</v>
      </c>
      <c r="EV195" s="10">
        <v>81.972200000000001</v>
      </c>
      <c r="EW195" s="10">
        <v>82.040400000000005</v>
      </c>
      <c r="EX195" s="11">
        <v>82.025700000000001</v>
      </c>
      <c r="EY195" s="9">
        <v>2285320.6800000002</v>
      </c>
      <c r="EZ195" s="10">
        <v>82.062899999999999</v>
      </c>
      <c r="FA195" s="10">
        <v>81.9726</v>
      </c>
      <c r="FB195" s="10">
        <v>82.039199999999994</v>
      </c>
      <c r="FC195" s="11">
        <v>82.024699999999996</v>
      </c>
      <c r="FD195" s="9">
        <v>2453015.2400000002</v>
      </c>
      <c r="FE195" s="10">
        <v>82.058899999999994</v>
      </c>
      <c r="FF195" s="10">
        <v>81.972999999999999</v>
      </c>
      <c r="FG195" s="10">
        <v>82.039000000000001</v>
      </c>
      <c r="FH195" s="11">
        <v>82.023499999999999</v>
      </c>
      <c r="FI195" s="9">
        <v>2665301.36</v>
      </c>
      <c r="FJ195" s="10">
        <v>82.056299999999993</v>
      </c>
      <c r="FK195" s="10">
        <v>81.973299999999995</v>
      </c>
      <c r="FL195" s="10">
        <v>82.038399999999996</v>
      </c>
      <c r="FM195" s="11">
        <v>82.022499999999994</v>
      </c>
      <c r="FN195" s="9">
        <v>2908058.44</v>
      </c>
      <c r="FO195" s="10">
        <v>82.051000000000002</v>
      </c>
      <c r="FP195" s="10">
        <v>81.974900000000005</v>
      </c>
      <c r="FQ195" s="10">
        <v>82.040199999999999</v>
      </c>
      <c r="FR195" s="11">
        <v>82.021900000000002</v>
      </c>
      <c r="FS195" s="34">
        <v>0</v>
      </c>
      <c r="FT195" s="35">
        <v>0</v>
      </c>
      <c r="FU195" s="35">
        <v>0</v>
      </c>
      <c r="FV195" s="35">
        <v>0</v>
      </c>
      <c r="FW195" s="36">
        <v>0</v>
      </c>
      <c r="FX195" s="34">
        <v>0</v>
      </c>
      <c r="FY195" s="35">
        <v>0</v>
      </c>
      <c r="FZ195" s="35">
        <v>0</v>
      </c>
      <c r="GA195" s="35">
        <v>0</v>
      </c>
      <c r="GB195" s="36">
        <v>0</v>
      </c>
    </row>
    <row r="196" spans="2:184" ht="15" customHeight="1">
      <c r="B196" s="122"/>
      <c r="C196" s="87"/>
      <c r="D196" s="8">
        <f t="shared" si="15"/>
        <v>-18</v>
      </c>
      <c r="E196" s="9">
        <v>2136601.96</v>
      </c>
      <c r="F196" s="10">
        <v>80.320599999999999</v>
      </c>
      <c r="G196" s="10">
        <v>80.215699999999998</v>
      </c>
      <c r="H196" s="10">
        <v>80.297600000000003</v>
      </c>
      <c r="I196" s="11">
        <v>80.277699999999996</v>
      </c>
      <c r="J196" s="9">
        <v>2030077.92</v>
      </c>
      <c r="K196" s="10">
        <v>80.322999999999993</v>
      </c>
      <c r="L196" s="10">
        <v>80.217600000000004</v>
      </c>
      <c r="M196" s="10">
        <v>80.2988</v>
      </c>
      <c r="N196" s="11">
        <v>80.279600000000002</v>
      </c>
      <c r="O196" s="9">
        <v>1970940.48</v>
      </c>
      <c r="P196" s="10">
        <v>80.324100000000001</v>
      </c>
      <c r="Q196" s="10">
        <v>80.218900000000005</v>
      </c>
      <c r="R196" s="10">
        <v>80.300899999999999</v>
      </c>
      <c r="S196" s="11">
        <v>80.281099999999995</v>
      </c>
      <c r="T196" s="9">
        <v>1957235.52</v>
      </c>
      <c r="U196" s="10">
        <v>80.324600000000004</v>
      </c>
      <c r="V196" s="10">
        <v>80.220299999999995</v>
      </c>
      <c r="W196" s="10">
        <v>80.302800000000005</v>
      </c>
      <c r="X196" s="11">
        <v>80.282300000000006</v>
      </c>
      <c r="Y196" s="9">
        <v>1989753.96</v>
      </c>
      <c r="Z196" s="10">
        <v>80.324799999999996</v>
      </c>
      <c r="AA196" s="10">
        <v>80.220600000000005</v>
      </c>
      <c r="AB196" s="10">
        <v>80.303600000000003</v>
      </c>
      <c r="AC196" s="11">
        <v>80.282799999999995</v>
      </c>
      <c r="AD196" s="9">
        <v>2069350.72</v>
      </c>
      <c r="AE196" s="10">
        <v>80.322599999999994</v>
      </c>
      <c r="AF196" s="10">
        <v>80.220699999999994</v>
      </c>
      <c r="AG196" s="10">
        <v>80.304000000000002</v>
      </c>
      <c r="AH196" s="11">
        <v>80.282200000000003</v>
      </c>
      <c r="AI196" s="9">
        <v>2196286.64</v>
      </c>
      <c r="AJ196" s="10">
        <v>80.319100000000006</v>
      </c>
      <c r="AK196" s="10">
        <v>80.221599999999995</v>
      </c>
      <c r="AL196" s="10">
        <v>80.302800000000005</v>
      </c>
      <c r="AM196" s="11">
        <v>80.281000000000006</v>
      </c>
      <c r="AN196" s="9">
        <v>2370131.52</v>
      </c>
      <c r="AO196" s="10">
        <v>80.314999999999998</v>
      </c>
      <c r="AP196" s="10">
        <v>80.221199999999996</v>
      </c>
      <c r="AQ196" s="10">
        <v>80.302800000000005</v>
      </c>
      <c r="AR196" s="11">
        <v>80.279499999999999</v>
      </c>
      <c r="AS196" s="9">
        <v>2583801.6800000002</v>
      </c>
      <c r="AT196" s="10">
        <v>80.311199999999999</v>
      </c>
      <c r="AU196" s="10">
        <v>80.220699999999994</v>
      </c>
      <c r="AV196" s="10">
        <v>80.303200000000004</v>
      </c>
      <c r="AW196" s="11">
        <v>80.278199999999998</v>
      </c>
      <c r="AX196" s="9">
        <v>2822012.24</v>
      </c>
      <c r="AY196" s="10">
        <v>80.306299999999993</v>
      </c>
      <c r="AZ196" s="10">
        <v>80.220799999999997</v>
      </c>
      <c r="BA196" s="10">
        <v>80.300899999999999</v>
      </c>
      <c r="BB196" s="11">
        <v>80.275800000000004</v>
      </c>
      <c r="BC196" s="34">
        <v>0</v>
      </c>
      <c r="BD196" s="35">
        <v>0</v>
      </c>
      <c r="BE196" s="35">
        <v>0</v>
      </c>
      <c r="BF196" s="35">
        <v>0</v>
      </c>
      <c r="BG196" s="36">
        <v>0</v>
      </c>
      <c r="BH196" s="34">
        <v>0</v>
      </c>
      <c r="BI196" s="35">
        <v>0</v>
      </c>
      <c r="BJ196" s="35">
        <v>0</v>
      </c>
      <c r="BK196" s="35">
        <v>0</v>
      </c>
      <c r="BL196" s="36">
        <v>0</v>
      </c>
      <c r="BM196" s="9">
        <v>2145906.88</v>
      </c>
      <c r="BN196" s="10">
        <v>80.320499999999996</v>
      </c>
      <c r="BO196" s="10">
        <v>80.215000000000003</v>
      </c>
      <c r="BP196" s="10">
        <v>80.298199999999994</v>
      </c>
      <c r="BQ196" s="11">
        <v>80.277699999999996</v>
      </c>
      <c r="BR196" s="9">
        <v>2039591.84</v>
      </c>
      <c r="BS196" s="10">
        <v>80.322800000000001</v>
      </c>
      <c r="BT196" s="10">
        <v>80.217200000000005</v>
      </c>
      <c r="BU196" s="10">
        <v>80.299800000000005</v>
      </c>
      <c r="BV196" s="11">
        <v>80.279700000000005</v>
      </c>
      <c r="BW196" s="9">
        <v>1980270.72</v>
      </c>
      <c r="BX196" s="10">
        <v>80.324100000000001</v>
      </c>
      <c r="BY196" s="10">
        <v>80.2179</v>
      </c>
      <c r="BZ196" s="10">
        <v>80.300700000000006</v>
      </c>
      <c r="CA196" s="11">
        <v>80.280699999999996</v>
      </c>
      <c r="CB196" s="9">
        <v>1966876.28</v>
      </c>
      <c r="CC196" s="10">
        <v>80.325299999999999</v>
      </c>
      <c r="CD196" s="10">
        <v>80.22</v>
      </c>
      <c r="CE196" s="10">
        <v>80.302499999999995</v>
      </c>
      <c r="CF196" s="11">
        <v>80.282399999999996</v>
      </c>
      <c r="CG196" s="9">
        <v>2001076.48</v>
      </c>
      <c r="CH196" s="10">
        <v>80.325500000000005</v>
      </c>
      <c r="CI196" s="10">
        <v>80.220799999999997</v>
      </c>
      <c r="CJ196" s="10">
        <v>80.302300000000002</v>
      </c>
      <c r="CK196" s="11">
        <v>80.282600000000002</v>
      </c>
      <c r="CL196" s="9">
        <v>2083528.72</v>
      </c>
      <c r="CM196" s="10">
        <v>80.322000000000003</v>
      </c>
      <c r="CN196" s="10">
        <v>80.221999999999994</v>
      </c>
      <c r="CO196" s="10">
        <v>80.303700000000006</v>
      </c>
      <c r="CP196" s="11">
        <v>80.282300000000006</v>
      </c>
      <c r="CQ196" s="9">
        <v>2213950.08</v>
      </c>
      <c r="CR196" s="10">
        <v>80.319400000000002</v>
      </c>
      <c r="CS196" s="10">
        <v>80.221000000000004</v>
      </c>
      <c r="CT196" s="10">
        <v>80.302700000000002</v>
      </c>
      <c r="CU196" s="11">
        <v>80.280799999999999</v>
      </c>
      <c r="CV196" s="9">
        <v>2390845.92</v>
      </c>
      <c r="CW196" s="10">
        <v>80.316299999999998</v>
      </c>
      <c r="CX196" s="10">
        <v>80.220699999999994</v>
      </c>
      <c r="CY196" s="10">
        <v>80.302800000000005</v>
      </c>
      <c r="CZ196" s="11">
        <v>80.279799999999994</v>
      </c>
      <c r="DA196" s="9">
        <v>2608960.96</v>
      </c>
      <c r="DB196" s="10">
        <v>80.311000000000007</v>
      </c>
      <c r="DC196" s="10">
        <v>80.220600000000005</v>
      </c>
      <c r="DD196" s="10">
        <v>80.301400000000001</v>
      </c>
      <c r="DE196" s="11">
        <v>80.277500000000003</v>
      </c>
      <c r="DF196" s="9">
        <v>2852579.8</v>
      </c>
      <c r="DG196" s="10">
        <v>80.307400000000001</v>
      </c>
      <c r="DH196" s="10">
        <v>80.2209</v>
      </c>
      <c r="DI196" s="10">
        <v>80.302199999999999</v>
      </c>
      <c r="DJ196" s="11">
        <v>80.276600000000002</v>
      </c>
      <c r="DK196" s="34">
        <v>0</v>
      </c>
      <c r="DL196" s="35">
        <v>0</v>
      </c>
      <c r="DM196" s="35">
        <v>0</v>
      </c>
      <c r="DN196" s="35">
        <v>0</v>
      </c>
      <c r="DO196" s="36">
        <v>0</v>
      </c>
      <c r="DP196" s="34">
        <v>0</v>
      </c>
      <c r="DQ196" s="35">
        <v>0</v>
      </c>
      <c r="DR196" s="35">
        <v>0</v>
      </c>
      <c r="DS196" s="35">
        <v>0</v>
      </c>
      <c r="DT196" s="36">
        <v>0</v>
      </c>
      <c r="DU196" s="9">
        <v>2141820.12</v>
      </c>
      <c r="DV196" s="10">
        <v>80.319500000000005</v>
      </c>
      <c r="DW196" s="10">
        <v>80.215900000000005</v>
      </c>
      <c r="DX196" s="10">
        <v>80.298199999999994</v>
      </c>
      <c r="DY196" s="11">
        <v>80.277600000000007</v>
      </c>
      <c r="DZ196" s="9">
        <v>2035433.36</v>
      </c>
      <c r="EA196" s="10">
        <v>80.323300000000003</v>
      </c>
      <c r="EB196" s="10">
        <v>80.217299999999994</v>
      </c>
      <c r="EC196" s="10">
        <v>80.299599999999998</v>
      </c>
      <c r="ED196" s="11">
        <v>80.279799999999994</v>
      </c>
      <c r="EE196" s="9">
        <v>1976273.96</v>
      </c>
      <c r="EF196" s="10">
        <v>80.324200000000005</v>
      </c>
      <c r="EG196" s="10">
        <v>80.218500000000006</v>
      </c>
      <c r="EH196" s="10">
        <v>80.301400000000001</v>
      </c>
      <c r="EI196" s="11">
        <v>80.281099999999995</v>
      </c>
      <c r="EJ196" s="9">
        <v>1963056.48</v>
      </c>
      <c r="EK196" s="10">
        <v>80.325000000000003</v>
      </c>
      <c r="EL196" s="10">
        <v>80.2209</v>
      </c>
      <c r="EM196" s="10">
        <v>80.302300000000002</v>
      </c>
      <c r="EN196" s="11">
        <v>80.282499999999999</v>
      </c>
      <c r="EO196" s="9">
        <v>1997282.56</v>
      </c>
      <c r="EP196" s="10">
        <v>80.325100000000006</v>
      </c>
      <c r="EQ196" s="10">
        <v>80.221800000000002</v>
      </c>
      <c r="ER196" s="10">
        <v>80.303600000000003</v>
      </c>
      <c r="ES196" s="11">
        <v>80.283299999999997</v>
      </c>
      <c r="ET196" s="9">
        <v>2079691.4</v>
      </c>
      <c r="EU196" s="10">
        <v>80.321799999999996</v>
      </c>
      <c r="EV196" s="10">
        <v>80.222200000000001</v>
      </c>
      <c r="EW196" s="10">
        <v>80.302400000000006</v>
      </c>
      <c r="EX196" s="11">
        <v>80.281899999999993</v>
      </c>
      <c r="EY196" s="9">
        <v>2210173.7999999998</v>
      </c>
      <c r="EZ196" s="10">
        <v>80.319800000000001</v>
      </c>
      <c r="FA196" s="10">
        <v>80.220799999999997</v>
      </c>
      <c r="FB196" s="10">
        <v>80.302999999999997</v>
      </c>
      <c r="FC196" s="11">
        <v>80.281000000000006</v>
      </c>
      <c r="FD196" s="9">
        <v>2387294.96</v>
      </c>
      <c r="FE196" s="10">
        <v>80.3155</v>
      </c>
      <c r="FF196" s="10">
        <v>80.220699999999994</v>
      </c>
      <c r="FG196" s="10">
        <v>80.302300000000002</v>
      </c>
      <c r="FH196" s="11">
        <v>80.279300000000006</v>
      </c>
      <c r="FI196" s="9">
        <v>2605821.6</v>
      </c>
      <c r="FJ196" s="10">
        <v>80.311899999999994</v>
      </c>
      <c r="FK196" s="10">
        <v>80.220399999999998</v>
      </c>
      <c r="FL196" s="10">
        <v>80.302999999999997</v>
      </c>
      <c r="FM196" s="11">
        <v>80.278199999999998</v>
      </c>
      <c r="FN196" s="9">
        <v>2849531.52</v>
      </c>
      <c r="FO196" s="10">
        <v>80.307400000000001</v>
      </c>
      <c r="FP196" s="10">
        <v>80.22</v>
      </c>
      <c r="FQ196" s="10">
        <v>80.3018</v>
      </c>
      <c r="FR196" s="11">
        <v>80.276200000000003</v>
      </c>
      <c r="FS196" s="34">
        <v>0</v>
      </c>
      <c r="FT196" s="35">
        <v>0</v>
      </c>
      <c r="FU196" s="35">
        <v>0</v>
      </c>
      <c r="FV196" s="35">
        <v>0</v>
      </c>
      <c r="FW196" s="36">
        <v>0</v>
      </c>
      <c r="FX196" s="34">
        <v>0</v>
      </c>
      <c r="FY196" s="35">
        <v>0</v>
      </c>
      <c r="FZ196" s="35">
        <v>0</v>
      </c>
      <c r="GA196" s="35">
        <v>0</v>
      </c>
      <c r="GB196" s="36">
        <v>0</v>
      </c>
    </row>
    <row r="197" spans="2:184" ht="15" customHeight="1">
      <c r="B197" s="122"/>
      <c r="C197" s="87"/>
      <c r="D197" s="8">
        <f t="shared" si="15"/>
        <v>-16</v>
      </c>
      <c r="E197" s="9">
        <v>1985936.44</v>
      </c>
      <c r="F197" s="10">
        <v>78.340999999999994</v>
      </c>
      <c r="G197" s="10">
        <v>78.205200000000005</v>
      </c>
      <c r="H197" s="10">
        <v>78.318799999999996</v>
      </c>
      <c r="I197" s="11">
        <v>78.287899999999993</v>
      </c>
      <c r="J197" s="9">
        <v>1895647.88</v>
      </c>
      <c r="K197" s="10">
        <v>78.343400000000003</v>
      </c>
      <c r="L197" s="10">
        <v>78.206599999999995</v>
      </c>
      <c r="M197" s="10">
        <v>78.320400000000006</v>
      </c>
      <c r="N197" s="11">
        <v>78.289699999999996</v>
      </c>
      <c r="O197" s="9">
        <v>1848909.92</v>
      </c>
      <c r="P197" s="10">
        <v>78.344999999999999</v>
      </c>
      <c r="Q197" s="10">
        <v>78.208299999999994</v>
      </c>
      <c r="R197" s="10">
        <v>78.322199999999995</v>
      </c>
      <c r="S197" s="11">
        <v>78.291399999999996</v>
      </c>
      <c r="T197" s="9">
        <v>1845687.6</v>
      </c>
      <c r="U197" s="10">
        <v>78.345100000000002</v>
      </c>
      <c r="V197" s="10">
        <v>78.210099999999997</v>
      </c>
      <c r="W197" s="10">
        <v>78.323700000000002</v>
      </c>
      <c r="X197" s="11">
        <v>78.292599999999993</v>
      </c>
      <c r="Y197" s="9">
        <v>1888259.6</v>
      </c>
      <c r="Z197" s="10">
        <v>78.3446</v>
      </c>
      <c r="AA197" s="10">
        <v>78.209800000000001</v>
      </c>
      <c r="AB197" s="10">
        <v>78.323700000000002</v>
      </c>
      <c r="AC197" s="11">
        <v>78.292299999999997</v>
      </c>
      <c r="AD197" s="9">
        <v>1977738.24</v>
      </c>
      <c r="AE197" s="10">
        <v>78.343800000000002</v>
      </c>
      <c r="AF197" s="10">
        <v>78.208699999999993</v>
      </c>
      <c r="AG197" s="10">
        <v>78.324299999999994</v>
      </c>
      <c r="AH197" s="11">
        <v>78.291899999999998</v>
      </c>
      <c r="AI197" s="9">
        <v>2114601.3199999998</v>
      </c>
      <c r="AJ197" s="10">
        <v>78.338499999999996</v>
      </c>
      <c r="AK197" s="10">
        <v>78.209500000000006</v>
      </c>
      <c r="AL197" s="10">
        <v>78.323300000000003</v>
      </c>
      <c r="AM197" s="11">
        <v>78.290099999999995</v>
      </c>
      <c r="AN197" s="9">
        <v>2296974.08</v>
      </c>
      <c r="AO197" s="10">
        <v>78.335499999999996</v>
      </c>
      <c r="AP197" s="10">
        <v>78.209000000000003</v>
      </c>
      <c r="AQ197" s="10">
        <v>78.322000000000003</v>
      </c>
      <c r="AR197" s="11">
        <v>78.288499999999999</v>
      </c>
      <c r="AS197" s="9">
        <v>2514420.7200000002</v>
      </c>
      <c r="AT197" s="10">
        <v>78.330100000000002</v>
      </c>
      <c r="AU197" s="10">
        <v>78.208100000000002</v>
      </c>
      <c r="AV197" s="10">
        <v>78.322500000000005</v>
      </c>
      <c r="AW197" s="11">
        <v>78.286500000000004</v>
      </c>
      <c r="AX197" s="9">
        <v>2751340.08</v>
      </c>
      <c r="AY197" s="10">
        <v>78.325100000000006</v>
      </c>
      <c r="AZ197" s="10">
        <v>78.207499999999996</v>
      </c>
      <c r="BA197" s="10">
        <v>78.321299999999994</v>
      </c>
      <c r="BB197" s="11">
        <v>78.284300000000002</v>
      </c>
      <c r="BC197" s="34">
        <v>0</v>
      </c>
      <c r="BD197" s="35">
        <v>0</v>
      </c>
      <c r="BE197" s="35">
        <v>0</v>
      </c>
      <c r="BF197" s="35">
        <v>0</v>
      </c>
      <c r="BG197" s="36">
        <v>0</v>
      </c>
      <c r="BH197" s="34">
        <v>0</v>
      </c>
      <c r="BI197" s="35">
        <v>0</v>
      </c>
      <c r="BJ197" s="35">
        <v>0</v>
      </c>
      <c r="BK197" s="35">
        <v>0</v>
      </c>
      <c r="BL197" s="36">
        <v>0</v>
      </c>
      <c r="BM197" s="9">
        <v>1995283.8</v>
      </c>
      <c r="BN197" s="10">
        <v>78.341300000000004</v>
      </c>
      <c r="BO197" s="10">
        <v>78.206100000000006</v>
      </c>
      <c r="BP197" s="10">
        <v>78.318399999999997</v>
      </c>
      <c r="BQ197" s="11">
        <v>78.288200000000003</v>
      </c>
      <c r="BR197" s="9">
        <v>1905053.12</v>
      </c>
      <c r="BS197" s="10">
        <v>78.344300000000004</v>
      </c>
      <c r="BT197" s="10">
        <v>78.207999999999998</v>
      </c>
      <c r="BU197" s="10">
        <v>78.320099999999996</v>
      </c>
      <c r="BV197" s="11">
        <v>78.290400000000005</v>
      </c>
      <c r="BW197" s="9">
        <v>1858088.96</v>
      </c>
      <c r="BX197" s="10">
        <v>78.345600000000005</v>
      </c>
      <c r="BY197" s="10">
        <v>78.209699999999998</v>
      </c>
      <c r="BZ197" s="10">
        <v>78.322400000000002</v>
      </c>
      <c r="CA197" s="11">
        <v>78.292100000000005</v>
      </c>
      <c r="CB197" s="9">
        <v>1855277.04</v>
      </c>
      <c r="CC197" s="10">
        <v>78.345799999999997</v>
      </c>
      <c r="CD197" s="10">
        <v>78.2102</v>
      </c>
      <c r="CE197" s="10">
        <v>78.323400000000007</v>
      </c>
      <c r="CF197" s="11">
        <v>78.292699999999996</v>
      </c>
      <c r="CG197" s="9">
        <v>1899886.04</v>
      </c>
      <c r="CH197" s="10">
        <v>78.344499999999996</v>
      </c>
      <c r="CI197" s="10">
        <v>78.211299999999994</v>
      </c>
      <c r="CJ197" s="10">
        <v>78.324299999999994</v>
      </c>
      <c r="CK197" s="11">
        <v>78.293000000000006</v>
      </c>
      <c r="CL197" s="9">
        <v>1992552.36</v>
      </c>
      <c r="CM197" s="10">
        <v>78.344099999999997</v>
      </c>
      <c r="CN197" s="10">
        <v>78.209599999999995</v>
      </c>
      <c r="CO197" s="10">
        <v>78.322800000000001</v>
      </c>
      <c r="CP197" s="11">
        <v>78.291799999999995</v>
      </c>
      <c r="CQ197" s="9">
        <v>2133034.88</v>
      </c>
      <c r="CR197" s="10">
        <v>78.338800000000006</v>
      </c>
      <c r="CS197" s="10">
        <v>78.209800000000001</v>
      </c>
      <c r="CT197" s="10">
        <v>78.324100000000001</v>
      </c>
      <c r="CU197" s="11">
        <v>78.290499999999994</v>
      </c>
      <c r="CV197" s="9">
        <v>2318579.08</v>
      </c>
      <c r="CW197" s="10">
        <v>78.334900000000005</v>
      </c>
      <c r="CX197" s="10">
        <v>78.209800000000001</v>
      </c>
      <c r="CY197" s="10">
        <v>78.321799999999996</v>
      </c>
      <c r="CZ197" s="11">
        <v>78.288499999999999</v>
      </c>
      <c r="DA197" s="9">
        <v>2540812.7200000002</v>
      </c>
      <c r="DB197" s="10">
        <v>78.330200000000005</v>
      </c>
      <c r="DC197" s="10">
        <v>78.208799999999997</v>
      </c>
      <c r="DD197" s="10">
        <v>78.321799999999996</v>
      </c>
      <c r="DE197" s="11">
        <v>78.286500000000004</v>
      </c>
      <c r="DF197" s="9">
        <v>2783344.72</v>
      </c>
      <c r="DG197" s="10">
        <v>78.325800000000001</v>
      </c>
      <c r="DH197" s="10">
        <v>78.206999999999994</v>
      </c>
      <c r="DI197" s="10">
        <v>78.3215</v>
      </c>
      <c r="DJ197" s="11">
        <v>78.284400000000005</v>
      </c>
      <c r="DK197" s="34">
        <v>0</v>
      </c>
      <c r="DL197" s="35">
        <v>0</v>
      </c>
      <c r="DM197" s="35">
        <v>0</v>
      </c>
      <c r="DN197" s="35">
        <v>0</v>
      </c>
      <c r="DO197" s="36">
        <v>0</v>
      </c>
      <c r="DP197" s="34">
        <v>0</v>
      </c>
      <c r="DQ197" s="35">
        <v>0</v>
      </c>
      <c r="DR197" s="35">
        <v>0</v>
      </c>
      <c r="DS197" s="35">
        <v>0</v>
      </c>
      <c r="DT197" s="36">
        <v>0</v>
      </c>
      <c r="DU197" s="9">
        <v>1991179.6</v>
      </c>
      <c r="DV197" s="10">
        <v>78.341399999999993</v>
      </c>
      <c r="DW197" s="10">
        <v>78.205299999999994</v>
      </c>
      <c r="DX197" s="10">
        <v>78.318700000000007</v>
      </c>
      <c r="DY197" s="11">
        <v>78.287999999999997</v>
      </c>
      <c r="DZ197" s="9">
        <v>1900998.68</v>
      </c>
      <c r="EA197" s="10">
        <v>78.344399999999993</v>
      </c>
      <c r="EB197" s="10">
        <v>78.207899999999995</v>
      </c>
      <c r="EC197" s="10">
        <v>78.319900000000004</v>
      </c>
      <c r="ED197" s="11">
        <v>78.290300000000002</v>
      </c>
      <c r="EE197" s="9">
        <v>1854240.92</v>
      </c>
      <c r="EF197" s="10">
        <v>78.345600000000005</v>
      </c>
      <c r="EG197" s="10">
        <v>78.209100000000007</v>
      </c>
      <c r="EH197" s="10">
        <v>78.322599999999994</v>
      </c>
      <c r="EI197" s="11">
        <v>78.292000000000002</v>
      </c>
      <c r="EJ197" s="9">
        <v>1851545.04</v>
      </c>
      <c r="EK197" s="10">
        <v>78.346699999999998</v>
      </c>
      <c r="EL197" s="10">
        <v>78.209800000000001</v>
      </c>
      <c r="EM197" s="10">
        <v>78.322999999999993</v>
      </c>
      <c r="EN197" s="11">
        <v>78.2928</v>
      </c>
      <c r="EO197" s="9">
        <v>1896100.88</v>
      </c>
      <c r="EP197" s="10">
        <v>78.344499999999996</v>
      </c>
      <c r="EQ197" s="10">
        <v>78.2102</v>
      </c>
      <c r="ER197" s="10">
        <v>78.324600000000004</v>
      </c>
      <c r="ES197" s="11">
        <v>78.292699999999996</v>
      </c>
      <c r="ET197" s="9">
        <v>1988762.2</v>
      </c>
      <c r="EU197" s="10">
        <v>78.343900000000005</v>
      </c>
      <c r="EV197" s="10">
        <v>78.210400000000007</v>
      </c>
      <c r="EW197" s="10">
        <v>78.324100000000001</v>
      </c>
      <c r="EX197" s="11">
        <v>78.292400000000001</v>
      </c>
      <c r="EY197" s="9">
        <v>2129268.96</v>
      </c>
      <c r="EZ197" s="10">
        <v>78.34</v>
      </c>
      <c r="FA197" s="10">
        <v>78.209400000000002</v>
      </c>
      <c r="FB197" s="10">
        <v>78.323099999999997</v>
      </c>
      <c r="FC197" s="11">
        <v>78.290400000000005</v>
      </c>
      <c r="FD197" s="9">
        <v>2315048.64</v>
      </c>
      <c r="FE197" s="10">
        <v>78.334199999999996</v>
      </c>
      <c r="FF197" s="10">
        <v>78.209900000000005</v>
      </c>
      <c r="FG197" s="10">
        <v>78.322900000000004</v>
      </c>
      <c r="FH197" s="11">
        <v>78.288600000000002</v>
      </c>
      <c r="FI197" s="9">
        <v>2537560.2000000002</v>
      </c>
      <c r="FJ197" s="10">
        <v>78.329499999999996</v>
      </c>
      <c r="FK197" s="10">
        <v>78.208399999999997</v>
      </c>
      <c r="FL197" s="10">
        <v>78.3232</v>
      </c>
      <c r="FM197" s="11">
        <v>78.286699999999996</v>
      </c>
      <c r="FN197" s="9">
        <v>2780195.8</v>
      </c>
      <c r="FO197" s="10">
        <v>78.325800000000001</v>
      </c>
      <c r="FP197" s="10">
        <v>78.2072</v>
      </c>
      <c r="FQ197" s="10">
        <v>78.3215</v>
      </c>
      <c r="FR197" s="11">
        <v>78.284499999999994</v>
      </c>
      <c r="FS197" s="34">
        <v>0</v>
      </c>
      <c r="FT197" s="35">
        <v>0</v>
      </c>
      <c r="FU197" s="35">
        <v>0</v>
      </c>
      <c r="FV197" s="35">
        <v>0</v>
      </c>
      <c r="FW197" s="36">
        <v>0</v>
      </c>
      <c r="FX197" s="34">
        <v>0</v>
      </c>
      <c r="FY197" s="35">
        <v>0</v>
      </c>
      <c r="FZ197" s="35">
        <v>0</v>
      </c>
      <c r="GA197" s="35">
        <v>0</v>
      </c>
      <c r="GB197" s="36">
        <v>0</v>
      </c>
    </row>
    <row r="198" spans="2:184" ht="15.75" customHeight="1" thickBot="1">
      <c r="B198" s="122"/>
      <c r="C198" s="71"/>
      <c r="D198" s="64">
        <f t="shared" si="15"/>
        <v>-14</v>
      </c>
      <c r="E198" s="13">
        <v>1850270.6</v>
      </c>
      <c r="F198" s="14">
        <v>76.429000000000002</v>
      </c>
      <c r="G198" s="14">
        <v>76.287899999999993</v>
      </c>
      <c r="H198" s="14">
        <v>76.409800000000004</v>
      </c>
      <c r="I198" s="15">
        <v>76.375100000000003</v>
      </c>
      <c r="J198" s="13">
        <v>1773632.72</v>
      </c>
      <c r="K198" s="14">
        <v>76.432299999999998</v>
      </c>
      <c r="L198" s="14">
        <v>76.288700000000006</v>
      </c>
      <c r="M198" s="14">
        <v>76.411500000000004</v>
      </c>
      <c r="N198" s="15">
        <v>76.376999999999995</v>
      </c>
      <c r="O198" s="13">
        <v>1736863.12</v>
      </c>
      <c r="P198" s="14">
        <v>76.433800000000005</v>
      </c>
      <c r="Q198" s="14">
        <v>76.290400000000005</v>
      </c>
      <c r="R198" s="14">
        <v>76.412700000000001</v>
      </c>
      <c r="S198" s="15">
        <v>76.378500000000003</v>
      </c>
      <c r="T198" s="13">
        <v>1742478.52</v>
      </c>
      <c r="U198" s="14">
        <v>76.433700000000002</v>
      </c>
      <c r="V198" s="14">
        <v>76.292599999999993</v>
      </c>
      <c r="W198" s="14">
        <v>76.414199999999994</v>
      </c>
      <c r="X198" s="15">
        <v>76.3797</v>
      </c>
      <c r="Y198" s="13">
        <v>1793329.4</v>
      </c>
      <c r="Z198" s="14">
        <v>76.432900000000004</v>
      </c>
      <c r="AA198" s="14">
        <v>76.292599999999993</v>
      </c>
      <c r="AB198" s="14">
        <v>76.414000000000001</v>
      </c>
      <c r="AC198" s="15">
        <v>76.379400000000004</v>
      </c>
      <c r="AD198" s="13">
        <v>1890960.28</v>
      </c>
      <c r="AE198" s="14">
        <v>76.430899999999994</v>
      </c>
      <c r="AF198" s="14">
        <v>76.291899999999998</v>
      </c>
      <c r="AG198" s="14">
        <v>76.414699999999996</v>
      </c>
      <c r="AH198" s="15">
        <v>76.378699999999995</v>
      </c>
      <c r="AI198" s="13">
        <v>2035674.96</v>
      </c>
      <c r="AJ198" s="14">
        <v>76.427700000000002</v>
      </c>
      <c r="AK198" s="14">
        <v>76.291700000000006</v>
      </c>
      <c r="AL198" s="14">
        <v>76.412899999999993</v>
      </c>
      <c r="AM198" s="15">
        <v>76.376999999999995</v>
      </c>
      <c r="AN198" s="13">
        <v>2223458.36</v>
      </c>
      <c r="AO198" s="14">
        <v>76.4238</v>
      </c>
      <c r="AP198" s="14">
        <v>76.2911</v>
      </c>
      <c r="AQ198" s="14">
        <v>76.412700000000001</v>
      </c>
      <c r="AR198" s="15">
        <v>76.375500000000002</v>
      </c>
      <c r="AS198" s="13">
        <v>2441466.64</v>
      </c>
      <c r="AT198" s="14">
        <v>76.419200000000004</v>
      </c>
      <c r="AU198" s="14">
        <v>76.289100000000005</v>
      </c>
      <c r="AV198" s="14">
        <v>76.411900000000003</v>
      </c>
      <c r="AW198" s="15">
        <v>76.373000000000005</v>
      </c>
      <c r="AX198" s="13">
        <v>2674802.7999999998</v>
      </c>
      <c r="AY198" s="14">
        <v>76.414699999999996</v>
      </c>
      <c r="AZ198" s="14">
        <v>76.287400000000005</v>
      </c>
      <c r="BA198" s="14">
        <v>76.410899999999998</v>
      </c>
      <c r="BB198" s="15">
        <v>76.370599999999996</v>
      </c>
      <c r="BC198" s="37">
        <v>0</v>
      </c>
      <c r="BD198" s="38">
        <v>0</v>
      </c>
      <c r="BE198" s="38">
        <v>0</v>
      </c>
      <c r="BF198" s="38">
        <v>0</v>
      </c>
      <c r="BG198" s="39">
        <v>0</v>
      </c>
      <c r="BH198" s="37">
        <v>0</v>
      </c>
      <c r="BI198" s="38">
        <v>0</v>
      </c>
      <c r="BJ198" s="38">
        <v>0</v>
      </c>
      <c r="BK198" s="38">
        <v>0</v>
      </c>
      <c r="BL198" s="39">
        <v>0</v>
      </c>
      <c r="BM198" s="13">
        <v>1859578.2</v>
      </c>
      <c r="BN198" s="14">
        <v>76.429100000000005</v>
      </c>
      <c r="BO198" s="14">
        <v>76.287499999999994</v>
      </c>
      <c r="BP198" s="14">
        <v>76.410200000000003</v>
      </c>
      <c r="BQ198" s="15">
        <v>76.375200000000007</v>
      </c>
      <c r="BR198" s="13">
        <v>1782857.84</v>
      </c>
      <c r="BS198" s="14">
        <v>76.431399999999996</v>
      </c>
      <c r="BT198" s="14">
        <v>76.289500000000004</v>
      </c>
      <c r="BU198" s="14">
        <v>76.411600000000007</v>
      </c>
      <c r="BV198" s="15">
        <v>76.376999999999995</v>
      </c>
      <c r="BW198" s="13">
        <v>1745890.68</v>
      </c>
      <c r="BX198" s="14">
        <v>76.433300000000003</v>
      </c>
      <c r="BY198" s="14">
        <v>76.290700000000001</v>
      </c>
      <c r="BZ198" s="14">
        <v>76.413499999999999</v>
      </c>
      <c r="CA198" s="15">
        <v>76.378699999999995</v>
      </c>
      <c r="CB198" s="13">
        <v>1752017.2</v>
      </c>
      <c r="CC198" s="14">
        <v>76.433700000000002</v>
      </c>
      <c r="CD198" s="14">
        <v>76.292400000000001</v>
      </c>
      <c r="CE198" s="14">
        <v>76.414500000000004</v>
      </c>
      <c r="CF198" s="15">
        <v>76.3797</v>
      </c>
      <c r="CG198" s="13">
        <v>1805063.96</v>
      </c>
      <c r="CH198" s="14">
        <v>76.432900000000004</v>
      </c>
      <c r="CI198" s="14">
        <v>76.292299999999997</v>
      </c>
      <c r="CJ198" s="14">
        <v>76.414299999999997</v>
      </c>
      <c r="CK198" s="15">
        <v>76.379400000000004</v>
      </c>
      <c r="CL198" s="13">
        <v>1906066.2</v>
      </c>
      <c r="CM198" s="14">
        <v>76.430700000000002</v>
      </c>
      <c r="CN198" s="14">
        <v>76.291600000000003</v>
      </c>
      <c r="CO198" s="14">
        <v>76.414500000000004</v>
      </c>
      <c r="CP198" s="15">
        <v>76.378500000000003</v>
      </c>
      <c r="CQ198" s="13">
        <v>2054561.52</v>
      </c>
      <c r="CR198" s="14">
        <v>76.427700000000002</v>
      </c>
      <c r="CS198" s="14">
        <v>76.291399999999996</v>
      </c>
      <c r="CT198" s="14">
        <v>76.413399999999996</v>
      </c>
      <c r="CU198" s="15">
        <v>76.376999999999995</v>
      </c>
      <c r="CV198" s="13">
        <v>2245638</v>
      </c>
      <c r="CW198" s="14">
        <v>76.422899999999998</v>
      </c>
      <c r="CX198" s="14">
        <v>76.291200000000003</v>
      </c>
      <c r="CY198" s="14">
        <v>76.412099999999995</v>
      </c>
      <c r="CZ198" s="15">
        <v>76.375</v>
      </c>
      <c r="DA198" s="13">
        <v>2468651.3199999998</v>
      </c>
      <c r="DB198" s="14">
        <v>76.418499999999995</v>
      </c>
      <c r="DC198" s="14">
        <v>76.289400000000001</v>
      </c>
      <c r="DD198" s="14">
        <v>76.411199999999994</v>
      </c>
      <c r="DE198" s="15">
        <v>76.372600000000006</v>
      </c>
      <c r="DF198" s="13">
        <v>2707850.36</v>
      </c>
      <c r="DG198" s="14">
        <v>76.414400000000001</v>
      </c>
      <c r="DH198" s="14">
        <v>76.287999999999997</v>
      </c>
      <c r="DI198" s="14">
        <v>76.410300000000007</v>
      </c>
      <c r="DJ198" s="15">
        <v>76.370500000000007</v>
      </c>
      <c r="DK198" s="37">
        <v>0</v>
      </c>
      <c r="DL198" s="38">
        <v>0</v>
      </c>
      <c r="DM198" s="38">
        <v>0</v>
      </c>
      <c r="DN198" s="38">
        <v>0</v>
      </c>
      <c r="DO198" s="39">
        <v>0</v>
      </c>
      <c r="DP198" s="37">
        <v>0</v>
      </c>
      <c r="DQ198" s="38">
        <v>0</v>
      </c>
      <c r="DR198" s="38">
        <v>0</v>
      </c>
      <c r="DS198" s="38">
        <v>0</v>
      </c>
      <c r="DT198" s="39">
        <v>0</v>
      </c>
      <c r="DU198" s="13">
        <v>1855530.44</v>
      </c>
      <c r="DV198" s="14">
        <v>76.4285</v>
      </c>
      <c r="DW198" s="14">
        <v>76.287599999999998</v>
      </c>
      <c r="DX198" s="14">
        <v>76.409499999999994</v>
      </c>
      <c r="DY198" s="15">
        <v>76.374799999999993</v>
      </c>
      <c r="DZ198" s="13">
        <v>1778896.44</v>
      </c>
      <c r="EA198" s="14">
        <v>76.431100000000001</v>
      </c>
      <c r="EB198" s="14">
        <v>76.290000000000006</v>
      </c>
      <c r="EC198" s="14">
        <v>76.411600000000007</v>
      </c>
      <c r="ED198" s="15">
        <v>76.377099999999999</v>
      </c>
      <c r="EE198" s="13">
        <v>1742113.92</v>
      </c>
      <c r="EF198" s="14">
        <v>76.4328</v>
      </c>
      <c r="EG198" s="14">
        <v>76.289900000000003</v>
      </c>
      <c r="EH198" s="14">
        <v>76.412999999999997</v>
      </c>
      <c r="EI198" s="15">
        <v>76.378100000000003</v>
      </c>
      <c r="EJ198" s="13">
        <v>1748291.56</v>
      </c>
      <c r="EK198" s="14">
        <v>76.433899999999994</v>
      </c>
      <c r="EL198" s="14">
        <v>76.292000000000002</v>
      </c>
      <c r="EM198" s="14">
        <v>76.415099999999995</v>
      </c>
      <c r="EN198" s="15">
        <v>76.379900000000006</v>
      </c>
      <c r="EO198" s="13">
        <v>1801351.76</v>
      </c>
      <c r="EP198" s="14">
        <v>76.433899999999994</v>
      </c>
      <c r="EQ198" s="14">
        <v>76.291899999999998</v>
      </c>
      <c r="ER198" s="14">
        <v>76.414400000000001</v>
      </c>
      <c r="ES198" s="15">
        <v>76.379599999999996</v>
      </c>
      <c r="ET198" s="13">
        <v>1902252.04</v>
      </c>
      <c r="EU198" s="14">
        <v>76.430999999999997</v>
      </c>
      <c r="EV198" s="14">
        <v>76.291799999999995</v>
      </c>
      <c r="EW198" s="14">
        <v>76.414100000000005</v>
      </c>
      <c r="EX198" s="15">
        <v>76.378500000000003</v>
      </c>
      <c r="EY198" s="13">
        <v>2050788.44</v>
      </c>
      <c r="EZ198" s="14">
        <v>76.427400000000006</v>
      </c>
      <c r="FA198" s="14">
        <v>76.291600000000003</v>
      </c>
      <c r="FB198" s="14">
        <v>76.413899999999998</v>
      </c>
      <c r="FC198" s="15">
        <v>76.377200000000002</v>
      </c>
      <c r="FD198" s="13">
        <v>2242067.6</v>
      </c>
      <c r="FE198" s="14">
        <v>76.422600000000003</v>
      </c>
      <c r="FF198" s="14">
        <v>76.290400000000005</v>
      </c>
      <c r="FG198" s="14">
        <v>76.413200000000003</v>
      </c>
      <c r="FH198" s="15">
        <v>76.375</v>
      </c>
      <c r="FI198" s="13">
        <v>2465293.3199999998</v>
      </c>
      <c r="FJ198" s="14">
        <v>76.418899999999994</v>
      </c>
      <c r="FK198" s="14">
        <v>76.289699999999996</v>
      </c>
      <c r="FL198" s="14">
        <v>76.410700000000006</v>
      </c>
      <c r="FM198" s="15">
        <v>76.372699999999995</v>
      </c>
      <c r="FN198" s="13">
        <v>2704638</v>
      </c>
      <c r="FO198" s="14">
        <v>76.414000000000001</v>
      </c>
      <c r="FP198" s="14">
        <v>76.287899999999993</v>
      </c>
      <c r="FQ198" s="14">
        <v>76.411100000000005</v>
      </c>
      <c r="FR198" s="15">
        <v>76.370599999999996</v>
      </c>
      <c r="FS198" s="37">
        <v>0</v>
      </c>
      <c r="FT198" s="38">
        <v>0</v>
      </c>
      <c r="FU198" s="38">
        <v>0</v>
      </c>
      <c r="FV198" s="38">
        <v>0</v>
      </c>
      <c r="FW198" s="39">
        <v>0</v>
      </c>
      <c r="FX198" s="37">
        <v>0</v>
      </c>
      <c r="FY198" s="38">
        <v>0</v>
      </c>
      <c r="FZ198" s="38">
        <v>0</v>
      </c>
      <c r="GA198" s="38">
        <v>0</v>
      </c>
      <c r="GB198" s="39">
        <v>0</v>
      </c>
    </row>
    <row r="199" spans="2:184" ht="15" customHeight="1">
      <c r="B199" s="122"/>
      <c r="C199" s="70" t="s">
        <v>17</v>
      </c>
      <c r="D199" s="63">
        <f>-(($B187 - 8) * 6)</f>
        <v>-36</v>
      </c>
      <c r="E199" s="5">
        <v>3695036.56</v>
      </c>
      <c r="F199" s="6">
        <v>102.1748</v>
      </c>
      <c r="G199" s="6">
        <v>101.9188</v>
      </c>
      <c r="H199" s="6">
        <v>101.88039999999999</v>
      </c>
      <c r="I199" s="7">
        <v>101.9893</v>
      </c>
      <c r="J199" s="5">
        <v>3454557.08</v>
      </c>
      <c r="K199" s="6">
        <v>102.26349999999999</v>
      </c>
      <c r="L199" s="6">
        <v>101.9903</v>
      </c>
      <c r="M199" s="6">
        <v>101.95189999999999</v>
      </c>
      <c r="N199" s="7">
        <v>102.0663</v>
      </c>
      <c r="O199" s="5">
        <v>3253875.64</v>
      </c>
      <c r="P199" s="6">
        <v>102.35299999999999</v>
      </c>
      <c r="Q199" s="6">
        <v>102.0543</v>
      </c>
      <c r="R199" s="6">
        <v>102.0171</v>
      </c>
      <c r="S199" s="7">
        <v>102.1388</v>
      </c>
      <c r="T199" s="5">
        <v>3105032.96</v>
      </c>
      <c r="U199" s="6">
        <v>102.4552</v>
      </c>
      <c r="V199" s="6">
        <v>102.1384</v>
      </c>
      <c r="W199" s="6">
        <v>102.1057</v>
      </c>
      <c r="X199" s="7">
        <v>102.2302</v>
      </c>
      <c r="Y199" s="5">
        <v>3020624</v>
      </c>
      <c r="Z199" s="6">
        <v>102.7047</v>
      </c>
      <c r="AA199" s="6">
        <v>102.3514</v>
      </c>
      <c r="AB199" s="6">
        <v>102.31270000000001</v>
      </c>
      <c r="AC199" s="7">
        <v>102.4526</v>
      </c>
      <c r="AD199" s="5">
        <v>3004417.08</v>
      </c>
      <c r="AE199" s="6">
        <v>103.3776</v>
      </c>
      <c r="AF199" s="6">
        <v>102.9406</v>
      </c>
      <c r="AG199" s="6">
        <v>102.91200000000001</v>
      </c>
      <c r="AH199" s="7">
        <v>103.0714</v>
      </c>
      <c r="AI199" s="5">
        <v>3039701.52</v>
      </c>
      <c r="AJ199" s="6">
        <v>104.3702</v>
      </c>
      <c r="AK199" s="6">
        <v>103.77370000000001</v>
      </c>
      <c r="AL199" s="6">
        <v>103.7283</v>
      </c>
      <c r="AM199" s="7">
        <v>103.94750000000001</v>
      </c>
      <c r="AN199" s="5">
        <v>3117935.52</v>
      </c>
      <c r="AO199" s="6">
        <v>105.3173</v>
      </c>
      <c r="AP199" s="6">
        <v>104.4725</v>
      </c>
      <c r="AQ199" s="6">
        <v>104.4572</v>
      </c>
      <c r="AR199" s="7">
        <v>104.73050000000001</v>
      </c>
      <c r="AS199" s="5">
        <v>3246680.44</v>
      </c>
      <c r="AT199" s="6">
        <v>106.8814</v>
      </c>
      <c r="AU199" s="6">
        <v>105.6542</v>
      </c>
      <c r="AV199" s="6">
        <v>105.6217</v>
      </c>
      <c r="AW199" s="7">
        <v>106.0124</v>
      </c>
      <c r="AX199" s="5">
        <v>3419614.68</v>
      </c>
      <c r="AY199" s="6">
        <v>109.4849</v>
      </c>
      <c r="AZ199" s="6">
        <v>107.6485</v>
      </c>
      <c r="BA199" s="6">
        <v>107.6455</v>
      </c>
      <c r="BB199" s="7">
        <v>108.1716</v>
      </c>
      <c r="BC199" s="31">
        <v>0</v>
      </c>
      <c r="BD199" s="32">
        <v>0</v>
      </c>
      <c r="BE199" s="32">
        <v>0</v>
      </c>
      <c r="BF199" s="32">
        <v>0</v>
      </c>
      <c r="BG199" s="33">
        <v>0</v>
      </c>
      <c r="BH199" s="31">
        <v>0</v>
      </c>
      <c r="BI199" s="32">
        <v>0</v>
      </c>
      <c r="BJ199" s="32">
        <v>0</v>
      </c>
      <c r="BK199" s="32">
        <v>0</v>
      </c>
      <c r="BL199" s="33">
        <v>0</v>
      </c>
      <c r="BM199" s="5">
        <v>3702674.52</v>
      </c>
      <c r="BN199" s="6">
        <v>102.1773</v>
      </c>
      <c r="BO199" s="6">
        <v>101.9225</v>
      </c>
      <c r="BP199" s="6">
        <v>101.8839</v>
      </c>
      <c r="BQ199" s="7">
        <v>101.9926</v>
      </c>
      <c r="BR199" s="5">
        <v>3462852.2</v>
      </c>
      <c r="BS199" s="6">
        <v>102.26860000000001</v>
      </c>
      <c r="BT199" s="6">
        <v>101.9933</v>
      </c>
      <c r="BU199" s="6">
        <v>101.9543</v>
      </c>
      <c r="BV199" s="7">
        <v>102.0698</v>
      </c>
      <c r="BW199" s="5">
        <v>3262818.2</v>
      </c>
      <c r="BX199" s="6">
        <v>102.346</v>
      </c>
      <c r="BY199" s="6">
        <v>102.05549999999999</v>
      </c>
      <c r="BZ199" s="6">
        <v>102.0164</v>
      </c>
      <c r="CA199" s="7">
        <v>102.13679999999999</v>
      </c>
      <c r="CB199" s="5">
        <v>3114689.2</v>
      </c>
      <c r="CC199" s="6">
        <v>102.4526</v>
      </c>
      <c r="CD199" s="6">
        <v>102.1366</v>
      </c>
      <c r="CE199" s="6">
        <v>102.09910000000001</v>
      </c>
      <c r="CF199" s="7">
        <v>102.2265</v>
      </c>
      <c r="CG199" s="5">
        <v>3031220.48</v>
      </c>
      <c r="CH199" s="6">
        <v>102.7045</v>
      </c>
      <c r="CI199" s="6">
        <v>102.3501</v>
      </c>
      <c r="CJ199" s="6">
        <v>102.3155</v>
      </c>
      <c r="CK199" s="7">
        <v>102.45310000000001</v>
      </c>
      <c r="CL199" s="5">
        <v>3015216.48</v>
      </c>
      <c r="CM199" s="6">
        <v>103.3706</v>
      </c>
      <c r="CN199" s="6">
        <v>102.9396</v>
      </c>
      <c r="CO199" s="6">
        <v>102.8985</v>
      </c>
      <c r="CP199" s="7">
        <v>103.0643</v>
      </c>
      <c r="CQ199" s="5">
        <v>3051213.44</v>
      </c>
      <c r="CR199" s="6">
        <v>104.3768</v>
      </c>
      <c r="CS199" s="6">
        <v>103.7743</v>
      </c>
      <c r="CT199" s="6">
        <v>103.7376</v>
      </c>
      <c r="CU199" s="7">
        <v>103.9529</v>
      </c>
      <c r="CV199" s="5">
        <v>3129811.28</v>
      </c>
      <c r="CW199" s="6">
        <v>105.32850000000001</v>
      </c>
      <c r="CX199" s="6">
        <v>104.47369999999999</v>
      </c>
      <c r="CY199" s="6">
        <v>104.4546</v>
      </c>
      <c r="CZ199" s="7">
        <v>104.7333</v>
      </c>
      <c r="DA199" s="5">
        <v>3259219.36</v>
      </c>
      <c r="DB199" s="6">
        <v>106.9383</v>
      </c>
      <c r="DC199" s="6">
        <v>105.69589999999999</v>
      </c>
      <c r="DD199" s="6">
        <v>105.6751</v>
      </c>
      <c r="DE199" s="7">
        <v>106.0617</v>
      </c>
      <c r="DF199" s="5">
        <v>3430825.96</v>
      </c>
      <c r="DG199" s="6">
        <v>109.2653</v>
      </c>
      <c r="DH199" s="6">
        <v>107.5004</v>
      </c>
      <c r="DI199" s="6">
        <v>107.4932</v>
      </c>
      <c r="DJ199" s="7">
        <v>108.0052</v>
      </c>
      <c r="DK199" s="31">
        <v>0</v>
      </c>
      <c r="DL199" s="32">
        <v>0</v>
      </c>
      <c r="DM199" s="32">
        <v>0</v>
      </c>
      <c r="DN199" s="32">
        <v>0</v>
      </c>
      <c r="DO199" s="33">
        <v>0</v>
      </c>
      <c r="DP199" s="31">
        <v>0</v>
      </c>
      <c r="DQ199" s="32">
        <v>0</v>
      </c>
      <c r="DR199" s="32">
        <v>0</v>
      </c>
      <c r="DS199" s="32">
        <v>0</v>
      </c>
      <c r="DT199" s="33">
        <v>0</v>
      </c>
      <c r="DU199" s="5">
        <v>3699734.68</v>
      </c>
      <c r="DV199" s="6">
        <v>102.1815</v>
      </c>
      <c r="DW199" s="6">
        <v>101.9217</v>
      </c>
      <c r="DX199" s="6">
        <v>101.8828</v>
      </c>
      <c r="DY199" s="7">
        <v>101.9933</v>
      </c>
      <c r="DZ199" s="5">
        <v>3459360.64</v>
      </c>
      <c r="EA199" s="6">
        <v>102.2709</v>
      </c>
      <c r="EB199" s="6">
        <v>101.9965</v>
      </c>
      <c r="EC199" s="6">
        <v>101.949</v>
      </c>
      <c r="ED199" s="7">
        <v>102.0698</v>
      </c>
      <c r="EE199" s="5">
        <v>3258823.8</v>
      </c>
      <c r="EF199" s="6">
        <v>102.34529999999999</v>
      </c>
      <c r="EG199" s="6">
        <v>102.0517</v>
      </c>
      <c r="EH199" s="6">
        <v>102.01739999999999</v>
      </c>
      <c r="EI199" s="7">
        <v>102.1356</v>
      </c>
      <c r="EJ199" s="5">
        <v>3110693.76</v>
      </c>
      <c r="EK199" s="6">
        <v>102.4588</v>
      </c>
      <c r="EL199" s="6">
        <v>102.1495</v>
      </c>
      <c r="EM199" s="6">
        <v>102.1135</v>
      </c>
      <c r="EN199" s="7">
        <v>102.23779999999999</v>
      </c>
      <c r="EO199" s="5">
        <v>3027122.2</v>
      </c>
      <c r="EP199" s="6">
        <v>102.7059</v>
      </c>
      <c r="EQ199" s="6">
        <v>102.3549</v>
      </c>
      <c r="ER199" s="6">
        <v>102.3216</v>
      </c>
      <c r="ES199" s="7">
        <v>102.4573</v>
      </c>
      <c r="ET199" s="5">
        <v>3011433.84</v>
      </c>
      <c r="EU199" s="6">
        <v>103.3758</v>
      </c>
      <c r="EV199" s="6">
        <v>102.94580000000001</v>
      </c>
      <c r="EW199" s="6">
        <v>102.9104</v>
      </c>
      <c r="EX199" s="7">
        <v>103.07210000000001</v>
      </c>
      <c r="EY199" s="5">
        <v>3047489</v>
      </c>
      <c r="EZ199" s="6">
        <v>104.3861</v>
      </c>
      <c r="FA199" s="6">
        <v>103.7824</v>
      </c>
      <c r="FB199" s="6">
        <v>103.7479</v>
      </c>
      <c r="FC199" s="7">
        <v>103.9623</v>
      </c>
      <c r="FD199" s="5">
        <v>3126098.6</v>
      </c>
      <c r="FE199" s="6">
        <v>105.3326</v>
      </c>
      <c r="FF199" s="6">
        <v>104.4789</v>
      </c>
      <c r="FG199" s="6">
        <v>104.4572</v>
      </c>
      <c r="FH199" s="7">
        <v>104.7372</v>
      </c>
      <c r="FI199" s="5">
        <v>3255035.68</v>
      </c>
      <c r="FJ199" s="6">
        <v>106.8749</v>
      </c>
      <c r="FK199" s="6">
        <v>105.65309999999999</v>
      </c>
      <c r="FL199" s="6">
        <v>105.63039999999999</v>
      </c>
      <c r="FM199" s="7">
        <v>106.0115</v>
      </c>
      <c r="FN199" s="5">
        <v>3427459.56</v>
      </c>
      <c r="FO199" s="6">
        <v>109.4218</v>
      </c>
      <c r="FP199" s="6">
        <v>107.6088</v>
      </c>
      <c r="FQ199" s="6">
        <v>107.60380000000001</v>
      </c>
      <c r="FR199" s="7">
        <v>108.1266</v>
      </c>
      <c r="FS199" s="31">
        <v>0</v>
      </c>
      <c r="FT199" s="32">
        <v>0</v>
      </c>
      <c r="FU199" s="32">
        <v>0</v>
      </c>
      <c r="FV199" s="32">
        <v>0</v>
      </c>
      <c r="FW199" s="33">
        <v>0</v>
      </c>
      <c r="FX199" s="31">
        <v>0</v>
      </c>
      <c r="FY199" s="32">
        <v>0</v>
      </c>
      <c r="FZ199" s="32">
        <v>0</v>
      </c>
      <c r="GA199" s="32">
        <v>0</v>
      </c>
      <c r="GB199" s="33">
        <v>0</v>
      </c>
    </row>
    <row r="200" spans="2:184" ht="15" customHeight="1">
      <c r="B200" s="122"/>
      <c r="C200" s="87"/>
      <c r="D200" s="8">
        <f>$D199 + 2</f>
        <v>-34</v>
      </c>
      <c r="E200" s="9">
        <v>3493094.8</v>
      </c>
      <c r="F200" s="10">
        <v>96.999099999999999</v>
      </c>
      <c r="G200" s="10">
        <v>96.837900000000005</v>
      </c>
      <c r="H200" s="10">
        <v>96.835499999999996</v>
      </c>
      <c r="I200" s="11">
        <v>96.890100000000004</v>
      </c>
      <c r="J200" s="9">
        <v>3264623.12</v>
      </c>
      <c r="K200" s="10">
        <v>97.026799999999994</v>
      </c>
      <c r="L200" s="10">
        <v>96.8536</v>
      </c>
      <c r="M200" s="10">
        <v>96.852900000000005</v>
      </c>
      <c r="N200" s="11">
        <v>96.910300000000007</v>
      </c>
      <c r="O200" s="9">
        <v>3078082.2</v>
      </c>
      <c r="P200" s="10">
        <v>97.056700000000006</v>
      </c>
      <c r="Q200" s="10">
        <v>96.875200000000007</v>
      </c>
      <c r="R200" s="10">
        <v>96.869299999999996</v>
      </c>
      <c r="S200" s="11">
        <v>96.9328</v>
      </c>
      <c r="T200" s="9">
        <v>2946315.64</v>
      </c>
      <c r="U200" s="10">
        <v>97.087400000000002</v>
      </c>
      <c r="V200" s="10">
        <v>96.897000000000006</v>
      </c>
      <c r="W200" s="10">
        <v>96.891900000000007</v>
      </c>
      <c r="X200" s="11">
        <v>96.957800000000006</v>
      </c>
      <c r="Y200" s="9">
        <v>2877680.6</v>
      </c>
      <c r="Z200" s="10">
        <v>97.135300000000001</v>
      </c>
      <c r="AA200" s="10">
        <v>96.937299999999993</v>
      </c>
      <c r="AB200" s="10">
        <v>96.929400000000001</v>
      </c>
      <c r="AC200" s="11">
        <v>96.999600000000001</v>
      </c>
      <c r="AD200" s="9">
        <v>2872076.68</v>
      </c>
      <c r="AE200" s="10">
        <v>97.290199999999999</v>
      </c>
      <c r="AF200" s="10">
        <v>97.054699999999997</v>
      </c>
      <c r="AG200" s="10">
        <v>97.055000000000007</v>
      </c>
      <c r="AH200" s="11">
        <v>97.131900000000002</v>
      </c>
      <c r="AI200" s="9">
        <v>2932864.28</v>
      </c>
      <c r="AJ200" s="10">
        <v>97.879099999999994</v>
      </c>
      <c r="AK200" s="10">
        <v>97.488399999999999</v>
      </c>
      <c r="AL200" s="10">
        <v>97.492500000000007</v>
      </c>
      <c r="AM200" s="11">
        <v>97.616</v>
      </c>
      <c r="AN200" s="9">
        <v>3077052.72</v>
      </c>
      <c r="AO200" s="10">
        <v>100.0367</v>
      </c>
      <c r="AP200" s="10">
        <v>98.888000000000005</v>
      </c>
      <c r="AQ200" s="10">
        <v>98.892799999999994</v>
      </c>
      <c r="AR200" s="11">
        <v>99.238900000000001</v>
      </c>
      <c r="AS200" s="9">
        <v>3238711.84</v>
      </c>
      <c r="AT200" s="10">
        <v>103.6022</v>
      </c>
      <c r="AU200" s="10">
        <v>100.4876</v>
      </c>
      <c r="AV200" s="10">
        <v>100.50879999999999</v>
      </c>
      <c r="AW200" s="11">
        <v>101.3077</v>
      </c>
      <c r="AX200" s="9">
        <v>3412145.16</v>
      </c>
      <c r="AY200" s="10">
        <v>106.3783</v>
      </c>
      <c r="AZ200" s="10">
        <v>101.003</v>
      </c>
      <c r="BA200" s="10">
        <v>101.0309</v>
      </c>
      <c r="BB200" s="11">
        <v>102.18770000000001</v>
      </c>
      <c r="BC200" s="34">
        <v>0</v>
      </c>
      <c r="BD200" s="35">
        <v>0</v>
      </c>
      <c r="BE200" s="35">
        <v>0</v>
      </c>
      <c r="BF200" s="35">
        <v>0</v>
      </c>
      <c r="BG200" s="36">
        <v>0</v>
      </c>
      <c r="BH200" s="34">
        <v>0</v>
      </c>
      <c r="BI200" s="35">
        <v>0</v>
      </c>
      <c r="BJ200" s="35">
        <v>0</v>
      </c>
      <c r="BK200" s="35">
        <v>0</v>
      </c>
      <c r="BL200" s="36">
        <v>0</v>
      </c>
      <c r="BM200" s="9">
        <v>3500863.8</v>
      </c>
      <c r="BN200" s="10">
        <v>96.998699999999999</v>
      </c>
      <c r="BO200" s="10">
        <v>96.838700000000003</v>
      </c>
      <c r="BP200" s="10">
        <v>96.836699999999993</v>
      </c>
      <c r="BQ200" s="11">
        <v>96.890699999999995</v>
      </c>
      <c r="BR200" s="9">
        <v>3273123</v>
      </c>
      <c r="BS200" s="10">
        <v>97.025300000000001</v>
      </c>
      <c r="BT200" s="10">
        <v>96.855900000000005</v>
      </c>
      <c r="BU200" s="10">
        <v>96.856099999999998</v>
      </c>
      <c r="BV200" s="11">
        <v>96.911699999999996</v>
      </c>
      <c r="BW200" s="9">
        <v>3087458.44</v>
      </c>
      <c r="BX200" s="10">
        <v>97.058300000000003</v>
      </c>
      <c r="BY200" s="10">
        <v>96.878</v>
      </c>
      <c r="BZ200" s="10">
        <v>96.876900000000006</v>
      </c>
      <c r="CA200" s="11">
        <v>96.936899999999994</v>
      </c>
      <c r="CB200" s="9">
        <v>2956015.88</v>
      </c>
      <c r="CC200" s="10">
        <v>97.081599999999995</v>
      </c>
      <c r="CD200" s="10">
        <v>96.890100000000004</v>
      </c>
      <c r="CE200" s="10">
        <v>96.893500000000003</v>
      </c>
      <c r="CF200" s="11">
        <v>96.954099999999997</v>
      </c>
      <c r="CG200" s="9">
        <v>2888365.16</v>
      </c>
      <c r="CH200" s="10">
        <v>97.135499999999993</v>
      </c>
      <c r="CI200" s="10">
        <v>96.938299999999998</v>
      </c>
      <c r="CJ200" s="10">
        <v>96.930400000000006</v>
      </c>
      <c r="CK200" s="11">
        <v>97.000299999999996</v>
      </c>
      <c r="CL200" s="9">
        <v>2883187.64</v>
      </c>
      <c r="CM200" s="10">
        <v>97.287400000000005</v>
      </c>
      <c r="CN200" s="10">
        <v>97.054100000000005</v>
      </c>
      <c r="CO200" s="10">
        <v>97.055000000000007</v>
      </c>
      <c r="CP200" s="11">
        <v>97.130799999999994</v>
      </c>
      <c r="CQ200" s="9">
        <v>2944974.8</v>
      </c>
      <c r="CR200" s="10">
        <v>97.887200000000007</v>
      </c>
      <c r="CS200" s="10">
        <v>97.489900000000006</v>
      </c>
      <c r="CT200" s="10">
        <v>97.501300000000001</v>
      </c>
      <c r="CU200" s="11">
        <v>97.622100000000003</v>
      </c>
      <c r="CV200" s="9">
        <v>3086301.24</v>
      </c>
      <c r="CW200" s="10">
        <v>99.959100000000007</v>
      </c>
      <c r="CX200" s="10">
        <v>98.839699999999993</v>
      </c>
      <c r="CY200" s="10">
        <v>98.851799999999997</v>
      </c>
      <c r="CZ200" s="11">
        <v>99.183300000000003</v>
      </c>
      <c r="DA200" s="9">
        <v>3249128.6</v>
      </c>
      <c r="DB200" s="10">
        <v>103.5718</v>
      </c>
      <c r="DC200" s="10">
        <v>100.4881</v>
      </c>
      <c r="DD200" s="10">
        <v>100.5102</v>
      </c>
      <c r="DE200" s="11">
        <v>101.3028</v>
      </c>
      <c r="DF200" s="9">
        <v>3422235.96</v>
      </c>
      <c r="DG200" s="10">
        <v>106.42400000000001</v>
      </c>
      <c r="DH200" s="10">
        <v>101.01179999999999</v>
      </c>
      <c r="DI200" s="10">
        <v>101.0351</v>
      </c>
      <c r="DJ200" s="11">
        <v>102.1992</v>
      </c>
      <c r="DK200" s="34">
        <v>0</v>
      </c>
      <c r="DL200" s="35">
        <v>0</v>
      </c>
      <c r="DM200" s="35">
        <v>0</v>
      </c>
      <c r="DN200" s="35">
        <v>0</v>
      </c>
      <c r="DO200" s="36">
        <v>0</v>
      </c>
      <c r="DP200" s="34">
        <v>0</v>
      </c>
      <c r="DQ200" s="35">
        <v>0</v>
      </c>
      <c r="DR200" s="35">
        <v>0</v>
      </c>
      <c r="DS200" s="35">
        <v>0</v>
      </c>
      <c r="DT200" s="36">
        <v>0</v>
      </c>
      <c r="DU200" s="9">
        <v>3497947.24</v>
      </c>
      <c r="DV200" s="10">
        <v>97.001900000000006</v>
      </c>
      <c r="DW200" s="10">
        <v>96.838399999999993</v>
      </c>
      <c r="DX200" s="10">
        <v>96.840699999999998</v>
      </c>
      <c r="DY200" s="11">
        <v>96.893000000000001</v>
      </c>
      <c r="DZ200" s="9">
        <v>3269504.76</v>
      </c>
      <c r="EA200" s="10">
        <v>97.026300000000006</v>
      </c>
      <c r="EB200" s="10">
        <v>96.858699999999999</v>
      </c>
      <c r="EC200" s="10">
        <v>96.854500000000002</v>
      </c>
      <c r="ED200" s="11">
        <v>96.912400000000005</v>
      </c>
      <c r="EE200" s="9">
        <v>3083311.92</v>
      </c>
      <c r="EF200" s="10">
        <v>97.060500000000005</v>
      </c>
      <c r="EG200" s="10">
        <v>96.877200000000002</v>
      </c>
      <c r="EH200" s="10">
        <v>96.873500000000007</v>
      </c>
      <c r="EI200" s="11">
        <v>96.936199999999999</v>
      </c>
      <c r="EJ200" s="9">
        <v>2951862.8</v>
      </c>
      <c r="EK200" s="10">
        <v>97.088399999999993</v>
      </c>
      <c r="EL200" s="10">
        <v>96.898300000000006</v>
      </c>
      <c r="EM200" s="10">
        <v>96.891300000000001</v>
      </c>
      <c r="EN200" s="11">
        <v>96.958399999999997</v>
      </c>
      <c r="EO200" s="9">
        <v>2884053.24</v>
      </c>
      <c r="EP200" s="10">
        <v>97.136499999999998</v>
      </c>
      <c r="EQ200" s="10">
        <v>96.9375</v>
      </c>
      <c r="ER200" s="10">
        <v>96.932299999999998</v>
      </c>
      <c r="ES200" s="11">
        <v>97.001000000000005</v>
      </c>
      <c r="ET200" s="9">
        <v>2879386</v>
      </c>
      <c r="EU200" s="10">
        <v>97.295699999999997</v>
      </c>
      <c r="EV200" s="10">
        <v>97.062799999999996</v>
      </c>
      <c r="EW200" s="10">
        <v>97.058000000000007</v>
      </c>
      <c r="EX200" s="11">
        <v>97.1374</v>
      </c>
      <c r="EY200" s="9">
        <v>2940851.44</v>
      </c>
      <c r="EZ200" s="10">
        <v>97.885400000000004</v>
      </c>
      <c r="FA200" s="10">
        <v>97.492000000000004</v>
      </c>
      <c r="FB200" s="10">
        <v>97.496700000000004</v>
      </c>
      <c r="FC200" s="11">
        <v>97.620599999999996</v>
      </c>
      <c r="FD200" s="9">
        <v>3082287.64</v>
      </c>
      <c r="FE200" s="10">
        <v>99.959299999999999</v>
      </c>
      <c r="FF200" s="10">
        <v>98.8399</v>
      </c>
      <c r="FG200" s="10">
        <v>98.852000000000004</v>
      </c>
      <c r="FH200" s="11">
        <v>99.181200000000004</v>
      </c>
      <c r="FI200" s="9">
        <v>3244711.6</v>
      </c>
      <c r="FJ200" s="10">
        <v>103.566</v>
      </c>
      <c r="FK200" s="10">
        <v>100.4854</v>
      </c>
      <c r="FL200" s="10">
        <v>100.5003</v>
      </c>
      <c r="FM200" s="11">
        <v>101.2961</v>
      </c>
      <c r="FN200" s="9">
        <v>3417877.04</v>
      </c>
      <c r="FO200" s="10">
        <v>106.40779999999999</v>
      </c>
      <c r="FP200" s="10">
        <v>101.0065</v>
      </c>
      <c r="FQ200" s="10">
        <v>101.0355</v>
      </c>
      <c r="FR200" s="11">
        <v>102.1948</v>
      </c>
      <c r="FS200" s="34">
        <v>0</v>
      </c>
      <c r="FT200" s="35">
        <v>0</v>
      </c>
      <c r="FU200" s="35">
        <v>0</v>
      </c>
      <c r="FV200" s="35">
        <v>0</v>
      </c>
      <c r="FW200" s="36">
        <v>0</v>
      </c>
      <c r="FX200" s="34">
        <v>0</v>
      </c>
      <c r="FY200" s="35">
        <v>0</v>
      </c>
      <c r="FZ200" s="35">
        <v>0</v>
      </c>
      <c r="GA200" s="35">
        <v>0</v>
      </c>
      <c r="GB200" s="36">
        <v>0</v>
      </c>
    </row>
    <row r="201" spans="2:184" ht="15" customHeight="1">
      <c r="B201" s="122"/>
      <c r="C201" s="87"/>
      <c r="D201" s="8">
        <f t="shared" ref="D201:D210" si="16">$D200 + 2</f>
        <v>-32</v>
      </c>
      <c r="E201" s="9">
        <v>3311685.64</v>
      </c>
      <c r="F201" s="10">
        <v>93.3566</v>
      </c>
      <c r="G201" s="10">
        <v>93.258899999999997</v>
      </c>
      <c r="H201" s="10">
        <v>93.265199999999993</v>
      </c>
      <c r="I201" s="11">
        <v>93.293300000000002</v>
      </c>
      <c r="J201" s="9">
        <v>3095701.72</v>
      </c>
      <c r="K201" s="10">
        <v>93.383600000000001</v>
      </c>
      <c r="L201" s="10">
        <v>93.275700000000001</v>
      </c>
      <c r="M201" s="10">
        <v>93.282799999999995</v>
      </c>
      <c r="N201" s="11">
        <v>93.313800000000001</v>
      </c>
      <c r="O201" s="9">
        <v>2925304.8</v>
      </c>
      <c r="P201" s="10">
        <v>93.406000000000006</v>
      </c>
      <c r="Q201" s="10">
        <v>93.294200000000004</v>
      </c>
      <c r="R201" s="10">
        <v>93.294899999999998</v>
      </c>
      <c r="S201" s="11">
        <v>93.331400000000002</v>
      </c>
      <c r="T201" s="9">
        <v>2813242.12</v>
      </c>
      <c r="U201" s="10">
        <v>93.442599999999999</v>
      </c>
      <c r="V201" s="10">
        <v>93.323400000000007</v>
      </c>
      <c r="W201" s="10">
        <v>93.325999999999993</v>
      </c>
      <c r="X201" s="11">
        <v>93.363600000000005</v>
      </c>
      <c r="Y201" s="9">
        <v>2766846.84</v>
      </c>
      <c r="Z201" s="10">
        <v>93.540300000000002</v>
      </c>
      <c r="AA201" s="10">
        <v>93.407700000000006</v>
      </c>
      <c r="AB201" s="10">
        <v>93.415599999999998</v>
      </c>
      <c r="AC201" s="11">
        <v>93.454099999999997</v>
      </c>
      <c r="AD201" s="9">
        <v>2783911.4</v>
      </c>
      <c r="AE201" s="10">
        <v>93.781400000000005</v>
      </c>
      <c r="AF201" s="10">
        <v>93.616399999999999</v>
      </c>
      <c r="AG201" s="10">
        <v>93.615499999999997</v>
      </c>
      <c r="AH201" s="11">
        <v>93.670400000000001</v>
      </c>
      <c r="AI201" s="9">
        <v>2861617.4</v>
      </c>
      <c r="AJ201" s="10">
        <v>94.312200000000004</v>
      </c>
      <c r="AK201" s="10">
        <v>93.984499999999997</v>
      </c>
      <c r="AL201" s="10">
        <v>93.984300000000005</v>
      </c>
      <c r="AM201" s="11">
        <v>94.090900000000005</v>
      </c>
      <c r="AN201" s="9">
        <v>3014191.76</v>
      </c>
      <c r="AO201" s="10">
        <v>95.821600000000004</v>
      </c>
      <c r="AP201" s="10">
        <v>94.829099999999997</v>
      </c>
      <c r="AQ201" s="10">
        <v>94.819199999999995</v>
      </c>
      <c r="AR201" s="11">
        <v>95.131299999999996</v>
      </c>
      <c r="AS201" s="9">
        <v>3181750.12</v>
      </c>
      <c r="AT201" s="10">
        <v>97.572999999999993</v>
      </c>
      <c r="AU201" s="10">
        <v>95.558199999999999</v>
      </c>
      <c r="AV201" s="10">
        <v>95.541700000000006</v>
      </c>
      <c r="AW201" s="11">
        <v>96.125399999999999</v>
      </c>
      <c r="AX201" s="9">
        <v>3373113.28</v>
      </c>
      <c r="AY201" s="10">
        <v>98.039400000000001</v>
      </c>
      <c r="AZ201" s="10">
        <v>95.756399999999999</v>
      </c>
      <c r="BA201" s="10">
        <v>95.743300000000005</v>
      </c>
      <c r="BB201" s="11">
        <v>96.387500000000003</v>
      </c>
      <c r="BC201" s="34">
        <v>0</v>
      </c>
      <c r="BD201" s="35">
        <v>0</v>
      </c>
      <c r="BE201" s="35">
        <v>0</v>
      </c>
      <c r="BF201" s="35">
        <v>0</v>
      </c>
      <c r="BG201" s="36">
        <v>0</v>
      </c>
      <c r="BH201" s="34">
        <v>0</v>
      </c>
      <c r="BI201" s="35">
        <v>0</v>
      </c>
      <c r="BJ201" s="35">
        <v>0</v>
      </c>
      <c r="BK201" s="35">
        <v>0</v>
      </c>
      <c r="BL201" s="36">
        <v>0</v>
      </c>
      <c r="BM201" s="9">
        <v>3319409.44</v>
      </c>
      <c r="BN201" s="10">
        <v>93.353800000000007</v>
      </c>
      <c r="BO201" s="10">
        <v>93.255200000000002</v>
      </c>
      <c r="BP201" s="10">
        <v>93.262699999999995</v>
      </c>
      <c r="BQ201" s="11">
        <v>93.290400000000005</v>
      </c>
      <c r="BR201" s="9">
        <v>3104326.24</v>
      </c>
      <c r="BS201" s="10">
        <v>93.380399999999995</v>
      </c>
      <c r="BT201" s="10">
        <v>93.275099999999995</v>
      </c>
      <c r="BU201" s="10">
        <v>93.279499999999999</v>
      </c>
      <c r="BV201" s="11">
        <v>93.311400000000006</v>
      </c>
      <c r="BW201" s="9">
        <v>2934801.52</v>
      </c>
      <c r="BX201" s="10">
        <v>93.408000000000001</v>
      </c>
      <c r="BY201" s="10">
        <v>93.291700000000006</v>
      </c>
      <c r="BZ201" s="10">
        <v>93.2971</v>
      </c>
      <c r="CA201" s="11">
        <v>93.331900000000005</v>
      </c>
      <c r="CB201" s="9">
        <v>2822821.4</v>
      </c>
      <c r="CC201" s="10">
        <v>93.436899999999994</v>
      </c>
      <c r="CD201" s="10">
        <v>93.3185</v>
      </c>
      <c r="CE201" s="10">
        <v>93.322999999999993</v>
      </c>
      <c r="CF201" s="11">
        <v>93.359099999999998</v>
      </c>
      <c r="CG201" s="9">
        <v>2777601.56</v>
      </c>
      <c r="CH201" s="10">
        <v>93.543499999999995</v>
      </c>
      <c r="CI201" s="10">
        <v>93.4101</v>
      </c>
      <c r="CJ201" s="10">
        <v>93.417100000000005</v>
      </c>
      <c r="CK201" s="11">
        <v>93.456500000000005</v>
      </c>
      <c r="CL201" s="9">
        <v>2795141.32</v>
      </c>
      <c r="CM201" s="10">
        <v>93.784099999999995</v>
      </c>
      <c r="CN201" s="10">
        <v>93.616600000000005</v>
      </c>
      <c r="CO201" s="10">
        <v>93.619200000000006</v>
      </c>
      <c r="CP201" s="11">
        <v>93.672600000000003</v>
      </c>
      <c r="CQ201" s="9">
        <v>2873579.52</v>
      </c>
      <c r="CR201" s="10">
        <v>94.317099999999996</v>
      </c>
      <c r="CS201" s="10">
        <v>93.987899999999996</v>
      </c>
      <c r="CT201" s="10">
        <v>93.988</v>
      </c>
      <c r="CU201" s="11">
        <v>94.094800000000006</v>
      </c>
      <c r="CV201" s="9">
        <v>3026943.72</v>
      </c>
      <c r="CW201" s="10">
        <v>95.870199999999997</v>
      </c>
      <c r="CX201" s="10">
        <v>94.854799999999997</v>
      </c>
      <c r="CY201" s="10">
        <v>94.849199999999996</v>
      </c>
      <c r="CZ201" s="11">
        <v>95.165099999999995</v>
      </c>
      <c r="DA201" s="9">
        <v>3192280.4</v>
      </c>
      <c r="DB201" s="10">
        <v>97.551599999999993</v>
      </c>
      <c r="DC201" s="10">
        <v>95.553100000000001</v>
      </c>
      <c r="DD201" s="10">
        <v>95.537700000000001</v>
      </c>
      <c r="DE201" s="11">
        <v>96.116799999999998</v>
      </c>
      <c r="DF201" s="9">
        <v>3383115.16</v>
      </c>
      <c r="DG201" s="10">
        <v>98.085400000000007</v>
      </c>
      <c r="DH201" s="10">
        <v>95.758499999999998</v>
      </c>
      <c r="DI201" s="10">
        <v>95.746700000000004</v>
      </c>
      <c r="DJ201" s="11">
        <v>96.4</v>
      </c>
      <c r="DK201" s="34">
        <v>0</v>
      </c>
      <c r="DL201" s="35">
        <v>0</v>
      </c>
      <c r="DM201" s="35">
        <v>0</v>
      </c>
      <c r="DN201" s="35">
        <v>0</v>
      </c>
      <c r="DO201" s="36">
        <v>0</v>
      </c>
      <c r="DP201" s="34">
        <v>0</v>
      </c>
      <c r="DQ201" s="35">
        <v>0</v>
      </c>
      <c r="DR201" s="35">
        <v>0</v>
      </c>
      <c r="DS201" s="35">
        <v>0</v>
      </c>
      <c r="DT201" s="36">
        <v>0</v>
      </c>
      <c r="DU201" s="9">
        <v>3316116.28</v>
      </c>
      <c r="DV201" s="10">
        <v>93.355099999999993</v>
      </c>
      <c r="DW201" s="10">
        <v>93.256100000000004</v>
      </c>
      <c r="DX201" s="10">
        <v>93.263400000000004</v>
      </c>
      <c r="DY201" s="11">
        <v>93.291300000000007</v>
      </c>
      <c r="DZ201" s="9">
        <v>3100535.04</v>
      </c>
      <c r="EA201" s="10">
        <v>93.381799999999998</v>
      </c>
      <c r="EB201" s="10">
        <v>93.275800000000004</v>
      </c>
      <c r="EC201" s="10">
        <v>93.277900000000002</v>
      </c>
      <c r="ED201" s="11">
        <v>93.311499999999995</v>
      </c>
      <c r="EE201" s="9">
        <v>2930426.88</v>
      </c>
      <c r="EF201" s="10">
        <v>93.406300000000002</v>
      </c>
      <c r="EG201" s="10">
        <v>93.289400000000001</v>
      </c>
      <c r="EH201" s="10">
        <v>93.295100000000005</v>
      </c>
      <c r="EI201" s="11">
        <v>93.329899999999995</v>
      </c>
      <c r="EJ201" s="9">
        <v>2818769.8</v>
      </c>
      <c r="EK201" s="10">
        <v>93.442400000000006</v>
      </c>
      <c r="EL201" s="10">
        <v>93.323999999999998</v>
      </c>
      <c r="EM201" s="10">
        <v>93.325000000000003</v>
      </c>
      <c r="EN201" s="11">
        <v>93.363399999999999</v>
      </c>
      <c r="EO201" s="9">
        <v>2773222.76</v>
      </c>
      <c r="EP201" s="10">
        <v>93.541799999999995</v>
      </c>
      <c r="EQ201" s="10">
        <v>93.410799999999995</v>
      </c>
      <c r="ER201" s="10">
        <v>93.415300000000002</v>
      </c>
      <c r="ES201" s="11">
        <v>93.455500000000001</v>
      </c>
      <c r="ET201" s="9">
        <v>2790569.08</v>
      </c>
      <c r="EU201" s="10">
        <v>93.775000000000006</v>
      </c>
      <c r="EV201" s="10">
        <v>93.609300000000005</v>
      </c>
      <c r="EW201" s="10">
        <v>93.613500000000002</v>
      </c>
      <c r="EX201" s="11">
        <v>93.665199999999999</v>
      </c>
      <c r="EY201" s="9">
        <v>2870121.52</v>
      </c>
      <c r="EZ201" s="10">
        <v>94.327399999999997</v>
      </c>
      <c r="FA201" s="10">
        <v>93.997200000000007</v>
      </c>
      <c r="FB201" s="10">
        <v>93.988500000000002</v>
      </c>
      <c r="FC201" s="11">
        <v>94.101500000000001</v>
      </c>
      <c r="FD201" s="9">
        <v>3022831.32</v>
      </c>
      <c r="FE201" s="10">
        <v>95.862799999999993</v>
      </c>
      <c r="FF201" s="10">
        <v>94.857200000000006</v>
      </c>
      <c r="FG201" s="10">
        <v>94.839399999999998</v>
      </c>
      <c r="FH201" s="11">
        <v>95.160499999999999</v>
      </c>
      <c r="FI201" s="9">
        <v>3187475.04</v>
      </c>
      <c r="FJ201" s="10">
        <v>97.548599999999993</v>
      </c>
      <c r="FK201" s="10">
        <v>95.546499999999995</v>
      </c>
      <c r="FL201" s="10">
        <v>95.533000000000001</v>
      </c>
      <c r="FM201" s="11">
        <v>96.111800000000002</v>
      </c>
      <c r="FN201" s="9">
        <v>3378830.24</v>
      </c>
      <c r="FO201" s="10">
        <v>98.055300000000003</v>
      </c>
      <c r="FP201" s="10">
        <v>95.758399999999995</v>
      </c>
      <c r="FQ201" s="10">
        <v>95.744</v>
      </c>
      <c r="FR201" s="11">
        <v>96.392099999999999</v>
      </c>
      <c r="FS201" s="34">
        <v>0</v>
      </c>
      <c r="FT201" s="35">
        <v>0</v>
      </c>
      <c r="FU201" s="35">
        <v>0</v>
      </c>
      <c r="FV201" s="35">
        <v>0</v>
      </c>
      <c r="FW201" s="36">
        <v>0</v>
      </c>
      <c r="FX201" s="34">
        <v>0</v>
      </c>
      <c r="FY201" s="35">
        <v>0</v>
      </c>
      <c r="FZ201" s="35">
        <v>0</v>
      </c>
      <c r="GA201" s="35">
        <v>0</v>
      </c>
      <c r="GB201" s="36">
        <v>0</v>
      </c>
    </row>
    <row r="202" spans="2:184" ht="15" customHeight="1">
      <c r="B202" s="122"/>
      <c r="C202" s="87"/>
      <c r="D202" s="8">
        <f t="shared" si="16"/>
        <v>-30</v>
      </c>
      <c r="E202" s="9">
        <v>3131303</v>
      </c>
      <c r="F202" s="10">
        <v>91.254900000000006</v>
      </c>
      <c r="G202" s="10">
        <v>91.182199999999995</v>
      </c>
      <c r="H202" s="10">
        <v>91.196299999999994</v>
      </c>
      <c r="I202" s="11">
        <v>91.210999999999999</v>
      </c>
      <c r="J202" s="9">
        <v>2927436.96</v>
      </c>
      <c r="K202" s="10">
        <v>91.262799999999999</v>
      </c>
      <c r="L202" s="10">
        <v>91.187799999999996</v>
      </c>
      <c r="M202" s="10">
        <v>91.199399999999997</v>
      </c>
      <c r="N202" s="11">
        <v>91.216499999999996</v>
      </c>
      <c r="O202" s="9">
        <v>2772168.32</v>
      </c>
      <c r="P202" s="10">
        <v>91.2667</v>
      </c>
      <c r="Q202" s="10">
        <v>91.188500000000005</v>
      </c>
      <c r="R202" s="10">
        <v>91.202200000000005</v>
      </c>
      <c r="S202" s="11">
        <v>91.218999999999994</v>
      </c>
      <c r="T202" s="9">
        <v>2675252</v>
      </c>
      <c r="U202" s="10">
        <v>91.269900000000007</v>
      </c>
      <c r="V202" s="10">
        <v>91.188699999999997</v>
      </c>
      <c r="W202" s="10">
        <v>91.205200000000005</v>
      </c>
      <c r="X202" s="11">
        <v>91.221100000000007</v>
      </c>
      <c r="Y202" s="9">
        <v>2637898.48</v>
      </c>
      <c r="Z202" s="10">
        <v>91.269900000000007</v>
      </c>
      <c r="AA202" s="10">
        <v>91.193200000000004</v>
      </c>
      <c r="AB202" s="10">
        <v>91.207300000000004</v>
      </c>
      <c r="AC202" s="11">
        <v>91.223299999999995</v>
      </c>
      <c r="AD202" s="9">
        <v>2652403.44</v>
      </c>
      <c r="AE202" s="10">
        <v>91.276799999999994</v>
      </c>
      <c r="AF202" s="10">
        <v>91.199600000000004</v>
      </c>
      <c r="AG202" s="10">
        <v>91.212999999999994</v>
      </c>
      <c r="AH202" s="11">
        <v>91.229699999999994</v>
      </c>
      <c r="AI202" s="9">
        <v>2714617.44</v>
      </c>
      <c r="AJ202" s="10">
        <v>91.287899999999993</v>
      </c>
      <c r="AK202" s="10">
        <v>91.207099999999997</v>
      </c>
      <c r="AL202" s="10">
        <v>91.221599999999995</v>
      </c>
      <c r="AM202" s="11">
        <v>91.238699999999994</v>
      </c>
      <c r="AN202" s="9">
        <v>2824712.52</v>
      </c>
      <c r="AO202" s="10">
        <v>91.305400000000006</v>
      </c>
      <c r="AP202" s="10">
        <v>91.217100000000002</v>
      </c>
      <c r="AQ202" s="10">
        <v>91.229799999999997</v>
      </c>
      <c r="AR202" s="11">
        <v>91.250600000000006</v>
      </c>
      <c r="AS202" s="9">
        <v>2983339.52</v>
      </c>
      <c r="AT202" s="10">
        <v>91.333100000000002</v>
      </c>
      <c r="AU202" s="10">
        <v>91.235900000000001</v>
      </c>
      <c r="AV202" s="10">
        <v>91.249600000000001</v>
      </c>
      <c r="AW202" s="11">
        <v>91.2727</v>
      </c>
      <c r="AX202" s="9">
        <v>3186379.12</v>
      </c>
      <c r="AY202" s="10">
        <v>91.323999999999998</v>
      </c>
      <c r="AZ202" s="10">
        <v>91.236599999999996</v>
      </c>
      <c r="BA202" s="10">
        <v>91.248900000000006</v>
      </c>
      <c r="BB202" s="11">
        <v>91.269599999999997</v>
      </c>
      <c r="BC202" s="34">
        <v>0</v>
      </c>
      <c r="BD202" s="35">
        <v>0</v>
      </c>
      <c r="BE202" s="35">
        <v>0</v>
      </c>
      <c r="BF202" s="35">
        <v>0</v>
      </c>
      <c r="BG202" s="36">
        <v>0</v>
      </c>
      <c r="BH202" s="34">
        <v>0</v>
      </c>
      <c r="BI202" s="35">
        <v>0</v>
      </c>
      <c r="BJ202" s="35">
        <v>0</v>
      </c>
      <c r="BK202" s="35">
        <v>0</v>
      </c>
      <c r="BL202" s="36">
        <v>0</v>
      </c>
      <c r="BM202" s="9">
        <v>3139600.52</v>
      </c>
      <c r="BN202" s="10">
        <v>91.255300000000005</v>
      </c>
      <c r="BO202" s="10">
        <v>91.183199999999999</v>
      </c>
      <c r="BP202" s="10">
        <v>91.196799999999996</v>
      </c>
      <c r="BQ202" s="11">
        <v>91.211600000000004</v>
      </c>
      <c r="BR202" s="9">
        <v>2936375.56</v>
      </c>
      <c r="BS202" s="10">
        <v>91.264799999999994</v>
      </c>
      <c r="BT202" s="10">
        <v>91.186899999999994</v>
      </c>
      <c r="BU202" s="10">
        <v>91.197999999999993</v>
      </c>
      <c r="BV202" s="11">
        <v>91.216399999999993</v>
      </c>
      <c r="BW202" s="9">
        <v>2781673.76</v>
      </c>
      <c r="BX202" s="10">
        <v>91.266099999999994</v>
      </c>
      <c r="BY202" s="10">
        <v>91.187399999999997</v>
      </c>
      <c r="BZ202" s="10">
        <v>91.202399999999997</v>
      </c>
      <c r="CA202" s="11">
        <v>91.218500000000006</v>
      </c>
      <c r="CB202" s="9">
        <v>2685245.32</v>
      </c>
      <c r="CC202" s="10">
        <v>91.270499999999998</v>
      </c>
      <c r="CD202" s="10">
        <v>91.189800000000005</v>
      </c>
      <c r="CE202" s="10">
        <v>91.206699999999998</v>
      </c>
      <c r="CF202" s="11">
        <v>91.222200000000001</v>
      </c>
      <c r="CG202" s="9">
        <v>2648647.2799999998</v>
      </c>
      <c r="CH202" s="10">
        <v>91.268699999999995</v>
      </c>
      <c r="CI202" s="10">
        <v>91.194199999999995</v>
      </c>
      <c r="CJ202" s="10">
        <v>91.208600000000004</v>
      </c>
      <c r="CK202" s="11">
        <v>91.223699999999994</v>
      </c>
      <c r="CL202" s="9">
        <v>2664173.2400000002</v>
      </c>
      <c r="CM202" s="10">
        <v>91.275599999999997</v>
      </c>
      <c r="CN202" s="10">
        <v>91.198899999999995</v>
      </c>
      <c r="CO202" s="10">
        <v>91.212000000000003</v>
      </c>
      <c r="CP202" s="11">
        <v>91.228700000000003</v>
      </c>
      <c r="CQ202" s="9">
        <v>2727908.28</v>
      </c>
      <c r="CR202" s="10">
        <v>91.286900000000003</v>
      </c>
      <c r="CS202" s="10">
        <v>91.206900000000005</v>
      </c>
      <c r="CT202" s="10">
        <v>91.221299999999999</v>
      </c>
      <c r="CU202" s="11">
        <v>91.238200000000006</v>
      </c>
      <c r="CV202" s="9">
        <v>2839442.36</v>
      </c>
      <c r="CW202" s="10">
        <v>91.301599999999993</v>
      </c>
      <c r="CX202" s="10">
        <v>91.215599999999995</v>
      </c>
      <c r="CY202" s="10">
        <v>91.229399999999998</v>
      </c>
      <c r="CZ202" s="11">
        <v>91.248699999999999</v>
      </c>
      <c r="DA202" s="9">
        <v>3000507.52</v>
      </c>
      <c r="DB202" s="10">
        <v>91.329700000000003</v>
      </c>
      <c r="DC202" s="10">
        <v>91.232799999999997</v>
      </c>
      <c r="DD202" s="10">
        <v>91.248099999999994</v>
      </c>
      <c r="DE202" s="11">
        <v>91.27</v>
      </c>
      <c r="DF202" s="9">
        <v>3206965.24</v>
      </c>
      <c r="DG202" s="10">
        <v>91.324399999999997</v>
      </c>
      <c r="DH202" s="10">
        <v>91.235900000000001</v>
      </c>
      <c r="DI202" s="10">
        <v>91.249700000000004</v>
      </c>
      <c r="DJ202" s="11">
        <v>91.269800000000004</v>
      </c>
      <c r="DK202" s="34">
        <v>0</v>
      </c>
      <c r="DL202" s="35">
        <v>0</v>
      </c>
      <c r="DM202" s="35">
        <v>0</v>
      </c>
      <c r="DN202" s="35">
        <v>0</v>
      </c>
      <c r="DO202" s="36">
        <v>0</v>
      </c>
      <c r="DP202" s="34">
        <v>0</v>
      </c>
      <c r="DQ202" s="35">
        <v>0</v>
      </c>
      <c r="DR202" s="35">
        <v>0</v>
      </c>
      <c r="DS202" s="35">
        <v>0</v>
      </c>
      <c r="DT202" s="36">
        <v>0</v>
      </c>
      <c r="DU202" s="9">
        <v>3136106.8</v>
      </c>
      <c r="DV202" s="10">
        <v>91.256799999999998</v>
      </c>
      <c r="DW202" s="10">
        <v>91.182599999999994</v>
      </c>
      <c r="DX202" s="10">
        <v>91.194199999999995</v>
      </c>
      <c r="DY202" s="11">
        <v>91.211100000000002</v>
      </c>
      <c r="DZ202" s="9">
        <v>2932492.64</v>
      </c>
      <c r="EA202" s="10">
        <v>91.266199999999998</v>
      </c>
      <c r="EB202" s="10">
        <v>91.186899999999994</v>
      </c>
      <c r="EC202" s="10">
        <v>91.198099999999997</v>
      </c>
      <c r="ED202" s="11">
        <v>91.216999999999999</v>
      </c>
      <c r="EE202" s="9">
        <v>2777349.2</v>
      </c>
      <c r="EF202" s="10">
        <v>91.268699999999995</v>
      </c>
      <c r="EG202" s="10">
        <v>91.187200000000004</v>
      </c>
      <c r="EH202" s="10">
        <v>91.202500000000001</v>
      </c>
      <c r="EI202" s="11">
        <v>91.219300000000004</v>
      </c>
      <c r="EJ202" s="9">
        <v>2680931.88</v>
      </c>
      <c r="EK202" s="10">
        <v>91.269499999999994</v>
      </c>
      <c r="EL202" s="10">
        <v>91.188800000000001</v>
      </c>
      <c r="EM202" s="10">
        <v>91.206299999999999</v>
      </c>
      <c r="EN202" s="11">
        <v>91.221400000000003</v>
      </c>
      <c r="EO202" s="9">
        <v>2644497.52</v>
      </c>
      <c r="EP202" s="10">
        <v>91.271199999999993</v>
      </c>
      <c r="EQ202" s="10">
        <v>91.194100000000006</v>
      </c>
      <c r="ER202" s="10">
        <v>91.206699999999998</v>
      </c>
      <c r="ES202" s="11">
        <v>91.223799999999997</v>
      </c>
      <c r="ET202" s="9">
        <v>2660250</v>
      </c>
      <c r="EU202" s="10">
        <v>91.275899999999993</v>
      </c>
      <c r="EV202" s="10">
        <v>91.198700000000002</v>
      </c>
      <c r="EW202" s="10">
        <v>91.212000000000003</v>
      </c>
      <c r="EX202" s="11">
        <v>91.228700000000003</v>
      </c>
      <c r="EY202" s="9">
        <v>2724104.24</v>
      </c>
      <c r="EZ202" s="10">
        <v>91.287400000000005</v>
      </c>
      <c r="FA202" s="10">
        <v>91.206400000000002</v>
      </c>
      <c r="FB202" s="10">
        <v>91.220200000000006</v>
      </c>
      <c r="FC202" s="11">
        <v>91.237899999999996</v>
      </c>
      <c r="FD202" s="9">
        <v>2836008.6</v>
      </c>
      <c r="FE202" s="10">
        <v>91.305899999999994</v>
      </c>
      <c r="FF202" s="10">
        <v>91.216399999999993</v>
      </c>
      <c r="FG202" s="10">
        <v>91.231200000000001</v>
      </c>
      <c r="FH202" s="11">
        <v>91.251000000000005</v>
      </c>
      <c r="FI202" s="9">
        <v>2997358.72</v>
      </c>
      <c r="FJ202" s="10">
        <v>91.334400000000002</v>
      </c>
      <c r="FK202" s="10">
        <v>91.234800000000007</v>
      </c>
      <c r="FL202" s="10">
        <v>91.248999999999995</v>
      </c>
      <c r="FM202" s="11">
        <v>91.272499999999994</v>
      </c>
      <c r="FN202" s="9">
        <v>3204176.08</v>
      </c>
      <c r="FO202" s="10">
        <v>91.324700000000007</v>
      </c>
      <c r="FP202" s="10">
        <v>91.235399999999998</v>
      </c>
      <c r="FQ202" s="10">
        <v>91.250200000000007</v>
      </c>
      <c r="FR202" s="11">
        <v>91.269900000000007</v>
      </c>
      <c r="FS202" s="34">
        <v>0</v>
      </c>
      <c r="FT202" s="35">
        <v>0</v>
      </c>
      <c r="FU202" s="35">
        <v>0</v>
      </c>
      <c r="FV202" s="35">
        <v>0</v>
      </c>
      <c r="FW202" s="36">
        <v>0</v>
      </c>
      <c r="FX202" s="34">
        <v>0</v>
      </c>
      <c r="FY202" s="35">
        <v>0</v>
      </c>
      <c r="FZ202" s="35">
        <v>0</v>
      </c>
      <c r="GA202" s="35">
        <v>0</v>
      </c>
      <c r="GB202" s="36">
        <v>0</v>
      </c>
    </row>
    <row r="203" spans="2:184" ht="15" customHeight="1">
      <c r="B203" s="122"/>
      <c r="C203" s="87"/>
      <c r="D203" s="8">
        <f t="shared" si="16"/>
        <v>-28</v>
      </c>
      <c r="E203" s="9">
        <v>2941344.68</v>
      </c>
      <c r="F203" s="10">
        <v>89.073899999999995</v>
      </c>
      <c r="G203" s="10">
        <v>89.002899999999997</v>
      </c>
      <c r="H203" s="10">
        <v>89.031000000000006</v>
      </c>
      <c r="I203" s="11">
        <v>89.035899999999998</v>
      </c>
      <c r="J203" s="9">
        <v>2753046.36</v>
      </c>
      <c r="K203" s="10">
        <v>89.079099999999997</v>
      </c>
      <c r="L203" s="10">
        <v>89.006299999999996</v>
      </c>
      <c r="M203" s="10">
        <v>89.033900000000003</v>
      </c>
      <c r="N203" s="11">
        <v>89.039699999999996</v>
      </c>
      <c r="O203" s="9">
        <v>2615246.4</v>
      </c>
      <c r="P203" s="10">
        <v>89.082700000000003</v>
      </c>
      <c r="Q203" s="10">
        <v>89.006900000000002</v>
      </c>
      <c r="R203" s="10">
        <v>89.035700000000006</v>
      </c>
      <c r="S203" s="11">
        <v>89.041700000000006</v>
      </c>
      <c r="T203" s="9">
        <v>2536187.04</v>
      </c>
      <c r="U203" s="10">
        <v>89.0822</v>
      </c>
      <c r="V203" s="10">
        <v>89.009500000000003</v>
      </c>
      <c r="W203" s="10">
        <v>89.037099999999995</v>
      </c>
      <c r="X203" s="11">
        <v>89.0428</v>
      </c>
      <c r="Y203" s="9">
        <v>2513437.56</v>
      </c>
      <c r="Z203" s="10">
        <v>89.085499999999996</v>
      </c>
      <c r="AA203" s="10">
        <v>89.012299999999996</v>
      </c>
      <c r="AB203" s="10">
        <v>89.038300000000007</v>
      </c>
      <c r="AC203" s="11">
        <v>89.045299999999997</v>
      </c>
      <c r="AD203" s="9">
        <v>2539681.7599999998</v>
      </c>
      <c r="AE203" s="10">
        <v>89.086799999999997</v>
      </c>
      <c r="AF203" s="10">
        <v>89.013000000000005</v>
      </c>
      <c r="AG203" s="10">
        <v>89.041899999999998</v>
      </c>
      <c r="AH203" s="11">
        <v>89.0471</v>
      </c>
      <c r="AI203" s="9">
        <v>2613604.2400000002</v>
      </c>
      <c r="AJ203" s="10">
        <v>89.090999999999994</v>
      </c>
      <c r="AK203" s="10">
        <v>89.017300000000006</v>
      </c>
      <c r="AL203" s="10">
        <v>89.045500000000004</v>
      </c>
      <c r="AM203" s="11">
        <v>89.051199999999994</v>
      </c>
      <c r="AN203" s="9">
        <v>2735105.64</v>
      </c>
      <c r="AO203" s="10">
        <v>89.092299999999994</v>
      </c>
      <c r="AP203" s="10">
        <v>89.022000000000006</v>
      </c>
      <c r="AQ203" s="10">
        <v>89.050600000000003</v>
      </c>
      <c r="AR203" s="11">
        <v>89.054900000000004</v>
      </c>
      <c r="AS203" s="9">
        <v>2903690.84</v>
      </c>
      <c r="AT203" s="10">
        <v>89.084999999999994</v>
      </c>
      <c r="AU203" s="10">
        <v>89.021299999999997</v>
      </c>
      <c r="AV203" s="10">
        <v>89.0501</v>
      </c>
      <c r="AW203" s="11">
        <v>89.052099999999996</v>
      </c>
      <c r="AX203" s="9">
        <v>3117285.36</v>
      </c>
      <c r="AY203" s="10">
        <v>89.0745</v>
      </c>
      <c r="AZ203" s="10">
        <v>89.020799999999994</v>
      </c>
      <c r="BA203" s="10">
        <v>89.048900000000003</v>
      </c>
      <c r="BB203" s="11">
        <v>89.048000000000002</v>
      </c>
      <c r="BC203" s="34">
        <v>0</v>
      </c>
      <c r="BD203" s="35">
        <v>0</v>
      </c>
      <c r="BE203" s="35">
        <v>0</v>
      </c>
      <c r="BF203" s="35">
        <v>0</v>
      </c>
      <c r="BG203" s="36">
        <v>0</v>
      </c>
      <c r="BH203" s="34">
        <v>0</v>
      </c>
      <c r="BI203" s="35">
        <v>0</v>
      </c>
      <c r="BJ203" s="35">
        <v>0</v>
      </c>
      <c r="BK203" s="35">
        <v>0</v>
      </c>
      <c r="BL203" s="36">
        <v>0</v>
      </c>
      <c r="BM203" s="9">
        <v>2949757.04</v>
      </c>
      <c r="BN203" s="10">
        <v>89.075400000000002</v>
      </c>
      <c r="BO203" s="10">
        <v>89.003900000000002</v>
      </c>
      <c r="BP203" s="10">
        <v>89.031300000000002</v>
      </c>
      <c r="BQ203" s="11">
        <v>89.036799999999999</v>
      </c>
      <c r="BR203" s="9">
        <v>2762260.12</v>
      </c>
      <c r="BS203" s="10">
        <v>89.081199999999995</v>
      </c>
      <c r="BT203" s="10">
        <v>89.005200000000002</v>
      </c>
      <c r="BU203" s="10">
        <v>89.032799999999995</v>
      </c>
      <c r="BV203" s="11">
        <v>89.039599999999993</v>
      </c>
      <c r="BW203" s="9">
        <v>2624904.52</v>
      </c>
      <c r="BX203" s="10">
        <v>89.083200000000005</v>
      </c>
      <c r="BY203" s="10">
        <v>89.007199999999997</v>
      </c>
      <c r="BZ203" s="10">
        <v>89.036100000000005</v>
      </c>
      <c r="CA203" s="11">
        <v>89.042000000000002</v>
      </c>
      <c r="CB203" s="9">
        <v>2546032.12</v>
      </c>
      <c r="CC203" s="10">
        <v>89.083600000000004</v>
      </c>
      <c r="CD203" s="10">
        <v>89.008700000000005</v>
      </c>
      <c r="CE203" s="10">
        <v>89.036900000000003</v>
      </c>
      <c r="CF203" s="11">
        <v>89.043000000000006</v>
      </c>
      <c r="CG203" s="9">
        <v>2523924.44</v>
      </c>
      <c r="CH203" s="10">
        <v>89.084299999999999</v>
      </c>
      <c r="CI203" s="10">
        <v>89.012100000000004</v>
      </c>
      <c r="CJ203" s="10">
        <v>89.039199999999994</v>
      </c>
      <c r="CK203" s="11">
        <v>89.045100000000005</v>
      </c>
      <c r="CL203" s="9">
        <v>2551529.7999999998</v>
      </c>
      <c r="CM203" s="10">
        <v>89.085599999999999</v>
      </c>
      <c r="CN203" s="10">
        <v>89.015199999999993</v>
      </c>
      <c r="CO203" s="10">
        <v>89.040999999999997</v>
      </c>
      <c r="CP203" s="11">
        <v>89.0471</v>
      </c>
      <c r="CQ203" s="9">
        <v>2627165.36</v>
      </c>
      <c r="CR203" s="10">
        <v>89.089600000000004</v>
      </c>
      <c r="CS203" s="10">
        <v>89.016400000000004</v>
      </c>
      <c r="CT203" s="10">
        <v>89.045299999999997</v>
      </c>
      <c r="CU203" s="11">
        <v>89.050299999999993</v>
      </c>
      <c r="CV203" s="9">
        <v>2750694.08</v>
      </c>
      <c r="CW203" s="10">
        <v>89.090900000000005</v>
      </c>
      <c r="CX203" s="10">
        <v>89.022400000000005</v>
      </c>
      <c r="CY203" s="10">
        <v>89.048599999999993</v>
      </c>
      <c r="CZ203" s="11">
        <v>89.053899999999999</v>
      </c>
      <c r="DA203" s="9">
        <v>2922418.12</v>
      </c>
      <c r="DB203" s="10">
        <v>89.084900000000005</v>
      </c>
      <c r="DC203" s="10">
        <v>89.021100000000004</v>
      </c>
      <c r="DD203" s="10">
        <v>89.0505</v>
      </c>
      <c r="DE203" s="11">
        <v>89.052099999999996</v>
      </c>
      <c r="DF203" s="9">
        <v>3139626.68</v>
      </c>
      <c r="DG203" s="10">
        <v>89.073400000000007</v>
      </c>
      <c r="DH203" s="10">
        <v>89.020300000000006</v>
      </c>
      <c r="DI203" s="10">
        <v>89.047499999999999</v>
      </c>
      <c r="DJ203" s="11">
        <v>89.046999999999997</v>
      </c>
      <c r="DK203" s="34">
        <v>0</v>
      </c>
      <c r="DL203" s="35">
        <v>0</v>
      </c>
      <c r="DM203" s="35">
        <v>0</v>
      </c>
      <c r="DN203" s="35">
        <v>0</v>
      </c>
      <c r="DO203" s="36">
        <v>0</v>
      </c>
      <c r="DP203" s="34">
        <v>0</v>
      </c>
      <c r="DQ203" s="35">
        <v>0</v>
      </c>
      <c r="DR203" s="35">
        <v>0</v>
      </c>
      <c r="DS203" s="35">
        <v>0</v>
      </c>
      <c r="DT203" s="36">
        <v>0</v>
      </c>
      <c r="DU203" s="9">
        <v>2946204.32</v>
      </c>
      <c r="DV203" s="10">
        <v>89.075000000000003</v>
      </c>
      <c r="DW203" s="10">
        <v>89.004900000000006</v>
      </c>
      <c r="DX203" s="10">
        <v>89.0304</v>
      </c>
      <c r="DY203" s="11">
        <v>89.036699999999996</v>
      </c>
      <c r="DZ203" s="9">
        <v>2758221.04</v>
      </c>
      <c r="EA203" s="10">
        <v>89.080100000000002</v>
      </c>
      <c r="EB203" s="10">
        <v>89.005700000000004</v>
      </c>
      <c r="EC203" s="10">
        <v>89.0334</v>
      </c>
      <c r="ED203" s="11">
        <v>89.039599999999993</v>
      </c>
      <c r="EE203" s="9">
        <v>2620619.92</v>
      </c>
      <c r="EF203" s="10">
        <v>89.082599999999999</v>
      </c>
      <c r="EG203" s="10">
        <v>89.008700000000005</v>
      </c>
      <c r="EH203" s="10">
        <v>89.034899999999993</v>
      </c>
      <c r="EI203" s="11">
        <v>89.042000000000002</v>
      </c>
      <c r="EJ203" s="9">
        <v>2541765.3199999998</v>
      </c>
      <c r="EK203" s="10">
        <v>89.082599999999999</v>
      </c>
      <c r="EL203" s="10">
        <v>89.009799999999998</v>
      </c>
      <c r="EM203" s="10">
        <v>89.035799999999995</v>
      </c>
      <c r="EN203" s="11">
        <v>89.042599999999993</v>
      </c>
      <c r="EO203" s="9">
        <v>2519869.84</v>
      </c>
      <c r="EP203" s="10">
        <v>89.084999999999994</v>
      </c>
      <c r="EQ203" s="10">
        <v>89.013000000000005</v>
      </c>
      <c r="ER203" s="10">
        <v>89.037899999999993</v>
      </c>
      <c r="ES203" s="11">
        <v>89.045199999999994</v>
      </c>
      <c r="ET203" s="9">
        <v>2547600.6</v>
      </c>
      <c r="EU203" s="10">
        <v>89.086699999999993</v>
      </c>
      <c r="EV203" s="10">
        <v>89.013000000000005</v>
      </c>
      <c r="EW203" s="10">
        <v>89.041899999999998</v>
      </c>
      <c r="EX203" s="11">
        <v>89.0471</v>
      </c>
      <c r="EY203" s="9">
        <v>2623434.12</v>
      </c>
      <c r="EZ203" s="10">
        <v>89.088999999999999</v>
      </c>
      <c r="FA203" s="10">
        <v>89.016499999999994</v>
      </c>
      <c r="FB203" s="10">
        <v>89.045199999999994</v>
      </c>
      <c r="FC203" s="11">
        <v>89.0501</v>
      </c>
      <c r="FD203" s="9">
        <v>2747108.56</v>
      </c>
      <c r="FE203" s="10">
        <v>89.092100000000002</v>
      </c>
      <c r="FF203" s="10">
        <v>89.022400000000005</v>
      </c>
      <c r="FG203" s="10">
        <v>89.050399999999996</v>
      </c>
      <c r="FH203" s="11">
        <v>89.054900000000004</v>
      </c>
      <c r="FI203" s="9">
        <v>2919103.56</v>
      </c>
      <c r="FJ203" s="10">
        <v>89.084400000000002</v>
      </c>
      <c r="FK203" s="10">
        <v>89.020399999999995</v>
      </c>
      <c r="FL203" s="10">
        <v>89.051100000000005</v>
      </c>
      <c r="FM203" s="11">
        <v>89.051900000000003</v>
      </c>
      <c r="FN203" s="9">
        <v>3136914.12</v>
      </c>
      <c r="FO203" s="10">
        <v>89.075000000000003</v>
      </c>
      <c r="FP203" s="10">
        <v>89.021199999999993</v>
      </c>
      <c r="FQ203" s="10">
        <v>89.048500000000004</v>
      </c>
      <c r="FR203" s="11">
        <v>89.048100000000005</v>
      </c>
      <c r="FS203" s="34">
        <v>0</v>
      </c>
      <c r="FT203" s="35">
        <v>0</v>
      </c>
      <c r="FU203" s="35">
        <v>0</v>
      </c>
      <c r="FV203" s="35">
        <v>0</v>
      </c>
      <c r="FW203" s="36">
        <v>0</v>
      </c>
      <c r="FX203" s="34">
        <v>0</v>
      </c>
      <c r="FY203" s="35">
        <v>0</v>
      </c>
      <c r="FZ203" s="35">
        <v>0</v>
      </c>
      <c r="GA203" s="35">
        <v>0</v>
      </c>
      <c r="GB203" s="36">
        <v>0</v>
      </c>
    </row>
    <row r="204" spans="2:184" ht="15" customHeight="1">
      <c r="B204" s="122"/>
      <c r="C204" s="87"/>
      <c r="D204" s="8">
        <f t="shared" si="16"/>
        <v>-26</v>
      </c>
      <c r="E204" s="9">
        <v>2771104.88</v>
      </c>
      <c r="F204" s="10">
        <v>87.537599999999998</v>
      </c>
      <c r="G204" s="10">
        <v>87.478899999999996</v>
      </c>
      <c r="H204" s="10">
        <v>87.502600000000001</v>
      </c>
      <c r="I204" s="11">
        <v>87.506299999999996</v>
      </c>
      <c r="J204" s="9">
        <v>2597943.96</v>
      </c>
      <c r="K204" s="10">
        <v>87.543099999999995</v>
      </c>
      <c r="L204" s="10">
        <v>87.480599999999995</v>
      </c>
      <c r="M204" s="10">
        <v>87.504900000000006</v>
      </c>
      <c r="N204" s="11">
        <v>87.509500000000003</v>
      </c>
      <c r="O204" s="9">
        <v>2477855.96</v>
      </c>
      <c r="P204" s="10">
        <v>87.544899999999998</v>
      </c>
      <c r="Q204" s="10">
        <v>87.482200000000006</v>
      </c>
      <c r="R204" s="10">
        <v>87.506100000000004</v>
      </c>
      <c r="S204" s="11">
        <v>87.510999999999996</v>
      </c>
      <c r="T204" s="9">
        <v>2414990.52</v>
      </c>
      <c r="U204" s="10">
        <v>87.545599999999993</v>
      </c>
      <c r="V204" s="10">
        <v>87.482799999999997</v>
      </c>
      <c r="W204" s="10">
        <v>87.507999999999996</v>
      </c>
      <c r="X204" s="11">
        <v>87.512</v>
      </c>
      <c r="Y204" s="9">
        <v>2405271.6</v>
      </c>
      <c r="Z204" s="10">
        <v>87.547600000000003</v>
      </c>
      <c r="AA204" s="10">
        <v>87.484999999999999</v>
      </c>
      <c r="AB204" s="10">
        <v>87.509500000000003</v>
      </c>
      <c r="AC204" s="11">
        <v>87.513999999999996</v>
      </c>
      <c r="AD204" s="9">
        <v>2443354.2799999998</v>
      </c>
      <c r="AE204" s="10">
        <v>87.548699999999997</v>
      </c>
      <c r="AF204" s="10">
        <v>87.487499999999997</v>
      </c>
      <c r="AG204" s="10">
        <v>87.511799999999994</v>
      </c>
      <c r="AH204" s="11">
        <v>87.515900000000002</v>
      </c>
      <c r="AI204" s="9">
        <v>2529165.08</v>
      </c>
      <c r="AJ204" s="10">
        <v>87.548500000000004</v>
      </c>
      <c r="AK204" s="10">
        <v>87.489699999999999</v>
      </c>
      <c r="AL204" s="10">
        <v>87.513900000000007</v>
      </c>
      <c r="AM204" s="11">
        <v>87.517300000000006</v>
      </c>
      <c r="AN204" s="9">
        <v>2662160.48</v>
      </c>
      <c r="AO204" s="10">
        <v>87.543700000000001</v>
      </c>
      <c r="AP204" s="10">
        <v>87.490499999999997</v>
      </c>
      <c r="AQ204" s="10">
        <v>87.514799999999994</v>
      </c>
      <c r="AR204" s="11">
        <v>87.516300000000001</v>
      </c>
      <c r="AS204" s="9">
        <v>2842868.56</v>
      </c>
      <c r="AT204" s="10">
        <v>87.542199999999994</v>
      </c>
      <c r="AU204" s="10">
        <v>87.492000000000004</v>
      </c>
      <c r="AV204" s="10">
        <v>87.516400000000004</v>
      </c>
      <c r="AW204" s="11">
        <v>87.516800000000003</v>
      </c>
      <c r="AX204" s="9">
        <v>3066085.36</v>
      </c>
      <c r="AY204" s="10">
        <v>87.536100000000005</v>
      </c>
      <c r="AZ204" s="10">
        <v>87.494500000000002</v>
      </c>
      <c r="BA204" s="10">
        <v>87.52</v>
      </c>
      <c r="BB204" s="11">
        <v>87.516900000000007</v>
      </c>
      <c r="BC204" s="34">
        <v>0</v>
      </c>
      <c r="BD204" s="35">
        <v>0</v>
      </c>
      <c r="BE204" s="35">
        <v>0</v>
      </c>
      <c r="BF204" s="35">
        <v>0</v>
      </c>
      <c r="BG204" s="36">
        <v>0</v>
      </c>
      <c r="BH204" s="34">
        <v>0</v>
      </c>
      <c r="BI204" s="35">
        <v>0</v>
      </c>
      <c r="BJ204" s="35">
        <v>0</v>
      </c>
      <c r="BK204" s="35">
        <v>0</v>
      </c>
      <c r="BL204" s="36">
        <v>0</v>
      </c>
      <c r="BM204" s="9">
        <v>2779717.68</v>
      </c>
      <c r="BN204" s="10">
        <v>87.536299999999997</v>
      </c>
      <c r="BO204" s="10">
        <v>87.477800000000002</v>
      </c>
      <c r="BP204" s="10">
        <v>87.502399999999994</v>
      </c>
      <c r="BQ204" s="11">
        <v>87.505399999999995</v>
      </c>
      <c r="BR204" s="9">
        <v>2607235.88</v>
      </c>
      <c r="BS204" s="10">
        <v>87.542400000000001</v>
      </c>
      <c r="BT204" s="10">
        <v>87.481200000000001</v>
      </c>
      <c r="BU204" s="10">
        <v>87.504800000000003</v>
      </c>
      <c r="BV204" s="11">
        <v>87.509399999999999</v>
      </c>
      <c r="BW204" s="9">
        <v>2487509.56</v>
      </c>
      <c r="BX204" s="10">
        <v>87.544399999999996</v>
      </c>
      <c r="BY204" s="10">
        <v>87.482399999999998</v>
      </c>
      <c r="BZ204" s="10">
        <v>87.508200000000002</v>
      </c>
      <c r="CA204" s="11">
        <v>87.511600000000001</v>
      </c>
      <c r="CB204" s="9">
        <v>2424711.2799999998</v>
      </c>
      <c r="CC204" s="10">
        <v>87.544499999999999</v>
      </c>
      <c r="CD204" s="10">
        <v>87.483199999999997</v>
      </c>
      <c r="CE204" s="10">
        <v>87.506100000000004</v>
      </c>
      <c r="CF204" s="11">
        <v>87.511200000000002</v>
      </c>
      <c r="CG204" s="9">
        <v>2415953.64</v>
      </c>
      <c r="CH204" s="10">
        <v>87.546800000000005</v>
      </c>
      <c r="CI204" s="10">
        <v>87.484399999999994</v>
      </c>
      <c r="CJ204" s="10">
        <v>87.510099999999994</v>
      </c>
      <c r="CK204" s="11">
        <v>87.5137</v>
      </c>
      <c r="CL204" s="9">
        <v>2455570.3199999998</v>
      </c>
      <c r="CM204" s="10">
        <v>87.548000000000002</v>
      </c>
      <c r="CN204" s="10">
        <v>87.487300000000005</v>
      </c>
      <c r="CO204" s="10">
        <v>87.511399999999995</v>
      </c>
      <c r="CP204" s="11">
        <v>87.515500000000003</v>
      </c>
      <c r="CQ204" s="9">
        <v>2543441.3199999998</v>
      </c>
      <c r="CR204" s="10">
        <v>87.548599999999993</v>
      </c>
      <c r="CS204" s="10">
        <v>87.488900000000001</v>
      </c>
      <c r="CT204" s="10">
        <v>87.513400000000004</v>
      </c>
      <c r="CU204" s="11">
        <v>87.516900000000007</v>
      </c>
      <c r="CV204" s="9">
        <v>2678895.2799999998</v>
      </c>
      <c r="CW204" s="10">
        <v>87.544399999999996</v>
      </c>
      <c r="CX204" s="10">
        <v>87.489699999999999</v>
      </c>
      <c r="CY204" s="10">
        <v>87.514300000000006</v>
      </c>
      <c r="CZ204" s="11">
        <v>87.516099999999994</v>
      </c>
      <c r="DA204" s="9">
        <v>2862955.12</v>
      </c>
      <c r="DB204" s="10">
        <v>87.541700000000006</v>
      </c>
      <c r="DC204" s="10">
        <v>87.491299999999995</v>
      </c>
      <c r="DD204" s="10">
        <v>87.516499999999994</v>
      </c>
      <c r="DE204" s="11">
        <v>87.516499999999994</v>
      </c>
      <c r="DF204" s="9">
        <v>3090364.76</v>
      </c>
      <c r="DG204" s="10">
        <v>87.536500000000004</v>
      </c>
      <c r="DH204" s="10">
        <v>87.493300000000005</v>
      </c>
      <c r="DI204" s="10">
        <v>87.520600000000002</v>
      </c>
      <c r="DJ204" s="11">
        <v>87.516800000000003</v>
      </c>
      <c r="DK204" s="34">
        <v>0</v>
      </c>
      <c r="DL204" s="35">
        <v>0</v>
      </c>
      <c r="DM204" s="35">
        <v>0</v>
      </c>
      <c r="DN204" s="35">
        <v>0</v>
      </c>
      <c r="DO204" s="36">
        <v>0</v>
      </c>
      <c r="DP204" s="34">
        <v>0</v>
      </c>
      <c r="DQ204" s="35">
        <v>0</v>
      </c>
      <c r="DR204" s="35">
        <v>0</v>
      </c>
      <c r="DS204" s="35">
        <v>0</v>
      </c>
      <c r="DT204" s="36">
        <v>0</v>
      </c>
      <c r="DU204" s="9">
        <v>2776008.16</v>
      </c>
      <c r="DV204" s="10">
        <v>87.537700000000001</v>
      </c>
      <c r="DW204" s="10">
        <v>87.477999999999994</v>
      </c>
      <c r="DX204" s="10">
        <v>87.502200000000002</v>
      </c>
      <c r="DY204" s="11">
        <v>87.505899999999997</v>
      </c>
      <c r="DZ204" s="9">
        <v>2603067.64</v>
      </c>
      <c r="EA204" s="10">
        <v>87.541799999999995</v>
      </c>
      <c r="EB204" s="10">
        <v>87.479500000000002</v>
      </c>
      <c r="EC204" s="10">
        <v>87.505399999999995</v>
      </c>
      <c r="ED204" s="11">
        <v>87.508799999999994</v>
      </c>
      <c r="EE204" s="9">
        <v>2483203.64</v>
      </c>
      <c r="EF204" s="10">
        <v>87.544200000000004</v>
      </c>
      <c r="EG204" s="10">
        <v>87.4816</v>
      </c>
      <c r="EH204" s="10">
        <v>87.507199999999997</v>
      </c>
      <c r="EI204" s="11">
        <v>87.510900000000007</v>
      </c>
      <c r="EJ204" s="9">
        <v>2420586.96</v>
      </c>
      <c r="EK204" s="10">
        <v>87.5458</v>
      </c>
      <c r="EL204" s="10">
        <v>87.482799999999997</v>
      </c>
      <c r="EM204" s="10">
        <v>87.509100000000004</v>
      </c>
      <c r="EN204" s="11">
        <v>87.512500000000003</v>
      </c>
      <c r="EO204" s="9">
        <v>2411942.92</v>
      </c>
      <c r="EP204" s="10">
        <v>87.546999999999997</v>
      </c>
      <c r="EQ204" s="10">
        <v>87.484099999999998</v>
      </c>
      <c r="ER204" s="10">
        <v>87.510099999999994</v>
      </c>
      <c r="ES204" s="11">
        <v>87.5137</v>
      </c>
      <c r="ET204" s="9">
        <v>2451666.56</v>
      </c>
      <c r="EU204" s="10">
        <v>87.547200000000004</v>
      </c>
      <c r="EV204" s="10">
        <v>87.487200000000001</v>
      </c>
      <c r="EW204" s="10">
        <v>87.510499999999993</v>
      </c>
      <c r="EX204" s="11">
        <v>87.514899999999997</v>
      </c>
      <c r="EY204" s="9">
        <v>2539706.7999999998</v>
      </c>
      <c r="EZ204" s="10">
        <v>87.5488</v>
      </c>
      <c r="FA204" s="10">
        <v>87.4893</v>
      </c>
      <c r="FB204" s="10">
        <v>87.513599999999997</v>
      </c>
      <c r="FC204" s="11">
        <v>87.517099999999999</v>
      </c>
      <c r="FD204" s="9">
        <v>2675358.6800000002</v>
      </c>
      <c r="FE204" s="10">
        <v>87.5458</v>
      </c>
      <c r="FF204" s="10">
        <v>87.491100000000003</v>
      </c>
      <c r="FG204" s="10">
        <v>87.514399999999995</v>
      </c>
      <c r="FH204" s="11">
        <v>87.517099999999999</v>
      </c>
      <c r="FI204" s="9">
        <v>2859804</v>
      </c>
      <c r="FJ204" s="10">
        <v>87.542100000000005</v>
      </c>
      <c r="FK204" s="10">
        <v>87.491799999999998</v>
      </c>
      <c r="FL204" s="10">
        <v>87.516499999999994</v>
      </c>
      <c r="FM204" s="11">
        <v>87.5167</v>
      </c>
      <c r="FN204" s="9">
        <v>3087693.52</v>
      </c>
      <c r="FO204" s="10">
        <v>87.536900000000003</v>
      </c>
      <c r="FP204" s="10">
        <v>87.494399999999999</v>
      </c>
      <c r="FQ204" s="10">
        <v>87.520099999999999</v>
      </c>
      <c r="FR204" s="11">
        <v>87.517099999999999</v>
      </c>
      <c r="FS204" s="34">
        <v>0</v>
      </c>
      <c r="FT204" s="35">
        <v>0</v>
      </c>
      <c r="FU204" s="35">
        <v>0</v>
      </c>
      <c r="FV204" s="35">
        <v>0</v>
      </c>
      <c r="FW204" s="36">
        <v>0</v>
      </c>
      <c r="FX204" s="34">
        <v>0</v>
      </c>
      <c r="FY204" s="35">
        <v>0</v>
      </c>
      <c r="FZ204" s="35">
        <v>0</v>
      </c>
      <c r="GA204" s="35">
        <v>0</v>
      </c>
      <c r="GB204" s="36">
        <v>0</v>
      </c>
    </row>
    <row r="205" spans="2:184" ht="15" customHeight="1">
      <c r="B205" s="122"/>
      <c r="C205" s="87"/>
      <c r="D205" s="8">
        <f t="shared" si="16"/>
        <v>-24</v>
      </c>
      <c r="E205" s="9">
        <v>2606941.6800000002</v>
      </c>
      <c r="F205" s="10">
        <v>85.724999999999994</v>
      </c>
      <c r="G205" s="10">
        <v>85.654499999999999</v>
      </c>
      <c r="H205" s="10">
        <v>85.695700000000002</v>
      </c>
      <c r="I205" s="11">
        <v>85.691599999999994</v>
      </c>
      <c r="J205" s="9">
        <v>2449589.7999999998</v>
      </c>
      <c r="K205" s="10">
        <v>85.729200000000006</v>
      </c>
      <c r="L205" s="10">
        <v>85.656099999999995</v>
      </c>
      <c r="M205" s="10">
        <v>85.695700000000002</v>
      </c>
      <c r="N205" s="11">
        <v>85.693600000000004</v>
      </c>
      <c r="O205" s="9">
        <v>2345898.7599999998</v>
      </c>
      <c r="P205" s="10">
        <v>85.730699999999999</v>
      </c>
      <c r="Q205" s="10">
        <v>85.658299999999997</v>
      </c>
      <c r="R205" s="10">
        <v>85.698700000000002</v>
      </c>
      <c r="S205" s="11">
        <v>85.695800000000006</v>
      </c>
      <c r="T205" s="9">
        <v>2296802.16</v>
      </c>
      <c r="U205" s="10">
        <v>85.731099999999998</v>
      </c>
      <c r="V205" s="10">
        <v>85.659800000000004</v>
      </c>
      <c r="W205" s="10">
        <v>85.698400000000007</v>
      </c>
      <c r="X205" s="11">
        <v>85.696299999999994</v>
      </c>
      <c r="Y205" s="9">
        <v>2297845.2799999998</v>
      </c>
      <c r="Z205" s="10">
        <v>85.732200000000006</v>
      </c>
      <c r="AA205" s="10">
        <v>85.660300000000007</v>
      </c>
      <c r="AB205" s="10">
        <v>85.701099999999997</v>
      </c>
      <c r="AC205" s="11">
        <v>85.697800000000001</v>
      </c>
      <c r="AD205" s="9">
        <v>2346037.7599999998</v>
      </c>
      <c r="AE205" s="10">
        <v>85.730699999999999</v>
      </c>
      <c r="AF205" s="10">
        <v>85.661900000000003</v>
      </c>
      <c r="AG205" s="10">
        <v>85.701499999999996</v>
      </c>
      <c r="AH205" s="11">
        <v>85.697999999999993</v>
      </c>
      <c r="AI205" s="9">
        <v>2442008.2000000002</v>
      </c>
      <c r="AJ205" s="10">
        <v>85.730400000000003</v>
      </c>
      <c r="AK205" s="10">
        <v>85.663399999999996</v>
      </c>
      <c r="AL205" s="10">
        <v>85.704300000000003</v>
      </c>
      <c r="AM205" s="11">
        <v>85.699299999999994</v>
      </c>
      <c r="AN205" s="9">
        <v>2585207.12</v>
      </c>
      <c r="AO205" s="10">
        <v>85.727099999999993</v>
      </c>
      <c r="AP205" s="10">
        <v>85.664000000000001</v>
      </c>
      <c r="AQ205" s="10">
        <v>85.7029</v>
      </c>
      <c r="AR205" s="11">
        <v>85.697900000000004</v>
      </c>
      <c r="AS205" s="9">
        <v>2775453.32</v>
      </c>
      <c r="AT205" s="10">
        <v>85.722099999999998</v>
      </c>
      <c r="AU205" s="10">
        <v>85.663799999999995</v>
      </c>
      <c r="AV205" s="10">
        <v>85.703400000000002</v>
      </c>
      <c r="AW205" s="11">
        <v>85.696399999999997</v>
      </c>
      <c r="AX205" s="9">
        <v>3004977.96</v>
      </c>
      <c r="AY205" s="10">
        <v>85.716899999999995</v>
      </c>
      <c r="AZ205" s="10">
        <v>85.6648</v>
      </c>
      <c r="BA205" s="10">
        <v>85.705699999999993</v>
      </c>
      <c r="BB205" s="11">
        <v>85.695700000000002</v>
      </c>
      <c r="BC205" s="34">
        <v>0</v>
      </c>
      <c r="BD205" s="35">
        <v>0</v>
      </c>
      <c r="BE205" s="35">
        <v>0</v>
      </c>
      <c r="BF205" s="35">
        <v>0</v>
      </c>
      <c r="BG205" s="36">
        <v>0</v>
      </c>
      <c r="BH205" s="34">
        <v>0</v>
      </c>
      <c r="BI205" s="35">
        <v>0</v>
      </c>
      <c r="BJ205" s="35">
        <v>0</v>
      </c>
      <c r="BK205" s="35">
        <v>0</v>
      </c>
      <c r="BL205" s="36">
        <v>0</v>
      </c>
      <c r="BM205" s="9">
        <v>2615752.6800000002</v>
      </c>
      <c r="BN205" s="10">
        <v>85.725499999999997</v>
      </c>
      <c r="BO205" s="10">
        <v>85.655299999999997</v>
      </c>
      <c r="BP205" s="10">
        <v>85.694800000000001</v>
      </c>
      <c r="BQ205" s="11">
        <v>85.691800000000001</v>
      </c>
      <c r="BR205" s="9">
        <v>2459083.04</v>
      </c>
      <c r="BS205" s="10">
        <v>85.729799999999997</v>
      </c>
      <c r="BT205" s="10">
        <v>85.656700000000001</v>
      </c>
      <c r="BU205" s="10">
        <v>85.695300000000003</v>
      </c>
      <c r="BV205" s="11">
        <v>85.693799999999996</v>
      </c>
      <c r="BW205" s="9">
        <v>2355582.88</v>
      </c>
      <c r="BX205" s="10">
        <v>85.730699999999999</v>
      </c>
      <c r="BY205" s="10">
        <v>85.659400000000005</v>
      </c>
      <c r="BZ205" s="10">
        <v>85.698400000000007</v>
      </c>
      <c r="CA205" s="11">
        <v>85.696100000000001</v>
      </c>
      <c r="CB205" s="9">
        <v>2306477</v>
      </c>
      <c r="CC205" s="10">
        <v>85.731499999999997</v>
      </c>
      <c r="CD205" s="10">
        <v>85.659800000000004</v>
      </c>
      <c r="CE205" s="10">
        <v>85.699100000000001</v>
      </c>
      <c r="CF205" s="11">
        <v>85.696700000000007</v>
      </c>
      <c r="CG205" s="9">
        <v>2308483.2799999998</v>
      </c>
      <c r="CH205" s="10">
        <v>85.731999999999999</v>
      </c>
      <c r="CI205" s="10">
        <v>85.661199999999994</v>
      </c>
      <c r="CJ205" s="10">
        <v>85.700100000000006</v>
      </c>
      <c r="CK205" s="11">
        <v>85.697699999999998</v>
      </c>
      <c r="CL205" s="9">
        <v>2358573.92</v>
      </c>
      <c r="CM205" s="10">
        <v>85.732100000000003</v>
      </c>
      <c r="CN205" s="10">
        <v>85.6631</v>
      </c>
      <c r="CO205" s="10">
        <v>85.701899999999995</v>
      </c>
      <c r="CP205" s="11">
        <v>85.698899999999995</v>
      </c>
      <c r="CQ205" s="9">
        <v>2456974</v>
      </c>
      <c r="CR205" s="10">
        <v>85.730999999999995</v>
      </c>
      <c r="CS205" s="10">
        <v>85.663300000000007</v>
      </c>
      <c r="CT205" s="10">
        <v>85.703100000000006</v>
      </c>
      <c r="CU205" s="11">
        <v>85.698999999999998</v>
      </c>
      <c r="CV205" s="9">
        <v>2602803</v>
      </c>
      <c r="CW205" s="10">
        <v>85.727999999999994</v>
      </c>
      <c r="CX205" s="10">
        <v>85.663200000000003</v>
      </c>
      <c r="CY205" s="10">
        <v>85.703900000000004</v>
      </c>
      <c r="CZ205" s="11">
        <v>85.698300000000003</v>
      </c>
      <c r="DA205" s="9">
        <v>2796568.44</v>
      </c>
      <c r="DB205" s="10">
        <v>85.721500000000006</v>
      </c>
      <c r="DC205" s="10">
        <v>85.663399999999996</v>
      </c>
      <c r="DD205" s="10">
        <v>85.704700000000003</v>
      </c>
      <c r="DE205" s="11">
        <v>85.696399999999997</v>
      </c>
      <c r="DF205" s="9">
        <v>3030636.88</v>
      </c>
      <c r="DG205" s="10">
        <v>85.718000000000004</v>
      </c>
      <c r="DH205" s="10">
        <v>85.664599999999993</v>
      </c>
      <c r="DI205" s="10">
        <v>85.704999999999998</v>
      </c>
      <c r="DJ205" s="11">
        <v>85.695800000000006</v>
      </c>
      <c r="DK205" s="34">
        <v>0</v>
      </c>
      <c r="DL205" s="35">
        <v>0</v>
      </c>
      <c r="DM205" s="35">
        <v>0</v>
      </c>
      <c r="DN205" s="35">
        <v>0</v>
      </c>
      <c r="DO205" s="36">
        <v>0</v>
      </c>
      <c r="DP205" s="34">
        <v>0</v>
      </c>
      <c r="DQ205" s="35">
        <v>0</v>
      </c>
      <c r="DR205" s="35">
        <v>0</v>
      </c>
      <c r="DS205" s="35">
        <v>0</v>
      </c>
      <c r="DT205" s="36">
        <v>0</v>
      </c>
      <c r="DU205" s="9">
        <v>2611898.96</v>
      </c>
      <c r="DV205" s="10">
        <v>85.725099999999998</v>
      </c>
      <c r="DW205" s="10">
        <v>85.654399999999995</v>
      </c>
      <c r="DX205" s="10">
        <v>85.694800000000001</v>
      </c>
      <c r="DY205" s="11">
        <v>85.691400000000002</v>
      </c>
      <c r="DZ205" s="9">
        <v>2454859.96</v>
      </c>
      <c r="EA205" s="10">
        <v>85.727900000000005</v>
      </c>
      <c r="EB205" s="10">
        <v>85.656400000000005</v>
      </c>
      <c r="EC205" s="10">
        <v>85.697100000000006</v>
      </c>
      <c r="ED205" s="11">
        <v>85.693700000000007</v>
      </c>
      <c r="EE205" s="9">
        <v>2351263.6800000002</v>
      </c>
      <c r="EF205" s="10">
        <v>85.7303</v>
      </c>
      <c r="EG205" s="10">
        <v>85.657799999999995</v>
      </c>
      <c r="EH205" s="10">
        <v>85.696700000000007</v>
      </c>
      <c r="EI205" s="11">
        <v>85.694800000000001</v>
      </c>
      <c r="EJ205" s="9">
        <v>2302446.84</v>
      </c>
      <c r="EK205" s="10">
        <v>85.732399999999998</v>
      </c>
      <c r="EL205" s="10">
        <v>85.659700000000001</v>
      </c>
      <c r="EM205" s="10">
        <v>85.699399999999997</v>
      </c>
      <c r="EN205" s="11">
        <v>85.697100000000006</v>
      </c>
      <c r="EO205" s="9">
        <v>2304518.96</v>
      </c>
      <c r="EP205" s="10">
        <v>85.732200000000006</v>
      </c>
      <c r="EQ205" s="10">
        <v>85.6614</v>
      </c>
      <c r="ER205" s="10">
        <v>85.699600000000004</v>
      </c>
      <c r="ES205" s="11">
        <v>85.697599999999994</v>
      </c>
      <c r="ET205" s="9">
        <v>2354605.7200000002</v>
      </c>
      <c r="EU205" s="10">
        <v>85.732200000000006</v>
      </c>
      <c r="EV205" s="10">
        <v>85.662300000000002</v>
      </c>
      <c r="EW205" s="10">
        <v>85.7012</v>
      </c>
      <c r="EX205" s="11">
        <v>85.698400000000007</v>
      </c>
      <c r="EY205" s="9">
        <v>2453132</v>
      </c>
      <c r="EZ205" s="10">
        <v>85.731099999999998</v>
      </c>
      <c r="FA205" s="10">
        <v>85.663200000000003</v>
      </c>
      <c r="FB205" s="10">
        <v>85.703199999999995</v>
      </c>
      <c r="FC205" s="11">
        <v>85.698999999999998</v>
      </c>
      <c r="FD205" s="9">
        <v>2599155.6800000002</v>
      </c>
      <c r="FE205" s="10">
        <v>85.726699999999994</v>
      </c>
      <c r="FF205" s="10">
        <v>85.662499999999994</v>
      </c>
      <c r="FG205" s="10">
        <v>85.703199999999995</v>
      </c>
      <c r="FH205" s="11">
        <v>85.697400000000002</v>
      </c>
      <c r="FI205" s="9">
        <v>2793524.76</v>
      </c>
      <c r="FJ205" s="10">
        <v>85.722800000000007</v>
      </c>
      <c r="FK205" s="10">
        <v>85.664000000000001</v>
      </c>
      <c r="FL205" s="10">
        <v>85.703900000000004</v>
      </c>
      <c r="FM205" s="11">
        <v>85.696799999999996</v>
      </c>
      <c r="FN205" s="9">
        <v>3027898.44</v>
      </c>
      <c r="FO205" s="10">
        <v>85.718000000000004</v>
      </c>
      <c r="FP205" s="10">
        <v>85.664599999999993</v>
      </c>
      <c r="FQ205" s="10">
        <v>85.705500000000001</v>
      </c>
      <c r="FR205" s="11">
        <v>85.695999999999998</v>
      </c>
      <c r="FS205" s="34">
        <v>0</v>
      </c>
      <c r="FT205" s="35">
        <v>0</v>
      </c>
      <c r="FU205" s="35">
        <v>0</v>
      </c>
      <c r="FV205" s="35">
        <v>0</v>
      </c>
      <c r="FW205" s="36">
        <v>0</v>
      </c>
      <c r="FX205" s="34">
        <v>0</v>
      </c>
      <c r="FY205" s="35">
        <v>0</v>
      </c>
      <c r="FZ205" s="35">
        <v>0</v>
      </c>
      <c r="GA205" s="35">
        <v>0</v>
      </c>
      <c r="GB205" s="36">
        <v>0</v>
      </c>
    </row>
    <row r="206" spans="2:184" ht="15" customHeight="1">
      <c r="B206" s="122"/>
      <c r="C206" s="87"/>
      <c r="D206" s="8">
        <f t="shared" si="16"/>
        <v>-22</v>
      </c>
      <c r="E206" s="9">
        <v>2437502.4</v>
      </c>
      <c r="F206" s="10">
        <v>83.961200000000005</v>
      </c>
      <c r="G206" s="10">
        <v>83.865499999999997</v>
      </c>
      <c r="H206" s="10">
        <v>83.933300000000003</v>
      </c>
      <c r="I206" s="11">
        <v>83.919799999999995</v>
      </c>
      <c r="J206" s="9">
        <v>2298287.3199999998</v>
      </c>
      <c r="K206" s="10">
        <v>83.964100000000002</v>
      </c>
      <c r="L206" s="10">
        <v>83.867000000000004</v>
      </c>
      <c r="M206" s="10">
        <v>83.935199999999995</v>
      </c>
      <c r="N206" s="11">
        <v>83.921899999999994</v>
      </c>
      <c r="O206" s="9">
        <v>2211928.2799999998</v>
      </c>
      <c r="P206" s="10">
        <v>83.965999999999994</v>
      </c>
      <c r="Q206" s="10">
        <v>83.869100000000003</v>
      </c>
      <c r="R206" s="10">
        <v>83.935299999999998</v>
      </c>
      <c r="S206" s="11">
        <v>83.923299999999998</v>
      </c>
      <c r="T206" s="9">
        <v>2177177.96</v>
      </c>
      <c r="U206" s="10">
        <v>83.968100000000007</v>
      </c>
      <c r="V206" s="10">
        <v>83.870400000000004</v>
      </c>
      <c r="W206" s="10">
        <v>83.937799999999996</v>
      </c>
      <c r="X206" s="11">
        <v>83.925200000000004</v>
      </c>
      <c r="Y206" s="9">
        <v>2190334.44</v>
      </c>
      <c r="Z206" s="10">
        <v>83.967200000000005</v>
      </c>
      <c r="AA206" s="10">
        <v>83.870400000000004</v>
      </c>
      <c r="AB206" s="10">
        <v>83.938699999999997</v>
      </c>
      <c r="AC206" s="11">
        <v>83.925200000000004</v>
      </c>
      <c r="AD206" s="9">
        <v>2250920.52</v>
      </c>
      <c r="AE206" s="10">
        <v>83.967600000000004</v>
      </c>
      <c r="AF206" s="10">
        <v>83.872900000000001</v>
      </c>
      <c r="AG206" s="10">
        <v>83.937600000000003</v>
      </c>
      <c r="AH206" s="11">
        <v>83.925799999999995</v>
      </c>
      <c r="AI206" s="9">
        <v>2359061.88</v>
      </c>
      <c r="AJ206" s="10">
        <v>83.965699999999998</v>
      </c>
      <c r="AK206" s="10">
        <v>83.873199999999997</v>
      </c>
      <c r="AL206" s="10">
        <v>83.9392</v>
      </c>
      <c r="AM206" s="11">
        <v>83.925799999999995</v>
      </c>
      <c r="AN206" s="9">
        <v>2514584.2799999998</v>
      </c>
      <c r="AO206" s="10">
        <v>83.961299999999994</v>
      </c>
      <c r="AP206" s="10">
        <v>83.873699999999999</v>
      </c>
      <c r="AQ206" s="10">
        <v>83.939300000000003</v>
      </c>
      <c r="AR206" s="11">
        <v>83.924599999999998</v>
      </c>
      <c r="AS206" s="9">
        <v>2715894.72</v>
      </c>
      <c r="AT206" s="10">
        <v>83.958299999999994</v>
      </c>
      <c r="AU206" s="10">
        <v>83.873699999999999</v>
      </c>
      <c r="AV206" s="10">
        <v>83.940700000000007</v>
      </c>
      <c r="AW206" s="11">
        <v>83.924099999999996</v>
      </c>
      <c r="AX206" s="9">
        <v>2951748.76</v>
      </c>
      <c r="AY206" s="10">
        <v>83.953699999999998</v>
      </c>
      <c r="AZ206" s="10">
        <v>83.875</v>
      </c>
      <c r="BA206" s="10">
        <v>83.941400000000002</v>
      </c>
      <c r="BB206" s="11">
        <v>83.923199999999994</v>
      </c>
      <c r="BC206" s="34">
        <v>0</v>
      </c>
      <c r="BD206" s="35">
        <v>0</v>
      </c>
      <c r="BE206" s="35">
        <v>0</v>
      </c>
      <c r="BF206" s="35">
        <v>0</v>
      </c>
      <c r="BG206" s="36">
        <v>0</v>
      </c>
      <c r="BH206" s="34">
        <v>0</v>
      </c>
      <c r="BI206" s="35">
        <v>0</v>
      </c>
      <c r="BJ206" s="35">
        <v>0</v>
      </c>
      <c r="BK206" s="35">
        <v>0</v>
      </c>
      <c r="BL206" s="36">
        <v>0</v>
      </c>
      <c r="BM206" s="9">
        <v>2446525.2000000002</v>
      </c>
      <c r="BN206" s="10">
        <v>83.960700000000003</v>
      </c>
      <c r="BO206" s="10">
        <v>83.865600000000001</v>
      </c>
      <c r="BP206" s="10">
        <v>83.933199999999999</v>
      </c>
      <c r="BQ206" s="11">
        <v>83.919700000000006</v>
      </c>
      <c r="BR206" s="9">
        <v>2307846.92</v>
      </c>
      <c r="BS206" s="10">
        <v>83.9649</v>
      </c>
      <c r="BT206" s="10">
        <v>83.867699999999999</v>
      </c>
      <c r="BU206" s="10">
        <v>83.933599999999998</v>
      </c>
      <c r="BV206" s="11">
        <v>83.921800000000005</v>
      </c>
      <c r="BW206" s="9">
        <v>2221486.2400000002</v>
      </c>
      <c r="BX206" s="10">
        <v>83.967200000000005</v>
      </c>
      <c r="BY206" s="10">
        <v>83.869200000000006</v>
      </c>
      <c r="BZ206" s="10">
        <v>83.936400000000006</v>
      </c>
      <c r="CA206" s="11">
        <v>83.924099999999996</v>
      </c>
      <c r="CB206" s="9">
        <v>2186848.36</v>
      </c>
      <c r="CC206" s="10">
        <v>83.967699999999994</v>
      </c>
      <c r="CD206" s="10">
        <v>83.869900000000001</v>
      </c>
      <c r="CE206" s="10">
        <v>83.936899999999994</v>
      </c>
      <c r="CF206" s="11">
        <v>83.924599999999998</v>
      </c>
      <c r="CG206" s="9">
        <v>2201386.96</v>
      </c>
      <c r="CH206" s="10">
        <v>83.967399999999998</v>
      </c>
      <c r="CI206" s="10">
        <v>83.870800000000003</v>
      </c>
      <c r="CJ206" s="10">
        <v>83.937899999999999</v>
      </c>
      <c r="CK206" s="11">
        <v>83.925200000000004</v>
      </c>
      <c r="CL206" s="9">
        <v>2264163.3199999998</v>
      </c>
      <c r="CM206" s="10">
        <v>83.968299999999999</v>
      </c>
      <c r="CN206" s="10">
        <v>83.872600000000006</v>
      </c>
      <c r="CO206" s="10">
        <v>83.938900000000004</v>
      </c>
      <c r="CP206" s="11">
        <v>83.926400000000001</v>
      </c>
      <c r="CQ206" s="9">
        <v>2375222.2400000002</v>
      </c>
      <c r="CR206" s="10">
        <v>83.965100000000007</v>
      </c>
      <c r="CS206" s="10">
        <v>83.872600000000006</v>
      </c>
      <c r="CT206" s="10">
        <v>83.940200000000004</v>
      </c>
      <c r="CU206" s="11">
        <v>83.925799999999995</v>
      </c>
      <c r="CV206" s="9">
        <v>2533596.44</v>
      </c>
      <c r="CW206" s="10">
        <v>83.960300000000004</v>
      </c>
      <c r="CX206" s="10">
        <v>83.872600000000006</v>
      </c>
      <c r="CY206" s="10">
        <v>83.938699999999997</v>
      </c>
      <c r="CZ206" s="11">
        <v>83.923699999999997</v>
      </c>
      <c r="DA206" s="9">
        <v>2738887.96</v>
      </c>
      <c r="DB206" s="10">
        <v>83.956100000000006</v>
      </c>
      <c r="DC206" s="10">
        <v>83.874499999999998</v>
      </c>
      <c r="DD206" s="10">
        <v>83.940899999999999</v>
      </c>
      <c r="DE206" s="11">
        <v>83.923699999999997</v>
      </c>
      <c r="DF206" s="9">
        <v>2979608.84</v>
      </c>
      <c r="DG206" s="10">
        <v>83.953999999999994</v>
      </c>
      <c r="DH206" s="10">
        <v>83.874899999999997</v>
      </c>
      <c r="DI206" s="10">
        <v>83.941800000000001</v>
      </c>
      <c r="DJ206" s="11">
        <v>83.923400000000001</v>
      </c>
      <c r="DK206" s="34">
        <v>0</v>
      </c>
      <c r="DL206" s="35">
        <v>0</v>
      </c>
      <c r="DM206" s="35">
        <v>0</v>
      </c>
      <c r="DN206" s="35">
        <v>0</v>
      </c>
      <c r="DO206" s="36">
        <v>0</v>
      </c>
      <c r="DP206" s="34">
        <v>0</v>
      </c>
      <c r="DQ206" s="35">
        <v>0</v>
      </c>
      <c r="DR206" s="35">
        <v>0</v>
      </c>
      <c r="DS206" s="35">
        <v>0</v>
      </c>
      <c r="DT206" s="36">
        <v>0</v>
      </c>
      <c r="DU206" s="9">
        <v>2442580.2799999998</v>
      </c>
      <c r="DV206" s="10">
        <v>83.962400000000002</v>
      </c>
      <c r="DW206" s="10">
        <v>83.866399999999999</v>
      </c>
      <c r="DX206" s="10">
        <v>83.934200000000004</v>
      </c>
      <c r="DY206" s="11">
        <v>83.9208</v>
      </c>
      <c r="DZ206" s="9">
        <v>2303561</v>
      </c>
      <c r="EA206" s="10">
        <v>83.964500000000001</v>
      </c>
      <c r="EB206" s="10">
        <v>83.867500000000007</v>
      </c>
      <c r="EC206" s="10">
        <v>83.934700000000007</v>
      </c>
      <c r="ED206" s="11">
        <v>83.921999999999997</v>
      </c>
      <c r="EE206" s="9">
        <v>2217316.48</v>
      </c>
      <c r="EF206" s="10">
        <v>83.966899999999995</v>
      </c>
      <c r="EG206" s="10">
        <v>83.869</v>
      </c>
      <c r="EH206" s="10">
        <v>83.9358</v>
      </c>
      <c r="EI206" s="11">
        <v>83.923699999999997</v>
      </c>
      <c r="EJ206" s="9">
        <v>2182878.04</v>
      </c>
      <c r="EK206" s="10">
        <v>83.967100000000002</v>
      </c>
      <c r="EL206" s="10">
        <v>83.870800000000003</v>
      </c>
      <c r="EM206" s="10">
        <v>83.936999999999998</v>
      </c>
      <c r="EN206" s="11">
        <v>83.924800000000005</v>
      </c>
      <c r="EO206" s="9">
        <v>2197473.84</v>
      </c>
      <c r="EP206" s="10">
        <v>83.967699999999994</v>
      </c>
      <c r="EQ206" s="10">
        <v>83.870500000000007</v>
      </c>
      <c r="ER206" s="10">
        <v>83.938599999999994</v>
      </c>
      <c r="ES206" s="11">
        <v>83.925399999999996</v>
      </c>
      <c r="ET206" s="9">
        <v>2260304</v>
      </c>
      <c r="EU206" s="10">
        <v>83.966999999999999</v>
      </c>
      <c r="EV206" s="10">
        <v>83.873000000000005</v>
      </c>
      <c r="EW206" s="10">
        <v>83.938900000000004</v>
      </c>
      <c r="EX206" s="11">
        <v>83.926199999999994</v>
      </c>
      <c r="EY206" s="9">
        <v>2371476.04</v>
      </c>
      <c r="EZ206" s="10">
        <v>83.965999999999994</v>
      </c>
      <c r="FA206" s="10">
        <v>83.873699999999999</v>
      </c>
      <c r="FB206" s="10">
        <v>83.940700000000007</v>
      </c>
      <c r="FC206" s="11">
        <v>83.926599999999993</v>
      </c>
      <c r="FD206" s="9">
        <v>2530080.88</v>
      </c>
      <c r="FE206" s="10">
        <v>83.961100000000002</v>
      </c>
      <c r="FF206" s="10">
        <v>83.873000000000005</v>
      </c>
      <c r="FG206" s="10">
        <v>83.940200000000004</v>
      </c>
      <c r="FH206" s="11">
        <v>83.924599999999998</v>
      </c>
      <c r="FI206" s="9">
        <v>2735802.24</v>
      </c>
      <c r="FJ206" s="10">
        <v>83.958299999999994</v>
      </c>
      <c r="FK206" s="10">
        <v>83.873999999999995</v>
      </c>
      <c r="FL206" s="10">
        <v>83.9405</v>
      </c>
      <c r="FM206" s="11">
        <v>83.924099999999996</v>
      </c>
      <c r="FN206" s="9">
        <v>2976681.72</v>
      </c>
      <c r="FO206" s="10">
        <v>83.952500000000001</v>
      </c>
      <c r="FP206" s="10">
        <v>83.874700000000004</v>
      </c>
      <c r="FQ206" s="10">
        <v>83.941299999999998</v>
      </c>
      <c r="FR206" s="11">
        <v>83.922700000000006</v>
      </c>
      <c r="FS206" s="34">
        <v>0</v>
      </c>
      <c r="FT206" s="35">
        <v>0</v>
      </c>
      <c r="FU206" s="35">
        <v>0</v>
      </c>
      <c r="FV206" s="35">
        <v>0</v>
      </c>
      <c r="FW206" s="36">
        <v>0</v>
      </c>
      <c r="FX206" s="34">
        <v>0</v>
      </c>
      <c r="FY206" s="35">
        <v>0</v>
      </c>
      <c r="FZ206" s="35">
        <v>0</v>
      </c>
      <c r="GA206" s="35">
        <v>0</v>
      </c>
      <c r="GB206" s="36">
        <v>0</v>
      </c>
    </row>
    <row r="207" spans="2:184" ht="15" customHeight="1">
      <c r="B207" s="122"/>
      <c r="C207" s="87"/>
      <c r="D207" s="8">
        <f t="shared" si="16"/>
        <v>-20</v>
      </c>
      <c r="E207" s="9">
        <v>2281421.04</v>
      </c>
      <c r="F207" s="10">
        <v>82.062899999999999</v>
      </c>
      <c r="G207" s="10">
        <v>81.9696</v>
      </c>
      <c r="H207" s="10">
        <v>82.033299999999997</v>
      </c>
      <c r="I207" s="11">
        <v>82.021799999999999</v>
      </c>
      <c r="J207" s="9">
        <v>2158761.2799999998</v>
      </c>
      <c r="K207" s="10">
        <v>82.065600000000003</v>
      </c>
      <c r="L207" s="10">
        <v>81.969300000000004</v>
      </c>
      <c r="M207" s="10">
        <v>82.036600000000007</v>
      </c>
      <c r="N207" s="11">
        <v>82.023600000000002</v>
      </c>
      <c r="O207" s="9">
        <v>2086636.24</v>
      </c>
      <c r="P207" s="10">
        <v>82.066699999999997</v>
      </c>
      <c r="Q207" s="10">
        <v>81.969899999999996</v>
      </c>
      <c r="R207" s="10">
        <v>82.037400000000005</v>
      </c>
      <c r="S207" s="11">
        <v>82.024500000000003</v>
      </c>
      <c r="T207" s="9">
        <v>2062637.52</v>
      </c>
      <c r="U207" s="10">
        <v>82.067700000000002</v>
      </c>
      <c r="V207" s="10">
        <v>81.972700000000003</v>
      </c>
      <c r="W207" s="10">
        <v>82.038700000000006</v>
      </c>
      <c r="X207" s="11">
        <v>82.026200000000003</v>
      </c>
      <c r="Y207" s="9">
        <v>2085314.8</v>
      </c>
      <c r="Z207" s="10">
        <v>82.067999999999998</v>
      </c>
      <c r="AA207" s="10">
        <v>81.973500000000001</v>
      </c>
      <c r="AB207" s="10">
        <v>82.039199999999994</v>
      </c>
      <c r="AC207" s="11">
        <v>82.026700000000005</v>
      </c>
      <c r="AD207" s="9">
        <v>2155095.44</v>
      </c>
      <c r="AE207" s="10">
        <v>82.065899999999999</v>
      </c>
      <c r="AF207" s="10">
        <v>81.973299999999995</v>
      </c>
      <c r="AG207" s="10">
        <v>82.040300000000002</v>
      </c>
      <c r="AH207" s="11">
        <v>82.026300000000006</v>
      </c>
      <c r="AI207" s="9">
        <v>2272335.56</v>
      </c>
      <c r="AJ207" s="10">
        <v>82.062899999999999</v>
      </c>
      <c r="AK207" s="10">
        <v>81.973799999999997</v>
      </c>
      <c r="AL207" s="10">
        <v>82.039000000000001</v>
      </c>
      <c r="AM207" s="11">
        <v>82.025099999999995</v>
      </c>
      <c r="AN207" s="9">
        <v>2436846.12</v>
      </c>
      <c r="AO207" s="10">
        <v>82.058099999999996</v>
      </c>
      <c r="AP207" s="10">
        <v>81.973200000000006</v>
      </c>
      <c r="AQ207" s="10">
        <v>82.039299999999997</v>
      </c>
      <c r="AR207" s="11">
        <v>82.023399999999995</v>
      </c>
      <c r="AS207" s="9">
        <v>2644682.52</v>
      </c>
      <c r="AT207" s="10">
        <v>82.0548</v>
      </c>
      <c r="AU207" s="10">
        <v>81.973299999999995</v>
      </c>
      <c r="AV207" s="10">
        <v>82.039199999999994</v>
      </c>
      <c r="AW207" s="11">
        <v>82.022300000000001</v>
      </c>
      <c r="AX207" s="9">
        <v>2882121.96</v>
      </c>
      <c r="AY207" s="10">
        <v>82.051299999999998</v>
      </c>
      <c r="AZ207" s="10">
        <v>81.9756</v>
      </c>
      <c r="BA207" s="10">
        <v>82.040400000000005</v>
      </c>
      <c r="BB207" s="11">
        <v>82.022300000000001</v>
      </c>
      <c r="BC207" s="34">
        <v>0</v>
      </c>
      <c r="BD207" s="35">
        <v>0</v>
      </c>
      <c r="BE207" s="35">
        <v>0</v>
      </c>
      <c r="BF207" s="35">
        <v>0</v>
      </c>
      <c r="BG207" s="36">
        <v>0</v>
      </c>
      <c r="BH207" s="34">
        <v>0</v>
      </c>
      <c r="BI207" s="35">
        <v>0</v>
      </c>
      <c r="BJ207" s="35">
        <v>0</v>
      </c>
      <c r="BK207" s="35">
        <v>0</v>
      </c>
      <c r="BL207" s="36">
        <v>0</v>
      </c>
      <c r="BM207" s="9">
        <v>2290578.12</v>
      </c>
      <c r="BN207" s="10">
        <v>82.063100000000006</v>
      </c>
      <c r="BO207" s="10">
        <v>81.968999999999994</v>
      </c>
      <c r="BP207" s="10">
        <v>82.033900000000003</v>
      </c>
      <c r="BQ207" s="11">
        <v>82.021799999999999</v>
      </c>
      <c r="BR207" s="9">
        <v>2168305.16</v>
      </c>
      <c r="BS207" s="10">
        <v>82.0655</v>
      </c>
      <c r="BT207" s="10">
        <v>81.968500000000006</v>
      </c>
      <c r="BU207" s="10">
        <v>82.037099999999995</v>
      </c>
      <c r="BV207" s="11">
        <v>82.023499999999999</v>
      </c>
      <c r="BW207" s="9">
        <v>2096101.48</v>
      </c>
      <c r="BX207" s="10">
        <v>82.067400000000006</v>
      </c>
      <c r="BY207" s="10">
        <v>81.970500000000001</v>
      </c>
      <c r="BZ207" s="10">
        <v>82.037300000000002</v>
      </c>
      <c r="CA207" s="11">
        <v>82.024900000000002</v>
      </c>
      <c r="CB207" s="9">
        <v>2072194.56</v>
      </c>
      <c r="CC207" s="10">
        <v>82.066599999999994</v>
      </c>
      <c r="CD207" s="10">
        <v>81.971100000000007</v>
      </c>
      <c r="CE207" s="10">
        <v>82.039599999999993</v>
      </c>
      <c r="CF207" s="11">
        <v>82.025599999999997</v>
      </c>
      <c r="CG207" s="9">
        <v>2096356.88</v>
      </c>
      <c r="CH207" s="10">
        <v>82.066900000000004</v>
      </c>
      <c r="CI207" s="10">
        <v>81.971800000000002</v>
      </c>
      <c r="CJ207" s="10">
        <v>82.0398</v>
      </c>
      <c r="CK207" s="11">
        <v>82.025999999999996</v>
      </c>
      <c r="CL207" s="9">
        <v>2168608.88</v>
      </c>
      <c r="CM207" s="10">
        <v>82.066100000000006</v>
      </c>
      <c r="CN207" s="10">
        <v>81.972700000000003</v>
      </c>
      <c r="CO207" s="10">
        <v>82.039400000000001</v>
      </c>
      <c r="CP207" s="11">
        <v>82.025899999999993</v>
      </c>
      <c r="CQ207" s="9">
        <v>2289062.12</v>
      </c>
      <c r="CR207" s="10">
        <v>82.063100000000006</v>
      </c>
      <c r="CS207" s="10">
        <v>81.971900000000005</v>
      </c>
      <c r="CT207" s="10">
        <v>82.039199999999994</v>
      </c>
      <c r="CU207" s="11">
        <v>82.024600000000007</v>
      </c>
      <c r="CV207" s="9">
        <v>2456544.64</v>
      </c>
      <c r="CW207" s="10">
        <v>82.058400000000006</v>
      </c>
      <c r="CX207" s="10">
        <v>81.972499999999997</v>
      </c>
      <c r="CY207" s="10">
        <v>82.0398</v>
      </c>
      <c r="CZ207" s="11">
        <v>82.023399999999995</v>
      </c>
      <c r="DA207" s="9">
        <v>2668514.7599999998</v>
      </c>
      <c r="DB207" s="10">
        <v>82.055899999999994</v>
      </c>
      <c r="DC207" s="10">
        <v>81.973100000000002</v>
      </c>
      <c r="DD207" s="10">
        <v>82.038600000000002</v>
      </c>
      <c r="DE207" s="11">
        <v>82.022400000000005</v>
      </c>
      <c r="DF207" s="9">
        <v>2911025.48</v>
      </c>
      <c r="DG207" s="10">
        <v>82.051199999999994</v>
      </c>
      <c r="DH207" s="10">
        <v>81.974699999999999</v>
      </c>
      <c r="DI207" s="10">
        <v>82.038799999999995</v>
      </c>
      <c r="DJ207" s="11">
        <v>82.0214</v>
      </c>
      <c r="DK207" s="34">
        <v>0</v>
      </c>
      <c r="DL207" s="35">
        <v>0</v>
      </c>
      <c r="DM207" s="35">
        <v>0</v>
      </c>
      <c r="DN207" s="35">
        <v>0</v>
      </c>
      <c r="DO207" s="36">
        <v>0</v>
      </c>
      <c r="DP207" s="34">
        <v>0</v>
      </c>
      <c r="DQ207" s="35">
        <v>0</v>
      </c>
      <c r="DR207" s="35">
        <v>0</v>
      </c>
      <c r="DS207" s="35">
        <v>0</v>
      </c>
      <c r="DT207" s="36">
        <v>0</v>
      </c>
      <c r="DU207" s="9">
        <v>2286549.16</v>
      </c>
      <c r="DV207" s="10">
        <v>82.063500000000005</v>
      </c>
      <c r="DW207" s="10">
        <v>81.968999999999994</v>
      </c>
      <c r="DX207" s="10">
        <v>82.034300000000002</v>
      </c>
      <c r="DY207" s="11">
        <v>82.022099999999995</v>
      </c>
      <c r="DZ207" s="9">
        <v>2164139.52</v>
      </c>
      <c r="EA207" s="10">
        <v>82.066699999999997</v>
      </c>
      <c r="EB207" s="10">
        <v>81.969399999999993</v>
      </c>
      <c r="EC207" s="10">
        <v>82.037700000000001</v>
      </c>
      <c r="ED207" s="11">
        <v>82.0244</v>
      </c>
      <c r="EE207" s="9">
        <v>2092036.32</v>
      </c>
      <c r="EF207" s="10">
        <v>82.067099999999996</v>
      </c>
      <c r="EG207" s="10">
        <v>81.9709</v>
      </c>
      <c r="EH207" s="10">
        <v>82.037800000000004</v>
      </c>
      <c r="EI207" s="11">
        <v>82.025099999999995</v>
      </c>
      <c r="EJ207" s="9">
        <v>2068349.96</v>
      </c>
      <c r="EK207" s="10">
        <v>82.067400000000006</v>
      </c>
      <c r="EL207" s="10">
        <v>81.971199999999996</v>
      </c>
      <c r="EM207" s="10">
        <v>82.040199999999999</v>
      </c>
      <c r="EN207" s="11">
        <v>82.0261</v>
      </c>
      <c r="EO207" s="9">
        <v>2092530</v>
      </c>
      <c r="EP207" s="10">
        <v>82.067800000000005</v>
      </c>
      <c r="EQ207" s="10">
        <v>81.972899999999996</v>
      </c>
      <c r="ER207" s="10">
        <v>82.039699999999996</v>
      </c>
      <c r="ES207" s="11">
        <v>82.026600000000002</v>
      </c>
      <c r="ET207" s="9">
        <v>2164733.96</v>
      </c>
      <c r="EU207" s="10">
        <v>82.064300000000003</v>
      </c>
      <c r="EV207" s="10">
        <v>81.972200000000001</v>
      </c>
      <c r="EW207" s="10">
        <v>82.040300000000002</v>
      </c>
      <c r="EX207" s="11">
        <v>82.025400000000005</v>
      </c>
      <c r="EY207" s="9">
        <v>2285323.08</v>
      </c>
      <c r="EZ207" s="10">
        <v>82.063100000000006</v>
      </c>
      <c r="FA207" s="10">
        <v>81.972700000000003</v>
      </c>
      <c r="FB207" s="10">
        <v>82.039100000000005</v>
      </c>
      <c r="FC207" s="11">
        <v>82.024799999999999</v>
      </c>
      <c r="FD207" s="9">
        <v>2453007.08</v>
      </c>
      <c r="FE207" s="10">
        <v>82.058999999999997</v>
      </c>
      <c r="FF207" s="10">
        <v>81.972800000000007</v>
      </c>
      <c r="FG207" s="10">
        <v>82.038899999999998</v>
      </c>
      <c r="FH207" s="11">
        <v>82.023399999999995</v>
      </c>
      <c r="FI207" s="9">
        <v>2665318.2400000002</v>
      </c>
      <c r="FJ207" s="10">
        <v>82.056799999999996</v>
      </c>
      <c r="FK207" s="10">
        <v>81.973200000000006</v>
      </c>
      <c r="FL207" s="10">
        <v>82.038499999999999</v>
      </c>
      <c r="FM207" s="11">
        <v>82.0227</v>
      </c>
      <c r="FN207" s="9">
        <v>2908059.32</v>
      </c>
      <c r="FO207" s="10">
        <v>82.051000000000002</v>
      </c>
      <c r="FP207" s="10">
        <v>81.974900000000005</v>
      </c>
      <c r="FQ207" s="10">
        <v>82.040300000000002</v>
      </c>
      <c r="FR207" s="11">
        <v>82.021900000000002</v>
      </c>
      <c r="FS207" s="34">
        <v>0</v>
      </c>
      <c r="FT207" s="35">
        <v>0</v>
      </c>
      <c r="FU207" s="35">
        <v>0</v>
      </c>
      <c r="FV207" s="35">
        <v>0</v>
      </c>
      <c r="FW207" s="36">
        <v>0</v>
      </c>
      <c r="FX207" s="34">
        <v>0</v>
      </c>
      <c r="FY207" s="35">
        <v>0</v>
      </c>
      <c r="FZ207" s="35">
        <v>0</v>
      </c>
      <c r="GA207" s="35">
        <v>0</v>
      </c>
      <c r="GB207" s="36">
        <v>0</v>
      </c>
    </row>
    <row r="208" spans="2:184" ht="15" customHeight="1">
      <c r="B208" s="122"/>
      <c r="C208" s="87"/>
      <c r="D208" s="8">
        <f t="shared" si="16"/>
        <v>-18</v>
      </c>
      <c r="E208" s="9">
        <v>2136620.16</v>
      </c>
      <c r="F208" s="10">
        <v>80.3202</v>
      </c>
      <c r="G208" s="10">
        <v>80.216099999999997</v>
      </c>
      <c r="H208" s="10">
        <v>80.298199999999994</v>
      </c>
      <c r="I208" s="11">
        <v>80.277900000000002</v>
      </c>
      <c r="J208" s="9">
        <v>2030039.24</v>
      </c>
      <c r="K208" s="10">
        <v>80.322400000000002</v>
      </c>
      <c r="L208" s="10">
        <v>80.217799999999997</v>
      </c>
      <c r="M208" s="10">
        <v>80.299099999999996</v>
      </c>
      <c r="N208" s="11">
        <v>80.279499999999999</v>
      </c>
      <c r="O208" s="9">
        <v>1970956.32</v>
      </c>
      <c r="P208" s="10">
        <v>80.3249</v>
      </c>
      <c r="Q208" s="10">
        <v>80.218100000000007</v>
      </c>
      <c r="R208" s="10">
        <v>80.301299999999998</v>
      </c>
      <c r="S208" s="11">
        <v>80.281199999999998</v>
      </c>
      <c r="T208" s="9">
        <v>1957230</v>
      </c>
      <c r="U208" s="10">
        <v>80.324600000000004</v>
      </c>
      <c r="V208" s="10">
        <v>80.220100000000002</v>
      </c>
      <c r="W208" s="10">
        <v>80.302599999999998</v>
      </c>
      <c r="X208" s="11">
        <v>80.282200000000003</v>
      </c>
      <c r="Y208" s="9">
        <v>1989746.56</v>
      </c>
      <c r="Z208" s="10">
        <v>80.324799999999996</v>
      </c>
      <c r="AA208" s="10">
        <v>80.220799999999997</v>
      </c>
      <c r="AB208" s="10">
        <v>80.3035</v>
      </c>
      <c r="AC208" s="11">
        <v>80.282799999999995</v>
      </c>
      <c r="AD208" s="9">
        <v>2069379.24</v>
      </c>
      <c r="AE208" s="10">
        <v>80.322699999999998</v>
      </c>
      <c r="AF208" s="10">
        <v>80.221000000000004</v>
      </c>
      <c r="AG208" s="10">
        <v>80.304100000000005</v>
      </c>
      <c r="AH208" s="11">
        <v>80.282399999999996</v>
      </c>
      <c r="AI208" s="9">
        <v>2196311.96</v>
      </c>
      <c r="AJ208" s="10">
        <v>80.319599999999994</v>
      </c>
      <c r="AK208" s="10">
        <v>80.221699999999998</v>
      </c>
      <c r="AL208" s="10">
        <v>80.302800000000005</v>
      </c>
      <c r="AM208" s="11">
        <v>80.281199999999998</v>
      </c>
      <c r="AN208" s="9">
        <v>2370150.7599999998</v>
      </c>
      <c r="AO208" s="10">
        <v>80.315100000000001</v>
      </c>
      <c r="AP208" s="10">
        <v>80.221000000000004</v>
      </c>
      <c r="AQ208" s="10">
        <v>80.303200000000004</v>
      </c>
      <c r="AR208" s="11">
        <v>80.279600000000002</v>
      </c>
      <c r="AS208" s="9">
        <v>2583805.44</v>
      </c>
      <c r="AT208" s="10">
        <v>80.311300000000003</v>
      </c>
      <c r="AU208" s="10">
        <v>80.220699999999994</v>
      </c>
      <c r="AV208" s="10">
        <v>80.303299999999993</v>
      </c>
      <c r="AW208" s="11">
        <v>80.278199999999998</v>
      </c>
      <c r="AX208" s="9">
        <v>2822035.04</v>
      </c>
      <c r="AY208" s="10">
        <v>80.306399999999996</v>
      </c>
      <c r="AZ208" s="10">
        <v>80.221100000000007</v>
      </c>
      <c r="BA208" s="10">
        <v>80.300899999999999</v>
      </c>
      <c r="BB208" s="11">
        <v>80.275899999999993</v>
      </c>
      <c r="BC208" s="34">
        <v>0</v>
      </c>
      <c r="BD208" s="35">
        <v>0</v>
      </c>
      <c r="BE208" s="35">
        <v>0</v>
      </c>
      <c r="BF208" s="35">
        <v>0</v>
      </c>
      <c r="BG208" s="36">
        <v>0</v>
      </c>
      <c r="BH208" s="34">
        <v>0</v>
      </c>
      <c r="BI208" s="35">
        <v>0</v>
      </c>
      <c r="BJ208" s="35">
        <v>0</v>
      </c>
      <c r="BK208" s="35">
        <v>0</v>
      </c>
      <c r="BL208" s="36">
        <v>0</v>
      </c>
      <c r="BM208" s="9">
        <v>2145902.12</v>
      </c>
      <c r="BN208" s="10">
        <v>80.319999999999993</v>
      </c>
      <c r="BO208" s="10">
        <v>80.216099999999997</v>
      </c>
      <c r="BP208" s="10">
        <v>80.298100000000005</v>
      </c>
      <c r="BQ208" s="11">
        <v>80.277799999999999</v>
      </c>
      <c r="BR208" s="9">
        <v>2039564.4</v>
      </c>
      <c r="BS208" s="10">
        <v>80.323599999999999</v>
      </c>
      <c r="BT208" s="10">
        <v>80.216899999999995</v>
      </c>
      <c r="BU208" s="10">
        <v>80.2988</v>
      </c>
      <c r="BV208" s="11">
        <v>80.279499999999999</v>
      </c>
      <c r="BW208" s="9">
        <v>1980252.32</v>
      </c>
      <c r="BX208" s="10">
        <v>80.324399999999997</v>
      </c>
      <c r="BY208" s="10">
        <v>80.218100000000007</v>
      </c>
      <c r="BZ208" s="10">
        <v>80.301900000000003</v>
      </c>
      <c r="CA208" s="11">
        <v>80.281199999999998</v>
      </c>
      <c r="CB208" s="9">
        <v>1966866.12</v>
      </c>
      <c r="CC208" s="10">
        <v>80.325100000000006</v>
      </c>
      <c r="CD208" s="10">
        <v>80.220500000000001</v>
      </c>
      <c r="CE208" s="10">
        <v>80.302700000000002</v>
      </c>
      <c r="CF208" s="11">
        <v>80.282499999999999</v>
      </c>
      <c r="CG208" s="9">
        <v>2001066.72</v>
      </c>
      <c r="CH208" s="10">
        <v>80.325400000000002</v>
      </c>
      <c r="CI208" s="10">
        <v>80.221199999999996</v>
      </c>
      <c r="CJ208" s="10">
        <v>80.302199999999999</v>
      </c>
      <c r="CK208" s="11">
        <v>80.282700000000006</v>
      </c>
      <c r="CL208" s="9">
        <v>2083551.68</v>
      </c>
      <c r="CM208" s="10">
        <v>80.322199999999995</v>
      </c>
      <c r="CN208" s="10">
        <v>80.221500000000006</v>
      </c>
      <c r="CO208" s="10">
        <v>80.303700000000006</v>
      </c>
      <c r="CP208" s="11">
        <v>80.282200000000003</v>
      </c>
      <c r="CQ208" s="9">
        <v>2213979.88</v>
      </c>
      <c r="CR208" s="10">
        <v>80.319500000000005</v>
      </c>
      <c r="CS208" s="10">
        <v>80.221000000000004</v>
      </c>
      <c r="CT208" s="10">
        <v>80.302800000000005</v>
      </c>
      <c r="CU208" s="11">
        <v>80.280900000000003</v>
      </c>
      <c r="CV208" s="9">
        <v>2390827.4</v>
      </c>
      <c r="CW208" s="10">
        <v>80.316299999999998</v>
      </c>
      <c r="CX208" s="10">
        <v>80.220500000000001</v>
      </c>
      <c r="CY208" s="10">
        <v>80.302700000000002</v>
      </c>
      <c r="CZ208" s="11">
        <v>80.279600000000002</v>
      </c>
      <c r="DA208" s="9">
        <v>2608957.12</v>
      </c>
      <c r="DB208" s="10">
        <v>80.311000000000007</v>
      </c>
      <c r="DC208" s="10">
        <v>80.220500000000001</v>
      </c>
      <c r="DD208" s="10">
        <v>80.301400000000001</v>
      </c>
      <c r="DE208" s="11">
        <v>80.2774</v>
      </c>
      <c r="DF208" s="9">
        <v>2852582.24</v>
      </c>
      <c r="DG208" s="10">
        <v>80.307000000000002</v>
      </c>
      <c r="DH208" s="10">
        <v>80.221100000000007</v>
      </c>
      <c r="DI208" s="10">
        <v>80.302199999999999</v>
      </c>
      <c r="DJ208" s="11">
        <v>80.276600000000002</v>
      </c>
      <c r="DK208" s="34">
        <v>0</v>
      </c>
      <c r="DL208" s="35">
        <v>0</v>
      </c>
      <c r="DM208" s="35">
        <v>0</v>
      </c>
      <c r="DN208" s="35">
        <v>0</v>
      </c>
      <c r="DO208" s="36">
        <v>0</v>
      </c>
      <c r="DP208" s="34">
        <v>0</v>
      </c>
      <c r="DQ208" s="35">
        <v>0</v>
      </c>
      <c r="DR208" s="35">
        <v>0</v>
      </c>
      <c r="DS208" s="35">
        <v>0</v>
      </c>
      <c r="DT208" s="36">
        <v>0</v>
      </c>
      <c r="DU208" s="9">
        <v>2141843.36</v>
      </c>
      <c r="DV208" s="10">
        <v>80.319500000000005</v>
      </c>
      <c r="DW208" s="10">
        <v>80.216099999999997</v>
      </c>
      <c r="DX208" s="10">
        <v>80.297899999999998</v>
      </c>
      <c r="DY208" s="11">
        <v>80.277600000000007</v>
      </c>
      <c r="DZ208" s="9">
        <v>2035444.28</v>
      </c>
      <c r="EA208" s="10">
        <v>80.322900000000004</v>
      </c>
      <c r="EB208" s="10">
        <v>80.218000000000004</v>
      </c>
      <c r="EC208" s="10">
        <v>80.3</v>
      </c>
      <c r="ED208" s="11">
        <v>80.280100000000004</v>
      </c>
      <c r="EE208" s="9">
        <v>1976288.84</v>
      </c>
      <c r="EF208" s="10">
        <v>80.3245</v>
      </c>
      <c r="EG208" s="10">
        <v>80.217799999999997</v>
      </c>
      <c r="EH208" s="10">
        <v>80.301599999999993</v>
      </c>
      <c r="EI208" s="11">
        <v>80.281099999999995</v>
      </c>
      <c r="EJ208" s="9">
        <v>1963047.52</v>
      </c>
      <c r="EK208" s="10">
        <v>80.3249</v>
      </c>
      <c r="EL208" s="10">
        <v>80.220100000000002</v>
      </c>
      <c r="EM208" s="10">
        <v>80.302599999999998</v>
      </c>
      <c r="EN208" s="11">
        <v>80.282300000000006</v>
      </c>
      <c r="EO208" s="9">
        <v>1997269.72</v>
      </c>
      <c r="EP208" s="10">
        <v>80.324299999999994</v>
      </c>
      <c r="EQ208" s="10">
        <v>80.221400000000003</v>
      </c>
      <c r="ER208" s="10">
        <v>80.3035</v>
      </c>
      <c r="ES208" s="11">
        <v>80.282899999999998</v>
      </c>
      <c r="ET208" s="9">
        <v>2079705.2</v>
      </c>
      <c r="EU208" s="10">
        <v>80.321799999999996</v>
      </c>
      <c r="EV208" s="10">
        <v>80.222300000000004</v>
      </c>
      <c r="EW208" s="10">
        <v>80.302599999999998</v>
      </c>
      <c r="EX208" s="11">
        <v>80.281999999999996</v>
      </c>
      <c r="EY208" s="9">
        <v>2210165.48</v>
      </c>
      <c r="EZ208" s="10">
        <v>80.319699999999997</v>
      </c>
      <c r="FA208" s="10">
        <v>80.220500000000001</v>
      </c>
      <c r="FB208" s="10">
        <v>80.303299999999993</v>
      </c>
      <c r="FC208" s="11">
        <v>80.280900000000003</v>
      </c>
      <c r="FD208" s="9">
        <v>2387325.96</v>
      </c>
      <c r="FE208" s="10">
        <v>80.315799999999996</v>
      </c>
      <c r="FF208" s="10">
        <v>80.221000000000004</v>
      </c>
      <c r="FG208" s="10">
        <v>80.302499999999995</v>
      </c>
      <c r="FH208" s="11">
        <v>80.279600000000002</v>
      </c>
      <c r="FI208" s="9">
        <v>2605813.96</v>
      </c>
      <c r="FJ208" s="10">
        <v>80.311800000000005</v>
      </c>
      <c r="FK208" s="10">
        <v>80.220299999999995</v>
      </c>
      <c r="FL208" s="10">
        <v>80.302899999999994</v>
      </c>
      <c r="FM208" s="11">
        <v>80.278099999999995</v>
      </c>
      <c r="FN208" s="9">
        <v>2849534.6</v>
      </c>
      <c r="FO208" s="10">
        <v>80.307100000000005</v>
      </c>
      <c r="FP208" s="10">
        <v>80.22</v>
      </c>
      <c r="FQ208" s="10">
        <v>80.302099999999996</v>
      </c>
      <c r="FR208" s="11">
        <v>80.276200000000003</v>
      </c>
      <c r="FS208" s="34">
        <v>0</v>
      </c>
      <c r="FT208" s="35">
        <v>0</v>
      </c>
      <c r="FU208" s="35">
        <v>0</v>
      </c>
      <c r="FV208" s="35">
        <v>0</v>
      </c>
      <c r="FW208" s="36">
        <v>0</v>
      </c>
      <c r="FX208" s="34">
        <v>0</v>
      </c>
      <c r="FY208" s="35">
        <v>0</v>
      </c>
      <c r="FZ208" s="35">
        <v>0</v>
      </c>
      <c r="GA208" s="35">
        <v>0</v>
      </c>
      <c r="GB208" s="36">
        <v>0</v>
      </c>
    </row>
    <row r="209" spans="2:184" ht="15" customHeight="1">
      <c r="B209" s="122"/>
      <c r="C209" s="87"/>
      <c r="D209" s="8">
        <f t="shared" si="16"/>
        <v>-16</v>
      </c>
      <c r="E209" s="9">
        <v>1985935.92</v>
      </c>
      <c r="F209" s="10">
        <v>78.341800000000006</v>
      </c>
      <c r="G209" s="10">
        <v>78.205600000000004</v>
      </c>
      <c r="H209" s="10">
        <v>78.317999999999998</v>
      </c>
      <c r="I209" s="11">
        <v>78.287999999999997</v>
      </c>
      <c r="J209" s="9">
        <v>1895655.04</v>
      </c>
      <c r="K209" s="10">
        <v>78.344200000000001</v>
      </c>
      <c r="L209" s="10">
        <v>78.206500000000005</v>
      </c>
      <c r="M209" s="10">
        <v>78.321200000000005</v>
      </c>
      <c r="N209" s="11">
        <v>78.290199999999999</v>
      </c>
      <c r="O209" s="9">
        <v>1848931.96</v>
      </c>
      <c r="P209" s="10">
        <v>78.345399999999998</v>
      </c>
      <c r="Q209" s="10">
        <v>78.208799999999997</v>
      </c>
      <c r="R209" s="10">
        <v>78.322599999999994</v>
      </c>
      <c r="S209" s="11">
        <v>78.291799999999995</v>
      </c>
      <c r="T209" s="9">
        <v>1845671.36</v>
      </c>
      <c r="U209" s="10">
        <v>78.344499999999996</v>
      </c>
      <c r="V209" s="10">
        <v>78.2102</v>
      </c>
      <c r="W209" s="10">
        <v>78.3232</v>
      </c>
      <c r="X209" s="11">
        <v>78.292199999999994</v>
      </c>
      <c r="Y209" s="9">
        <v>1888273.36</v>
      </c>
      <c r="Z209" s="10">
        <v>78.345299999999995</v>
      </c>
      <c r="AA209" s="10">
        <v>78.209900000000005</v>
      </c>
      <c r="AB209" s="10">
        <v>78.324200000000005</v>
      </c>
      <c r="AC209" s="11">
        <v>78.292699999999996</v>
      </c>
      <c r="AD209" s="9">
        <v>1977774.16</v>
      </c>
      <c r="AE209" s="10">
        <v>78.343699999999998</v>
      </c>
      <c r="AF209" s="10">
        <v>78.208799999999997</v>
      </c>
      <c r="AG209" s="10">
        <v>78.3245</v>
      </c>
      <c r="AH209" s="11">
        <v>78.292000000000002</v>
      </c>
      <c r="AI209" s="9">
        <v>2114604.6</v>
      </c>
      <c r="AJ209" s="10">
        <v>78.338499999999996</v>
      </c>
      <c r="AK209" s="10">
        <v>78.209599999999995</v>
      </c>
      <c r="AL209" s="10">
        <v>78.323499999999996</v>
      </c>
      <c r="AM209" s="11">
        <v>78.290199999999999</v>
      </c>
      <c r="AN209" s="9">
        <v>2296949.92</v>
      </c>
      <c r="AO209" s="10">
        <v>78.335499999999996</v>
      </c>
      <c r="AP209" s="10">
        <v>78.208799999999997</v>
      </c>
      <c r="AQ209" s="10">
        <v>78.322100000000006</v>
      </c>
      <c r="AR209" s="11">
        <v>78.288399999999996</v>
      </c>
      <c r="AS209" s="9">
        <v>2514422.92</v>
      </c>
      <c r="AT209" s="10">
        <v>78.329800000000006</v>
      </c>
      <c r="AU209" s="10">
        <v>78.208200000000005</v>
      </c>
      <c r="AV209" s="10">
        <v>78.322000000000003</v>
      </c>
      <c r="AW209" s="11">
        <v>78.286299999999997</v>
      </c>
      <c r="AX209" s="9">
        <v>2751336.48</v>
      </c>
      <c r="AY209" s="10">
        <v>78.325400000000002</v>
      </c>
      <c r="AZ209" s="10">
        <v>78.207700000000003</v>
      </c>
      <c r="BA209" s="10">
        <v>78.321200000000005</v>
      </c>
      <c r="BB209" s="11">
        <v>78.284400000000005</v>
      </c>
      <c r="BC209" s="34">
        <v>0</v>
      </c>
      <c r="BD209" s="35">
        <v>0</v>
      </c>
      <c r="BE209" s="35">
        <v>0</v>
      </c>
      <c r="BF209" s="35">
        <v>0</v>
      </c>
      <c r="BG209" s="36">
        <v>0</v>
      </c>
      <c r="BH209" s="34">
        <v>0</v>
      </c>
      <c r="BI209" s="35">
        <v>0</v>
      </c>
      <c r="BJ209" s="35">
        <v>0</v>
      </c>
      <c r="BK209" s="35">
        <v>0</v>
      </c>
      <c r="BL209" s="36">
        <v>0</v>
      </c>
      <c r="BM209" s="9">
        <v>1995253.52</v>
      </c>
      <c r="BN209" s="10">
        <v>78.341499999999996</v>
      </c>
      <c r="BO209" s="10">
        <v>78.206100000000006</v>
      </c>
      <c r="BP209" s="10">
        <v>78.318200000000004</v>
      </c>
      <c r="BQ209" s="11">
        <v>78.288200000000003</v>
      </c>
      <c r="BR209" s="9">
        <v>1905040.64</v>
      </c>
      <c r="BS209" s="10">
        <v>78.344200000000001</v>
      </c>
      <c r="BT209" s="10">
        <v>78.207499999999996</v>
      </c>
      <c r="BU209" s="10">
        <v>78.320099999999996</v>
      </c>
      <c r="BV209" s="11">
        <v>78.290199999999999</v>
      </c>
      <c r="BW209" s="9">
        <v>1858115.4</v>
      </c>
      <c r="BX209" s="10">
        <v>78.345299999999995</v>
      </c>
      <c r="BY209" s="10">
        <v>78.209400000000002</v>
      </c>
      <c r="BZ209" s="10">
        <v>78.322100000000006</v>
      </c>
      <c r="CA209" s="11">
        <v>78.291899999999998</v>
      </c>
      <c r="CB209" s="9">
        <v>1855280.68</v>
      </c>
      <c r="CC209" s="10">
        <v>78.345799999999997</v>
      </c>
      <c r="CD209" s="10">
        <v>78.2102</v>
      </c>
      <c r="CE209" s="10">
        <v>78.323499999999996</v>
      </c>
      <c r="CF209" s="11">
        <v>78.2928</v>
      </c>
      <c r="CG209" s="9">
        <v>1899865.2</v>
      </c>
      <c r="CH209" s="10">
        <v>78.344499999999996</v>
      </c>
      <c r="CI209" s="10">
        <v>78.210499999999996</v>
      </c>
      <c r="CJ209" s="10">
        <v>78.324100000000001</v>
      </c>
      <c r="CK209" s="11">
        <v>78.292599999999993</v>
      </c>
      <c r="CL209" s="9">
        <v>1992566</v>
      </c>
      <c r="CM209" s="10">
        <v>78.344099999999997</v>
      </c>
      <c r="CN209" s="10">
        <v>78.209699999999998</v>
      </c>
      <c r="CO209" s="10">
        <v>78.323300000000003</v>
      </c>
      <c r="CP209" s="11">
        <v>78.291899999999998</v>
      </c>
      <c r="CQ209" s="9">
        <v>2133037.56</v>
      </c>
      <c r="CR209" s="10">
        <v>78.338800000000006</v>
      </c>
      <c r="CS209" s="10">
        <v>78.209999999999994</v>
      </c>
      <c r="CT209" s="10">
        <v>78.323899999999995</v>
      </c>
      <c r="CU209" s="11">
        <v>78.290499999999994</v>
      </c>
      <c r="CV209" s="9">
        <v>2318583</v>
      </c>
      <c r="CW209" s="10">
        <v>78.334900000000005</v>
      </c>
      <c r="CX209" s="10">
        <v>78.209900000000005</v>
      </c>
      <c r="CY209" s="10">
        <v>78.321799999999996</v>
      </c>
      <c r="CZ209" s="11">
        <v>78.288499999999999</v>
      </c>
      <c r="DA209" s="9">
        <v>2540840.96</v>
      </c>
      <c r="DB209" s="10">
        <v>78.330200000000005</v>
      </c>
      <c r="DC209" s="10">
        <v>78.208699999999993</v>
      </c>
      <c r="DD209" s="10">
        <v>78.321600000000004</v>
      </c>
      <c r="DE209" s="11">
        <v>78.286500000000004</v>
      </c>
      <c r="DF209" s="9">
        <v>2783348</v>
      </c>
      <c r="DG209" s="10">
        <v>78.325699999999998</v>
      </c>
      <c r="DH209" s="10">
        <v>78.206599999999995</v>
      </c>
      <c r="DI209" s="10">
        <v>78.321700000000007</v>
      </c>
      <c r="DJ209" s="11">
        <v>78.284300000000002</v>
      </c>
      <c r="DK209" s="34">
        <v>0</v>
      </c>
      <c r="DL209" s="35">
        <v>0</v>
      </c>
      <c r="DM209" s="35">
        <v>0</v>
      </c>
      <c r="DN209" s="35">
        <v>0</v>
      </c>
      <c r="DO209" s="36">
        <v>0</v>
      </c>
      <c r="DP209" s="34">
        <v>0</v>
      </c>
      <c r="DQ209" s="35">
        <v>0</v>
      </c>
      <c r="DR209" s="35">
        <v>0</v>
      </c>
      <c r="DS209" s="35">
        <v>0</v>
      </c>
      <c r="DT209" s="36">
        <v>0</v>
      </c>
      <c r="DU209" s="9">
        <v>1991198.12</v>
      </c>
      <c r="DV209" s="10">
        <v>78.340900000000005</v>
      </c>
      <c r="DW209" s="10">
        <v>78.204999999999998</v>
      </c>
      <c r="DX209" s="10">
        <v>78.319400000000002</v>
      </c>
      <c r="DY209" s="11">
        <v>78.287999999999997</v>
      </c>
      <c r="DZ209" s="9">
        <v>1900984.4</v>
      </c>
      <c r="EA209" s="10">
        <v>78.343400000000003</v>
      </c>
      <c r="EB209" s="10">
        <v>78.207599999999999</v>
      </c>
      <c r="EC209" s="10">
        <v>78.319800000000001</v>
      </c>
      <c r="ED209" s="11">
        <v>78.289900000000003</v>
      </c>
      <c r="EE209" s="9">
        <v>1854253.84</v>
      </c>
      <c r="EF209" s="10">
        <v>78.345100000000002</v>
      </c>
      <c r="EG209" s="10">
        <v>78.209599999999995</v>
      </c>
      <c r="EH209" s="10">
        <v>78.322100000000006</v>
      </c>
      <c r="EI209" s="11">
        <v>78.291899999999998</v>
      </c>
      <c r="EJ209" s="9">
        <v>1851543.2</v>
      </c>
      <c r="EK209" s="10">
        <v>78.346599999999995</v>
      </c>
      <c r="EL209" s="10">
        <v>78.209900000000005</v>
      </c>
      <c r="EM209" s="10">
        <v>78.321799999999996</v>
      </c>
      <c r="EN209" s="11">
        <v>78.292400000000001</v>
      </c>
      <c r="EO209" s="9">
        <v>1896104.96</v>
      </c>
      <c r="EP209" s="10">
        <v>78.344099999999997</v>
      </c>
      <c r="EQ209" s="10">
        <v>78.209999999999994</v>
      </c>
      <c r="ER209" s="10">
        <v>78.3245</v>
      </c>
      <c r="ES209" s="11">
        <v>78.292500000000004</v>
      </c>
      <c r="ET209" s="9">
        <v>1988758.96</v>
      </c>
      <c r="EU209" s="10">
        <v>78.343800000000002</v>
      </c>
      <c r="EV209" s="10">
        <v>78.210899999999995</v>
      </c>
      <c r="EW209" s="10">
        <v>78.323999999999998</v>
      </c>
      <c r="EX209" s="11">
        <v>78.292500000000004</v>
      </c>
      <c r="EY209" s="9">
        <v>2129255.4</v>
      </c>
      <c r="EZ209" s="10">
        <v>78.340199999999996</v>
      </c>
      <c r="FA209" s="10">
        <v>78.209400000000002</v>
      </c>
      <c r="FB209" s="10">
        <v>78.323099999999997</v>
      </c>
      <c r="FC209" s="11">
        <v>78.290499999999994</v>
      </c>
      <c r="FD209" s="9">
        <v>2315053.88</v>
      </c>
      <c r="FE209" s="10">
        <v>78.334100000000007</v>
      </c>
      <c r="FF209" s="10">
        <v>78.209699999999998</v>
      </c>
      <c r="FG209" s="10">
        <v>78.322500000000005</v>
      </c>
      <c r="FH209" s="11">
        <v>78.288399999999996</v>
      </c>
      <c r="FI209" s="9">
        <v>2537560</v>
      </c>
      <c r="FJ209" s="10">
        <v>78.329899999999995</v>
      </c>
      <c r="FK209" s="10">
        <v>78.2089</v>
      </c>
      <c r="FL209" s="10">
        <v>78.322699999999998</v>
      </c>
      <c r="FM209" s="11">
        <v>78.286799999999999</v>
      </c>
      <c r="FN209" s="9">
        <v>2780205.4</v>
      </c>
      <c r="FO209" s="10">
        <v>78.325400000000002</v>
      </c>
      <c r="FP209" s="10">
        <v>78.207599999999999</v>
      </c>
      <c r="FQ209" s="10">
        <v>78.321600000000004</v>
      </c>
      <c r="FR209" s="11">
        <v>78.284499999999994</v>
      </c>
      <c r="FS209" s="34">
        <v>0</v>
      </c>
      <c r="FT209" s="35">
        <v>0</v>
      </c>
      <c r="FU209" s="35">
        <v>0</v>
      </c>
      <c r="FV209" s="35">
        <v>0</v>
      </c>
      <c r="FW209" s="36">
        <v>0</v>
      </c>
      <c r="FX209" s="34">
        <v>0</v>
      </c>
      <c r="FY209" s="35">
        <v>0</v>
      </c>
      <c r="FZ209" s="35">
        <v>0</v>
      </c>
      <c r="GA209" s="35">
        <v>0</v>
      </c>
      <c r="GB209" s="36">
        <v>0</v>
      </c>
    </row>
    <row r="210" spans="2:184" ht="15.75" customHeight="1" thickBot="1">
      <c r="B210" s="122"/>
      <c r="C210" s="71"/>
      <c r="D210" s="64">
        <f t="shared" si="16"/>
        <v>-14</v>
      </c>
      <c r="E210" s="13">
        <v>1850240.88</v>
      </c>
      <c r="F210" s="14">
        <v>76.428700000000006</v>
      </c>
      <c r="G210" s="14">
        <v>76.288499999999999</v>
      </c>
      <c r="H210" s="14">
        <v>76.409700000000001</v>
      </c>
      <c r="I210" s="15">
        <v>76.375200000000007</v>
      </c>
      <c r="J210" s="13">
        <v>1773639.64</v>
      </c>
      <c r="K210" s="14">
        <v>76.431899999999999</v>
      </c>
      <c r="L210" s="14">
        <v>76.288799999999995</v>
      </c>
      <c r="M210" s="14">
        <v>76.411500000000004</v>
      </c>
      <c r="N210" s="15">
        <v>76.376900000000006</v>
      </c>
      <c r="O210" s="13">
        <v>1736878.24</v>
      </c>
      <c r="P210" s="14">
        <v>76.433999999999997</v>
      </c>
      <c r="Q210" s="14">
        <v>76.291399999999996</v>
      </c>
      <c r="R210" s="14">
        <v>76.413200000000003</v>
      </c>
      <c r="S210" s="15">
        <v>76.379000000000005</v>
      </c>
      <c r="T210" s="13">
        <v>1742480.04</v>
      </c>
      <c r="U210" s="14">
        <v>76.433300000000003</v>
      </c>
      <c r="V210" s="14">
        <v>76.2928</v>
      </c>
      <c r="W210" s="14">
        <v>76.414500000000004</v>
      </c>
      <c r="X210" s="15">
        <v>76.379800000000003</v>
      </c>
      <c r="Y210" s="13">
        <v>1793339.08</v>
      </c>
      <c r="Z210" s="14">
        <v>76.433099999999996</v>
      </c>
      <c r="AA210" s="14">
        <v>76.292500000000004</v>
      </c>
      <c r="AB210" s="14">
        <v>76.414400000000001</v>
      </c>
      <c r="AC210" s="15">
        <v>76.379499999999993</v>
      </c>
      <c r="AD210" s="13">
        <v>1890946.84</v>
      </c>
      <c r="AE210" s="14">
        <v>76.430999999999997</v>
      </c>
      <c r="AF210" s="14">
        <v>76.292299999999997</v>
      </c>
      <c r="AG210" s="14">
        <v>76.414500000000004</v>
      </c>
      <c r="AH210" s="15">
        <v>76.378799999999998</v>
      </c>
      <c r="AI210" s="13">
        <v>2035680.04</v>
      </c>
      <c r="AJ210" s="14">
        <v>76.427300000000002</v>
      </c>
      <c r="AK210" s="14">
        <v>76.292000000000002</v>
      </c>
      <c r="AL210" s="14">
        <v>76.4131</v>
      </c>
      <c r="AM210" s="15">
        <v>76.376999999999995</v>
      </c>
      <c r="AN210" s="13">
        <v>2223445.84</v>
      </c>
      <c r="AO210" s="14">
        <v>76.423299999999998</v>
      </c>
      <c r="AP210" s="14">
        <v>76.290800000000004</v>
      </c>
      <c r="AQ210" s="14">
        <v>76.412800000000004</v>
      </c>
      <c r="AR210" s="15">
        <v>76.375200000000007</v>
      </c>
      <c r="AS210" s="13">
        <v>2441444.7599999998</v>
      </c>
      <c r="AT210" s="14">
        <v>76.418899999999994</v>
      </c>
      <c r="AU210" s="14">
        <v>76.289299999999997</v>
      </c>
      <c r="AV210" s="14">
        <v>76.411500000000004</v>
      </c>
      <c r="AW210" s="15">
        <v>76.372799999999998</v>
      </c>
      <c r="AX210" s="13">
        <v>2674812.36</v>
      </c>
      <c r="AY210" s="14">
        <v>76.414599999999993</v>
      </c>
      <c r="AZ210" s="14">
        <v>76.287400000000005</v>
      </c>
      <c r="BA210" s="14">
        <v>76.411000000000001</v>
      </c>
      <c r="BB210" s="15">
        <v>76.370599999999996</v>
      </c>
      <c r="BC210" s="37">
        <v>0</v>
      </c>
      <c r="BD210" s="38">
        <v>0</v>
      </c>
      <c r="BE210" s="38">
        <v>0</v>
      </c>
      <c r="BF210" s="38">
        <v>0</v>
      </c>
      <c r="BG210" s="39">
        <v>0</v>
      </c>
      <c r="BH210" s="37">
        <v>0</v>
      </c>
      <c r="BI210" s="38">
        <v>0</v>
      </c>
      <c r="BJ210" s="38">
        <v>0</v>
      </c>
      <c r="BK210" s="38">
        <v>0</v>
      </c>
      <c r="BL210" s="39">
        <v>0</v>
      </c>
      <c r="BM210" s="13">
        <v>1859567.8</v>
      </c>
      <c r="BN210" s="14">
        <v>76.429000000000002</v>
      </c>
      <c r="BO210" s="14">
        <v>76.287400000000005</v>
      </c>
      <c r="BP210" s="14">
        <v>76.409199999999998</v>
      </c>
      <c r="BQ210" s="15">
        <v>76.374700000000004</v>
      </c>
      <c r="BR210" s="13">
        <v>1782846.44</v>
      </c>
      <c r="BS210" s="14">
        <v>76.431200000000004</v>
      </c>
      <c r="BT210" s="14">
        <v>76.289500000000004</v>
      </c>
      <c r="BU210" s="14">
        <v>76.411199999999994</v>
      </c>
      <c r="BV210" s="15">
        <v>76.376900000000006</v>
      </c>
      <c r="BW210" s="13">
        <v>1745892.04</v>
      </c>
      <c r="BX210" s="14">
        <v>76.433599999999998</v>
      </c>
      <c r="BY210" s="14">
        <v>76.291200000000003</v>
      </c>
      <c r="BZ210" s="14">
        <v>76.412800000000004</v>
      </c>
      <c r="CA210" s="15">
        <v>76.378699999999995</v>
      </c>
      <c r="CB210" s="13">
        <v>1752037.76</v>
      </c>
      <c r="CC210" s="14">
        <v>76.434399999999997</v>
      </c>
      <c r="CD210" s="14">
        <v>76.292400000000001</v>
      </c>
      <c r="CE210" s="14">
        <v>76.414500000000004</v>
      </c>
      <c r="CF210" s="15">
        <v>76.38</v>
      </c>
      <c r="CG210" s="13">
        <v>1805062.24</v>
      </c>
      <c r="CH210" s="14">
        <v>76.433099999999996</v>
      </c>
      <c r="CI210" s="14">
        <v>76.291700000000006</v>
      </c>
      <c r="CJ210" s="14">
        <v>76.414100000000005</v>
      </c>
      <c r="CK210" s="15">
        <v>76.379199999999997</v>
      </c>
      <c r="CL210" s="13">
        <v>1906105.88</v>
      </c>
      <c r="CM210" s="14">
        <v>76.430899999999994</v>
      </c>
      <c r="CN210" s="14">
        <v>76.292599999999993</v>
      </c>
      <c r="CO210" s="14">
        <v>76.414299999999997</v>
      </c>
      <c r="CP210" s="15">
        <v>76.378900000000002</v>
      </c>
      <c r="CQ210" s="13">
        <v>2054561.72</v>
      </c>
      <c r="CR210" s="14">
        <v>76.427400000000006</v>
      </c>
      <c r="CS210" s="14">
        <v>76.291499999999999</v>
      </c>
      <c r="CT210" s="14">
        <v>76.413300000000007</v>
      </c>
      <c r="CU210" s="15">
        <v>76.376999999999995</v>
      </c>
      <c r="CV210" s="13">
        <v>2245649.48</v>
      </c>
      <c r="CW210" s="14">
        <v>76.423100000000005</v>
      </c>
      <c r="CX210" s="14">
        <v>76.291200000000003</v>
      </c>
      <c r="CY210" s="14">
        <v>76.412199999999999</v>
      </c>
      <c r="CZ210" s="15">
        <v>76.375100000000003</v>
      </c>
      <c r="DA210" s="13">
        <v>2468658.52</v>
      </c>
      <c r="DB210" s="14">
        <v>76.418599999999998</v>
      </c>
      <c r="DC210" s="14">
        <v>76.289299999999997</v>
      </c>
      <c r="DD210" s="14">
        <v>76.411299999999997</v>
      </c>
      <c r="DE210" s="15">
        <v>76.372699999999995</v>
      </c>
      <c r="DF210" s="13">
        <v>2707877.76</v>
      </c>
      <c r="DG210" s="14">
        <v>76.414000000000001</v>
      </c>
      <c r="DH210" s="14">
        <v>76.288200000000003</v>
      </c>
      <c r="DI210" s="14">
        <v>76.410499999999999</v>
      </c>
      <c r="DJ210" s="15">
        <v>76.370500000000007</v>
      </c>
      <c r="DK210" s="37">
        <v>0</v>
      </c>
      <c r="DL210" s="38">
        <v>0</v>
      </c>
      <c r="DM210" s="38">
        <v>0</v>
      </c>
      <c r="DN210" s="38">
        <v>0</v>
      </c>
      <c r="DO210" s="39">
        <v>0</v>
      </c>
      <c r="DP210" s="37">
        <v>0</v>
      </c>
      <c r="DQ210" s="38">
        <v>0</v>
      </c>
      <c r="DR210" s="38">
        <v>0</v>
      </c>
      <c r="DS210" s="38">
        <v>0</v>
      </c>
      <c r="DT210" s="39">
        <v>0</v>
      </c>
      <c r="DU210" s="13">
        <v>1855517.48</v>
      </c>
      <c r="DV210" s="14">
        <v>76.429000000000002</v>
      </c>
      <c r="DW210" s="14">
        <v>76.287400000000005</v>
      </c>
      <c r="DX210" s="14">
        <v>76.409599999999998</v>
      </c>
      <c r="DY210" s="15">
        <v>76.374899999999997</v>
      </c>
      <c r="DZ210" s="13">
        <v>1778914.76</v>
      </c>
      <c r="EA210" s="14">
        <v>76.431799999999996</v>
      </c>
      <c r="EB210" s="14">
        <v>76.290199999999999</v>
      </c>
      <c r="EC210" s="14">
        <v>76.411100000000005</v>
      </c>
      <c r="ED210" s="15">
        <v>76.377300000000005</v>
      </c>
      <c r="EE210" s="13">
        <v>1742125.36</v>
      </c>
      <c r="EF210" s="14">
        <v>76.433400000000006</v>
      </c>
      <c r="EG210" s="14">
        <v>76.290700000000001</v>
      </c>
      <c r="EH210" s="14">
        <v>76.413399999999996</v>
      </c>
      <c r="EI210" s="15">
        <v>76.378699999999995</v>
      </c>
      <c r="EJ210" s="13">
        <v>1748284.6</v>
      </c>
      <c r="EK210" s="14">
        <v>76.433099999999996</v>
      </c>
      <c r="EL210" s="14">
        <v>76.292599999999993</v>
      </c>
      <c r="EM210" s="14">
        <v>76.415099999999995</v>
      </c>
      <c r="EN210" s="15">
        <v>76.379800000000003</v>
      </c>
      <c r="EO210" s="13">
        <v>1801360.36</v>
      </c>
      <c r="EP210" s="14">
        <v>76.433700000000002</v>
      </c>
      <c r="EQ210" s="14">
        <v>76.291799999999995</v>
      </c>
      <c r="ER210" s="14">
        <v>76.414400000000001</v>
      </c>
      <c r="ES210" s="15">
        <v>76.379499999999993</v>
      </c>
      <c r="ET210" s="13">
        <v>1902248.12</v>
      </c>
      <c r="EU210" s="14">
        <v>76.430800000000005</v>
      </c>
      <c r="EV210" s="14">
        <v>76.292000000000002</v>
      </c>
      <c r="EW210" s="14">
        <v>76.413700000000006</v>
      </c>
      <c r="EX210" s="15">
        <v>76.378399999999999</v>
      </c>
      <c r="EY210" s="13">
        <v>2050774.56</v>
      </c>
      <c r="EZ210" s="14">
        <v>76.427400000000006</v>
      </c>
      <c r="FA210" s="14">
        <v>76.291399999999996</v>
      </c>
      <c r="FB210" s="14">
        <v>76.414000000000001</v>
      </c>
      <c r="FC210" s="15">
        <v>76.377200000000002</v>
      </c>
      <c r="FD210" s="13">
        <v>2242086.7999999998</v>
      </c>
      <c r="FE210" s="14">
        <v>76.422799999999995</v>
      </c>
      <c r="FF210" s="14">
        <v>76.290300000000002</v>
      </c>
      <c r="FG210" s="14">
        <v>76.4131</v>
      </c>
      <c r="FH210" s="15">
        <v>76.375</v>
      </c>
      <c r="FI210" s="13">
        <v>2465299.64</v>
      </c>
      <c r="FJ210" s="14">
        <v>76.418999999999997</v>
      </c>
      <c r="FK210" s="14">
        <v>76.289599999999993</v>
      </c>
      <c r="FL210" s="14">
        <v>76.410600000000002</v>
      </c>
      <c r="FM210" s="15">
        <v>76.372699999999995</v>
      </c>
      <c r="FN210" s="13">
        <v>2704590.92</v>
      </c>
      <c r="FO210" s="14">
        <v>76.413600000000002</v>
      </c>
      <c r="FP210" s="14">
        <v>76.287700000000001</v>
      </c>
      <c r="FQ210" s="14">
        <v>76.410799999999995</v>
      </c>
      <c r="FR210" s="15">
        <v>76.3703</v>
      </c>
      <c r="FS210" s="37">
        <v>0</v>
      </c>
      <c r="FT210" s="38">
        <v>0</v>
      </c>
      <c r="FU210" s="38">
        <v>0</v>
      </c>
      <c r="FV210" s="38">
        <v>0</v>
      </c>
      <c r="FW210" s="39">
        <v>0</v>
      </c>
      <c r="FX210" s="37">
        <v>0</v>
      </c>
      <c r="FY210" s="38">
        <v>0</v>
      </c>
      <c r="FZ210" s="38">
        <v>0</v>
      </c>
      <c r="GA210" s="38">
        <v>0</v>
      </c>
      <c r="GB210" s="39">
        <v>0</v>
      </c>
    </row>
    <row r="211" spans="2:184" ht="15" customHeight="1">
      <c r="B211" s="122"/>
      <c r="C211" s="72" t="s">
        <v>18</v>
      </c>
      <c r="D211" s="63">
        <f>-(($B187 - 8) * 6)</f>
        <v>-36</v>
      </c>
      <c r="E211" s="5">
        <v>3694931.4</v>
      </c>
      <c r="F211" s="6">
        <v>102.16719999999999</v>
      </c>
      <c r="G211" s="6">
        <v>101.9123</v>
      </c>
      <c r="H211" s="6">
        <v>101.8766</v>
      </c>
      <c r="I211" s="7">
        <v>101.9834</v>
      </c>
      <c r="J211" s="5">
        <v>3454506.72</v>
      </c>
      <c r="K211" s="6">
        <v>102.25830000000001</v>
      </c>
      <c r="L211" s="6">
        <v>101.9847</v>
      </c>
      <c r="M211" s="6">
        <v>101.94459999999999</v>
      </c>
      <c r="N211" s="7">
        <v>102.06019999999999</v>
      </c>
      <c r="O211" s="5">
        <v>3253969.52</v>
      </c>
      <c r="P211" s="6">
        <v>102.34520000000001</v>
      </c>
      <c r="Q211" s="6">
        <v>102.04819999999999</v>
      </c>
      <c r="R211" s="6">
        <v>102.0142</v>
      </c>
      <c r="S211" s="7">
        <v>102.13330000000001</v>
      </c>
      <c r="T211" s="5">
        <v>3105140.84</v>
      </c>
      <c r="U211" s="6">
        <v>102.44540000000001</v>
      </c>
      <c r="V211" s="6">
        <v>102.129</v>
      </c>
      <c r="W211" s="6">
        <v>102.0977</v>
      </c>
      <c r="X211" s="7">
        <v>102.2212</v>
      </c>
      <c r="Y211" s="5">
        <v>3020654.44</v>
      </c>
      <c r="Z211" s="6">
        <v>102.6905</v>
      </c>
      <c r="AA211" s="6">
        <v>102.3415</v>
      </c>
      <c r="AB211" s="6">
        <v>102.3051</v>
      </c>
      <c r="AC211" s="7">
        <v>102.4422</v>
      </c>
      <c r="AD211" s="5">
        <v>3004239.36</v>
      </c>
      <c r="AE211" s="6">
        <v>103.3552</v>
      </c>
      <c r="AF211" s="6">
        <v>102.9264</v>
      </c>
      <c r="AG211" s="6">
        <v>102.9002</v>
      </c>
      <c r="AH211" s="7">
        <v>103.05549999999999</v>
      </c>
      <c r="AI211" s="5">
        <v>3039179.68</v>
      </c>
      <c r="AJ211" s="6">
        <v>104.32080000000001</v>
      </c>
      <c r="AK211" s="6">
        <v>103.7484</v>
      </c>
      <c r="AL211" s="6">
        <v>103.7191</v>
      </c>
      <c r="AM211" s="7">
        <v>103.9205</v>
      </c>
      <c r="AN211" s="5">
        <v>3115915.32</v>
      </c>
      <c r="AO211" s="6">
        <v>105.1357</v>
      </c>
      <c r="AP211" s="6">
        <v>104.36060000000001</v>
      </c>
      <c r="AQ211" s="6">
        <v>104.35760000000001</v>
      </c>
      <c r="AR211" s="7">
        <v>104.6026</v>
      </c>
      <c r="AS211" s="5">
        <v>3238280.16</v>
      </c>
      <c r="AT211" s="6">
        <v>105.83320000000001</v>
      </c>
      <c r="AU211" s="6">
        <v>104.88330000000001</v>
      </c>
      <c r="AV211" s="6">
        <v>104.87220000000001</v>
      </c>
      <c r="AW211" s="7">
        <v>105.17319999999999</v>
      </c>
      <c r="AX211" s="5">
        <v>3404586.76</v>
      </c>
      <c r="AY211" s="6">
        <v>106.1741</v>
      </c>
      <c r="AZ211" s="6">
        <v>105.105</v>
      </c>
      <c r="BA211" s="6">
        <v>105.1005</v>
      </c>
      <c r="BB211" s="7">
        <v>105.4311</v>
      </c>
      <c r="BC211" s="31">
        <v>0</v>
      </c>
      <c r="BD211" s="32">
        <v>0</v>
      </c>
      <c r="BE211" s="32">
        <v>0</v>
      </c>
      <c r="BF211" s="32">
        <v>0</v>
      </c>
      <c r="BG211" s="33">
        <v>0</v>
      </c>
      <c r="BH211" s="31">
        <v>0</v>
      </c>
      <c r="BI211" s="32">
        <v>0</v>
      </c>
      <c r="BJ211" s="32">
        <v>0</v>
      </c>
      <c r="BK211" s="32">
        <v>0</v>
      </c>
      <c r="BL211" s="33">
        <v>0</v>
      </c>
      <c r="BM211" s="5">
        <v>3702577.44</v>
      </c>
      <c r="BN211" s="6">
        <v>102.1725</v>
      </c>
      <c r="BO211" s="6">
        <v>101.9181</v>
      </c>
      <c r="BP211" s="6">
        <v>101.8788</v>
      </c>
      <c r="BQ211" s="7">
        <v>101.9879</v>
      </c>
      <c r="BR211" s="5">
        <v>3462713.16</v>
      </c>
      <c r="BS211" s="6">
        <v>102.259</v>
      </c>
      <c r="BT211" s="6">
        <v>101.9854</v>
      </c>
      <c r="BU211" s="6">
        <v>101.9443</v>
      </c>
      <c r="BV211" s="7">
        <v>102.0607</v>
      </c>
      <c r="BW211" s="5">
        <v>3262990.68</v>
      </c>
      <c r="BX211" s="6">
        <v>102.3425</v>
      </c>
      <c r="BY211" s="6">
        <v>102.0478</v>
      </c>
      <c r="BZ211" s="6">
        <v>102.0159</v>
      </c>
      <c r="CA211" s="7">
        <v>102.13290000000001</v>
      </c>
      <c r="CB211" s="5">
        <v>3114810.96</v>
      </c>
      <c r="CC211" s="6">
        <v>102.4442</v>
      </c>
      <c r="CD211" s="6">
        <v>102.1284</v>
      </c>
      <c r="CE211" s="6">
        <v>102.09350000000001</v>
      </c>
      <c r="CF211" s="7">
        <v>102.2192</v>
      </c>
      <c r="CG211" s="5">
        <v>3031281.48</v>
      </c>
      <c r="CH211" s="6">
        <v>102.6901</v>
      </c>
      <c r="CI211" s="6">
        <v>102.3412</v>
      </c>
      <c r="CJ211" s="6">
        <v>102.3091</v>
      </c>
      <c r="CK211" s="7">
        <v>102.4434</v>
      </c>
      <c r="CL211" s="5">
        <v>3015235.88</v>
      </c>
      <c r="CM211" s="6">
        <v>103.3541</v>
      </c>
      <c r="CN211" s="6">
        <v>102.9297</v>
      </c>
      <c r="CO211" s="6">
        <v>102.8914</v>
      </c>
      <c r="CP211" s="7">
        <v>103.05329999999999</v>
      </c>
      <c r="CQ211" s="5">
        <v>3050756.24</v>
      </c>
      <c r="CR211" s="6">
        <v>104.3304</v>
      </c>
      <c r="CS211" s="6">
        <v>103.7526</v>
      </c>
      <c r="CT211" s="6">
        <v>103.72620000000001</v>
      </c>
      <c r="CU211" s="7">
        <v>103.92740000000001</v>
      </c>
      <c r="CV211" s="5">
        <v>3127848.12</v>
      </c>
      <c r="CW211" s="6">
        <v>105.1413</v>
      </c>
      <c r="CX211" s="6">
        <v>104.3638</v>
      </c>
      <c r="CY211" s="6">
        <v>104.35850000000001</v>
      </c>
      <c r="CZ211" s="7">
        <v>104.6057</v>
      </c>
      <c r="DA211" s="5">
        <v>3250908.36</v>
      </c>
      <c r="DB211" s="6">
        <v>105.83920000000001</v>
      </c>
      <c r="DC211" s="6">
        <v>104.88</v>
      </c>
      <c r="DD211" s="6">
        <v>104.86490000000001</v>
      </c>
      <c r="DE211" s="7">
        <v>105.1712</v>
      </c>
      <c r="DF211" s="5">
        <v>3418078.12</v>
      </c>
      <c r="DG211" s="6">
        <v>106.1609</v>
      </c>
      <c r="DH211" s="6">
        <v>105.1088</v>
      </c>
      <c r="DI211" s="6">
        <v>105.0792</v>
      </c>
      <c r="DJ211" s="7">
        <v>105.42100000000001</v>
      </c>
      <c r="DK211" s="31">
        <v>0</v>
      </c>
      <c r="DL211" s="32">
        <v>0</v>
      </c>
      <c r="DM211" s="32">
        <v>0</v>
      </c>
      <c r="DN211" s="32">
        <v>0</v>
      </c>
      <c r="DO211" s="33">
        <v>0</v>
      </c>
      <c r="DP211" s="31">
        <v>0</v>
      </c>
      <c r="DQ211" s="32">
        <v>0</v>
      </c>
      <c r="DR211" s="32">
        <v>0</v>
      </c>
      <c r="DS211" s="32">
        <v>0</v>
      </c>
      <c r="DT211" s="33">
        <v>0</v>
      </c>
      <c r="DU211" s="5">
        <v>3699633.84</v>
      </c>
      <c r="DV211" s="6">
        <v>102.1737</v>
      </c>
      <c r="DW211" s="6">
        <v>101.91849999999999</v>
      </c>
      <c r="DX211" s="6">
        <v>101.87739999999999</v>
      </c>
      <c r="DY211" s="7">
        <v>101.9879</v>
      </c>
      <c r="DZ211" s="5">
        <v>3459278.64</v>
      </c>
      <c r="EA211" s="6">
        <v>102.2624</v>
      </c>
      <c r="EB211" s="6">
        <v>101.9879</v>
      </c>
      <c r="EC211" s="6">
        <v>101.943</v>
      </c>
      <c r="ED211" s="7">
        <v>102.0621</v>
      </c>
      <c r="EE211" s="5">
        <v>3258802.96</v>
      </c>
      <c r="EF211" s="6">
        <v>102.3355</v>
      </c>
      <c r="EG211" s="6">
        <v>102.0412</v>
      </c>
      <c r="EH211" s="6">
        <v>102.0106</v>
      </c>
      <c r="EI211" s="7">
        <v>102.1266</v>
      </c>
      <c r="EJ211" s="5">
        <v>3110809.2</v>
      </c>
      <c r="EK211" s="6">
        <v>102.4502</v>
      </c>
      <c r="EL211" s="6">
        <v>102.1397</v>
      </c>
      <c r="EM211" s="6">
        <v>102.1078</v>
      </c>
      <c r="EN211" s="7">
        <v>102.2298</v>
      </c>
      <c r="EO211" s="5">
        <v>3027119.76</v>
      </c>
      <c r="EP211" s="6">
        <v>102.6889</v>
      </c>
      <c r="EQ211" s="6">
        <v>102.3439</v>
      </c>
      <c r="ER211" s="6">
        <v>102.31399999999999</v>
      </c>
      <c r="ES211" s="7">
        <v>102.4456</v>
      </c>
      <c r="ET211" s="5">
        <v>3011257.8</v>
      </c>
      <c r="EU211" s="6">
        <v>103.3506</v>
      </c>
      <c r="EV211" s="6">
        <v>102.9303</v>
      </c>
      <c r="EW211" s="6">
        <v>102.9008</v>
      </c>
      <c r="EX211" s="7">
        <v>103.0556</v>
      </c>
      <c r="EY211" s="5">
        <v>3047052.88</v>
      </c>
      <c r="EZ211" s="6">
        <v>104.3437</v>
      </c>
      <c r="FA211" s="6">
        <v>103.7623</v>
      </c>
      <c r="FB211" s="6">
        <v>103.7355</v>
      </c>
      <c r="FC211" s="7">
        <v>103.93810000000001</v>
      </c>
      <c r="FD211" s="5">
        <v>3124157.92</v>
      </c>
      <c r="FE211" s="6">
        <v>105.1455</v>
      </c>
      <c r="FF211" s="6">
        <v>104.3775</v>
      </c>
      <c r="FG211" s="6">
        <v>104.35680000000001</v>
      </c>
      <c r="FH211" s="7">
        <v>104.6112</v>
      </c>
      <c r="FI211" s="5">
        <v>3247186.24</v>
      </c>
      <c r="FJ211" s="6">
        <v>105.83710000000001</v>
      </c>
      <c r="FK211" s="6">
        <v>104.88039999999999</v>
      </c>
      <c r="FL211" s="6">
        <v>104.8687</v>
      </c>
      <c r="FM211" s="7">
        <v>105.172</v>
      </c>
      <c r="FN211" s="5">
        <v>3414756.16</v>
      </c>
      <c r="FO211" s="6">
        <v>106.1622</v>
      </c>
      <c r="FP211" s="6">
        <v>105.105</v>
      </c>
      <c r="FQ211" s="6">
        <v>105.09529999999999</v>
      </c>
      <c r="FR211" s="7">
        <v>105.426</v>
      </c>
      <c r="FS211" s="31">
        <v>0</v>
      </c>
      <c r="FT211" s="32">
        <v>0</v>
      </c>
      <c r="FU211" s="32">
        <v>0</v>
      </c>
      <c r="FV211" s="32">
        <v>0</v>
      </c>
      <c r="FW211" s="33">
        <v>0</v>
      </c>
      <c r="FX211" s="31">
        <v>0</v>
      </c>
      <c r="FY211" s="32">
        <v>0</v>
      </c>
      <c r="FZ211" s="32">
        <v>0</v>
      </c>
      <c r="GA211" s="32">
        <v>0</v>
      </c>
      <c r="GB211" s="33">
        <v>0</v>
      </c>
    </row>
    <row r="212" spans="2:184" ht="15" customHeight="1">
      <c r="B212" s="122"/>
      <c r="C212" s="73"/>
      <c r="D212" s="8">
        <f>$D211 + 2</f>
        <v>-34</v>
      </c>
      <c r="E212" s="9">
        <v>3492617.36</v>
      </c>
      <c r="F212" s="10">
        <v>96.986800000000002</v>
      </c>
      <c r="G212" s="10">
        <v>96.828800000000001</v>
      </c>
      <c r="H212" s="10">
        <v>96.824799999999996</v>
      </c>
      <c r="I212" s="11">
        <v>96.879499999999993</v>
      </c>
      <c r="J212" s="9">
        <v>3263898</v>
      </c>
      <c r="K212" s="10">
        <v>97.008499999999998</v>
      </c>
      <c r="L212" s="10">
        <v>96.843299999999999</v>
      </c>
      <c r="M212" s="10">
        <v>96.838200000000001</v>
      </c>
      <c r="N212" s="11">
        <v>96.896000000000001</v>
      </c>
      <c r="O212" s="9">
        <v>3077061.28</v>
      </c>
      <c r="P212" s="10">
        <v>97.026600000000002</v>
      </c>
      <c r="Q212" s="10">
        <v>96.852099999999993</v>
      </c>
      <c r="R212" s="10">
        <v>96.849000000000004</v>
      </c>
      <c r="S212" s="11">
        <v>96.9084</v>
      </c>
      <c r="T212" s="9">
        <v>2944627.28</v>
      </c>
      <c r="U212" s="10">
        <v>97.043000000000006</v>
      </c>
      <c r="V212" s="10">
        <v>96.858199999999997</v>
      </c>
      <c r="W212" s="10">
        <v>96.860799999999998</v>
      </c>
      <c r="X212" s="11">
        <v>96.919799999999995</v>
      </c>
      <c r="Y212" s="9">
        <v>2875832.92</v>
      </c>
      <c r="Z212" s="10">
        <v>97.087999999999994</v>
      </c>
      <c r="AA212" s="10">
        <v>96.897000000000006</v>
      </c>
      <c r="AB212" s="10">
        <v>96.896900000000002</v>
      </c>
      <c r="AC212" s="11">
        <v>96.959699999999998</v>
      </c>
      <c r="AD212" s="9">
        <v>2868523.04</v>
      </c>
      <c r="AE212" s="10">
        <v>97.208699999999993</v>
      </c>
      <c r="AF212" s="10">
        <v>96.995199999999997</v>
      </c>
      <c r="AG212" s="10">
        <v>96.989800000000002</v>
      </c>
      <c r="AH212" s="11">
        <v>97.063400000000001</v>
      </c>
      <c r="AI212" s="9">
        <v>2916266.44</v>
      </c>
      <c r="AJ212" s="10">
        <v>97.477900000000005</v>
      </c>
      <c r="AK212" s="10">
        <v>97.197400000000002</v>
      </c>
      <c r="AL212" s="10">
        <v>97.196600000000004</v>
      </c>
      <c r="AM212" s="11">
        <v>97.288600000000002</v>
      </c>
      <c r="AN212" s="9">
        <v>3016297.48</v>
      </c>
      <c r="AO212" s="10">
        <v>97.931200000000004</v>
      </c>
      <c r="AP212" s="10">
        <v>97.497299999999996</v>
      </c>
      <c r="AQ212" s="10">
        <v>97.505499999999998</v>
      </c>
      <c r="AR212" s="11">
        <v>97.639899999999997</v>
      </c>
      <c r="AS212" s="9">
        <v>3157775.52</v>
      </c>
      <c r="AT212" s="10">
        <v>98.284000000000006</v>
      </c>
      <c r="AU212" s="10">
        <v>97.715000000000003</v>
      </c>
      <c r="AV212" s="10">
        <v>97.721599999999995</v>
      </c>
      <c r="AW212" s="11">
        <v>97.898700000000005</v>
      </c>
      <c r="AX212" s="9">
        <v>3337846.24</v>
      </c>
      <c r="AY212" s="10">
        <v>98.354200000000006</v>
      </c>
      <c r="AZ212" s="10">
        <v>97.758600000000001</v>
      </c>
      <c r="BA212" s="10">
        <v>97.761399999999995</v>
      </c>
      <c r="BB212" s="11">
        <v>97.948999999999998</v>
      </c>
      <c r="BC212" s="34">
        <v>0</v>
      </c>
      <c r="BD212" s="35">
        <v>0</v>
      </c>
      <c r="BE212" s="35">
        <v>0</v>
      </c>
      <c r="BF212" s="35">
        <v>0</v>
      </c>
      <c r="BG212" s="36">
        <v>0</v>
      </c>
      <c r="BH212" s="34">
        <v>0</v>
      </c>
      <c r="BI212" s="35">
        <v>0</v>
      </c>
      <c r="BJ212" s="35">
        <v>0</v>
      </c>
      <c r="BK212" s="35">
        <v>0</v>
      </c>
      <c r="BL212" s="36">
        <v>0</v>
      </c>
      <c r="BM212" s="9">
        <v>3500440.96</v>
      </c>
      <c r="BN212" s="10">
        <v>96.987799999999993</v>
      </c>
      <c r="BO212" s="10">
        <v>96.829899999999995</v>
      </c>
      <c r="BP212" s="10">
        <v>96.829599999999999</v>
      </c>
      <c r="BQ212" s="11">
        <v>96.881799999999998</v>
      </c>
      <c r="BR212" s="9">
        <v>3272419.48</v>
      </c>
      <c r="BS212" s="10">
        <v>97.005200000000002</v>
      </c>
      <c r="BT212" s="10">
        <v>96.841300000000004</v>
      </c>
      <c r="BU212" s="10">
        <v>96.841499999999996</v>
      </c>
      <c r="BV212" s="11">
        <v>96.895300000000006</v>
      </c>
      <c r="BW212" s="9">
        <v>3086264.8</v>
      </c>
      <c r="BX212" s="10">
        <v>97.027900000000002</v>
      </c>
      <c r="BY212" s="10">
        <v>96.851500000000001</v>
      </c>
      <c r="BZ212" s="10">
        <v>96.852400000000003</v>
      </c>
      <c r="CA212" s="11">
        <v>96.909800000000004</v>
      </c>
      <c r="CB212" s="9">
        <v>2954452.64</v>
      </c>
      <c r="CC212" s="10">
        <v>97.042500000000004</v>
      </c>
      <c r="CD212" s="10">
        <v>96.857399999999998</v>
      </c>
      <c r="CE212" s="10">
        <v>96.860399999999998</v>
      </c>
      <c r="CF212" s="11">
        <v>96.919200000000004</v>
      </c>
      <c r="CG212" s="9">
        <v>2886476.36</v>
      </c>
      <c r="CH212" s="10">
        <v>97.086500000000001</v>
      </c>
      <c r="CI212" s="10">
        <v>96.9011</v>
      </c>
      <c r="CJ212" s="10">
        <v>96.898300000000006</v>
      </c>
      <c r="CK212" s="11">
        <v>96.961100000000002</v>
      </c>
      <c r="CL212" s="9">
        <v>2879510.96</v>
      </c>
      <c r="CM212" s="10">
        <v>97.203100000000006</v>
      </c>
      <c r="CN212" s="10">
        <v>96.988</v>
      </c>
      <c r="CO212" s="10">
        <v>96.988900000000001</v>
      </c>
      <c r="CP212" s="11">
        <v>97.058800000000005</v>
      </c>
      <c r="CQ212" s="9">
        <v>2928396.36</v>
      </c>
      <c r="CR212" s="10">
        <v>97.483400000000003</v>
      </c>
      <c r="CS212" s="10">
        <v>97.197599999999994</v>
      </c>
      <c r="CT212" s="10">
        <v>97.201300000000003</v>
      </c>
      <c r="CU212" s="11">
        <v>97.292000000000002</v>
      </c>
      <c r="CV212" s="9">
        <v>3028460.88</v>
      </c>
      <c r="CW212" s="10">
        <v>97.926400000000001</v>
      </c>
      <c r="CX212" s="10">
        <v>97.489000000000004</v>
      </c>
      <c r="CY212" s="10">
        <v>97.504900000000006</v>
      </c>
      <c r="CZ212" s="11">
        <v>97.635300000000001</v>
      </c>
      <c r="DA212" s="9">
        <v>3171431.08</v>
      </c>
      <c r="DB212" s="10">
        <v>98.292900000000003</v>
      </c>
      <c r="DC212" s="10">
        <v>97.717299999999994</v>
      </c>
      <c r="DD212" s="10">
        <v>97.728800000000007</v>
      </c>
      <c r="DE212" s="11">
        <v>97.904700000000005</v>
      </c>
      <c r="DF212" s="9">
        <v>3352629.64</v>
      </c>
      <c r="DG212" s="10">
        <v>98.360500000000002</v>
      </c>
      <c r="DH212" s="10">
        <v>97.758099999999999</v>
      </c>
      <c r="DI212" s="10">
        <v>97.759500000000003</v>
      </c>
      <c r="DJ212" s="11">
        <v>97.95</v>
      </c>
      <c r="DK212" s="34">
        <v>0</v>
      </c>
      <c r="DL212" s="35">
        <v>0</v>
      </c>
      <c r="DM212" s="35">
        <v>0</v>
      </c>
      <c r="DN212" s="35">
        <v>0</v>
      </c>
      <c r="DO212" s="36">
        <v>0</v>
      </c>
      <c r="DP212" s="34">
        <v>0</v>
      </c>
      <c r="DQ212" s="35">
        <v>0</v>
      </c>
      <c r="DR212" s="35">
        <v>0</v>
      </c>
      <c r="DS212" s="35">
        <v>0</v>
      </c>
      <c r="DT212" s="36">
        <v>0</v>
      </c>
      <c r="DU212" s="9">
        <v>3497336.56</v>
      </c>
      <c r="DV212" s="10">
        <v>96.9863</v>
      </c>
      <c r="DW212" s="10">
        <v>96.824200000000005</v>
      </c>
      <c r="DX212" s="10">
        <v>96.830799999999996</v>
      </c>
      <c r="DY212" s="11">
        <v>96.879800000000003</v>
      </c>
      <c r="DZ212" s="9">
        <v>3268795</v>
      </c>
      <c r="EA212" s="10">
        <v>97.006399999999999</v>
      </c>
      <c r="EB212" s="10">
        <v>96.845100000000002</v>
      </c>
      <c r="EC212" s="10">
        <v>96.842100000000002</v>
      </c>
      <c r="ED212" s="11">
        <v>96.897199999999998</v>
      </c>
      <c r="EE212" s="9">
        <v>3082259.8</v>
      </c>
      <c r="EF212" s="10">
        <v>97.027699999999996</v>
      </c>
      <c r="EG212" s="10">
        <v>96.854100000000003</v>
      </c>
      <c r="EH212" s="10">
        <v>96.851200000000006</v>
      </c>
      <c r="EI212" s="11">
        <v>96.910200000000003</v>
      </c>
      <c r="EJ212" s="9">
        <v>2950331.16</v>
      </c>
      <c r="EK212" s="10">
        <v>97.048100000000005</v>
      </c>
      <c r="EL212" s="10">
        <v>96.8626</v>
      </c>
      <c r="EM212" s="10">
        <v>96.86</v>
      </c>
      <c r="EN212" s="11">
        <v>96.922700000000006</v>
      </c>
      <c r="EO212" s="9">
        <v>2882063.32</v>
      </c>
      <c r="EP212" s="10">
        <v>97.086399999999998</v>
      </c>
      <c r="EQ212" s="10">
        <v>96.899299999999997</v>
      </c>
      <c r="ER212" s="10">
        <v>96.895600000000002</v>
      </c>
      <c r="ES212" s="11">
        <v>96.959500000000006</v>
      </c>
      <c r="ET212" s="9">
        <v>2875768.92</v>
      </c>
      <c r="EU212" s="10">
        <v>97.209299999999999</v>
      </c>
      <c r="EV212" s="10">
        <v>96.996899999999997</v>
      </c>
      <c r="EW212" s="10">
        <v>96.995000000000005</v>
      </c>
      <c r="EX212" s="11">
        <v>97.065899999999999</v>
      </c>
      <c r="EY212" s="9">
        <v>2924699.32</v>
      </c>
      <c r="EZ212" s="10">
        <v>97.490200000000002</v>
      </c>
      <c r="FA212" s="10">
        <v>97.203500000000005</v>
      </c>
      <c r="FB212" s="10">
        <v>97.2042</v>
      </c>
      <c r="FC212" s="11">
        <v>97.297200000000004</v>
      </c>
      <c r="FD212" s="9">
        <v>3024690.96</v>
      </c>
      <c r="FE212" s="10">
        <v>97.923900000000003</v>
      </c>
      <c r="FF212" s="10">
        <v>97.495099999999994</v>
      </c>
      <c r="FG212" s="10">
        <v>97.503399999999999</v>
      </c>
      <c r="FH212" s="11">
        <v>97.636200000000002</v>
      </c>
      <c r="FI212" s="9">
        <v>3167519.16</v>
      </c>
      <c r="FJ212" s="10">
        <v>98.287599999999998</v>
      </c>
      <c r="FK212" s="10">
        <v>97.718199999999996</v>
      </c>
      <c r="FL212" s="10">
        <v>97.724699999999999</v>
      </c>
      <c r="FM212" s="11">
        <v>97.902000000000001</v>
      </c>
      <c r="FN212" s="9">
        <v>3349106.84</v>
      </c>
      <c r="FO212" s="10">
        <v>98.349800000000002</v>
      </c>
      <c r="FP212" s="10">
        <v>97.752499999999998</v>
      </c>
      <c r="FQ212" s="10">
        <v>97.755899999999997</v>
      </c>
      <c r="FR212" s="11">
        <v>97.943600000000004</v>
      </c>
      <c r="FS212" s="34">
        <v>0</v>
      </c>
      <c r="FT212" s="35">
        <v>0</v>
      </c>
      <c r="FU212" s="35">
        <v>0</v>
      </c>
      <c r="FV212" s="35">
        <v>0</v>
      </c>
      <c r="FW212" s="36">
        <v>0</v>
      </c>
      <c r="FX212" s="34">
        <v>0</v>
      </c>
      <c r="FY212" s="35">
        <v>0</v>
      </c>
      <c r="FZ212" s="35">
        <v>0</v>
      </c>
      <c r="GA212" s="35">
        <v>0</v>
      </c>
      <c r="GB212" s="36">
        <v>0</v>
      </c>
    </row>
    <row r="213" spans="2:184" ht="15" customHeight="1">
      <c r="B213" s="122"/>
      <c r="C213" s="73"/>
      <c r="D213" s="8">
        <f t="shared" ref="D213:D222" si="17">$D212 + 2</f>
        <v>-32</v>
      </c>
      <c r="E213" s="9">
        <v>3311063.8</v>
      </c>
      <c r="F213" s="10">
        <v>93.347899999999996</v>
      </c>
      <c r="G213" s="10">
        <v>93.249700000000004</v>
      </c>
      <c r="H213" s="10">
        <v>93.258099999999999</v>
      </c>
      <c r="I213" s="11">
        <v>93.284999999999997</v>
      </c>
      <c r="J213" s="9">
        <v>3094776.04</v>
      </c>
      <c r="K213" s="10">
        <v>93.365200000000002</v>
      </c>
      <c r="L213" s="10">
        <v>93.264899999999997</v>
      </c>
      <c r="M213" s="10">
        <v>93.269499999999994</v>
      </c>
      <c r="N213" s="11">
        <v>93.299599999999998</v>
      </c>
      <c r="O213" s="9">
        <v>2924045.68</v>
      </c>
      <c r="P213" s="10">
        <v>93.380300000000005</v>
      </c>
      <c r="Q213" s="10">
        <v>93.272800000000004</v>
      </c>
      <c r="R213" s="10">
        <v>93.279700000000005</v>
      </c>
      <c r="S213" s="11">
        <v>93.310699999999997</v>
      </c>
      <c r="T213" s="9">
        <v>2811346.36</v>
      </c>
      <c r="U213" s="10">
        <v>93.4071</v>
      </c>
      <c r="V213" s="10">
        <v>93.300399999999996</v>
      </c>
      <c r="W213" s="10">
        <v>93.304100000000005</v>
      </c>
      <c r="X213" s="11">
        <v>93.3369</v>
      </c>
      <c r="Y213" s="9">
        <v>2764688.72</v>
      </c>
      <c r="Z213" s="10">
        <v>93.500900000000001</v>
      </c>
      <c r="AA213" s="10">
        <v>93.385099999999994</v>
      </c>
      <c r="AB213" s="10">
        <v>93.388499999999993</v>
      </c>
      <c r="AC213" s="11">
        <v>93.424499999999995</v>
      </c>
      <c r="AD213" s="9">
        <v>2779179.68</v>
      </c>
      <c r="AE213" s="10">
        <v>93.701099999999997</v>
      </c>
      <c r="AF213" s="10">
        <v>93.561700000000002</v>
      </c>
      <c r="AG213" s="10">
        <v>93.561899999999994</v>
      </c>
      <c r="AH213" s="11">
        <v>93.607699999999994</v>
      </c>
      <c r="AI213" s="9">
        <v>2838349.64</v>
      </c>
      <c r="AJ213" s="10">
        <v>93.885400000000004</v>
      </c>
      <c r="AK213" s="10">
        <v>93.715100000000007</v>
      </c>
      <c r="AL213" s="10">
        <v>93.716499999999996</v>
      </c>
      <c r="AM213" s="11">
        <v>93.771600000000007</v>
      </c>
      <c r="AN213" s="9">
        <v>2940737.88</v>
      </c>
      <c r="AO213" s="10">
        <v>94.004300000000001</v>
      </c>
      <c r="AP213" s="10">
        <v>93.800399999999996</v>
      </c>
      <c r="AQ213" s="10">
        <v>93.802000000000007</v>
      </c>
      <c r="AR213" s="11">
        <v>93.867800000000003</v>
      </c>
      <c r="AS213" s="9">
        <v>3087031.8</v>
      </c>
      <c r="AT213" s="10">
        <v>94.053700000000006</v>
      </c>
      <c r="AU213" s="10">
        <v>93.841200000000001</v>
      </c>
      <c r="AV213" s="10">
        <v>93.838800000000006</v>
      </c>
      <c r="AW213" s="11">
        <v>93.91</v>
      </c>
      <c r="AX213" s="9">
        <v>3276333.44</v>
      </c>
      <c r="AY213" s="10">
        <v>94.017799999999994</v>
      </c>
      <c r="AZ213" s="10">
        <v>93.811400000000006</v>
      </c>
      <c r="BA213" s="10">
        <v>93.809799999999996</v>
      </c>
      <c r="BB213" s="11">
        <v>93.878600000000006</v>
      </c>
      <c r="BC213" s="34">
        <v>0</v>
      </c>
      <c r="BD213" s="35">
        <v>0</v>
      </c>
      <c r="BE213" s="35">
        <v>0</v>
      </c>
      <c r="BF213" s="35">
        <v>0</v>
      </c>
      <c r="BG213" s="36">
        <v>0</v>
      </c>
      <c r="BH213" s="34">
        <v>0</v>
      </c>
      <c r="BI213" s="35">
        <v>0</v>
      </c>
      <c r="BJ213" s="35">
        <v>0</v>
      </c>
      <c r="BK213" s="35">
        <v>0</v>
      </c>
      <c r="BL213" s="36">
        <v>0</v>
      </c>
      <c r="BM213" s="9">
        <v>3318877.72</v>
      </c>
      <c r="BN213" s="10">
        <v>93.344800000000006</v>
      </c>
      <c r="BO213" s="10">
        <v>93.25</v>
      </c>
      <c r="BP213" s="10">
        <v>93.254199999999997</v>
      </c>
      <c r="BQ213" s="11">
        <v>93.282799999999995</v>
      </c>
      <c r="BR213" s="9">
        <v>3103612.4</v>
      </c>
      <c r="BS213" s="10">
        <v>93.363600000000005</v>
      </c>
      <c r="BT213" s="10">
        <v>93.263999999999996</v>
      </c>
      <c r="BU213" s="10">
        <v>93.270399999999995</v>
      </c>
      <c r="BV213" s="11">
        <v>93.299099999999996</v>
      </c>
      <c r="BW213" s="9">
        <v>2933416.08</v>
      </c>
      <c r="BX213" s="10">
        <v>93.380899999999997</v>
      </c>
      <c r="BY213" s="10">
        <v>93.272900000000007</v>
      </c>
      <c r="BZ213" s="10">
        <v>93.278199999999998</v>
      </c>
      <c r="CA213" s="11">
        <v>93.310400000000001</v>
      </c>
      <c r="CB213" s="9">
        <v>2821286.44</v>
      </c>
      <c r="CC213" s="10">
        <v>93.406000000000006</v>
      </c>
      <c r="CD213" s="10">
        <v>93.299300000000002</v>
      </c>
      <c r="CE213" s="10">
        <v>93.302800000000005</v>
      </c>
      <c r="CF213" s="11">
        <v>93.335800000000006</v>
      </c>
      <c r="CG213" s="9">
        <v>2775167.32</v>
      </c>
      <c r="CH213" s="10">
        <v>93.500299999999996</v>
      </c>
      <c r="CI213" s="10">
        <v>93.382099999999994</v>
      </c>
      <c r="CJ213" s="10">
        <v>93.389799999999994</v>
      </c>
      <c r="CK213" s="11">
        <v>93.423699999999997</v>
      </c>
      <c r="CL213" s="9">
        <v>2790167.8</v>
      </c>
      <c r="CM213" s="10">
        <v>93.697699999999998</v>
      </c>
      <c r="CN213" s="10">
        <v>93.559100000000001</v>
      </c>
      <c r="CO213" s="10">
        <v>93.562299999999993</v>
      </c>
      <c r="CP213" s="11">
        <v>93.605900000000005</v>
      </c>
      <c r="CQ213" s="9">
        <v>2850745.84</v>
      </c>
      <c r="CR213" s="10">
        <v>93.887799999999999</v>
      </c>
      <c r="CS213" s="10">
        <v>93.716800000000006</v>
      </c>
      <c r="CT213" s="10">
        <v>93.722300000000004</v>
      </c>
      <c r="CU213" s="11">
        <v>93.774900000000002</v>
      </c>
      <c r="CV213" s="9">
        <v>2954141.56</v>
      </c>
      <c r="CW213" s="10">
        <v>94.009</v>
      </c>
      <c r="CX213" s="10">
        <v>93.808599999999998</v>
      </c>
      <c r="CY213" s="10">
        <v>93.807699999999997</v>
      </c>
      <c r="CZ213" s="11">
        <v>93.874099999999999</v>
      </c>
      <c r="DA213" s="9">
        <v>3101604.72</v>
      </c>
      <c r="DB213" s="10">
        <v>94.055199999999999</v>
      </c>
      <c r="DC213" s="10">
        <v>93.842699999999994</v>
      </c>
      <c r="DD213" s="10">
        <v>93.837999999999994</v>
      </c>
      <c r="DE213" s="11">
        <v>93.910799999999995</v>
      </c>
      <c r="DF213" s="9">
        <v>3292537.12</v>
      </c>
      <c r="DG213" s="10">
        <v>94.010400000000004</v>
      </c>
      <c r="DH213" s="10">
        <v>93.8065</v>
      </c>
      <c r="DI213" s="10">
        <v>93.799899999999994</v>
      </c>
      <c r="DJ213" s="11">
        <v>93.871200000000002</v>
      </c>
      <c r="DK213" s="34">
        <v>0</v>
      </c>
      <c r="DL213" s="35">
        <v>0</v>
      </c>
      <c r="DM213" s="35">
        <v>0</v>
      </c>
      <c r="DN213" s="35">
        <v>0</v>
      </c>
      <c r="DO213" s="36">
        <v>0</v>
      </c>
      <c r="DP213" s="34">
        <v>0</v>
      </c>
      <c r="DQ213" s="35">
        <v>0</v>
      </c>
      <c r="DR213" s="35">
        <v>0</v>
      </c>
      <c r="DS213" s="35">
        <v>0</v>
      </c>
      <c r="DT213" s="36">
        <v>0</v>
      </c>
      <c r="DU213" s="9">
        <v>3315824.52</v>
      </c>
      <c r="DV213" s="10">
        <v>93.348200000000006</v>
      </c>
      <c r="DW213" s="10">
        <v>93.253900000000002</v>
      </c>
      <c r="DX213" s="10">
        <v>93.257199999999997</v>
      </c>
      <c r="DY213" s="11">
        <v>93.286199999999994</v>
      </c>
      <c r="DZ213" s="9">
        <v>3099584.6</v>
      </c>
      <c r="EA213" s="10">
        <v>93.364000000000004</v>
      </c>
      <c r="EB213" s="10">
        <v>93.263300000000001</v>
      </c>
      <c r="EC213" s="10">
        <v>93.2667</v>
      </c>
      <c r="ED213" s="11">
        <v>93.297700000000006</v>
      </c>
      <c r="EE213" s="9">
        <v>2929359.68</v>
      </c>
      <c r="EF213" s="10">
        <v>93.376900000000006</v>
      </c>
      <c r="EG213" s="10">
        <v>93.275899999999993</v>
      </c>
      <c r="EH213" s="10">
        <v>93.2804</v>
      </c>
      <c r="EI213" s="11">
        <v>93.3108</v>
      </c>
      <c r="EJ213" s="9">
        <v>2817076.24</v>
      </c>
      <c r="EK213" s="10">
        <v>93.406599999999997</v>
      </c>
      <c r="EL213" s="10">
        <v>93.301400000000001</v>
      </c>
      <c r="EM213" s="10">
        <v>93.304199999999994</v>
      </c>
      <c r="EN213" s="11">
        <v>93.337100000000007</v>
      </c>
      <c r="EO213" s="9">
        <v>2771383.8</v>
      </c>
      <c r="EP213" s="10">
        <v>93.505099999999999</v>
      </c>
      <c r="EQ213" s="10">
        <v>93.386899999999997</v>
      </c>
      <c r="ER213" s="10">
        <v>93.393100000000004</v>
      </c>
      <c r="ES213" s="11">
        <v>93.427999999999997</v>
      </c>
      <c r="ET213" s="9">
        <v>2786099.44</v>
      </c>
      <c r="EU213" s="10">
        <v>93.6982</v>
      </c>
      <c r="EV213" s="10">
        <v>93.559899999999999</v>
      </c>
      <c r="EW213" s="10">
        <v>93.561499999999995</v>
      </c>
      <c r="EX213" s="11">
        <v>93.606099999999998</v>
      </c>
      <c r="EY213" s="9">
        <v>2846589.76</v>
      </c>
      <c r="EZ213" s="10">
        <v>93.887299999999996</v>
      </c>
      <c r="FA213" s="10">
        <v>93.717200000000005</v>
      </c>
      <c r="FB213" s="10">
        <v>93.715999999999994</v>
      </c>
      <c r="FC213" s="11">
        <v>93.772800000000004</v>
      </c>
      <c r="FD213" s="9">
        <v>2950319.92</v>
      </c>
      <c r="FE213" s="10">
        <v>94.009900000000002</v>
      </c>
      <c r="FF213" s="10">
        <v>93.806200000000004</v>
      </c>
      <c r="FG213" s="10">
        <v>93.805499999999995</v>
      </c>
      <c r="FH213" s="11">
        <v>93.872799999999998</v>
      </c>
      <c r="FI213" s="9">
        <v>3097971.68</v>
      </c>
      <c r="FJ213" s="10">
        <v>94.056200000000004</v>
      </c>
      <c r="FK213" s="10">
        <v>93.839500000000001</v>
      </c>
      <c r="FL213" s="10">
        <v>93.836699999999993</v>
      </c>
      <c r="FM213" s="11">
        <v>93.909499999999994</v>
      </c>
      <c r="FN213" s="9">
        <v>3289845.52</v>
      </c>
      <c r="FO213" s="10">
        <v>94.013599999999997</v>
      </c>
      <c r="FP213" s="10">
        <v>93.809799999999996</v>
      </c>
      <c r="FQ213" s="10">
        <v>93.806200000000004</v>
      </c>
      <c r="FR213" s="11">
        <v>93.875399999999999</v>
      </c>
      <c r="FS213" s="34">
        <v>0</v>
      </c>
      <c r="FT213" s="35">
        <v>0</v>
      </c>
      <c r="FU213" s="35">
        <v>0</v>
      </c>
      <c r="FV213" s="35">
        <v>0</v>
      </c>
      <c r="FW213" s="36">
        <v>0</v>
      </c>
      <c r="FX213" s="34">
        <v>0</v>
      </c>
      <c r="FY213" s="35">
        <v>0</v>
      </c>
      <c r="FZ213" s="35">
        <v>0</v>
      </c>
      <c r="GA213" s="35">
        <v>0</v>
      </c>
      <c r="GB213" s="36">
        <v>0</v>
      </c>
    </row>
    <row r="214" spans="2:184" ht="15" customHeight="1">
      <c r="B214" s="122"/>
      <c r="C214" s="73"/>
      <c r="D214" s="8">
        <f t="shared" si="17"/>
        <v>-30</v>
      </c>
      <c r="E214" s="9">
        <v>3131141.36</v>
      </c>
      <c r="F214" s="10">
        <v>91.253600000000006</v>
      </c>
      <c r="G214" s="10">
        <v>91.180099999999996</v>
      </c>
      <c r="H214" s="10">
        <v>91.1935</v>
      </c>
      <c r="I214" s="11">
        <v>91.209000000000003</v>
      </c>
      <c r="J214" s="9">
        <v>2927167.36</v>
      </c>
      <c r="K214" s="10">
        <v>91.257900000000006</v>
      </c>
      <c r="L214" s="10">
        <v>91.183400000000006</v>
      </c>
      <c r="M214" s="10">
        <v>91.196700000000007</v>
      </c>
      <c r="N214" s="11">
        <v>91.212599999999995</v>
      </c>
      <c r="O214" s="9">
        <v>2771835.04</v>
      </c>
      <c r="P214" s="10">
        <v>91.260199999999998</v>
      </c>
      <c r="Q214" s="10">
        <v>91.184100000000001</v>
      </c>
      <c r="R214" s="10">
        <v>91.198999999999998</v>
      </c>
      <c r="S214" s="11">
        <v>91.214299999999994</v>
      </c>
      <c r="T214" s="9">
        <v>2674978.2000000002</v>
      </c>
      <c r="U214" s="10">
        <v>91.262600000000006</v>
      </c>
      <c r="V214" s="10">
        <v>91.186300000000003</v>
      </c>
      <c r="W214" s="10">
        <v>91.2012</v>
      </c>
      <c r="X214" s="11">
        <v>91.2166</v>
      </c>
      <c r="Y214" s="9">
        <v>2637658.7599999998</v>
      </c>
      <c r="Z214" s="10">
        <v>91.264700000000005</v>
      </c>
      <c r="AA214" s="10">
        <v>91.189599999999999</v>
      </c>
      <c r="AB214" s="10">
        <v>91.203999999999994</v>
      </c>
      <c r="AC214" s="11">
        <v>91.219300000000004</v>
      </c>
      <c r="AD214" s="9">
        <v>2651922.3199999998</v>
      </c>
      <c r="AE214" s="10">
        <v>91.267700000000005</v>
      </c>
      <c r="AF214" s="10">
        <v>91.194100000000006</v>
      </c>
      <c r="AG214" s="10">
        <v>91.2072</v>
      </c>
      <c r="AH214" s="11">
        <v>91.222899999999996</v>
      </c>
      <c r="AI214" s="9">
        <v>2713641.12</v>
      </c>
      <c r="AJ214" s="10">
        <v>91.267099999999999</v>
      </c>
      <c r="AK214" s="10">
        <v>91.196899999999999</v>
      </c>
      <c r="AL214" s="10">
        <v>91.212199999999996</v>
      </c>
      <c r="AM214" s="11">
        <v>91.225300000000004</v>
      </c>
      <c r="AN214" s="9">
        <v>2823017.88</v>
      </c>
      <c r="AO214" s="10">
        <v>91.266599999999997</v>
      </c>
      <c r="AP214" s="10">
        <v>91.197100000000006</v>
      </c>
      <c r="AQ214" s="10">
        <v>91.211600000000004</v>
      </c>
      <c r="AR214" s="11">
        <v>91.224999999999994</v>
      </c>
      <c r="AS214" s="9">
        <v>2979874.36</v>
      </c>
      <c r="AT214" s="10">
        <v>91.262900000000002</v>
      </c>
      <c r="AU214" s="10">
        <v>91.197900000000004</v>
      </c>
      <c r="AV214" s="10">
        <v>91.214799999999997</v>
      </c>
      <c r="AW214" s="11">
        <v>91.225099999999998</v>
      </c>
      <c r="AX214" s="9">
        <v>3182989.12</v>
      </c>
      <c r="AY214" s="10">
        <v>91.256500000000003</v>
      </c>
      <c r="AZ214" s="10">
        <v>91.199100000000001</v>
      </c>
      <c r="BA214" s="10">
        <v>91.215299999999999</v>
      </c>
      <c r="BB214" s="11">
        <v>91.223500000000001</v>
      </c>
      <c r="BC214" s="34">
        <v>0</v>
      </c>
      <c r="BD214" s="35">
        <v>0</v>
      </c>
      <c r="BE214" s="35">
        <v>0</v>
      </c>
      <c r="BF214" s="35">
        <v>0</v>
      </c>
      <c r="BG214" s="36">
        <v>0</v>
      </c>
      <c r="BH214" s="34">
        <v>0</v>
      </c>
      <c r="BI214" s="35">
        <v>0</v>
      </c>
      <c r="BJ214" s="35">
        <v>0</v>
      </c>
      <c r="BK214" s="35">
        <v>0</v>
      </c>
      <c r="BL214" s="36">
        <v>0</v>
      </c>
      <c r="BM214" s="9">
        <v>3139371.32</v>
      </c>
      <c r="BN214" s="10">
        <v>91.253200000000007</v>
      </c>
      <c r="BO214" s="10">
        <v>91.181899999999999</v>
      </c>
      <c r="BP214" s="10">
        <v>91.194299999999998</v>
      </c>
      <c r="BQ214" s="11">
        <v>91.209699999999998</v>
      </c>
      <c r="BR214" s="9">
        <v>2936140.36</v>
      </c>
      <c r="BS214" s="10">
        <v>91.256</v>
      </c>
      <c r="BT214" s="10">
        <v>91.182699999999997</v>
      </c>
      <c r="BU214" s="10">
        <v>91.1965</v>
      </c>
      <c r="BV214" s="11">
        <v>91.211600000000004</v>
      </c>
      <c r="BW214" s="9">
        <v>2781437.72</v>
      </c>
      <c r="BX214" s="10">
        <v>91.260400000000004</v>
      </c>
      <c r="BY214" s="10">
        <v>91.183700000000002</v>
      </c>
      <c r="BZ214" s="10">
        <v>91.199200000000005</v>
      </c>
      <c r="CA214" s="11">
        <v>91.214299999999994</v>
      </c>
      <c r="CB214" s="9">
        <v>2684932.76</v>
      </c>
      <c r="CC214" s="10">
        <v>91.263199999999998</v>
      </c>
      <c r="CD214" s="10">
        <v>91.186099999999996</v>
      </c>
      <c r="CE214" s="10">
        <v>91.202500000000001</v>
      </c>
      <c r="CF214" s="11">
        <v>91.217100000000002</v>
      </c>
      <c r="CG214" s="9">
        <v>2648285.16</v>
      </c>
      <c r="CH214" s="10">
        <v>91.262900000000002</v>
      </c>
      <c r="CI214" s="10">
        <v>91.190100000000001</v>
      </c>
      <c r="CJ214" s="10">
        <v>91.204400000000007</v>
      </c>
      <c r="CK214" s="11">
        <v>91.218999999999994</v>
      </c>
      <c r="CL214" s="9">
        <v>2663747.6800000002</v>
      </c>
      <c r="CM214" s="10">
        <v>91.266900000000007</v>
      </c>
      <c r="CN214" s="10">
        <v>91.194000000000003</v>
      </c>
      <c r="CO214" s="10">
        <v>91.207999999999998</v>
      </c>
      <c r="CP214" s="11">
        <v>91.222800000000007</v>
      </c>
      <c r="CQ214" s="9">
        <v>2727042.52</v>
      </c>
      <c r="CR214" s="10">
        <v>91.268600000000006</v>
      </c>
      <c r="CS214" s="10">
        <v>91.196399999999997</v>
      </c>
      <c r="CT214" s="10">
        <v>91.211299999999994</v>
      </c>
      <c r="CU214" s="11">
        <v>91.225300000000004</v>
      </c>
      <c r="CV214" s="9">
        <v>2837924.92</v>
      </c>
      <c r="CW214" s="10">
        <v>91.267099999999999</v>
      </c>
      <c r="CX214" s="10">
        <v>91.197800000000001</v>
      </c>
      <c r="CY214" s="10">
        <v>91.211299999999994</v>
      </c>
      <c r="CZ214" s="11">
        <v>91.225300000000004</v>
      </c>
      <c r="DA214" s="9">
        <v>2997473.16</v>
      </c>
      <c r="DB214" s="10">
        <v>91.263099999999994</v>
      </c>
      <c r="DC214" s="10">
        <v>91.198999999999998</v>
      </c>
      <c r="DD214" s="10">
        <v>91.214699999999993</v>
      </c>
      <c r="DE214" s="11">
        <v>91.225499999999997</v>
      </c>
      <c r="DF214" s="9">
        <v>3203849.16</v>
      </c>
      <c r="DG214" s="10">
        <v>91.254800000000003</v>
      </c>
      <c r="DH214" s="10">
        <v>91.198700000000002</v>
      </c>
      <c r="DI214" s="10">
        <v>91.214699999999993</v>
      </c>
      <c r="DJ214" s="11">
        <v>91.222700000000003</v>
      </c>
      <c r="DK214" s="34">
        <v>0</v>
      </c>
      <c r="DL214" s="35">
        <v>0</v>
      </c>
      <c r="DM214" s="35">
        <v>0</v>
      </c>
      <c r="DN214" s="35">
        <v>0</v>
      </c>
      <c r="DO214" s="36">
        <v>0</v>
      </c>
      <c r="DP214" s="34">
        <v>0</v>
      </c>
      <c r="DQ214" s="35">
        <v>0</v>
      </c>
      <c r="DR214" s="35">
        <v>0</v>
      </c>
      <c r="DS214" s="35">
        <v>0</v>
      </c>
      <c r="DT214" s="36">
        <v>0</v>
      </c>
      <c r="DU214" s="9">
        <v>3135954.36</v>
      </c>
      <c r="DV214" s="10">
        <v>91.252200000000002</v>
      </c>
      <c r="DW214" s="10">
        <v>91.180300000000003</v>
      </c>
      <c r="DX214" s="10">
        <v>91.193799999999996</v>
      </c>
      <c r="DY214" s="11">
        <v>91.208600000000004</v>
      </c>
      <c r="DZ214" s="9">
        <v>2932209.36</v>
      </c>
      <c r="EA214" s="10">
        <v>91.257800000000003</v>
      </c>
      <c r="EB214" s="10">
        <v>91.183599999999998</v>
      </c>
      <c r="EC214" s="10">
        <v>91.197000000000003</v>
      </c>
      <c r="ED214" s="11">
        <v>91.212699999999998</v>
      </c>
      <c r="EE214" s="9">
        <v>2777094</v>
      </c>
      <c r="EF214" s="10">
        <v>91.260099999999994</v>
      </c>
      <c r="EG214" s="10">
        <v>91.185400000000001</v>
      </c>
      <c r="EH214" s="10">
        <v>91.199399999999997</v>
      </c>
      <c r="EI214" s="11">
        <v>91.2149</v>
      </c>
      <c r="EJ214" s="9">
        <v>2680601.4</v>
      </c>
      <c r="EK214" s="10">
        <v>91.263300000000001</v>
      </c>
      <c r="EL214" s="10">
        <v>91.1845</v>
      </c>
      <c r="EM214" s="10">
        <v>91.202399999999997</v>
      </c>
      <c r="EN214" s="11">
        <v>91.2166</v>
      </c>
      <c r="EO214" s="9">
        <v>2644205.04</v>
      </c>
      <c r="EP214" s="10">
        <v>91.265000000000001</v>
      </c>
      <c r="EQ214" s="10">
        <v>91.189599999999999</v>
      </c>
      <c r="ER214" s="10">
        <v>91.204999999999998</v>
      </c>
      <c r="ES214" s="11">
        <v>91.219700000000003</v>
      </c>
      <c r="ET214" s="9">
        <v>2659741.6800000002</v>
      </c>
      <c r="EU214" s="10">
        <v>91.266499999999994</v>
      </c>
      <c r="EV214" s="10">
        <v>91.193799999999996</v>
      </c>
      <c r="EW214" s="10">
        <v>91.206400000000002</v>
      </c>
      <c r="EX214" s="11">
        <v>91.222099999999998</v>
      </c>
      <c r="EY214" s="9">
        <v>2723222.4</v>
      </c>
      <c r="EZ214" s="10">
        <v>91.268799999999999</v>
      </c>
      <c r="FA214" s="10">
        <v>91.197999999999993</v>
      </c>
      <c r="FB214" s="10">
        <v>91.211200000000005</v>
      </c>
      <c r="FC214" s="11">
        <v>91.225899999999996</v>
      </c>
      <c r="FD214" s="9">
        <v>2834407.4</v>
      </c>
      <c r="FE214" s="10">
        <v>91.268699999999995</v>
      </c>
      <c r="FF214" s="10">
        <v>91.197599999999994</v>
      </c>
      <c r="FG214" s="10">
        <v>91.213700000000003</v>
      </c>
      <c r="FH214" s="11">
        <v>91.226600000000005</v>
      </c>
      <c r="FI214" s="9">
        <v>2994176.04</v>
      </c>
      <c r="FJ214" s="10">
        <v>91.263599999999997</v>
      </c>
      <c r="FK214" s="10">
        <v>91.198099999999997</v>
      </c>
      <c r="FL214" s="10">
        <v>91.215400000000002</v>
      </c>
      <c r="FM214" s="11">
        <v>91.2256</v>
      </c>
      <c r="FN214" s="9">
        <v>3201046.4</v>
      </c>
      <c r="FO214" s="10">
        <v>91.255499999999998</v>
      </c>
      <c r="FP214" s="10">
        <v>91.198700000000002</v>
      </c>
      <c r="FQ214" s="10">
        <v>91.214799999999997</v>
      </c>
      <c r="FR214" s="11">
        <v>91.222999999999999</v>
      </c>
      <c r="FS214" s="34">
        <v>0</v>
      </c>
      <c r="FT214" s="35">
        <v>0</v>
      </c>
      <c r="FU214" s="35">
        <v>0</v>
      </c>
      <c r="FV214" s="35">
        <v>0</v>
      </c>
      <c r="FW214" s="36">
        <v>0</v>
      </c>
      <c r="FX214" s="34">
        <v>0</v>
      </c>
      <c r="FY214" s="35">
        <v>0</v>
      </c>
      <c r="FZ214" s="35">
        <v>0</v>
      </c>
      <c r="GA214" s="35">
        <v>0</v>
      </c>
      <c r="GB214" s="36">
        <v>0</v>
      </c>
    </row>
    <row r="215" spans="2:184" ht="15" customHeight="1">
      <c r="B215" s="122"/>
      <c r="C215" s="73"/>
      <c r="D215" s="8">
        <f t="shared" si="17"/>
        <v>-28</v>
      </c>
      <c r="E215" s="9">
        <v>2941232.2</v>
      </c>
      <c r="F215" s="10">
        <v>89.072000000000003</v>
      </c>
      <c r="G215" s="10">
        <v>89.002300000000005</v>
      </c>
      <c r="H215" s="10">
        <v>89.028999999999996</v>
      </c>
      <c r="I215" s="11">
        <v>89.034300000000002</v>
      </c>
      <c r="J215" s="9">
        <v>2752923.4</v>
      </c>
      <c r="K215" s="10">
        <v>89.075100000000006</v>
      </c>
      <c r="L215" s="10">
        <v>89.003</v>
      </c>
      <c r="M215" s="10">
        <v>89.032399999999996</v>
      </c>
      <c r="N215" s="11">
        <v>89.036699999999996</v>
      </c>
      <c r="O215" s="9">
        <v>2615072.96</v>
      </c>
      <c r="P215" s="10">
        <v>89.078100000000006</v>
      </c>
      <c r="Q215" s="10">
        <v>89.004900000000006</v>
      </c>
      <c r="R215" s="10">
        <v>89.033500000000004</v>
      </c>
      <c r="S215" s="11">
        <v>89.038700000000006</v>
      </c>
      <c r="T215" s="9">
        <v>2536038.04</v>
      </c>
      <c r="U215" s="10">
        <v>89.079599999999999</v>
      </c>
      <c r="V215" s="10">
        <v>89.007900000000006</v>
      </c>
      <c r="W215" s="10">
        <v>89.035499999999999</v>
      </c>
      <c r="X215" s="11">
        <v>89.040899999999993</v>
      </c>
      <c r="Y215" s="9">
        <v>2513260.6</v>
      </c>
      <c r="Z215" s="10">
        <v>89.082899999999995</v>
      </c>
      <c r="AA215" s="10">
        <v>89.010199999999998</v>
      </c>
      <c r="AB215" s="10">
        <v>89.037199999999999</v>
      </c>
      <c r="AC215" s="11">
        <v>89.043300000000002</v>
      </c>
      <c r="AD215" s="9">
        <v>2539413.92</v>
      </c>
      <c r="AE215" s="10">
        <v>89.081900000000005</v>
      </c>
      <c r="AF215" s="10">
        <v>89.011200000000002</v>
      </c>
      <c r="AG215" s="10">
        <v>89.038600000000002</v>
      </c>
      <c r="AH215" s="11">
        <v>89.043800000000005</v>
      </c>
      <c r="AI215" s="9">
        <v>2613159.64</v>
      </c>
      <c r="AJ215" s="10">
        <v>89.082599999999999</v>
      </c>
      <c r="AK215" s="10">
        <v>89.012299999999996</v>
      </c>
      <c r="AL215" s="10">
        <v>89.040099999999995</v>
      </c>
      <c r="AM215" s="11">
        <v>89.044899999999998</v>
      </c>
      <c r="AN215" s="9">
        <v>2734437.92</v>
      </c>
      <c r="AO215" s="10">
        <v>89.078299999999999</v>
      </c>
      <c r="AP215" s="10">
        <v>89.014600000000002</v>
      </c>
      <c r="AQ215" s="10">
        <v>89.043700000000001</v>
      </c>
      <c r="AR215" s="11">
        <v>89.045500000000004</v>
      </c>
      <c r="AS215" s="9">
        <v>2903115.2</v>
      </c>
      <c r="AT215" s="10">
        <v>89.073499999999996</v>
      </c>
      <c r="AU215" s="10">
        <v>89.014300000000006</v>
      </c>
      <c r="AV215" s="10">
        <v>89.043700000000001</v>
      </c>
      <c r="AW215" s="11">
        <v>89.043800000000005</v>
      </c>
      <c r="AX215" s="9">
        <v>3117057.6</v>
      </c>
      <c r="AY215" s="10">
        <v>89.0702</v>
      </c>
      <c r="AZ215" s="10">
        <v>89.017099999999999</v>
      </c>
      <c r="BA215" s="10">
        <v>89.045599999999993</v>
      </c>
      <c r="BB215" s="11">
        <v>89.044300000000007</v>
      </c>
      <c r="BC215" s="34">
        <v>0</v>
      </c>
      <c r="BD215" s="35">
        <v>0</v>
      </c>
      <c r="BE215" s="35">
        <v>0</v>
      </c>
      <c r="BF215" s="35">
        <v>0</v>
      </c>
      <c r="BG215" s="36">
        <v>0</v>
      </c>
      <c r="BH215" s="34">
        <v>0</v>
      </c>
      <c r="BI215" s="35">
        <v>0</v>
      </c>
      <c r="BJ215" s="35">
        <v>0</v>
      </c>
      <c r="BK215" s="35">
        <v>0</v>
      </c>
      <c r="BL215" s="36">
        <v>0</v>
      </c>
      <c r="BM215" s="9">
        <v>2949611.56</v>
      </c>
      <c r="BN215" s="10">
        <v>89.071600000000004</v>
      </c>
      <c r="BO215" s="10">
        <v>89.002200000000002</v>
      </c>
      <c r="BP215" s="10">
        <v>89.028899999999993</v>
      </c>
      <c r="BQ215" s="11">
        <v>89.034099999999995</v>
      </c>
      <c r="BR215" s="9">
        <v>2762096.76</v>
      </c>
      <c r="BS215" s="10">
        <v>89.075699999999998</v>
      </c>
      <c r="BT215" s="10">
        <v>89.003900000000002</v>
      </c>
      <c r="BU215" s="10">
        <v>89.032499999999999</v>
      </c>
      <c r="BV215" s="11">
        <v>89.037199999999999</v>
      </c>
      <c r="BW215" s="9">
        <v>2624770.2400000002</v>
      </c>
      <c r="BX215" s="10">
        <v>89.078599999999994</v>
      </c>
      <c r="BY215" s="10">
        <v>89.005399999999995</v>
      </c>
      <c r="BZ215" s="10">
        <v>89.034300000000002</v>
      </c>
      <c r="CA215" s="11">
        <v>89.039299999999997</v>
      </c>
      <c r="CB215" s="9">
        <v>2545866.6</v>
      </c>
      <c r="CC215" s="10">
        <v>89.080299999999994</v>
      </c>
      <c r="CD215" s="10">
        <v>89.007499999999993</v>
      </c>
      <c r="CE215" s="10">
        <v>89.034999999999997</v>
      </c>
      <c r="CF215" s="11">
        <v>89.040800000000004</v>
      </c>
      <c r="CG215" s="9">
        <v>2523766.7599999998</v>
      </c>
      <c r="CH215" s="10">
        <v>89.083299999999994</v>
      </c>
      <c r="CI215" s="10">
        <v>89.010900000000007</v>
      </c>
      <c r="CJ215" s="10">
        <v>89.037499999999994</v>
      </c>
      <c r="CK215" s="11">
        <v>89.043800000000005</v>
      </c>
      <c r="CL215" s="9">
        <v>2551279.84</v>
      </c>
      <c r="CM215" s="10">
        <v>89.082599999999999</v>
      </c>
      <c r="CN215" s="10">
        <v>89.009900000000002</v>
      </c>
      <c r="CO215" s="10">
        <v>89.039500000000004</v>
      </c>
      <c r="CP215" s="11">
        <v>89.043899999999994</v>
      </c>
      <c r="CQ215" s="9">
        <v>2626723.8399999999</v>
      </c>
      <c r="CR215" s="10">
        <v>89.081000000000003</v>
      </c>
      <c r="CS215" s="10">
        <v>89.011899999999997</v>
      </c>
      <c r="CT215" s="10">
        <v>89.041700000000006</v>
      </c>
      <c r="CU215" s="11">
        <v>89.044799999999995</v>
      </c>
      <c r="CV215" s="9">
        <v>2750043.64</v>
      </c>
      <c r="CW215" s="10">
        <v>89.078500000000005</v>
      </c>
      <c r="CX215" s="10">
        <v>89.012600000000006</v>
      </c>
      <c r="CY215" s="10">
        <v>89.042900000000003</v>
      </c>
      <c r="CZ215" s="11">
        <v>89.044600000000003</v>
      </c>
      <c r="DA215" s="9">
        <v>2921881</v>
      </c>
      <c r="DB215" s="10">
        <v>89.074299999999994</v>
      </c>
      <c r="DC215" s="10">
        <v>89.014200000000002</v>
      </c>
      <c r="DD215" s="10">
        <v>89.044700000000006</v>
      </c>
      <c r="DE215" s="11">
        <v>89.044300000000007</v>
      </c>
      <c r="DF215" s="9">
        <v>3139444.04</v>
      </c>
      <c r="DG215" s="10">
        <v>89.069900000000004</v>
      </c>
      <c r="DH215" s="10">
        <v>89.017899999999997</v>
      </c>
      <c r="DI215" s="10">
        <v>89.044799999999995</v>
      </c>
      <c r="DJ215" s="11">
        <v>89.044200000000004</v>
      </c>
      <c r="DK215" s="34">
        <v>0</v>
      </c>
      <c r="DL215" s="35">
        <v>0</v>
      </c>
      <c r="DM215" s="35">
        <v>0</v>
      </c>
      <c r="DN215" s="35">
        <v>0</v>
      </c>
      <c r="DO215" s="36">
        <v>0</v>
      </c>
      <c r="DP215" s="34">
        <v>0</v>
      </c>
      <c r="DQ215" s="35">
        <v>0</v>
      </c>
      <c r="DR215" s="35">
        <v>0</v>
      </c>
      <c r="DS215" s="35">
        <v>0</v>
      </c>
      <c r="DT215" s="36">
        <v>0</v>
      </c>
      <c r="DU215" s="9">
        <v>2946109.48</v>
      </c>
      <c r="DV215" s="10">
        <v>89.071899999999999</v>
      </c>
      <c r="DW215" s="10">
        <v>89.004300000000001</v>
      </c>
      <c r="DX215" s="10">
        <v>89.028800000000004</v>
      </c>
      <c r="DY215" s="11">
        <v>89.034899999999993</v>
      </c>
      <c r="DZ215" s="9">
        <v>2758077.4</v>
      </c>
      <c r="EA215" s="10">
        <v>89.076800000000006</v>
      </c>
      <c r="EB215" s="10">
        <v>89.003299999999996</v>
      </c>
      <c r="EC215" s="10">
        <v>89.033799999999999</v>
      </c>
      <c r="ED215" s="11">
        <v>89.037899999999993</v>
      </c>
      <c r="EE215" s="9">
        <v>2620434.04</v>
      </c>
      <c r="EF215" s="10">
        <v>89.077799999999996</v>
      </c>
      <c r="EG215" s="10">
        <v>89.006200000000007</v>
      </c>
      <c r="EH215" s="10">
        <v>89.0334</v>
      </c>
      <c r="EI215" s="11">
        <v>89.039000000000001</v>
      </c>
      <c r="EJ215" s="9">
        <v>2541619.52</v>
      </c>
      <c r="EK215" s="10">
        <v>89.079499999999996</v>
      </c>
      <c r="EL215" s="10">
        <v>89.007599999999996</v>
      </c>
      <c r="EM215" s="10">
        <v>89.034599999999998</v>
      </c>
      <c r="EN215" s="11">
        <v>89.040499999999994</v>
      </c>
      <c r="EO215" s="9">
        <v>2519691.2799999998</v>
      </c>
      <c r="EP215" s="10">
        <v>89.081900000000005</v>
      </c>
      <c r="EQ215" s="10">
        <v>89.010199999999998</v>
      </c>
      <c r="ER215" s="10">
        <v>89.037400000000005</v>
      </c>
      <c r="ES215" s="11">
        <v>89.043099999999995</v>
      </c>
      <c r="ET215" s="9">
        <v>2547385.2799999998</v>
      </c>
      <c r="EU215" s="10">
        <v>89.083799999999997</v>
      </c>
      <c r="EV215" s="10">
        <v>89.011600000000001</v>
      </c>
      <c r="EW215" s="10">
        <v>89.038899999999998</v>
      </c>
      <c r="EX215" s="11">
        <v>89.044700000000006</v>
      </c>
      <c r="EY215" s="9">
        <v>2622970.3199999998</v>
      </c>
      <c r="EZ215" s="10">
        <v>89.081900000000005</v>
      </c>
      <c r="FA215" s="10">
        <v>89.012299999999996</v>
      </c>
      <c r="FB215" s="10">
        <v>89.040300000000002</v>
      </c>
      <c r="FC215" s="11">
        <v>89.044700000000006</v>
      </c>
      <c r="FD215" s="9">
        <v>2746482.16</v>
      </c>
      <c r="FE215" s="10">
        <v>89.079099999999997</v>
      </c>
      <c r="FF215" s="10">
        <v>89.013900000000007</v>
      </c>
      <c r="FG215" s="10">
        <v>89.042199999999994</v>
      </c>
      <c r="FH215" s="11">
        <v>89.045000000000002</v>
      </c>
      <c r="FI215" s="9">
        <v>2918683.04</v>
      </c>
      <c r="FJ215" s="10">
        <v>89.0745</v>
      </c>
      <c r="FK215" s="10">
        <v>89.015000000000001</v>
      </c>
      <c r="FL215" s="10">
        <v>89.0441</v>
      </c>
      <c r="FM215" s="11">
        <v>89.044499999999999</v>
      </c>
      <c r="FN215" s="9">
        <v>3136711.56</v>
      </c>
      <c r="FO215" s="10">
        <v>89.070899999999995</v>
      </c>
      <c r="FP215" s="10">
        <v>89.017700000000005</v>
      </c>
      <c r="FQ215" s="10">
        <v>89.045599999999993</v>
      </c>
      <c r="FR215" s="11">
        <v>89.044700000000006</v>
      </c>
      <c r="FS215" s="34">
        <v>0</v>
      </c>
      <c r="FT215" s="35">
        <v>0</v>
      </c>
      <c r="FU215" s="35">
        <v>0</v>
      </c>
      <c r="FV215" s="35">
        <v>0</v>
      </c>
      <c r="FW215" s="36">
        <v>0</v>
      </c>
      <c r="FX215" s="34">
        <v>0</v>
      </c>
      <c r="FY215" s="35">
        <v>0</v>
      </c>
      <c r="FZ215" s="35">
        <v>0</v>
      </c>
      <c r="GA215" s="35">
        <v>0</v>
      </c>
      <c r="GB215" s="36">
        <v>0</v>
      </c>
    </row>
    <row r="216" spans="2:184" ht="15" customHeight="1">
      <c r="B216" s="122"/>
      <c r="C216" s="73"/>
      <c r="D216" s="8">
        <f t="shared" si="17"/>
        <v>-26</v>
      </c>
      <c r="E216" s="9">
        <v>2771046.12</v>
      </c>
      <c r="F216" s="10">
        <v>87.534899999999993</v>
      </c>
      <c r="G216" s="10">
        <v>87.478399999999993</v>
      </c>
      <c r="H216" s="10">
        <v>87.500699999999995</v>
      </c>
      <c r="I216" s="11">
        <v>87.504599999999996</v>
      </c>
      <c r="J216" s="9">
        <v>2597829.88</v>
      </c>
      <c r="K216" s="10">
        <v>87.540300000000002</v>
      </c>
      <c r="L216" s="10">
        <v>87.478899999999996</v>
      </c>
      <c r="M216" s="10">
        <v>87.504000000000005</v>
      </c>
      <c r="N216" s="11">
        <v>87.5077</v>
      </c>
      <c r="O216" s="9">
        <v>2477799.56</v>
      </c>
      <c r="P216" s="10">
        <v>87.542699999999996</v>
      </c>
      <c r="Q216" s="10">
        <v>87.481499999999997</v>
      </c>
      <c r="R216" s="10">
        <v>87.505600000000001</v>
      </c>
      <c r="S216" s="11">
        <v>87.509799999999998</v>
      </c>
      <c r="T216" s="9">
        <v>2414927.52</v>
      </c>
      <c r="U216" s="10">
        <v>87.544499999999999</v>
      </c>
      <c r="V216" s="10">
        <v>87.483099999999993</v>
      </c>
      <c r="W216" s="10">
        <v>87.507999999999996</v>
      </c>
      <c r="X216" s="11">
        <v>87.511799999999994</v>
      </c>
      <c r="Y216" s="9">
        <v>2405218.56</v>
      </c>
      <c r="Z216" s="10">
        <v>87.546599999999998</v>
      </c>
      <c r="AA216" s="10">
        <v>87.484399999999994</v>
      </c>
      <c r="AB216" s="10">
        <v>87.508399999999995</v>
      </c>
      <c r="AC216" s="11">
        <v>87.513000000000005</v>
      </c>
      <c r="AD216" s="9">
        <v>2443299.88</v>
      </c>
      <c r="AE216" s="10">
        <v>87.546899999999994</v>
      </c>
      <c r="AF216" s="10">
        <v>87.486999999999995</v>
      </c>
      <c r="AG216" s="10">
        <v>87.511399999999995</v>
      </c>
      <c r="AH216" s="11">
        <v>87.515000000000001</v>
      </c>
      <c r="AI216" s="9">
        <v>2528925.3199999998</v>
      </c>
      <c r="AJ216" s="10">
        <v>87.544499999999999</v>
      </c>
      <c r="AK216" s="10">
        <v>87.486999999999995</v>
      </c>
      <c r="AL216" s="10">
        <v>87.512799999999999</v>
      </c>
      <c r="AM216" s="11">
        <v>87.514700000000005</v>
      </c>
      <c r="AN216" s="9">
        <v>2662053.96</v>
      </c>
      <c r="AO216" s="10">
        <v>87.541799999999995</v>
      </c>
      <c r="AP216" s="10">
        <v>87.488500000000002</v>
      </c>
      <c r="AQ216" s="10">
        <v>87.514300000000006</v>
      </c>
      <c r="AR216" s="11">
        <v>87.514799999999994</v>
      </c>
      <c r="AS216" s="9">
        <v>2842762.68</v>
      </c>
      <c r="AT216" s="10">
        <v>87.5398</v>
      </c>
      <c r="AU216" s="10">
        <v>87.490600000000001</v>
      </c>
      <c r="AV216" s="10">
        <v>87.515100000000004</v>
      </c>
      <c r="AW216" s="11">
        <v>87.515100000000004</v>
      </c>
      <c r="AX216" s="9">
        <v>3066019.28</v>
      </c>
      <c r="AY216" s="10">
        <v>87.534899999999993</v>
      </c>
      <c r="AZ216" s="10">
        <v>87.493600000000001</v>
      </c>
      <c r="BA216" s="10">
        <v>87.519300000000001</v>
      </c>
      <c r="BB216" s="11">
        <v>87.515900000000002</v>
      </c>
      <c r="BC216" s="34">
        <v>0</v>
      </c>
      <c r="BD216" s="35">
        <v>0</v>
      </c>
      <c r="BE216" s="35">
        <v>0</v>
      </c>
      <c r="BF216" s="35">
        <v>0</v>
      </c>
      <c r="BG216" s="36">
        <v>0</v>
      </c>
      <c r="BH216" s="34">
        <v>0</v>
      </c>
      <c r="BI216" s="35">
        <v>0</v>
      </c>
      <c r="BJ216" s="35">
        <v>0</v>
      </c>
      <c r="BK216" s="35">
        <v>0</v>
      </c>
      <c r="BL216" s="36">
        <v>0</v>
      </c>
      <c r="BM216" s="9">
        <v>2779667.92</v>
      </c>
      <c r="BN216" s="10">
        <v>87.534999999999997</v>
      </c>
      <c r="BO216" s="10">
        <v>87.477000000000004</v>
      </c>
      <c r="BP216" s="10">
        <v>87.502099999999999</v>
      </c>
      <c r="BQ216" s="11">
        <v>87.504599999999996</v>
      </c>
      <c r="BR216" s="9">
        <v>2607240.3199999998</v>
      </c>
      <c r="BS216" s="10">
        <v>87.540199999999999</v>
      </c>
      <c r="BT216" s="10">
        <v>87.478899999999996</v>
      </c>
      <c r="BU216" s="10">
        <v>87.503500000000003</v>
      </c>
      <c r="BV216" s="11">
        <v>87.507400000000004</v>
      </c>
      <c r="BW216" s="9">
        <v>2487467.12</v>
      </c>
      <c r="BX216" s="10">
        <v>87.542299999999997</v>
      </c>
      <c r="BY216" s="10">
        <v>87.481099999999998</v>
      </c>
      <c r="BZ216" s="10">
        <v>87.506900000000002</v>
      </c>
      <c r="CA216" s="11">
        <v>87.51</v>
      </c>
      <c r="CB216" s="9">
        <v>2424706.56</v>
      </c>
      <c r="CC216" s="10">
        <v>87.544399999999996</v>
      </c>
      <c r="CD216" s="10">
        <v>87.483400000000003</v>
      </c>
      <c r="CE216" s="10">
        <v>87.506799999999998</v>
      </c>
      <c r="CF216" s="11">
        <v>87.511499999999998</v>
      </c>
      <c r="CG216" s="9">
        <v>2415840.84</v>
      </c>
      <c r="CH216" s="10">
        <v>87.546000000000006</v>
      </c>
      <c r="CI216" s="10">
        <v>87.483199999999997</v>
      </c>
      <c r="CJ216" s="10">
        <v>87.509299999999996</v>
      </c>
      <c r="CK216" s="11">
        <v>87.512799999999999</v>
      </c>
      <c r="CL216" s="9">
        <v>2455510.08</v>
      </c>
      <c r="CM216" s="10">
        <v>87.546599999999998</v>
      </c>
      <c r="CN216" s="10">
        <v>87.485900000000001</v>
      </c>
      <c r="CO216" s="10">
        <v>87.510800000000003</v>
      </c>
      <c r="CP216" s="11">
        <v>87.514399999999995</v>
      </c>
      <c r="CQ216" s="9">
        <v>2543282.96</v>
      </c>
      <c r="CR216" s="10">
        <v>87.545199999999994</v>
      </c>
      <c r="CS216" s="10">
        <v>87.487399999999994</v>
      </c>
      <c r="CT216" s="10">
        <v>87.511700000000005</v>
      </c>
      <c r="CU216" s="11">
        <v>87.514700000000005</v>
      </c>
      <c r="CV216" s="9">
        <v>2678783.08</v>
      </c>
      <c r="CW216" s="10">
        <v>87.541700000000006</v>
      </c>
      <c r="CX216" s="10">
        <v>87.488500000000002</v>
      </c>
      <c r="CY216" s="10">
        <v>87.5124</v>
      </c>
      <c r="CZ216" s="11">
        <v>87.514099999999999</v>
      </c>
      <c r="DA216" s="9">
        <v>2862824.72</v>
      </c>
      <c r="DB216" s="10">
        <v>87.539400000000001</v>
      </c>
      <c r="DC216" s="10">
        <v>87.490099999999998</v>
      </c>
      <c r="DD216" s="10">
        <v>87.515299999999996</v>
      </c>
      <c r="DE216" s="11">
        <v>87.514899999999997</v>
      </c>
      <c r="DF216" s="9">
        <v>3090331.04</v>
      </c>
      <c r="DG216" s="10">
        <v>87.535600000000002</v>
      </c>
      <c r="DH216" s="10">
        <v>87.492599999999996</v>
      </c>
      <c r="DI216" s="10">
        <v>87.519900000000007</v>
      </c>
      <c r="DJ216" s="11">
        <v>87.516000000000005</v>
      </c>
      <c r="DK216" s="34">
        <v>0</v>
      </c>
      <c r="DL216" s="35">
        <v>0</v>
      </c>
      <c r="DM216" s="35">
        <v>0</v>
      </c>
      <c r="DN216" s="35">
        <v>0</v>
      </c>
      <c r="DO216" s="36">
        <v>0</v>
      </c>
      <c r="DP216" s="34">
        <v>0</v>
      </c>
      <c r="DQ216" s="35">
        <v>0</v>
      </c>
      <c r="DR216" s="35">
        <v>0</v>
      </c>
      <c r="DS216" s="35">
        <v>0</v>
      </c>
      <c r="DT216" s="36">
        <v>0</v>
      </c>
      <c r="DU216" s="9">
        <v>2775969.76</v>
      </c>
      <c r="DV216" s="10">
        <v>87.535799999999995</v>
      </c>
      <c r="DW216" s="10">
        <v>87.477000000000004</v>
      </c>
      <c r="DX216" s="10">
        <v>87.502700000000004</v>
      </c>
      <c r="DY216" s="11">
        <v>87.505099999999999</v>
      </c>
      <c r="DZ216" s="9">
        <v>2603048.12</v>
      </c>
      <c r="EA216" s="10">
        <v>87.539900000000003</v>
      </c>
      <c r="EB216" s="10">
        <v>87.478800000000007</v>
      </c>
      <c r="EC216" s="10">
        <v>87.504400000000004</v>
      </c>
      <c r="ED216" s="11">
        <v>87.5077</v>
      </c>
      <c r="EE216" s="9">
        <v>2483176.92</v>
      </c>
      <c r="EF216" s="10">
        <v>87.542500000000004</v>
      </c>
      <c r="EG216" s="10">
        <v>87.48</v>
      </c>
      <c r="EH216" s="10">
        <v>87.505799999999994</v>
      </c>
      <c r="EI216" s="11">
        <v>87.509399999999999</v>
      </c>
      <c r="EJ216" s="9">
        <v>2420545.2000000002</v>
      </c>
      <c r="EK216" s="10">
        <v>87.544700000000006</v>
      </c>
      <c r="EL216" s="10">
        <v>87.482600000000005</v>
      </c>
      <c r="EM216" s="10">
        <v>87.507900000000006</v>
      </c>
      <c r="EN216" s="11">
        <v>87.511600000000001</v>
      </c>
      <c r="EO216" s="9">
        <v>2411850.08</v>
      </c>
      <c r="EP216" s="10">
        <v>87.545199999999994</v>
      </c>
      <c r="EQ216" s="10">
        <v>87.484300000000005</v>
      </c>
      <c r="ER216" s="10">
        <v>87.509399999999999</v>
      </c>
      <c r="ES216" s="11">
        <v>87.512900000000002</v>
      </c>
      <c r="ET216" s="9">
        <v>2451618.7599999998</v>
      </c>
      <c r="EU216" s="10">
        <v>87.547700000000006</v>
      </c>
      <c r="EV216" s="10">
        <v>87.486500000000007</v>
      </c>
      <c r="EW216" s="10">
        <v>87.511399999999995</v>
      </c>
      <c r="EX216" s="11">
        <v>87.515100000000004</v>
      </c>
      <c r="EY216" s="9">
        <v>2539543.7599999998</v>
      </c>
      <c r="EZ216" s="10">
        <v>87.544899999999998</v>
      </c>
      <c r="FA216" s="10">
        <v>87.487799999999993</v>
      </c>
      <c r="FB216" s="10">
        <v>87.511600000000001</v>
      </c>
      <c r="FC216" s="11">
        <v>87.514700000000005</v>
      </c>
      <c r="FD216" s="9">
        <v>2675224.7200000002</v>
      </c>
      <c r="FE216" s="10">
        <v>87.543000000000006</v>
      </c>
      <c r="FF216" s="10">
        <v>87.489199999999997</v>
      </c>
      <c r="FG216" s="10">
        <v>87.513499999999993</v>
      </c>
      <c r="FH216" s="11">
        <v>87.515199999999993</v>
      </c>
      <c r="FI216" s="9">
        <v>2859731.08</v>
      </c>
      <c r="FJ216" s="10">
        <v>87.540499999999994</v>
      </c>
      <c r="FK216" s="10">
        <v>87.490700000000004</v>
      </c>
      <c r="FL216" s="10">
        <v>87.515500000000003</v>
      </c>
      <c r="FM216" s="11">
        <v>87.515500000000003</v>
      </c>
      <c r="FN216" s="9">
        <v>3087629.24</v>
      </c>
      <c r="FO216" s="10">
        <v>87.535899999999998</v>
      </c>
      <c r="FP216" s="10">
        <v>87.493600000000001</v>
      </c>
      <c r="FQ216" s="10">
        <v>87.519099999999995</v>
      </c>
      <c r="FR216" s="11">
        <v>87.516199999999998</v>
      </c>
      <c r="FS216" s="34">
        <v>0</v>
      </c>
      <c r="FT216" s="35">
        <v>0</v>
      </c>
      <c r="FU216" s="35">
        <v>0</v>
      </c>
      <c r="FV216" s="35">
        <v>0</v>
      </c>
      <c r="FW216" s="36">
        <v>0</v>
      </c>
      <c r="FX216" s="34">
        <v>0</v>
      </c>
      <c r="FY216" s="35">
        <v>0</v>
      </c>
      <c r="FZ216" s="35">
        <v>0</v>
      </c>
      <c r="GA216" s="35">
        <v>0</v>
      </c>
      <c r="GB216" s="36">
        <v>0</v>
      </c>
    </row>
    <row r="217" spans="2:184" ht="15" customHeight="1">
      <c r="B217" s="122"/>
      <c r="C217" s="73"/>
      <c r="D217" s="8">
        <f t="shared" si="17"/>
        <v>-24</v>
      </c>
      <c r="E217" s="9">
        <v>2606856.64</v>
      </c>
      <c r="F217" s="10">
        <v>85.722099999999998</v>
      </c>
      <c r="G217" s="10">
        <v>85.653000000000006</v>
      </c>
      <c r="H217" s="10">
        <v>85.693600000000004</v>
      </c>
      <c r="I217" s="11">
        <v>85.689499999999995</v>
      </c>
      <c r="J217" s="9">
        <v>2449531.7999999998</v>
      </c>
      <c r="K217" s="10">
        <v>85.725800000000007</v>
      </c>
      <c r="L217" s="10">
        <v>85.655199999999994</v>
      </c>
      <c r="M217" s="10">
        <v>85.695499999999996</v>
      </c>
      <c r="N217" s="11">
        <v>85.692099999999996</v>
      </c>
      <c r="O217" s="9">
        <v>2345847.7200000002</v>
      </c>
      <c r="P217" s="10">
        <v>85.7286</v>
      </c>
      <c r="Q217" s="10">
        <v>85.656999999999996</v>
      </c>
      <c r="R217" s="10">
        <v>85.698099999999997</v>
      </c>
      <c r="S217" s="11">
        <v>85.694400000000002</v>
      </c>
      <c r="T217" s="9">
        <v>2296726.48</v>
      </c>
      <c r="U217" s="10">
        <v>85.730500000000006</v>
      </c>
      <c r="V217" s="10">
        <v>85.659000000000006</v>
      </c>
      <c r="W217" s="10">
        <v>85.697900000000004</v>
      </c>
      <c r="X217" s="11">
        <v>85.695700000000002</v>
      </c>
      <c r="Y217" s="9">
        <v>2297754.3199999998</v>
      </c>
      <c r="Z217" s="10">
        <v>85.730900000000005</v>
      </c>
      <c r="AA217" s="10">
        <v>85.6601</v>
      </c>
      <c r="AB217" s="10">
        <v>85.699700000000007</v>
      </c>
      <c r="AC217" s="11">
        <v>85.696799999999996</v>
      </c>
      <c r="AD217" s="9">
        <v>2345929.84</v>
      </c>
      <c r="AE217" s="10">
        <v>85.729500000000002</v>
      </c>
      <c r="AF217" s="10">
        <v>85.661299999999997</v>
      </c>
      <c r="AG217" s="10">
        <v>85.701499999999996</v>
      </c>
      <c r="AH217" s="11">
        <v>85.697299999999998</v>
      </c>
      <c r="AI217" s="9">
        <v>2441827.96</v>
      </c>
      <c r="AJ217" s="10">
        <v>85.728899999999996</v>
      </c>
      <c r="AK217" s="10">
        <v>85.6614</v>
      </c>
      <c r="AL217" s="10">
        <v>85.703000000000003</v>
      </c>
      <c r="AM217" s="11">
        <v>85.697699999999998</v>
      </c>
      <c r="AN217" s="9">
        <v>2585121.64</v>
      </c>
      <c r="AO217" s="10">
        <v>85.725399999999993</v>
      </c>
      <c r="AP217" s="10">
        <v>85.662400000000005</v>
      </c>
      <c r="AQ217" s="10">
        <v>85.702299999999994</v>
      </c>
      <c r="AR217" s="11">
        <v>85.696600000000004</v>
      </c>
      <c r="AS217" s="9">
        <v>2775402.4</v>
      </c>
      <c r="AT217" s="10">
        <v>85.721199999999996</v>
      </c>
      <c r="AU217" s="10">
        <v>85.662700000000001</v>
      </c>
      <c r="AV217" s="10">
        <v>85.703100000000006</v>
      </c>
      <c r="AW217" s="11">
        <v>85.695599999999999</v>
      </c>
      <c r="AX217" s="9">
        <v>3004931.56</v>
      </c>
      <c r="AY217" s="10">
        <v>85.716300000000004</v>
      </c>
      <c r="AZ217" s="10">
        <v>85.664400000000001</v>
      </c>
      <c r="BA217" s="10">
        <v>85.705299999999994</v>
      </c>
      <c r="BB217" s="11">
        <v>85.6952</v>
      </c>
      <c r="BC217" s="34">
        <v>0</v>
      </c>
      <c r="BD217" s="35">
        <v>0</v>
      </c>
      <c r="BE217" s="35">
        <v>0</v>
      </c>
      <c r="BF217" s="35">
        <v>0</v>
      </c>
      <c r="BG217" s="36">
        <v>0</v>
      </c>
      <c r="BH217" s="34">
        <v>0</v>
      </c>
      <c r="BI217" s="35">
        <v>0</v>
      </c>
      <c r="BJ217" s="35">
        <v>0</v>
      </c>
      <c r="BK217" s="35">
        <v>0</v>
      </c>
      <c r="BL217" s="36">
        <v>0</v>
      </c>
      <c r="BM217" s="9">
        <v>2615648.92</v>
      </c>
      <c r="BN217" s="10">
        <v>85.721800000000002</v>
      </c>
      <c r="BO217" s="10">
        <v>85.653499999999994</v>
      </c>
      <c r="BP217" s="10">
        <v>85.694000000000003</v>
      </c>
      <c r="BQ217" s="11">
        <v>85.689700000000002</v>
      </c>
      <c r="BR217" s="9">
        <v>2459000.52</v>
      </c>
      <c r="BS217" s="10">
        <v>85.7273</v>
      </c>
      <c r="BT217" s="10">
        <v>85.6554</v>
      </c>
      <c r="BU217" s="10">
        <v>85.694100000000006</v>
      </c>
      <c r="BV217" s="11">
        <v>85.692099999999996</v>
      </c>
      <c r="BW217" s="9">
        <v>2355518.2799999998</v>
      </c>
      <c r="BX217" s="10">
        <v>85.728899999999996</v>
      </c>
      <c r="BY217" s="10">
        <v>85.658199999999994</v>
      </c>
      <c r="BZ217" s="10">
        <v>85.696700000000007</v>
      </c>
      <c r="CA217" s="11">
        <v>85.694500000000005</v>
      </c>
      <c r="CB217" s="9">
        <v>2306421.3199999998</v>
      </c>
      <c r="CC217" s="10">
        <v>85.7303</v>
      </c>
      <c r="CD217" s="10">
        <v>85.657899999999998</v>
      </c>
      <c r="CE217" s="10">
        <v>85.698599999999999</v>
      </c>
      <c r="CF217" s="11">
        <v>85.695499999999996</v>
      </c>
      <c r="CG217" s="9">
        <v>2308406.88</v>
      </c>
      <c r="CH217" s="10">
        <v>85.731099999999998</v>
      </c>
      <c r="CI217" s="10">
        <v>85.659199999999998</v>
      </c>
      <c r="CJ217" s="10">
        <v>85.6995</v>
      </c>
      <c r="CK217" s="11">
        <v>85.6965</v>
      </c>
      <c r="CL217" s="9">
        <v>2358475.16</v>
      </c>
      <c r="CM217" s="10">
        <v>85.731399999999994</v>
      </c>
      <c r="CN217" s="10">
        <v>85.662000000000006</v>
      </c>
      <c r="CO217" s="10">
        <v>85.7012</v>
      </c>
      <c r="CP217" s="11">
        <v>85.698099999999997</v>
      </c>
      <c r="CQ217" s="9">
        <v>2456834</v>
      </c>
      <c r="CR217" s="10">
        <v>85.729399999999998</v>
      </c>
      <c r="CS217" s="10">
        <v>85.662499999999994</v>
      </c>
      <c r="CT217" s="10">
        <v>85.701800000000006</v>
      </c>
      <c r="CU217" s="11">
        <v>85.697800000000001</v>
      </c>
      <c r="CV217" s="9">
        <v>2602669.96</v>
      </c>
      <c r="CW217" s="10">
        <v>85.725099999999998</v>
      </c>
      <c r="CX217" s="10">
        <v>85.6614</v>
      </c>
      <c r="CY217" s="10">
        <v>85.703100000000006</v>
      </c>
      <c r="CZ217" s="11">
        <v>85.696399999999997</v>
      </c>
      <c r="DA217" s="9">
        <v>2796540.72</v>
      </c>
      <c r="DB217" s="10">
        <v>85.720799999999997</v>
      </c>
      <c r="DC217" s="10">
        <v>85.662400000000005</v>
      </c>
      <c r="DD217" s="10">
        <v>85.703800000000001</v>
      </c>
      <c r="DE217" s="11">
        <v>85.695599999999999</v>
      </c>
      <c r="DF217" s="9">
        <v>3030631.56</v>
      </c>
      <c r="DG217" s="10">
        <v>85.717799999999997</v>
      </c>
      <c r="DH217" s="10">
        <v>85.664299999999997</v>
      </c>
      <c r="DI217" s="10">
        <v>85.704599999999999</v>
      </c>
      <c r="DJ217" s="11">
        <v>85.695499999999996</v>
      </c>
      <c r="DK217" s="34">
        <v>0</v>
      </c>
      <c r="DL217" s="35">
        <v>0</v>
      </c>
      <c r="DM217" s="35">
        <v>0</v>
      </c>
      <c r="DN217" s="35">
        <v>0</v>
      </c>
      <c r="DO217" s="36">
        <v>0</v>
      </c>
      <c r="DP217" s="34">
        <v>0</v>
      </c>
      <c r="DQ217" s="35">
        <v>0</v>
      </c>
      <c r="DR217" s="35">
        <v>0</v>
      </c>
      <c r="DS217" s="35">
        <v>0</v>
      </c>
      <c r="DT217" s="36">
        <v>0</v>
      </c>
      <c r="DU217" s="9">
        <v>2611842.16</v>
      </c>
      <c r="DV217" s="10">
        <v>85.723799999999997</v>
      </c>
      <c r="DW217" s="10">
        <v>85.653099999999995</v>
      </c>
      <c r="DX217" s="10">
        <v>85.693299999999994</v>
      </c>
      <c r="DY217" s="11">
        <v>85.69</v>
      </c>
      <c r="DZ217" s="9">
        <v>2454776.16</v>
      </c>
      <c r="EA217" s="10">
        <v>85.725999999999999</v>
      </c>
      <c r="EB217" s="10">
        <v>85.654600000000002</v>
      </c>
      <c r="EC217" s="10">
        <v>85.694599999999994</v>
      </c>
      <c r="ED217" s="11">
        <v>85.691599999999994</v>
      </c>
      <c r="EE217" s="9">
        <v>2351221.44</v>
      </c>
      <c r="EF217" s="10">
        <v>85.729100000000003</v>
      </c>
      <c r="EG217" s="10">
        <v>85.657499999999999</v>
      </c>
      <c r="EH217" s="10">
        <v>85.696399999999997</v>
      </c>
      <c r="EI217" s="11">
        <v>85.694199999999995</v>
      </c>
      <c r="EJ217" s="9">
        <v>2302367.52</v>
      </c>
      <c r="EK217" s="10">
        <v>85.729699999999994</v>
      </c>
      <c r="EL217" s="10">
        <v>85.658699999999996</v>
      </c>
      <c r="EM217" s="10">
        <v>85.697699999999998</v>
      </c>
      <c r="EN217" s="11">
        <v>85.695300000000003</v>
      </c>
      <c r="EO217" s="9">
        <v>2304460.7999999998</v>
      </c>
      <c r="EP217" s="10">
        <v>85.731300000000005</v>
      </c>
      <c r="EQ217" s="10">
        <v>85.659000000000006</v>
      </c>
      <c r="ER217" s="10">
        <v>85.699299999999994</v>
      </c>
      <c r="ES217" s="11">
        <v>85.6965</v>
      </c>
      <c r="ET217" s="9">
        <v>2354547.52</v>
      </c>
      <c r="EU217" s="10">
        <v>85.729299999999995</v>
      </c>
      <c r="EV217" s="10">
        <v>85.662300000000002</v>
      </c>
      <c r="EW217" s="10">
        <v>85.700599999999994</v>
      </c>
      <c r="EX217" s="11">
        <v>85.697299999999998</v>
      </c>
      <c r="EY217" s="9">
        <v>2452975.6</v>
      </c>
      <c r="EZ217" s="10">
        <v>85.728899999999996</v>
      </c>
      <c r="FA217" s="10">
        <v>85.661100000000005</v>
      </c>
      <c r="FB217" s="10">
        <v>85.701099999999997</v>
      </c>
      <c r="FC217" s="11">
        <v>85.696899999999999</v>
      </c>
      <c r="FD217" s="9">
        <v>2599086.2799999998</v>
      </c>
      <c r="FE217" s="10">
        <v>85.7256</v>
      </c>
      <c r="FF217" s="10">
        <v>85.661799999999999</v>
      </c>
      <c r="FG217" s="10">
        <v>85.702100000000002</v>
      </c>
      <c r="FH217" s="11">
        <v>85.696399999999997</v>
      </c>
      <c r="FI217" s="9">
        <v>2793475.68</v>
      </c>
      <c r="FJ217" s="10">
        <v>85.722300000000004</v>
      </c>
      <c r="FK217" s="10">
        <v>85.662999999999997</v>
      </c>
      <c r="FL217" s="10">
        <v>85.703100000000006</v>
      </c>
      <c r="FM217" s="11">
        <v>85.696100000000001</v>
      </c>
      <c r="FN217" s="9">
        <v>3027871.24</v>
      </c>
      <c r="FO217" s="10">
        <v>85.717799999999997</v>
      </c>
      <c r="FP217" s="10">
        <v>85.663799999999995</v>
      </c>
      <c r="FQ217" s="10">
        <v>85.705500000000001</v>
      </c>
      <c r="FR217" s="11">
        <v>85.695599999999999</v>
      </c>
      <c r="FS217" s="34">
        <v>0</v>
      </c>
      <c r="FT217" s="35">
        <v>0</v>
      </c>
      <c r="FU217" s="35">
        <v>0</v>
      </c>
      <c r="FV217" s="35">
        <v>0</v>
      </c>
      <c r="FW217" s="36">
        <v>0</v>
      </c>
      <c r="FX217" s="34">
        <v>0</v>
      </c>
      <c r="FY217" s="35">
        <v>0</v>
      </c>
      <c r="FZ217" s="35">
        <v>0</v>
      </c>
      <c r="GA217" s="35">
        <v>0</v>
      </c>
      <c r="GB217" s="36">
        <v>0</v>
      </c>
    </row>
    <row r="218" spans="2:184" ht="15" customHeight="1">
      <c r="B218" s="122"/>
      <c r="C218" s="73"/>
      <c r="D218" s="8">
        <f t="shared" si="17"/>
        <v>-22</v>
      </c>
      <c r="E218" s="9">
        <v>2437463.6</v>
      </c>
      <c r="F218" s="10">
        <v>83.960499999999996</v>
      </c>
      <c r="G218" s="10">
        <v>83.864999999999995</v>
      </c>
      <c r="H218" s="10">
        <v>83.933000000000007</v>
      </c>
      <c r="I218" s="11">
        <v>83.919300000000007</v>
      </c>
      <c r="J218" s="9">
        <v>2298224.4</v>
      </c>
      <c r="K218" s="10">
        <v>83.962299999999999</v>
      </c>
      <c r="L218" s="10">
        <v>83.866399999999999</v>
      </c>
      <c r="M218" s="10">
        <v>83.9345</v>
      </c>
      <c r="N218" s="11">
        <v>83.920900000000003</v>
      </c>
      <c r="O218" s="9">
        <v>2211921.9199999999</v>
      </c>
      <c r="P218" s="10">
        <v>83.966099999999997</v>
      </c>
      <c r="Q218" s="10">
        <v>83.867999999999995</v>
      </c>
      <c r="R218" s="10">
        <v>83.936099999999996</v>
      </c>
      <c r="S218" s="11">
        <v>83.923199999999994</v>
      </c>
      <c r="T218" s="9">
        <v>2177141.36</v>
      </c>
      <c r="U218" s="10">
        <v>83.968000000000004</v>
      </c>
      <c r="V218" s="10">
        <v>83.870099999999994</v>
      </c>
      <c r="W218" s="10">
        <v>83.936499999999995</v>
      </c>
      <c r="X218" s="11">
        <v>83.924700000000001</v>
      </c>
      <c r="Y218" s="9">
        <v>2190282.3199999998</v>
      </c>
      <c r="Z218" s="10">
        <v>83.965599999999995</v>
      </c>
      <c r="AA218" s="10">
        <v>83.870800000000003</v>
      </c>
      <c r="AB218" s="10">
        <v>83.938199999999995</v>
      </c>
      <c r="AC218" s="11">
        <v>83.924700000000001</v>
      </c>
      <c r="AD218" s="9">
        <v>2250902.6800000002</v>
      </c>
      <c r="AE218" s="10">
        <v>83.966800000000006</v>
      </c>
      <c r="AF218" s="10">
        <v>83.872200000000007</v>
      </c>
      <c r="AG218" s="10">
        <v>83.938199999999995</v>
      </c>
      <c r="AH218" s="11">
        <v>83.9255</v>
      </c>
      <c r="AI218" s="9">
        <v>2358963.48</v>
      </c>
      <c r="AJ218" s="10">
        <v>83.964100000000002</v>
      </c>
      <c r="AK218" s="10">
        <v>83.872200000000007</v>
      </c>
      <c r="AL218" s="10">
        <v>83.938999999999993</v>
      </c>
      <c r="AM218" s="11">
        <v>83.924899999999994</v>
      </c>
      <c r="AN218" s="9">
        <v>2514536.12</v>
      </c>
      <c r="AO218" s="10">
        <v>83.960800000000006</v>
      </c>
      <c r="AP218" s="10">
        <v>83.872699999999995</v>
      </c>
      <c r="AQ218" s="10">
        <v>83.938800000000001</v>
      </c>
      <c r="AR218" s="11">
        <v>83.923900000000003</v>
      </c>
      <c r="AS218" s="9">
        <v>2715861.04</v>
      </c>
      <c r="AT218" s="10">
        <v>83.957899999999995</v>
      </c>
      <c r="AU218" s="10">
        <v>83.8733</v>
      </c>
      <c r="AV218" s="10">
        <v>83.940399999999997</v>
      </c>
      <c r="AW218" s="11">
        <v>83.923699999999997</v>
      </c>
      <c r="AX218" s="9">
        <v>2951735.12</v>
      </c>
      <c r="AY218" s="10">
        <v>83.953699999999998</v>
      </c>
      <c r="AZ218" s="10">
        <v>83.874899999999997</v>
      </c>
      <c r="BA218" s="10">
        <v>83.941199999999995</v>
      </c>
      <c r="BB218" s="11">
        <v>83.923100000000005</v>
      </c>
      <c r="BC218" s="34">
        <v>0</v>
      </c>
      <c r="BD218" s="35">
        <v>0</v>
      </c>
      <c r="BE218" s="35">
        <v>0</v>
      </c>
      <c r="BF218" s="35">
        <v>0</v>
      </c>
      <c r="BG218" s="36">
        <v>0</v>
      </c>
      <c r="BH218" s="34">
        <v>0</v>
      </c>
      <c r="BI218" s="35">
        <v>0</v>
      </c>
      <c r="BJ218" s="35">
        <v>0</v>
      </c>
      <c r="BK218" s="35">
        <v>0</v>
      </c>
      <c r="BL218" s="36">
        <v>0</v>
      </c>
      <c r="BM218" s="9">
        <v>2446476.6800000002</v>
      </c>
      <c r="BN218" s="10">
        <v>83.959900000000005</v>
      </c>
      <c r="BO218" s="10">
        <v>83.864599999999996</v>
      </c>
      <c r="BP218" s="10">
        <v>83.9315</v>
      </c>
      <c r="BQ218" s="11">
        <v>83.918499999999995</v>
      </c>
      <c r="BR218" s="9">
        <v>2307809.48</v>
      </c>
      <c r="BS218" s="10">
        <v>83.962999999999994</v>
      </c>
      <c r="BT218" s="10">
        <v>83.866900000000001</v>
      </c>
      <c r="BU218" s="10">
        <v>83.933400000000006</v>
      </c>
      <c r="BV218" s="11">
        <v>83.920900000000003</v>
      </c>
      <c r="BW218" s="9">
        <v>2221463.12</v>
      </c>
      <c r="BX218" s="10">
        <v>83.964500000000001</v>
      </c>
      <c r="BY218" s="10">
        <v>83.868600000000001</v>
      </c>
      <c r="BZ218" s="10">
        <v>83.935900000000004</v>
      </c>
      <c r="CA218" s="11">
        <v>83.922799999999995</v>
      </c>
      <c r="CB218" s="9">
        <v>2186848.2000000002</v>
      </c>
      <c r="CC218" s="10">
        <v>83.967200000000005</v>
      </c>
      <c r="CD218" s="10">
        <v>83.87</v>
      </c>
      <c r="CE218" s="10">
        <v>83.936899999999994</v>
      </c>
      <c r="CF218" s="11">
        <v>83.924499999999995</v>
      </c>
      <c r="CG218" s="9">
        <v>2201385.7999999998</v>
      </c>
      <c r="CH218" s="10">
        <v>83.967399999999998</v>
      </c>
      <c r="CI218" s="10">
        <v>83.871600000000001</v>
      </c>
      <c r="CJ218" s="10">
        <v>83.9375</v>
      </c>
      <c r="CK218" s="11">
        <v>83.925299999999993</v>
      </c>
      <c r="CL218" s="9">
        <v>2264112.52</v>
      </c>
      <c r="CM218" s="10">
        <v>83.967200000000005</v>
      </c>
      <c r="CN218" s="10">
        <v>83.871899999999997</v>
      </c>
      <c r="CO218" s="10">
        <v>83.938699999999997</v>
      </c>
      <c r="CP218" s="11">
        <v>83.925700000000006</v>
      </c>
      <c r="CQ218" s="9">
        <v>2375197.52</v>
      </c>
      <c r="CR218" s="10">
        <v>83.964500000000001</v>
      </c>
      <c r="CS218" s="10">
        <v>83.872399999999999</v>
      </c>
      <c r="CT218" s="10">
        <v>83.9392</v>
      </c>
      <c r="CU218" s="11">
        <v>83.925200000000004</v>
      </c>
      <c r="CV218" s="9">
        <v>2533561.04</v>
      </c>
      <c r="CW218" s="10">
        <v>83.960099999999997</v>
      </c>
      <c r="CX218" s="10">
        <v>83.871899999999997</v>
      </c>
      <c r="CY218" s="10">
        <v>83.938800000000001</v>
      </c>
      <c r="CZ218" s="11">
        <v>83.923400000000001</v>
      </c>
      <c r="DA218" s="9">
        <v>2738873.76</v>
      </c>
      <c r="DB218" s="10">
        <v>83.955799999999996</v>
      </c>
      <c r="DC218" s="10">
        <v>83.873999999999995</v>
      </c>
      <c r="DD218" s="10">
        <v>83.940700000000007</v>
      </c>
      <c r="DE218" s="11">
        <v>83.923400000000001</v>
      </c>
      <c r="DF218" s="9">
        <v>2979602.56</v>
      </c>
      <c r="DG218" s="10">
        <v>83.953800000000001</v>
      </c>
      <c r="DH218" s="10">
        <v>83.874700000000004</v>
      </c>
      <c r="DI218" s="10">
        <v>83.941299999999998</v>
      </c>
      <c r="DJ218" s="11">
        <v>83.923100000000005</v>
      </c>
      <c r="DK218" s="34">
        <v>0</v>
      </c>
      <c r="DL218" s="35">
        <v>0</v>
      </c>
      <c r="DM218" s="35">
        <v>0</v>
      </c>
      <c r="DN218" s="35">
        <v>0</v>
      </c>
      <c r="DO218" s="36">
        <v>0</v>
      </c>
      <c r="DP218" s="34">
        <v>0</v>
      </c>
      <c r="DQ218" s="35">
        <v>0</v>
      </c>
      <c r="DR218" s="35">
        <v>0</v>
      </c>
      <c r="DS218" s="35">
        <v>0</v>
      </c>
      <c r="DT218" s="36">
        <v>0</v>
      </c>
      <c r="DU218" s="9">
        <v>2442545.96</v>
      </c>
      <c r="DV218" s="10">
        <v>83.959000000000003</v>
      </c>
      <c r="DW218" s="10">
        <v>83.865700000000004</v>
      </c>
      <c r="DX218" s="10">
        <v>83.932199999999995</v>
      </c>
      <c r="DY218" s="11">
        <v>83.918800000000005</v>
      </c>
      <c r="DZ218" s="9">
        <v>2303518.08</v>
      </c>
      <c r="EA218" s="10">
        <v>83.961699999999993</v>
      </c>
      <c r="EB218" s="10">
        <v>83.866799999999998</v>
      </c>
      <c r="EC218" s="10">
        <v>83.933199999999999</v>
      </c>
      <c r="ED218" s="11">
        <v>83.920400000000001</v>
      </c>
      <c r="EE218" s="9">
        <v>2217268.56</v>
      </c>
      <c r="EF218" s="10">
        <v>83.965000000000003</v>
      </c>
      <c r="EG218" s="10">
        <v>83.868499999999997</v>
      </c>
      <c r="EH218" s="10">
        <v>83.935299999999998</v>
      </c>
      <c r="EI218" s="11">
        <v>83.922700000000006</v>
      </c>
      <c r="EJ218" s="9">
        <v>2182865.84</v>
      </c>
      <c r="EK218" s="10">
        <v>83.9666</v>
      </c>
      <c r="EL218" s="10">
        <v>83.871499999999997</v>
      </c>
      <c r="EM218" s="10">
        <v>83.936999999999998</v>
      </c>
      <c r="EN218" s="11">
        <v>83.924899999999994</v>
      </c>
      <c r="EO218" s="9">
        <v>2197471.04</v>
      </c>
      <c r="EP218" s="10">
        <v>83.966399999999993</v>
      </c>
      <c r="EQ218" s="10">
        <v>83.871300000000005</v>
      </c>
      <c r="ER218" s="10">
        <v>83.938199999999995</v>
      </c>
      <c r="ES218" s="11">
        <v>83.9251</v>
      </c>
      <c r="ET218" s="9">
        <v>2260257.2400000002</v>
      </c>
      <c r="EU218" s="10">
        <v>83.966499999999996</v>
      </c>
      <c r="EV218" s="10">
        <v>83.872100000000003</v>
      </c>
      <c r="EW218" s="10">
        <v>83.939400000000006</v>
      </c>
      <c r="EX218" s="11">
        <v>83.925799999999995</v>
      </c>
      <c r="EY218" s="9">
        <v>2371372.2400000002</v>
      </c>
      <c r="EZ218" s="10">
        <v>83.9649</v>
      </c>
      <c r="FA218" s="10">
        <v>83.873000000000005</v>
      </c>
      <c r="FB218" s="10">
        <v>83.939599999999999</v>
      </c>
      <c r="FC218" s="11">
        <v>83.925600000000003</v>
      </c>
      <c r="FD218" s="9">
        <v>2530065.4</v>
      </c>
      <c r="FE218" s="10">
        <v>83.960099999999997</v>
      </c>
      <c r="FF218" s="10">
        <v>83.872600000000006</v>
      </c>
      <c r="FG218" s="10">
        <v>83.939499999999995</v>
      </c>
      <c r="FH218" s="11">
        <v>83.923900000000003</v>
      </c>
      <c r="FI218" s="9">
        <v>2735780.76</v>
      </c>
      <c r="FJ218" s="10">
        <v>83.958600000000004</v>
      </c>
      <c r="FK218" s="10">
        <v>83.8733</v>
      </c>
      <c r="FL218" s="10">
        <v>83.940399999999997</v>
      </c>
      <c r="FM218" s="11">
        <v>83.924000000000007</v>
      </c>
      <c r="FN218" s="9">
        <v>2976685.24</v>
      </c>
      <c r="FO218" s="10">
        <v>83.952699999999993</v>
      </c>
      <c r="FP218" s="10">
        <v>83.874600000000001</v>
      </c>
      <c r="FQ218" s="10">
        <v>83.941100000000006</v>
      </c>
      <c r="FR218" s="11">
        <v>83.922700000000006</v>
      </c>
      <c r="FS218" s="34">
        <v>0</v>
      </c>
      <c r="FT218" s="35">
        <v>0</v>
      </c>
      <c r="FU218" s="35">
        <v>0</v>
      </c>
      <c r="FV218" s="35">
        <v>0</v>
      </c>
      <c r="FW218" s="36">
        <v>0</v>
      </c>
      <c r="FX218" s="34">
        <v>0</v>
      </c>
      <c r="FY218" s="35">
        <v>0</v>
      </c>
      <c r="FZ218" s="35">
        <v>0</v>
      </c>
      <c r="GA218" s="35">
        <v>0</v>
      </c>
      <c r="GB218" s="36">
        <v>0</v>
      </c>
    </row>
    <row r="219" spans="2:184" ht="15" customHeight="1">
      <c r="B219" s="122"/>
      <c r="C219" s="73"/>
      <c r="D219" s="8">
        <f t="shared" si="17"/>
        <v>-20</v>
      </c>
      <c r="E219" s="9">
        <v>2281404.56</v>
      </c>
      <c r="F219" s="10">
        <v>82.061400000000006</v>
      </c>
      <c r="G219" s="10">
        <v>81.968500000000006</v>
      </c>
      <c r="H219" s="10">
        <v>82.034000000000006</v>
      </c>
      <c r="I219" s="11">
        <v>82.021100000000004</v>
      </c>
      <c r="J219" s="9">
        <v>2158753.7599999998</v>
      </c>
      <c r="K219" s="10">
        <v>82.064599999999999</v>
      </c>
      <c r="L219" s="10">
        <v>81.968999999999994</v>
      </c>
      <c r="M219" s="10">
        <v>82.036799999999999</v>
      </c>
      <c r="N219" s="11">
        <v>82.023300000000006</v>
      </c>
      <c r="O219" s="9">
        <v>2086639.56</v>
      </c>
      <c r="P219" s="10">
        <v>82.066100000000006</v>
      </c>
      <c r="Q219" s="10">
        <v>81.97</v>
      </c>
      <c r="R219" s="10">
        <v>82.037000000000006</v>
      </c>
      <c r="S219" s="11">
        <v>82.024199999999993</v>
      </c>
      <c r="T219" s="9">
        <v>2062599.72</v>
      </c>
      <c r="U219" s="10">
        <v>82.066999999999993</v>
      </c>
      <c r="V219" s="10">
        <v>81.971699999999998</v>
      </c>
      <c r="W219" s="10">
        <v>82.038700000000006</v>
      </c>
      <c r="X219" s="11">
        <v>82.025599999999997</v>
      </c>
      <c r="Y219" s="9">
        <v>2085282.44</v>
      </c>
      <c r="Z219" s="10">
        <v>82.0672</v>
      </c>
      <c r="AA219" s="10">
        <v>81.972700000000003</v>
      </c>
      <c r="AB219" s="10">
        <v>82.038600000000002</v>
      </c>
      <c r="AC219" s="11">
        <v>82.025999999999996</v>
      </c>
      <c r="AD219" s="9">
        <v>2155049.48</v>
      </c>
      <c r="AE219" s="10">
        <v>82.066199999999995</v>
      </c>
      <c r="AF219" s="10">
        <v>81.972399999999993</v>
      </c>
      <c r="AG219" s="10">
        <v>82.04</v>
      </c>
      <c r="AH219" s="11">
        <v>82.025999999999996</v>
      </c>
      <c r="AI219" s="9">
        <v>2272287.12</v>
      </c>
      <c r="AJ219" s="10">
        <v>82.062299999999993</v>
      </c>
      <c r="AK219" s="10">
        <v>81.973500000000001</v>
      </c>
      <c r="AL219" s="10">
        <v>82.038200000000003</v>
      </c>
      <c r="AM219" s="11">
        <v>82.024500000000003</v>
      </c>
      <c r="AN219" s="9">
        <v>2436830.64</v>
      </c>
      <c r="AO219" s="10">
        <v>82.057900000000004</v>
      </c>
      <c r="AP219" s="10">
        <v>81.972700000000003</v>
      </c>
      <c r="AQ219" s="10">
        <v>82.039100000000005</v>
      </c>
      <c r="AR219" s="11">
        <v>82.023099999999999</v>
      </c>
      <c r="AS219" s="9">
        <v>2644676.2000000002</v>
      </c>
      <c r="AT219" s="10">
        <v>82.055000000000007</v>
      </c>
      <c r="AU219" s="10">
        <v>81.972999999999999</v>
      </c>
      <c r="AV219" s="10">
        <v>82.039100000000005</v>
      </c>
      <c r="AW219" s="11">
        <v>82.022199999999998</v>
      </c>
      <c r="AX219" s="9">
        <v>2882094.08</v>
      </c>
      <c r="AY219" s="10">
        <v>82.051000000000002</v>
      </c>
      <c r="AZ219" s="10">
        <v>81.975499999999997</v>
      </c>
      <c r="BA219" s="10">
        <v>82.040199999999999</v>
      </c>
      <c r="BB219" s="11">
        <v>82.022099999999995</v>
      </c>
      <c r="BC219" s="34">
        <v>0</v>
      </c>
      <c r="BD219" s="35">
        <v>0</v>
      </c>
      <c r="BE219" s="35">
        <v>0</v>
      </c>
      <c r="BF219" s="35">
        <v>0</v>
      </c>
      <c r="BG219" s="36">
        <v>0</v>
      </c>
      <c r="BH219" s="34">
        <v>0</v>
      </c>
      <c r="BI219" s="35">
        <v>0</v>
      </c>
      <c r="BJ219" s="35">
        <v>0</v>
      </c>
      <c r="BK219" s="35">
        <v>0</v>
      </c>
      <c r="BL219" s="36">
        <v>0</v>
      </c>
      <c r="BM219" s="9">
        <v>2290532.2400000002</v>
      </c>
      <c r="BN219" s="10">
        <v>82.061099999999996</v>
      </c>
      <c r="BO219" s="10">
        <v>81.968400000000003</v>
      </c>
      <c r="BP219" s="10">
        <v>82.032700000000006</v>
      </c>
      <c r="BQ219" s="11">
        <v>82.020600000000002</v>
      </c>
      <c r="BR219" s="9">
        <v>2168325.16</v>
      </c>
      <c r="BS219" s="10">
        <v>82.064999999999998</v>
      </c>
      <c r="BT219" s="10">
        <v>81.969399999999993</v>
      </c>
      <c r="BU219" s="10">
        <v>82.036199999999994</v>
      </c>
      <c r="BV219" s="11">
        <v>82.023300000000006</v>
      </c>
      <c r="BW219" s="9">
        <v>2096061.64</v>
      </c>
      <c r="BX219" s="10">
        <v>82.066000000000003</v>
      </c>
      <c r="BY219" s="10">
        <v>81.970699999999994</v>
      </c>
      <c r="BZ219" s="10">
        <v>82.037199999999999</v>
      </c>
      <c r="CA219" s="11">
        <v>82.0244</v>
      </c>
      <c r="CB219" s="9">
        <v>2072192.16</v>
      </c>
      <c r="CC219" s="10">
        <v>82.066800000000001</v>
      </c>
      <c r="CD219" s="10">
        <v>81.971500000000006</v>
      </c>
      <c r="CE219" s="10">
        <v>82.039500000000004</v>
      </c>
      <c r="CF219" s="11">
        <v>82.025700000000001</v>
      </c>
      <c r="CG219" s="9">
        <v>2096331.68</v>
      </c>
      <c r="CH219" s="10">
        <v>82.067599999999999</v>
      </c>
      <c r="CI219" s="10">
        <v>81.971199999999996</v>
      </c>
      <c r="CJ219" s="10">
        <v>82.039500000000004</v>
      </c>
      <c r="CK219" s="11">
        <v>82.025899999999993</v>
      </c>
      <c r="CL219" s="9">
        <v>2168564.88</v>
      </c>
      <c r="CM219" s="10">
        <v>82.065899999999999</v>
      </c>
      <c r="CN219" s="10">
        <v>81.973200000000006</v>
      </c>
      <c r="CO219" s="10">
        <v>82.038899999999998</v>
      </c>
      <c r="CP219" s="11">
        <v>82.025800000000004</v>
      </c>
      <c r="CQ219" s="9">
        <v>2289025.64</v>
      </c>
      <c r="CR219" s="10">
        <v>82.062899999999999</v>
      </c>
      <c r="CS219" s="10">
        <v>81.971699999999998</v>
      </c>
      <c r="CT219" s="10">
        <v>82.038499999999999</v>
      </c>
      <c r="CU219" s="11">
        <v>82.024199999999993</v>
      </c>
      <c r="CV219" s="9">
        <v>2456517.7599999998</v>
      </c>
      <c r="CW219" s="10">
        <v>82.058199999999999</v>
      </c>
      <c r="CX219" s="10">
        <v>81.971699999999998</v>
      </c>
      <c r="CY219" s="10">
        <v>82.039699999999996</v>
      </c>
      <c r="CZ219" s="11">
        <v>82.022999999999996</v>
      </c>
      <c r="DA219" s="9">
        <v>2668495.64</v>
      </c>
      <c r="DB219" s="10">
        <v>82.055499999999995</v>
      </c>
      <c r="DC219" s="10">
        <v>81.972700000000003</v>
      </c>
      <c r="DD219" s="10">
        <v>82.038300000000007</v>
      </c>
      <c r="DE219" s="11">
        <v>82.022000000000006</v>
      </c>
      <c r="DF219" s="9">
        <v>2910978.28</v>
      </c>
      <c r="DG219" s="10">
        <v>82.051199999999994</v>
      </c>
      <c r="DH219" s="10">
        <v>81.974900000000005</v>
      </c>
      <c r="DI219" s="10">
        <v>82.038700000000006</v>
      </c>
      <c r="DJ219" s="11">
        <v>82.021500000000003</v>
      </c>
      <c r="DK219" s="34">
        <v>0</v>
      </c>
      <c r="DL219" s="35">
        <v>0</v>
      </c>
      <c r="DM219" s="35">
        <v>0</v>
      </c>
      <c r="DN219" s="35">
        <v>0</v>
      </c>
      <c r="DO219" s="36">
        <v>0</v>
      </c>
      <c r="DP219" s="34">
        <v>0</v>
      </c>
      <c r="DQ219" s="35">
        <v>0</v>
      </c>
      <c r="DR219" s="35">
        <v>0</v>
      </c>
      <c r="DS219" s="35">
        <v>0</v>
      </c>
      <c r="DT219" s="36">
        <v>0</v>
      </c>
      <c r="DU219" s="9">
        <v>2286544.96</v>
      </c>
      <c r="DV219" s="10">
        <v>82.061499999999995</v>
      </c>
      <c r="DW219" s="10">
        <v>81.968299999999999</v>
      </c>
      <c r="DX219" s="10">
        <v>82.033000000000001</v>
      </c>
      <c r="DY219" s="11">
        <v>82.020799999999994</v>
      </c>
      <c r="DZ219" s="9">
        <v>2164099.2000000002</v>
      </c>
      <c r="EA219" s="10">
        <v>82.064899999999994</v>
      </c>
      <c r="EB219" s="10">
        <v>81.969099999999997</v>
      </c>
      <c r="EC219" s="10">
        <v>82.036100000000005</v>
      </c>
      <c r="ED219" s="11">
        <v>82.023200000000003</v>
      </c>
      <c r="EE219" s="9">
        <v>2091982.76</v>
      </c>
      <c r="EF219" s="10">
        <v>82.066599999999994</v>
      </c>
      <c r="EG219" s="10">
        <v>81.970799999999997</v>
      </c>
      <c r="EH219" s="10">
        <v>82.037499999999994</v>
      </c>
      <c r="EI219" s="11">
        <v>82.024799999999999</v>
      </c>
      <c r="EJ219" s="9">
        <v>2068307.96</v>
      </c>
      <c r="EK219" s="10">
        <v>82.066199999999995</v>
      </c>
      <c r="EL219" s="10">
        <v>81.970799999999997</v>
      </c>
      <c r="EM219" s="10">
        <v>82.038799999999995</v>
      </c>
      <c r="EN219" s="11">
        <v>82.025000000000006</v>
      </c>
      <c r="EO219" s="9">
        <v>2092468.2</v>
      </c>
      <c r="EP219" s="10">
        <v>82.067300000000003</v>
      </c>
      <c r="EQ219" s="10">
        <v>81.972499999999997</v>
      </c>
      <c r="ER219" s="10">
        <v>82.038499999999999</v>
      </c>
      <c r="ES219" s="11">
        <v>82.025899999999993</v>
      </c>
      <c r="ET219" s="9">
        <v>2164739.3199999998</v>
      </c>
      <c r="EU219" s="10">
        <v>82.064700000000002</v>
      </c>
      <c r="EV219" s="10">
        <v>81.973399999999998</v>
      </c>
      <c r="EW219" s="10">
        <v>82.039400000000001</v>
      </c>
      <c r="EX219" s="11">
        <v>82.025599999999997</v>
      </c>
      <c r="EY219" s="9">
        <v>2285287.56</v>
      </c>
      <c r="EZ219" s="10">
        <v>82.0625</v>
      </c>
      <c r="FA219" s="10">
        <v>81.972399999999993</v>
      </c>
      <c r="FB219" s="10">
        <v>82.038600000000002</v>
      </c>
      <c r="FC219" s="11">
        <v>82.024299999999997</v>
      </c>
      <c r="FD219" s="9">
        <v>2453017.4</v>
      </c>
      <c r="FE219" s="10">
        <v>82.058400000000006</v>
      </c>
      <c r="FF219" s="10">
        <v>81.9726</v>
      </c>
      <c r="FG219" s="10">
        <v>82.039000000000001</v>
      </c>
      <c r="FH219" s="11">
        <v>82.023200000000003</v>
      </c>
      <c r="FI219" s="9">
        <v>2665309.4</v>
      </c>
      <c r="FJ219" s="10">
        <v>82.056399999999996</v>
      </c>
      <c r="FK219" s="10">
        <v>81.973299999999995</v>
      </c>
      <c r="FL219" s="10">
        <v>82.038399999999996</v>
      </c>
      <c r="FM219" s="11">
        <v>82.022599999999997</v>
      </c>
      <c r="FN219" s="9">
        <v>2908061.44</v>
      </c>
      <c r="FO219" s="10">
        <v>82.050799999999995</v>
      </c>
      <c r="FP219" s="10">
        <v>81.974900000000005</v>
      </c>
      <c r="FQ219" s="10">
        <v>82.0398</v>
      </c>
      <c r="FR219" s="11">
        <v>82.021699999999996</v>
      </c>
      <c r="FS219" s="34">
        <v>0</v>
      </c>
      <c r="FT219" s="35">
        <v>0</v>
      </c>
      <c r="FU219" s="35">
        <v>0</v>
      </c>
      <c r="FV219" s="35">
        <v>0</v>
      </c>
      <c r="FW219" s="36">
        <v>0</v>
      </c>
      <c r="FX219" s="34">
        <v>0</v>
      </c>
      <c r="FY219" s="35">
        <v>0</v>
      </c>
      <c r="FZ219" s="35">
        <v>0</v>
      </c>
      <c r="GA219" s="35">
        <v>0</v>
      </c>
      <c r="GB219" s="36">
        <v>0</v>
      </c>
    </row>
    <row r="220" spans="2:184" ht="15" customHeight="1">
      <c r="B220" s="122"/>
      <c r="C220" s="73"/>
      <c r="D220" s="8">
        <f t="shared" si="17"/>
        <v>-18</v>
      </c>
      <c r="E220" s="9">
        <v>2136631.36</v>
      </c>
      <c r="F220" s="10">
        <v>80.3185</v>
      </c>
      <c r="G220" s="10">
        <v>80.215100000000007</v>
      </c>
      <c r="H220" s="10">
        <v>80.298699999999997</v>
      </c>
      <c r="I220" s="11">
        <v>80.277199999999993</v>
      </c>
      <c r="J220" s="9">
        <v>2030087.6</v>
      </c>
      <c r="K220" s="10">
        <v>80.321399999999997</v>
      </c>
      <c r="L220" s="10">
        <v>80.217799999999997</v>
      </c>
      <c r="M220" s="10">
        <v>80.298699999999997</v>
      </c>
      <c r="N220" s="11">
        <v>80.2791</v>
      </c>
      <c r="O220" s="9">
        <v>1970914.76</v>
      </c>
      <c r="P220" s="10">
        <v>80.323400000000007</v>
      </c>
      <c r="Q220" s="10">
        <v>80.218599999999995</v>
      </c>
      <c r="R220" s="10">
        <v>80.301000000000002</v>
      </c>
      <c r="S220" s="11">
        <v>80.280799999999999</v>
      </c>
      <c r="T220" s="9">
        <v>1957236.12</v>
      </c>
      <c r="U220" s="10">
        <v>80.325100000000006</v>
      </c>
      <c r="V220" s="10">
        <v>80.220699999999994</v>
      </c>
      <c r="W220" s="10">
        <v>80.302599999999998</v>
      </c>
      <c r="X220" s="11">
        <v>80.282600000000002</v>
      </c>
      <c r="Y220" s="9">
        <v>1989732.16</v>
      </c>
      <c r="Z220" s="10">
        <v>80.324299999999994</v>
      </c>
      <c r="AA220" s="10">
        <v>80.220799999999997</v>
      </c>
      <c r="AB220" s="10">
        <v>80.3035</v>
      </c>
      <c r="AC220" s="11">
        <v>80.282700000000006</v>
      </c>
      <c r="AD220" s="9">
        <v>2069377.16</v>
      </c>
      <c r="AE220" s="10">
        <v>80.322999999999993</v>
      </c>
      <c r="AF220" s="10">
        <v>80.2209</v>
      </c>
      <c r="AG220" s="10">
        <v>80.303700000000006</v>
      </c>
      <c r="AH220" s="11">
        <v>80.282300000000006</v>
      </c>
      <c r="AI220" s="9">
        <v>2196309.48</v>
      </c>
      <c r="AJ220" s="10">
        <v>80.318799999999996</v>
      </c>
      <c r="AK220" s="10">
        <v>80.222499999999997</v>
      </c>
      <c r="AL220" s="10">
        <v>80.302599999999998</v>
      </c>
      <c r="AM220" s="11">
        <v>80.281099999999995</v>
      </c>
      <c r="AN220" s="9">
        <v>2370141.84</v>
      </c>
      <c r="AO220" s="10">
        <v>80.315200000000004</v>
      </c>
      <c r="AP220" s="10">
        <v>80.220500000000001</v>
      </c>
      <c r="AQ220" s="10">
        <v>80.303299999999993</v>
      </c>
      <c r="AR220" s="11">
        <v>80.279399999999995</v>
      </c>
      <c r="AS220" s="9">
        <v>2583793.16</v>
      </c>
      <c r="AT220" s="10">
        <v>80.311499999999995</v>
      </c>
      <c r="AU220" s="10">
        <v>80.220600000000005</v>
      </c>
      <c r="AV220" s="10">
        <v>80.303100000000001</v>
      </c>
      <c r="AW220" s="11">
        <v>80.278199999999998</v>
      </c>
      <c r="AX220" s="9">
        <v>2822008.72</v>
      </c>
      <c r="AY220" s="10">
        <v>80.306100000000001</v>
      </c>
      <c r="AZ220" s="10">
        <v>80.221199999999996</v>
      </c>
      <c r="BA220" s="10">
        <v>80.300700000000006</v>
      </c>
      <c r="BB220" s="11">
        <v>80.275800000000004</v>
      </c>
      <c r="BC220" s="34">
        <v>0</v>
      </c>
      <c r="BD220" s="35">
        <v>0</v>
      </c>
      <c r="BE220" s="35">
        <v>0</v>
      </c>
      <c r="BF220" s="35">
        <v>0</v>
      </c>
      <c r="BG220" s="36">
        <v>0</v>
      </c>
      <c r="BH220" s="34">
        <v>0</v>
      </c>
      <c r="BI220" s="35">
        <v>0</v>
      </c>
      <c r="BJ220" s="35">
        <v>0</v>
      </c>
      <c r="BK220" s="35">
        <v>0</v>
      </c>
      <c r="BL220" s="36">
        <v>0</v>
      </c>
      <c r="BM220" s="9">
        <v>2145917.64</v>
      </c>
      <c r="BN220" s="10">
        <v>80.317800000000005</v>
      </c>
      <c r="BO220" s="10">
        <v>80.215100000000007</v>
      </c>
      <c r="BP220" s="10">
        <v>80.298299999999998</v>
      </c>
      <c r="BQ220" s="11">
        <v>80.276799999999994</v>
      </c>
      <c r="BR220" s="9">
        <v>2039596.76</v>
      </c>
      <c r="BS220" s="10">
        <v>80.322800000000001</v>
      </c>
      <c r="BT220" s="10">
        <v>80.216899999999995</v>
      </c>
      <c r="BU220" s="10">
        <v>80.299800000000005</v>
      </c>
      <c r="BV220" s="11">
        <v>80.279600000000002</v>
      </c>
      <c r="BW220" s="9">
        <v>1980261.08</v>
      </c>
      <c r="BX220" s="10">
        <v>80.324200000000005</v>
      </c>
      <c r="BY220" s="10">
        <v>80.218400000000003</v>
      </c>
      <c r="BZ220" s="10">
        <v>80.300700000000006</v>
      </c>
      <c r="CA220" s="11">
        <v>80.280900000000003</v>
      </c>
      <c r="CB220" s="9">
        <v>1966837.64</v>
      </c>
      <c r="CC220" s="10">
        <v>80.325500000000005</v>
      </c>
      <c r="CD220" s="10">
        <v>80.219800000000006</v>
      </c>
      <c r="CE220" s="10">
        <v>80.302300000000002</v>
      </c>
      <c r="CF220" s="11">
        <v>80.282300000000006</v>
      </c>
      <c r="CG220" s="9">
        <v>2001047</v>
      </c>
      <c r="CH220" s="10">
        <v>80.325299999999999</v>
      </c>
      <c r="CI220" s="10">
        <v>80.220600000000005</v>
      </c>
      <c r="CJ220" s="10">
        <v>80.302599999999998</v>
      </c>
      <c r="CK220" s="11">
        <v>80.282600000000002</v>
      </c>
      <c r="CL220" s="9">
        <v>2083495.56</v>
      </c>
      <c r="CM220" s="10">
        <v>80.322699999999998</v>
      </c>
      <c r="CN220" s="10">
        <v>80.221699999999998</v>
      </c>
      <c r="CO220" s="10">
        <v>80.303100000000001</v>
      </c>
      <c r="CP220" s="11">
        <v>80.282300000000006</v>
      </c>
      <c r="CQ220" s="9">
        <v>2213937</v>
      </c>
      <c r="CR220" s="10">
        <v>80.319400000000002</v>
      </c>
      <c r="CS220" s="10">
        <v>80.221199999999996</v>
      </c>
      <c r="CT220" s="10">
        <v>80.302700000000002</v>
      </c>
      <c r="CU220" s="11">
        <v>80.280900000000003</v>
      </c>
      <c r="CV220" s="9">
        <v>2390795.4</v>
      </c>
      <c r="CW220" s="10">
        <v>80.315799999999996</v>
      </c>
      <c r="CX220" s="10">
        <v>80.220299999999995</v>
      </c>
      <c r="CY220" s="10">
        <v>80.302899999999994</v>
      </c>
      <c r="CZ220" s="11">
        <v>80.279499999999999</v>
      </c>
      <c r="DA220" s="9">
        <v>2608949.88</v>
      </c>
      <c r="DB220" s="10">
        <v>80.311199999999999</v>
      </c>
      <c r="DC220" s="10">
        <v>80.220799999999997</v>
      </c>
      <c r="DD220" s="10">
        <v>80.301400000000001</v>
      </c>
      <c r="DE220" s="11">
        <v>80.277600000000007</v>
      </c>
      <c r="DF220" s="9">
        <v>2852569.24</v>
      </c>
      <c r="DG220" s="10">
        <v>80.307699999999997</v>
      </c>
      <c r="DH220" s="10">
        <v>80.221000000000004</v>
      </c>
      <c r="DI220" s="10">
        <v>80.301699999999997</v>
      </c>
      <c r="DJ220" s="11">
        <v>80.276600000000002</v>
      </c>
      <c r="DK220" s="34">
        <v>0</v>
      </c>
      <c r="DL220" s="35">
        <v>0</v>
      </c>
      <c r="DM220" s="35">
        <v>0</v>
      </c>
      <c r="DN220" s="35">
        <v>0</v>
      </c>
      <c r="DO220" s="36">
        <v>0</v>
      </c>
      <c r="DP220" s="34">
        <v>0</v>
      </c>
      <c r="DQ220" s="35">
        <v>0</v>
      </c>
      <c r="DR220" s="35">
        <v>0</v>
      </c>
      <c r="DS220" s="35">
        <v>0</v>
      </c>
      <c r="DT220" s="36">
        <v>0</v>
      </c>
      <c r="DU220" s="9">
        <v>2141863.7999999998</v>
      </c>
      <c r="DV220" s="10">
        <v>80.317999999999998</v>
      </c>
      <c r="DW220" s="10">
        <v>80.215500000000006</v>
      </c>
      <c r="DX220" s="10">
        <v>80.2988</v>
      </c>
      <c r="DY220" s="11">
        <v>80.277199999999993</v>
      </c>
      <c r="DZ220" s="9">
        <v>2035410.6</v>
      </c>
      <c r="EA220" s="10">
        <v>80.320700000000002</v>
      </c>
      <c r="EB220" s="10">
        <v>80.216899999999995</v>
      </c>
      <c r="EC220" s="10">
        <v>80.3</v>
      </c>
      <c r="ED220" s="11">
        <v>80.278999999999996</v>
      </c>
      <c r="EE220" s="9">
        <v>1976277.84</v>
      </c>
      <c r="EF220" s="10">
        <v>80.323800000000006</v>
      </c>
      <c r="EG220" s="10">
        <v>80.217799999999997</v>
      </c>
      <c r="EH220" s="10">
        <v>80.302499999999995</v>
      </c>
      <c r="EI220" s="11">
        <v>80.281099999999995</v>
      </c>
      <c r="EJ220" s="9">
        <v>1963026.8</v>
      </c>
      <c r="EK220" s="10">
        <v>80.325400000000002</v>
      </c>
      <c r="EL220" s="10">
        <v>80.219800000000006</v>
      </c>
      <c r="EM220" s="10">
        <v>80.302700000000002</v>
      </c>
      <c r="EN220" s="11">
        <v>80.282399999999996</v>
      </c>
      <c r="EO220" s="9">
        <v>1997290.64</v>
      </c>
      <c r="EP220" s="10">
        <v>80.325000000000003</v>
      </c>
      <c r="EQ220" s="10">
        <v>80.221000000000004</v>
      </c>
      <c r="ER220" s="10">
        <v>80.303799999999995</v>
      </c>
      <c r="ES220" s="11">
        <v>80.283000000000001</v>
      </c>
      <c r="ET220" s="9">
        <v>2079691.64</v>
      </c>
      <c r="EU220" s="10">
        <v>80.322299999999998</v>
      </c>
      <c r="EV220" s="10">
        <v>80.221800000000002</v>
      </c>
      <c r="EW220" s="10">
        <v>80.302300000000002</v>
      </c>
      <c r="EX220" s="11">
        <v>80.281899999999993</v>
      </c>
      <c r="EY220" s="9">
        <v>2210163.36</v>
      </c>
      <c r="EZ220" s="10">
        <v>80.319599999999994</v>
      </c>
      <c r="FA220" s="10">
        <v>80.220799999999997</v>
      </c>
      <c r="FB220" s="10">
        <v>80.302499999999995</v>
      </c>
      <c r="FC220" s="11">
        <v>80.280699999999996</v>
      </c>
      <c r="FD220" s="9">
        <v>2387305.56</v>
      </c>
      <c r="FE220" s="10">
        <v>80.315799999999996</v>
      </c>
      <c r="FF220" s="10">
        <v>80.220699999999994</v>
      </c>
      <c r="FG220" s="10">
        <v>80.302300000000002</v>
      </c>
      <c r="FH220" s="11">
        <v>80.279399999999995</v>
      </c>
      <c r="FI220" s="9">
        <v>2605808.84</v>
      </c>
      <c r="FJ220" s="10">
        <v>80.312100000000001</v>
      </c>
      <c r="FK220" s="10">
        <v>80.220299999999995</v>
      </c>
      <c r="FL220" s="10">
        <v>80.302999999999997</v>
      </c>
      <c r="FM220" s="11">
        <v>80.278300000000002</v>
      </c>
      <c r="FN220" s="9">
        <v>2849541.8</v>
      </c>
      <c r="FO220" s="10">
        <v>80.307599999999994</v>
      </c>
      <c r="FP220" s="10">
        <v>80.220100000000002</v>
      </c>
      <c r="FQ220" s="10">
        <v>80.302000000000007</v>
      </c>
      <c r="FR220" s="11">
        <v>80.276399999999995</v>
      </c>
      <c r="FS220" s="34">
        <v>0</v>
      </c>
      <c r="FT220" s="35">
        <v>0</v>
      </c>
      <c r="FU220" s="35">
        <v>0</v>
      </c>
      <c r="FV220" s="35">
        <v>0</v>
      </c>
      <c r="FW220" s="36">
        <v>0</v>
      </c>
      <c r="FX220" s="34">
        <v>0</v>
      </c>
      <c r="FY220" s="35">
        <v>0</v>
      </c>
      <c r="FZ220" s="35">
        <v>0</v>
      </c>
      <c r="GA220" s="35">
        <v>0</v>
      </c>
      <c r="GB220" s="36">
        <v>0</v>
      </c>
    </row>
    <row r="221" spans="2:184" ht="15" customHeight="1">
      <c r="B221" s="122"/>
      <c r="C221" s="73"/>
      <c r="D221" s="8">
        <f t="shared" si="17"/>
        <v>-16</v>
      </c>
      <c r="E221" s="9">
        <v>1985951.6</v>
      </c>
      <c r="F221" s="10">
        <v>78.339699999999993</v>
      </c>
      <c r="G221" s="10">
        <v>78.206500000000005</v>
      </c>
      <c r="H221" s="10">
        <v>78.318600000000004</v>
      </c>
      <c r="I221" s="11">
        <v>78.287899999999993</v>
      </c>
      <c r="J221" s="9">
        <v>1895669.32</v>
      </c>
      <c r="K221" s="10">
        <v>78.342799999999997</v>
      </c>
      <c r="L221" s="10">
        <v>78.206500000000005</v>
      </c>
      <c r="M221" s="10">
        <v>78.3202</v>
      </c>
      <c r="N221" s="11">
        <v>78.289400000000001</v>
      </c>
      <c r="O221" s="9">
        <v>1848898.6</v>
      </c>
      <c r="P221" s="10">
        <v>78.3446</v>
      </c>
      <c r="Q221" s="10">
        <v>78.208299999999994</v>
      </c>
      <c r="R221" s="10">
        <v>78.322500000000005</v>
      </c>
      <c r="S221" s="11">
        <v>78.291300000000007</v>
      </c>
      <c r="T221" s="9">
        <v>1845688.16</v>
      </c>
      <c r="U221" s="10">
        <v>78.345299999999995</v>
      </c>
      <c r="V221" s="10">
        <v>78.209500000000006</v>
      </c>
      <c r="W221" s="10">
        <v>78.324700000000007</v>
      </c>
      <c r="X221" s="11">
        <v>78.2928</v>
      </c>
      <c r="Y221" s="9">
        <v>1888264.28</v>
      </c>
      <c r="Z221" s="10">
        <v>78.3446</v>
      </c>
      <c r="AA221" s="10">
        <v>78.210599999999999</v>
      </c>
      <c r="AB221" s="10">
        <v>78.323899999999995</v>
      </c>
      <c r="AC221" s="11">
        <v>78.292599999999993</v>
      </c>
      <c r="AD221" s="9">
        <v>1977740.72</v>
      </c>
      <c r="AE221" s="10">
        <v>78.343599999999995</v>
      </c>
      <c r="AF221" s="10">
        <v>78.209400000000002</v>
      </c>
      <c r="AG221" s="10">
        <v>78.324600000000004</v>
      </c>
      <c r="AH221" s="11">
        <v>78.292100000000005</v>
      </c>
      <c r="AI221" s="9">
        <v>2114605.44</v>
      </c>
      <c r="AJ221" s="10">
        <v>78.338499999999996</v>
      </c>
      <c r="AK221" s="10">
        <v>78.209599999999995</v>
      </c>
      <c r="AL221" s="10">
        <v>78.323400000000007</v>
      </c>
      <c r="AM221" s="11">
        <v>78.290099999999995</v>
      </c>
      <c r="AN221" s="9">
        <v>2296975.92</v>
      </c>
      <c r="AO221" s="10">
        <v>78.335899999999995</v>
      </c>
      <c r="AP221" s="10">
        <v>78.208799999999997</v>
      </c>
      <c r="AQ221" s="10">
        <v>78.322400000000002</v>
      </c>
      <c r="AR221" s="11">
        <v>78.288600000000002</v>
      </c>
      <c r="AS221" s="9">
        <v>2514409.92</v>
      </c>
      <c r="AT221" s="10">
        <v>78.330100000000002</v>
      </c>
      <c r="AU221" s="10">
        <v>78.207999999999998</v>
      </c>
      <c r="AV221" s="10">
        <v>78.322500000000005</v>
      </c>
      <c r="AW221" s="11">
        <v>78.286500000000004</v>
      </c>
      <c r="AX221" s="9">
        <v>2751342.72</v>
      </c>
      <c r="AY221" s="10">
        <v>78.325100000000006</v>
      </c>
      <c r="AZ221" s="10">
        <v>78.207599999999999</v>
      </c>
      <c r="BA221" s="10">
        <v>78.3215</v>
      </c>
      <c r="BB221" s="11">
        <v>78.284400000000005</v>
      </c>
      <c r="BC221" s="34">
        <v>0</v>
      </c>
      <c r="BD221" s="35">
        <v>0</v>
      </c>
      <c r="BE221" s="35">
        <v>0</v>
      </c>
      <c r="BF221" s="35">
        <v>0</v>
      </c>
      <c r="BG221" s="36">
        <v>0</v>
      </c>
      <c r="BH221" s="34">
        <v>0</v>
      </c>
      <c r="BI221" s="35">
        <v>0</v>
      </c>
      <c r="BJ221" s="35">
        <v>0</v>
      </c>
      <c r="BK221" s="35">
        <v>0</v>
      </c>
      <c r="BL221" s="36">
        <v>0</v>
      </c>
      <c r="BM221" s="9">
        <v>1995285.44</v>
      </c>
      <c r="BN221" s="10">
        <v>78.340199999999996</v>
      </c>
      <c r="BO221" s="10">
        <v>78.205799999999996</v>
      </c>
      <c r="BP221" s="10">
        <v>78.319000000000003</v>
      </c>
      <c r="BQ221" s="11">
        <v>78.287899999999993</v>
      </c>
      <c r="BR221" s="9">
        <v>1905037.96</v>
      </c>
      <c r="BS221" s="10">
        <v>78.343800000000002</v>
      </c>
      <c r="BT221" s="10">
        <v>78.206800000000001</v>
      </c>
      <c r="BU221" s="10">
        <v>78.320300000000003</v>
      </c>
      <c r="BV221" s="11">
        <v>78.289900000000003</v>
      </c>
      <c r="BW221" s="9">
        <v>1858095.16</v>
      </c>
      <c r="BX221" s="10">
        <v>78.346000000000004</v>
      </c>
      <c r="BY221" s="10">
        <v>78.2089</v>
      </c>
      <c r="BZ221" s="10">
        <v>78.322699999999998</v>
      </c>
      <c r="CA221" s="11">
        <v>78.292100000000005</v>
      </c>
      <c r="CB221" s="9">
        <v>1855283.56</v>
      </c>
      <c r="CC221" s="10">
        <v>78.346400000000003</v>
      </c>
      <c r="CD221" s="10">
        <v>78.2102</v>
      </c>
      <c r="CE221" s="10">
        <v>78.324399999999997</v>
      </c>
      <c r="CF221" s="11">
        <v>78.293199999999999</v>
      </c>
      <c r="CG221" s="9">
        <v>1899883.88</v>
      </c>
      <c r="CH221" s="10">
        <v>78.344099999999997</v>
      </c>
      <c r="CI221" s="10">
        <v>78.211399999999998</v>
      </c>
      <c r="CJ221" s="10">
        <v>78.323999999999998</v>
      </c>
      <c r="CK221" s="11">
        <v>78.2928</v>
      </c>
      <c r="CL221" s="9">
        <v>1992559.84</v>
      </c>
      <c r="CM221" s="10">
        <v>78.343400000000003</v>
      </c>
      <c r="CN221" s="10">
        <v>78.209999999999994</v>
      </c>
      <c r="CO221" s="10">
        <v>78.324100000000001</v>
      </c>
      <c r="CP221" s="11">
        <v>78.292100000000005</v>
      </c>
      <c r="CQ221" s="9">
        <v>2133024.84</v>
      </c>
      <c r="CR221" s="10">
        <v>78.338700000000003</v>
      </c>
      <c r="CS221" s="10">
        <v>78.209699999999998</v>
      </c>
      <c r="CT221" s="10">
        <v>78.324100000000001</v>
      </c>
      <c r="CU221" s="11">
        <v>78.290400000000005</v>
      </c>
      <c r="CV221" s="9">
        <v>2318583.3199999998</v>
      </c>
      <c r="CW221" s="10">
        <v>78.334699999999998</v>
      </c>
      <c r="CX221" s="10">
        <v>78.210099999999997</v>
      </c>
      <c r="CY221" s="10">
        <v>78.321700000000007</v>
      </c>
      <c r="CZ221" s="11">
        <v>78.288499999999999</v>
      </c>
      <c r="DA221" s="9">
        <v>2540790.3199999998</v>
      </c>
      <c r="DB221" s="10">
        <v>78.329899999999995</v>
      </c>
      <c r="DC221" s="10">
        <v>78.208799999999997</v>
      </c>
      <c r="DD221" s="10">
        <v>78.322000000000003</v>
      </c>
      <c r="DE221" s="11">
        <v>78.286600000000007</v>
      </c>
      <c r="DF221" s="9">
        <v>2783354.12</v>
      </c>
      <c r="DG221" s="10">
        <v>78.325999999999993</v>
      </c>
      <c r="DH221" s="10">
        <v>78.206699999999998</v>
      </c>
      <c r="DI221" s="10">
        <v>78.321600000000004</v>
      </c>
      <c r="DJ221" s="11">
        <v>78.284400000000005</v>
      </c>
      <c r="DK221" s="34">
        <v>0</v>
      </c>
      <c r="DL221" s="35">
        <v>0</v>
      </c>
      <c r="DM221" s="35">
        <v>0</v>
      </c>
      <c r="DN221" s="35">
        <v>0</v>
      </c>
      <c r="DO221" s="36">
        <v>0</v>
      </c>
      <c r="DP221" s="34">
        <v>0</v>
      </c>
      <c r="DQ221" s="35">
        <v>0</v>
      </c>
      <c r="DR221" s="35">
        <v>0</v>
      </c>
      <c r="DS221" s="35">
        <v>0</v>
      </c>
      <c r="DT221" s="36">
        <v>0</v>
      </c>
      <c r="DU221" s="9">
        <v>1991213.04</v>
      </c>
      <c r="DV221" s="10">
        <v>78.340500000000006</v>
      </c>
      <c r="DW221" s="10">
        <v>78.204999999999998</v>
      </c>
      <c r="DX221" s="10">
        <v>78.318700000000007</v>
      </c>
      <c r="DY221" s="11">
        <v>78.287700000000001</v>
      </c>
      <c r="DZ221" s="9">
        <v>1901011.44</v>
      </c>
      <c r="EA221" s="10">
        <v>78.342600000000004</v>
      </c>
      <c r="EB221" s="10">
        <v>78.207700000000003</v>
      </c>
      <c r="EC221" s="10">
        <v>78.3202</v>
      </c>
      <c r="ED221" s="11">
        <v>78.2898</v>
      </c>
      <c r="EE221" s="9">
        <v>1854238</v>
      </c>
      <c r="EF221" s="10">
        <v>78.345200000000006</v>
      </c>
      <c r="EG221" s="10">
        <v>78.209500000000006</v>
      </c>
      <c r="EH221" s="10">
        <v>78.323499999999996</v>
      </c>
      <c r="EI221" s="11">
        <v>78.292299999999997</v>
      </c>
      <c r="EJ221" s="9">
        <v>1851522.08</v>
      </c>
      <c r="EK221" s="10">
        <v>78.345699999999994</v>
      </c>
      <c r="EL221" s="10">
        <v>78.210499999999996</v>
      </c>
      <c r="EM221" s="10">
        <v>78.322999999999993</v>
      </c>
      <c r="EN221" s="11">
        <v>78.292699999999996</v>
      </c>
      <c r="EO221" s="9">
        <v>1896118.56</v>
      </c>
      <c r="EP221" s="10">
        <v>78.344999999999999</v>
      </c>
      <c r="EQ221" s="10">
        <v>78.209599999999995</v>
      </c>
      <c r="ER221" s="10">
        <v>78.3245</v>
      </c>
      <c r="ES221" s="11">
        <v>78.292599999999993</v>
      </c>
      <c r="ET221" s="9">
        <v>1988750.56</v>
      </c>
      <c r="EU221" s="10">
        <v>78.343199999999996</v>
      </c>
      <c r="EV221" s="10">
        <v>78.210099999999997</v>
      </c>
      <c r="EW221" s="10">
        <v>78.324299999999994</v>
      </c>
      <c r="EX221" s="11">
        <v>78.292100000000005</v>
      </c>
      <c r="EY221" s="9">
        <v>2129244.7200000002</v>
      </c>
      <c r="EZ221" s="10">
        <v>78.340199999999996</v>
      </c>
      <c r="FA221" s="10">
        <v>78.209400000000002</v>
      </c>
      <c r="FB221" s="10">
        <v>78.323300000000003</v>
      </c>
      <c r="FC221" s="11">
        <v>78.290599999999998</v>
      </c>
      <c r="FD221" s="9">
        <v>2315049.2000000002</v>
      </c>
      <c r="FE221" s="10">
        <v>78.334299999999999</v>
      </c>
      <c r="FF221" s="10">
        <v>78.2102</v>
      </c>
      <c r="FG221" s="10">
        <v>78.322500000000005</v>
      </c>
      <c r="FH221" s="11">
        <v>78.288700000000006</v>
      </c>
      <c r="FI221" s="9">
        <v>2537554.2799999998</v>
      </c>
      <c r="FJ221" s="10">
        <v>78.329800000000006</v>
      </c>
      <c r="FK221" s="10">
        <v>78.2089</v>
      </c>
      <c r="FL221" s="10">
        <v>78.322599999999994</v>
      </c>
      <c r="FM221" s="11">
        <v>78.286799999999999</v>
      </c>
      <c r="FN221" s="9">
        <v>2780191.2</v>
      </c>
      <c r="FO221" s="10">
        <v>78.325299999999999</v>
      </c>
      <c r="FP221" s="10">
        <v>78.207400000000007</v>
      </c>
      <c r="FQ221" s="10">
        <v>78.321700000000007</v>
      </c>
      <c r="FR221" s="11">
        <v>78.284400000000005</v>
      </c>
      <c r="FS221" s="34">
        <v>0</v>
      </c>
      <c r="FT221" s="35">
        <v>0</v>
      </c>
      <c r="FU221" s="35">
        <v>0</v>
      </c>
      <c r="FV221" s="35">
        <v>0</v>
      </c>
      <c r="FW221" s="36">
        <v>0</v>
      </c>
      <c r="FX221" s="34">
        <v>0</v>
      </c>
      <c r="FY221" s="35">
        <v>0</v>
      </c>
      <c r="FZ221" s="35">
        <v>0</v>
      </c>
      <c r="GA221" s="35">
        <v>0</v>
      </c>
      <c r="GB221" s="36">
        <v>0</v>
      </c>
    </row>
    <row r="222" spans="2:184" ht="15.75" customHeight="1" thickBot="1">
      <c r="B222" s="122"/>
      <c r="C222" s="74"/>
      <c r="D222" s="64">
        <f t="shared" si="17"/>
        <v>-14</v>
      </c>
      <c r="E222" s="13">
        <v>1850279.88</v>
      </c>
      <c r="F222" s="14">
        <v>76.427199999999999</v>
      </c>
      <c r="G222" s="14">
        <v>76.287400000000005</v>
      </c>
      <c r="H222" s="14">
        <v>76.409099999999995</v>
      </c>
      <c r="I222" s="15">
        <v>76.374099999999999</v>
      </c>
      <c r="J222" s="13">
        <v>1773641.32</v>
      </c>
      <c r="K222" s="14">
        <v>76.430499999999995</v>
      </c>
      <c r="L222" s="14">
        <v>76.290000000000006</v>
      </c>
      <c r="M222" s="14">
        <v>76.410799999999995</v>
      </c>
      <c r="N222" s="15">
        <v>76.3767</v>
      </c>
      <c r="O222" s="13">
        <v>1736845.52</v>
      </c>
      <c r="P222" s="14">
        <v>76.432599999999994</v>
      </c>
      <c r="Q222" s="14">
        <v>76.290199999999999</v>
      </c>
      <c r="R222" s="14">
        <v>76.413399999999996</v>
      </c>
      <c r="S222" s="15">
        <v>76.378299999999996</v>
      </c>
      <c r="T222" s="13">
        <v>1742460.72</v>
      </c>
      <c r="U222" s="14">
        <v>76.433499999999995</v>
      </c>
      <c r="V222" s="14">
        <v>76.291899999999998</v>
      </c>
      <c r="W222" s="14">
        <v>76.414599999999993</v>
      </c>
      <c r="X222" s="15">
        <v>76.379499999999993</v>
      </c>
      <c r="Y222" s="13">
        <v>1793344.8</v>
      </c>
      <c r="Z222" s="14">
        <v>76.433499999999995</v>
      </c>
      <c r="AA222" s="14">
        <v>76.292199999999994</v>
      </c>
      <c r="AB222" s="14">
        <v>76.413899999999998</v>
      </c>
      <c r="AC222" s="15">
        <v>76.379400000000004</v>
      </c>
      <c r="AD222" s="13">
        <v>1890957.84</v>
      </c>
      <c r="AE222" s="14">
        <v>76.431200000000004</v>
      </c>
      <c r="AF222" s="14">
        <v>76.292500000000004</v>
      </c>
      <c r="AG222" s="14">
        <v>76.4148</v>
      </c>
      <c r="AH222" s="15">
        <v>76.379099999999994</v>
      </c>
      <c r="AI222" s="13">
        <v>2035675.16</v>
      </c>
      <c r="AJ222" s="14">
        <v>76.427999999999997</v>
      </c>
      <c r="AK222" s="14">
        <v>76.291499999999999</v>
      </c>
      <c r="AL222" s="14">
        <v>76.412599999999998</v>
      </c>
      <c r="AM222" s="15">
        <v>76.376900000000006</v>
      </c>
      <c r="AN222" s="13">
        <v>2223457.7599999998</v>
      </c>
      <c r="AO222" s="14">
        <v>76.423900000000003</v>
      </c>
      <c r="AP222" s="14">
        <v>76.291200000000003</v>
      </c>
      <c r="AQ222" s="14">
        <v>76.412800000000004</v>
      </c>
      <c r="AR222" s="15">
        <v>76.375500000000002</v>
      </c>
      <c r="AS222" s="13">
        <v>2441450.2400000002</v>
      </c>
      <c r="AT222" s="14">
        <v>76.419200000000004</v>
      </c>
      <c r="AU222" s="14">
        <v>76.289299999999997</v>
      </c>
      <c r="AV222" s="14">
        <v>76.411500000000004</v>
      </c>
      <c r="AW222" s="15">
        <v>76.372900000000001</v>
      </c>
      <c r="AX222" s="13">
        <v>2674790.64</v>
      </c>
      <c r="AY222" s="14">
        <v>76.415000000000006</v>
      </c>
      <c r="AZ222" s="14">
        <v>76.287700000000001</v>
      </c>
      <c r="BA222" s="14">
        <v>76.410700000000006</v>
      </c>
      <c r="BB222" s="15">
        <v>76.370699999999999</v>
      </c>
      <c r="BC222" s="37">
        <v>0</v>
      </c>
      <c r="BD222" s="38">
        <v>0</v>
      </c>
      <c r="BE222" s="38">
        <v>0</v>
      </c>
      <c r="BF222" s="38">
        <v>0</v>
      </c>
      <c r="BG222" s="39">
        <v>0</v>
      </c>
      <c r="BH222" s="37">
        <v>0</v>
      </c>
      <c r="BI222" s="38">
        <v>0</v>
      </c>
      <c r="BJ222" s="38">
        <v>0</v>
      </c>
      <c r="BK222" s="38">
        <v>0</v>
      </c>
      <c r="BL222" s="39">
        <v>0</v>
      </c>
      <c r="BM222" s="13">
        <v>1859593.12</v>
      </c>
      <c r="BN222" s="14">
        <v>76.428100000000001</v>
      </c>
      <c r="BO222" s="14">
        <v>76.287199999999999</v>
      </c>
      <c r="BP222" s="14">
        <v>76.409899999999993</v>
      </c>
      <c r="BQ222" s="15">
        <v>76.374600000000001</v>
      </c>
      <c r="BR222" s="13">
        <v>1782858.04</v>
      </c>
      <c r="BS222" s="14">
        <v>76.430599999999998</v>
      </c>
      <c r="BT222" s="14">
        <v>76.289699999999996</v>
      </c>
      <c r="BU222" s="14">
        <v>76.4114</v>
      </c>
      <c r="BV222" s="15">
        <v>76.376800000000003</v>
      </c>
      <c r="BW222" s="13">
        <v>1745890.96</v>
      </c>
      <c r="BX222" s="14">
        <v>76.432599999999994</v>
      </c>
      <c r="BY222" s="14">
        <v>76.291200000000003</v>
      </c>
      <c r="BZ222" s="14">
        <v>76.412999999999997</v>
      </c>
      <c r="CA222" s="15">
        <v>76.378500000000003</v>
      </c>
      <c r="CB222" s="13">
        <v>1752009.76</v>
      </c>
      <c r="CC222" s="14">
        <v>76.433499999999995</v>
      </c>
      <c r="CD222" s="14">
        <v>76.292199999999994</v>
      </c>
      <c r="CE222" s="14">
        <v>76.414699999999996</v>
      </c>
      <c r="CF222" s="15">
        <v>76.3797</v>
      </c>
      <c r="CG222" s="13">
        <v>1805061.24</v>
      </c>
      <c r="CH222" s="14">
        <v>76.433000000000007</v>
      </c>
      <c r="CI222" s="14">
        <v>76.292299999999997</v>
      </c>
      <c r="CJ222" s="14">
        <v>76.414400000000001</v>
      </c>
      <c r="CK222" s="15">
        <v>76.379499999999993</v>
      </c>
      <c r="CL222" s="13">
        <v>1906087.92</v>
      </c>
      <c r="CM222" s="14">
        <v>76.4315</v>
      </c>
      <c r="CN222" s="14">
        <v>76.291700000000006</v>
      </c>
      <c r="CO222" s="14">
        <v>76.415199999999999</v>
      </c>
      <c r="CP222" s="15">
        <v>76.379000000000005</v>
      </c>
      <c r="CQ222" s="13">
        <v>2054545.2</v>
      </c>
      <c r="CR222" s="14">
        <v>76.427499999999995</v>
      </c>
      <c r="CS222" s="14">
        <v>76.291600000000003</v>
      </c>
      <c r="CT222" s="14">
        <v>76.413499999999999</v>
      </c>
      <c r="CU222" s="15">
        <v>76.377099999999999</v>
      </c>
      <c r="CV222" s="13">
        <v>2245643.6</v>
      </c>
      <c r="CW222" s="14">
        <v>76.423000000000002</v>
      </c>
      <c r="CX222" s="14">
        <v>76.290999999999997</v>
      </c>
      <c r="CY222" s="14">
        <v>76.412300000000002</v>
      </c>
      <c r="CZ222" s="15">
        <v>76.375</v>
      </c>
      <c r="DA222" s="13">
        <v>2468662.6800000002</v>
      </c>
      <c r="DB222" s="14">
        <v>76.418400000000005</v>
      </c>
      <c r="DC222" s="14">
        <v>76.2898</v>
      </c>
      <c r="DD222" s="14">
        <v>76.410700000000006</v>
      </c>
      <c r="DE222" s="15">
        <v>76.372600000000006</v>
      </c>
      <c r="DF222" s="13">
        <v>2707875.72</v>
      </c>
      <c r="DG222" s="14">
        <v>76.414199999999994</v>
      </c>
      <c r="DH222" s="14">
        <v>76.287999999999997</v>
      </c>
      <c r="DI222" s="14">
        <v>76.411100000000005</v>
      </c>
      <c r="DJ222" s="15">
        <v>76.370699999999999</v>
      </c>
      <c r="DK222" s="37">
        <v>0</v>
      </c>
      <c r="DL222" s="38">
        <v>0</v>
      </c>
      <c r="DM222" s="38">
        <v>0</v>
      </c>
      <c r="DN222" s="38">
        <v>0</v>
      </c>
      <c r="DO222" s="39">
        <v>0</v>
      </c>
      <c r="DP222" s="37">
        <v>0</v>
      </c>
      <c r="DQ222" s="38">
        <v>0</v>
      </c>
      <c r="DR222" s="38">
        <v>0</v>
      </c>
      <c r="DS222" s="38">
        <v>0</v>
      </c>
      <c r="DT222" s="39">
        <v>0</v>
      </c>
      <c r="DU222" s="13">
        <v>1855549.32</v>
      </c>
      <c r="DV222" s="14">
        <v>76.427999999999997</v>
      </c>
      <c r="DW222" s="14">
        <v>76.287300000000002</v>
      </c>
      <c r="DX222" s="14">
        <v>76.409400000000005</v>
      </c>
      <c r="DY222" s="15">
        <v>76.374399999999994</v>
      </c>
      <c r="DZ222" s="13">
        <v>1778893.64</v>
      </c>
      <c r="EA222" s="14">
        <v>76.430000000000007</v>
      </c>
      <c r="EB222" s="14">
        <v>76.289900000000003</v>
      </c>
      <c r="EC222" s="14">
        <v>76.411500000000004</v>
      </c>
      <c r="ED222" s="15">
        <v>76.3767</v>
      </c>
      <c r="EE222" s="13">
        <v>1742123.6</v>
      </c>
      <c r="EF222" s="14">
        <v>76.432199999999995</v>
      </c>
      <c r="EG222" s="14">
        <v>76.290400000000005</v>
      </c>
      <c r="EH222" s="14">
        <v>76.413700000000006</v>
      </c>
      <c r="EI222" s="15">
        <v>76.378299999999996</v>
      </c>
      <c r="EJ222" s="13">
        <v>1748292.16</v>
      </c>
      <c r="EK222" s="14">
        <v>76.434100000000001</v>
      </c>
      <c r="EL222" s="14">
        <v>76.292100000000005</v>
      </c>
      <c r="EM222" s="14">
        <v>76.414500000000004</v>
      </c>
      <c r="EN222" s="15">
        <v>76.379800000000003</v>
      </c>
      <c r="EO222" s="13">
        <v>1801380.16</v>
      </c>
      <c r="EP222" s="14">
        <v>76.434200000000004</v>
      </c>
      <c r="EQ222" s="14">
        <v>76.292299999999997</v>
      </c>
      <c r="ER222" s="14">
        <v>76.414500000000004</v>
      </c>
      <c r="ES222" s="15">
        <v>76.379900000000006</v>
      </c>
      <c r="ET222" s="13">
        <v>1902239</v>
      </c>
      <c r="EU222" s="14">
        <v>76.430499999999995</v>
      </c>
      <c r="EV222" s="14">
        <v>76.292100000000005</v>
      </c>
      <c r="EW222" s="14">
        <v>76.413600000000002</v>
      </c>
      <c r="EX222" s="15">
        <v>76.378299999999996</v>
      </c>
      <c r="EY222" s="13">
        <v>2050776.12</v>
      </c>
      <c r="EZ222" s="14">
        <v>76.427099999999996</v>
      </c>
      <c r="FA222" s="14">
        <v>76.291799999999995</v>
      </c>
      <c r="FB222" s="14">
        <v>76.413700000000006</v>
      </c>
      <c r="FC222" s="15">
        <v>76.377099999999999</v>
      </c>
      <c r="FD222" s="13">
        <v>2242072.12</v>
      </c>
      <c r="FE222" s="14">
        <v>76.422600000000003</v>
      </c>
      <c r="FF222" s="14">
        <v>76.290400000000005</v>
      </c>
      <c r="FG222" s="14">
        <v>76.412599999999998</v>
      </c>
      <c r="FH222" s="15">
        <v>76.374799999999993</v>
      </c>
      <c r="FI222" s="13">
        <v>2465279.52</v>
      </c>
      <c r="FJ222" s="14">
        <v>76.418800000000005</v>
      </c>
      <c r="FK222" s="14">
        <v>76.289699999999996</v>
      </c>
      <c r="FL222" s="14">
        <v>76.410700000000006</v>
      </c>
      <c r="FM222" s="15">
        <v>76.372600000000006</v>
      </c>
      <c r="FN222" s="13">
        <v>2704597.2</v>
      </c>
      <c r="FO222" s="14">
        <v>76.413899999999998</v>
      </c>
      <c r="FP222" s="14">
        <v>76.287800000000004</v>
      </c>
      <c r="FQ222" s="14">
        <v>76.411000000000001</v>
      </c>
      <c r="FR222" s="15">
        <v>76.370500000000007</v>
      </c>
      <c r="FS222" s="37">
        <v>0</v>
      </c>
      <c r="FT222" s="38">
        <v>0</v>
      </c>
      <c r="FU222" s="38">
        <v>0</v>
      </c>
      <c r="FV222" s="38">
        <v>0</v>
      </c>
      <c r="FW222" s="39">
        <v>0</v>
      </c>
      <c r="FX222" s="37">
        <v>0</v>
      </c>
      <c r="FY222" s="38">
        <v>0</v>
      </c>
      <c r="FZ222" s="38">
        <v>0</v>
      </c>
      <c r="GA222" s="38">
        <v>0</v>
      </c>
      <c r="GB222" s="39">
        <v>0</v>
      </c>
    </row>
    <row r="223" spans="2:184" ht="15" customHeight="1">
      <c r="B223" s="122"/>
      <c r="C223" s="72" t="s">
        <v>19</v>
      </c>
      <c r="D223" s="63">
        <f>-(($B187 - 8) * 6)</f>
        <v>-36</v>
      </c>
      <c r="E223" s="5">
        <v>3694831.04</v>
      </c>
      <c r="F223" s="6">
        <v>102.1546</v>
      </c>
      <c r="G223" s="6">
        <v>101.8984</v>
      </c>
      <c r="H223" s="6">
        <v>101.8642</v>
      </c>
      <c r="I223" s="7">
        <v>101.9704</v>
      </c>
      <c r="J223" s="5">
        <v>3454461.6</v>
      </c>
      <c r="K223" s="6">
        <v>102.2418</v>
      </c>
      <c r="L223" s="6">
        <v>101.9678</v>
      </c>
      <c r="M223" s="6">
        <v>101.93259999999999</v>
      </c>
      <c r="N223" s="7">
        <v>102.04519999999999</v>
      </c>
      <c r="O223" s="5">
        <v>3253798.4</v>
      </c>
      <c r="P223" s="6">
        <v>102.31950000000001</v>
      </c>
      <c r="Q223" s="6">
        <v>102.0247</v>
      </c>
      <c r="R223" s="6">
        <v>101.99339999999999</v>
      </c>
      <c r="S223" s="7">
        <v>102.11</v>
      </c>
      <c r="T223" s="5">
        <v>3104944.28</v>
      </c>
      <c r="U223" s="6">
        <v>102.4141</v>
      </c>
      <c r="V223" s="6">
        <v>102.1037</v>
      </c>
      <c r="W223" s="6">
        <v>102.07689999999999</v>
      </c>
      <c r="X223" s="7">
        <v>102.1955</v>
      </c>
      <c r="Y223" s="5">
        <v>3020453.96</v>
      </c>
      <c r="Z223" s="6">
        <v>102.6579</v>
      </c>
      <c r="AA223" s="6">
        <v>102.30970000000001</v>
      </c>
      <c r="AB223" s="6">
        <v>102.2826</v>
      </c>
      <c r="AC223" s="7">
        <v>102.4134</v>
      </c>
      <c r="AD223" s="5">
        <v>3003776.2</v>
      </c>
      <c r="AE223" s="6">
        <v>103.2993</v>
      </c>
      <c r="AF223" s="6">
        <v>102.8817</v>
      </c>
      <c r="AG223" s="6">
        <v>102.8673</v>
      </c>
      <c r="AH223" s="7">
        <v>103.01139999999999</v>
      </c>
      <c r="AI223" s="5">
        <v>3037711.08</v>
      </c>
      <c r="AJ223" s="6">
        <v>104.18389999999999</v>
      </c>
      <c r="AK223" s="6">
        <v>103.6536</v>
      </c>
      <c r="AL223" s="6">
        <v>103.6288</v>
      </c>
      <c r="AM223" s="7">
        <v>103.8146</v>
      </c>
      <c r="AN223" s="5">
        <v>3111572.16</v>
      </c>
      <c r="AO223" s="6">
        <v>104.71380000000001</v>
      </c>
      <c r="AP223" s="6">
        <v>104.0628</v>
      </c>
      <c r="AQ223" s="6">
        <v>104.0719</v>
      </c>
      <c r="AR223" s="7">
        <v>104.2722</v>
      </c>
      <c r="AS223" s="5">
        <v>3230103.48</v>
      </c>
      <c r="AT223" s="6">
        <v>104.9117</v>
      </c>
      <c r="AU223" s="6">
        <v>104.2234</v>
      </c>
      <c r="AV223" s="6">
        <v>104.2274</v>
      </c>
      <c r="AW223" s="7">
        <v>104.4421</v>
      </c>
      <c r="AX223" s="5">
        <v>3395030.88</v>
      </c>
      <c r="AY223" s="6">
        <v>104.97410000000001</v>
      </c>
      <c r="AZ223" s="6">
        <v>104.2795</v>
      </c>
      <c r="BA223" s="6">
        <v>104.2873</v>
      </c>
      <c r="BB223" s="7">
        <v>104.50149999999999</v>
      </c>
      <c r="BC223" s="31">
        <v>0</v>
      </c>
      <c r="BD223" s="32">
        <v>0</v>
      </c>
      <c r="BE223" s="32">
        <v>0</v>
      </c>
      <c r="BF223" s="32">
        <v>0</v>
      </c>
      <c r="BG223" s="33">
        <v>0</v>
      </c>
      <c r="BH223" s="31">
        <v>0</v>
      </c>
      <c r="BI223" s="32">
        <v>0</v>
      </c>
      <c r="BJ223" s="32">
        <v>0</v>
      </c>
      <c r="BK223" s="32">
        <v>0</v>
      </c>
      <c r="BL223" s="33">
        <v>0</v>
      </c>
      <c r="BM223" s="5">
        <v>3702496.48</v>
      </c>
      <c r="BN223" s="6">
        <v>102.1592</v>
      </c>
      <c r="BO223" s="6">
        <v>101.9038</v>
      </c>
      <c r="BP223" s="6">
        <v>101.86839999999999</v>
      </c>
      <c r="BQ223" s="7">
        <v>101.9752</v>
      </c>
      <c r="BR223" s="5">
        <v>3462624.84</v>
      </c>
      <c r="BS223" s="6">
        <v>102.24169999999999</v>
      </c>
      <c r="BT223" s="6">
        <v>101.9671</v>
      </c>
      <c r="BU223" s="6">
        <v>101.9303</v>
      </c>
      <c r="BV223" s="7">
        <v>102.0441</v>
      </c>
      <c r="BW223" s="5">
        <v>3262773.04</v>
      </c>
      <c r="BX223" s="6">
        <v>102.3158</v>
      </c>
      <c r="BY223" s="6">
        <v>102.0211</v>
      </c>
      <c r="BZ223" s="6">
        <v>101.9962</v>
      </c>
      <c r="CA223" s="7">
        <v>102.1086</v>
      </c>
      <c r="CB223" s="5">
        <v>3114673.32</v>
      </c>
      <c r="CC223" s="6">
        <v>102.4128</v>
      </c>
      <c r="CD223" s="6">
        <v>102.10420000000001</v>
      </c>
      <c r="CE223" s="6">
        <v>102.0741</v>
      </c>
      <c r="CF223" s="7">
        <v>102.1943</v>
      </c>
      <c r="CG223" s="5">
        <v>3031001.08</v>
      </c>
      <c r="CH223" s="6">
        <v>102.65309999999999</v>
      </c>
      <c r="CI223" s="6">
        <v>102.31319999999999</v>
      </c>
      <c r="CJ223" s="6">
        <v>102.2835</v>
      </c>
      <c r="CK223" s="7">
        <v>102.41330000000001</v>
      </c>
      <c r="CL223" s="5">
        <v>3014653.16</v>
      </c>
      <c r="CM223" s="6">
        <v>103.29259999999999</v>
      </c>
      <c r="CN223" s="6">
        <v>102.8827</v>
      </c>
      <c r="CO223" s="6">
        <v>102.852</v>
      </c>
      <c r="CP223" s="7">
        <v>103.0044</v>
      </c>
      <c r="CQ223" s="5">
        <v>3049364.2</v>
      </c>
      <c r="CR223" s="6">
        <v>104.1951</v>
      </c>
      <c r="CS223" s="6">
        <v>103.65519999999999</v>
      </c>
      <c r="CT223" s="6">
        <v>103.63930000000001</v>
      </c>
      <c r="CU223" s="7">
        <v>103.8222</v>
      </c>
      <c r="CV223" s="5">
        <v>3123652.48</v>
      </c>
      <c r="CW223" s="6">
        <v>104.71899999999999</v>
      </c>
      <c r="CX223" s="6">
        <v>104.06529999999999</v>
      </c>
      <c r="CY223" s="6">
        <v>104.0628</v>
      </c>
      <c r="CZ223" s="7">
        <v>104.2714</v>
      </c>
      <c r="DA223" s="5">
        <v>3243107.4</v>
      </c>
      <c r="DB223" s="6">
        <v>104.9007</v>
      </c>
      <c r="DC223" s="6">
        <v>104.21169999999999</v>
      </c>
      <c r="DD223" s="6">
        <v>104.21939999999999</v>
      </c>
      <c r="DE223" s="7">
        <v>104.432</v>
      </c>
      <c r="DF223" s="5">
        <v>3409553.16</v>
      </c>
      <c r="DG223" s="6">
        <v>104.9735</v>
      </c>
      <c r="DH223" s="6">
        <v>104.2794</v>
      </c>
      <c r="DI223" s="6">
        <v>104.28440000000001</v>
      </c>
      <c r="DJ223" s="7">
        <v>104.50020000000001</v>
      </c>
      <c r="DK223" s="31">
        <v>0</v>
      </c>
      <c r="DL223" s="32">
        <v>0</v>
      </c>
      <c r="DM223" s="32">
        <v>0</v>
      </c>
      <c r="DN223" s="32">
        <v>0</v>
      </c>
      <c r="DO223" s="33">
        <v>0</v>
      </c>
      <c r="DP223" s="31">
        <v>0</v>
      </c>
      <c r="DQ223" s="32">
        <v>0</v>
      </c>
      <c r="DR223" s="32">
        <v>0</v>
      </c>
      <c r="DS223" s="32">
        <v>0</v>
      </c>
      <c r="DT223" s="33">
        <v>0</v>
      </c>
      <c r="DU223" s="5">
        <v>3699454.96</v>
      </c>
      <c r="DV223" s="6">
        <v>102.1575</v>
      </c>
      <c r="DW223" s="6">
        <v>101.89870000000001</v>
      </c>
      <c r="DX223" s="6">
        <v>101.8655</v>
      </c>
      <c r="DY223" s="7">
        <v>101.97190000000001</v>
      </c>
      <c r="DZ223" s="5">
        <v>3459224</v>
      </c>
      <c r="EA223" s="6">
        <v>102.2465</v>
      </c>
      <c r="EB223" s="6">
        <v>101.97069999999999</v>
      </c>
      <c r="EC223" s="6">
        <v>101.931</v>
      </c>
      <c r="ED223" s="7">
        <v>102.0471</v>
      </c>
      <c r="EE223" s="5">
        <v>3258748.56</v>
      </c>
      <c r="EF223" s="6">
        <v>102.3142</v>
      </c>
      <c r="EG223" s="6">
        <v>102.0227</v>
      </c>
      <c r="EH223" s="6">
        <v>101.9949</v>
      </c>
      <c r="EI223" s="7">
        <v>102.1082</v>
      </c>
      <c r="EJ223" s="5">
        <v>3110641.36</v>
      </c>
      <c r="EK223" s="6">
        <v>102.4191</v>
      </c>
      <c r="EL223" s="6">
        <v>102.1121</v>
      </c>
      <c r="EM223" s="6">
        <v>102.08669999999999</v>
      </c>
      <c r="EN223" s="7">
        <v>102.2033</v>
      </c>
      <c r="EO223" s="5">
        <v>3026829.68</v>
      </c>
      <c r="EP223" s="6">
        <v>102.6524</v>
      </c>
      <c r="EQ223" s="6">
        <v>102.3129</v>
      </c>
      <c r="ER223" s="6">
        <v>102.2886</v>
      </c>
      <c r="ES223" s="7">
        <v>102.4148</v>
      </c>
      <c r="ET223" s="5">
        <v>3010880.76</v>
      </c>
      <c r="EU223" s="6">
        <v>103.3027</v>
      </c>
      <c r="EV223" s="6">
        <v>102.88809999999999</v>
      </c>
      <c r="EW223" s="6">
        <v>102.87130000000001</v>
      </c>
      <c r="EX223" s="7">
        <v>103.01609999999999</v>
      </c>
      <c r="EY223" s="5">
        <v>3045648.52</v>
      </c>
      <c r="EZ223" s="6">
        <v>104.2059</v>
      </c>
      <c r="FA223" s="6">
        <v>103.6621</v>
      </c>
      <c r="FB223" s="6">
        <v>103.649</v>
      </c>
      <c r="FC223" s="7">
        <v>103.8313</v>
      </c>
      <c r="FD223" s="5">
        <v>3120019.76</v>
      </c>
      <c r="FE223" s="6">
        <v>104.723</v>
      </c>
      <c r="FF223" s="6">
        <v>104.0716</v>
      </c>
      <c r="FG223" s="6">
        <v>104.0731</v>
      </c>
      <c r="FH223" s="7">
        <v>104.2784</v>
      </c>
      <c r="FI223" s="5">
        <v>3239642.12</v>
      </c>
      <c r="FJ223" s="6">
        <v>104.91079999999999</v>
      </c>
      <c r="FK223" s="6">
        <v>104.2205</v>
      </c>
      <c r="FL223" s="6">
        <v>104.23569999999999</v>
      </c>
      <c r="FM223" s="7">
        <v>104.4438</v>
      </c>
      <c r="FN223" s="5">
        <v>3406347.96</v>
      </c>
      <c r="FO223" s="6">
        <v>104.976</v>
      </c>
      <c r="FP223" s="6">
        <v>104.2812</v>
      </c>
      <c r="FQ223" s="6">
        <v>104.28489999999999</v>
      </c>
      <c r="FR223" s="7">
        <v>104.5018</v>
      </c>
      <c r="FS223" s="31">
        <v>0</v>
      </c>
      <c r="FT223" s="32">
        <v>0</v>
      </c>
      <c r="FU223" s="32">
        <v>0</v>
      </c>
      <c r="FV223" s="32">
        <v>0</v>
      </c>
      <c r="FW223" s="33">
        <v>0</v>
      </c>
      <c r="FX223" s="31">
        <v>0</v>
      </c>
      <c r="FY223" s="32">
        <v>0</v>
      </c>
      <c r="FZ223" s="32">
        <v>0</v>
      </c>
      <c r="GA223" s="32">
        <v>0</v>
      </c>
      <c r="GB223" s="33">
        <v>0</v>
      </c>
    </row>
    <row r="224" spans="2:184" ht="15" customHeight="1">
      <c r="B224" s="122"/>
      <c r="C224" s="73"/>
      <c r="D224" s="8">
        <f>$D223 + 2</f>
        <v>-34</v>
      </c>
      <c r="E224" s="9">
        <v>3492503.56</v>
      </c>
      <c r="F224" s="10">
        <v>96.977199999999996</v>
      </c>
      <c r="G224" s="10">
        <v>96.822299999999998</v>
      </c>
      <c r="H224" s="10">
        <v>96.8202</v>
      </c>
      <c r="I224" s="11">
        <v>96.872600000000006</v>
      </c>
      <c r="J224" s="9">
        <v>3263542.84</v>
      </c>
      <c r="K224" s="10">
        <v>96.992199999999997</v>
      </c>
      <c r="L224" s="10">
        <v>96.830100000000002</v>
      </c>
      <c r="M224" s="10">
        <v>96.8292</v>
      </c>
      <c r="N224" s="11">
        <v>96.883200000000002</v>
      </c>
      <c r="O224" s="9">
        <v>3076522.24</v>
      </c>
      <c r="P224" s="10">
        <v>97.004400000000004</v>
      </c>
      <c r="Q224" s="10">
        <v>96.833799999999997</v>
      </c>
      <c r="R224" s="10">
        <v>96.834599999999995</v>
      </c>
      <c r="S224" s="11">
        <v>96.890199999999993</v>
      </c>
      <c r="T224" s="9">
        <v>2943989</v>
      </c>
      <c r="U224" s="10">
        <v>97.019599999999997</v>
      </c>
      <c r="V224" s="10">
        <v>96.842699999999994</v>
      </c>
      <c r="W224" s="10">
        <v>96.8429</v>
      </c>
      <c r="X224" s="11">
        <v>96.900899999999993</v>
      </c>
      <c r="Y224" s="9">
        <v>2874612.56</v>
      </c>
      <c r="Z224" s="10">
        <v>97.05</v>
      </c>
      <c r="AA224" s="10">
        <v>96.869699999999995</v>
      </c>
      <c r="AB224" s="10">
        <v>96.870999999999995</v>
      </c>
      <c r="AC224" s="11">
        <v>96.929400000000001</v>
      </c>
      <c r="AD224" s="9">
        <v>2865448.72</v>
      </c>
      <c r="AE224" s="10">
        <v>97.128200000000007</v>
      </c>
      <c r="AF224" s="10">
        <v>96.935100000000006</v>
      </c>
      <c r="AG224" s="10">
        <v>96.943299999999994</v>
      </c>
      <c r="AH224" s="11">
        <v>97.001300000000001</v>
      </c>
      <c r="AI224" s="9">
        <v>2906864.36</v>
      </c>
      <c r="AJ224" s="10">
        <v>97.245199999999997</v>
      </c>
      <c r="AK224" s="10">
        <v>97.029700000000005</v>
      </c>
      <c r="AL224" s="10">
        <v>97.04</v>
      </c>
      <c r="AM224" s="11">
        <v>97.103800000000007</v>
      </c>
      <c r="AN224" s="9">
        <v>2992998.12</v>
      </c>
      <c r="AO224" s="10">
        <v>97.302999999999997</v>
      </c>
      <c r="AP224" s="10">
        <v>97.077600000000004</v>
      </c>
      <c r="AQ224" s="10">
        <v>97.092600000000004</v>
      </c>
      <c r="AR224" s="11">
        <v>97.156499999999994</v>
      </c>
      <c r="AS224" s="9">
        <v>3124890.2</v>
      </c>
      <c r="AT224" s="10">
        <v>97.313000000000002</v>
      </c>
      <c r="AU224" s="10">
        <v>97.098500000000001</v>
      </c>
      <c r="AV224" s="10">
        <v>97.100300000000004</v>
      </c>
      <c r="AW224" s="11">
        <v>97.169399999999996</v>
      </c>
      <c r="AX224" s="9">
        <v>3302601.88</v>
      </c>
      <c r="AY224" s="10">
        <v>97.2881</v>
      </c>
      <c r="AZ224" s="10">
        <v>97.079899999999995</v>
      </c>
      <c r="BA224" s="10">
        <v>97.092200000000005</v>
      </c>
      <c r="BB224" s="11">
        <v>97.152299999999997</v>
      </c>
      <c r="BC224" s="34">
        <v>0</v>
      </c>
      <c r="BD224" s="35">
        <v>0</v>
      </c>
      <c r="BE224" s="35">
        <v>0</v>
      </c>
      <c r="BF224" s="35">
        <v>0</v>
      </c>
      <c r="BG224" s="36">
        <v>0</v>
      </c>
      <c r="BH224" s="34">
        <v>0</v>
      </c>
      <c r="BI224" s="35">
        <v>0</v>
      </c>
      <c r="BJ224" s="35">
        <v>0</v>
      </c>
      <c r="BK224" s="35">
        <v>0</v>
      </c>
      <c r="BL224" s="36">
        <v>0</v>
      </c>
      <c r="BM224" s="9">
        <v>3500263.28</v>
      </c>
      <c r="BN224" s="10">
        <v>96.976799999999997</v>
      </c>
      <c r="BO224" s="10">
        <v>96.820800000000006</v>
      </c>
      <c r="BP224" s="10">
        <v>96.822500000000005</v>
      </c>
      <c r="BQ224" s="11">
        <v>96.872799999999998</v>
      </c>
      <c r="BR224" s="9">
        <v>3271902.76</v>
      </c>
      <c r="BS224" s="10">
        <v>96.987700000000004</v>
      </c>
      <c r="BT224" s="10">
        <v>96.825299999999999</v>
      </c>
      <c r="BU224" s="10">
        <v>96.830799999999996</v>
      </c>
      <c r="BV224" s="11">
        <v>96.880600000000001</v>
      </c>
      <c r="BW224" s="9">
        <v>3085701.32</v>
      </c>
      <c r="BX224" s="10">
        <v>97.004000000000005</v>
      </c>
      <c r="BY224" s="10">
        <v>96.834299999999999</v>
      </c>
      <c r="BZ224" s="10">
        <v>96.840100000000007</v>
      </c>
      <c r="CA224" s="11">
        <v>96.892099999999999</v>
      </c>
      <c r="CB224" s="9">
        <v>2953804.68</v>
      </c>
      <c r="CC224" s="10">
        <v>97.015500000000003</v>
      </c>
      <c r="CD224" s="10">
        <v>96.841200000000001</v>
      </c>
      <c r="CE224" s="10">
        <v>96.843299999999999</v>
      </c>
      <c r="CF224" s="11">
        <v>96.899199999999993</v>
      </c>
      <c r="CG224" s="9">
        <v>2885261.08</v>
      </c>
      <c r="CH224" s="10">
        <v>97.048299999999998</v>
      </c>
      <c r="CI224" s="10">
        <v>96.873900000000006</v>
      </c>
      <c r="CJ224" s="10">
        <v>96.877099999999999</v>
      </c>
      <c r="CK224" s="11">
        <v>96.932299999999998</v>
      </c>
      <c r="CL224" s="9">
        <v>2876799.08</v>
      </c>
      <c r="CM224" s="10">
        <v>97.128799999999998</v>
      </c>
      <c r="CN224" s="10">
        <v>96.937600000000003</v>
      </c>
      <c r="CO224" s="10">
        <v>96.939800000000005</v>
      </c>
      <c r="CP224" s="11">
        <v>97.001099999999994</v>
      </c>
      <c r="CQ224" s="9">
        <v>2918945.48</v>
      </c>
      <c r="CR224" s="10">
        <v>97.241500000000002</v>
      </c>
      <c r="CS224" s="10">
        <v>97.032899999999998</v>
      </c>
      <c r="CT224" s="10">
        <v>97.035499999999999</v>
      </c>
      <c r="CU224" s="11">
        <v>97.102199999999996</v>
      </c>
      <c r="CV224" s="9">
        <v>3006229.92</v>
      </c>
      <c r="CW224" s="10">
        <v>97.303100000000001</v>
      </c>
      <c r="CX224" s="10">
        <v>97.084400000000002</v>
      </c>
      <c r="CY224" s="10">
        <v>97.089200000000005</v>
      </c>
      <c r="CZ224" s="11">
        <v>97.157700000000006</v>
      </c>
      <c r="DA224" s="9">
        <v>3139774.12</v>
      </c>
      <c r="DB224" s="10">
        <v>97.318600000000004</v>
      </c>
      <c r="DC224" s="10">
        <v>97.099800000000002</v>
      </c>
      <c r="DD224" s="10">
        <v>97.103899999999996</v>
      </c>
      <c r="DE224" s="11">
        <v>97.172899999999998</v>
      </c>
      <c r="DF224" s="9">
        <v>3319769.96</v>
      </c>
      <c r="DG224" s="10">
        <v>97.296199999999999</v>
      </c>
      <c r="DH224" s="10">
        <v>97.081699999999998</v>
      </c>
      <c r="DI224" s="10">
        <v>97.090999999999994</v>
      </c>
      <c r="DJ224" s="11">
        <v>97.155199999999994</v>
      </c>
      <c r="DK224" s="34">
        <v>0</v>
      </c>
      <c r="DL224" s="35">
        <v>0</v>
      </c>
      <c r="DM224" s="35">
        <v>0</v>
      </c>
      <c r="DN224" s="35">
        <v>0</v>
      </c>
      <c r="DO224" s="36">
        <v>0</v>
      </c>
      <c r="DP224" s="34">
        <v>0</v>
      </c>
      <c r="DQ224" s="35">
        <v>0</v>
      </c>
      <c r="DR224" s="35">
        <v>0</v>
      </c>
      <c r="DS224" s="35">
        <v>0</v>
      </c>
      <c r="DT224" s="36">
        <v>0</v>
      </c>
      <c r="DU224" s="9">
        <v>3497326.12</v>
      </c>
      <c r="DV224" s="10">
        <v>96.980400000000003</v>
      </c>
      <c r="DW224" s="10">
        <v>96.818600000000004</v>
      </c>
      <c r="DX224" s="10">
        <v>96.828400000000002</v>
      </c>
      <c r="DY224" s="11">
        <v>96.875200000000007</v>
      </c>
      <c r="DZ224" s="9">
        <v>3268395.16</v>
      </c>
      <c r="EA224" s="10">
        <v>96.992400000000004</v>
      </c>
      <c r="EB224" s="10">
        <v>96.829599999999999</v>
      </c>
      <c r="EC224" s="10">
        <v>96.827799999999996</v>
      </c>
      <c r="ED224" s="11">
        <v>96.882599999999996</v>
      </c>
      <c r="EE224" s="9">
        <v>3081620.28</v>
      </c>
      <c r="EF224" s="10">
        <v>97.006</v>
      </c>
      <c r="EG224" s="10">
        <v>96.836600000000004</v>
      </c>
      <c r="EH224" s="10">
        <v>96.834199999999996</v>
      </c>
      <c r="EI224" s="11">
        <v>96.891499999999994</v>
      </c>
      <c r="EJ224" s="9">
        <v>2949637.36</v>
      </c>
      <c r="EK224" s="10">
        <v>97.021100000000004</v>
      </c>
      <c r="EL224" s="10">
        <v>96.8446</v>
      </c>
      <c r="EM224" s="10">
        <v>96.845399999999998</v>
      </c>
      <c r="EN224" s="11">
        <v>96.902900000000002</v>
      </c>
      <c r="EO224" s="9">
        <v>2880895.52</v>
      </c>
      <c r="EP224" s="10">
        <v>97.052899999999994</v>
      </c>
      <c r="EQ224" s="10">
        <v>96.869699999999995</v>
      </c>
      <c r="ER224" s="10">
        <v>96.870999999999995</v>
      </c>
      <c r="ES224" s="11">
        <v>96.930300000000003</v>
      </c>
      <c r="ET224" s="9">
        <v>2872718.28</v>
      </c>
      <c r="EU224" s="10">
        <v>97.1297</v>
      </c>
      <c r="EV224" s="10">
        <v>96.940299999999993</v>
      </c>
      <c r="EW224" s="10">
        <v>96.940299999999993</v>
      </c>
      <c r="EX224" s="11">
        <v>97.002499999999998</v>
      </c>
      <c r="EY224" s="9">
        <v>2915112.48</v>
      </c>
      <c r="EZ224" s="10">
        <v>97.244500000000002</v>
      </c>
      <c r="FA224" s="10">
        <v>97.030699999999996</v>
      </c>
      <c r="FB224" s="10">
        <v>97.039599999999993</v>
      </c>
      <c r="FC224" s="11">
        <v>97.103800000000007</v>
      </c>
      <c r="FD224" s="9">
        <v>3002280.64</v>
      </c>
      <c r="FE224" s="10">
        <v>97.299199999999999</v>
      </c>
      <c r="FF224" s="10">
        <v>97.079599999999999</v>
      </c>
      <c r="FG224" s="10">
        <v>97.088499999999996</v>
      </c>
      <c r="FH224" s="11">
        <v>97.154600000000002</v>
      </c>
      <c r="FI224" s="9">
        <v>3136259.84</v>
      </c>
      <c r="FJ224" s="10">
        <v>97.313999999999993</v>
      </c>
      <c r="FK224" s="10">
        <v>97.096500000000006</v>
      </c>
      <c r="FL224" s="10">
        <v>97.105699999999999</v>
      </c>
      <c r="FM224" s="11">
        <v>97.170900000000003</v>
      </c>
      <c r="FN224" s="9">
        <v>3316923.92</v>
      </c>
      <c r="FO224" s="10">
        <v>97.296400000000006</v>
      </c>
      <c r="FP224" s="10">
        <v>97.088499999999996</v>
      </c>
      <c r="FQ224" s="10">
        <v>97.09</v>
      </c>
      <c r="FR224" s="11">
        <v>97.157200000000003</v>
      </c>
      <c r="FS224" s="34">
        <v>0</v>
      </c>
      <c r="FT224" s="35">
        <v>0</v>
      </c>
      <c r="FU224" s="35">
        <v>0</v>
      </c>
      <c r="FV224" s="35">
        <v>0</v>
      </c>
      <c r="FW224" s="36">
        <v>0</v>
      </c>
      <c r="FX224" s="34">
        <v>0</v>
      </c>
      <c r="FY224" s="35">
        <v>0</v>
      </c>
      <c r="FZ224" s="35">
        <v>0</v>
      </c>
      <c r="GA224" s="35">
        <v>0</v>
      </c>
      <c r="GB224" s="36">
        <v>0</v>
      </c>
    </row>
    <row r="225" spans="2:184" ht="15" customHeight="1">
      <c r="B225" s="122"/>
      <c r="C225" s="73"/>
      <c r="D225" s="8">
        <f t="shared" ref="D225:D234" si="18">$D224 + 2</f>
        <v>-32</v>
      </c>
      <c r="E225" s="9">
        <v>3311043.84</v>
      </c>
      <c r="F225" s="10">
        <v>93.341099999999997</v>
      </c>
      <c r="G225" s="10">
        <v>93.248999999999995</v>
      </c>
      <c r="H225" s="10">
        <v>93.255099999999999</v>
      </c>
      <c r="I225" s="11">
        <v>93.281499999999994</v>
      </c>
      <c r="J225" s="9">
        <v>3094813.72</v>
      </c>
      <c r="K225" s="10">
        <v>93.357600000000005</v>
      </c>
      <c r="L225" s="10">
        <v>93.259200000000007</v>
      </c>
      <c r="M225" s="10">
        <v>93.268900000000002</v>
      </c>
      <c r="N225" s="11">
        <v>93.295000000000002</v>
      </c>
      <c r="O225" s="9">
        <v>2923961.96</v>
      </c>
      <c r="P225" s="10">
        <v>93.371799999999993</v>
      </c>
      <c r="Q225" s="10">
        <v>93.270099999999999</v>
      </c>
      <c r="R225" s="10">
        <v>93.276799999999994</v>
      </c>
      <c r="S225" s="11">
        <v>93.305999999999997</v>
      </c>
      <c r="T225" s="9">
        <v>2811462.72</v>
      </c>
      <c r="U225" s="10">
        <v>93.400700000000001</v>
      </c>
      <c r="V225" s="10">
        <v>93.296599999999998</v>
      </c>
      <c r="W225" s="10">
        <v>93.299300000000002</v>
      </c>
      <c r="X225" s="11">
        <v>93.331900000000005</v>
      </c>
      <c r="Y225" s="9">
        <v>2764118</v>
      </c>
      <c r="Z225" s="10">
        <v>93.488</v>
      </c>
      <c r="AA225" s="10">
        <v>93.374399999999994</v>
      </c>
      <c r="AB225" s="10">
        <v>93.381399999999999</v>
      </c>
      <c r="AC225" s="11">
        <v>93.414299999999997</v>
      </c>
      <c r="AD225" s="9">
        <v>2777644</v>
      </c>
      <c r="AE225" s="10">
        <v>93.672600000000003</v>
      </c>
      <c r="AF225" s="10">
        <v>93.544300000000007</v>
      </c>
      <c r="AG225" s="10">
        <v>93.548900000000003</v>
      </c>
      <c r="AH225" s="11">
        <v>93.588200000000001</v>
      </c>
      <c r="AI225" s="9">
        <v>2835099.64</v>
      </c>
      <c r="AJ225" s="10">
        <v>93.817899999999995</v>
      </c>
      <c r="AK225" s="10">
        <v>93.674300000000002</v>
      </c>
      <c r="AL225" s="10">
        <v>93.681200000000004</v>
      </c>
      <c r="AM225" s="11">
        <v>93.724000000000004</v>
      </c>
      <c r="AN225" s="9">
        <v>2933709.8</v>
      </c>
      <c r="AO225" s="10">
        <v>93.860100000000003</v>
      </c>
      <c r="AP225" s="10">
        <v>93.715100000000007</v>
      </c>
      <c r="AQ225" s="10">
        <v>93.715199999999996</v>
      </c>
      <c r="AR225" s="11">
        <v>93.762900000000002</v>
      </c>
      <c r="AS225" s="9">
        <v>3077478.6</v>
      </c>
      <c r="AT225" s="10">
        <v>93.864199999999997</v>
      </c>
      <c r="AU225" s="10">
        <v>93.7196</v>
      </c>
      <c r="AV225" s="10">
        <v>93.7196</v>
      </c>
      <c r="AW225" s="11">
        <v>93.767200000000003</v>
      </c>
      <c r="AX225" s="9">
        <v>3265517.32</v>
      </c>
      <c r="AY225" s="10">
        <v>93.802700000000002</v>
      </c>
      <c r="AZ225" s="10">
        <v>93.676400000000001</v>
      </c>
      <c r="BA225" s="10">
        <v>93.6755</v>
      </c>
      <c r="BB225" s="11">
        <v>93.717799999999997</v>
      </c>
      <c r="BC225" s="34">
        <v>0</v>
      </c>
      <c r="BD225" s="35">
        <v>0</v>
      </c>
      <c r="BE225" s="35">
        <v>0</v>
      </c>
      <c r="BF225" s="35">
        <v>0</v>
      </c>
      <c r="BG225" s="36">
        <v>0</v>
      </c>
      <c r="BH225" s="34">
        <v>0</v>
      </c>
      <c r="BI225" s="35">
        <v>0</v>
      </c>
      <c r="BJ225" s="35">
        <v>0</v>
      </c>
      <c r="BK225" s="35">
        <v>0</v>
      </c>
      <c r="BL225" s="36">
        <v>0</v>
      </c>
      <c r="BM225" s="9">
        <v>3318949.12</v>
      </c>
      <c r="BN225" s="10">
        <v>93.341499999999996</v>
      </c>
      <c r="BO225" s="10">
        <v>93.2453</v>
      </c>
      <c r="BP225" s="10">
        <v>93.254099999999994</v>
      </c>
      <c r="BQ225" s="11">
        <v>93.280100000000004</v>
      </c>
      <c r="BR225" s="9">
        <v>3103694.88</v>
      </c>
      <c r="BS225" s="10">
        <v>93.359700000000004</v>
      </c>
      <c r="BT225" s="10">
        <v>93.260900000000007</v>
      </c>
      <c r="BU225" s="10">
        <v>93.269800000000004</v>
      </c>
      <c r="BV225" s="11">
        <v>93.296599999999998</v>
      </c>
      <c r="BW225" s="9">
        <v>2933250.76</v>
      </c>
      <c r="BX225" s="10">
        <v>93.370699999999999</v>
      </c>
      <c r="BY225" s="10">
        <v>93.267799999999994</v>
      </c>
      <c r="BZ225" s="10">
        <v>93.273200000000003</v>
      </c>
      <c r="CA225" s="11">
        <v>93.303700000000006</v>
      </c>
      <c r="CB225" s="9">
        <v>2821146.76</v>
      </c>
      <c r="CC225" s="10">
        <v>93.396000000000001</v>
      </c>
      <c r="CD225" s="10">
        <v>93.292299999999997</v>
      </c>
      <c r="CE225" s="10">
        <v>93.298299999999998</v>
      </c>
      <c r="CF225" s="11">
        <v>93.328599999999994</v>
      </c>
      <c r="CG225" s="9">
        <v>2774877.72</v>
      </c>
      <c r="CH225" s="10">
        <v>93.491500000000002</v>
      </c>
      <c r="CI225" s="10">
        <v>93.376499999999993</v>
      </c>
      <c r="CJ225" s="10">
        <v>93.382999999999996</v>
      </c>
      <c r="CK225" s="11">
        <v>93.416700000000006</v>
      </c>
      <c r="CL225" s="9">
        <v>2789373.08</v>
      </c>
      <c r="CM225" s="10">
        <v>93.68</v>
      </c>
      <c r="CN225" s="10">
        <v>93.550200000000004</v>
      </c>
      <c r="CO225" s="10">
        <v>93.5518</v>
      </c>
      <c r="CP225" s="11">
        <v>93.593599999999995</v>
      </c>
      <c r="CQ225" s="9">
        <v>2847382.88</v>
      </c>
      <c r="CR225" s="10">
        <v>93.822000000000003</v>
      </c>
      <c r="CS225" s="10">
        <v>93.676299999999998</v>
      </c>
      <c r="CT225" s="10">
        <v>93.681399999999996</v>
      </c>
      <c r="CU225" s="11">
        <v>93.725999999999999</v>
      </c>
      <c r="CV225" s="9">
        <v>2946522.72</v>
      </c>
      <c r="CW225" s="10">
        <v>93.853300000000004</v>
      </c>
      <c r="CX225" s="10">
        <v>93.709100000000007</v>
      </c>
      <c r="CY225" s="10">
        <v>93.714100000000002</v>
      </c>
      <c r="CZ225" s="11">
        <v>93.758300000000006</v>
      </c>
      <c r="DA225" s="9">
        <v>3092372.6</v>
      </c>
      <c r="DB225" s="10">
        <v>93.854799999999997</v>
      </c>
      <c r="DC225" s="10">
        <v>93.7179</v>
      </c>
      <c r="DD225" s="10">
        <v>93.722999999999999</v>
      </c>
      <c r="DE225" s="11">
        <v>93.764700000000005</v>
      </c>
      <c r="DF225" s="9">
        <v>3283375.48</v>
      </c>
      <c r="DG225" s="10">
        <v>93.807199999999995</v>
      </c>
      <c r="DH225" s="10">
        <v>93.680999999999997</v>
      </c>
      <c r="DI225" s="10">
        <v>93.680300000000003</v>
      </c>
      <c r="DJ225" s="11">
        <v>93.722399999999993</v>
      </c>
      <c r="DK225" s="34">
        <v>0</v>
      </c>
      <c r="DL225" s="35">
        <v>0</v>
      </c>
      <c r="DM225" s="35">
        <v>0</v>
      </c>
      <c r="DN225" s="35">
        <v>0</v>
      </c>
      <c r="DO225" s="36">
        <v>0</v>
      </c>
      <c r="DP225" s="34">
        <v>0</v>
      </c>
      <c r="DQ225" s="35">
        <v>0</v>
      </c>
      <c r="DR225" s="35">
        <v>0</v>
      </c>
      <c r="DS225" s="35">
        <v>0</v>
      </c>
      <c r="DT225" s="36">
        <v>0</v>
      </c>
      <c r="DU225" s="9">
        <v>3315678.8</v>
      </c>
      <c r="DV225" s="10">
        <v>93.341200000000001</v>
      </c>
      <c r="DW225" s="10">
        <v>93.247299999999996</v>
      </c>
      <c r="DX225" s="10">
        <v>93.254900000000006</v>
      </c>
      <c r="DY225" s="11">
        <v>93.280900000000003</v>
      </c>
      <c r="DZ225" s="9">
        <v>3099742.44</v>
      </c>
      <c r="EA225" s="10">
        <v>93.357100000000003</v>
      </c>
      <c r="EB225" s="10">
        <v>93.259600000000006</v>
      </c>
      <c r="EC225" s="10">
        <v>93.265000000000001</v>
      </c>
      <c r="ED225" s="11">
        <v>93.293700000000001</v>
      </c>
      <c r="EE225" s="9">
        <v>2929113.16</v>
      </c>
      <c r="EF225" s="10">
        <v>93.369900000000001</v>
      </c>
      <c r="EG225" s="10">
        <v>93.2684</v>
      </c>
      <c r="EH225" s="10">
        <v>93.276600000000002</v>
      </c>
      <c r="EI225" s="11">
        <v>93.304699999999997</v>
      </c>
      <c r="EJ225" s="9">
        <v>2816730.68</v>
      </c>
      <c r="EK225" s="10">
        <v>93.396299999999997</v>
      </c>
      <c r="EL225" s="10">
        <v>93.295000000000002</v>
      </c>
      <c r="EM225" s="10">
        <v>93.297399999999996</v>
      </c>
      <c r="EN225" s="11">
        <v>93.329300000000003</v>
      </c>
      <c r="EO225" s="9">
        <v>2770530.32</v>
      </c>
      <c r="EP225" s="10">
        <v>93.490399999999994</v>
      </c>
      <c r="EQ225" s="10">
        <v>93.374099999999999</v>
      </c>
      <c r="ER225" s="10">
        <v>93.381100000000004</v>
      </c>
      <c r="ES225" s="11">
        <v>93.414900000000003</v>
      </c>
      <c r="ET225" s="9">
        <v>2784836.84</v>
      </c>
      <c r="EU225" s="10">
        <v>93.670900000000003</v>
      </c>
      <c r="EV225" s="10">
        <v>93.542400000000001</v>
      </c>
      <c r="EW225" s="10">
        <v>93.548699999999997</v>
      </c>
      <c r="EX225" s="11">
        <v>93.5869</v>
      </c>
      <c r="EY225" s="9">
        <v>2843340.88</v>
      </c>
      <c r="EZ225" s="10">
        <v>93.819100000000006</v>
      </c>
      <c r="FA225" s="10">
        <v>93.677099999999996</v>
      </c>
      <c r="FB225" s="10">
        <v>93.679199999999994</v>
      </c>
      <c r="FC225" s="11">
        <v>93.724599999999995</v>
      </c>
      <c r="FD225" s="9">
        <v>2943123.8</v>
      </c>
      <c r="FE225" s="10">
        <v>93.859899999999996</v>
      </c>
      <c r="FF225" s="10">
        <v>93.714699999999993</v>
      </c>
      <c r="FG225" s="10">
        <v>93.715400000000002</v>
      </c>
      <c r="FH225" s="11">
        <v>93.762799999999999</v>
      </c>
      <c r="FI225" s="9">
        <v>3088946.92</v>
      </c>
      <c r="FJ225" s="10">
        <v>93.8583</v>
      </c>
      <c r="FK225" s="10">
        <v>93.720699999999994</v>
      </c>
      <c r="FL225" s="10">
        <v>93.721299999999999</v>
      </c>
      <c r="FM225" s="11">
        <v>93.766300000000001</v>
      </c>
      <c r="FN225" s="9">
        <v>3280245.68</v>
      </c>
      <c r="FO225" s="10">
        <v>93.808000000000007</v>
      </c>
      <c r="FP225" s="10">
        <v>93.678200000000004</v>
      </c>
      <c r="FQ225" s="10">
        <v>93.677999999999997</v>
      </c>
      <c r="FR225" s="11">
        <v>93.7209</v>
      </c>
      <c r="FS225" s="34">
        <v>0</v>
      </c>
      <c r="FT225" s="35">
        <v>0</v>
      </c>
      <c r="FU225" s="35">
        <v>0</v>
      </c>
      <c r="FV225" s="35">
        <v>0</v>
      </c>
      <c r="FW225" s="36">
        <v>0</v>
      </c>
      <c r="FX225" s="34">
        <v>0</v>
      </c>
      <c r="FY225" s="35">
        <v>0</v>
      </c>
      <c r="FZ225" s="35">
        <v>0</v>
      </c>
      <c r="GA225" s="35">
        <v>0</v>
      </c>
      <c r="GB225" s="36">
        <v>0</v>
      </c>
    </row>
    <row r="226" spans="2:184" ht="15" customHeight="1">
      <c r="B226" s="122"/>
      <c r="C226" s="73"/>
      <c r="D226" s="8">
        <f t="shared" si="18"/>
        <v>-30</v>
      </c>
      <c r="E226" s="9">
        <v>3131217.56</v>
      </c>
      <c r="F226" s="10">
        <v>91.250399999999999</v>
      </c>
      <c r="G226" s="10">
        <v>91.180099999999996</v>
      </c>
      <c r="H226" s="10">
        <v>91.192800000000005</v>
      </c>
      <c r="I226" s="11">
        <v>91.207599999999999</v>
      </c>
      <c r="J226" s="9">
        <v>2927258.12</v>
      </c>
      <c r="K226" s="10">
        <v>91.255300000000005</v>
      </c>
      <c r="L226" s="10">
        <v>91.183000000000007</v>
      </c>
      <c r="M226" s="10">
        <v>91.195400000000006</v>
      </c>
      <c r="N226" s="11">
        <v>91.211100000000002</v>
      </c>
      <c r="O226" s="9">
        <v>2771931.76</v>
      </c>
      <c r="P226" s="10">
        <v>91.258099999999999</v>
      </c>
      <c r="Q226" s="10">
        <v>91.183199999999999</v>
      </c>
      <c r="R226" s="10">
        <v>91.198400000000007</v>
      </c>
      <c r="S226" s="11">
        <v>91.213099999999997</v>
      </c>
      <c r="T226" s="9">
        <v>2674995.84</v>
      </c>
      <c r="U226" s="10">
        <v>91.260599999999997</v>
      </c>
      <c r="V226" s="10">
        <v>91.185000000000002</v>
      </c>
      <c r="W226" s="10">
        <v>91.200400000000002</v>
      </c>
      <c r="X226" s="11">
        <v>91.215199999999996</v>
      </c>
      <c r="Y226" s="9">
        <v>2637578.7200000002</v>
      </c>
      <c r="Z226" s="10">
        <v>91.261799999999994</v>
      </c>
      <c r="AA226" s="10">
        <v>91.188699999999997</v>
      </c>
      <c r="AB226" s="10">
        <v>91.202299999999994</v>
      </c>
      <c r="AC226" s="11">
        <v>91.217500000000001</v>
      </c>
      <c r="AD226" s="9">
        <v>2651782.2799999998</v>
      </c>
      <c r="AE226" s="10">
        <v>91.263099999999994</v>
      </c>
      <c r="AF226" s="10">
        <v>91.191400000000002</v>
      </c>
      <c r="AG226" s="10">
        <v>91.206100000000006</v>
      </c>
      <c r="AH226" s="11">
        <v>91.220100000000002</v>
      </c>
      <c r="AI226" s="9">
        <v>2713408.04</v>
      </c>
      <c r="AJ226" s="10">
        <v>91.260900000000007</v>
      </c>
      <c r="AK226" s="10">
        <v>91.192599999999999</v>
      </c>
      <c r="AL226" s="10">
        <v>91.2089</v>
      </c>
      <c r="AM226" s="11">
        <v>91.220699999999994</v>
      </c>
      <c r="AN226" s="9">
        <v>2822686.16</v>
      </c>
      <c r="AO226" s="10">
        <v>91.259699999999995</v>
      </c>
      <c r="AP226" s="10">
        <v>91.192599999999999</v>
      </c>
      <c r="AQ226" s="10">
        <v>91.208100000000002</v>
      </c>
      <c r="AR226" s="11">
        <v>91.22</v>
      </c>
      <c r="AS226" s="9">
        <v>2979585.8</v>
      </c>
      <c r="AT226" s="10">
        <v>91.257099999999994</v>
      </c>
      <c r="AU226" s="10">
        <v>91.193700000000007</v>
      </c>
      <c r="AV226" s="10">
        <v>91.211399999999998</v>
      </c>
      <c r="AW226" s="11">
        <v>91.220600000000005</v>
      </c>
      <c r="AX226" s="9">
        <v>3182707.84</v>
      </c>
      <c r="AY226" s="10">
        <v>91.250699999999995</v>
      </c>
      <c r="AZ226" s="10">
        <v>91.195099999999996</v>
      </c>
      <c r="BA226" s="10">
        <v>91.213200000000001</v>
      </c>
      <c r="BB226" s="11">
        <v>91.2196</v>
      </c>
      <c r="BC226" s="34">
        <v>0</v>
      </c>
      <c r="BD226" s="35">
        <v>0</v>
      </c>
      <c r="BE226" s="35">
        <v>0</v>
      </c>
      <c r="BF226" s="35">
        <v>0</v>
      </c>
      <c r="BG226" s="36">
        <v>0</v>
      </c>
      <c r="BH226" s="34">
        <v>0</v>
      </c>
      <c r="BI226" s="35">
        <v>0</v>
      </c>
      <c r="BJ226" s="35">
        <v>0</v>
      </c>
      <c r="BK226" s="35">
        <v>0</v>
      </c>
      <c r="BL226" s="36">
        <v>0</v>
      </c>
      <c r="BM226" s="9">
        <v>3139432.2</v>
      </c>
      <c r="BN226" s="10">
        <v>91.249499999999998</v>
      </c>
      <c r="BO226" s="10">
        <v>91.1798</v>
      </c>
      <c r="BP226" s="10">
        <v>91.194199999999995</v>
      </c>
      <c r="BQ226" s="11">
        <v>91.207700000000003</v>
      </c>
      <c r="BR226" s="9">
        <v>2936246.32</v>
      </c>
      <c r="BS226" s="10">
        <v>91.255200000000002</v>
      </c>
      <c r="BT226" s="10">
        <v>91.181299999999993</v>
      </c>
      <c r="BU226" s="10">
        <v>91.196899999999999</v>
      </c>
      <c r="BV226" s="11">
        <v>91.210999999999999</v>
      </c>
      <c r="BW226" s="9">
        <v>2781506.88</v>
      </c>
      <c r="BX226" s="10">
        <v>91.258099999999999</v>
      </c>
      <c r="BY226" s="10">
        <v>91.185599999999994</v>
      </c>
      <c r="BZ226" s="10">
        <v>91.197299999999998</v>
      </c>
      <c r="CA226" s="11">
        <v>91.2136</v>
      </c>
      <c r="CB226" s="9">
        <v>2685057.72</v>
      </c>
      <c r="CC226" s="10">
        <v>91.261600000000001</v>
      </c>
      <c r="CD226" s="10">
        <v>91.186400000000006</v>
      </c>
      <c r="CE226" s="10">
        <v>91.201300000000003</v>
      </c>
      <c r="CF226" s="11">
        <v>91.216300000000004</v>
      </c>
      <c r="CG226" s="9">
        <v>2648303.36</v>
      </c>
      <c r="CH226" s="10">
        <v>91.260999999999996</v>
      </c>
      <c r="CI226" s="10">
        <v>91.1875</v>
      </c>
      <c r="CJ226" s="10">
        <v>91.205299999999994</v>
      </c>
      <c r="CK226" s="11">
        <v>91.217799999999997</v>
      </c>
      <c r="CL226" s="9">
        <v>2663629.6800000002</v>
      </c>
      <c r="CM226" s="10">
        <v>91.262799999999999</v>
      </c>
      <c r="CN226" s="10">
        <v>91.191000000000003</v>
      </c>
      <c r="CO226" s="10">
        <v>91.206800000000001</v>
      </c>
      <c r="CP226" s="11">
        <v>91.220100000000002</v>
      </c>
      <c r="CQ226" s="9">
        <v>2726765.28</v>
      </c>
      <c r="CR226" s="10">
        <v>91.262200000000007</v>
      </c>
      <c r="CS226" s="10">
        <v>91.192499999999995</v>
      </c>
      <c r="CT226" s="10">
        <v>91.209299999999999</v>
      </c>
      <c r="CU226" s="11">
        <v>91.221199999999996</v>
      </c>
      <c r="CV226" s="9">
        <v>2837641.48</v>
      </c>
      <c r="CW226" s="10">
        <v>91.260199999999998</v>
      </c>
      <c r="CX226" s="10">
        <v>91.193100000000001</v>
      </c>
      <c r="CY226" s="10">
        <v>91.208799999999997</v>
      </c>
      <c r="CZ226" s="11">
        <v>91.220600000000005</v>
      </c>
      <c r="DA226" s="9">
        <v>2997241.68</v>
      </c>
      <c r="DB226" s="10">
        <v>91.256600000000006</v>
      </c>
      <c r="DC226" s="10">
        <v>91.193299999999994</v>
      </c>
      <c r="DD226" s="10">
        <v>91.212000000000003</v>
      </c>
      <c r="DE226" s="11">
        <v>91.220600000000005</v>
      </c>
      <c r="DF226" s="9">
        <v>3203683.68</v>
      </c>
      <c r="DG226" s="10">
        <v>91.251099999999994</v>
      </c>
      <c r="DH226" s="10">
        <v>91.195899999999995</v>
      </c>
      <c r="DI226" s="10">
        <v>91.212100000000007</v>
      </c>
      <c r="DJ226" s="11">
        <v>91.2196</v>
      </c>
      <c r="DK226" s="34">
        <v>0</v>
      </c>
      <c r="DL226" s="35">
        <v>0</v>
      </c>
      <c r="DM226" s="35">
        <v>0</v>
      </c>
      <c r="DN226" s="35">
        <v>0</v>
      </c>
      <c r="DO226" s="36">
        <v>0</v>
      </c>
      <c r="DP226" s="34">
        <v>0</v>
      </c>
      <c r="DQ226" s="35">
        <v>0</v>
      </c>
      <c r="DR226" s="35">
        <v>0</v>
      </c>
      <c r="DS226" s="35">
        <v>0</v>
      </c>
      <c r="DT226" s="36">
        <v>0</v>
      </c>
      <c r="DU226" s="9">
        <v>3136012.92</v>
      </c>
      <c r="DV226" s="10">
        <v>91.249899999999997</v>
      </c>
      <c r="DW226" s="10">
        <v>91.177499999999995</v>
      </c>
      <c r="DX226" s="10">
        <v>91.193100000000001</v>
      </c>
      <c r="DY226" s="11">
        <v>91.206699999999998</v>
      </c>
      <c r="DZ226" s="9">
        <v>2932309.16</v>
      </c>
      <c r="EA226" s="10">
        <v>91.253900000000002</v>
      </c>
      <c r="EB226" s="10">
        <v>91.182199999999995</v>
      </c>
      <c r="EC226" s="10">
        <v>91.197100000000006</v>
      </c>
      <c r="ED226" s="11">
        <v>91.210899999999995</v>
      </c>
      <c r="EE226" s="9">
        <v>2777196.48</v>
      </c>
      <c r="EF226" s="10">
        <v>91.258600000000001</v>
      </c>
      <c r="EG226" s="10">
        <v>91.184200000000004</v>
      </c>
      <c r="EH226" s="10">
        <v>91.199100000000001</v>
      </c>
      <c r="EI226" s="11">
        <v>91.213800000000006</v>
      </c>
      <c r="EJ226" s="9">
        <v>2680629.4</v>
      </c>
      <c r="EK226" s="10">
        <v>91.262200000000007</v>
      </c>
      <c r="EL226" s="10">
        <v>91.182500000000005</v>
      </c>
      <c r="EM226" s="10">
        <v>91.201400000000007</v>
      </c>
      <c r="EN226" s="11">
        <v>91.215199999999996</v>
      </c>
      <c r="EO226" s="9">
        <v>2644136.6</v>
      </c>
      <c r="EP226" s="10">
        <v>91.261300000000006</v>
      </c>
      <c r="EQ226" s="10">
        <v>91.189899999999994</v>
      </c>
      <c r="ER226" s="10">
        <v>91.204099999999997</v>
      </c>
      <c r="ES226" s="11">
        <v>91.218299999999999</v>
      </c>
      <c r="ET226" s="9">
        <v>2659669.7999999998</v>
      </c>
      <c r="EU226" s="10">
        <v>91.263499999999993</v>
      </c>
      <c r="EV226" s="10">
        <v>91.191199999999995</v>
      </c>
      <c r="EW226" s="10">
        <v>91.205799999999996</v>
      </c>
      <c r="EX226" s="11">
        <v>91.22</v>
      </c>
      <c r="EY226" s="9">
        <v>2722997.96</v>
      </c>
      <c r="EZ226" s="10">
        <v>91.262900000000002</v>
      </c>
      <c r="FA226" s="10">
        <v>91.191400000000002</v>
      </c>
      <c r="FB226" s="10">
        <v>91.207300000000004</v>
      </c>
      <c r="FC226" s="11">
        <v>91.220399999999998</v>
      </c>
      <c r="FD226" s="9">
        <v>2833994.8</v>
      </c>
      <c r="FE226" s="10">
        <v>91.2607</v>
      </c>
      <c r="FF226" s="10">
        <v>91.191699999999997</v>
      </c>
      <c r="FG226" s="10">
        <v>91.208600000000004</v>
      </c>
      <c r="FH226" s="11">
        <v>91.220200000000006</v>
      </c>
      <c r="FI226" s="9">
        <v>2993954.44</v>
      </c>
      <c r="FJ226" s="10">
        <v>91.256799999999998</v>
      </c>
      <c r="FK226" s="10">
        <v>91.194500000000005</v>
      </c>
      <c r="FL226" s="10">
        <v>91.210999999999999</v>
      </c>
      <c r="FM226" s="11">
        <v>91.220699999999994</v>
      </c>
      <c r="FN226" s="9">
        <v>3200863.48</v>
      </c>
      <c r="FO226" s="10">
        <v>91.252700000000004</v>
      </c>
      <c r="FP226" s="10">
        <v>91.195800000000006</v>
      </c>
      <c r="FQ226" s="10">
        <v>91.212800000000001</v>
      </c>
      <c r="FR226" s="11">
        <v>91.220399999999998</v>
      </c>
      <c r="FS226" s="34">
        <v>0</v>
      </c>
      <c r="FT226" s="35">
        <v>0</v>
      </c>
      <c r="FU226" s="35">
        <v>0</v>
      </c>
      <c r="FV226" s="35">
        <v>0</v>
      </c>
      <c r="FW226" s="36">
        <v>0</v>
      </c>
      <c r="FX226" s="34">
        <v>0</v>
      </c>
      <c r="FY226" s="35">
        <v>0</v>
      </c>
      <c r="FZ226" s="35">
        <v>0</v>
      </c>
      <c r="GA226" s="35">
        <v>0</v>
      </c>
      <c r="GB226" s="36">
        <v>0</v>
      </c>
    </row>
    <row r="227" spans="2:184" ht="15" customHeight="1">
      <c r="B227" s="122"/>
      <c r="C227" s="73"/>
      <c r="D227" s="8">
        <f t="shared" si="18"/>
        <v>-28</v>
      </c>
      <c r="E227" s="9">
        <v>2941334.8</v>
      </c>
      <c r="F227" s="10">
        <v>89.069900000000004</v>
      </c>
      <c r="G227" s="10">
        <v>89.001199999999997</v>
      </c>
      <c r="H227" s="10">
        <v>89.029399999999995</v>
      </c>
      <c r="I227" s="11">
        <v>89.0334</v>
      </c>
      <c r="J227" s="9">
        <v>2753011.44</v>
      </c>
      <c r="K227" s="10">
        <v>89.073099999999997</v>
      </c>
      <c r="L227" s="10">
        <v>89.002499999999998</v>
      </c>
      <c r="M227" s="10">
        <v>89.031599999999997</v>
      </c>
      <c r="N227" s="11">
        <v>89.035600000000002</v>
      </c>
      <c r="O227" s="9">
        <v>2615178.64</v>
      </c>
      <c r="P227" s="10">
        <v>89.077200000000005</v>
      </c>
      <c r="Q227" s="10">
        <v>89.003</v>
      </c>
      <c r="R227" s="10">
        <v>89.033600000000007</v>
      </c>
      <c r="S227" s="11">
        <v>89.037800000000004</v>
      </c>
      <c r="T227" s="9">
        <v>2536122.92</v>
      </c>
      <c r="U227" s="10">
        <v>89.077500000000001</v>
      </c>
      <c r="V227" s="10">
        <v>89.007599999999996</v>
      </c>
      <c r="W227" s="10">
        <v>89.036000000000001</v>
      </c>
      <c r="X227" s="11">
        <v>89.040199999999999</v>
      </c>
      <c r="Y227" s="9">
        <v>2513276.6</v>
      </c>
      <c r="Z227" s="10">
        <v>89.081400000000002</v>
      </c>
      <c r="AA227" s="10">
        <v>89.009699999999995</v>
      </c>
      <c r="AB227" s="10">
        <v>89.036500000000004</v>
      </c>
      <c r="AC227" s="11">
        <v>89.042400000000001</v>
      </c>
      <c r="AD227" s="9">
        <v>2539418.2000000002</v>
      </c>
      <c r="AE227" s="10">
        <v>89.080299999999994</v>
      </c>
      <c r="AF227" s="10">
        <v>89.010300000000001</v>
      </c>
      <c r="AG227" s="10">
        <v>89.039199999999994</v>
      </c>
      <c r="AH227" s="11">
        <v>89.043199999999999</v>
      </c>
      <c r="AI227" s="9">
        <v>2613170.96</v>
      </c>
      <c r="AJ227" s="10">
        <v>89.081800000000001</v>
      </c>
      <c r="AK227" s="10">
        <v>89.010900000000007</v>
      </c>
      <c r="AL227" s="10">
        <v>89.040999999999997</v>
      </c>
      <c r="AM227" s="11">
        <v>89.044499999999999</v>
      </c>
      <c r="AN227" s="9">
        <v>2734393.6</v>
      </c>
      <c r="AO227" s="10">
        <v>89.0779</v>
      </c>
      <c r="AP227" s="10">
        <v>89.013099999999994</v>
      </c>
      <c r="AQ227" s="10">
        <v>89.043499999999995</v>
      </c>
      <c r="AR227" s="11">
        <v>89.044700000000006</v>
      </c>
      <c r="AS227" s="9">
        <v>2903082.4</v>
      </c>
      <c r="AT227" s="10">
        <v>89.073300000000003</v>
      </c>
      <c r="AU227" s="10">
        <v>89.013999999999996</v>
      </c>
      <c r="AV227" s="10">
        <v>89.044300000000007</v>
      </c>
      <c r="AW227" s="11">
        <v>89.043800000000005</v>
      </c>
      <c r="AX227" s="9">
        <v>3117036.28</v>
      </c>
      <c r="AY227" s="10">
        <v>89.070499999999996</v>
      </c>
      <c r="AZ227" s="10">
        <v>89.017099999999999</v>
      </c>
      <c r="BA227" s="10">
        <v>89.045699999999997</v>
      </c>
      <c r="BB227" s="11">
        <v>89.044399999999996</v>
      </c>
      <c r="BC227" s="34">
        <v>0</v>
      </c>
      <c r="BD227" s="35">
        <v>0</v>
      </c>
      <c r="BE227" s="35">
        <v>0</v>
      </c>
      <c r="BF227" s="35">
        <v>0</v>
      </c>
      <c r="BG227" s="36">
        <v>0</v>
      </c>
      <c r="BH227" s="34">
        <v>0</v>
      </c>
      <c r="BI227" s="35">
        <v>0</v>
      </c>
      <c r="BJ227" s="35">
        <v>0</v>
      </c>
      <c r="BK227" s="35">
        <v>0</v>
      </c>
      <c r="BL227" s="36">
        <v>0</v>
      </c>
      <c r="BM227" s="9">
        <v>2949739.16</v>
      </c>
      <c r="BN227" s="10">
        <v>89.071100000000001</v>
      </c>
      <c r="BO227" s="10">
        <v>89.000900000000001</v>
      </c>
      <c r="BP227" s="10">
        <v>89.028700000000001</v>
      </c>
      <c r="BQ227" s="11">
        <v>89.033500000000004</v>
      </c>
      <c r="BR227" s="9">
        <v>2762210.68</v>
      </c>
      <c r="BS227" s="10">
        <v>89.073999999999998</v>
      </c>
      <c r="BT227" s="10">
        <v>89.001800000000003</v>
      </c>
      <c r="BU227" s="10">
        <v>89.031700000000001</v>
      </c>
      <c r="BV227" s="11">
        <v>89.035700000000006</v>
      </c>
      <c r="BW227" s="9">
        <v>2624840.64</v>
      </c>
      <c r="BX227" s="10">
        <v>89.077500000000001</v>
      </c>
      <c r="BY227" s="10">
        <v>89.003699999999995</v>
      </c>
      <c r="BZ227" s="10">
        <v>89.034899999999993</v>
      </c>
      <c r="CA227" s="11">
        <v>89.038600000000002</v>
      </c>
      <c r="CB227" s="9">
        <v>2545900.84</v>
      </c>
      <c r="CC227" s="10">
        <v>89.078000000000003</v>
      </c>
      <c r="CD227" s="10">
        <v>89.006399999999999</v>
      </c>
      <c r="CE227" s="10">
        <v>89.034400000000005</v>
      </c>
      <c r="CF227" s="11">
        <v>89.039500000000004</v>
      </c>
      <c r="CG227" s="9">
        <v>2523802.7599999998</v>
      </c>
      <c r="CH227" s="10">
        <v>89.080600000000004</v>
      </c>
      <c r="CI227" s="10">
        <v>89.009699999999995</v>
      </c>
      <c r="CJ227" s="10">
        <v>89.037300000000002</v>
      </c>
      <c r="CK227" s="11">
        <v>89.042400000000001</v>
      </c>
      <c r="CL227" s="9">
        <v>2551251.92</v>
      </c>
      <c r="CM227" s="10">
        <v>89.079899999999995</v>
      </c>
      <c r="CN227" s="10">
        <v>89.009699999999995</v>
      </c>
      <c r="CO227" s="10">
        <v>89.037899999999993</v>
      </c>
      <c r="CP227" s="11">
        <v>89.042400000000001</v>
      </c>
      <c r="CQ227" s="9">
        <v>2626750.92</v>
      </c>
      <c r="CR227" s="10">
        <v>89.080699999999993</v>
      </c>
      <c r="CS227" s="10">
        <v>89.010999999999996</v>
      </c>
      <c r="CT227" s="10">
        <v>89.04</v>
      </c>
      <c r="CU227" s="11">
        <v>89.043800000000005</v>
      </c>
      <c r="CV227" s="9">
        <v>2750060.68</v>
      </c>
      <c r="CW227" s="10">
        <v>89.078000000000003</v>
      </c>
      <c r="CX227" s="10">
        <v>89.0137</v>
      </c>
      <c r="CY227" s="10">
        <v>89.041799999999995</v>
      </c>
      <c r="CZ227" s="11">
        <v>89.044399999999996</v>
      </c>
      <c r="DA227" s="9">
        <v>2921885.56</v>
      </c>
      <c r="DB227" s="10">
        <v>89.073899999999995</v>
      </c>
      <c r="DC227" s="10">
        <v>89.014099999999999</v>
      </c>
      <c r="DD227" s="10">
        <v>89.045599999999993</v>
      </c>
      <c r="DE227" s="11">
        <v>89.044399999999996</v>
      </c>
      <c r="DF227" s="9">
        <v>3139443.84</v>
      </c>
      <c r="DG227" s="10">
        <v>89.069400000000002</v>
      </c>
      <c r="DH227" s="10">
        <v>89.017499999999998</v>
      </c>
      <c r="DI227" s="10">
        <v>89.045100000000005</v>
      </c>
      <c r="DJ227" s="11">
        <v>89.043999999999997</v>
      </c>
      <c r="DK227" s="34">
        <v>0</v>
      </c>
      <c r="DL227" s="35">
        <v>0</v>
      </c>
      <c r="DM227" s="35">
        <v>0</v>
      </c>
      <c r="DN227" s="35">
        <v>0</v>
      </c>
      <c r="DO227" s="36">
        <v>0</v>
      </c>
      <c r="DP227" s="34">
        <v>0</v>
      </c>
      <c r="DQ227" s="35">
        <v>0</v>
      </c>
      <c r="DR227" s="35">
        <v>0</v>
      </c>
      <c r="DS227" s="35">
        <v>0</v>
      </c>
      <c r="DT227" s="36">
        <v>0</v>
      </c>
      <c r="DU227" s="9">
        <v>2946201.36</v>
      </c>
      <c r="DV227" s="10">
        <v>89.070499999999996</v>
      </c>
      <c r="DW227" s="10">
        <v>89.001099999999994</v>
      </c>
      <c r="DX227" s="10">
        <v>89.029600000000002</v>
      </c>
      <c r="DY227" s="11">
        <v>89.033600000000007</v>
      </c>
      <c r="DZ227" s="9">
        <v>2758141.48</v>
      </c>
      <c r="EA227" s="10">
        <v>89.072800000000001</v>
      </c>
      <c r="EB227" s="10">
        <v>89.000399999999999</v>
      </c>
      <c r="EC227" s="10">
        <v>89.031099999999995</v>
      </c>
      <c r="ED227" s="11">
        <v>89.034700000000001</v>
      </c>
      <c r="EE227" s="9">
        <v>2620541.6800000002</v>
      </c>
      <c r="EF227" s="10">
        <v>89.076599999999999</v>
      </c>
      <c r="EG227" s="10">
        <v>89.005799999999994</v>
      </c>
      <c r="EH227" s="10">
        <v>89.033299999999997</v>
      </c>
      <c r="EI227" s="11">
        <v>89.038499999999999</v>
      </c>
      <c r="EJ227" s="9">
        <v>2541717.2799999998</v>
      </c>
      <c r="EK227" s="10">
        <v>89.079300000000003</v>
      </c>
      <c r="EL227" s="10">
        <v>89.008200000000002</v>
      </c>
      <c r="EM227" s="10">
        <v>89.033900000000003</v>
      </c>
      <c r="EN227" s="11">
        <v>89.040400000000005</v>
      </c>
      <c r="EO227" s="9">
        <v>2519740.4</v>
      </c>
      <c r="EP227" s="10">
        <v>89.081199999999995</v>
      </c>
      <c r="EQ227" s="10">
        <v>89.009500000000003</v>
      </c>
      <c r="ER227" s="10">
        <v>89.036799999999999</v>
      </c>
      <c r="ES227" s="11">
        <v>89.042400000000001</v>
      </c>
      <c r="ET227" s="9">
        <v>2547406.52</v>
      </c>
      <c r="EU227" s="10">
        <v>89.081800000000001</v>
      </c>
      <c r="EV227" s="10">
        <v>89.01</v>
      </c>
      <c r="EW227" s="10">
        <v>89.039599999999993</v>
      </c>
      <c r="EX227" s="11">
        <v>89.043700000000001</v>
      </c>
      <c r="EY227" s="9">
        <v>2622985.3199999998</v>
      </c>
      <c r="EZ227" s="10">
        <v>89.080699999999993</v>
      </c>
      <c r="FA227" s="10">
        <v>89.011799999999994</v>
      </c>
      <c r="FB227" s="10">
        <v>89.040499999999994</v>
      </c>
      <c r="FC227" s="11">
        <v>89.044200000000004</v>
      </c>
      <c r="FD227" s="9">
        <v>2746440.28</v>
      </c>
      <c r="FE227" s="10">
        <v>89.077200000000005</v>
      </c>
      <c r="FF227" s="10">
        <v>89.012600000000006</v>
      </c>
      <c r="FG227" s="10">
        <v>89.042100000000005</v>
      </c>
      <c r="FH227" s="11">
        <v>89.043899999999994</v>
      </c>
      <c r="FI227" s="9">
        <v>2918604.68</v>
      </c>
      <c r="FJ227" s="10">
        <v>89.072500000000005</v>
      </c>
      <c r="FK227" s="10">
        <v>89.015000000000001</v>
      </c>
      <c r="FL227" s="10">
        <v>89.043499999999995</v>
      </c>
      <c r="FM227" s="11">
        <v>89.043599999999998</v>
      </c>
      <c r="FN227" s="9">
        <v>3136702.68</v>
      </c>
      <c r="FO227" s="10">
        <v>89.070700000000002</v>
      </c>
      <c r="FP227" s="10">
        <v>89.017799999999994</v>
      </c>
      <c r="FQ227" s="10">
        <v>89.045199999999994</v>
      </c>
      <c r="FR227" s="11">
        <v>89.044499999999999</v>
      </c>
      <c r="FS227" s="34">
        <v>0</v>
      </c>
      <c r="FT227" s="35">
        <v>0</v>
      </c>
      <c r="FU227" s="35">
        <v>0</v>
      </c>
      <c r="FV227" s="35">
        <v>0</v>
      </c>
      <c r="FW227" s="36">
        <v>0</v>
      </c>
      <c r="FX227" s="34">
        <v>0</v>
      </c>
      <c r="FY227" s="35">
        <v>0</v>
      </c>
      <c r="FZ227" s="35">
        <v>0</v>
      </c>
      <c r="GA227" s="35">
        <v>0</v>
      </c>
      <c r="GB227" s="36">
        <v>0</v>
      </c>
    </row>
    <row r="228" spans="2:184" ht="15" customHeight="1">
      <c r="B228" s="122"/>
      <c r="C228" s="73"/>
      <c r="D228" s="8">
        <f t="shared" si="18"/>
        <v>-26</v>
      </c>
      <c r="E228" s="9">
        <v>2771220.16</v>
      </c>
      <c r="F228" s="10">
        <v>87.535200000000003</v>
      </c>
      <c r="G228" s="10">
        <v>87.478099999999998</v>
      </c>
      <c r="H228" s="10">
        <v>87.501800000000003</v>
      </c>
      <c r="I228" s="11">
        <v>87.504999999999995</v>
      </c>
      <c r="J228" s="9">
        <v>2597978.7999999998</v>
      </c>
      <c r="K228" s="10">
        <v>87.539199999999994</v>
      </c>
      <c r="L228" s="10">
        <v>87.477999999999994</v>
      </c>
      <c r="M228" s="10">
        <v>87.504300000000001</v>
      </c>
      <c r="N228" s="11">
        <v>87.507099999999994</v>
      </c>
      <c r="O228" s="9">
        <v>2477893.08</v>
      </c>
      <c r="P228" s="10">
        <v>87.540599999999998</v>
      </c>
      <c r="Q228" s="10">
        <v>87.481200000000001</v>
      </c>
      <c r="R228" s="10">
        <v>87.5047</v>
      </c>
      <c r="S228" s="11">
        <v>87.508799999999994</v>
      </c>
      <c r="T228" s="9">
        <v>2414969.7200000002</v>
      </c>
      <c r="U228" s="10">
        <v>87.543000000000006</v>
      </c>
      <c r="V228" s="10">
        <v>87.482699999999994</v>
      </c>
      <c r="W228" s="10">
        <v>87.506</v>
      </c>
      <c r="X228" s="11">
        <v>87.510499999999993</v>
      </c>
      <c r="Y228" s="9">
        <v>2405221.7599999998</v>
      </c>
      <c r="Z228" s="10">
        <v>87.5441</v>
      </c>
      <c r="AA228" s="10">
        <v>87.483099999999993</v>
      </c>
      <c r="AB228" s="10">
        <v>87.508399999999995</v>
      </c>
      <c r="AC228" s="11">
        <v>87.511799999999994</v>
      </c>
      <c r="AD228" s="9">
        <v>2443251.88</v>
      </c>
      <c r="AE228" s="10">
        <v>87.546199999999999</v>
      </c>
      <c r="AF228" s="10">
        <v>87.485699999999994</v>
      </c>
      <c r="AG228" s="10">
        <v>87.510599999999997</v>
      </c>
      <c r="AH228" s="11">
        <v>87.514099999999999</v>
      </c>
      <c r="AI228" s="9">
        <v>2528913.88</v>
      </c>
      <c r="AJ228" s="10">
        <v>87.544600000000003</v>
      </c>
      <c r="AK228" s="10">
        <v>87.4876</v>
      </c>
      <c r="AL228" s="10">
        <v>87.512699999999995</v>
      </c>
      <c r="AM228" s="11">
        <v>87.514899999999997</v>
      </c>
      <c r="AN228" s="9">
        <v>2662081.08</v>
      </c>
      <c r="AO228" s="10">
        <v>87.542400000000001</v>
      </c>
      <c r="AP228" s="10">
        <v>87.488699999999994</v>
      </c>
      <c r="AQ228" s="10">
        <v>87.514200000000002</v>
      </c>
      <c r="AR228" s="11">
        <v>87.515100000000004</v>
      </c>
      <c r="AS228" s="9">
        <v>2842749.76</v>
      </c>
      <c r="AT228" s="10">
        <v>87.5398</v>
      </c>
      <c r="AU228" s="10">
        <v>87.490600000000001</v>
      </c>
      <c r="AV228" s="10">
        <v>87.514899999999997</v>
      </c>
      <c r="AW228" s="11">
        <v>87.515000000000001</v>
      </c>
      <c r="AX228" s="9">
        <v>3066015.04</v>
      </c>
      <c r="AY228" s="10">
        <v>87.534800000000004</v>
      </c>
      <c r="AZ228" s="10">
        <v>87.493600000000001</v>
      </c>
      <c r="BA228" s="10">
        <v>87.519099999999995</v>
      </c>
      <c r="BB228" s="11">
        <v>87.515799999999999</v>
      </c>
      <c r="BC228" s="34">
        <v>0</v>
      </c>
      <c r="BD228" s="35">
        <v>0</v>
      </c>
      <c r="BE228" s="35">
        <v>0</v>
      </c>
      <c r="BF228" s="35">
        <v>0</v>
      </c>
      <c r="BG228" s="36">
        <v>0</v>
      </c>
      <c r="BH228" s="34">
        <v>0</v>
      </c>
      <c r="BI228" s="35">
        <v>0</v>
      </c>
      <c r="BJ228" s="35">
        <v>0</v>
      </c>
      <c r="BK228" s="35">
        <v>0</v>
      </c>
      <c r="BL228" s="36">
        <v>0</v>
      </c>
      <c r="BM228" s="9">
        <v>2779802.52</v>
      </c>
      <c r="BN228" s="10">
        <v>87.533900000000003</v>
      </c>
      <c r="BO228" s="10">
        <v>87.477199999999996</v>
      </c>
      <c r="BP228" s="10">
        <v>87.501599999999996</v>
      </c>
      <c r="BQ228" s="11">
        <v>87.504199999999997</v>
      </c>
      <c r="BR228" s="9">
        <v>2607327.84</v>
      </c>
      <c r="BS228" s="10">
        <v>87.539199999999994</v>
      </c>
      <c r="BT228" s="10">
        <v>87.479399999999998</v>
      </c>
      <c r="BU228" s="10">
        <v>87.502499999999998</v>
      </c>
      <c r="BV228" s="11">
        <v>87.507000000000005</v>
      </c>
      <c r="BW228" s="9">
        <v>2487593.84</v>
      </c>
      <c r="BX228" s="10">
        <v>87.542599999999993</v>
      </c>
      <c r="BY228" s="10">
        <v>87.481099999999998</v>
      </c>
      <c r="BZ228" s="10">
        <v>87.506200000000007</v>
      </c>
      <c r="CA228" s="11">
        <v>87.509900000000002</v>
      </c>
      <c r="CB228" s="9">
        <v>2424767</v>
      </c>
      <c r="CC228" s="10">
        <v>87.542599999999993</v>
      </c>
      <c r="CD228" s="10">
        <v>87.483500000000006</v>
      </c>
      <c r="CE228" s="10">
        <v>87.506299999999996</v>
      </c>
      <c r="CF228" s="11">
        <v>87.5107</v>
      </c>
      <c r="CG228" s="9">
        <v>2415894.84</v>
      </c>
      <c r="CH228" s="10">
        <v>87.544399999999996</v>
      </c>
      <c r="CI228" s="10">
        <v>87.484800000000007</v>
      </c>
      <c r="CJ228" s="10">
        <v>87.509</v>
      </c>
      <c r="CK228" s="11">
        <v>87.512699999999995</v>
      </c>
      <c r="CL228" s="9">
        <v>2455535.12</v>
      </c>
      <c r="CM228" s="10">
        <v>87.5458</v>
      </c>
      <c r="CN228" s="10">
        <v>87.485399999999998</v>
      </c>
      <c r="CO228" s="10">
        <v>87.510300000000001</v>
      </c>
      <c r="CP228" s="11">
        <v>87.513800000000003</v>
      </c>
      <c r="CQ228" s="9">
        <v>2543318.04</v>
      </c>
      <c r="CR228" s="10">
        <v>87.545500000000004</v>
      </c>
      <c r="CS228" s="10">
        <v>87.486900000000006</v>
      </c>
      <c r="CT228" s="10">
        <v>87.511700000000005</v>
      </c>
      <c r="CU228" s="11">
        <v>87.514600000000002</v>
      </c>
      <c r="CV228" s="9">
        <v>2678810.12</v>
      </c>
      <c r="CW228" s="10">
        <v>87.541399999999996</v>
      </c>
      <c r="CX228" s="10">
        <v>87.487799999999993</v>
      </c>
      <c r="CY228" s="10">
        <v>87.513300000000001</v>
      </c>
      <c r="CZ228" s="11">
        <v>87.514099999999999</v>
      </c>
      <c r="DA228" s="9">
        <v>2862825.84</v>
      </c>
      <c r="DB228" s="10">
        <v>87.539100000000005</v>
      </c>
      <c r="DC228" s="10">
        <v>87.490099999999998</v>
      </c>
      <c r="DD228" s="10">
        <v>87.514899999999997</v>
      </c>
      <c r="DE228" s="11">
        <v>87.514700000000005</v>
      </c>
      <c r="DF228" s="9">
        <v>3090316.36</v>
      </c>
      <c r="DG228" s="10">
        <v>87.535300000000007</v>
      </c>
      <c r="DH228" s="10">
        <v>87.492699999999999</v>
      </c>
      <c r="DI228" s="10">
        <v>87.519300000000001</v>
      </c>
      <c r="DJ228" s="11">
        <v>87.515699999999995</v>
      </c>
      <c r="DK228" s="34">
        <v>0</v>
      </c>
      <c r="DL228" s="35">
        <v>0</v>
      </c>
      <c r="DM228" s="35">
        <v>0</v>
      </c>
      <c r="DN228" s="35">
        <v>0</v>
      </c>
      <c r="DO228" s="36">
        <v>0</v>
      </c>
      <c r="DP228" s="34">
        <v>0</v>
      </c>
      <c r="DQ228" s="35">
        <v>0</v>
      </c>
      <c r="DR228" s="35">
        <v>0</v>
      </c>
      <c r="DS228" s="35">
        <v>0</v>
      </c>
      <c r="DT228" s="36">
        <v>0</v>
      </c>
      <c r="DU228" s="9">
        <v>2776130.84</v>
      </c>
      <c r="DV228" s="10">
        <v>87.534899999999993</v>
      </c>
      <c r="DW228" s="10">
        <v>87.477199999999996</v>
      </c>
      <c r="DX228" s="10">
        <v>87.5017</v>
      </c>
      <c r="DY228" s="11">
        <v>87.504599999999996</v>
      </c>
      <c r="DZ228" s="9">
        <v>2603146.6</v>
      </c>
      <c r="EA228" s="10">
        <v>87.539199999999994</v>
      </c>
      <c r="EB228" s="10">
        <v>87.477999999999994</v>
      </c>
      <c r="EC228" s="10">
        <v>87.503600000000006</v>
      </c>
      <c r="ED228" s="11">
        <v>87.506900000000002</v>
      </c>
      <c r="EE228" s="9">
        <v>2483273.7200000002</v>
      </c>
      <c r="EF228" s="10">
        <v>87.543099999999995</v>
      </c>
      <c r="EG228" s="10">
        <v>87.480199999999996</v>
      </c>
      <c r="EH228" s="10">
        <v>87.506100000000004</v>
      </c>
      <c r="EI228" s="11">
        <v>87.509699999999995</v>
      </c>
      <c r="EJ228" s="9">
        <v>2420599.92</v>
      </c>
      <c r="EK228" s="10">
        <v>87.543800000000005</v>
      </c>
      <c r="EL228" s="10">
        <v>87.482200000000006</v>
      </c>
      <c r="EM228" s="10">
        <v>87.507400000000004</v>
      </c>
      <c r="EN228" s="11">
        <v>87.511099999999999</v>
      </c>
      <c r="EO228" s="9">
        <v>2411913.52</v>
      </c>
      <c r="EP228" s="10">
        <v>87.544600000000003</v>
      </c>
      <c r="EQ228" s="10">
        <v>87.483500000000006</v>
      </c>
      <c r="ER228" s="10">
        <v>87.508399999999995</v>
      </c>
      <c r="ES228" s="11">
        <v>87.512100000000004</v>
      </c>
      <c r="ET228" s="9">
        <v>2451652.16</v>
      </c>
      <c r="EU228" s="10">
        <v>87.546099999999996</v>
      </c>
      <c r="EV228" s="10">
        <v>87.486400000000003</v>
      </c>
      <c r="EW228" s="10">
        <v>87.510400000000004</v>
      </c>
      <c r="EX228" s="11">
        <v>87.514200000000002</v>
      </c>
      <c r="EY228" s="9">
        <v>2539516.12</v>
      </c>
      <c r="EZ228" s="10">
        <v>87.544899999999998</v>
      </c>
      <c r="FA228" s="10">
        <v>87.487399999999994</v>
      </c>
      <c r="FB228" s="10">
        <v>87.511899999999997</v>
      </c>
      <c r="FC228" s="11">
        <v>87.514700000000005</v>
      </c>
      <c r="FD228" s="9">
        <v>2675287.04</v>
      </c>
      <c r="FE228" s="10">
        <v>87.542400000000001</v>
      </c>
      <c r="FF228" s="10">
        <v>87.489800000000002</v>
      </c>
      <c r="FG228" s="10">
        <v>87.513900000000007</v>
      </c>
      <c r="FH228" s="11">
        <v>87.515299999999996</v>
      </c>
      <c r="FI228" s="9">
        <v>2859714.6</v>
      </c>
      <c r="FJ228" s="10">
        <v>87.539500000000004</v>
      </c>
      <c r="FK228" s="10">
        <v>87.489800000000002</v>
      </c>
      <c r="FL228" s="10">
        <v>87.515799999999999</v>
      </c>
      <c r="FM228" s="11">
        <v>87.515000000000001</v>
      </c>
      <c r="FN228" s="9">
        <v>3087630.4</v>
      </c>
      <c r="FO228" s="10">
        <v>87.535700000000006</v>
      </c>
      <c r="FP228" s="10">
        <v>87.493499999999997</v>
      </c>
      <c r="FQ228" s="10">
        <v>87.519199999999998</v>
      </c>
      <c r="FR228" s="11">
        <v>87.516099999999994</v>
      </c>
      <c r="FS228" s="34">
        <v>0</v>
      </c>
      <c r="FT228" s="35">
        <v>0</v>
      </c>
      <c r="FU228" s="35">
        <v>0</v>
      </c>
      <c r="FV228" s="35">
        <v>0</v>
      </c>
      <c r="FW228" s="36">
        <v>0</v>
      </c>
      <c r="FX228" s="34">
        <v>0</v>
      </c>
      <c r="FY228" s="35">
        <v>0</v>
      </c>
      <c r="FZ228" s="35">
        <v>0</v>
      </c>
      <c r="GA228" s="35">
        <v>0</v>
      </c>
      <c r="GB228" s="36">
        <v>0</v>
      </c>
    </row>
    <row r="229" spans="2:184" ht="15" customHeight="1">
      <c r="B229" s="122"/>
      <c r="C229" s="73"/>
      <c r="D229" s="8">
        <f t="shared" si="18"/>
        <v>-24</v>
      </c>
      <c r="E229" s="9">
        <v>2607020.84</v>
      </c>
      <c r="F229" s="10">
        <v>85.721699999999998</v>
      </c>
      <c r="G229" s="10">
        <v>85.652299999999997</v>
      </c>
      <c r="H229" s="10">
        <v>85.693100000000001</v>
      </c>
      <c r="I229" s="11">
        <v>85.688999999999993</v>
      </c>
      <c r="J229" s="9">
        <v>2449627.16</v>
      </c>
      <c r="K229" s="10">
        <v>85.725800000000007</v>
      </c>
      <c r="L229" s="10">
        <v>85.654799999999994</v>
      </c>
      <c r="M229" s="10">
        <v>85.693600000000004</v>
      </c>
      <c r="N229" s="11">
        <v>85.691299999999998</v>
      </c>
      <c r="O229" s="9">
        <v>2345906.12</v>
      </c>
      <c r="P229" s="10">
        <v>85.7273</v>
      </c>
      <c r="Q229" s="10">
        <v>85.6571</v>
      </c>
      <c r="R229" s="10">
        <v>85.697000000000003</v>
      </c>
      <c r="S229" s="11">
        <v>85.693700000000007</v>
      </c>
      <c r="T229" s="9">
        <v>2296783.52</v>
      </c>
      <c r="U229" s="10">
        <v>85.728700000000003</v>
      </c>
      <c r="V229" s="10">
        <v>85.657700000000006</v>
      </c>
      <c r="W229" s="10">
        <v>85.697699999999998</v>
      </c>
      <c r="X229" s="11">
        <v>85.694599999999994</v>
      </c>
      <c r="Y229" s="9">
        <v>2297760.08</v>
      </c>
      <c r="Z229" s="10">
        <v>85.729900000000001</v>
      </c>
      <c r="AA229" s="10">
        <v>85.66</v>
      </c>
      <c r="AB229" s="10">
        <v>85.700199999999995</v>
      </c>
      <c r="AC229" s="11">
        <v>85.696600000000004</v>
      </c>
      <c r="AD229" s="9">
        <v>2345982.2400000002</v>
      </c>
      <c r="AE229" s="10">
        <v>85.729299999999995</v>
      </c>
      <c r="AF229" s="10">
        <v>85.6614</v>
      </c>
      <c r="AG229" s="10">
        <v>85.700900000000004</v>
      </c>
      <c r="AH229" s="11">
        <v>85.697100000000006</v>
      </c>
      <c r="AI229" s="9">
        <v>2441829.84</v>
      </c>
      <c r="AJ229" s="10">
        <v>85.728499999999997</v>
      </c>
      <c r="AK229" s="10">
        <v>85.661000000000001</v>
      </c>
      <c r="AL229" s="10">
        <v>85.701899999999995</v>
      </c>
      <c r="AM229" s="11">
        <v>85.697000000000003</v>
      </c>
      <c r="AN229" s="9">
        <v>2585115.2799999998</v>
      </c>
      <c r="AO229" s="10">
        <v>85.725399999999993</v>
      </c>
      <c r="AP229" s="10">
        <v>85.662199999999999</v>
      </c>
      <c r="AQ229" s="10">
        <v>85.701400000000007</v>
      </c>
      <c r="AR229" s="11">
        <v>85.696200000000005</v>
      </c>
      <c r="AS229" s="9">
        <v>2775400.24</v>
      </c>
      <c r="AT229" s="10">
        <v>85.721100000000007</v>
      </c>
      <c r="AU229" s="10">
        <v>85.6631</v>
      </c>
      <c r="AV229" s="10">
        <v>85.703100000000006</v>
      </c>
      <c r="AW229" s="11">
        <v>85.695700000000002</v>
      </c>
      <c r="AX229" s="9">
        <v>3004930.2</v>
      </c>
      <c r="AY229" s="10">
        <v>85.716200000000001</v>
      </c>
      <c r="AZ229" s="10">
        <v>85.664400000000001</v>
      </c>
      <c r="BA229" s="10">
        <v>85.705299999999994</v>
      </c>
      <c r="BB229" s="11">
        <v>85.6952</v>
      </c>
      <c r="BC229" s="34">
        <v>0</v>
      </c>
      <c r="BD229" s="35">
        <v>0</v>
      </c>
      <c r="BE229" s="35">
        <v>0</v>
      </c>
      <c r="BF229" s="35">
        <v>0</v>
      </c>
      <c r="BG229" s="36">
        <v>0</v>
      </c>
      <c r="BH229" s="34">
        <v>0</v>
      </c>
      <c r="BI229" s="35">
        <v>0</v>
      </c>
      <c r="BJ229" s="35">
        <v>0</v>
      </c>
      <c r="BK229" s="35">
        <v>0</v>
      </c>
      <c r="BL229" s="36">
        <v>0</v>
      </c>
      <c r="BM229" s="9">
        <v>2615804.04</v>
      </c>
      <c r="BN229" s="10">
        <v>85.721500000000006</v>
      </c>
      <c r="BO229" s="10">
        <v>85.652799999999999</v>
      </c>
      <c r="BP229" s="10">
        <v>85.692899999999995</v>
      </c>
      <c r="BQ229" s="11">
        <v>85.688900000000004</v>
      </c>
      <c r="BR229" s="9">
        <v>2459179.08</v>
      </c>
      <c r="BS229" s="10">
        <v>85.725999999999999</v>
      </c>
      <c r="BT229" s="10">
        <v>85.656099999999995</v>
      </c>
      <c r="BU229" s="10">
        <v>85.695099999999996</v>
      </c>
      <c r="BV229" s="11">
        <v>85.692300000000003</v>
      </c>
      <c r="BW229" s="9">
        <v>2355546.7999999998</v>
      </c>
      <c r="BX229" s="10">
        <v>85.727400000000003</v>
      </c>
      <c r="BY229" s="10">
        <v>85.657200000000003</v>
      </c>
      <c r="BZ229" s="10">
        <v>85.695099999999996</v>
      </c>
      <c r="CA229" s="11">
        <v>85.693200000000004</v>
      </c>
      <c r="CB229" s="9">
        <v>2306468.6</v>
      </c>
      <c r="CC229" s="10">
        <v>85.729100000000003</v>
      </c>
      <c r="CD229" s="10">
        <v>85.657399999999996</v>
      </c>
      <c r="CE229" s="10">
        <v>85.697999999999993</v>
      </c>
      <c r="CF229" s="11">
        <v>85.694699999999997</v>
      </c>
      <c r="CG229" s="9">
        <v>2308438.84</v>
      </c>
      <c r="CH229" s="10">
        <v>85.73</v>
      </c>
      <c r="CI229" s="10">
        <v>85.658600000000007</v>
      </c>
      <c r="CJ229" s="10">
        <v>85.699600000000004</v>
      </c>
      <c r="CK229" s="11">
        <v>85.695999999999998</v>
      </c>
      <c r="CL229" s="9">
        <v>2358454.7999999998</v>
      </c>
      <c r="CM229" s="10">
        <v>85.7303</v>
      </c>
      <c r="CN229" s="10">
        <v>85.660600000000002</v>
      </c>
      <c r="CO229" s="10">
        <v>85.700299999999999</v>
      </c>
      <c r="CP229" s="11">
        <v>85.697000000000003</v>
      </c>
      <c r="CQ229" s="9">
        <v>2456869.6</v>
      </c>
      <c r="CR229" s="10">
        <v>85.727400000000003</v>
      </c>
      <c r="CS229" s="10">
        <v>85.662199999999999</v>
      </c>
      <c r="CT229" s="10">
        <v>85.701400000000007</v>
      </c>
      <c r="CU229" s="11">
        <v>85.696899999999999</v>
      </c>
      <c r="CV229" s="9">
        <v>2602725.96</v>
      </c>
      <c r="CW229" s="10">
        <v>85.725800000000007</v>
      </c>
      <c r="CX229" s="10">
        <v>85.662000000000006</v>
      </c>
      <c r="CY229" s="10">
        <v>85.702600000000004</v>
      </c>
      <c r="CZ229" s="11">
        <v>85.696700000000007</v>
      </c>
      <c r="DA229" s="9">
        <v>2796538.16</v>
      </c>
      <c r="DB229" s="10">
        <v>85.720600000000005</v>
      </c>
      <c r="DC229" s="10">
        <v>85.662700000000001</v>
      </c>
      <c r="DD229" s="10">
        <v>85.703699999999998</v>
      </c>
      <c r="DE229" s="11">
        <v>85.695599999999999</v>
      </c>
      <c r="DF229" s="9">
        <v>3030632.72</v>
      </c>
      <c r="DG229" s="10">
        <v>85.717699999999994</v>
      </c>
      <c r="DH229" s="10">
        <v>85.664299999999997</v>
      </c>
      <c r="DI229" s="10">
        <v>85.704599999999999</v>
      </c>
      <c r="DJ229" s="11">
        <v>85.695499999999996</v>
      </c>
      <c r="DK229" s="34">
        <v>0</v>
      </c>
      <c r="DL229" s="35">
        <v>0</v>
      </c>
      <c r="DM229" s="35">
        <v>0</v>
      </c>
      <c r="DN229" s="35">
        <v>0</v>
      </c>
      <c r="DO229" s="36">
        <v>0</v>
      </c>
      <c r="DP229" s="34">
        <v>0</v>
      </c>
      <c r="DQ229" s="35">
        <v>0</v>
      </c>
      <c r="DR229" s="35">
        <v>0</v>
      </c>
      <c r="DS229" s="35">
        <v>0</v>
      </c>
      <c r="DT229" s="36">
        <v>0</v>
      </c>
      <c r="DU229" s="9">
        <v>2612021.7200000002</v>
      </c>
      <c r="DV229" s="10">
        <v>85.721999999999994</v>
      </c>
      <c r="DW229" s="10">
        <v>85.652199999999993</v>
      </c>
      <c r="DX229" s="10">
        <v>85.693799999999996</v>
      </c>
      <c r="DY229" s="11">
        <v>85.689300000000003</v>
      </c>
      <c r="DZ229" s="9">
        <v>2454911.96</v>
      </c>
      <c r="EA229" s="10">
        <v>85.725499999999997</v>
      </c>
      <c r="EB229" s="10">
        <v>85.654499999999999</v>
      </c>
      <c r="EC229" s="10">
        <v>85.694500000000005</v>
      </c>
      <c r="ED229" s="11">
        <v>85.691400000000002</v>
      </c>
      <c r="EE229" s="9">
        <v>2351337.16</v>
      </c>
      <c r="EF229" s="10">
        <v>85.727099999999993</v>
      </c>
      <c r="EG229" s="10">
        <v>85.657499999999999</v>
      </c>
      <c r="EH229" s="10">
        <v>85.696700000000007</v>
      </c>
      <c r="EI229" s="11">
        <v>85.693700000000007</v>
      </c>
      <c r="EJ229" s="9">
        <v>2302405.48</v>
      </c>
      <c r="EK229" s="10">
        <v>85.728800000000007</v>
      </c>
      <c r="EL229" s="10">
        <v>85.658799999999999</v>
      </c>
      <c r="EM229" s="10">
        <v>85.697999999999993</v>
      </c>
      <c r="EN229" s="11">
        <v>85.695099999999996</v>
      </c>
      <c r="EO229" s="9">
        <v>2304474.7999999998</v>
      </c>
      <c r="EP229" s="10">
        <v>85.730099999999993</v>
      </c>
      <c r="EQ229" s="10">
        <v>85.659599999999998</v>
      </c>
      <c r="ER229" s="10">
        <v>85.699100000000001</v>
      </c>
      <c r="ES229" s="11">
        <v>85.696200000000005</v>
      </c>
      <c r="ET229" s="9">
        <v>2354582.12</v>
      </c>
      <c r="EU229" s="10">
        <v>85.73</v>
      </c>
      <c r="EV229" s="10">
        <v>85.661199999999994</v>
      </c>
      <c r="EW229" s="10">
        <v>85.700900000000004</v>
      </c>
      <c r="EX229" s="11">
        <v>85.697299999999998</v>
      </c>
      <c r="EY229" s="9">
        <v>2452980.6</v>
      </c>
      <c r="EZ229" s="10">
        <v>85.727699999999999</v>
      </c>
      <c r="FA229" s="10">
        <v>85.6614</v>
      </c>
      <c r="FB229" s="10">
        <v>85.701300000000003</v>
      </c>
      <c r="FC229" s="11">
        <v>85.696700000000007</v>
      </c>
      <c r="FD229" s="9">
        <v>2599112.2400000002</v>
      </c>
      <c r="FE229" s="10">
        <v>85.7256</v>
      </c>
      <c r="FF229" s="10">
        <v>85.662099999999995</v>
      </c>
      <c r="FG229" s="10">
        <v>85.701899999999995</v>
      </c>
      <c r="FH229" s="11">
        <v>85.6965</v>
      </c>
      <c r="FI229" s="9">
        <v>2793469.8</v>
      </c>
      <c r="FJ229" s="10">
        <v>85.722099999999998</v>
      </c>
      <c r="FK229" s="10">
        <v>85.662899999999993</v>
      </c>
      <c r="FL229" s="10">
        <v>85.703199999999995</v>
      </c>
      <c r="FM229" s="11">
        <v>85.695999999999998</v>
      </c>
      <c r="FN229" s="9">
        <v>3027868.04</v>
      </c>
      <c r="FO229" s="10">
        <v>85.717799999999997</v>
      </c>
      <c r="FP229" s="10">
        <v>85.663799999999995</v>
      </c>
      <c r="FQ229" s="10">
        <v>85.705500000000001</v>
      </c>
      <c r="FR229" s="11">
        <v>85.695599999999999</v>
      </c>
      <c r="FS229" s="34">
        <v>0</v>
      </c>
      <c r="FT229" s="35">
        <v>0</v>
      </c>
      <c r="FU229" s="35">
        <v>0</v>
      </c>
      <c r="FV229" s="35">
        <v>0</v>
      </c>
      <c r="FW229" s="36">
        <v>0</v>
      </c>
      <c r="FX229" s="34">
        <v>0</v>
      </c>
      <c r="FY229" s="35">
        <v>0</v>
      </c>
      <c r="FZ229" s="35">
        <v>0</v>
      </c>
      <c r="GA229" s="35">
        <v>0</v>
      </c>
      <c r="GB229" s="36">
        <v>0</v>
      </c>
    </row>
    <row r="230" spans="2:184" ht="15" customHeight="1">
      <c r="B230" s="122"/>
      <c r="C230" s="73"/>
      <c r="D230" s="8">
        <f t="shared" si="18"/>
        <v>-22</v>
      </c>
      <c r="E230" s="9">
        <v>2437617.36</v>
      </c>
      <c r="F230" s="10">
        <v>83.958799999999997</v>
      </c>
      <c r="G230" s="10">
        <v>83.864099999999993</v>
      </c>
      <c r="H230" s="10">
        <v>83.932500000000005</v>
      </c>
      <c r="I230" s="11">
        <v>83.918300000000002</v>
      </c>
      <c r="J230" s="9">
        <v>2298374</v>
      </c>
      <c r="K230" s="10">
        <v>83.961399999999998</v>
      </c>
      <c r="L230" s="10">
        <v>83.867000000000004</v>
      </c>
      <c r="M230" s="10">
        <v>83.933300000000003</v>
      </c>
      <c r="N230" s="11">
        <v>83.920400000000001</v>
      </c>
      <c r="O230" s="9">
        <v>2211979.64</v>
      </c>
      <c r="P230" s="10">
        <v>83.965900000000005</v>
      </c>
      <c r="Q230" s="10">
        <v>83.867800000000003</v>
      </c>
      <c r="R230" s="10">
        <v>83.935599999999994</v>
      </c>
      <c r="S230" s="11">
        <v>83.922899999999998</v>
      </c>
      <c r="T230" s="9">
        <v>2177195.44</v>
      </c>
      <c r="U230" s="10">
        <v>83.967799999999997</v>
      </c>
      <c r="V230" s="10">
        <v>83.869500000000002</v>
      </c>
      <c r="W230" s="10">
        <v>83.9375</v>
      </c>
      <c r="X230" s="11">
        <v>83.924700000000001</v>
      </c>
      <c r="Y230" s="9">
        <v>2190384.3199999998</v>
      </c>
      <c r="Z230" s="10">
        <v>83.965999999999994</v>
      </c>
      <c r="AA230" s="10">
        <v>83.870500000000007</v>
      </c>
      <c r="AB230" s="10">
        <v>83.938999999999993</v>
      </c>
      <c r="AC230" s="11">
        <v>83.924999999999997</v>
      </c>
      <c r="AD230" s="9">
        <v>2250954.36</v>
      </c>
      <c r="AE230" s="10">
        <v>83.967200000000005</v>
      </c>
      <c r="AF230" s="10">
        <v>83.872</v>
      </c>
      <c r="AG230" s="10">
        <v>83.938599999999994</v>
      </c>
      <c r="AH230" s="11">
        <v>83.925700000000006</v>
      </c>
      <c r="AI230" s="9">
        <v>2359006.7599999998</v>
      </c>
      <c r="AJ230" s="10">
        <v>83.964600000000004</v>
      </c>
      <c r="AK230" s="10">
        <v>83.873099999999994</v>
      </c>
      <c r="AL230" s="10">
        <v>83.938900000000004</v>
      </c>
      <c r="AM230" s="11">
        <v>83.925299999999993</v>
      </c>
      <c r="AN230" s="9">
        <v>2514552.96</v>
      </c>
      <c r="AO230" s="10">
        <v>83.960800000000006</v>
      </c>
      <c r="AP230" s="10">
        <v>83.872699999999995</v>
      </c>
      <c r="AQ230" s="10">
        <v>83.938500000000005</v>
      </c>
      <c r="AR230" s="11">
        <v>83.923900000000003</v>
      </c>
      <c r="AS230" s="9">
        <v>2715861.96</v>
      </c>
      <c r="AT230" s="10">
        <v>83.957899999999995</v>
      </c>
      <c r="AU230" s="10">
        <v>83.8733</v>
      </c>
      <c r="AV230" s="10">
        <v>83.940299999999993</v>
      </c>
      <c r="AW230" s="11">
        <v>83.923699999999997</v>
      </c>
      <c r="AX230" s="9">
        <v>2951738.12</v>
      </c>
      <c r="AY230" s="10">
        <v>83.953699999999998</v>
      </c>
      <c r="AZ230" s="10">
        <v>83.874899999999997</v>
      </c>
      <c r="BA230" s="10">
        <v>83.941199999999995</v>
      </c>
      <c r="BB230" s="11">
        <v>83.923100000000005</v>
      </c>
      <c r="BC230" s="34">
        <v>0</v>
      </c>
      <c r="BD230" s="35">
        <v>0</v>
      </c>
      <c r="BE230" s="35">
        <v>0</v>
      </c>
      <c r="BF230" s="35">
        <v>0</v>
      </c>
      <c r="BG230" s="36">
        <v>0</v>
      </c>
      <c r="BH230" s="34">
        <v>0</v>
      </c>
      <c r="BI230" s="35">
        <v>0</v>
      </c>
      <c r="BJ230" s="35">
        <v>0</v>
      </c>
      <c r="BK230" s="35">
        <v>0</v>
      </c>
      <c r="BL230" s="36">
        <v>0</v>
      </c>
      <c r="BM230" s="9">
        <v>2446640</v>
      </c>
      <c r="BN230" s="10">
        <v>83.958600000000004</v>
      </c>
      <c r="BO230" s="10">
        <v>83.863799999999998</v>
      </c>
      <c r="BP230" s="10">
        <v>83.932000000000002</v>
      </c>
      <c r="BQ230" s="11">
        <v>83.918000000000006</v>
      </c>
      <c r="BR230" s="9">
        <v>2307951.04</v>
      </c>
      <c r="BS230" s="10">
        <v>83.961500000000001</v>
      </c>
      <c r="BT230" s="10">
        <v>83.867199999999997</v>
      </c>
      <c r="BU230" s="10">
        <v>83.9328</v>
      </c>
      <c r="BV230" s="11">
        <v>83.920400000000001</v>
      </c>
      <c r="BW230" s="9">
        <v>2221556.7200000002</v>
      </c>
      <c r="BX230" s="10">
        <v>83.964399999999998</v>
      </c>
      <c r="BY230" s="10">
        <v>83.868499999999997</v>
      </c>
      <c r="BZ230" s="10">
        <v>83.936300000000003</v>
      </c>
      <c r="CA230" s="11">
        <v>83.922899999999998</v>
      </c>
      <c r="CB230" s="9">
        <v>2186892.44</v>
      </c>
      <c r="CC230" s="10">
        <v>83.966999999999999</v>
      </c>
      <c r="CD230" s="10">
        <v>83.869900000000001</v>
      </c>
      <c r="CE230" s="10">
        <v>83.936800000000005</v>
      </c>
      <c r="CF230" s="11">
        <v>83.924400000000006</v>
      </c>
      <c r="CG230" s="9">
        <v>2201358</v>
      </c>
      <c r="CH230" s="10">
        <v>83.966300000000004</v>
      </c>
      <c r="CI230" s="10">
        <v>83.870400000000004</v>
      </c>
      <c r="CJ230" s="10">
        <v>83.937600000000003</v>
      </c>
      <c r="CK230" s="11">
        <v>83.924599999999998</v>
      </c>
      <c r="CL230" s="9">
        <v>2264147</v>
      </c>
      <c r="CM230" s="10">
        <v>83.966099999999997</v>
      </c>
      <c r="CN230" s="10">
        <v>83.872200000000007</v>
      </c>
      <c r="CO230" s="10">
        <v>83.938400000000001</v>
      </c>
      <c r="CP230" s="11">
        <v>83.925399999999996</v>
      </c>
      <c r="CQ230" s="9">
        <v>2375184.2799999998</v>
      </c>
      <c r="CR230" s="10">
        <v>83.964500000000001</v>
      </c>
      <c r="CS230" s="10">
        <v>83.871799999999993</v>
      </c>
      <c r="CT230" s="10">
        <v>83.9392</v>
      </c>
      <c r="CU230" s="11">
        <v>83.924999999999997</v>
      </c>
      <c r="CV230" s="9">
        <v>2533590.44</v>
      </c>
      <c r="CW230" s="10">
        <v>83.960599999999999</v>
      </c>
      <c r="CX230" s="10">
        <v>83.872100000000003</v>
      </c>
      <c r="CY230" s="10">
        <v>83.938599999999994</v>
      </c>
      <c r="CZ230" s="11">
        <v>83.923599999999993</v>
      </c>
      <c r="DA230" s="9">
        <v>2738876.32</v>
      </c>
      <c r="DB230" s="10">
        <v>83.9559</v>
      </c>
      <c r="DC230" s="10">
        <v>83.874099999999999</v>
      </c>
      <c r="DD230" s="10">
        <v>83.940700000000007</v>
      </c>
      <c r="DE230" s="11">
        <v>83.923400000000001</v>
      </c>
      <c r="DF230" s="9">
        <v>2979602.84</v>
      </c>
      <c r="DG230" s="10">
        <v>83.953699999999998</v>
      </c>
      <c r="DH230" s="10">
        <v>83.874799999999993</v>
      </c>
      <c r="DI230" s="10">
        <v>83.941199999999995</v>
      </c>
      <c r="DJ230" s="11">
        <v>83.923100000000005</v>
      </c>
      <c r="DK230" s="34">
        <v>0</v>
      </c>
      <c r="DL230" s="35">
        <v>0</v>
      </c>
      <c r="DM230" s="35">
        <v>0</v>
      </c>
      <c r="DN230" s="35">
        <v>0</v>
      </c>
      <c r="DO230" s="36">
        <v>0</v>
      </c>
      <c r="DP230" s="34">
        <v>0</v>
      </c>
      <c r="DQ230" s="35">
        <v>0</v>
      </c>
      <c r="DR230" s="35">
        <v>0</v>
      </c>
      <c r="DS230" s="35">
        <v>0</v>
      </c>
      <c r="DT230" s="36">
        <v>0</v>
      </c>
      <c r="DU230" s="9">
        <v>2442707.7599999998</v>
      </c>
      <c r="DV230" s="10">
        <v>83.958600000000004</v>
      </c>
      <c r="DW230" s="10">
        <v>83.866200000000006</v>
      </c>
      <c r="DX230" s="10">
        <v>83.932100000000005</v>
      </c>
      <c r="DY230" s="11">
        <v>83.918800000000005</v>
      </c>
      <c r="DZ230" s="9">
        <v>2303669.2000000002</v>
      </c>
      <c r="EA230" s="10">
        <v>83.961200000000005</v>
      </c>
      <c r="EB230" s="10">
        <v>83.866900000000001</v>
      </c>
      <c r="EC230" s="10">
        <v>83.933700000000002</v>
      </c>
      <c r="ED230" s="11">
        <v>83.920400000000001</v>
      </c>
      <c r="EE230" s="9">
        <v>2217347.3199999998</v>
      </c>
      <c r="EF230" s="10">
        <v>83.964699999999993</v>
      </c>
      <c r="EG230" s="10">
        <v>83.868399999999994</v>
      </c>
      <c r="EH230" s="10">
        <v>83.935100000000006</v>
      </c>
      <c r="EI230" s="11">
        <v>83.922499999999999</v>
      </c>
      <c r="EJ230" s="9">
        <v>2182924.48</v>
      </c>
      <c r="EK230" s="10">
        <v>83.966999999999999</v>
      </c>
      <c r="EL230" s="10">
        <v>83.871200000000002</v>
      </c>
      <c r="EM230" s="10">
        <v>83.936700000000002</v>
      </c>
      <c r="EN230" s="11">
        <v>83.924800000000005</v>
      </c>
      <c r="EO230" s="9">
        <v>2197493.56</v>
      </c>
      <c r="EP230" s="10">
        <v>83.966300000000004</v>
      </c>
      <c r="EQ230" s="10">
        <v>83.870999999999995</v>
      </c>
      <c r="ER230" s="10">
        <v>83.938599999999994</v>
      </c>
      <c r="ES230" s="11">
        <v>83.9251</v>
      </c>
      <c r="ET230" s="9">
        <v>2260322.6800000002</v>
      </c>
      <c r="EU230" s="10">
        <v>83.965999999999994</v>
      </c>
      <c r="EV230" s="10">
        <v>83.872799999999998</v>
      </c>
      <c r="EW230" s="10">
        <v>83.939599999999999</v>
      </c>
      <c r="EX230" s="11">
        <v>83.926000000000002</v>
      </c>
      <c r="EY230" s="9">
        <v>2371419.04</v>
      </c>
      <c r="EZ230" s="10">
        <v>83.9649</v>
      </c>
      <c r="FA230" s="10">
        <v>83.873099999999994</v>
      </c>
      <c r="FB230" s="10">
        <v>83.939300000000003</v>
      </c>
      <c r="FC230" s="11">
        <v>83.925600000000003</v>
      </c>
      <c r="FD230" s="9">
        <v>2530067.36</v>
      </c>
      <c r="FE230" s="10">
        <v>83.960999999999999</v>
      </c>
      <c r="FF230" s="10">
        <v>83.872399999999999</v>
      </c>
      <c r="FG230" s="10">
        <v>83.939400000000006</v>
      </c>
      <c r="FH230" s="11">
        <v>83.924099999999996</v>
      </c>
      <c r="FI230" s="9">
        <v>2735781.68</v>
      </c>
      <c r="FJ230" s="10">
        <v>83.958600000000004</v>
      </c>
      <c r="FK230" s="10">
        <v>83.8733</v>
      </c>
      <c r="FL230" s="10">
        <v>83.9405</v>
      </c>
      <c r="FM230" s="11">
        <v>83.924000000000007</v>
      </c>
      <c r="FN230" s="9">
        <v>2976682.84</v>
      </c>
      <c r="FO230" s="10">
        <v>83.952699999999993</v>
      </c>
      <c r="FP230" s="10">
        <v>83.874600000000001</v>
      </c>
      <c r="FQ230" s="10">
        <v>83.941199999999995</v>
      </c>
      <c r="FR230" s="11">
        <v>83.922700000000006</v>
      </c>
      <c r="FS230" s="34">
        <v>0</v>
      </c>
      <c r="FT230" s="35">
        <v>0</v>
      </c>
      <c r="FU230" s="35">
        <v>0</v>
      </c>
      <c r="FV230" s="35">
        <v>0</v>
      </c>
      <c r="FW230" s="36">
        <v>0</v>
      </c>
      <c r="FX230" s="34">
        <v>0</v>
      </c>
      <c r="FY230" s="35">
        <v>0</v>
      </c>
      <c r="FZ230" s="35">
        <v>0</v>
      </c>
      <c r="GA230" s="35">
        <v>0</v>
      </c>
      <c r="GB230" s="36">
        <v>0</v>
      </c>
    </row>
    <row r="231" spans="2:184" ht="15" customHeight="1">
      <c r="B231" s="122"/>
      <c r="C231" s="73"/>
      <c r="D231" s="8">
        <f t="shared" si="18"/>
        <v>-20</v>
      </c>
      <c r="E231" s="9">
        <v>2281531.6800000002</v>
      </c>
      <c r="F231" s="10">
        <v>82.060900000000004</v>
      </c>
      <c r="G231" s="10">
        <v>81.967600000000004</v>
      </c>
      <c r="H231" s="10">
        <v>82.033699999999996</v>
      </c>
      <c r="I231" s="11">
        <v>82.020499999999998</v>
      </c>
      <c r="J231" s="9">
        <v>2158859.3199999998</v>
      </c>
      <c r="K231" s="10">
        <v>82.063800000000001</v>
      </c>
      <c r="L231" s="10">
        <v>81.968800000000002</v>
      </c>
      <c r="M231" s="10">
        <v>82.036199999999994</v>
      </c>
      <c r="N231" s="11">
        <v>82.0227</v>
      </c>
      <c r="O231" s="9">
        <v>2086674.44</v>
      </c>
      <c r="P231" s="10">
        <v>82.065899999999999</v>
      </c>
      <c r="Q231" s="10">
        <v>81.970299999999995</v>
      </c>
      <c r="R231" s="10">
        <v>82.036100000000005</v>
      </c>
      <c r="S231" s="11">
        <v>82.023899999999998</v>
      </c>
      <c r="T231" s="9">
        <v>2062632.76</v>
      </c>
      <c r="U231" s="10">
        <v>82.066100000000006</v>
      </c>
      <c r="V231" s="10">
        <v>81.971599999999995</v>
      </c>
      <c r="W231" s="10">
        <v>82.039500000000004</v>
      </c>
      <c r="X231" s="11">
        <v>82.025499999999994</v>
      </c>
      <c r="Y231" s="9">
        <v>2085263.24</v>
      </c>
      <c r="Z231" s="10">
        <v>82.066900000000004</v>
      </c>
      <c r="AA231" s="10">
        <v>81.9726</v>
      </c>
      <c r="AB231" s="10">
        <v>82.038300000000007</v>
      </c>
      <c r="AC231" s="11">
        <v>82.025800000000004</v>
      </c>
      <c r="AD231" s="9">
        <v>2155091.16</v>
      </c>
      <c r="AE231" s="10">
        <v>82.065899999999999</v>
      </c>
      <c r="AF231" s="10">
        <v>81.972899999999996</v>
      </c>
      <c r="AG231" s="10">
        <v>82.040099999999995</v>
      </c>
      <c r="AH231" s="11">
        <v>82.0261</v>
      </c>
      <c r="AI231" s="9">
        <v>2272289.4</v>
      </c>
      <c r="AJ231" s="10">
        <v>82.061800000000005</v>
      </c>
      <c r="AK231" s="10">
        <v>81.973299999999995</v>
      </c>
      <c r="AL231" s="10">
        <v>82.038700000000006</v>
      </c>
      <c r="AM231" s="11">
        <v>82.0244</v>
      </c>
      <c r="AN231" s="9">
        <v>2436826.6800000002</v>
      </c>
      <c r="AO231" s="10">
        <v>82.058099999999996</v>
      </c>
      <c r="AP231" s="10">
        <v>81.973100000000002</v>
      </c>
      <c r="AQ231" s="10">
        <v>82.038899999999998</v>
      </c>
      <c r="AR231" s="11">
        <v>82.023200000000003</v>
      </c>
      <c r="AS231" s="9">
        <v>2644676.2000000002</v>
      </c>
      <c r="AT231" s="10">
        <v>82.055000000000007</v>
      </c>
      <c r="AU231" s="10">
        <v>81.972999999999999</v>
      </c>
      <c r="AV231" s="10">
        <v>82.039100000000005</v>
      </c>
      <c r="AW231" s="11">
        <v>82.022199999999998</v>
      </c>
      <c r="AX231" s="9">
        <v>2882094.08</v>
      </c>
      <c r="AY231" s="10">
        <v>82.051000000000002</v>
      </c>
      <c r="AZ231" s="10">
        <v>81.975499999999997</v>
      </c>
      <c r="BA231" s="10">
        <v>82.040199999999999</v>
      </c>
      <c r="BB231" s="11">
        <v>82.022099999999995</v>
      </c>
      <c r="BC231" s="34">
        <v>0</v>
      </c>
      <c r="BD231" s="35">
        <v>0</v>
      </c>
      <c r="BE231" s="35">
        <v>0</v>
      </c>
      <c r="BF231" s="35">
        <v>0</v>
      </c>
      <c r="BG231" s="36">
        <v>0</v>
      </c>
      <c r="BH231" s="34">
        <v>0</v>
      </c>
      <c r="BI231" s="35">
        <v>0</v>
      </c>
      <c r="BJ231" s="35">
        <v>0</v>
      </c>
      <c r="BK231" s="35">
        <v>0</v>
      </c>
      <c r="BL231" s="36">
        <v>0</v>
      </c>
      <c r="BM231" s="9">
        <v>2290709.92</v>
      </c>
      <c r="BN231" s="10">
        <v>82.059600000000003</v>
      </c>
      <c r="BO231" s="10">
        <v>81.968100000000007</v>
      </c>
      <c r="BP231" s="10">
        <v>82.033299999999997</v>
      </c>
      <c r="BQ231" s="11">
        <v>82.020200000000003</v>
      </c>
      <c r="BR231" s="9">
        <v>2168406.64</v>
      </c>
      <c r="BS231" s="10">
        <v>82.0625</v>
      </c>
      <c r="BT231" s="10">
        <v>81.968500000000006</v>
      </c>
      <c r="BU231" s="10">
        <v>82.036600000000007</v>
      </c>
      <c r="BV231" s="11">
        <v>82.022400000000005</v>
      </c>
      <c r="BW231" s="9">
        <v>2096121.04</v>
      </c>
      <c r="BX231" s="10">
        <v>82.065299999999993</v>
      </c>
      <c r="BY231" s="10">
        <v>81.970200000000006</v>
      </c>
      <c r="BZ231" s="10">
        <v>82.037400000000005</v>
      </c>
      <c r="CA231" s="11">
        <v>82.024100000000004</v>
      </c>
      <c r="CB231" s="9">
        <v>2072235.16</v>
      </c>
      <c r="CC231" s="10">
        <v>82.0672</v>
      </c>
      <c r="CD231" s="10">
        <v>81.971500000000006</v>
      </c>
      <c r="CE231" s="10">
        <v>82.038899999999998</v>
      </c>
      <c r="CF231" s="11">
        <v>82.025700000000001</v>
      </c>
      <c r="CG231" s="9">
        <v>2096368</v>
      </c>
      <c r="CH231" s="10">
        <v>82.066199999999995</v>
      </c>
      <c r="CI231" s="10">
        <v>81.972200000000001</v>
      </c>
      <c r="CJ231" s="10">
        <v>82.039400000000001</v>
      </c>
      <c r="CK231" s="11">
        <v>82.025800000000004</v>
      </c>
      <c r="CL231" s="9">
        <v>2168607.2000000002</v>
      </c>
      <c r="CM231" s="10">
        <v>82.065299999999993</v>
      </c>
      <c r="CN231" s="10">
        <v>81.971800000000002</v>
      </c>
      <c r="CO231" s="10">
        <v>82.039599999999993</v>
      </c>
      <c r="CP231" s="11">
        <v>82.025400000000005</v>
      </c>
      <c r="CQ231" s="9">
        <v>2289033.3199999998</v>
      </c>
      <c r="CR231" s="10">
        <v>82.0625</v>
      </c>
      <c r="CS231" s="10">
        <v>81.971699999999998</v>
      </c>
      <c r="CT231" s="10">
        <v>82.038600000000002</v>
      </c>
      <c r="CU231" s="11">
        <v>82.024100000000004</v>
      </c>
      <c r="CV231" s="9">
        <v>2456516</v>
      </c>
      <c r="CW231" s="10">
        <v>82.058499999999995</v>
      </c>
      <c r="CX231" s="10">
        <v>81.971199999999996</v>
      </c>
      <c r="CY231" s="10">
        <v>82.039900000000003</v>
      </c>
      <c r="CZ231" s="11">
        <v>82.022999999999996</v>
      </c>
      <c r="DA231" s="9">
        <v>2668495.64</v>
      </c>
      <c r="DB231" s="10">
        <v>82.055499999999995</v>
      </c>
      <c r="DC231" s="10">
        <v>81.972700000000003</v>
      </c>
      <c r="DD231" s="10">
        <v>82.038300000000007</v>
      </c>
      <c r="DE231" s="11">
        <v>82.022000000000006</v>
      </c>
      <c r="DF231" s="9">
        <v>2910975.56</v>
      </c>
      <c r="DG231" s="10">
        <v>82.051199999999994</v>
      </c>
      <c r="DH231" s="10">
        <v>81.974800000000002</v>
      </c>
      <c r="DI231" s="10">
        <v>82.038700000000006</v>
      </c>
      <c r="DJ231" s="11">
        <v>82.021500000000003</v>
      </c>
      <c r="DK231" s="34">
        <v>0</v>
      </c>
      <c r="DL231" s="35">
        <v>0</v>
      </c>
      <c r="DM231" s="35">
        <v>0</v>
      </c>
      <c r="DN231" s="35">
        <v>0</v>
      </c>
      <c r="DO231" s="36">
        <v>0</v>
      </c>
      <c r="DP231" s="34">
        <v>0</v>
      </c>
      <c r="DQ231" s="35">
        <v>0</v>
      </c>
      <c r="DR231" s="35">
        <v>0</v>
      </c>
      <c r="DS231" s="35">
        <v>0</v>
      </c>
      <c r="DT231" s="36">
        <v>0</v>
      </c>
      <c r="DU231" s="9">
        <v>2286696.36</v>
      </c>
      <c r="DV231" s="10">
        <v>82.061800000000005</v>
      </c>
      <c r="DW231" s="10">
        <v>81.9679</v>
      </c>
      <c r="DX231" s="10">
        <v>82.033000000000001</v>
      </c>
      <c r="DY231" s="11">
        <v>82.020799999999994</v>
      </c>
      <c r="DZ231" s="9">
        <v>2164201.88</v>
      </c>
      <c r="EA231" s="10">
        <v>82.064400000000006</v>
      </c>
      <c r="EB231" s="10">
        <v>81.968100000000007</v>
      </c>
      <c r="EC231" s="10">
        <v>82.037199999999999</v>
      </c>
      <c r="ED231" s="11">
        <v>82.023099999999999</v>
      </c>
      <c r="EE231" s="9">
        <v>2092054.4</v>
      </c>
      <c r="EF231" s="10">
        <v>82.066199999999995</v>
      </c>
      <c r="EG231" s="10">
        <v>81.969700000000003</v>
      </c>
      <c r="EH231" s="10">
        <v>82.037499999999994</v>
      </c>
      <c r="EI231" s="11">
        <v>82.024299999999997</v>
      </c>
      <c r="EJ231" s="9">
        <v>2068339.2</v>
      </c>
      <c r="EK231" s="10">
        <v>82.066299999999998</v>
      </c>
      <c r="EL231" s="10">
        <v>81.972099999999998</v>
      </c>
      <c r="EM231" s="10">
        <v>82.038499999999999</v>
      </c>
      <c r="EN231" s="11">
        <v>82.025499999999994</v>
      </c>
      <c r="EO231" s="9">
        <v>2092493.48</v>
      </c>
      <c r="EP231" s="10">
        <v>82.066400000000002</v>
      </c>
      <c r="EQ231" s="10">
        <v>81.9726</v>
      </c>
      <c r="ER231" s="10">
        <v>82.037999999999997</v>
      </c>
      <c r="ES231" s="11">
        <v>82.025499999999994</v>
      </c>
      <c r="ET231" s="9">
        <v>2164762.2400000002</v>
      </c>
      <c r="EU231" s="10">
        <v>82.064499999999995</v>
      </c>
      <c r="EV231" s="10">
        <v>81.971800000000002</v>
      </c>
      <c r="EW231" s="10">
        <v>82.040099999999995</v>
      </c>
      <c r="EX231" s="11">
        <v>82.025300000000001</v>
      </c>
      <c r="EY231" s="9">
        <v>2285280.64</v>
      </c>
      <c r="EZ231" s="10">
        <v>82.063199999999995</v>
      </c>
      <c r="FA231" s="10">
        <v>81.972099999999998</v>
      </c>
      <c r="FB231" s="10">
        <v>82.038899999999998</v>
      </c>
      <c r="FC231" s="11">
        <v>82.024600000000007</v>
      </c>
      <c r="FD231" s="9">
        <v>2453039.44</v>
      </c>
      <c r="FE231" s="10">
        <v>82.058999999999997</v>
      </c>
      <c r="FF231" s="10">
        <v>81.972700000000003</v>
      </c>
      <c r="FG231" s="10">
        <v>82.039100000000005</v>
      </c>
      <c r="FH231" s="11">
        <v>82.023499999999999</v>
      </c>
      <c r="FI231" s="9">
        <v>2665309.4</v>
      </c>
      <c r="FJ231" s="10">
        <v>82.056399999999996</v>
      </c>
      <c r="FK231" s="10">
        <v>81.973299999999995</v>
      </c>
      <c r="FL231" s="10">
        <v>82.038399999999996</v>
      </c>
      <c r="FM231" s="11">
        <v>82.022599999999997</v>
      </c>
      <c r="FN231" s="9">
        <v>2908058.84</v>
      </c>
      <c r="FO231" s="10">
        <v>82.050899999999999</v>
      </c>
      <c r="FP231" s="10">
        <v>81.974900000000005</v>
      </c>
      <c r="FQ231" s="10">
        <v>82.0398</v>
      </c>
      <c r="FR231" s="11">
        <v>82.021699999999996</v>
      </c>
      <c r="FS231" s="34">
        <v>0</v>
      </c>
      <c r="FT231" s="35">
        <v>0</v>
      </c>
      <c r="FU231" s="35">
        <v>0</v>
      </c>
      <c r="FV231" s="35">
        <v>0</v>
      </c>
      <c r="FW231" s="36">
        <v>0</v>
      </c>
      <c r="FX231" s="34">
        <v>0</v>
      </c>
      <c r="FY231" s="35">
        <v>0</v>
      </c>
      <c r="FZ231" s="35">
        <v>0</v>
      </c>
      <c r="GA231" s="35">
        <v>0</v>
      </c>
      <c r="GB231" s="36">
        <v>0</v>
      </c>
    </row>
    <row r="232" spans="2:184" ht="15" customHeight="1">
      <c r="B232" s="122"/>
      <c r="C232" s="73"/>
      <c r="D232" s="8">
        <f t="shared" si="18"/>
        <v>-18</v>
      </c>
      <c r="E232" s="9">
        <v>2136746.7599999998</v>
      </c>
      <c r="F232" s="10">
        <v>80.317400000000006</v>
      </c>
      <c r="G232" s="10">
        <v>80.214299999999994</v>
      </c>
      <c r="H232" s="10">
        <v>80.299000000000007</v>
      </c>
      <c r="I232" s="11">
        <v>80.276600000000002</v>
      </c>
      <c r="J232" s="9">
        <v>2030146.6</v>
      </c>
      <c r="K232" s="10">
        <v>80.320499999999996</v>
      </c>
      <c r="L232" s="10">
        <v>80.216999999999999</v>
      </c>
      <c r="M232" s="10">
        <v>80.299199999999999</v>
      </c>
      <c r="N232" s="11">
        <v>80.278700000000001</v>
      </c>
      <c r="O232" s="9">
        <v>1970972.8</v>
      </c>
      <c r="P232" s="10">
        <v>80.323300000000003</v>
      </c>
      <c r="Q232" s="10">
        <v>80.218500000000006</v>
      </c>
      <c r="R232" s="10">
        <v>80.301000000000002</v>
      </c>
      <c r="S232" s="11">
        <v>80.280699999999996</v>
      </c>
      <c r="T232" s="9">
        <v>1957295.44</v>
      </c>
      <c r="U232" s="10">
        <v>80.325299999999999</v>
      </c>
      <c r="V232" s="10">
        <v>80.2196</v>
      </c>
      <c r="W232" s="10">
        <v>80.303200000000004</v>
      </c>
      <c r="X232" s="11">
        <v>80.282499999999999</v>
      </c>
      <c r="Y232" s="9">
        <v>1989778.04</v>
      </c>
      <c r="Z232" s="10">
        <v>80.325500000000005</v>
      </c>
      <c r="AA232" s="10">
        <v>80.220500000000001</v>
      </c>
      <c r="AB232" s="10">
        <v>80.303200000000004</v>
      </c>
      <c r="AC232" s="11">
        <v>80.282799999999995</v>
      </c>
      <c r="AD232" s="9">
        <v>2069371.24</v>
      </c>
      <c r="AE232" s="10">
        <v>80.323300000000003</v>
      </c>
      <c r="AF232" s="10">
        <v>80.221000000000004</v>
      </c>
      <c r="AG232" s="10">
        <v>80.304100000000005</v>
      </c>
      <c r="AH232" s="11">
        <v>80.282600000000002</v>
      </c>
      <c r="AI232" s="9">
        <v>2196318.56</v>
      </c>
      <c r="AJ232" s="10">
        <v>80.319500000000005</v>
      </c>
      <c r="AK232" s="10">
        <v>80.221900000000005</v>
      </c>
      <c r="AL232" s="10">
        <v>80.302700000000002</v>
      </c>
      <c r="AM232" s="11">
        <v>80.281099999999995</v>
      </c>
      <c r="AN232" s="9">
        <v>2370127.4</v>
      </c>
      <c r="AO232" s="10">
        <v>80.314700000000002</v>
      </c>
      <c r="AP232" s="10">
        <v>80.220600000000005</v>
      </c>
      <c r="AQ232" s="10">
        <v>80.303299999999993</v>
      </c>
      <c r="AR232" s="11">
        <v>80.279300000000006</v>
      </c>
      <c r="AS232" s="9">
        <v>2583793.16</v>
      </c>
      <c r="AT232" s="10">
        <v>80.311499999999995</v>
      </c>
      <c r="AU232" s="10">
        <v>80.220600000000005</v>
      </c>
      <c r="AV232" s="10">
        <v>80.303100000000001</v>
      </c>
      <c r="AW232" s="11">
        <v>80.278199999999998</v>
      </c>
      <c r="AX232" s="9">
        <v>2822008.72</v>
      </c>
      <c r="AY232" s="10">
        <v>80.306100000000001</v>
      </c>
      <c r="AZ232" s="10">
        <v>80.221199999999996</v>
      </c>
      <c r="BA232" s="10">
        <v>80.300700000000006</v>
      </c>
      <c r="BB232" s="11">
        <v>80.275800000000004</v>
      </c>
      <c r="BC232" s="34">
        <v>0</v>
      </c>
      <c r="BD232" s="35">
        <v>0</v>
      </c>
      <c r="BE232" s="35">
        <v>0</v>
      </c>
      <c r="BF232" s="35">
        <v>0</v>
      </c>
      <c r="BG232" s="36">
        <v>0</v>
      </c>
      <c r="BH232" s="34">
        <v>0</v>
      </c>
      <c r="BI232" s="35">
        <v>0</v>
      </c>
      <c r="BJ232" s="35">
        <v>0</v>
      </c>
      <c r="BK232" s="35">
        <v>0</v>
      </c>
      <c r="BL232" s="36">
        <v>0</v>
      </c>
      <c r="BM232" s="9">
        <v>2146038.2000000002</v>
      </c>
      <c r="BN232" s="10">
        <v>80.317999999999998</v>
      </c>
      <c r="BO232" s="10">
        <v>80.214500000000001</v>
      </c>
      <c r="BP232" s="10">
        <v>80.298400000000001</v>
      </c>
      <c r="BQ232" s="11">
        <v>80.276700000000005</v>
      </c>
      <c r="BR232" s="9">
        <v>2039671.72</v>
      </c>
      <c r="BS232" s="10">
        <v>80.3215</v>
      </c>
      <c r="BT232" s="10">
        <v>80.216999999999999</v>
      </c>
      <c r="BU232" s="10">
        <v>80.300200000000004</v>
      </c>
      <c r="BV232" s="11">
        <v>80.279300000000006</v>
      </c>
      <c r="BW232" s="9">
        <v>1980320.76</v>
      </c>
      <c r="BX232" s="10">
        <v>80.322999999999993</v>
      </c>
      <c r="BY232" s="10">
        <v>80.218599999999995</v>
      </c>
      <c r="BZ232" s="10">
        <v>80.301100000000005</v>
      </c>
      <c r="CA232" s="11">
        <v>80.280600000000007</v>
      </c>
      <c r="CB232" s="9">
        <v>1966885.88</v>
      </c>
      <c r="CC232" s="10">
        <v>80.325000000000003</v>
      </c>
      <c r="CD232" s="10">
        <v>80.220699999999994</v>
      </c>
      <c r="CE232" s="10">
        <v>80.303299999999993</v>
      </c>
      <c r="CF232" s="11">
        <v>80.282799999999995</v>
      </c>
      <c r="CG232" s="9">
        <v>2001078.2</v>
      </c>
      <c r="CH232" s="10">
        <v>80.324200000000005</v>
      </c>
      <c r="CI232" s="10">
        <v>80.221400000000003</v>
      </c>
      <c r="CJ232" s="10">
        <v>80.303200000000004</v>
      </c>
      <c r="CK232" s="11">
        <v>80.282700000000006</v>
      </c>
      <c r="CL232" s="9">
        <v>2083538.48</v>
      </c>
      <c r="CM232" s="10">
        <v>80.321799999999996</v>
      </c>
      <c r="CN232" s="10">
        <v>80.221199999999996</v>
      </c>
      <c r="CO232" s="10">
        <v>80.303100000000001</v>
      </c>
      <c r="CP232" s="11">
        <v>80.281800000000004</v>
      </c>
      <c r="CQ232" s="9">
        <v>2213937.44</v>
      </c>
      <c r="CR232" s="10">
        <v>80.319299999999998</v>
      </c>
      <c r="CS232" s="10">
        <v>80.220600000000005</v>
      </c>
      <c r="CT232" s="10">
        <v>80.302999999999997</v>
      </c>
      <c r="CU232" s="11">
        <v>80.280799999999999</v>
      </c>
      <c r="CV232" s="9">
        <v>2390825.56</v>
      </c>
      <c r="CW232" s="10">
        <v>80.316100000000006</v>
      </c>
      <c r="CX232" s="10">
        <v>80.2209</v>
      </c>
      <c r="CY232" s="10">
        <v>80.302700000000002</v>
      </c>
      <c r="CZ232" s="11">
        <v>80.279700000000005</v>
      </c>
      <c r="DA232" s="9">
        <v>2608949.88</v>
      </c>
      <c r="DB232" s="10">
        <v>80.311199999999999</v>
      </c>
      <c r="DC232" s="10">
        <v>80.220799999999997</v>
      </c>
      <c r="DD232" s="10">
        <v>80.301400000000001</v>
      </c>
      <c r="DE232" s="11">
        <v>80.277600000000007</v>
      </c>
      <c r="DF232" s="9">
        <v>2852569.24</v>
      </c>
      <c r="DG232" s="10">
        <v>80.307699999999997</v>
      </c>
      <c r="DH232" s="10">
        <v>80.221000000000004</v>
      </c>
      <c r="DI232" s="10">
        <v>80.301699999999997</v>
      </c>
      <c r="DJ232" s="11">
        <v>80.276600000000002</v>
      </c>
      <c r="DK232" s="34">
        <v>0</v>
      </c>
      <c r="DL232" s="35">
        <v>0</v>
      </c>
      <c r="DM232" s="35">
        <v>0</v>
      </c>
      <c r="DN232" s="35">
        <v>0</v>
      </c>
      <c r="DO232" s="36">
        <v>0</v>
      </c>
      <c r="DP232" s="34">
        <v>0</v>
      </c>
      <c r="DQ232" s="35">
        <v>0</v>
      </c>
      <c r="DR232" s="35">
        <v>0</v>
      </c>
      <c r="DS232" s="35">
        <v>0</v>
      </c>
      <c r="DT232" s="36">
        <v>0</v>
      </c>
      <c r="DU232" s="9">
        <v>2142004.04</v>
      </c>
      <c r="DV232" s="10">
        <v>80.318100000000001</v>
      </c>
      <c r="DW232" s="10">
        <v>80.215199999999996</v>
      </c>
      <c r="DX232" s="10">
        <v>80.298599999999993</v>
      </c>
      <c r="DY232" s="11">
        <v>80.277100000000004</v>
      </c>
      <c r="DZ232" s="9">
        <v>2035517.04</v>
      </c>
      <c r="EA232" s="10">
        <v>80.320099999999996</v>
      </c>
      <c r="EB232" s="10">
        <v>80.217100000000002</v>
      </c>
      <c r="EC232" s="10">
        <v>80.3001</v>
      </c>
      <c r="ED232" s="11">
        <v>80.278899999999993</v>
      </c>
      <c r="EE232" s="9">
        <v>1976322.24</v>
      </c>
      <c r="EF232" s="10">
        <v>80.323499999999996</v>
      </c>
      <c r="EG232" s="10">
        <v>80.217100000000002</v>
      </c>
      <c r="EH232" s="10">
        <v>80.302300000000002</v>
      </c>
      <c r="EI232" s="11">
        <v>80.280699999999996</v>
      </c>
      <c r="EJ232" s="9">
        <v>1963048.88</v>
      </c>
      <c r="EK232" s="10">
        <v>80.324600000000004</v>
      </c>
      <c r="EL232" s="10">
        <v>80.220500000000001</v>
      </c>
      <c r="EM232" s="10">
        <v>80.302400000000006</v>
      </c>
      <c r="EN232" s="11">
        <v>80.282300000000006</v>
      </c>
      <c r="EO232" s="9">
        <v>1997265</v>
      </c>
      <c r="EP232" s="10">
        <v>80.323499999999996</v>
      </c>
      <c r="EQ232" s="10">
        <v>80.220600000000005</v>
      </c>
      <c r="ER232" s="10">
        <v>80.304199999999994</v>
      </c>
      <c r="ES232" s="11">
        <v>80.282499999999999</v>
      </c>
      <c r="ET232" s="9">
        <v>2079700.84</v>
      </c>
      <c r="EU232" s="10">
        <v>80.321100000000001</v>
      </c>
      <c r="EV232" s="10">
        <v>80.222200000000001</v>
      </c>
      <c r="EW232" s="10">
        <v>80.302999999999997</v>
      </c>
      <c r="EX232" s="11">
        <v>80.281899999999993</v>
      </c>
      <c r="EY232" s="9">
        <v>2210140.96</v>
      </c>
      <c r="EZ232" s="10">
        <v>80.319500000000005</v>
      </c>
      <c r="FA232" s="10">
        <v>80.220600000000005</v>
      </c>
      <c r="FB232" s="10">
        <v>80.302300000000002</v>
      </c>
      <c r="FC232" s="11">
        <v>80.280600000000007</v>
      </c>
      <c r="FD232" s="9">
        <v>2387292.84</v>
      </c>
      <c r="FE232" s="10">
        <v>80.315600000000003</v>
      </c>
      <c r="FF232" s="10">
        <v>80.221299999999999</v>
      </c>
      <c r="FG232" s="10">
        <v>80.302300000000002</v>
      </c>
      <c r="FH232" s="11">
        <v>80.279499999999999</v>
      </c>
      <c r="FI232" s="9">
        <v>2605808.84</v>
      </c>
      <c r="FJ232" s="10">
        <v>80.312100000000001</v>
      </c>
      <c r="FK232" s="10">
        <v>80.220299999999995</v>
      </c>
      <c r="FL232" s="10">
        <v>80.302999999999997</v>
      </c>
      <c r="FM232" s="11">
        <v>80.278300000000002</v>
      </c>
      <c r="FN232" s="9">
        <v>2849541.8</v>
      </c>
      <c r="FO232" s="10">
        <v>80.307599999999994</v>
      </c>
      <c r="FP232" s="10">
        <v>80.220100000000002</v>
      </c>
      <c r="FQ232" s="10">
        <v>80.302000000000007</v>
      </c>
      <c r="FR232" s="11">
        <v>80.276399999999995</v>
      </c>
      <c r="FS232" s="34">
        <v>0</v>
      </c>
      <c r="FT232" s="35">
        <v>0</v>
      </c>
      <c r="FU232" s="35">
        <v>0</v>
      </c>
      <c r="FV232" s="35">
        <v>0</v>
      </c>
      <c r="FW232" s="36">
        <v>0</v>
      </c>
      <c r="FX232" s="34">
        <v>0</v>
      </c>
      <c r="FY232" s="35">
        <v>0</v>
      </c>
      <c r="FZ232" s="35">
        <v>0</v>
      </c>
      <c r="GA232" s="35">
        <v>0</v>
      </c>
      <c r="GB232" s="36">
        <v>0</v>
      </c>
    </row>
    <row r="233" spans="2:184" ht="15" customHeight="1">
      <c r="B233" s="122"/>
      <c r="C233" s="73"/>
      <c r="D233" s="8">
        <f t="shared" si="18"/>
        <v>-16</v>
      </c>
      <c r="E233" s="9">
        <v>1986083.44</v>
      </c>
      <c r="F233" s="10">
        <v>78.339299999999994</v>
      </c>
      <c r="G233" s="10">
        <v>78.206299999999999</v>
      </c>
      <c r="H233" s="10">
        <v>78.318600000000004</v>
      </c>
      <c r="I233" s="11">
        <v>78.287700000000001</v>
      </c>
      <c r="J233" s="9">
        <v>1895757.6</v>
      </c>
      <c r="K233" s="10">
        <v>78.3429</v>
      </c>
      <c r="L233" s="10">
        <v>78.206500000000005</v>
      </c>
      <c r="M233" s="10">
        <v>78.320499999999996</v>
      </c>
      <c r="N233" s="11">
        <v>78.289599999999993</v>
      </c>
      <c r="O233" s="9">
        <v>1848967.32</v>
      </c>
      <c r="P233" s="10">
        <v>78.343800000000002</v>
      </c>
      <c r="Q233" s="10">
        <v>78.209100000000007</v>
      </c>
      <c r="R233" s="10">
        <v>78.322199999999995</v>
      </c>
      <c r="S233" s="11">
        <v>78.291300000000007</v>
      </c>
      <c r="T233" s="9">
        <v>1845705.56</v>
      </c>
      <c r="U233" s="10">
        <v>78.344999999999999</v>
      </c>
      <c r="V233" s="10">
        <v>78.2102</v>
      </c>
      <c r="W233" s="10">
        <v>78.323700000000002</v>
      </c>
      <c r="X233" s="11">
        <v>78.292599999999993</v>
      </c>
      <c r="Y233" s="9">
        <v>1888272.4</v>
      </c>
      <c r="Z233" s="10">
        <v>78.345500000000001</v>
      </c>
      <c r="AA233" s="10">
        <v>78.209900000000005</v>
      </c>
      <c r="AB233" s="10">
        <v>78.324200000000005</v>
      </c>
      <c r="AC233" s="11">
        <v>78.2928</v>
      </c>
      <c r="AD233" s="9">
        <v>1977761.48</v>
      </c>
      <c r="AE233" s="10">
        <v>78.343299999999999</v>
      </c>
      <c r="AF233" s="10">
        <v>78.209400000000002</v>
      </c>
      <c r="AG233" s="10">
        <v>78.324399999999997</v>
      </c>
      <c r="AH233" s="11">
        <v>78.292000000000002</v>
      </c>
      <c r="AI233" s="9">
        <v>2114602.7999999998</v>
      </c>
      <c r="AJ233" s="10">
        <v>78.338300000000004</v>
      </c>
      <c r="AK233" s="10">
        <v>78.209299999999999</v>
      </c>
      <c r="AL233" s="10">
        <v>78.323300000000003</v>
      </c>
      <c r="AM233" s="11">
        <v>78.289900000000003</v>
      </c>
      <c r="AN233" s="9">
        <v>2296975.92</v>
      </c>
      <c r="AO233" s="10">
        <v>78.335899999999995</v>
      </c>
      <c r="AP233" s="10">
        <v>78.208799999999997</v>
      </c>
      <c r="AQ233" s="10">
        <v>78.322400000000002</v>
      </c>
      <c r="AR233" s="11">
        <v>78.288600000000002</v>
      </c>
      <c r="AS233" s="9">
        <v>2514409.92</v>
      </c>
      <c r="AT233" s="10">
        <v>78.330100000000002</v>
      </c>
      <c r="AU233" s="10">
        <v>78.207999999999998</v>
      </c>
      <c r="AV233" s="10">
        <v>78.322500000000005</v>
      </c>
      <c r="AW233" s="11">
        <v>78.286500000000004</v>
      </c>
      <c r="AX233" s="9">
        <v>2751342.72</v>
      </c>
      <c r="AY233" s="10">
        <v>78.325100000000006</v>
      </c>
      <c r="AZ233" s="10">
        <v>78.207599999999999</v>
      </c>
      <c r="BA233" s="10">
        <v>78.3215</v>
      </c>
      <c r="BB233" s="11">
        <v>78.284400000000005</v>
      </c>
      <c r="BC233" s="34">
        <v>0</v>
      </c>
      <c r="BD233" s="35">
        <v>0</v>
      </c>
      <c r="BE233" s="35">
        <v>0</v>
      </c>
      <c r="BF233" s="35">
        <v>0</v>
      </c>
      <c r="BG233" s="36">
        <v>0</v>
      </c>
      <c r="BH233" s="34">
        <v>0</v>
      </c>
      <c r="BI233" s="35">
        <v>0</v>
      </c>
      <c r="BJ233" s="35">
        <v>0</v>
      </c>
      <c r="BK233" s="35">
        <v>0</v>
      </c>
      <c r="BL233" s="36">
        <v>0</v>
      </c>
      <c r="BM233" s="9">
        <v>1995417.28</v>
      </c>
      <c r="BN233" s="10">
        <v>78.340199999999996</v>
      </c>
      <c r="BO233" s="10">
        <v>78.205600000000004</v>
      </c>
      <c r="BP233" s="10">
        <v>78.318299999999994</v>
      </c>
      <c r="BQ233" s="11">
        <v>78.287599999999998</v>
      </c>
      <c r="BR233" s="9">
        <v>1905158.96</v>
      </c>
      <c r="BS233" s="10">
        <v>78.343900000000005</v>
      </c>
      <c r="BT233" s="10">
        <v>78.207400000000007</v>
      </c>
      <c r="BU233" s="10">
        <v>78.320300000000003</v>
      </c>
      <c r="BV233" s="11">
        <v>78.290099999999995</v>
      </c>
      <c r="BW233" s="9">
        <v>1858140.48</v>
      </c>
      <c r="BX233" s="10">
        <v>78.344499999999996</v>
      </c>
      <c r="BY233" s="10">
        <v>78.209400000000002</v>
      </c>
      <c r="BZ233" s="10">
        <v>78.322599999999994</v>
      </c>
      <c r="CA233" s="11">
        <v>78.291799999999995</v>
      </c>
      <c r="CB233" s="9">
        <v>1855297.16</v>
      </c>
      <c r="CC233" s="10">
        <v>78.345799999999997</v>
      </c>
      <c r="CD233" s="10">
        <v>78.209599999999995</v>
      </c>
      <c r="CE233" s="10">
        <v>78.322999999999993</v>
      </c>
      <c r="CF233" s="11">
        <v>78.292400000000001</v>
      </c>
      <c r="CG233" s="9">
        <v>1899900.88</v>
      </c>
      <c r="CH233" s="10">
        <v>78.344700000000003</v>
      </c>
      <c r="CI233" s="10">
        <v>78.210800000000006</v>
      </c>
      <c r="CJ233" s="10">
        <v>78.324299999999994</v>
      </c>
      <c r="CK233" s="11">
        <v>78.2928</v>
      </c>
      <c r="CL233" s="9">
        <v>1992574</v>
      </c>
      <c r="CM233" s="10">
        <v>78.343599999999995</v>
      </c>
      <c r="CN233" s="10">
        <v>78.210400000000007</v>
      </c>
      <c r="CO233" s="10">
        <v>78.324799999999996</v>
      </c>
      <c r="CP233" s="11">
        <v>78.292500000000004</v>
      </c>
      <c r="CQ233" s="9">
        <v>2133022.08</v>
      </c>
      <c r="CR233" s="10">
        <v>78.338999999999999</v>
      </c>
      <c r="CS233" s="10">
        <v>78.209699999999998</v>
      </c>
      <c r="CT233" s="10">
        <v>78.323899999999995</v>
      </c>
      <c r="CU233" s="11">
        <v>78.290499999999994</v>
      </c>
      <c r="CV233" s="9">
        <v>2318583.3199999998</v>
      </c>
      <c r="CW233" s="10">
        <v>78.334699999999998</v>
      </c>
      <c r="CX233" s="10">
        <v>78.210099999999997</v>
      </c>
      <c r="CY233" s="10">
        <v>78.321700000000007</v>
      </c>
      <c r="CZ233" s="11">
        <v>78.288499999999999</v>
      </c>
      <c r="DA233" s="9">
        <v>2540792.04</v>
      </c>
      <c r="DB233" s="10">
        <v>78.33</v>
      </c>
      <c r="DC233" s="10">
        <v>78.2089</v>
      </c>
      <c r="DD233" s="10">
        <v>78.321899999999999</v>
      </c>
      <c r="DE233" s="11">
        <v>78.286600000000007</v>
      </c>
      <c r="DF233" s="9">
        <v>2783354.2</v>
      </c>
      <c r="DG233" s="10">
        <v>78.325999999999993</v>
      </c>
      <c r="DH233" s="10">
        <v>78.206599999999995</v>
      </c>
      <c r="DI233" s="10">
        <v>78.321700000000007</v>
      </c>
      <c r="DJ233" s="11">
        <v>78.284400000000005</v>
      </c>
      <c r="DK233" s="34">
        <v>0</v>
      </c>
      <c r="DL233" s="35">
        <v>0</v>
      </c>
      <c r="DM233" s="35">
        <v>0</v>
      </c>
      <c r="DN233" s="35">
        <v>0</v>
      </c>
      <c r="DO233" s="36">
        <v>0</v>
      </c>
      <c r="DP233" s="34">
        <v>0</v>
      </c>
      <c r="DQ233" s="35">
        <v>0</v>
      </c>
      <c r="DR233" s="35">
        <v>0</v>
      </c>
      <c r="DS233" s="35">
        <v>0</v>
      </c>
      <c r="DT233" s="36">
        <v>0</v>
      </c>
      <c r="DU233" s="9">
        <v>1991344.76</v>
      </c>
      <c r="DV233" s="10">
        <v>78.339799999999997</v>
      </c>
      <c r="DW233" s="10">
        <v>78.205299999999994</v>
      </c>
      <c r="DX233" s="10">
        <v>78.318700000000007</v>
      </c>
      <c r="DY233" s="11">
        <v>78.287499999999994</v>
      </c>
      <c r="DZ233" s="9">
        <v>1901073.76</v>
      </c>
      <c r="EA233" s="10">
        <v>78.343000000000004</v>
      </c>
      <c r="EB233" s="10">
        <v>78.207700000000003</v>
      </c>
      <c r="EC233" s="10">
        <v>78.319900000000004</v>
      </c>
      <c r="ED233" s="11">
        <v>78.2898</v>
      </c>
      <c r="EE233" s="9">
        <v>1854263.84</v>
      </c>
      <c r="EF233" s="10">
        <v>78.344700000000003</v>
      </c>
      <c r="EG233" s="10">
        <v>78.209800000000001</v>
      </c>
      <c r="EH233" s="10">
        <v>78.321799999999996</v>
      </c>
      <c r="EI233" s="11">
        <v>78.291700000000006</v>
      </c>
      <c r="EJ233" s="9">
        <v>1851557.6</v>
      </c>
      <c r="EK233" s="10">
        <v>78.344899999999996</v>
      </c>
      <c r="EL233" s="10">
        <v>78.209999999999994</v>
      </c>
      <c r="EM233" s="10">
        <v>78.323599999999999</v>
      </c>
      <c r="EN233" s="11">
        <v>78.292400000000001</v>
      </c>
      <c r="EO233" s="9">
        <v>1896126.4</v>
      </c>
      <c r="EP233" s="10">
        <v>78.3446</v>
      </c>
      <c r="EQ233" s="10">
        <v>78.209800000000001</v>
      </c>
      <c r="ER233" s="10">
        <v>78.324100000000001</v>
      </c>
      <c r="ES233" s="11">
        <v>78.292400000000001</v>
      </c>
      <c r="ET233" s="9">
        <v>1988747.76</v>
      </c>
      <c r="EU233" s="10">
        <v>78.343800000000002</v>
      </c>
      <c r="EV233" s="10">
        <v>78.210300000000004</v>
      </c>
      <c r="EW233" s="10">
        <v>78.323499999999996</v>
      </c>
      <c r="EX233" s="11">
        <v>78.292100000000005</v>
      </c>
      <c r="EY233" s="9">
        <v>2129255.3199999998</v>
      </c>
      <c r="EZ233" s="10">
        <v>78.340400000000002</v>
      </c>
      <c r="FA233" s="10">
        <v>78.209599999999995</v>
      </c>
      <c r="FB233" s="10">
        <v>78.322900000000004</v>
      </c>
      <c r="FC233" s="11">
        <v>78.290599999999998</v>
      </c>
      <c r="FD233" s="9">
        <v>2315049.2000000002</v>
      </c>
      <c r="FE233" s="10">
        <v>78.334299999999999</v>
      </c>
      <c r="FF233" s="10">
        <v>78.2102</v>
      </c>
      <c r="FG233" s="10">
        <v>78.322500000000005</v>
      </c>
      <c r="FH233" s="11">
        <v>78.288700000000006</v>
      </c>
      <c r="FI233" s="9">
        <v>2537554.2799999998</v>
      </c>
      <c r="FJ233" s="10">
        <v>78.329800000000006</v>
      </c>
      <c r="FK233" s="10">
        <v>78.2089</v>
      </c>
      <c r="FL233" s="10">
        <v>78.322599999999994</v>
      </c>
      <c r="FM233" s="11">
        <v>78.286799999999999</v>
      </c>
      <c r="FN233" s="9">
        <v>2780188.48</v>
      </c>
      <c r="FO233" s="10">
        <v>78.325400000000002</v>
      </c>
      <c r="FP233" s="10">
        <v>78.207400000000007</v>
      </c>
      <c r="FQ233" s="10">
        <v>78.321700000000007</v>
      </c>
      <c r="FR233" s="11">
        <v>78.284499999999994</v>
      </c>
      <c r="FS233" s="34">
        <v>0</v>
      </c>
      <c r="FT233" s="35">
        <v>0</v>
      </c>
      <c r="FU233" s="35">
        <v>0</v>
      </c>
      <c r="FV233" s="35">
        <v>0</v>
      </c>
      <c r="FW233" s="36">
        <v>0</v>
      </c>
      <c r="FX233" s="34">
        <v>0</v>
      </c>
      <c r="FY233" s="35">
        <v>0</v>
      </c>
      <c r="FZ233" s="35">
        <v>0</v>
      </c>
      <c r="GA233" s="35">
        <v>0</v>
      </c>
      <c r="GB233" s="36">
        <v>0</v>
      </c>
    </row>
    <row r="234" spans="2:184" ht="15.75" customHeight="1" thickBot="1">
      <c r="B234" s="122"/>
      <c r="C234" s="74"/>
      <c r="D234" s="64">
        <f t="shared" si="18"/>
        <v>-14</v>
      </c>
      <c r="E234" s="13">
        <v>1850377.84</v>
      </c>
      <c r="F234" s="14">
        <v>76.427000000000007</v>
      </c>
      <c r="G234" s="14">
        <v>76.287099999999995</v>
      </c>
      <c r="H234" s="14">
        <v>76.409599999999998</v>
      </c>
      <c r="I234" s="15">
        <v>76.374099999999999</v>
      </c>
      <c r="J234" s="13">
        <v>1773743.44</v>
      </c>
      <c r="K234" s="14">
        <v>76.430999999999997</v>
      </c>
      <c r="L234" s="14">
        <v>76.290099999999995</v>
      </c>
      <c r="M234" s="14">
        <v>76.411799999999999</v>
      </c>
      <c r="N234" s="15">
        <v>76.377200000000002</v>
      </c>
      <c r="O234" s="13">
        <v>1736880.48</v>
      </c>
      <c r="P234" s="14">
        <v>76.432500000000005</v>
      </c>
      <c r="Q234" s="14">
        <v>76.290700000000001</v>
      </c>
      <c r="R234" s="14">
        <v>76.413399999999996</v>
      </c>
      <c r="S234" s="15">
        <v>76.378399999999999</v>
      </c>
      <c r="T234" s="13">
        <v>1742483.52</v>
      </c>
      <c r="U234" s="14">
        <v>76.433599999999998</v>
      </c>
      <c r="V234" s="14">
        <v>76.291799999999995</v>
      </c>
      <c r="W234" s="14">
        <v>76.414299999999997</v>
      </c>
      <c r="X234" s="15">
        <v>76.379400000000004</v>
      </c>
      <c r="Y234" s="13">
        <v>1793387.96</v>
      </c>
      <c r="Z234" s="14">
        <v>76.433800000000005</v>
      </c>
      <c r="AA234" s="14">
        <v>76.292699999999996</v>
      </c>
      <c r="AB234" s="14">
        <v>76.414900000000003</v>
      </c>
      <c r="AC234" s="15">
        <v>76.38</v>
      </c>
      <c r="AD234" s="13">
        <v>1890961.44</v>
      </c>
      <c r="AE234" s="14">
        <v>76.430899999999994</v>
      </c>
      <c r="AF234" s="14">
        <v>76.291899999999998</v>
      </c>
      <c r="AG234" s="14">
        <v>76.414900000000003</v>
      </c>
      <c r="AH234" s="15">
        <v>76.378799999999998</v>
      </c>
      <c r="AI234" s="13">
        <v>2035685.24</v>
      </c>
      <c r="AJ234" s="14">
        <v>76.427800000000005</v>
      </c>
      <c r="AK234" s="14">
        <v>76.291499999999999</v>
      </c>
      <c r="AL234" s="14">
        <v>76.412700000000001</v>
      </c>
      <c r="AM234" s="15">
        <v>76.376900000000006</v>
      </c>
      <c r="AN234" s="13">
        <v>2223460.16</v>
      </c>
      <c r="AO234" s="14">
        <v>76.423900000000003</v>
      </c>
      <c r="AP234" s="14">
        <v>76.291200000000003</v>
      </c>
      <c r="AQ234" s="14">
        <v>76.412800000000004</v>
      </c>
      <c r="AR234" s="15">
        <v>76.375500000000002</v>
      </c>
      <c r="AS234" s="13">
        <v>2441450.2400000002</v>
      </c>
      <c r="AT234" s="14">
        <v>76.419200000000004</v>
      </c>
      <c r="AU234" s="14">
        <v>76.289299999999997</v>
      </c>
      <c r="AV234" s="14">
        <v>76.411500000000004</v>
      </c>
      <c r="AW234" s="15">
        <v>76.372900000000001</v>
      </c>
      <c r="AX234" s="13">
        <v>2674790.64</v>
      </c>
      <c r="AY234" s="14">
        <v>76.415000000000006</v>
      </c>
      <c r="AZ234" s="14">
        <v>76.287700000000001</v>
      </c>
      <c r="BA234" s="14">
        <v>76.410700000000006</v>
      </c>
      <c r="BB234" s="15">
        <v>76.370699999999999</v>
      </c>
      <c r="BC234" s="37">
        <v>0</v>
      </c>
      <c r="BD234" s="38">
        <v>0</v>
      </c>
      <c r="BE234" s="38">
        <v>0</v>
      </c>
      <c r="BF234" s="38">
        <v>0</v>
      </c>
      <c r="BG234" s="39">
        <v>0</v>
      </c>
      <c r="BH234" s="37">
        <v>0</v>
      </c>
      <c r="BI234" s="38">
        <v>0</v>
      </c>
      <c r="BJ234" s="38">
        <v>0</v>
      </c>
      <c r="BK234" s="38">
        <v>0</v>
      </c>
      <c r="BL234" s="39">
        <v>0</v>
      </c>
      <c r="BM234" s="13">
        <v>1859720.36</v>
      </c>
      <c r="BN234" s="14">
        <v>76.427000000000007</v>
      </c>
      <c r="BO234" s="14">
        <v>76.286699999999996</v>
      </c>
      <c r="BP234" s="14">
        <v>76.41</v>
      </c>
      <c r="BQ234" s="15">
        <v>76.374099999999999</v>
      </c>
      <c r="BR234" s="13">
        <v>1782925</v>
      </c>
      <c r="BS234" s="14">
        <v>76.430700000000002</v>
      </c>
      <c r="BT234" s="14">
        <v>76.289699999999996</v>
      </c>
      <c r="BU234" s="14">
        <v>76.411900000000003</v>
      </c>
      <c r="BV234" s="15">
        <v>76.376999999999995</v>
      </c>
      <c r="BW234" s="13">
        <v>1745930.12</v>
      </c>
      <c r="BX234" s="14">
        <v>76.432100000000005</v>
      </c>
      <c r="BY234" s="14">
        <v>76.2911</v>
      </c>
      <c r="BZ234" s="14">
        <v>76.412999999999997</v>
      </c>
      <c r="CA234" s="15">
        <v>76.378299999999996</v>
      </c>
      <c r="CB234" s="13">
        <v>1752026.28</v>
      </c>
      <c r="CC234" s="14">
        <v>76.433700000000002</v>
      </c>
      <c r="CD234" s="14">
        <v>76.292000000000002</v>
      </c>
      <c r="CE234" s="14">
        <v>76.414299999999997</v>
      </c>
      <c r="CF234" s="15">
        <v>76.379499999999993</v>
      </c>
      <c r="CG234" s="13">
        <v>1805040.84</v>
      </c>
      <c r="CH234" s="14">
        <v>76.432599999999994</v>
      </c>
      <c r="CI234" s="14">
        <v>76.291600000000003</v>
      </c>
      <c r="CJ234" s="14">
        <v>76.414400000000001</v>
      </c>
      <c r="CK234" s="15">
        <v>76.379099999999994</v>
      </c>
      <c r="CL234" s="13">
        <v>1906119.12</v>
      </c>
      <c r="CM234" s="14">
        <v>76.431399999999996</v>
      </c>
      <c r="CN234" s="14">
        <v>76.292100000000005</v>
      </c>
      <c r="CO234" s="14">
        <v>76.414599999999993</v>
      </c>
      <c r="CP234" s="15">
        <v>76.378900000000002</v>
      </c>
      <c r="CQ234" s="13">
        <v>2054547.76</v>
      </c>
      <c r="CR234" s="14">
        <v>76.427199999999999</v>
      </c>
      <c r="CS234" s="14">
        <v>76.291700000000006</v>
      </c>
      <c r="CT234" s="14">
        <v>76.4131</v>
      </c>
      <c r="CU234" s="15">
        <v>76.376900000000006</v>
      </c>
      <c r="CV234" s="13">
        <v>2245630.36</v>
      </c>
      <c r="CW234" s="14">
        <v>76.422799999999995</v>
      </c>
      <c r="CX234" s="14">
        <v>76.290700000000001</v>
      </c>
      <c r="CY234" s="14">
        <v>76.412300000000002</v>
      </c>
      <c r="CZ234" s="15">
        <v>76.374899999999997</v>
      </c>
      <c r="DA234" s="13">
        <v>2468662.2000000002</v>
      </c>
      <c r="DB234" s="14">
        <v>76.418499999999995</v>
      </c>
      <c r="DC234" s="14">
        <v>76.2898</v>
      </c>
      <c r="DD234" s="14">
        <v>76.410700000000006</v>
      </c>
      <c r="DE234" s="15">
        <v>76.372600000000006</v>
      </c>
      <c r="DF234" s="13">
        <v>2707873.04</v>
      </c>
      <c r="DG234" s="14">
        <v>76.414299999999997</v>
      </c>
      <c r="DH234" s="14">
        <v>76.287999999999997</v>
      </c>
      <c r="DI234" s="14">
        <v>76.410899999999998</v>
      </c>
      <c r="DJ234" s="15">
        <v>76.370699999999999</v>
      </c>
      <c r="DK234" s="37">
        <v>0</v>
      </c>
      <c r="DL234" s="38">
        <v>0</v>
      </c>
      <c r="DM234" s="38">
        <v>0</v>
      </c>
      <c r="DN234" s="38">
        <v>0</v>
      </c>
      <c r="DO234" s="39">
        <v>0</v>
      </c>
      <c r="DP234" s="37">
        <v>0</v>
      </c>
      <c r="DQ234" s="38">
        <v>0</v>
      </c>
      <c r="DR234" s="38">
        <v>0</v>
      </c>
      <c r="DS234" s="38">
        <v>0</v>
      </c>
      <c r="DT234" s="39">
        <v>0</v>
      </c>
      <c r="DU234" s="13">
        <v>1855675.52</v>
      </c>
      <c r="DV234" s="14">
        <v>76.427400000000006</v>
      </c>
      <c r="DW234" s="14">
        <v>76.287199999999999</v>
      </c>
      <c r="DX234" s="14">
        <v>76.409899999999993</v>
      </c>
      <c r="DY234" s="15">
        <v>76.374399999999994</v>
      </c>
      <c r="DZ234" s="13">
        <v>1778966.92</v>
      </c>
      <c r="EA234" s="14">
        <v>76.430800000000005</v>
      </c>
      <c r="EB234" s="14">
        <v>76.289599999999993</v>
      </c>
      <c r="EC234" s="14">
        <v>76.411199999999994</v>
      </c>
      <c r="ED234" s="15">
        <v>76.376800000000003</v>
      </c>
      <c r="EE234" s="13">
        <v>1742139.36</v>
      </c>
      <c r="EF234" s="14">
        <v>76.4328</v>
      </c>
      <c r="EG234" s="14">
        <v>76.290300000000002</v>
      </c>
      <c r="EH234" s="14">
        <v>76.412400000000005</v>
      </c>
      <c r="EI234" s="15">
        <v>76.378</v>
      </c>
      <c r="EJ234" s="13">
        <v>1748321.48</v>
      </c>
      <c r="EK234" s="14">
        <v>76.433499999999995</v>
      </c>
      <c r="EL234" s="14">
        <v>76.292199999999994</v>
      </c>
      <c r="EM234" s="14">
        <v>76.415000000000006</v>
      </c>
      <c r="EN234" s="15">
        <v>76.379800000000003</v>
      </c>
      <c r="EO234" s="13">
        <v>1801395.56</v>
      </c>
      <c r="EP234" s="14">
        <v>76.433400000000006</v>
      </c>
      <c r="EQ234" s="14">
        <v>76.292699999999996</v>
      </c>
      <c r="ER234" s="14">
        <v>76.414900000000003</v>
      </c>
      <c r="ES234" s="15">
        <v>76.379900000000006</v>
      </c>
      <c r="ET234" s="13">
        <v>1902231.4</v>
      </c>
      <c r="EU234" s="14">
        <v>76.430400000000006</v>
      </c>
      <c r="EV234" s="14">
        <v>76.292199999999994</v>
      </c>
      <c r="EW234" s="14">
        <v>76.414000000000001</v>
      </c>
      <c r="EX234" s="15">
        <v>76.378399999999999</v>
      </c>
      <c r="EY234" s="13">
        <v>2050782.68</v>
      </c>
      <c r="EZ234" s="14">
        <v>76.427000000000007</v>
      </c>
      <c r="FA234" s="14">
        <v>76.291899999999998</v>
      </c>
      <c r="FB234" s="14">
        <v>76.413300000000007</v>
      </c>
      <c r="FC234" s="15">
        <v>76.376999999999995</v>
      </c>
      <c r="FD234" s="13">
        <v>2242081.3199999998</v>
      </c>
      <c r="FE234" s="14">
        <v>76.423000000000002</v>
      </c>
      <c r="FF234" s="14">
        <v>76.290400000000005</v>
      </c>
      <c r="FG234" s="14">
        <v>76.412899999999993</v>
      </c>
      <c r="FH234" s="15">
        <v>76.375</v>
      </c>
      <c r="FI234" s="13">
        <v>2465279.52</v>
      </c>
      <c r="FJ234" s="14">
        <v>76.418800000000005</v>
      </c>
      <c r="FK234" s="14">
        <v>76.289699999999996</v>
      </c>
      <c r="FL234" s="14">
        <v>76.410700000000006</v>
      </c>
      <c r="FM234" s="15">
        <v>76.372600000000006</v>
      </c>
      <c r="FN234" s="13">
        <v>2704597.8</v>
      </c>
      <c r="FO234" s="14">
        <v>76.413799999999995</v>
      </c>
      <c r="FP234" s="14">
        <v>76.287700000000001</v>
      </c>
      <c r="FQ234" s="14">
        <v>76.411000000000001</v>
      </c>
      <c r="FR234" s="15">
        <v>76.370400000000004</v>
      </c>
      <c r="FS234" s="37">
        <v>0</v>
      </c>
      <c r="FT234" s="38">
        <v>0</v>
      </c>
      <c r="FU234" s="38">
        <v>0</v>
      </c>
      <c r="FV234" s="38">
        <v>0</v>
      </c>
      <c r="FW234" s="39">
        <v>0</v>
      </c>
      <c r="FX234" s="37">
        <v>0</v>
      </c>
      <c r="FY234" s="38">
        <v>0</v>
      </c>
      <c r="FZ234" s="38">
        <v>0</v>
      </c>
      <c r="GA234" s="38">
        <v>0</v>
      </c>
      <c r="GB234" s="39">
        <v>0</v>
      </c>
    </row>
    <row r="235" spans="2:184" ht="15" customHeight="1">
      <c r="B235" s="122"/>
      <c r="C235" s="72" t="s">
        <v>20</v>
      </c>
      <c r="D235" s="63">
        <f>-(($B187 - 8) * 6)</f>
        <v>-36</v>
      </c>
      <c r="E235" s="5">
        <v>3690921.64</v>
      </c>
      <c r="F235" s="6">
        <v>101.9683</v>
      </c>
      <c r="G235" s="6">
        <v>101.7328</v>
      </c>
      <c r="H235" s="6">
        <v>101.6948</v>
      </c>
      <c r="I235" s="7">
        <v>101.79689999999999</v>
      </c>
      <c r="J235" s="5">
        <v>3448950.76</v>
      </c>
      <c r="K235" s="6">
        <v>101.9834</v>
      </c>
      <c r="L235" s="6">
        <v>101.7411</v>
      </c>
      <c r="M235" s="6">
        <v>101.7058</v>
      </c>
      <c r="N235" s="7">
        <v>101.8083</v>
      </c>
      <c r="O235" s="5">
        <v>3246829.48</v>
      </c>
      <c r="P235" s="6">
        <v>102.0061</v>
      </c>
      <c r="Q235" s="6">
        <v>101.7413</v>
      </c>
      <c r="R235" s="6">
        <v>101.71469999999999</v>
      </c>
      <c r="S235" s="7">
        <v>101.81870000000001</v>
      </c>
      <c r="T235" s="5">
        <v>3095941.68</v>
      </c>
      <c r="U235" s="6">
        <v>102.0194</v>
      </c>
      <c r="V235" s="6">
        <v>101.7561</v>
      </c>
      <c r="W235" s="6">
        <v>101.7221</v>
      </c>
      <c r="X235" s="7">
        <v>101.8305</v>
      </c>
      <c r="Y235" s="5">
        <v>3006240.56</v>
      </c>
      <c r="Z235" s="6">
        <v>102.0264</v>
      </c>
      <c r="AA235" s="6">
        <v>101.76139999999999</v>
      </c>
      <c r="AB235" s="6">
        <v>101.7336</v>
      </c>
      <c r="AC235" s="7">
        <v>101.8385</v>
      </c>
      <c r="AD235" s="5">
        <v>2977308.68</v>
      </c>
      <c r="AE235" s="6">
        <v>102.0341</v>
      </c>
      <c r="AF235" s="6">
        <v>101.7753</v>
      </c>
      <c r="AG235" s="6">
        <v>101.7401</v>
      </c>
      <c r="AH235" s="7">
        <v>101.84780000000001</v>
      </c>
      <c r="AI235" s="5">
        <v>3000527.64</v>
      </c>
      <c r="AJ235" s="6">
        <v>102.04349999999999</v>
      </c>
      <c r="AK235" s="6">
        <v>101.7788</v>
      </c>
      <c r="AL235" s="6">
        <v>101.75409999999999</v>
      </c>
      <c r="AM235" s="7">
        <v>101.85680000000001</v>
      </c>
      <c r="AN235" s="5">
        <v>3070986.96</v>
      </c>
      <c r="AO235" s="6">
        <v>102.0491</v>
      </c>
      <c r="AP235" s="6">
        <v>101.7855</v>
      </c>
      <c r="AQ235" s="6">
        <v>101.7526</v>
      </c>
      <c r="AR235" s="7">
        <v>101.8603</v>
      </c>
      <c r="AS235" s="5">
        <v>3189174.4</v>
      </c>
      <c r="AT235" s="6">
        <v>102.04510000000001</v>
      </c>
      <c r="AU235" s="6">
        <v>101.788</v>
      </c>
      <c r="AV235" s="6">
        <v>101.7581</v>
      </c>
      <c r="AW235" s="7">
        <v>101.8618</v>
      </c>
      <c r="AX235" s="5">
        <v>3354413.72</v>
      </c>
      <c r="AY235" s="6">
        <v>102.03230000000001</v>
      </c>
      <c r="AZ235" s="6">
        <v>101.7912</v>
      </c>
      <c r="BA235" s="6">
        <v>101.7531</v>
      </c>
      <c r="BB235" s="7">
        <v>101.8571</v>
      </c>
      <c r="BC235" s="31">
        <v>0</v>
      </c>
      <c r="BD235" s="32">
        <v>0</v>
      </c>
      <c r="BE235" s="32">
        <v>0</v>
      </c>
      <c r="BF235" s="32">
        <v>0</v>
      </c>
      <c r="BG235" s="33">
        <v>0</v>
      </c>
      <c r="BH235" s="31">
        <v>0</v>
      </c>
      <c r="BI235" s="32">
        <v>0</v>
      </c>
      <c r="BJ235" s="32">
        <v>0</v>
      </c>
      <c r="BK235" s="32">
        <v>0</v>
      </c>
      <c r="BL235" s="33">
        <v>0</v>
      </c>
      <c r="BM235" s="5">
        <v>3698457.92</v>
      </c>
      <c r="BN235" s="6">
        <v>101.9674</v>
      </c>
      <c r="BO235" s="6">
        <v>101.73439999999999</v>
      </c>
      <c r="BP235" s="6">
        <v>101.696</v>
      </c>
      <c r="BQ235" s="7">
        <v>101.7976</v>
      </c>
      <c r="BR235" s="5">
        <v>3457057.76</v>
      </c>
      <c r="BS235" s="6">
        <v>101.98480000000001</v>
      </c>
      <c r="BT235" s="6">
        <v>101.7389</v>
      </c>
      <c r="BU235" s="6">
        <v>101.70569999999999</v>
      </c>
      <c r="BV235" s="7">
        <v>101.80800000000001</v>
      </c>
      <c r="BW235" s="5">
        <v>3255770.4</v>
      </c>
      <c r="BX235" s="6">
        <v>102.0044</v>
      </c>
      <c r="BY235" s="6">
        <v>101.7435</v>
      </c>
      <c r="BZ235" s="6">
        <v>101.71299999999999</v>
      </c>
      <c r="CA235" s="7">
        <v>101.81829999999999</v>
      </c>
      <c r="CB235" s="5">
        <v>3105802.96</v>
      </c>
      <c r="CC235" s="6">
        <v>102.0211</v>
      </c>
      <c r="CD235" s="6">
        <v>101.7564</v>
      </c>
      <c r="CE235" s="6">
        <v>101.7227</v>
      </c>
      <c r="CF235" s="7">
        <v>101.8313</v>
      </c>
      <c r="CG235" s="5">
        <v>3017055.04</v>
      </c>
      <c r="CH235" s="6">
        <v>102.0283</v>
      </c>
      <c r="CI235" s="6">
        <v>101.761</v>
      </c>
      <c r="CJ235" s="6">
        <v>101.73139999999999</v>
      </c>
      <c r="CK235" s="7">
        <v>101.8381</v>
      </c>
      <c r="CL235" s="5">
        <v>2989056.76</v>
      </c>
      <c r="CM235" s="6">
        <v>102.03919999999999</v>
      </c>
      <c r="CN235" s="6">
        <v>101.7752</v>
      </c>
      <c r="CO235" s="6">
        <v>101.7432</v>
      </c>
      <c r="CP235" s="7">
        <v>101.8505</v>
      </c>
      <c r="CQ235" s="5">
        <v>3013050.56</v>
      </c>
      <c r="CR235" s="6">
        <v>102.048</v>
      </c>
      <c r="CS235" s="6">
        <v>101.7826</v>
      </c>
      <c r="CT235" s="6">
        <v>101.7501</v>
      </c>
      <c r="CU235" s="7">
        <v>101.85809999999999</v>
      </c>
      <c r="CV235" s="5">
        <v>3084288.44</v>
      </c>
      <c r="CW235" s="6">
        <v>102.0472</v>
      </c>
      <c r="CX235" s="6">
        <v>101.7899</v>
      </c>
      <c r="CY235" s="6">
        <v>101.754</v>
      </c>
      <c r="CZ235" s="7">
        <v>101.8617</v>
      </c>
      <c r="DA235" s="5">
        <v>3204010.76</v>
      </c>
      <c r="DB235" s="6">
        <v>102.0446</v>
      </c>
      <c r="DC235" s="6">
        <v>101.7932</v>
      </c>
      <c r="DD235" s="6">
        <v>101.7556</v>
      </c>
      <c r="DE235" s="7">
        <v>101.8626</v>
      </c>
      <c r="DF235" s="5">
        <v>3371414.16</v>
      </c>
      <c r="DG235" s="6">
        <v>102.0341</v>
      </c>
      <c r="DH235" s="6">
        <v>101.7937</v>
      </c>
      <c r="DI235" s="6">
        <v>101.7529</v>
      </c>
      <c r="DJ235" s="7">
        <v>101.85850000000001</v>
      </c>
      <c r="DK235" s="31">
        <v>0</v>
      </c>
      <c r="DL235" s="32">
        <v>0</v>
      </c>
      <c r="DM235" s="32">
        <v>0</v>
      </c>
      <c r="DN235" s="32">
        <v>0</v>
      </c>
      <c r="DO235" s="33">
        <v>0</v>
      </c>
      <c r="DP235" s="31">
        <v>0</v>
      </c>
      <c r="DQ235" s="32">
        <v>0</v>
      </c>
      <c r="DR235" s="32">
        <v>0</v>
      </c>
      <c r="DS235" s="32">
        <v>0</v>
      </c>
      <c r="DT235" s="33">
        <v>0</v>
      </c>
      <c r="DU235" s="5">
        <v>3695554.48</v>
      </c>
      <c r="DV235" s="6">
        <v>101.9695</v>
      </c>
      <c r="DW235" s="6">
        <v>101.7333</v>
      </c>
      <c r="DX235" s="6">
        <v>101.6961</v>
      </c>
      <c r="DY235" s="7">
        <v>101.7979</v>
      </c>
      <c r="DZ235" s="5">
        <v>3453661.48</v>
      </c>
      <c r="EA235" s="6">
        <v>101.9842</v>
      </c>
      <c r="EB235" s="6">
        <v>101.741</v>
      </c>
      <c r="EC235" s="6">
        <v>101.70269999999999</v>
      </c>
      <c r="ED235" s="7">
        <v>101.8075</v>
      </c>
      <c r="EE235" s="5">
        <v>3251810.76</v>
      </c>
      <c r="EF235" s="6">
        <v>102.0056</v>
      </c>
      <c r="EG235" s="6">
        <v>101.74420000000001</v>
      </c>
      <c r="EH235" s="6">
        <v>101.7139</v>
      </c>
      <c r="EI235" s="7">
        <v>101.8192</v>
      </c>
      <c r="EJ235" s="5">
        <v>3101555.56</v>
      </c>
      <c r="EK235" s="6">
        <v>102.0211</v>
      </c>
      <c r="EL235" s="6">
        <v>101.7569</v>
      </c>
      <c r="EM235" s="6">
        <v>101.72539999999999</v>
      </c>
      <c r="EN235" s="7">
        <v>101.83240000000001</v>
      </c>
      <c r="EO235" s="5">
        <v>3012749.44</v>
      </c>
      <c r="EP235" s="6">
        <v>102.02719999999999</v>
      </c>
      <c r="EQ235" s="6">
        <v>101.75960000000001</v>
      </c>
      <c r="ER235" s="6">
        <v>101.73439999999999</v>
      </c>
      <c r="ES235" s="7">
        <v>101.83839999999999</v>
      </c>
      <c r="ET235" s="5">
        <v>2984804</v>
      </c>
      <c r="EU235" s="6">
        <v>102.035</v>
      </c>
      <c r="EV235" s="6">
        <v>101.77419999999999</v>
      </c>
      <c r="EW235" s="6">
        <v>101.74169999999999</v>
      </c>
      <c r="EX235" s="7">
        <v>101.84829999999999</v>
      </c>
      <c r="EY235" s="5">
        <v>3009023.52</v>
      </c>
      <c r="EZ235" s="6">
        <v>102.0448</v>
      </c>
      <c r="FA235" s="6">
        <v>101.7821</v>
      </c>
      <c r="FB235" s="6">
        <v>101.7527</v>
      </c>
      <c r="FC235" s="7">
        <v>101.8579</v>
      </c>
      <c r="FD235" s="5">
        <v>3080575.52</v>
      </c>
      <c r="FE235" s="6">
        <v>102.04430000000001</v>
      </c>
      <c r="FF235" s="6">
        <v>101.7861</v>
      </c>
      <c r="FG235" s="6">
        <v>101.7567</v>
      </c>
      <c r="FH235" s="7">
        <v>101.8604</v>
      </c>
      <c r="FI235" s="5">
        <v>3200504.88</v>
      </c>
      <c r="FJ235" s="6">
        <v>102.0391</v>
      </c>
      <c r="FK235" s="6">
        <v>101.7881</v>
      </c>
      <c r="FL235" s="6">
        <v>101.75449999999999</v>
      </c>
      <c r="FM235" s="7">
        <v>101.8587</v>
      </c>
      <c r="FN235" s="5">
        <v>3368280.56</v>
      </c>
      <c r="FO235" s="6">
        <v>102.0295</v>
      </c>
      <c r="FP235" s="6">
        <v>101.7895</v>
      </c>
      <c r="FQ235" s="6">
        <v>101.7529</v>
      </c>
      <c r="FR235" s="7">
        <v>101.85550000000001</v>
      </c>
      <c r="FS235" s="31">
        <v>0</v>
      </c>
      <c r="FT235" s="32">
        <v>0</v>
      </c>
      <c r="FU235" s="32">
        <v>0</v>
      </c>
      <c r="FV235" s="32">
        <v>0</v>
      </c>
      <c r="FW235" s="33">
        <v>0</v>
      </c>
      <c r="FX235" s="31">
        <v>0</v>
      </c>
      <c r="FY235" s="32">
        <v>0</v>
      </c>
      <c r="FZ235" s="32">
        <v>0</v>
      </c>
      <c r="GA235" s="32">
        <v>0</v>
      </c>
      <c r="GB235" s="33">
        <v>0</v>
      </c>
    </row>
    <row r="236" spans="2:184" ht="15" customHeight="1">
      <c r="B236" s="122"/>
      <c r="C236" s="73"/>
      <c r="D236" s="8">
        <f>$D235 + 2</f>
        <v>-34</v>
      </c>
      <c r="E236" s="9">
        <v>3491780.48</v>
      </c>
      <c r="F236" s="10">
        <v>96.949600000000004</v>
      </c>
      <c r="G236" s="10">
        <v>96.795400000000001</v>
      </c>
      <c r="H236" s="10">
        <v>96.796700000000001</v>
      </c>
      <c r="I236" s="11">
        <v>96.846599999999995</v>
      </c>
      <c r="J236" s="9">
        <v>3262633.92</v>
      </c>
      <c r="K236" s="10">
        <v>96.959500000000006</v>
      </c>
      <c r="L236" s="10">
        <v>96.799400000000006</v>
      </c>
      <c r="M236" s="10">
        <v>96.8048</v>
      </c>
      <c r="N236" s="11">
        <v>96.853899999999996</v>
      </c>
      <c r="O236" s="9">
        <v>3075374.92</v>
      </c>
      <c r="P236" s="10">
        <v>96.969499999999996</v>
      </c>
      <c r="Q236" s="10">
        <v>96.804100000000005</v>
      </c>
      <c r="R236" s="10">
        <v>96.806100000000001</v>
      </c>
      <c r="S236" s="11">
        <v>96.859200000000001</v>
      </c>
      <c r="T236" s="9">
        <v>2942415.68</v>
      </c>
      <c r="U236" s="10">
        <v>96.977099999999993</v>
      </c>
      <c r="V236" s="10">
        <v>96.805800000000005</v>
      </c>
      <c r="W236" s="10">
        <v>96.811899999999994</v>
      </c>
      <c r="X236" s="11">
        <v>96.864199999999997</v>
      </c>
      <c r="Y236" s="9">
        <v>2871635.8</v>
      </c>
      <c r="Z236" s="10">
        <v>96.979100000000003</v>
      </c>
      <c r="AA236" s="10">
        <v>96.813400000000001</v>
      </c>
      <c r="AB236" s="10">
        <v>96.818299999999994</v>
      </c>
      <c r="AC236" s="11">
        <v>96.869600000000005</v>
      </c>
      <c r="AD236" s="9">
        <v>2858754.52</v>
      </c>
      <c r="AE236" s="10">
        <v>96.984700000000004</v>
      </c>
      <c r="AF236" s="10">
        <v>96.816599999999994</v>
      </c>
      <c r="AG236" s="10">
        <v>96.8202</v>
      </c>
      <c r="AH236" s="11">
        <v>96.873099999999994</v>
      </c>
      <c r="AI236" s="9">
        <v>2895281.52</v>
      </c>
      <c r="AJ236" s="10">
        <v>96.986599999999996</v>
      </c>
      <c r="AK236" s="10">
        <v>96.822800000000001</v>
      </c>
      <c r="AL236" s="10">
        <v>96.821799999999996</v>
      </c>
      <c r="AM236" s="11">
        <v>96.876400000000004</v>
      </c>
      <c r="AN236" s="9">
        <v>2979062</v>
      </c>
      <c r="AO236" s="10">
        <v>96.983599999999996</v>
      </c>
      <c r="AP236" s="10">
        <v>96.821200000000005</v>
      </c>
      <c r="AQ236" s="10">
        <v>96.826999999999998</v>
      </c>
      <c r="AR236" s="11">
        <v>96.876599999999996</v>
      </c>
      <c r="AS236" s="9">
        <v>3110469.56</v>
      </c>
      <c r="AT236" s="10">
        <v>96.979399999999998</v>
      </c>
      <c r="AU236" s="10">
        <v>96.825999999999993</v>
      </c>
      <c r="AV236" s="10">
        <v>96.826400000000007</v>
      </c>
      <c r="AW236" s="11">
        <v>96.876599999999996</v>
      </c>
      <c r="AX236" s="9">
        <v>3288743.52</v>
      </c>
      <c r="AY236" s="10">
        <v>96.973399999999998</v>
      </c>
      <c r="AZ236" s="10">
        <v>96.825000000000003</v>
      </c>
      <c r="BA236" s="10">
        <v>96.822999999999993</v>
      </c>
      <c r="BB236" s="11">
        <v>96.873199999999997</v>
      </c>
      <c r="BC236" s="34">
        <v>0</v>
      </c>
      <c r="BD236" s="35">
        <v>0</v>
      </c>
      <c r="BE236" s="35">
        <v>0</v>
      </c>
      <c r="BF236" s="35">
        <v>0</v>
      </c>
      <c r="BG236" s="36">
        <v>0</v>
      </c>
      <c r="BH236" s="34">
        <v>0</v>
      </c>
      <c r="BI236" s="35">
        <v>0</v>
      </c>
      <c r="BJ236" s="35">
        <v>0</v>
      </c>
      <c r="BK236" s="35">
        <v>0</v>
      </c>
      <c r="BL236" s="36">
        <v>0</v>
      </c>
      <c r="BM236" s="9">
        <v>3499599.8</v>
      </c>
      <c r="BN236" s="10">
        <v>96.950599999999994</v>
      </c>
      <c r="BO236" s="10">
        <v>96.796899999999994</v>
      </c>
      <c r="BP236" s="10">
        <v>96.799199999999999</v>
      </c>
      <c r="BQ236" s="11">
        <v>96.848299999999995</v>
      </c>
      <c r="BR236" s="9">
        <v>3271095.8</v>
      </c>
      <c r="BS236" s="10">
        <v>96.957800000000006</v>
      </c>
      <c r="BT236" s="10">
        <v>96.801199999999994</v>
      </c>
      <c r="BU236" s="10">
        <v>96.805899999999994</v>
      </c>
      <c r="BV236" s="11">
        <v>96.854399999999998</v>
      </c>
      <c r="BW236" s="9">
        <v>3084549.12</v>
      </c>
      <c r="BX236" s="10">
        <v>96.967299999999994</v>
      </c>
      <c r="BY236" s="10">
        <v>96.806600000000003</v>
      </c>
      <c r="BZ236" s="10">
        <v>96.806200000000004</v>
      </c>
      <c r="CA236" s="11">
        <v>96.859399999999994</v>
      </c>
      <c r="CB236" s="9">
        <v>2952335.4</v>
      </c>
      <c r="CC236" s="10">
        <v>96.971199999999996</v>
      </c>
      <c r="CD236" s="10">
        <v>96.805099999999996</v>
      </c>
      <c r="CE236" s="10">
        <v>96.811899999999994</v>
      </c>
      <c r="CF236" s="11">
        <v>96.862099999999998</v>
      </c>
      <c r="CG236" s="9">
        <v>2882330.88</v>
      </c>
      <c r="CH236" s="10">
        <v>96.979699999999994</v>
      </c>
      <c r="CI236" s="10">
        <v>96.813400000000001</v>
      </c>
      <c r="CJ236" s="10">
        <v>96.815299999999993</v>
      </c>
      <c r="CK236" s="11">
        <v>96.868799999999993</v>
      </c>
      <c r="CL236" s="9">
        <v>2870254</v>
      </c>
      <c r="CM236" s="10">
        <v>96.9833</v>
      </c>
      <c r="CN236" s="10">
        <v>96.817499999999995</v>
      </c>
      <c r="CO236" s="10">
        <v>96.820899999999995</v>
      </c>
      <c r="CP236" s="11">
        <v>96.873199999999997</v>
      </c>
      <c r="CQ236" s="9">
        <v>2907772.76</v>
      </c>
      <c r="CR236" s="10">
        <v>96.987799999999993</v>
      </c>
      <c r="CS236" s="10">
        <v>96.819299999999998</v>
      </c>
      <c r="CT236" s="10">
        <v>96.8245</v>
      </c>
      <c r="CU236" s="11">
        <v>96.876499999999993</v>
      </c>
      <c r="CV236" s="9">
        <v>2992445.36</v>
      </c>
      <c r="CW236" s="10">
        <v>96.982100000000003</v>
      </c>
      <c r="CX236" s="10">
        <v>96.8232</v>
      </c>
      <c r="CY236" s="10">
        <v>96.823300000000003</v>
      </c>
      <c r="CZ236" s="11">
        <v>96.875500000000002</v>
      </c>
      <c r="DA236" s="9">
        <v>3125714.68</v>
      </c>
      <c r="DB236" s="10">
        <v>96.9756</v>
      </c>
      <c r="DC236" s="10">
        <v>96.8249</v>
      </c>
      <c r="DD236" s="10">
        <v>96.825999999999993</v>
      </c>
      <c r="DE236" s="11">
        <v>96.874899999999997</v>
      </c>
      <c r="DF236" s="9">
        <v>3306614.88</v>
      </c>
      <c r="DG236" s="10">
        <v>96.971299999999999</v>
      </c>
      <c r="DH236" s="10">
        <v>96.8232</v>
      </c>
      <c r="DI236" s="10">
        <v>96.827200000000005</v>
      </c>
      <c r="DJ236" s="11">
        <v>96.8733</v>
      </c>
      <c r="DK236" s="34">
        <v>0</v>
      </c>
      <c r="DL236" s="35">
        <v>0</v>
      </c>
      <c r="DM236" s="35">
        <v>0</v>
      </c>
      <c r="DN236" s="35">
        <v>0</v>
      </c>
      <c r="DO236" s="36">
        <v>0</v>
      </c>
      <c r="DP236" s="34">
        <v>0</v>
      </c>
      <c r="DQ236" s="35">
        <v>0</v>
      </c>
      <c r="DR236" s="35">
        <v>0</v>
      </c>
      <c r="DS236" s="35">
        <v>0</v>
      </c>
      <c r="DT236" s="36">
        <v>0</v>
      </c>
      <c r="DU236" s="9">
        <v>3496586.64</v>
      </c>
      <c r="DV236" s="10">
        <v>96.951499999999996</v>
      </c>
      <c r="DW236" s="10">
        <v>96.797899999999998</v>
      </c>
      <c r="DX236" s="10">
        <v>96.801599999999993</v>
      </c>
      <c r="DY236" s="11">
        <v>96.849699999999999</v>
      </c>
      <c r="DZ236" s="9">
        <v>3267521.12</v>
      </c>
      <c r="EA236" s="10">
        <v>96.957499999999996</v>
      </c>
      <c r="EB236" s="10">
        <v>96.805400000000006</v>
      </c>
      <c r="EC236" s="10">
        <v>96.8065</v>
      </c>
      <c r="ED236" s="11">
        <v>96.855800000000002</v>
      </c>
      <c r="EE236" s="9">
        <v>3080520.6</v>
      </c>
      <c r="EF236" s="10">
        <v>96.968999999999994</v>
      </c>
      <c r="EG236" s="10">
        <v>96.805899999999994</v>
      </c>
      <c r="EH236" s="10">
        <v>96.808000000000007</v>
      </c>
      <c r="EI236" s="11">
        <v>96.860299999999995</v>
      </c>
      <c r="EJ236" s="9">
        <v>2948034.5600000001</v>
      </c>
      <c r="EK236" s="10">
        <v>96.975399999999993</v>
      </c>
      <c r="EL236" s="10">
        <v>96.806799999999996</v>
      </c>
      <c r="EM236" s="10">
        <v>96.808499999999995</v>
      </c>
      <c r="EN236" s="11">
        <v>96.862799999999993</v>
      </c>
      <c r="EO236" s="9">
        <v>2878056.64</v>
      </c>
      <c r="EP236" s="10">
        <v>96.978899999999996</v>
      </c>
      <c r="EQ236" s="10">
        <v>96.813000000000002</v>
      </c>
      <c r="ER236" s="10">
        <v>96.821700000000007</v>
      </c>
      <c r="ES236" s="11">
        <v>96.870500000000007</v>
      </c>
      <c r="ET236" s="9">
        <v>2866135.64</v>
      </c>
      <c r="EU236" s="10">
        <v>96.9833</v>
      </c>
      <c r="EV236" s="10">
        <v>96.818299999999994</v>
      </c>
      <c r="EW236" s="10">
        <v>96.821700000000007</v>
      </c>
      <c r="EX236" s="11">
        <v>96.873699999999999</v>
      </c>
      <c r="EY236" s="9">
        <v>2903846</v>
      </c>
      <c r="EZ236" s="10">
        <v>96.986900000000006</v>
      </c>
      <c r="FA236" s="10">
        <v>96.819699999999997</v>
      </c>
      <c r="FB236" s="10">
        <v>96.823999999999998</v>
      </c>
      <c r="FC236" s="11">
        <v>96.876099999999994</v>
      </c>
      <c r="FD236" s="9">
        <v>2988787.24</v>
      </c>
      <c r="FE236" s="10">
        <v>96.984099999999998</v>
      </c>
      <c r="FF236" s="10">
        <v>96.820499999999996</v>
      </c>
      <c r="FG236" s="10">
        <v>96.824700000000007</v>
      </c>
      <c r="FH236" s="11">
        <v>96.875699999999995</v>
      </c>
      <c r="FI236" s="9">
        <v>3122365.36</v>
      </c>
      <c r="FJ236" s="10">
        <v>96.978499999999997</v>
      </c>
      <c r="FK236" s="10">
        <v>96.826499999999996</v>
      </c>
      <c r="FL236" s="10">
        <v>96.823999999999998</v>
      </c>
      <c r="FM236" s="11">
        <v>96.875699999999995</v>
      </c>
      <c r="FN236" s="9">
        <v>3303647.4</v>
      </c>
      <c r="FO236" s="10">
        <v>96.9739</v>
      </c>
      <c r="FP236" s="10">
        <v>96.822400000000002</v>
      </c>
      <c r="FQ236" s="10">
        <v>96.827799999999996</v>
      </c>
      <c r="FR236" s="11">
        <v>96.874099999999999</v>
      </c>
      <c r="FS236" s="34">
        <v>0</v>
      </c>
      <c r="FT236" s="35">
        <v>0</v>
      </c>
      <c r="FU236" s="35">
        <v>0</v>
      </c>
      <c r="FV236" s="35">
        <v>0</v>
      </c>
      <c r="FW236" s="36">
        <v>0</v>
      </c>
      <c r="FX236" s="34">
        <v>0</v>
      </c>
      <c r="FY236" s="35">
        <v>0</v>
      </c>
      <c r="FZ236" s="35">
        <v>0</v>
      </c>
      <c r="GA236" s="35">
        <v>0</v>
      </c>
      <c r="GB236" s="36">
        <v>0</v>
      </c>
    </row>
    <row r="237" spans="2:184" ht="15" customHeight="1">
      <c r="B237" s="122"/>
      <c r="C237" s="73"/>
      <c r="D237" s="8">
        <f t="shared" ref="D237:D246" si="19">$D236 + 2</f>
        <v>-32</v>
      </c>
      <c r="E237" s="9">
        <v>3307575.12</v>
      </c>
      <c r="F237" s="10">
        <v>93.286600000000007</v>
      </c>
      <c r="G237" s="10">
        <v>93.198099999999997</v>
      </c>
      <c r="H237" s="10">
        <v>93.203999999999994</v>
      </c>
      <c r="I237" s="11">
        <v>93.229399999999998</v>
      </c>
      <c r="J237" s="9">
        <v>3090493.6</v>
      </c>
      <c r="K237" s="10">
        <v>93.290300000000002</v>
      </c>
      <c r="L237" s="10">
        <v>93.198400000000007</v>
      </c>
      <c r="M237" s="10">
        <v>93.209000000000003</v>
      </c>
      <c r="N237" s="11">
        <v>93.232299999999995</v>
      </c>
      <c r="O237" s="9">
        <v>2918845.64</v>
      </c>
      <c r="P237" s="10">
        <v>93.293300000000002</v>
      </c>
      <c r="Q237" s="10">
        <v>93.201099999999997</v>
      </c>
      <c r="R237" s="10">
        <v>93.210300000000004</v>
      </c>
      <c r="S237" s="11">
        <v>93.234700000000004</v>
      </c>
      <c r="T237" s="9">
        <v>2804113.96</v>
      </c>
      <c r="U237" s="10">
        <v>93.296400000000006</v>
      </c>
      <c r="V237" s="10">
        <v>93.203999999999994</v>
      </c>
      <c r="W237" s="10">
        <v>93.213399999999993</v>
      </c>
      <c r="X237" s="11">
        <v>93.237700000000004</v>
      </c>
      <c r="Y237" s="9">
        <v>2750457.92</v>
      </c>
      <c r="Z237" s="10">
        <v>93.299499999999995</v>
      </c>
      <c r="AA237" s="10">
        <v>93.207899999999995</v>
      </c>
      <c r="AB237" s="10">
        <v>93.215999999999994</v>
      </c>
      <c r="AC237" s="11">
        <v>93.240899999999996</v>
      </c>
      <c r="AD237" s="9">
        <v>2751548.08</v>
      </c>
      <c r="AE237" s="10">
        <v>93.301400000000001</v>
      </c>
      <c r="AF237" s="10">
        <v>93.211299999999994</v>
      </c>
      <c r="AG237" s="10">
        <v>93.218699999999998</v>
      </c>
      <c r="AH237" s="11">
        <v>93.243600000000001</v>
      </c>
      <c r="AI237" s="9">
        <v>2800526.52</v>
      </c>
      <c r="AJ237" s="10">
        <v>93.301599999999993</v>
      </c>
      <c r="AK237" s="10">
        <v>93.215999999999994</v>
      </c>
      <c r="AL237" s="10">
        <v>93.221299999999999</v>
      </c>
      <c r="AM237" s="11">
        <v>93.246099999999998</v>
      </c>
      <c r="AN237" s="9">
        <v>2897022</v>
      </c>
      <c r="AO237" s="10">
        <v>93.299700000000001</v>
      </c>
      <c r="AP237" s="10">
        <v>93.218400000000003</v>
      </c>
      <c r="AQ237" s="10">
        <v>93.222300000000004</v>
      </c>
      <c r="AR237" s="11">
        <v>93.246700000000004</v>
      </c>
      <c r="AS237" s="9">
        <v>3040881.28</v>
      </c>
      <c r="AT237" s="10">
        <v>93.294399999999996</v>
      </c>
      <c r="AU237" s="10">
        <v>93.216800000000006</v>
      </c>
      <c r="AV237" s="10">
        <v>93.221800000000002</v>
      </c>
      <c r="AW237" s="11">
        <v>93.244200000000006</v>
      </c>
      <c r="AX237" s="9">
        <v>3231827.56</v>
      </c>
      <c r="AY237" s="10">
        <v>93.2928</v>
      </c>
      <c r="AZ237" s="10">
        <v>93.22</v>
      </c>
      <c r="BA237" s="10">
        <v>93.225800000000007</v>
      </c>
      <c r="BB237" s="11">
        <v>93.246099999999998</v>
      </c>
      <c r="BC237" s="34">
        <v>0</v>
      </c>
      <c r="BD237" s="35">
        <v>0</v>
      </c>
      <c r="BE237" s="35">
        <v>0</v>
      </c>
      <c r="BF237" s="35">
        <v>0</v>
      </c>
      <c r="BG237" s="36">
        <v>0</v>
      </c>
      <c r="BH237" s="34">
        <v>0</v>
      </c>
      <c r="BI237" s="35">
        <v>0</v>
      </c>
      <c r="BJ237" s="35">
        <v>0</v>
      </c>
      <c r="BK237" s="35">
        <v>0</v>
      </c>
      <c r="BL237" s="36">
        <v>0</v>
      </c>
      <c r="BM237" s="9">
        <v>3315558.36</v>
      </c>
      <c r="BN237" s="10">
        <v>93.284899999999993</v>
      </c>
      <c r="BO237" s="10">
        <v>93.196899999999999</v>
      </c>
      <c r="BP237" s="10">
        <v>93.204599999999999</v>
      </c>
      <c r="BQ237" s="11">
        <v>93.2286</v>
      </c>
      <c r="BR237" s="9">
        <v>3099192</v>
      </c>
      <c r="BS237" s="10">
        <v>93.289599999999993</v>
      </c>
      <c r="BT237" s="10">
        <v>93.2</v>
      </c>
      <c r="BU237" s="10">
        <v>93.203999999999994</v>
      </c>
      <c r="BV237" s="11">
        <v>93.230999999999995</v>
      </c>
      <c r="BW237" s="9">
        <v>2928233.76</v>
      </c>
      <c r="BX237" s="10">
        <v>93.295299999999997</v>
      </c>
      <c r="BY237" s="10">
        <v>93.199700000000007</v>
      </c>
      <c r="BZ237" s="10">
        <v>93.208299999999994</v>
      </c>
      <c r="CA237" s="11">
        <v>93.234300000000005</v>
      </c>
      <c r="CB237" s="9">
        <v>2814090.88</v>
      </c>
      <c r="CC237" s="10">
        <v>93.298100000000005</v>
      </c>
      <c r="CD237" s="10">
        <v>93.201599999999999</v>
      </c>
      <c r="CE237" s="10">
        <v>93.211399999999998</v>
      </c>
      <c r="CF237" s="11">
        <v>93.236800000000002</v>
      </c>
      <c r="CG237" s="9">
        <v>2761126.28</v>
      </c>
      <c r="CH237" s="10">
        <v>93.297799999999995</v>
      </c>
      <c r="CI237" s="10">
        <v>93.208100000000002</v>
      </c>
      <c r="CJ237" s="10">
        <v>93.214200000000005</v>
      </c>
      <c r="CK237" s="11">
        <v>93.239900000000006</v>
      </c>
      <c r="CL237" s="9">
        <v>2763160.08</v>
      </c>
      <c r="CM237" s="10">
        <v>93.302800000000005</v>
      </c>
      <c r="CN237" s="10">
        <v>93.213200000000001</v>
      </c>
      <c r="CO237" s="10">
        <v>93.216300000000004</v>
      </c>
      <c r="CP237" s="11">
        <v>93.243899999999996</v>
      </c>
      <c r="CQ237" s="9">
        <v>2813429.44</v>
      </c>
      <c r="CR237" s="10">
        <v>93.299700000000001</v>
      </c>
      <c r="CS237" s="10">
        <v>93.216099999999997</v>
      </c>
      <c r="CT237" s="10">
        <v>93.220500000000001</v>
      </c>
      <c r="CU237" s="11">
        <v>93.245199999999997</v>
      </c>
      <c r="CV237" s="9">
        <v>2911114.24</v>
      </c>
      <c r="CW237" s="10">
        <v>93.297399999999996</v>
      </c>
      <c r="CX237" s="10">
        <v>93.216899999999995</v>
      </c>
      <c r="CY237" s="10">
        <v>93.223399999999998</v>
      </c>
      <c r="CZ237" s="11">
        <v>93.245699999999999</v>
      </c>
      <c r="DA237" s="9">
        <v>3057289.2</v>
      </c>
      <c r="DB237" s="10">
        <v>93.296499999999995</v>
      </c>
      <c r="DC237" s="10">
        <v>93.214600000000004</v>
      </c>
      <c r="DD237" s="10">
        <v>93.223200000000006</v>
      </c>
      <c r="DE237" s="11">
        <v>93.244600000000005</v>
      </c>
      <c r="DF237" s="9">
        <v>3251111.52</v>
      </c>
      <c r="DG237" s="10">
        <v>93.292599999999993</v>
      </c>
      <c r="DH237" s="10">
        <v>93.218699999999998</v>
      </c>
      <c r="DI237" s="10">
        <v>93.225899999999996</v>
      </c>
      <c r="DJ237" s="11">
        <v>93.245599999999996</v>
      </c>
      <c r="DK237" s="34">
        <v>0</v>
      </c>
      <c r="DL237" s="35">
        <v>0</v>
      </c>
      <c r="DM237" s="35">
        <v>0</v>
      </c>
      <c r="DN237" s="35">
        <v>0</v>
      </c>
      <c r="DO237" s="36">
        <v>0</v>
      </c>
      <c r="DP237" s="34">
        <v>0</v>
      </c>
      <c r="DQ237" s="35">
        <v>0</v>
      </c>
      <c r="DR237" s="35">
        <v>0</v>
      </c>
      <c r="DS237" s="35">
        <v>0</v>
      </c>
      <c r="DT237" s="36">
        <v>0</v>
      </c>
      <c r="DU237" s="9">
        <v>3312405.76</v>
      </c>
      <c r="DV237" s="10">
        <v>93.285300000000007</v>
      </c>
      <c r="DW237" s="10">
        <v>93.197599999999994</v>
      </c>
      <c r="DX237" s="10">
        <v>93.206699999999998</v>
      </c>
      <c r="DY237" s="11">
        <v>93.229699999999994</v>
      </c>
      <c r="DZ237" s="9">
        <v>3095433.72</v>
      </c>
      <c r="EA237" s="10">
        <v>93.291799999999995</v>
      </c>
      <c r="EB237" s="10">
        <v>93.1995</v>
      </c>
      <c r="EC237" s="10">
        <v>93.2072</v>
      </c>
      <c r="ED237" s="11">
        <v>93.232600000000005</v>
      </c>
      <c r="EE237" s="9">
        <v>2924081.32</v>
      </c>
      <c r="EF237" s="10">
        <v>93.296000000000006</v>
      </c>
      <c r="EG237" s="10">
        <v>93.1999</v>
      </c>
      <c r="EH237" s="10">
        <v>93.208799999999997</v>
      </c>
      <c r="EI237" s="11">
        <v>93.234700000000004</v>
      </c>
      <c r="EJ237" s="9">
        <v>2809760.04</v>
      </c>
      <c r="EK237" s="10">
        <v>93.297600000000003</v>
      </c>
      <c r="EL237" s="10">
        <v>93.203599999999994</v>
      </c>
      <c r="EM237" s="10">
        <v>93.211500000000001</v>
      </c>
      <c r="EN237" s="11">
        <v>93.237399999999994</v>
      </c>
      <c r="EO237" s="9">
        <v>2756903.08</v>
      </c>
      <c r="EP237" s="10">
        <v>93.300299999999993</v>
      </c>
      <c r="EQ237" s="10">
        <v>93.207400000000007</v>
      </c>
      <c r="ER237" s="10">
        <v>93.214699999999993</v>
      </c>
      <c r="ES237" s="11">
        <v>93.240600000000001</v>
      </c>
      <c r="ET237" s="9">
        <v>2759170.44</v>
      </c>
      <c r="EU237" s="10">
        <v>93.302800000000005</v>
      </c>
      <c r="EV237" s="10">
        <v>93.212999999999994</v>
      </c>
      <c r="EW237" s="10">
        <v>93.218100000000007</v>
      </c>
      <c r="EX237" s="11">
        <v>93.244399999999999</v>
      </c>
      <c r="EY237" s="9">
        <v>2809483.72</v>
      </c>
      <c r="EZ237" s="10">
        <v>93.300700000000006</v>
      </c>
      <c r="FA237" s="10">
        <v>93.214399999999998</v>
      </c>
      <c r="FB237" s="10">
        <v>93.219099999999997</v>
      </c>
      <c r="FC237" s="11">
        <v>93.244600000000005</v>
      </c>
      <c r="FD237" s="9">
        <v>2907528.92</v>
      </c>
      <c r="FE237" s="10">
        <v>93.299499999999995</v>
      </c>
      <c r="FF237" s="10">
        <v>93.217100000000002</v>
      </c>
      <c r="FG237" s="10">
        <v>93.222700000000003</v>
      </c>
      <c r="FH237" s="11">
        <v>93.246300000000005</v>
      </c>
      <c r="FI237" s="9">
        <v>3054032</v>
      </c>
      <c r="FJ237" s="10">
        <v>93.294399999999996</v>
      </c>
      <c r="FK237" s="10">
        <v>93.215800000000002</v>
      </c>
      <c r="FL237" s="10">
        <v>93.224599999999995</v>
      </c>
      <c r="FM237" s="11">
        <v>93.244799999999998</v>
      </c>
      <c r="FN237" s="9">
        <v>3248253.32</v>
      </c>
      <c r="FO237" s="10">
        <v>93.292299999999997</v>
      </c>
      <c r="FP237" s="10">
        <v>93.22</v>
      </c>
      <c r="FQ237" s="10">
        <v>93.226100000000002</v>
      </c>
      <c r="FR237" s="11">
        <v>93.245999999999995</v>
      </c>
      <c r="FS237" s="34">
        <v>0</v>
      </c>
      <c r="FT237" s="35">
        <v>0</v>
      </c>
      <c r="FU237" s="35">
        <v>0</v>
      </c>
      <c r="FV237" s="35">
        <v>0</v>
      </c>
      <c r="FW237" s="36">
        <v>0</v>
      </c>
      <c r="FX237" s="34">
        <v>0</v>
      </c>
      <c r="FY237" s="35">
        <v>0</v>
      </c>
      <c r="FZ237" s="35">
        <v>0</v>
      </c>
      <c r="GA237" s="35">
        <v>0</v>
      </c>
      <c r="GB237" s="36">
        <v>0</v>
      </c>
    </row>
    <row r="238" spans="2:184" ht="15" customHeight="1">
      <c r="B238" s="122"/>
      <c r="C238" s="73"/>
      <c r="D238" s="8">
        <f t="shared" si="19"/>
        <v>-30</v>
      </c>
      <c r="E238" s="9">
        <v>3131682.64</v>
      </c>
      <c r="F238" s="10">
        <v>91.252899999999997</v>
      </c>
      <c r="G238" s="10">
        <v>91.1815</v>
      </c>
      <c r="H238" s="10">
        <v>91.195300000000003</v>
      </c>
      <c r="I238" s="11">
        <v>91.209800000000001</v>
      </c>
      <c r="J238" s="9">
        <v>2927693.72</v>
      </c>
      <c r="K238" s="10">
        <v>91.256200000000007</v>
      </c>
      <c r="L238" s="10">
        <v>91.182500000000005</v>
      </c>
      <c r="M238" s="10">
        <v>91.197900000000004</v>
      </c>
      <c r="N238" s="11">
        <v>91.212100000000007</v>
      </c>
      <c r="O238" s="9">
        <v>2772266.04</v>
      </c>
      <c r="P238" s="10">
        <v>91.258499999999998</v>
      </c>
      <c r="Q238" s="10">
        <v>91.184299999999993</v>
      </c>
      <c r="R238" s="10">
        <v>91.198599999999999</v>
      </c>
      <c r="S238" s="11">
        <v>91.213700000000003</v>
      </c>
      <c r="T238" s="9">
        <v>2675274.12</v>
      </c>
      <c r="U238" s="10">
        <v>91.261499999999998</v>
      </c>
      <c r="V238" s="10">
        <v>91.1858</v>
      </c>
      <c r="W238" s="10">
        <v>91.201700000000002</v>
      </c>
      <c r="X238" s="11">
        <v>91.216200000000001</v>
      </c>
      <c r="Y238" s="9">
        <v>2637864.48</v>
      </c>
      <c r="Z238" s="10">
        <v>91.2624</v>
      </c>
      <c r="AA238" s="10">
        <v>91.189800000000005</v>
      </c>
      <c r="AB238" s="10">
        <v>91.203500000000005</v>
      </c>
      <c r="AC238" s="11">
        <v>91.218400000000003</v>
      </c>
      <c r="AD238" s="9">
        <v>2651951.04</v>
      </c>
      <c r="AE238" s="10">
        <v>91.262900000000002</v>
      </c>
      <c r="AF238" s="10">
        <v>91.191400000000002</v>
      </c>
      <c r="AG238" s="10">
        <v>91.205200000000005</v>
      </c>
      <c r="AH238" s="11">
        <v>91.219700000000003</v>
      </c>
      <c r="AI238" s="9">
        <v>2713491.68</v>
      </c>
      <c r="AJ238" s="10">
        <v>91.260599999999997</v>
      </c>
      <c r="AK238" s="10">
        <v>91.190799999999996</v>
      </c>
      <c r="AL238" s="10">
        <v>91.208500000000001</v>
      </c>
      <c r="AM238" s="11">
        <v>91.219899999999996</v>
      </c>
      <c r="AN238" s="9">
        <v>2822768.2</v>
      </c>
      <c r="AO238" s="10">
        <v>91.260499999999993</v>
      </c>
      <c r="AP238" s="10">
        <v>91.193799999999996</v>
      </c>
      <c r="AQ238" s="10">
        <v>91.207999999999998</v>
      </c>
      <c r="AR238" s="11">
        <v>91.220699999999994</v>
      </c>
      <c r="AS238" s="9">
        <v>2979610.72</v>
      </c>
      <c r="AT238" s="10">
        <v>91.256399999999999</v>
      </c>
      <c r="AU238" s="10">
        <v>91.193399999999997</v>
      </c>
      <c r="AV238" s="10">
        <v>91.212699999999998</v>
      </c>
      <c r="AW238" s="11">
        <v>91.220699999999994</v>
      </c>
      <c r="AX238" s="9">
        <v>3182724.6</v>
      </c>
      <c r="AY238" s="10">
        <v>91.251400000000004</v>
      </c>
      <c r="AZ238" s="10">
        <v>91.195800000000006</v>
      </c>
      <c r="BA238" s="10">
        <v>91.213499999999996</v>
      </c>
      <c r="BB238" s="11">
        <v>91.220200000000006</v>
      </c>
      <c r="BC238" s="34">
        <v>0</v>
      </c>
      <c r="BD238" s="35">
        <v>0</v>
      </c>
      <c r="BE238" s="35">
        <v>0</v>
      </c>
      <c r="BF238" s="35">
        <v>0</v>
      </c>
      <c r="BG238" s="36">
        <v>0</v>
      </c>
      <c r="BH238" s="34">
        <v>0</v>
      </c>
      <c r="BI238" s="35">
        <v>0</v>
      </c>
      <c r="BJ238" s="35">
        <v>0</v>
      </c>
      <c r="BK238" s="35">
        <v>0</v>
      </c>
      <c r="BL238" s="36">
        <v>0</v>
      </c>
      <c r="BM238" s="9">
        <v>3139832.76</v>
      </c>
      <c r="BN238" s="10">
        <v>91.250799999999998</v>
      </c>
      <c r="BO238" s="10">
        <v>91.179599999999994</v>
      </c>
      <c r="BP238" s="10">
        <v>91.194100000000006</v>
      </c>
      <c r="BQ238" s="11">
        <v>91.208100000000002</v>
      </c>
      <c r="BR238" s="9">
        <v>2936628.64</v>
      </c>
      <c r="BS238" s="10">
        <v>91.256900000000002</v>
      </c>
      <c r="BT238" s="10">
        <v>91.182699999999997</v>
      </c>
      <c r="BU238" s="10">
        <v>91.194800000000001</v>
      </c>
      <c r="BV238" s="11">
        <v>91.211399999999998</v>
      </c>
      <c r="BW238" s="9">
        <v>2781798.96</v>
      </c>
      <c r="BX238" s="10">
        <v>91.258799999999994</v>
      </c>
      <c r="BY238" s="10">
        <v>91.183899999999994</v>
      </c>
      <c r="BZ238" s="10">
        <v>91.199700000000007</v>
      </c>
      <c r="CA238" s="11">
        <v>91.213999999999999</v>
      </c>
      <c r="CB238" s="9">
        <v>2685239.68</v>
      </c>
      <c r="CC238" s="10">
        <v>91.261300000000006</v>
      </c>
      <c r="CD238" s="10">
        <v>91.186099999999996</v>
      </c>
      <c r="CE238" s="10">
        <v>91.201099999999997</v>
      </c>
      <c r="CF238" s="11">
        <v>91.215999999999994</v>
      </c>
      <c r="CG238" s="9">
        <v>2648487.96</v>
      </c>
      <c r="CH238" s="10">
        <v>91.261099999999999</v>
      </c>
      <c r="CI238" s="10">
        <v>91.188599999999994</v>
      </c>
      <c r="CJ238" s="10">
        <v>91.204099999999997</v>
      </c>
      <c r="CK238" s="11">
        <v>91.217799999999997</v>
      </c>
      <c r="CL238" s="9">
        <v>2663791.6800000002</v>
      </c>
      <c r="CM238" s="10">
        <v>91.263599999999997</v>
      </c>
      <c r="CN238" s="10">
        <v>91.191400000000002</v>
      </c>
      <c r="CO238" s="10">
        <v>91.206100000000006</v>
      </c>
      <c r="CP238" s="11">
        <v>91.220299999999995</v>
      </c>
      <c r="CQ238" s="9">
        <v>2726931.68</v>
      </c>
      <c r="CR238" s="10">
        <v>91.261499999999998</v>
      </c>
      <c r="CS238" s="10">
        <v>91.192400000000006</v>
      </c>
      <c r="CT238" s="10">
        <v>91.207800000000006</v>
      </c>
      <c r="CU238" s="11">
        <v>91.220500000000001</v>
      </c>
      <c r="CV238" s="9">
        <v>2837745.36</v>
      </c>
      <c r="CW238" s="10">
        <v>91.261399999999995</v>
      </c>
      <c r="CX238" s="10">
        <v>91.192499999999995</v>
      </c>
      <c r="CY238" s="10">
        <v>91.2089</v>
      </c>
      <c r="CZ238" s="11">
        <v>91.2209</v>
      </c>
      <c r="DA238" s="9">
        <v>2997266.68</v>
      </c>
      <c r="DB238" s="10">
        <v>91.257800000000003</v>
      </c>
      <c r="DC238" s="10">
        <v>91.194100000000006</v>
      </c>
      <c r="DD238" s="10">
        <v>91.211299999999994</v>
      </c>
      <c r="DE238" s="11">
        <v>91.221000000000004</v>
      </c>
      <c r="DF238" s="9">
        <v>3203745.52</v>
      </c>
      <c r="DG238" s="10">
        <v>91.253200000000007</v>
      </c>
      <c r="DH238" s="10">
        <v>91.196200000000005</v>
      </c>
      <c r="DI238" s="10">
        <v>91.212199999999996</v>
      </c>
      <c r="DJ238" s="11">
        <v>91.220500000000001</v>
      </c>
      <c r="DK238" s="34">
        <v>0</v>
      </c>
      <c r="DL238" s="35">
        <v>0</v>
      </c>
      <c r="DM238" s="35">
        <v>0</v>
      </c>
      <c r="DN238" s="35">
        <v>0</v>
      </c>
      <c r="DO238" s="36">
        <v>0</v>
      </c>
      <c r="DP238" s="34">
        <v>0</v>
      </c>
      <c r="DQ238" s="35">
        <v>0</v>
      </c>
      <c r="DR238" s="35">
        <v>0</v>
      </c>
      <c r="DS238" s="35">
        <v>0</v>
      </c>
      <c r="DT238" s="36">
        <v>0</v>
      </c>
      <c r="DU238" s="9">
        <v>3136483.4</v>
      </c>
      <c r="DV238" s="10">
        <v>91.253100000000003</v>
      </c>
      <c r="DW238" s="10">
        <v>91.179199999999994</v>
      </c>
      <c r="DX238" s="10">
        <v>91.195800000000006</v>
      </c>
      <c r="DY238" s="11">
        <v>91.209199999999996</v>
      </c>
      <c r="DZ238" s="9">
        <v>2932719.88</v>
      </c>
      <c r="EA238" s="10">
        <v>91.256900000000002</v>
      </c>
      <c r="EB238" s="10">
        <v>91.181899999999999</v>
      </c>
      <c r="EC238" s="10">
        <v>91.197299999999998</v>
      </c>
      <c r="ED238" s="11">
        <v>91.2119</v>
      </c>
      <c r="EE238" s="9">
        <v>2777512.04</v>
      </c>
      <c r="EF238" s="10">
        <v>91.259299999999996</v>
      </c>
      <c r="EG238" s="10">
        <v>91.183999999999997</v>
      </c>
      <c r="EH238" s="10">
        <v>91.199799999999996</v>
      </c>
      <c r="EI238" s="11">
        <v>91.214200000000005</v>
      </c>
      <c r="EJ238" s="9">
        <v>2680923.2799999998</v>
      </c>
      <c r="EK238" s="10">
        <v>91.261300000000006</v>
      </c>
      <c r="EL238" s="10">
        <v>91.183700000000002</v>
      </c>
      <c r="EM238" s="10">
        <v>91.202600000000004</v>
      </c>
      <c r="EN238" s="11">
        <v>91.215800000000002</v>
      </c>
      <c r="EO238" s="9">
        <v>2644389.6</v>
      </c>
      <c r="EP238" s="10">
        <v>91.261300000000006</v>
      </c>
      <c r="EQ238" s="10">
        <v>91.189099999999996</v>
      </c>
      <c r="ER238" s="10">
        <v>91.205299999999994</v>
      </c>
      <c r="ES238" s="11">
        <v>91.218500000000006</v>
      </c>
      <c r="ET238" s="9">
        <v>2659824.16</v>
      </c>
      <c r="EU238" s="10">
        <v>91.263499999999993</v>
      </c>
      <c r="EV238" s="10">
        <v>91.191400000000002</v>
      </c>
      <c r="EW238" s="10">
        <v>91.2059</v>
      </c>
      <c r="EX238" s="11">
        <v>91.220200000000006</v>
      </c>
      <c r="EY238" s="9">
        <v>2723090.52</v>
      </c>
      <c r="EZ238" s="10">
        <v>91.262100000000004</v>
      </c>
      <c r="FA238" s="10">
        <v>91.192099999999996</v>
      </c>
      <c r="FB238" s="10">
        <v>91.207999999999998</v>
      </c>
      <c r="FC238" s="11">
        <v>91.220699999999994</v>
      </c>
      <c r="FD238" s="9">
        <v>2834163.4</v>
      </c>
      <c r="FE238" s="10">
        <v>91.260599999999997</v>
      </c>
      <c r="FF238" s="10">
        <v>91.192800000000005</v>
      </c>
      <c r="FG238" s="10">
        <v>91.209500000000006</v>
      </c>
      <c r="FH238" s="11">
        <v>91.2209</v>
      </c>
      <c r="FI238" s="9">
        <v>2994057.72</v>
      </c>
      <c r="FJ238" s="10">
        <v>91.257099999999994</v>
      </c>
      <c r="FK238" s="10">
        <v>91.193899999999999</v>
      </c>
      <c r="FL238" s="10">
        <v>91.211500000000001</v>
      </c>
      <c r="FM238" s="11">
        <v>91.220699999999994</v>
      </c>
      <c r="FN238" s="9">
        <v>3200928.64</v>
      </c>
      <c r="FO238" s="10">
        <v>91.252600000000001</v>
      </c>
      <c r="FP238" s="10">
        <v>91.197000000000003</v>
      </c>
      <c r="FQ238" s="10">
        <v>91.212699999999998</v>
      </c>
      <c r="FR238" s="11">
        <v>91.220699999999994</v>
      </c>
      <c r="FS238" s="34">
        <v>0</v>
      </c>
      <c r="FT238" s="35">
        <v>0</v>
      </c>
      <c r="FU238" s="35">
        <v>0</v>
      </c>
      <c r="FV238" s="35">
        <v>0</v>
      </c>
      <c r="FW238" s="36">
        <v>0</v>
      </c>
      <c r="FX238" s="34">
        <v>0</v>
      </c>
      <c r="FY238" s="35">
        <v>0</v>
      </c>
      <c r="FZ238" s="35">
        <v>0</v>
      </c>
      <c r="GA238" s="35">
        <v>0</v>
      </c>
      <c r="GB238" s="36">
        <v>0</v>
      </c>
    </row>
    <row r="239" spans="2:184" ht="15" customHeight="1">
      <c r="B239" s="122"/>
      <c r="C239" s="73"/>
      <c r="D239" s="8">
        <f t="shared" si="19"/>
        <v>-28</v>
      </c>
      <c r="E239" s="9">
        <v>2941717.04</v>
      </c>
      <c r="F239" s="10">
        <v>89.069100000000006</v>
      </c>
      <c r="G239" s="10">
        <v>88.999700000000004</v>
      </c>
      <c r="H239" s="10">
        <v>89.027600000000007</v>
      </c>
      <c r="I239" s="11">
        <v>89.031999999999996</v>
      </c>
      <c r="J239" s="9">
        <v>2753371.2</v>
      </c>
      <c r="K239" s="10">
        <v>89.072199999999995</v>
      </c>
      <c r="L239" s="10">
        <v>89.001199999999997</v>
      </c>
      <c r="M239" s="10">
        <v>89.031700000000001</v>
      </c>
      <c r="N239" s="11">
        <v>89.034899999999993</v>
      </c>
      <c r="O239" s="9">
        <v>2615432.84</v>
      </c>
      <c r="P239" s="10">
        <v>89.075800000000001</v>
      </c>
      <c r="Q239" s="10">
        <v>89.002899999999997</v>
      </c>
      <c r="R239" s="10">
        <v>89.033100000000005</v>
      </c>
      <c r="S239" s="11">
        <v>89.037199999999999</v>
      </c>
      <c r="T239" s="9">
        <v>2536265.88</v>
      </c>
      <c r="U239" s="10">
        <v>89.075800000000001</v>
      </c>
      <c r="V239" s="10">
        <v>89.005899999999997</v>
      </c>
      <c r="W239" s="10">
        <v>89.034499999999994</v>
      </c>
      <c r="X239" s="11">
        <v>89.038600000000002</v>
      </c>
      <c r="Y239" s="9">
        <v>2513381.56</v>
      </c>
      <c r="Z239" s="10">
        <v>89.079099999999997</v>
      </c>
      <c r="AA239" s="10">
        <v>89.007000000000005</v>
      </c>
      <c r="AB239" s="10">
        <v>89.034999999999997</v>
      </c>
      <c r="AC239" s="11">
        <v>89.040300000000002</v>
      </c>
      <c r="AD239" s="9">
        <v>2539552.04</v>
      </c>
      <c r="AE239" s="10">
        <v>89.078999999999994</v>
      </c>
      <c r="AF239" s="10">
        <v>89.009699999999995</v>
      </c>
      <c r="AG239" s="10">
        <v>89.037999999999997</v>
      </c>
      <c r="AH239" s="11">
        <v>89.042100000000005</v>
      </c>
      <c r="AI239" s="9">
        <v>2613145</v>
      </c>
      <c r="AJ239" s="10">
        <v>89.078599999999994</v>
      </c>
      <c r="AK239" s="10">
        <v>89.010400000000004</v>
      </c>
      <c r="AL239" s="10">
        <v>89.039400000000001</v>
      </c>
      <c r="AM239" s="11">
        <v>89.042699999999996</v>
      </c>
      <c r="AN239" s="9">
        <v>2734405.16</v>
      </c>
      <c r="AO239" s="10">
        <v>89.0762</v>
      </c>
      <c r="AP239" s="10">
        <v>89.013800000000003</v>
      </c>
      <c r="AQ239" s="10">
        <v>89.0411</v>
      </c>
      <c r="AR239" s="11">
        <v>89.043599999999998</v>
      </c>
      <c r="AS239" s="9">
        <v>2903121.16</v>
      </c>
      <c r="AT239" s="10">
        <v>89.072699999999998</v>
      </c>
      <c r="AU239" s="10">
        <v>89.013000000000005</v>
      </c>
      <c r="AV239" s="10">
        <v>89.043000000000006</v>
      </c>
      <c r="AW239" s="11">
        <v>89.0428</v>
      </c>
      <c r="AX239" s="9">
        <v>3116994.68</v>
      </c>
      <c r="AY239" s="10">
        <v>89.069000000000003</v>
      </c>
      <c r="AZ239" s="10">
        <v>89.016999999999996</v>
      </c>
      <c r="BA239" s="10">
        <v>89.044899999999998</v>
      </c>
      <c r="BB239" s="11">
        <v>89.043499999999995</v>
      </c>
      <c r="BC239" s="34">
        <v>0</v>
      </c>
      <c r="BD239" s="35">
        <v>0</v>
      </c>
      <c r="BE239" s="35">
        <v>0</v>
      </c>
      <c r="BF239" s="35">
        <v>0</v>
      </c>
      <c r="BG239" s="36">
        <v>0</v>
      </c>
      <c r="BH239" s="34">
        <v>0</v>
      </c>
      <c r="BI239" s="35">
        <v>0</v>
      </c>
      <c r="BJ239" s="35">
        <v>0</v>
      </c>
      <c r="BK239" s="35">
        <v>0</v>
      </c>
      <c r="BL239" s="36">
        <v>0</v>
      </c>
      <c r="BM239" s="9">
        <v>2950132.04</v>
      </c>
      <c r="BN239" s="10">
        <v>89.070099999999996</v>
      </c>
      <c r="BO239" s="10">
        <v>89.000699999999995</v>
      </c>
      <c r="BP239" s="10">
        <v>89.026899999999998</v>
      </c>
      <c r="BQ239" s="11">
        <v>89.032499999999999</v>
      </c>
      <c r="BR239" s="9">
        <v>2762534.4</v>
      </c>
      <c r="BS239" s="10">
        <v>89.072100000000006</v>
      </c>
      <c r="BT239" s="10">
        <v>89.000100000000003</v>
      </c>
      <c r="BU239" s="10">
        <v>89.031000000000006</v>
      </c>
      <c r="BV239" s="11">
        <v>89.034300000000002</v>
      </c>
      <c r="BW239" s="9">
        <v>2625149.44</v>
      </c>
      <c r="BX239" s="10">
        <v>89.076700000000002</v>
      </c>
      <c r="BY239" s="10">
        <v>89.003600000000006</v>
      </c>
      <c r="BZ239" s="10">
        <v>89.032700000000006</v>
      </c>
      <c r="CA239" s="11">
        <v>89.037599999999998</v>
      </c>
      <c r="CB239" s="9">
        <v>2546160.08</v>
      </c>
      <c r="CC239" s="10">
        <v>89.077100000000002</v>
      </c>
      <c r="CD239" s="10">
        <v>89.006500000000003</v>
      </c>
      <c r="CE239" s="10">
        <v>89.032700000000006</v>
      </c>
      <c r="CF239" s="11">
        <v>89.038700000000006</v>
      </c>
      <c r="CG239" s="9">
        <v>2523895.36</v>
      </c>
      <c r="CH239" s="10">
        <v>89.078999999999994</v>
      </c>
      <c r="CI239" s="10">
        <v>89.007599999999996</v>
      </c>
      <c r="CJ239" s="10">
        <v>89.035300000000007</v>
      </c>
      <c r="CK239" s="11">
        <v>89.040499999999994</v>
      </c>
      <c r="CL239" s="9">
        <v>2551397.16</v>
      </c>
      <c r="CM239" s="10">
        <v>89.079499999999996</v>
      </c>
      <c r="CN239" s="10">
        <v>89.008600000000001</v>
      </c>
      <c r="CO239" s="10">
        <v>89.037499999999994</v>
      </c>
      <c r="CP239" s="11">
        <v>89.041799999999995</v>
      </c>
      <c r="CQ239" s="9">
        <v>2626793.2400000002</v>
      </c>
      <c r="CR239" s="10">
        <v>89.079099999999997</v>
      </c>
      <c r="CS239" s="10">
        <v>89.010599999999997</v>
      </c>
      <c r="CT239" s="10">
        <v>89.039000000000001</v>
      </c>
      <c r="CU239" s="11">
        <v>89.0428</v>
      </c>
      <c r="CV239" s="9">
        <v>2750074.6</v>
      </c>
      <c r="CW239" s="10">
        <v>89.076499999999996</v>
      </c>
      <c r="CX239" s="10">
        <v>89.012600000000006</v>
      </c>
      <c r="CY239" s="10">
        <v>89.041799999999995</v>
      </c>
      <c r="CZ239" s="11">
        <v>89.043599999999998</v>
      </c>
      <c r="DA239" s="9">
        <v>2921843.56</v>
      </c>
      <c r="DB239" s="10">
        <v>89.073899999999995</v>
      </c>
      <c r="DC239" s="10">
        <v>89.012600000000006</v>
      </c>
      <c r="DD239" s="10">
        <v>89.044200000000004</v>
      </c>
      <c r="DE239" s="11">
        <v>89.043499999999995</v>
      </c>
      <c r="DF239" s="9">
        <v>3139467.72</v>
      </c>
      <c r="DG239" s="10">
        <v>89.069000000000003</v>
      </c>
      <c r="DH239" s="10">
        <v>89.017399999999995</v>
      </c>
      <c r="DI239" s="10">
        <v>89.045500000000004</v>
      </c>
      <c r="DJ239" s="11">
        <v>89.043899999999994</v>
      </c>
      <c r="DK239" s="34">
        <v>0</v>
      </c>
      <c r="DL239" s="35">
        <v>0</v>
      </c>
      <c r="DM239" s="35">
        <v>0</v>
      </c>
      <c r="DN239" s="35">
        <v>0</v>
      </c>
      <c r="DO239" s="36">
        <v>0</v>
      </c>
      <c r="DP239" s="34">
        <v>0</v>
      </c>
      <c r="DQ239" s="35">
        <v>0</v>
      </c>
      <c r="DR239" s="35">
        <v>0</v>
      </c>
      <c r="DS239" s="35">
        <v>0</v>
      </c>
      <c r="DT239" s="36">
        <v>0</v>
      </c>
      <c r="DU239" s="9">
        <v>2946598.64</v>
      </c>
      <c r="DV239" s="10">
        <v>89.069299999999998</v>
      </c>
      <c r="DW239" s="10">
        <v>89.000900000000001</v>
      </c>
      <c r="DX239" s="10">
        <v>89.028300000000002</v>
      </c>
      <c r="DY239" s="11">
        <v>89.032700000000006</v>
      </c>
      <c r="DZ239" s="9">
        <v>2758453.28</v>
      </c>
      <c r="EA239" s="10">
        <v>89.072900000000004</v>
      </c>
      <c r="EB239" s="10">
        <v>89.000299999999996</v>
      </c>
      <c r="EC239" s="10">
        <v>89.029799999999994</v>
      </c>
      <c r="ED239" s="11">
        <v>89.034199999999998</v>
      </c>
      <c r="EE239" s="9">
        <v>2620759.44</v>
      </c>
      <c r="EF239" s="10">
        <v>89.075299999999999</v>
      </c>
      <c r="EG239" s="10">
        <v>89.004199999999997</v>
      </c>
      <c r="EH239" s="10">
        <v>89.032200000000003</v>
      </c>
      <c r="EI239" s="11">
        <v>89.037099999999995</v>
      </c>
      <c r="EJ239" s="9">
        <v>2541929</v>
      </c>
      <c r="EK239" s="10">
        <v>89.077799999999996</v>
      </c>
      <c r="EL239" s="10">
        <v>89.005600000000001</v>
      </c>
      <c r="EM239" s="10">
        <v>89.033500000000004</v>
      </c>
      <c r="EN239" s="11">
        <v>89.038899999999998</v>
      </c>
      <c r="EO239" s="9">
        <v>2519856.6</v>
      </c>
      <c r="EP239" s="10">
        <v>89.078900000000004</v>
      </c>
      <c r="EQ239" s="10">
        <v>89.008300000000006</v>
      </c>
      <c r="ER239" s="10">
        <v>89.035600000000002</v>
      </c>
      <c r="ES239" s="11">
        <v>89.040800000000004</v>
      </c>
      <c r="ET239" s="9">
        <v>2547477</v>
      </c>
      <c r="EU239" s="10">
        <v>89.080500000000001</v>
      </c>
      <c r="EV239" s="10">
        <v>89.008399999999995</v>
      </c>
      <c r="EW239" s="10">
        <v>89.037499999999994</v>
      </c>
      <c r="EX239" s="11">
        <v>89.042000000000002</v>
      </c>
      <c r="EY239" s="9">
        <v>2623040.64</v>
      </c>
      <c r="EZ239" s="10">
        <v>89.0779</v>
      </c>
      <c r="FA239" s="10">
        <v>89.011399999999995</v>
      </c>
      <c r="FB239" s="10">
        <v>89.038899999999998</v>
      </c>
      <c r="FC239" s="11">
        <v>89.042599999999993</v>
      </c>
      <c r="FD239" s="9">
        <v>2746510.12</v>
      </c>
      <c r="FE239" s="10">
        <v>89.076300000000003</v>
      </c>
      <c r="FF239" s="10">
        <v>89.011499999999998</v>
      </c>
      <c r="FG239" s="10">
        <v>89.041300000000007</v>
      </c>
      <c r="FH239" s="11">
        <v>89.043000000000006</v>
      </c>
      <c r="FI239" s="9">
        <v>2918522.56</v>
      </c>
      <c r="FJ239" s="10">
        <v>89.0715</v>
      </c>
      <c r="FK239" s="10">
        <v>89.013400000000004</v>
      </c>
      <c r="FL239" s="10">
        <v>89.042699999999996</v>
      </c>
      <c r="FM239" s="11">
        <v>89.042500000000004</v>
      </c>
      <c r="FN239" s="9">
        <v>3136708.24</v>
      </c>
      <c r="FO239" s="10">
        <v>89.070099999999996</v>
      </c>
      <c r="FP239" s="10">
        <v>89.0167</v>
      </c>
      <c r="FQ239" s="10">
        <v>89.046000000000006</v>
      </c>
      <c r="FR239" s="11">
        <v>89.044200000000004</v>
      </c>
      <c r="FS239" s="34">
        <v>0</v>
      </c>
      <c r="FT239" s="35">
        <v>0</v>
      </c>
      <c r="FU239" s="35">
        <v>0</v>
      </c>
      <c r="FV239" s="35">
        <v>0</v>
      </c>
      <c r="FW239" s="36">
        <v>0</v>
      </c>
      <c r="FX239" s="34">
        <v>0</v>
      </c>
      <c r="FY239" s="35">
        <v>0</v>
      </c>
      <c r="FZ239" s="35">
        <v>0</v>
      </c>
      <c r="GA239" s="35">
        <v>0</v>
      </c>
      <c r="GB239" s="36">
        <v>0</v>
      </c>
    </row>
    <row r="240" spans="2:184" ht="15" customHeight="1">
      <c r="B240" s="122"/>
      <c r="C240" s="73"/>
      <c r="D240" s="8">
        <f t="shared" si="19"/>
        <v>-26</v>
      </c>
      <c r="E240" s="9">
        <v>2771626.4</v>
      </c>
      <c r="F240" s="10">
        <v>87.534099999999995</v>
      </c>
      <c r="G240" s="10">
        <v>87.478300000000004</v>
      </c>
      <c r="H240" s="10">
        <v>87.501300000000001</v>
      </c>
      <c r="I240" s="11">
        <v>87.504499999999993</v>
      </c>
      <c r="J240" s="9">
        <v>2598328.84</v>
      </c>
      <c r="K240" s="10">
        <v>87.539500000000004</v>
      </c>
      <c r="L240" s="10">
        <v>87.478700000000003</v>
      </c>
      <c r="M240" s="10">
        <v>87.504400000000004</v>
      </c>
      <c r="N240" s="11">
        <v>87.507499999999993</v>
      </c>
      <c r="O240" s="9">
        <v>2478165.7599999998</v>
      </c>
      <c r="P240" s="10">
        <v>87.541799999999995</v>
      </c>
      <c r="Q240" s="10">
        <v>87.481300000000005</v>
      </c>
      <c r="R240" s="10">
        <v>87.505799999999994</v>
      </c>
      <c r="S240" s="11">
        <v>87.509600000000006</v>
      </c>
      <c r="T240" s="9">
        <v>2415190.6</v>
      </c>
      <c r="U240" s="10">
        <v>87.544499999999999</v>
      </c>
      <c r="V240" s="10">
        <v>87.481999999999999</v>
      </c>
      <c r="W240" s="10">
        <v>87.506500000000003</v>
      </c>
      <c r="X240" s="11">
        <v>87.510900000000007</v>
      </c>
      <c r="Y240" s="9">
        <v>2405433.92</v>
      </c>
      <c r="Z240" s="10">
        <v>87.546599999999998</v>
      </c>
      <c r="AA240" s="10">
        <v>87.484200000000001</v>
      </c>
      <c r="AB240" s="10">
        <v>87.509299999999996</v>
      </c>
      <c r="AC240" s="11">
        <v>87.513300000000001</v>
      </c>
      <c r="AD240" s="9">
        <v>2443416.08</v>
      </c>
      <c r="AE240" s="10">
        <v>87.546199999999999</v>
      </c>
      <c r="AF240" s="10">
        <v>87.485799999999998</v>
      </c>
      <c r="AG240" s="10">
        <v>87.510999999999996</v>
      </c>
      <c r="AH240" s="11">
        <v>87.514200000000002</v>
      </c>
      <c r="AI240" s="9">
        <v>2529042.36</v>
      </c>
      <c r="AJ240" s="10">
        <v>87.544600000000003</v>
      </c>
      <c r="AK240" s="10">
        <v>87.487399999999994</v>
      </c>
      <c r="AL240" s="10">
        <v>87.513099999999994</v>
      </c>
      <c r="AM240" s="11">
        <v>87.515000000000001</v>
      </c>
      <c r="AN240" s="9">
        <v>2662114.2799999998</v>
      </c>
      <c r="AO240" s="10">
        <v>87.541499999999999</v>
      </c>
      <c r="AP240" s="10">
        <v>87.488600000000005</v>
      </c>
      <c r="AQ240" s="10">
        <v>87.5137</v>
      </c>
      <c r="AR240" s="11">
        <v>87.514600000000002</v>
      </c>
      <c r="AS240" s="9">
        <v>2842824.52</v>
      </c>
      <c r="AT240" s="10">
        <v>87.540300000000002</v>
      </c>
      <c r="AU240" s="10">
        <v>87.491399999999999</v>
      </c>
      <c r="AV240" s="10">
        <v>87.515100000000004</v>
      </c>
      <c r="AW240" s="11">
        <v>87.515600000000006</v>
      </c>
      <c r="AX240" s="9">
        <v>3066046.84</v>
      </c>
      <c r="AY240" s="10">
        <v>87.534499999999994</v>
      </c>
      <c r="AZ240" s="10">
        <v>87.493099999999998</v>
      </c>
      <c r="BA240" s="10">
        <v>87.518500000000003</v>
      </c>
      <c r="BB240" s="11">
        <v>87.515299999999996</v>
      </c>
      <c r="BC240" s="34">
        <v>0</v>
      </c>
      <c r="BD240" s="35">
        <v>0</v>
      </c>
      <c r="BE240" s="35">
        <v>0</v>
      </c>
      <c r="BF240" s="35">
        <v>0</v>
      </c>
      <c r="BG240" s="36">
        <v>0</v>
      </c>
      <c r="BH240" s="34">
        <v>0</v>
      </c>
      <c r="BI240" s="35">
        <v>0</v>
      </c>
      <c r="BJ240" s="35">
        <v>0</v>
      </c>
      <c r="BK240" s="35">
        <v>0</v>
      </c>
      <c r="BL240" s="36">
        <v>0</v>
      </c>
      <c r="BM240" s="9">
        <v>2780261.88</v>
      </c>
      <c r="BN240" s="10">
        <v>87.534300000000002</v>
      </c>
      <c r="BO240" s="10">
        <v>87.477900000000005</v>
      </c>
      <c r="BP240" s="10">
        <v>87.501900000000006</v>
      </c>
      <c r="BQ240" s="11">
        <v>87.504599999999996</v>
      </c>
      <c r="BR240" s="9">
        <v>2607695.7599999998</v>
      </c>
      <c r="BS240" s="10">
        <v>87.539500000000004</v>
      </c>
      <c r="BT240" s="10">
        <v>87.479500000000002</v>
      </c>
      <c r="BU240" s="10">
        <v>87.503399999999999</v>
      </c>
      <c r="BV240" s="11">
        <v>87.507400000000004</v>
      </c>
      <c r="BW240" s="9">
        <v>2487854.7999999998</v>
      </c>
      <c r="BX240" s="10">
        <v>87.541899999999998</v>
      </c>
      <c r="BY240" s="10">
        <v>87.481300000000005</v>
      </c>
      <c r="BZ240" s="10">
        <v>87.506799999999998</v>
      </c>
      <c r="CA240" s="11">
        <v>87.509900000000002</v>
      </c>
      <c r="CB240" s="9">
        <v>2425029.48</v>
      </c>
      <c r="CC240" s="10">
        <v>87.543800000000005</v>
      </c>
      <c r="CD240" s="10">
        <v>87.482699999999994</v>
      </c>
      <c r="CE240" s="10">
        <v>87.507300000000001</v>
      </c>
      <c r="CF240" s="11">
        <v>87.511200000000002</v>
      </c>
      <c r="CG240" s="9">
        <v>2416077.2799999998</v>
      </c>
      <c r="CH240" s="10">
        <v>87.546099999999996</v>
      </c>
      <c r="CI240" s="10">
        <v>87.484999999999999</v>
      </c>
      <c r="CJ240" s="10">
        <v>87.509600000000006</v>
      </c>
      <c r="CK240" s="11">
        <v>87.513499999999993</v>
      </c>
      <c r="CL240" s="9">
        <v>2455686.44</v>
      </c>
      <c r="CM240" s="10">
        <v>87.546599999999998</v>
      </c>
      <c r="CN240" s="10">
        <v>87.486500000000007</v>
      </c>
      <c r="CO240" s="10">
        <v>87.510800000000003</v>
      </c>
      <c r="CP240" s="11">
        <v>87.514600000000002</v>
      </c>
      <c r="CQ240" s="9">
        <v>2543412.52</v>
      </c>
      <c r="CR240" s="10">
        <v>87.545400000000001</v>
      </c>
      <c r="CS240" s="10">
        <v>87.487499999999997</v>
      </c>
      <c r="CT240" s="10">
        <v>87.511799999999994</v>
      </c>
      <c r="CU240" s="11">
        <v>87.514799999999994</v>
      </c>
      <c r="CV240" s="9">
        <v>2678891.36</v>
      </c>
      <c r="CW240" s="10">
        <v>87.541899999999998</v>
      </c>
      <c r="CX240" s="10">
        <v>87.487700000000004</v>
      </c>
      <c r="CY240" s="10">
        <v>87.513800000000003</v>
      </c>
      <c r="CZ240" s="11">
        <v>87.514399999999995</v>
      </c>
      <c r="DA240" s="9">
        <v>2862875.48</v>
      </c>
      <c r="DB240" s="10">
        <v>87.539500000000004</v>
      </c>
      <c r="DC240" s="10">
        <v>87.490399999999994</v>
      </c>
      <c r="DD240" s="10">
        <v>87.516000000000005</v>
      </c>
      <c r="DE240" s="11">
        <v>87.515199999999993</v>
      </c>
      <c r="DF240" s="9">
        <v>3090335.76</v>
      </c>
      <c r="DG240" s="10">
        <v>87.535200000000003</v>
      </c>
      <c r="DH240" s="10">
        <v>87.493300000000005</v>
      </c>
      <c r="DI240" s="10">
        <v>87.519400000000005</v>
      </c>
      <c r="DJ240" s="11">
        <v>87.515900000000002</v>
      </c>
      <c r="DK240" s="34">
        <v>0</v>
      </c>
      <c r="DL240" s="35">
        <v>0</v>
      </c>
      <c r="DM240" s="35">
        <v>0</v>
      </c>
      <c r="DN240" s="35">
        <v>0</v>
      </c>
      <c r="DO240" s="36">
        <v>0</v>
      </c>
      <c r="DP240" s="34">
        <v>0</v>
      </c>
      <c r="DQ240" s="35">
        <v>0</v>
      </c>
      <c r="DR240" s="35">
        <v>0</v>
      </c>
      <c r="DS240" s="35">
        <v>0</v>
      </c>
      <c r="DT240" s="36">
        <v>0</v>
      </c>
      <c r="DU240" s="9">
        <v>2776591.04</v>
      </c>
      <c r="DV240" s="10">
        <v>87.5364</v>
      </c>
      <c r="DW240" s="10">
        <v>87.477599999999995</v>
      </c>
      <c r="DX240" s="10">
        <v>87.502300000000005</v>
      </c>
      <c r="DY240" s="11">
        <v>87.505399999999995</v>
      </c>
      <c r="DZ240" s="9">
        <v>2603536.7599999998</v>
      </c>
      <c r="EA240" s="10">
        <v>87.539299999999997</v>
      </c>
      <c r="EB240" s="10">
        <v>87.478700000000003</v>
      </c>
      <c r="EC240" s="10">
        <v>87.505300000000005</v>
      </c>
      <c r="ED240" s="11">
        <v>87.5077</v>
      </c>
      <c r="EE240" s="9">
        <v>2483572.16</v>
      </c>
      <c r="EF240" s="10">
        <v>87.541600000000003</v>
      </c>
      <c r="EG240" s="10">
        <v>87.481300000000005</v>
      </c>
      <c r="EH240" s="10">
        <v>87.507000000000005</v>
      </c>
      <c r="EI240" s="11">
        <v>87.509900000000002</v>
      </c>
      <c r="EJ240" s="9">
        <v>2420796.7599999998</v>
      </c>
      <c r="EK240" s="10">
        <v>87.544300000000007</v>
      </c>
      <c r="EL240" s="10">
        <v>87.481899999999996</v>
      </c>
      <c r="EM240" s="10">
        <v>87.507900000000006</v>
      </c>
      <c r="EN240" s="11">
        <v>87.511300000000006</v>
      </c>
      <c r="EO240" s="9">
        <v>2412133.16</v>
      </c>
      <c r="EP240" s="10">
        <v>87.545599999999993</v>
      </c>
      <c r="EQ240" s="10">
        <v>87.483699999999999</v>
      </c>
      <c r="ER240" s="10">
        <v>87.509900000000002</v>
      </c>
      <c r="ES240" s="11">
        <v>87.513000000000005</v>
      </c>
      <c r="ET240" s="9">
        <v>2451760.96</v>
      </c>
      <c r="EU240" s="10">
        <v>87.5458</v>
      </c>
      <c r="EV240" s="10">
        <v>87.486500000000007</v>
      </c>
      <c r="EW240" s="10">
        <v>87.510300000000001</v>
      </c>
      <c r="EX240" s="11">
        <v>87.514099999999999</v>
      </c>
      <c r="EY240" s="9">
        <v>2539647.96</v>
      </c>
      <c r="EZ240" s="10">
        <v>87.543800000000005</v>
      </c>
      <c r="FA240" s="10">
        <v>87.487399999999994</v>
      </c>
      <c r="FB240" s="10">
        <v>87.513499999999993</v>
      </c>
      <c r="FC240" s="11">
        <v>87.514799999999994</v>
      </c>
      <c r="FD240" s="9">
        <v>2675295.96</v>
      </c>
      <c r="FE240" s="10">
        <v>87.542500000000004</v>
      </c>
      <c r="FF240" s="10">
        <v>87.488699999999994</v>
      </c>
      <c r="FG240" s="10">
        <v>87.513800000000003</v>
      </c>
      <c r="FH240" s="11">
        <v>87.515000000000001</v>
      </c>
      <c r="FI240" s="9">
        <v>2859735.6</v>
      </c>
      <c r="FJ240" s="10">
        <v>87.539900000000003</v>
      </c>
      <c r="FK240" s="10">
        <v>87.490499999999997</v>
      </c>
      <c r="FL240" s="10">
        <v>87.515799999999999</v>
      </c>
      <c r="FM240" s="11">
        <v>87.515299999999996</v>
      </c>
      <c r="FN240" s="9">
        <v>3087667.04</v>
      </c>
      <c r="FO240" s="10">
        <v>87.535700000000006</v>
      </c>
      <c r="FP240" s="10">
        <v>87.492400000000004</v>
      </c>
      <c r="FQ240" s="10">
        <v>87.5197</v>
      </c>
      <c r="FR240" s="11">
        <v>87.515900000000002</v>
      </c>
      <c r="FS240" s="34">
        <v>0</v>
      </c>
      <c r="FT240" s="35">
        <v>0</v>
      </c>
      <c r="FU240" s="35">
        <v>0</v>
      </c>
      <c r="FV240" s="35">
        <v>0</v>
      </c>
      <c r="FW240" s="36">
        <v>0</v>
      </c>
      <c r="FX240" s="34">
        <v>0</v>
      </c>
      <c r="FY240" s="35">
        <v>0</v>
      </c>
      <c r="FZ240" s="35">
        <v>0</v>
      </c>
      <c r="GA240" s="35">
        <v>0</v>
      </c>
      <c r="GB240" s="36">
        <v>0</v>
      </c>
    </row>
    <row r="241" spans="2:184" ht="15" customHeight="1">
      <c r="B241" s="122"/>
      <c r="C241" s="73"/>
      <c r="D241" s="8">
        <f t="shared" si="19"/>
        <v>-24</v>
      </c>
      <c r="E241" s="9">
        <v>2607378.04</v>
      </c>
      <c r="F241" s="10">
        <v>85.719800000000006</v>
      </c>
      <c r="G241" s="10">
        <v>85.649799999999999</v>
      </c>
      <c r="H241" s="10">
        <v>85.692599999999999</v>
      </c>
      <c r="I241" s="11">
        <v>85.687299999999993</v>
      </c>
      <c r="J241" s="9">
        <v>2449951.84</v>
      </c>
      <c r="K241" s="10">
        <v>85.723399999999998</v>
      </c>
      <c r="L241" s="10">
        <v>85.652299999999997</v>
      </c>
      <c r="M241" s="10">
        <v>85.693899999999999</v>
      </c>
      <c r="N241" s="11">
        <v>85.689800000000005</v>
      </c>
      <c r="O241" s="9">
        <v>2346133.96</v>
      </c>
      <c r="P241" s="10">
        <v>85.726399999999998</v>
      </c>
      <c r="Q241" s="10">
        <v>85.6554</v>
      </c>
      <c r="R241" s="10">
        <v>85.696700000000007</v>
      </c>
      <c r="S241" s="11">
        <v>85.692700000000002</v>
      </c>
      <c r="T241" s="9">
        <v>2296963.7599999998</v>
      </c>
      <c r="U241" s="10">
        <v>85.728700000000003</v>
      </c>
      <c r="V241" s="10">
        <v>85.656899999999993</v>
      </c>
      <c r="W241" s="10">
        <v>85.696399999999997</v>
      </c>
      <c r="X241" s="11">
        <v>85.693899999999999</v>
      </c>
      <c r="Y241" s="9">
        <v>2297882.44</v>
      </c>
      <c r="Z241" s="10">
        <v>85.728800000000007</v>
      </c>
      <c r="AA241" s="10">
        <v>85.658500000000004</v>
      </c>
      <c r="AB241" s="10">
        <v>85.6982</v>
      </c>
      <c r="AC241" s="11">
        <v>85.695099999999996</v>
      </c>
      <c r="AD241" s="9">
        <v>2346058.2000000002</v>
      </c>
      <c r="AE241" s="10">
        <v>85.729200000000006</v>
      </c>
      <c r="AF241" s="10">
        <v>85.660200000000003</v>
      </c>
      <c r="AG241" s="10">
        <v>85.699700000000007</v>
      </c>
      <c r="AH241" s="11">
        <v>85.696299999999994</v>
      </c>
      <c r="AI241" s="9">
        <v>2441905.2400000002</v>
      </c>
      <c r="AJ241" s="10">
        <v>85.727699999999999</v>
      </c>
      <c r="AK241" s="10">
        <v>85.660600000000002</v>
      </c>
      <c r="AL241" s="10">
        <v>85.702200000000005</v>
      </c>
      <c r="AM241" s="11">
        <v>85.696799999999996</v>
      </c>
      <c r="AN241" s="9">
        <v>2585123.7599999998</v>
      </c>
      <c r="AO241" s="10">
        <v>85.724500000000006</v>
      </c>
      <c r="AP241" s="10">
        <v>85.660499999999999</v>
      </c>
      <c r="AQ241" s="10">
        <v>85.701300000000003</v>
      </c>
      <c r="AR241" s="11">
        <v>85.695300000000003</v>
      </c>
      <c r="AS241" s="9">
        <v>2775372.72</v>
      </c>
      <c r="AT241" s="10">
        <v>85.721800000000002</v>
      </c>
      <c r="AU241" s="10">
        <v>85.662700000000001</v>
      </c>
      <c r="AV241" s="10">
        <v>85.701800000000006</v>
      </c>
      <c r="AW241" s="11">
        <v>85.695400000000006</v>
      </c>
      <c r="AX241" s="9">
        <v>3004949.28</v>
      </c>
      <c r="AY241" s="10">
        <v>85.717799999999997</v>
      </c>
      <c r="AZ241" s="10">
        <v>85.664599999999993</v>
      </c>
      <c r="BA241" s="10">
        <v>85.705799999999996</v>
      </c>
      <c r="BB241" s="11">
        <v>85.695999999999998</v>
      </c>
      <c r="BC241" s="34">
        <v>0</v>
      </c>
      <c r="BD241" s="35">
        <v>0</v>
      </c>
      <c r="BE241" s="35">
        <v>0</v>
      </c>
      <c r="BF241" s="35">
        <v>0</v>
      </c>
      <c r="BG241" s="36">
        <v>0</v>
      </c>
      <c r="BH241" s="34">
        <v>0</v>
      </c>
      <c r="BI241" s="35">
        <v>0</v>
      </c>
      <c r="BJ241" s="35">
        <v>0</v>
      </c>
      <c r="BK241" s="35">
        <v>0</v>
      </c>
      <c r="BL241" s="36">
        <v>0</v>
      </c>
      <c r="BM241" s="9">
        <v>2616205.44</v>
      </c>
      <c r="BN241" s="10">
        <v>85.7196</v>
      </c>
      <c r="BO241" s="10">
        <v>85.6511</v>
      </c>
      <c r="BP241" s="10">
        <v>85.692400000000006</v>
      </c>
      <c r="BQ241" s="11">
        <v>85.687600000000003</v>
      </c>
      <c r="BR241" s="9">
        <v>2459459.56</v>
      </c>
      <c r="BS241" s="10">
        <v>85.724500000000006</v>
      </c>
      <c r="BT241" s="10">
        <v>85.652199999999993</v>
      </c>
      <c r="BU241" s="10">
        <v>85.693100000000001</v>
      </c>
      <c r="BV241" s="11">
        <v>85.689800000000005</v>
      </c>
      <c r="BW241" s="9">
        <v>2355787.6800000002</v>
      </c>
      <c r="BX241" s="10">
        <v>85.726600000000005</v>
      </c>
      <c r="BY241" s="10">
        <v>85.655699999999996</v>
      </c>
      <c r="BZ241" s="10">
        <v>85.695499999999996</v>
      </c>
      <c r="CA241" s="11">
        <v>85.692499999999995</v>
      </c>
      <c r="CB241" s="9">
        <v>2306643.36</v>
      </c>
      <c r="CC241" s="10">
        <v>85.727900000000005</v>
      </c>
      <c r="CD241" s="10">
        <v>85.657600000000002</v>
      </c>
      <c r="CE241" s="10">
        <v>85.696600000000004</v>
      </c>
      <c r="CF241" s="11">
        <v>85.693899999999999</v>
      </c>
      <c r="CG241" s="9">
        <v>2308580.7599999998</v>
      </c>
      <c r="CH241" s="10">
        <v>85.729500000000002</v>
      </c>
      <c r="CI241" s="10">
        <v>85.657899999999998</v>
      </c>
      <c r="CJ241" s="10">
        <v>85.699100000000001</v>
      </c>
      <c r="CK241" s="11">
        <v>85.695400000000006</v>
      </c>
      <c r="CL241" s="9">
        <v>2358579.08</v>
      </c>
      <c r="CM241" s="10">
        <v>85.729299999999995</v>
      </c>
      <c r="CN241" s="10">
        <v>85.660300000000007</v>
      </c>
      <c r="CO241" s="10">
        <v>85.699200000000005</v>
      </c>
      <c r="CP241" s="11">
        <v>85.696200000000005</v>
      </c>
      <c r="CQ241" s="9">
        <v>2456861.96</v>
      </c>
      <c r="CR241" s="10">
        <v>85.727000000000004</v>
      </c>
      <c r="CS241" s="10">
        <v>85.660399999999996</v>
      </c>
      <c r="CT241" s="10">
        <v>85.701300000000003</v>
      </c>
      <c r="CU241" s="11">
        <v>85.696200000000005</v>
      </c>
      <c r="CV241" s="9">
        <v>2602695.04</v>
      </c>
      <c r="CW241" s="10">
        <v>85.724900000000005</v>
      </c>
      <c r="CX241" s="10">
        <v>85.660700000000006</v>
      </c>
      <c r="CY241" s="10">
        <v>85.702200000000005</v>
      </c>
      <c r="CZ241" s="11">
        <v>85.695800000000006</v>
      </c>
      <c r="DA241" s="9">
        <v>2796597.64</v>
      </c>
      <c r="DB241" s="10">
        <v>85.721299999999999</v>
      </c>
      <c r="DC241" s="10">
        <v>85.662199999999999</v>
      </c>
      <c r="DD241" s="10">
        <v>85.703199999999995</v>
      </c>
      <c r="DE241" s="11">
        <v>85.695499999999996</v>
      </c>
      <c r="DF241" s="9">
        <v>3030596.92</v>
      </c>
      <c r="DG241" s="10">
        <v>85.716999999999999</v>
      </c>
      <c r="DH241" s="10">
        <v>85.663399999999996</v>
      </c>
      <c r="DI241" s="10">
        <v>85.705600000000004</v>
      </c>
      <c r="DJ241" s="11">
        <v>85.695300000000003</v>
      </c>
      <c r="DK241" s="34">
        <v>0</v>
      </c>
      <c r="DL241" s="35">
        <v>0</v>
      </c>
      <c r="DM241" s="35">
        <v>0</v>
      </c>
      <c r="DN241" s="35">
        <v>0</v>
      </c>
      <c r="DO241" s="36">
        <v>0</v>
      </c>
      <c r="DP241" s="34">
        <v>0</v>
      </c>
      <c r="DQ241" s="35">
        <v>0</v>
      </c>
      <c r="DR241" s="35">
        <v>0</v>
      </c>
      <c r="DS241" s="35">
        <v>0</v>
      </c>
      <c r="DT241" s="36">
        <v>0</v>
      </c>
      <c r="DU241" s="9">
        <v>2612339.04</v>
      </c>
      <c r="DV241" s="10">
        <v>85.718900000000005</v>
      </c>
      <c r="DW241" s="10">
        <v>85.6511</v>
      </c>
      <c r="DX241" s="10">
        <v>85.6922</v>
      </c>
      <c r="DY241" s="11">
        <v>85.687299999999993</v>
      </c>
      <c r="DZ241" s="9">
        <v>2455209.4</v>
      </c>
      <c r="EA241" s="10">
        <v>85.723799999999997</v>
      </c>
      <c r="EB241" s="10">
        <v>85.652000000000001</v>
      </c>
      <c r="EC241" s="10">
        <v>85.693899999999999</v>
      </c>
      <c r="ED241" s="11">
        <v>85.689800000000005</v>
      </c>
      <c r="EE241" s="9">
        <v>2351525.52</v>
      </c>
      <c r="EF241" s="10">
        <v>85.726500000000001</v>
      </c>
      <c r="EG241" s="10">
        <v>85.656300000000002</v>
      </c>
      <c r="EH241" s="10">
        <v>85.695300000000003</v>
      </c>
      <c r="EI241" s="11">
        <v>85.692599999999999</v>
      </c>
      <c r="EJ241" s="9">
        <v>2302554.36</v>
      </c>
      <c r="EK241" s="10">
        <v>85.727599999999995</v>
      </c>
      <c r="EL241" s="10">
        <v>85.658000000000001</v>
      </c>
      <c r="EM241" s="10">
        <v>85.697400000000002</v>
      </c>
      <c r="EN241" s="11">
        <v>85.694199999999995</v>
      </c>
      <c r="EO241" s="9">
        <v>2304606.3199999998</v>
      </c>
      <c r="EP241" s="10">
        <v>85.729100000000003</v>
      </c>
      <c r="EQ241" s="10">
        <v>85.657799999999995</v>
      </c>
      <c r="ER241" s="10">
        <v>85.698400000000007</v>
      </c>
      <c r="ES241" s="11">
        <v>85.694999999999993</v>
      </c>
      <c r="ET241" s="9">
        <v>2354690.48</v>
      </c>
      <c r="EU241" s="10">
        <v>85.728800000000007</v>
      </c>
      <c r="EV241" s="10">
        <v>85.660700000000006</v>
      </c>
      <c r="EW241" s="10">
        <v>85.6999</v>
      </c>
      <c r="EX241" s="11">
        <v>85.696399999999997</v>
      </c>
      <c r="EY241" s="9">
        <v>2453061.36</v>
      </c>
      <c r="EZ241" s="10">
        <v>85.7273</v>
      </c>
      <c r="FA241" s="10">
        <v>85.660399999999996</v>
      </c>
      <c r="FB241" s="10">
        <v>85.700500000000005</v>
      </c>
      <c r="FC241" s="11">
        <v>85.695999999999998</v>
      </c>
      <c r="FD241" s="9">
        <v>2599113.2799999998</v>
      </c>
      <c r="FE241" s="10">
        <v>85.724599999999995</v>
      </c>
      <c r="FF241" s="10">
        <v>85.661100000000005</v>
      </c>
      <c r="FG241" s="10">
        <v>85.701800000000006</v>
      </c>
      <c r="FH241" s="11">
        <v>85.695700000000002</v>
      </c>
      <c r="FI241" s="9">
        <v>2793505.44</v>
      </c>
      <c r="FJ241" s="10">
        <v>85.721199999999996</v>
      </c>
      <c r="FK241" s="10">
        <v>85.662499999999994</v>
      </c>
      <c r="FL241" s="10">
        <v>85.703100000000006</v>
      </c>
      <c r="FM241" s="11">
        <v>85.695499999999996</v>
      </c>
      <c r="FN241" s="9">
        <v>3027830.96</v>
      </c>
      <c r="FO241" s="10">
        <v>85.7166</v>
      </c>
      <c r="FP241" s="10">
        <v>85.6631</v>
      </c>
      <c r="FQ241" s="10">
        <v>85.705600000000004</v>
      </c>
      <c r="FR241" s="11">
        <v>85.695099999999996</v>
      </c>
      <c r="FS241" s="34">
        <v>0</v>
      </c>
      <c r="FT241" s="35">
        <v>0</v>
      </c>
      <c r="FU241" s="35">
        <v>0</v>
      </c>
      <c r="FV241" s="35">
        <v>0</v>
      </c>
      <c r="FW241" s="36">
        <v>0</v>
      </c>
      <c r="FX241" s="34">
        <v>0</v>
      </c>
      <c r="FY241" s="35">
        <v>0</v>
      </c>
      <c r="FZ241" s="35">
        <v>0</v>
      </c>
      <c r="GA241" s="35">
        <v>0</v>
      </c>
      <c r="GB241" s="36">
        <v>0</v>
      </c>
    </row>
    <row r="242" spans="2:184" ht="15" customHeight="1">
      <c r="B242" s="122"/>
      <c r="C242" s="73"/>
      <c r="D242" s="8">
        <f t="shared" si="19"/>
        <v>-22</v>
      </c>
      <c r="E242" s="9">
        <v>2438037.08</v>
      </c>
      <c r="F242" s="10">
        <v>83.9589</v>
      </c>
      <c r="G242" s="10">
        <v>83.863900000000001</v>
      </c>
      <c r="H242" s="10">
        <v>83.932900000000004</v>
      </c>
      <c r="I242" s="11">
        <v>83.918400000000005</v>
      </c>
      <c r="J242" s="9">
        <v>2298670.64</v>
      </c>
      <c r="K242" s="10">
        <v>83.962000000000003</v>
      </c>
      <c r="L242" s="10">
        <v>83.867199999999997</v>
      </c>
      <c r="M242" s="10">
        <v>83.933199999999999</v>
      </c>
      <c r="N242" s="11">
        <v>83.920599999999993</v>
      </c>
      <c r="O242" s="9">
        <v>2212207.16</v>
      </c>
      <c r="P242" s="10">
        <v>83.964600000000004</v>
      </c>
      <c r="Q242" s="10">
        <v>83.867999999999995</v>
      </c>
      <c r="R242" s="10">
        <v>83.9358</v>
      </c>
      <c r="S242" s="11">
        <v>83.922600000000003</v>
      </c>
      <c r="T242" s="9">
        <v>2177376.6</v>
      </c>
      <c r="U242" s="10">
        <v>83.966999999999999</v>
      </c>
      <c r="V242" s="10">
        <v>83.869600000000005</v>
      </c>
      <c r="W242" s="10">
        <v>83.9375</v>
      </c>
      <c r="X242" s="11">
        <v>83.924499999999995</v>
      </c>
      <c r="Y242" s="9">
        <v>2190509.6</v>
      </c>
      <c r="Z242" s="10">
        <v>83.965000000000003</v>
      </c>
      <c r="AA242" s="10">
        <v>83.871200000000002</v>
      </c>
      <c r="AB242" s="10">
        <v>83.938299999999998</v>
      </c>
      <c r="AC242" s="11">
        <v>83.924700000000001</v>
      </c>
      <c r="AD242" s="9">
        <v>2251039.44</v>
      </c>
      <c r="AE242" s="10">
        <v>83.966899999999995</v>
      </c>
      <c r="AF242" s="10">
        <v>83.872299999999996</v>
      </c>
      <c r="AG242" s="10">
        <v>83.938699999999997</v>
      </c>
      <c r="AH242" s="11">
        <v>83.925799999999995</v>
      </c>
      <c r="AI242" s="9">
        <v>2359065.16</v>
      </c>
      <c r="AJ242" s="10">
        <v>83.963899999999995</v>
      </c>
      <c r="AK242" s="10">
        <v>83.872399999999999</v>
      </c>
      <c r="AL242" s="10">
        <v>83.938500000000005</v>
      </c>
      <c r="AM242" s="11">
        <v>83.924800000000005</v>
      </c>
      <c r="AN242" s="9">
        <v>2514565.92</v>
      </c>
      <c r="AO242" s="10">
        <v>83.960499999999996</v>
      </c>
      <c r="AP242" s="10">
        <v>83.872200000000007</v>
      </c>
      <c r="AQ242" s="10">
        <v>83.938800000000001</v>
      </c>
      <c r="AR242" s="11">
        <v>83.923699999999997</v>
      </c>
      <c r="AS242" s="9">
        <v>2715894.12</v>
      </c>
      <c r="AT242" s="10">
        <v>83.958100000000002</v>
      </c>
      <c r="AU242" s="10">
        <v>83.873400000000004</v>
      </c>
      <c r="AV242" s="10">
        <v>83.941299999999998</v>
      </c>
      <c r="AW242" s="11">
        <v>83.924099999999996</v>
      </c>
      <c r="AX242" s="9">
        <v>2951729.2</v>
      </c>
      <c r="AY242" s="10">
        <v>83.953400000000002</v>
      </c>
      <c r="AZ242" s="10">
        <v>83.874399999999994</v>
      </c>
      <c r="BA242" s="10">
        <v>83.941400000000002</v>
      </c>
      <c r="BB242" s="11">
        <v>83.922899999999998</v>
      </c>
      <c r="BC242" s="34">
        <v>0</v>
      </c>
      <c r="BD242" s="35">
        <v>0</v>
      </c>
      <c r="BE242" s="35">
        <v>0</v>
      </c>
      <c r="BF242" s="35">
        <v>0</v>
      </c>
      <c r="BG242" s="36">
        <v>0</v>
      </c>
      <c r="BH242" s="34">
        <v>0</v>
      </c>
      <c r="BI242" s="35">
        <v>0</v>
      </c>
      <c r="BJ242" s="35">
        <v>0</v>
      </c>
      <c r="BK242" s="35">
        <v>0</v>
      </c>
      <c r="BL242" s="36">
        <v>0</v>
      </c>
      <c r="BM242" s="9">
        <v>2447005.92</v>
      </c>
      <c r="BN242" s="10">
        <v>83.957300000000004</v>
      </c>
      <c r="BO242" s="10">
        <v>83.863600000000005</v>
      </c>
      <c r="BP242" s="10">
        <v>83.932400000000001</v>
      </c>
      <c r="BQ242" s="11">
        <v>83.917599999999993</v>
      </c>
      <c r="BR242" s="9">
        <v>2308248.52</v>
      </c>
      <c r="BS242" s="10">
        <v>83.961399999999998</v>
      </c>
      <c r="BT242" s="10">
        <v>83.867599999999996</v>
      </c>
      <c r="BU242" s="10">
        <v>83.933000000000007</v>
      </c>
      <c r="BV242" s="11">
        <v>83.920500000000004</v>
      </c>
      <c r="BW242" s="9">
        <v>2221770.12</v>
      </c>
      <c r="BX242" s="10">
        <v>83.964399999999998</v>
      </c>
      <c r="BY242" s="10">
        <v>83.867800000000003</v>
      </c>
      <c r="BZ242" s="10">
        <v>83.935599999999994</v>
      </c>
      <c r="CA242" s="11">
        <v>83.922399999999996</v>
      </c>
      <c r="CB242" s="9">
        <v>2187053.52</v>
      </c>
      <c r="CC242" s="10">
        <v>83.966899999999995</v>
      </c>
      <c r="CD242" s="10">
        <v>83.869200000000006</v>
      </c>
      <c r="CE242" s="10">
        <v>83.936800000000005</v>
      </c>
      <c r="CF242" s="11">
        <v>83.924099999999996</v>
      </c>
      <c r="CG242" s="9">
        <v>2201529.36</v>
      </c>
      <c r="CH242" s="10">
        <v>83.966099999999997</v>
      </c>
      <c r="CI242" s="10">
        <v>83.870599999999996</v>
      </c>
      <c r="CJ242" s="10">
        <v>83.937299999999993</v>
      </c>
      <c r="CK242" s="11">
        <v>83.924499999999995</v>
      </c>
      <c r="CL242" s="9">
        <v>2264251.56</v>
      </c>
      <c r="CM242" s="10">
        <v>83.966099999999997</v>
      </c>
      <c r="CN242" s="10">
        <v>83.871399999999994</v>
      </c>
      <c r="CO242" s="10">
        <v>83.938000000000002</v>
      </c>
      <c r="CP242" s="11">
        <v>83.924999999999997</v>
      </c>
      <c r="CQ242" s="9">
        <v>2375232.04</v>
      </c>
      <c r="CR242" s="10">
        <v>83.962800000000001</v>
      </c>
      <c r="CS242" s="10">
        <v>83.872500000000002</v>
      </c>
      <c r="CT242" s="10">
        <v>83.938299999999998</v>
      </c>
      <c r="CU242" s="11">
        <v>83.924400000000006</v>
      </c>
      <c r="CV242" s="9">
        <v>2533606.64</v>
      </c>
      <c r="CW242" s="10">
        <v>83.959400000000002</v>
      </c>
      <c r="CX242" s="10">
        <v>83.872100000000003</v>
      </c>
      <c r="CY242" s="10">
        <v>83.938800000000001</v>
      </c>
      <c r="CZ242" s="11">
        <v>83.923299999999998</v>
      </c>
      <c r="DA242" s="9">
        <v>2738897.04</v>
      </c>
      <c r="DB242" s="10">
        <v>83.956000000000003</v>
      </c>
      <c r="DC242" s="10">
        <v>83.873900000000006</v>
      </c>
      <c r="DD242" s="10">
        <v>83.941100000000006</v>
      </c>
      <c r="DE242" s="11">
        <v>83.923500000000004</v>
      </c>
      <c r="DF242" s="9">
        <v>2979630.12</v>
      </c>
      <c r="DG242" s="10">
        <v>83.953299999999999</v>
      </c>
      <c r="DH242" s="10">
        <v>83.874899999999997</v>
      </c>
      <c r="DI242" s="10">
        <v>83.942099999999996</v>
      </c>
      <c r="DJ242" s="11">
        <v>83.923299999999998</v>
      </c>
      <c r="DK242" s="34">
        <v>0</v>
      </c>
      <c r="DL242" s="35">
        <v>0</v>
      </c>
      <c r="DM242" s="35">
        <v>0</v>
      </c>
      <c r="DN242" s="35">
        <v>0</v>
      </c>
      <c r="DO242" s="36">
        <v>0</v>
      </c>
      <c r="DP242" s="34">
        <v>0</v>
      </c>
      <c r="DQ242" s="35">
        <v>0</v>
      </c>
      <c r="DR242" s="35">
        <v>0</v>
      </c>
      <c r="DS242" s="35">
        <v>0</v>
      </c>
      <c r="DT242" s="36">
        <v>0</v>
      </c>
      <c r="DU242" s="9">
        <v>2443089.64</v>
      </c>
      <c r="DV242" s="10">
        <v>83.958500000000001</v>
      </c>
      <c r="DW242" s="10">
        <v>83.864199999999997</v>
      </c>
      <c r="DX242" s="10">
        <v>83.932599999999994</v>
      </c>
      <c r="DY242" s="11">
        <v>83.918300000000002</v>
      </c>
      <c r="DZ242" s="9">
        <v>2303962.36</v>
      </c>
      <c r="EA242" s="10">
        <v>83.960099999999997</v>
      </c>
      <c r="EB242" s="10">
        <v>83.866600000000005</v>
      </c>
      <c r="EC242" s="10">
        <v>83.933700000000002</v>
      </c>
      <c r="ED242" s="11">
        <v>83.919899999999998</v>
      </c>
      <c r="EE242" s="9">
        <v>2217570.92</v>
      </c>
      <c r="EF242" s="10">
        <v>83.963700000000003</v>
      </c>
      <c r="EG242" s="10">
        <v>83.867699999999999</v>
      </c>
      <c r="EH242" s="10">
        <v>83.935500000000005</v>
      </c>
      <c r="EI242" s="11">
        <v>83.9221</v>
      </c>
      <c r="EJ242" s="9">
        <v>2183080.6800000002</v>
      </c>
      <c r="EK242" s="10">
        <v>83.966099999999997</v>
      </c>
      <c r="EL242" s="10">
        <v>83.870099999999994</v>
      </c>
      <c r="EM242" s="10">
        <v>83.936899999999994</v>
      </c>
      <c r="EN242" s="11">
        <v>83.924199999999999</v>
      </c>
      <c r="EO242" s="9">
        <v>2197648</v>
      </c>
      <c r="EP242" s="10">
        <v>83.966099999999997</v>
      </c>
      <c r="EQ242" s="10">
        <v>83.870400000000004</v>
      </c>
      <c r="ER242" s="10">
        <v>83.939599999999999</v>
      </c>
      <c r="ES242" s="11">
        <v>83.925200000000004</v>
      </c>
      <c r="ET242" s="9">
        <v>2260402.16</v>
      </c>
      <c r="EU242" s="10">
        <v>83.965100000000007</v>
      </c>
      <c r="EV242" s="10">
        <v>83.872100000000003</v>
      </c>
      <c r="EW242" s="10">
        <v>83.939400000000006</v>
      </c>
      <c r="EX242" s="11">
        <v>83.925399999999996</v>
      </c>
      <c r="EY242" s="9">
        <v>2371461.6</v>
      </c>
      <c r="EZ242" s="10">
        <v>83.964299999999994</v>
      </c>
      <c r="FA242" s="10">
        <v>83.873199999999997</v>
      </c>
      <c r="FB242" s="10">
        <v>83.938900000000004</v>
      </c>
      <c r="FC242" s="11">
        <v>83.925299999999993</v>
      </c>
      <c r="FD242" s="9">
        <v>2530123.56</v>
      </c>
      <c r="FE242" s="10">
        <v>83.960099999999997</v>
      </c>
      <c r="FF242" s="10">
        <v>83.872600000000006</v>
      </c>
      <c r="FG242" s="10">
        <v>83.939899999999994</v>
      </c>
      <c r="FH242" s="11">
        <v>83.924000000000007</v>
      </c>
      <c r="FI242" s="9">
        <v>2735788.4</v>
      </c>
      <c r="FJ242" s="10">
        <v>83.956999999999994</v>
      </c>
      <c r="FK242" s="10">
        <v>83.874399999999994</v>
      </c>
      <c r="FL242" s="10">
        <v>83.940700000000007</v>
      </c>
      <c r="FM242" s="11">
        <v>83.923900000000003</v>
      </c>
      <c r="FN242" s="9">
        <v>2976739.76</v>
      </c>
      <c r="FO242" s="10">
        <v>83.953599999999994</v>
      </c>
      <c r="FP242" s="10">
        <v>83.874899999999997</v>
      </c>
      <c r="FQ242" s="10">
        <v>83.941699999999997</v>
      </c>
      <c r="FR242" s="11">
        <v>83.923299999999998</v>
      </c>
      <c r="FS242" s="34">
        <v>0</v>
      </c>
      <c r="FT242" s="35">
        <v>0</v>
      </c>
      <c r="FU242" s="35">
        <v>0</v>
      </c>
      <c r="FV242" s="35">
        <v>0</v>
      </c>
      <c r="FW242" s="36">
        <v>0</v>
      </c>
      <c r="FX242" s="34">
        <v>0</v>
      </c>
      <c r="FY242" s="35">
        <v>0</v>
      </c>
      <c r="FZ242" s="35">
        <v>0</v>
      </c>
      <c r="GA242" s="35">
        <v>0</v>
      </c>
      <c r="GB242" s="36">
        <v>0</v>
      </c>
    </row>
    <row r="243" spans="2:184" ht="15" customHeight="1">
      <c r="B243" s="122"/>
      <c r="C243" s="73"/>
      <c r="D243" s="8">
        <f t="shared" si="19"/>
        <v>-20</v>
      </c>
      <c r="E243" s="9">
        <v>2281891.08</v>
      </c>
      <c r="F243" s="10">
        <v>82.059799999999996</v>
      </c>
      <c r="G243" s="10">
        <v>81.968000000000004</v>
      </c>
      <c r="H243" s="10">
        <v>82.0321</v>
      </c>
      <c r="I243" s="11">
        <v>82.019800000000004</v>
      </c>
      <c r="J243" s="9">
        <v>2159139.04</v>
      </c>
      <c r="K243" s="10">
        <v>82.062799999999996</v>
      </c>
      <c r="L243" s="10">
        <v>81.967799999999997</v>
      </c>
      <c r="M243" s="10">
        <v>82.036000000000001</v>
      </c>
      <c r="N243" s="11">
        <v>82.022000000000006</v>
      </c>
      <c r="O243" s="9">
        <v>2086884.32</v>
      </c>
      <c r="P243" s="10">
        <v>82.065100000000001</v>
      </c>
      <c r="Q243" s="10">
        <v>81.970500000000001</v>
      </c>
      <c r="R243" s="10">
        <v>82.036299999999997</v>
      </c>
      <c r="S243" s="11">
        <v>82.023799999999994</v>
      </c>
      <c r="T243" s="9">
        <v>2062822.68</v>
      </c>
      <c r="U243" s="10">
        <v>82.065700000000007</v>
      </c>
      <c r="V243" s="10">
        <v>81.970600000000005</v>
      </c>
      <c r="W243" s="10">
        <v>82.038200000000003</v>
      </c>
      <c r="X243" s="11">
        <v>82.024600000000007</v>
      </c>
      <c r="Y243" s="9">
        <v>2085387.76</v>
      </c>
      <c r="Z243" s="10">
        <v>82.066400000000002</v>
      </c>
      <c r="AA243" s="10">
        <v>81.971599999999995</v>
      </c>
      <c r="AB243" s="10">
        <v>82.038799999999995</v>
      </c>
      <c r="AC243" s="11">
        <v>82.025400000000005</v>
      </c>
      <c r="AD243" s="9">
        <v>2155118.2400000002</v>
      </c>
      <c r="AE243" s="10">
        <v>82.064700000000002</v>
      </c>
      <c r="AF243" s="10">
        <v>81.971900000000005</v>
      </c>
      <c r="AG243" s="10">
        <v>82.037999999999997</v>
      </c>
      <c r="AH243" s="11">
        <v>82.024699999999996</v>
      </c>
      <c r="AI243" s="9">
        <v>2272389.04</v>
      </c>
      <c r="AJ243" s="10">
        <v>82.062700000000007</v>
      </c>
      <c r="AK243" s="10">
        <v>81.974400000000003</v>
      </c>
      <c r="AL243" s="10">
        <v>82.037899999999993</v>
      </c>
      <c r="AM243" s="11">
        <v>82.024799999999999</v>
      </c>
      <c r="AN243" s="9">
        <v>2436866.56</v>
      </c>
      <c r="AO243" s="10">
        <v>82.057699999999997</v>
      </c>
      <c r="AP243" s="10">
        <v>81.9726</v>
      </c>
      <c r="AQ243" s="10">
        <v>82.038799999999995</v>
      </c>
      <c r="AR243" s="11">
        <v>82.022900000000007</v>
      </c>
      <c r="AS243" s="9">
        <v>2644665.04</v>
      </c>
      <c r="AT243" s="10">
        <v>82.055499999999995</v>
      </c>
      <c r="AU243" s="10">
        <v>81.972999999999999</v>
      </c>
      <c r="AV243" s="10">
        <v>82.039000000000001</v>
      </c>
      <c r="AW243" s="11">
        <v>82.022400000000005</v>
      </c>
      <c r="AX243" s="9">
        <v>2882066</v>
      </c>
      <c r="AY243" s="10">
        <v>82.050700000000006</v>
      </c>
      <c r="AZ243" s="10">
        <v>81.974699999999999</v>
      </c>
      <c r="BA243" s="10">
        <v>82.039500000000004</v>
      </c>
      <c r="BB243" s="11">
        <v>82.021500000000003</v>
      </c>
      <c r="BC243" s="34">
        <v>0</v>
      </c>
      <c r="BD243" s="35">
        <v>0</v>
      </c>
      <c r="BE243" s="35">
        <v>0</v>
      </c>
      <c r="BF243" s="35">
        <v>0</v>
      </c>
      <c r="BG243" s="36">
        <v>0</v>
      </c>
      <c r="BH243" s="34">
        <v>0</v>
      </c>
      <c r="BI243" s="35">
        <v>0</v>
      </c>
      <c r="BJ243" s="35">
        <v>0</v>
      </c>
      <c r="BK243" s="35">
        <v>0</v>
      </c>
      <c r="BL243" s="36">
        <v>0</v>
      </c>
      <c r="BM243" s="9">
        <v>2291063.52</v>
      </c>
      <c r="BN243" s="10">
        <v>82.060199999999995</v>
      </c>
      <c r="BO243" s="10">
        <v>81.967299999999994</v>
      </c>
      <c r="BP243" s="10">
        <v>82.032799999999995</v>
      </c>
      <c r="BQ243" s="11">
        <v>82.019900000000007</v>
      </c>
      <c r="BR243" s="9">
        <v>2168698.48</v>
      </c>
      <c r="BS243" s="10">
        <v>82.063199999999995</v>
      </c>
      <c r="BT243" s="10">
        <v>81.967299999999994</v>
      </c>
      <c r="BU243" s="10">
        <v>82.035700000000006</v>
      </c>
      <c r="BV243" s="11">
        <v>82.021900000000002</v>
      </c>
      <c r="BW243" s="9">
        <v>2096341.24</v>
      </c>
      <c r="BX243" s="10">
        <v>82.065399999999997</v>
      </c>
      <c r="BY243" s="10">
        <v>81.970399999999998</v>
      </c>
      <c r="BZ243" s="10">
        <v>82.035600000000002</v>
      </c>
      <c r="CA243" s="11">
        <v>82.023600000000002</v>
      </c>
      <c r="CB243" s="9">
        <v>2072409.28</v>
      </c>
      <c r="CC243" s="10">
        <v>82.065899999999999</v>
      </c>
      <c r="CD243" s="10">
        <v>81.970500000000001</v>
      </c>
      <c r="CE243" s="10">
        <v>82.039000000000001</v>
      </c>
      <c r="CF243" s="11">
        <v>82.024900000000002</v>
      </c>
      <c r="CG243" s="9">
        <v>2096464.92</v>
      </c>
      <c r="CH243" s="10">
        <v>82.065299999999993</v>
      </c>
      <c r="CI243" s="10">
        <v>81.9709</v>
      </c>
      <c r="CJ243" s="10">
        <v>82.039199999999994</v>
      </c>
      <c r="CK243" s="11">
        <v>82.024900000000002</v>
      </c>
      <c r="CL243" s="9">
        <v>2168743.2799999998</v>
      </c>
      <c r="CM243" s="10">
        <v>82.064999999999998</v>
      </c>
      <c r="CN243" s="10">
        <v>81.973100000000002</v>
      </c>
      <c r="CO243" s="10">
        <v>82.039000000000001</v>
      </c>
      <c r="CP243" s="11">
        <v>82.025499999999994</v>
      </c>
      <c r="CQ243" s="9">
        <v>2289087.2799999998</v>
      </c>
      <c r="CR243" s="10">
        <v>82.061899999999994</v>
      </c>
      <c r="CS243" s="10">
        <v>81.972399999999993</v>
      </c>
      <c r="CT243" s="10">
        <v>82.037999999999997</v>
      </c>
      <c r="CU243" s="11">
        <v>82.023899999999998</v>
      </c>
      <c r="CV243" s="9">
        <v>2456551.2799999998</v>
      </c>
      <c r="CW243" s="10">
        <v>82.058999999999997</v>
      </c>
      <c r="CX243" s="10">
        <v>81.972300000000004</v>
      </c>
      <c r="CY243" s="10">
        <v>82.040199999999999</v>
      </c>
      <c r="CZ243" s="11">
        <v>82.023700000000005</v>
      </c>
      <c r="DA243" s="9">
        <v>2668512.08</v>
      </c>
      <c r="DB243" s="10">
        <v>82.055099999999996</v>
      </c>
      <c r="DC243" s="10">
        <v>81.972399999999993</v>
      </c>
      <c r="DD243" s="10">
        <v>82.038799999999995</v>
      </c>
      <c r="DE243" s="11">
        <v>82.022000000000006</v>
      </c>
      <c r="DF243" s="9">
        <v>2910981.88</v>
      </c>
      <c r="DG243" s="10">
        <v>82.0505</v>
      </c>
      <c r="DH243" s="10">
        <v>81.974599999999995</v>
      </c>
      <c r="DI243" s="10">
        <v>82.039299999999997</v>
      </c>
      <c r="DJ243" s="11">
        <v>82.021299999999997</v>
      </c>
      <c r="DK243" s="34">
        <v>0</v>
      </c>
      <c r="DL243" s="35">
        <v>0</v>
      </c>
      <c r="DM243" s="35">
        <v>0</v>
      </c>
      <c r="DN243" s="35">
        <v>0</v>
      </c>
      <c r="DO243" s="36">
        <v>0</v>
      </c>
      <c r="DP243" s="34">
        <v>0</v>
      </c>
      <c r="DQ243" s="35">
        <v>0</v>
      </c>
      <c r="DR243" s="35">
        <v>0</v>
      </c>
      <c r="DS243" s="35">
        <v>0</v>
      </c>
      <c r="DT243" s="36">
        <v>0</v>
      </c>
      <c r="DU243" s="9">
        <v>2287036.16</v>
      </c>
      <c r="DV243" s="10">
        <v>82.060299999999998</v>
      </c>
      <c r="DW243" s="10">
        <v>81.968000000000004</v>
      </c>
      <c r="DX243" s="10">
        <v>82.032799999999995</v>
      </c>
      <c r="DY243" s="11">
        <v>82.020200000000003</v>
      </c>
      <c r="DZ243" s="9">
        <v>2164442.6</v>
      </c>
      <c r="EA243" s="10">
        <v>82.063400000000001</v>
      </c>
      <c r="EB243" s="10">
        <v>81.967699999999994</v>
      </c>
      <c r="EC243" s="10">
        <v>82.036500000000004</v>
      </c>
      <c r="ED243" s="11">
        <v>82.022300000000001</v>
      </c>
      <c r="EE243" s="9">
        <v>2092242.92</v>
      </c>
      <c r="EF243" s="10">
        <v>82.065299999999993</v>
      </c>
      <c r="EG243" s="10">
        <v>81.970799999999997</v>
      </c>
      <c r="EH243" s="10">
        <v>82.035899999999998</v>
      </c>
      <c r="EI243" s="11">
        <v>82.023799999999994</v>
      </c>
      <c r="EJ243" s="9">
        <v>2068479.6</v>
      </c>
      <c r="EK243" s="10">
        <v>82.064899999999994</v>
      </c>
      <c r="EL243" s="10">
        <v>81.970699999999994</v>
      </c>
      <c r="EM243" s="10">
        <v>82.037999999999997</v>
      </c>
      <c r="EN243" s="11">
        <v>82.024299999999997</v>
      </c>
      <c r="EO243" s="9">
        <v>2092610.8</v>
      </c>
      <c r="EP243" s="10">
        <v>82.065799999999996</v>
      </c>
      <c r="EQ243" s="10">
        <v>81.971599999999995</v>
      </c>
      <c r="ER243" s="10">
        <v>82.038399999999996</v>
      </c>
      <c r="ES243" s="11">
        <v>82.025099999999995</v>
      </c>
      <c r="ET243" s="9">
        <v>2164783</v>
      </c>
      <c r="EU243" s="10">
        <v>82.063900000000004</v>
      </c>
      <c r="EV243" s="10">
        <v>81.971900000000005</v>
      </c>
      <c r="EW243" s="10">
        <v>82.038499999999999</v>
      </c>
      <c r="EX243" s="11">
        <v>82.024600000000007</v>
      </c>
      <c r="EY243" s="9">
        <v>2285344.4</v>
      </c>
      <c r="EZ243" s="10">
        <v>82.062600000000003</v>
      </c>
      <c r="FA243" s="10">
        <v>81.972399999999993</v>
      </c>
      <c r="FB243" s="10">
        <v>82.038700000000006</v>
      </c>
      <c r="FC243" s="11">
        <v>82.0244</v>
      </c>
      <c r="FD243" s="9">
        <v>2453064.52</v>
      </c>
      <c r="FE243" s="10">
        <v>82.058499999999995</v>
      </c>
      <c r="FF243" s="10">
        <v>81.973200000000006</v>
      </c>
      <c r="FG243" s="10">
        <v>82.038499999999999</v>
      </c>
      <c r="FH243" s="11">
        <v>82.023200000000003</v>
      </c>
      <c r="FI243" s="9">
        <v>2665330.7200000002</v>
      </c>
      <c r="FJ243" s="10">
        <v>82.054599999999994</v>
      </c>
      <c r="FK243" s="10">
        <v>81.973399999999998</v>
      </c>
      <c r="FL243" s="10">
        <v>82.038399999999996</v>
      </c>
      <c r="FM243" s="11">
        <v>82.022000000000006</v>
      </c>
      <c r="FN243" s="9">
        <v>2908027.56</v>
      </c>
      <c r="FO243" s="10">
        <v>82.050799999999995</v>
      </c>
      <c r="FP243" s="10">
        <v>81.975399999999993</v>
      </c>
      <c r="FQ243" s="10">
        <v>82.039599999999993</v>
      </c>
      <c r="FR243" s="11">
        <v>82.021799999999999</v>
      </c>
      <c r="FS243" s="34">
        <v>0</v>
      </c>
      <c r="FT243" s="35">
        <v>0</v>
      </c>
      <c r="FU243" s="35">
        <v>0</v>
      </c>
      <c r="FV243" s="35">
        <v>0</v>
      </c>
      <c r="FW243" s="36">
        <v>0</v>
      </c>
      <c r="FX243" s="34">
        <v>0</v>
      </c>
      <c r="FY243" s="35">
        <v>0</v>
      </c>
      <c r="FZ243" s="35">
        <v>0</v>
      </c>
      <c r="GA243" s="35">
        <v>0</v>
      </c>
      <c r="GB243" s="36">
        <v>0</v>
      </c>
    </row>
    <row r="244" spans="2:184" ht="15" customHeight="1">
      <c r="B244" s="122"/>
      <c r="C244" s="73"/>
      <c r="D244" s="8">
        <f t="shared" si="19"/>
        <v>-18</v>
      </c>
      <c r="E244" s="9">
        <v>2137098.7999999998</v>
      </c>
      <c r="F244" s="10">
        <v>80.316900000000004</v>
      </c>
      <c r="G244" s="10">
        <v>80.216099999999997</v>
      </c>
      <c r="H244" s="10">
        <v>80.298500000000004</v>
      </c>
      <c r="I244" s="11">
        <v>80.277000000000001</v>
      </c>
      <c r="J244" s="9">
        <v>2030415.48</v>
      </c>
      <c r="K244" s="10">
        <v>80.321700000000007</v>
      </c>
      <c r="L244" s="10">
        <v>80.2179</v>
      </c>
      <c r="M244" s="10">
        <v>80.299800000000005</v>
      </c>
      <c r="N244" s="11">
        <v>80.279600000000002</v>
      </c>
      <c r="O244" s="9">
        <v>1971165</v>
      </c>
      <c r="P244" s="10">
        <v>80.3232</v>
      </c>
      <c r="Q244" s="10">
        <v>80.218800000000002</v>
      </c>
      <c r="R244" s="10">
        <v>80.302000000000007</v>
      </c>
      <c r="S244" s="11">
        <v>80.281099999999995</v>
      </c>
      <c r="T244" s="9">
        <v>1957408.96</v>
      </c>
      <c r="U244" s="10">
        <v>80.3249</v>
      </c>
      <c r="V244" s="10">
        <v>80.220699999999994</v>
      </c>
      <c r="W244" s="10">
        <v>80.302499999999995</v>
      </c>
      <c r="X244" s="11">
        <v>80.282499999999999</v>
      </c>
      <c r="Y244" s="9">
        <v>1989871.68</v>
      </c>
      <c r="Z244" s="10">
        <v>80.325000000000003</v>
      </c>
      <c r="AA244" s="10">
        <v>80.220799999999997</v>
      </c>
      <c r="AB244" s="10">
        <v>80.302700000000002</v>
      </c>
      <c r="AC244" s="11">
        <v>80.282600000000002</v>
      </c>
      <c r="AD244" s="9">
        <v>2069455.92</v>
      </c>
      <c r="AE244" s="10">
        <v>80.322999999999993</v>
      </c>
      <c r="AF244" s="10">
        <v>80.221400000000003</v>
      </c>
      <c r="AG244" s="10">
        <v>80.304100000000005</v>
      </c>
      <c r="AH244" s="11">
        <v>80.282600000000002</v>
      </c>
      <c r="AI244" s="9">
        <v>2196362.6</v>
      </c>
      <c r="AJ244" s="10">
        <v>80.320300000000003</v>
      </c>
      <c r="AK244" s="10">
        <v>80.221000000000004</v>
      </c>
      <c r="AL244" s="10">
        <v>80.303299999999993</v>
      </c>
      <c r="AM244" s="11">
        <v>80.281300000000002</v>
      </c>
      <c r="AN244" s="9">
        <v>2370143.4</v>
      </c>
      <c r="AO244" s="10">
        <v>80.315600000000003</v>
      </c>
      <c r="AP244" s="10">
        <v>80.221199999999996</v>
      </c>
      <c r="AQ244" s="10">
        <v>80.302999999999997</v>
      </c>
      <c r="AR244" s="11">
        <v>80.279700000000005</v>
      </c>
      <c r="AS244" s="9">
        <v>2583793.84</v>
      </c>
      <c r="AT244" s="10">
        <v>80.311899999999994</v>
      </c>
      <c r="AU244" s="10">
        <v>80.220399999999998</v>
      </c>
      <c r="AV244" s="10">
        <v>80.302199999999999</v>
      </c>
      <c r="AW244" s="11">
        <v>80.278000000000006</v>
      </c>
      <c r="AX244" s="9">
        <v>2822014.28</v>
      </c>
      <c r="AY244" s="10">
        <v>80.307199999999995</v>
      </c>
      <c r="AZ244" s="10">
        <v>80.220399999999998</v>
      </c>
      <c r="BA244" s="10">
        <v>80.301199999999994</v>
      </c>
      <c r="BB244" s="11">
        <v>80.2761</v>
      </c>
      <c r="BC244" s="34">
        <v>0</v>
      </c>
      <c r="BD244" s="35">
        <v>0</v>
      </c>
      <c r="BE244" s="35">
        <v>0</v>
      </c>
      <c r="BF244" s="35">
        <v>0</v>
      </c>
      <c r="BG244" s="36">
        <v>0</v>
      </c>
      <c r="BH244" s="34">
        <v>0</v>
      </c>
      <c r="BI244" s="35">
        <v>0</v>
      </c>
      <c r="BJ244" s="35">
        <v>0</v>
      </c>
      <c r="BK244" s="35">
        <v>0</v>
      </c>
      <c r="BL244" s="36">
        <v>0</v>
      </c>
      <c r="BM244" s="9">
        <v>2146394.4</v>
      </c>
      <c r="BN244" s="10">
        <v>80.317400000000006</v>
      </c>
      <c r="BO244" s="10">
        <v>80.215699999999998</v>
      </c>
      <c r="BP244" s="10">
        <v>80.2988</v>
      </c>
      <c r="BQ244" s="11">
        <v>80.277100000000004</v>
      </c>
      <c r="BR244" s="9">
        <v>2039934</v>
      </c>
      <c r="BS244" s="10">
        <v>80.320999999999998</v>
      </c>
      <c r="BT244" s="10">
        <v>80.218199999999996</v>
      </c>
      <c r="BU244" s="10">
        <v>80.3001</v>
      </c>
      <c r="BV244" s="11">
        <v>80.279499999999999</v>
      </c>
      <c r="BW244" s="9">
        <v>1980504.96</v>
      </c>
      <c r="BX244" s="10">
        <v>80.323099999999997</v>
      </c>
      <c r="BY244" s="10">
        <v>80.218800000000002</v>
      </c>
      <c r="BZ244" s="10">
        <v>80.301900000000003</v>
      </c>
      <c r="CA244" s="11">
        <v>80.281000000000006</v>
      </c>
      <c r="CB244" s="9">
        <v>1967023.52</v>
      </c>
      <c r="CC244" s="10">
        <v>80.324600000000004</v>
      </c>
      <c r="CD244" s="10">
        <v>80.219399999999993</v>
      </c>
      <c r="CE244" s="10">
        <v>80.302999999999997</v>
      </c>
      <c r="CF244" s="11">
        <v>80.2821</v>
      </c>
      <c r="CG244" s="9">
        <v>2001220.16</v>
      </c>
      <c r="CH244" s="10">
        <v>80.325599999999994</v>
      </c>
      <c r="CI244" s="10">
        <v>80.221400000000003</v>
      </c>
      <c r="CJ244" s="10">
        <v>80.302999999999997</v>
      </c>
      <c r="CK244" s="11">
        <v>80.283100000000005</v>
      </c>
      <c r="CL244" s="9">
        <v>2083610.68</v>
      </c>
      <c r="CM244" s="10">
        <v>80.322199999999995</v>
      </c>
      <c r="CN244" s="10">
        <v>80.221400000000003</v>
      </c>
      <c r="CO244" s="10">
        <v>80.304400000000001</v>
      </c>
      <c r="CP244" s="11">
        <v>80.282399999999996</v>
      </c>
      <c r="CQ244" s="9">
        <v>2213983.7599999998</v>
      </c>
      <c r="CR244" s="10">
        <v>80.319400000000002</v>
      </c>
      <c r="CS244" s="10">
        <v>80.221100000000007</v>
      </c>
      <c r="CT244" s="10">
        <v>80.302099999999996</v>
      </c>
      <c r="CU244" s="11">
        <v>80.280600000000007</v>
      </c>
      <c r="CV244" s="9">
        <v>2390838.48</v>
      </c>
      <c r="CW244" s="10">
        <v>80.315100000000001</v>
      </c>
      <c r="CX244" s="10">
        <v>80.220699999999994</v>
      </c>
      <c r="CY244" s="10">
        <v>80.302899999999994</v>
      </c>
      <c r="CZ244" s="11">
        <v>80.279399999999995</v>
      </c>
      <c r="DA244" s="9">
        <v>2608969.2000000002</v>
      </c>
      <c r="DB244" s="10">
        <v>80.311199999999999</v>
      </c>
      <c r="DC244" s="10">
        <v>80.220600000000005</v>
      </c>
      <c r="DD244" s="10">
        <v>80.3018</v>
      </c>
      <c r="DE244" s="11">
        <v>80.277699999999996</v>
      </c>
      <c r="DF244" s="9">
        <v>2852502.52</v>
      </c>
      <c r="DG244" s="10">
        <v>80.307599999999994</v>
      </c>
      <c r="DH244" s="10">
        <v>80.2209</v>
      </c>
      <c r="DI244" s="10">
        <v>80.300799999999995</v>
      </c>
      <c r="DJ244" s="11">
        <v>80.276200000000003</v>
      </c>
      <c r="DK244" s="34">
        <v>0</v>
      </c>
      <c r="DL244" s="35">
        <v>0</v>
      </c>
      <c r="DM244" s="35">
        <v>0</v>
      </c>
      <c r="DN244" s="35">
        <v>0</v>
      </c>
      <c r="DO244" s="36">
        <v>0</v>
      </c>
      <c r="DP244" s="34">
        <v>0</v>
      </c>
      <c r="DQ244" s="35">
        <v>0</v>
      </c>
      <c r="DR244" s="35">
        <v>0</v>
      </c>
      <c r="DS244" s="35">
        <v>0</v>
      </c>
      <c r="DT244" s="36">
        <v>0</v>
      </c>
      <c r="DU244" s="9">
        <v>2142338.7999999998</v>
      </c>
      <c r="DV244" s="10">
        <v>80.317499999999995</v>
      </c>
      <c r="DW244" s="10">
        <v>80.215800000000002</v>
      </c>
      <c r="DX244" s="10">
        <v>80.299000000000007</v>
      </c>
      <c r="DY244" s="11">
        <v>80.277199999999993</v>
      </c>
      <c r="DZ244" s="9">
        <v>2035766.56</v>
      </c>
      <c r="EA244" s="10">
        <v>80.320700000000002</v>
      </c>
      <c r="EB244" s="10">
        <v>80.218000000000004</v>
      </c>
      <c r="EC244" s="10">
        <v>80.299899999999994</v>
      </c>
      <c r="ED244" s="11">
        <v>80.279300000000006</v>
      </c>
      <c r="EE244" s="9">
        <v>1976509.72</v>
      </c>
      <c r="EF244" s="10">
        <v>80.323499999999996</v>
      </c>
      <c r="EG244" s="10">
        <v>80.218000000000004</v>
      </c>
      <c r="EH244" s="10">
        <v>80.302800000000005</v>
      </c>
      <c r="EI244" s="11">
        <v>80.281199999999998</v>
      </c>
      <c r="EJ244" s="9">
        <v>1963198.28</v>
      </c>
      <c r="EK244" s="10">
        <v>80.324200000000005</v>
      </c>
      <c r="EL244" s="10">
        <v>80.220399999999998</v>
      </c>
      <c r="EM244" s="10">
        <v>80.302800000000005</v>
      </c>
      <c r="EN244" s="11">
        <v>80.282200000000003</v>
      </c>
      <c r="EO244" s="9">
        <v>1997400.48</v>
      </c>
      <c r="EP244" s="10">
        <v>80.324799999999996</v>
      </c>
      <c r="EQ244" s="10">
        <v>80.221500000000006</v>
      </c>
      <c r="ER244" s="10">
        <v>80.303899999999999</v>
      </c>
      <c r="ES244" s="11">
        <v>80.283100000000005</v>
      </c>
      <c r="ET244" s="9">
        <v>2079762.68</v>
      </c>
      <c r="EU244" s="10">
        <v>80.321799999999996</v>
      </c>
      <c r="EV244" s="10">
        <v>80.221800000000002</v>
      </c>
      <c r="EW244" s="10">
        <v>80.302599999999998</v>
      </c>
      <c r="EX244" s="11">
        <v>80.281899999999993</v>
      </c>
      <c r="EY244" s="9">
        <v>2210238.6</v>
      </c>
      <c r="EZ244" s="10">
        <v>80.318899999999999</v>
      </c>
      <c r="FA244" s="10">
        <v>80.222499999999997</v>
      </c>
      <c r="FB244" s="10">
        <v>80.302099999999996</v>
      </c>
      <c r="FC244" s="11">
        <v>80.281000000000006</v>
      </c>
      <c r="FD244" s="9">
        <v>2387289.7599999998</v>
      </c>
      <c r="FE244" s="10">
        <v>80.315299999999993</v>
      </c>
      <c r="FF244" s="10">
        <v>80.221000000000004</v>
      </c>
      <c r="FG244" s="10">
        <v>80.302599999999998</v>
      </c>
      <c r="FH244" s="11">
        <v>80.279399999999995</v>
      </c>
      <c r="FI244" s="9">
        <v>2605788.2000000002</v>
      </c>
      <c r="FJ244" s="10">
        <v>80.310500000000005</v>
      </c>
      <c r="FK244" s="10">
        <v>80.220500000000001</v>
      </c>
      <c r="FL244" s="10">
        <v>80.302499999999995</v>
      </c>
      <c r="FM244" s="11">
        <v>80.277600000000007</v>
      </c>
      <c r="FN244" s="9">
        <v>2849544.64</v>
      </c>
      <c r="FO244" s="10">
        <v>80.308199999999999</v>
      </c>
      <c r="FP244" s="10">
        <v>80.220600000000005</v>
      </c>
      <c r="FQ244" s="10">
        <v>80.301500000000004</v>
      </c>
      <c r="FR244" s="11">
        <v>80.276600000000002</v>
      </c>
      <c r="FS244" s="34">
        <v>0</v>
      </c>
      <c r="FT244" s="35">
        <v>0</v>
      </c>
      <c r="FU244" s="35">
        <v>0</v>
      </c>
      <c r="FV244" s="35">
        <v>0</v>
      </c>
      <c r="FW244" s="36">
        <v>0</v>
      </c>
      <c r="FX244" s="34">
        <v>0</v>
      </c>
      <c r="FY244" s="35">
        <v>0</v>
      </c>
      <c r="FZ244" s="35">
        <v>0</v>
      </c>
      <c r="GA244" s="35">
        <v>0</v>
      </c>
      <c r="GB244" s="36">
        <v>0</v>
      </c>
    </row>
    <row r="245" spans="2:184" ht="15" customHeight="1">
      <c r="B245" s="122"/>
      <c r="C245" s="73"/>
      <c r="D245" s="8">
        <f t="shared" si="19"/>
        <v>-16</v>
      </c>
      <c r="E245" s="9">
        <v>1986398.84</v>
      </c>
      <c r="F245" s="10">
        <v>78.338899999999995</v>
      </c>
      <c r="G245" s="10">
        <v>78.206100000000006</v>
      </c>
      <c r="H245" s="10">
        <v>78.319000000000003</v>
      </c>
      <c r="I245" s="11">
        <v>78.287599999999998</v>
      </c>
      <c r="J245" s="9">
        <v>1896010.08</v>
      </c>
      <c r="K245" s="10">
        <v>78.343500000000006</v>
      </c>
      <c r="L245" s="10">
        <v>78.207400000000007</v>
      </c>
      <c r="M245" s="10">
        <v>78.321299999999994</v>
      </c>
      <c r="N245" s="11">
        <v>78.290300000000002</v>
      </c>
      <c r="O245" s="9">
        <v>1849130.72</v>
      </c>
      <c r="P245" s="10">
        <v>78.343900000000005</v>
      </c>
      <c r="Q245" s="10">
        <v>78.209000000000003</v>
      </c>
      <c r="R245" s="10">
        <v>78.322599999999994</v>
      </c>
      <c r="S245" s="11">
        <v>78.291399999999996</v>
      </c>
      <c r="T245" s="9">
        <v>1845839.92</v>
      </c>
      <c r="U245" s="10">
        <v>78.345699999999994</v>
      </c>
      <c r="V245" s="10">
        <v>78.209199999999996</v>
      </c>
      <c r="W245" s="10">
        <v>78.323899999999995</v>
      </c>
      <c r="X245" s="11">
        <v>78.292500000000004</v>
      </c>
      <c r="Y245" s="9">
        <v>1888345.68</v>
      </c>
      <c r="Z245" s="10">
        <v>78.344399999999993</v>
      </c>
      <c r="AA245" s="10">
        <v>78.210099999999997</v>
      </c>
      <c r="AB245" s="10">
        <v>78.323599999999999</v>
      </c>
      <c r="AC245" s="11">
        <v>78.292299999999997</v>
      </c>
      <c r="AD245" s="9">
        <v>1977888</v>
      </c>
      <c r="AE245" s="10">
        <v>78.343500000000006</v>
      </c>
      <c r="AF245" s="10">
        <v>78.210499999999996</v>
      </c>
      <c r="AG245" s="10">
        <v>78.323999999999998</v>
      </c>
      <c r="AH245" s="11">
        <v>78.292199999999994</v>
      </c>
      <c r="AI245" s="9">
        <v>2114643.7200000002</v>
      </c>
      <c r="AJ245" s="10">
        <v>78.338899999999995</v>
      </c>
      <c r="AK245" s="10">
        <v>78.209000000000003</v>
      </c>
      <c r="AL245" s="10">
        <v>78.323599999999999</v>
      </c>
      <c r="AM245" s="11">
        <v>78.290099999999995</v>
      </c>
      <c r="AN245" s="9">
        <v>2296949.48</v>
      </c>
      <c r="AO245" s="10">
        <v>78.335400000000007</v>
      </c>
      <c r="AP245" s="10">
        <v>78.209699999999998</v>
      </c>
      <c r="AQ245" s="10">
        <v>78.321700000000007</v>
      </c>
      <c r="AR245" s="11">
        <v>78.288600000000002</v>
      </c>
      <c r="AS245" s="9">
        <v>2514409.36</v>
      </c>
      <c r="AT245" s="10">
        <v>78.33</v>
      </c>
      <c r="AU245" s="10">
        <v>78.208100000000002</v>
      </c>
      <c r="AV245" s="10">
        <v>78.322800000000001</v>
      </c>
      <c r="AW245" s="11">
        <v>78.286600000000007</v>
      </c>
      <c r="AX245" s="9">
        <v>2751341.6</v>
      </c>
      <c r="AY245" s="10">
        <v>78.3245</v>
      </c>
      <c r="AZ245" s="10">
        <v>78.207400000000007</v>
      </c>
      <c r="BA245" s="10">
        <v>78.321299999999994</v>
      </c>
      <c r="BB245" s="11">
        <v>78.284000000000006</v>
      </c>
      <c r="BC245" s="34">
        <v>0</v>
      </c>
      <c r="BD245" s="35">
        <v>0</v>
      </c>
      <c r="BE245" s="35">
        <v>0</v>
      </c>
      <c r="BF245" s="35">
        <v>0</v>
      </c>
      <c r="BG245" s="36">
        <v>0</v>
      </c>
      <c r="BH245" s="34">
        <v>0</v>
      </c>
      <c r="BI245" s="35">
        <v>0</v>
      </c>
      <c r="BJ245" s="35">
        <v>0</v>
      </c>
      <c r="BK245" s="35">
        <v>0</v>
      </c>
      <c r="BL245" s="36">
        <v>0</v>
      </c>
      <c r="BM245" s="9">
        <v>1995762</v>
      </c>
      <c r="BN245" s="10">
        <v>78.340199999999996</v>
      </c>
      <c r="BO245" s="10">
        <v>78.206400000000002</v>
      </c>
      <c r="BP245" s="10">
        <v>78.318399999999997</v>
      </c>
      <c r="BQ245" s="11">
        <v>78.287999999999997</v>
      </c>
      <c r="BR245" s="9">
        <v>1905400.56</v>
      </c>
      <c r="BS245" s="10">
        <v>78.343900000000005</v>
      </c>
      <c r="BT245" s="10">
        <v>78.2072</v>
      </c>
      <c r="BU245" s="10">
        <v>78.321200000000005</v>
      </c>
      <c r="BV245" s="11">
        <v>78.290400000000005</v>
      </c>
      <c r="BW245" s="9">
        <v>1858305.12</v>
      </c>
      <c r="BX245" s="10">
        <v>78.344999999999999</v>
      </c>
      <c r="BY245" s="10">
        <v>78.209199999999996</v>
      </c>
      <c r="BZ245" s="10">
        <v>78.322199999999995</v>
      </c>
      <c r="CA245" s="11">
        <v>78.291700000000006</v>
      </c>
      <c r="CB245" s="9">
        <v>1855431.12</v>
      </c>
      <c r="CC245" s="10">
        <v>78.345699999999994</v>
      </c>
      <c r="CD245" s="10">
        <v>78.209800000000001</v>
      </c>
      <c r="CE245" s="10">
        <v>78.323899999999995</v>
      </c>
      <c r="CF245" s="11">
        <v>78.292699999999996</v>
      </c>
      <c r="CG245" s="9">
        <v>1900024.2</v>
      </c>
      <c r="CH245" s="10">
        <v>78.344399999999993</v>
      </c>
      <c r="CI245" s="10">
        <v>78.210700000000003</v>
      </c>
      <c r="CJ245" s="10">
        <v>78.325599999999994</v>
      </c>
      <c r="CK245" s="11">
        <v>78.293199999999999</v>
      </c>
      <c r="CL245" s="9">
        <v>1992622.8</v>
      </c>
      <c r="CM245" s="10">
        <v>78.343199999999996</v>
      </c>
      <c r="CN245" s="10">
        <v>78.209699999999998</v>
      </c>
      <c r="CO245" s="10">
        <v>78.323700000000002</v>
      </c>
      <c r="CP245" s="11">
        <v>78.291799999999995</v>
      </c>
      <c r="CQ245" s="9">
        <v>2133114.7999999998</v>
      </c>
      <c r="CR245" s="10">
        <v>78.338700000000003</v>
      </c>
      <c r="CS245" s="10">
        <v>78.210499999999996</v>
      </c>
      <c r="CT245" s="10">
        <v>78.323899999999995</v>
      </c>
      <c r="CU245" s="11">
        <v>78.290700000000001</v>
      </c>
      <c r="CV245" s="9">
        <v>2318580.7599999998</v>
      </c>
      <c r="CW245" s="10">
        <v>78.334400000000002</v>
      </c>
      <c r="CX245" s="10">
        <v>78.209299999999999</v>
      </c>
      <c r="CY245" s="10">
        <v>78.322299999999998</v>
      </c>
      <c r="CZ245" s="11">
        <v>78.288300000000007</v>
      </c>
      <c r="DA245" s="9">
        <v>2540877.48</v>
      </c>
      <c r="DB245" s="10">
        <v>78.330100000000002</v>
      </c>
      <c r="DC245" s="10">
        <v>78.209000000000003</v>
      </c>
      <c r="DD245" s="10">
        <v>78.321100000000001</v>
      </c>
      <c r="DE245" s="11">
        <v>78.2864</v>
      </c>
      <c r="DF245" s="9">
        <v>2783335.08</v>
      </c>
      <c r="DG245" s="10">
        <v>78.326400000000007</v>
      </c>
      <c r="DH245" s="10">
        <v>78.207400000000007</v>
      </c>
      <c r="DI245" s="10">
        <v>78.321600000000004</v>
      </c>
      <c r="DJ245" s="11">
        <v>78.284800000000004</v>
      </c>
      <c r="DK245" s="34">
        <v>0</v>
      </c>
      <c r="DL245" s="35">
        <v>0</v>
      </c>
      <c r="DM245" s="35">
        <v>0</v>
      </c>
      <c r="DN245" s="35">
        <v>0</v>
      </c>
      <c r="DO245" s="36">
        <v>0</v>
      </c>
      <c r="DP245" s="34">
        <v>0</v>
      </c>
      <c r="DQ245" s="35">
        <v>0</v>
      </c>
      <c r="DR245" s="35">
        <v>0</v>
      </c>
      <c r="DS245" s="35">
        <v>0</v>
      </c>
      <c r="DT245" s="36">
        <v>0</v>
      </c>
      <c r="DU245" s="9">
        <v>1991655.04</v>
      </c>
      <c r="DV245" s="10">
        <v>78.340299999999999</v>
      </c>
      <c r="DW245" s="10">
        <v>78.204899999999995</v>
      </c>
      <c r="DX245" s="10">
        <v>78.319100000000006</v>
      </c>
      <c r="DY245" s="11">
        <v>78.287700000000001</v>
      </c>
      <c r="DZ245" s="9">
        <v>1901333.12</v>
      </c>
      <c r="EA245" s="10">
        <v>78.343400000000003</v>
      </c>
      <c r="EB245" s="10">
        <v>78.208399999999997</v>
      </c>
      <c r="EC245" s="10">
        <v>78.320800000000006</v>
      </c>
      <c r="ED245" s="11">
        <v>78.290499999999994</v>
      </c>
      <c r="EE245" s="9">
        <v>1854445.8</v>
      </c>
      <c r="EF245" s="10">
        <v>78.344899999999996</v>
      </c>
      <c r="EG245" s="10">
        <v>78.209100000000007</v>
      </c>
      <c r="EH245" s="10">
        <v>78.322500000000005</v>
      </c>
      <c r="EI245" s="11">
        <v>78.291799999999995</v>
      </c>
      <c r="EJ245" s="9">
        <v>1851691.48</v>
      </c>
      <c r="EK245" s="10">
        <v>78.346699999999998</v>
      </c>
      <c r="EL245" s="10">
        <v>78.210099999999997</v>
      </c>
      <c r="EM245" s="10">
        <v>78.3232</v>
      </c>
      <c r="EN245" s="11">
        <v>78.292900000000003</v>
      </c>
      <c r="EO245" s="9">
        <v>1896257.04</v>
      </c>
      <c r="EP245" s="10">
        <v>78.344499999999996</v>
      </c>
      <c r="EQ245" s="10">
        <v>78.209999999999994</v>
      </c>
      <c r="ER245" s="10">
        <v>78.324799999999996</v>
      </c>
      <c r="ES245" s="11">
        <v>78.292699999999996</v>
      </c>
      <c r="ET245" s="9">
        <v>1988846.88</v>
      </c>
      <c r="EU245" s="10">
        <v>78.343299999999999</v>
      </c>
      <c r="EV245" s="10">
        <v>78.210599999999999</v>
      </c>
      <c r="EW245" s="10">
        <v>78.323899999999995</v>
      </c>
      <c r="EX245" s="11">
        <v>78.292199999999994</v>
      </c>
      <c r="EY245" s="9">
        <v>2129285.4</v>
      </c>
      <c r="EZ245" s="10">
        <v>78.339600000000004</v>
      </c>
      <c r="FA245" s="10">
        <v>78.209400000000002</v>
      </c>
      <c r="FB245" s="10">
        <v>78.323099999999997</v>
      </c>
      <c r="FC245" s="11">
        <v>78.290300000000002</v>
      </c>
      <c r="FD245" s="9">
        <v>2315052.4</v>
      </c>
      <c r="FE245" s="10">
        <v>78.334199999999996</v>
      </c>
      <c r="FF245" s="10">
        <v>78.209699999999998</v>
      </c>
      <c r="FG245" s="10">
        <v>78.322599999999994</v>
      </c>
      <c r="FH245" s="11">
        <v>78.288499999999999</v>
      </c>
      <c r="FI245" s="9">
        <v>2537580.2400000002</v>
      </c>
      <c r="FJ245" s="10">
        <v>78.330500000000001</v>
      </c>
      <c r="FK245" s="10">
        <v>78.208600000000004</v>
      </c>
      <c r="FL245" s="10">
        <v>78.322000000000003</v>
      </c>
      <c r="FM245" s="11">
        <v>78.286699999999996</v>
      </c>
      <c r="FN245" s="9">
        <v>2780184.28</v>
      </c>
      <c r="FO245" s="10">
        <v>78.325500000000005</v>
      </c>
      <c r="FP245" s="10">
        <v>78.2072</v>
      </c>
      <c r="FQ245" s="10">
        <v>78.320800000000006</v>
      </c>
      <c r="FR245" s="11">
        <v>78.284099999999995</v>
      </c>
      <c r="FS245" s="34">
        <v>0</v>
      </c>
      <c r="FT245" s="35">
        <v>0</v>
      </c>
      <c r="FU245" s="35">
        <v>0</v>
      </c>
      <c r="FV245" s="35">
        <v>0</v>
      </c>
      <c r="FW245" s="36">
        <v>0</v>
      </c>
      <c r="FX245" s="34">
        <v>0</v>
      </c>
      <c r="FY245" s="35">
        <v>0</v>
      </c>
      <c r="FZ245" s="35">
        <v>0</v>
      </c>
      <c r="GA245" s="35">
        <v>0</v>
      </c>
      <c r="GB245" s="36">
        <v>0</v>
      </c>
    </row>
    <row r="246" spans="2:184" ht="15.75" customHeight="1" thickBot="1">
      <c r="B246" s="123"/>
      <c r="C246" s="74"/>
      <c r="D246" s="64">
        <f t="shared" si="19"/>
        <v>-14</v>
      </c>
      <c r="E246" s="13">
        <v>1850685.6</v>
      </c>
      <c r="F246" s="14">
        <v>76.427400000000006</v>
      </c>
      <c r="G246" s="14">
        <v>76.288600000000002</v>
      </c>
      <c r="H246" s="14">
        <v>76.410300000000007</v>
      </c>
      <c r="I246" s="15">
        <v>76.375</v>
      </c>
      <c r="J246" s="13">
        <v>1773922.76</v>
      </c>
      <c r="K246" s="14">
        <v>76.430899999999994</v>
      </c>
      <c r="L246" s="14">
        <v>76.289699999999996</v>
      </c>
      <c r="M246" s="14">
        <v>76.412199999999999</v>
      </c>
      <c r="N246" s="15">
        <v>76.377200000000002</v>
      </c>
      <c r="O246" s="13">
        <v>1737047.44</v>
      </c>
      <c r="P246" s="14">
        <v>76.433199999999999</v>
      </c>
      <c r="Q246" s="14">
        <v>76.290999999999997</v>
      </c>
      <c r="R246" s="14">
        <v>76.413899999999998</v>
      </c>
      <c r="S246" s="15">
        <v>76.378900000000002</v>
      </c>
      <c r="T246" s="13">
        <v>1742605.72</v>
      </c>
      <c r="U246" s="14">
        <v>76.433999999999997</v>
      </c>
      <c r="V246" s="14">
        <v>76.292299999999997</v>
      </c>
      <c r="W246" s="14">
        <v>76.414699999999996</v>
      </c>
      <c r="X246" s="15">
        <v>76.379900000000006</v>
      </c>
      <c r="Y246" s="13">
        <v>1793468.56</v>
      </c>
      <c r="Z246" s="14">
        <v>76.432699999999997</v>
      </c>
      <c r="AA246" s="14">
        <v>76.292100000000005</v>
      </c>
      <c r="AB246" s="14">
        <v>76.415000000000006</v>
      </c>
      <c r="AC246" s="15">
        <v>76.379499999999993</v>
      </c>
      <c r="AD246" s="13">
        <v>1891048.68</v>
      </c>
      <c r="AE246" s="14">
        <v>76.431299999999993</v>
      </c>
      <c r="AF246" s="14">
        <v>76.291600000000003</v>
      </c>
      <c r="AG246" s="14">
        <v>76.415400000000005</v>
      </c>
      <c r="AH246" s="15">
        <v>76.379000000000005</v>
      </c>
      <c r="AI246" s="13">
        <v>2035717.56</v>
      </c>
      <c r="AJ246" s="14">
        <v>76.427499999999995</v>
      </c>
      <c r="AK246" s="14">
        <v>76.290800000000004</v>
      </c>
      <c r="AL246" s="14">
        <v>76.414000000000001</v>
      </c>
      <c r="AM246" s="15">
        <v>76.376999999999995</v>
      </c>
      <c r="AN246" s="13">
        <v>2223482.48</v>
      </c>
      <c r="AO246" s="14">
        <v>76.424199999999999</v>
      </c>
      <c r="AP246" s="14">
        <v>76.291200000000003</v>
      </c>
      <c r="AQ246" s="14">
        <v>76.412099999999995</v>
      </c>
      <c r="AR246" s="15">
        <v>76.375399999999999</v>
      </c>
      <c r="AS246" s="13">
        <v>2441474.96</v>
      </c>
      <c r="AT246" s="14">
        <v>76.418400000000005</v>
      </c>
      <c r="AU246" s="14">
        <v>76.289699999999996</v>
      </c>
      <c r="AV246" s="14">
        <v>76.4114</v>
      </c>
      <c r="AW246" s="15">
        <v>76.372799999999998</v>
      </c>
      <c r="AX246" s="13">
        <v>2674771.7999999998</v>
      </c>
      <c r="AY246" s="14">
        <v>76.414500000000004</v>
      </c>
      <c r="AZ246" s="14">
        <v>76.287499999999994</v>
      </c>
      <c r="BA246" s="14">
        <v>76.411000000000001</v>
      </c>
      <c r="BB246" s="15">
        <v>76.370599999999996</v>
      </c>
      <c r="BC246" s="37">
        <v>0</v>
      </c>
      <c r="BD246" s="38">
        <v>0</v>
      </c>
      <c r="BE246" s="38">
        <v>0</v>
      </c>
      <c r="BF246" s="38">
        <v>0</v>
      </c>
      <c r="BG246" s="39">
        <v>0</v>
      </c>
      <c r="BH246" s="37">
        <v>0</v>
      </c>
      <c r="BI246" s="38">
        <v>0</v>
      </c>
      <c r="BJ246" s="38">
        <v>0</v>
      </c>
      <c r="BK246" s="38">
        <v>0</v>
      </c>
      <c r="BL246" s="39">
        <v>0</v>
      </c>
      <c r="BM246" s="13">
        <v>1860021.92</v>
      </c>
      <c r="BN246" s="14">
        <v>76.427999999999997</v>
      </c>
      <c r="BO246" s="14">
        <v>76.2881</v>
      </c>
      <c r="BP246" s="14">
        <v>76.410899999999998</v>
      </c>
      <c r="BQ246" s="15">
        <v>76.375200000000007</v>
      </c>
      <c r="BR246" s="13">
        <v>1783142.48</v>
      </c>
      <c r="BS246" s="14">
        <v>76.430899999999994</v>
      </c>
      <c r="BT246" s="14">
        <v>76.290000000000006</v>
      </c>
      <c r="BU246" s="14">
        <v>76.412400000000005</v>
      </c>
      <c r="BV246" s="15">
        <v>76.377300000000005</v>
      </c>
      <c r="BW246" s="13">
        <v>1746085.56</v>
      </c>
      <c r="BX246" s="14">
        <v>76.433000000000007</v>
      </c>
      <c r="BY246" s="14">
        <v>76.290999999999997</v>
      </c>
      <c r="BZ246" s="14">
        <v>76.413300000000007</v>
      </c>
      <c r="CA246" s="15">
        <v>76.378699999999995</v>
      </c>
      <c r="CB246" s="13">
        <v>1752158.52</v>
      </c>
      <c r="CC246" s="14">
        <v>76.433499999999995</v>
      </c>
      <c r="CD246" s="14">
        <v>76.292000000000002</v>
      </c>
      <c r="CE246" s="14">
        <v>76.4148</v>
      </c>
      <c r="CF246" s="15">
        <v>76.379599999999996</v>
      </c>
      <c r="CG246" s="13">
        <v>1805178.64</v>
      </c>
      <c r="CH246" s="14">
        <v>76.432599999999994</v>
      </c>
      <c r="CI246" s="14">
        <v>76.292000000000002</v>
      </c>
      <c r="CJ246" s="14">
        <v>76.414699999999996</v>
      </c>
      <c r="CK246" s="15">
        <v>76.379300000000001</v>
      </c>
      <c r="CL246" s="13">
        <v>1906184.64</v>
      </c>
      <c r="CM246" s="14">
        <v>76.431100000000001</v>
      </c>
      <c r="CN246" s="14">
        <v>76.291899999999998</v>
      </c>
      <c r="CO246" s="14">
        <v>76.415400000000005</v>
      </c>
      <c r="CP246" s="15">
        <v>76.379000000000005</v>
      </c>
      <c r="CQ246" s="13">
        <v>2054626.4</v>
      </c>
      <c r="CR246" s="14">
        <v>76.427400000000006</v>
      </c>
      <c r="CS246" s="14">
        <v>76.291399999999996</v>
      </c>
      <c r="CT246" s="14">
        <v>76.414100000000005</v>
      </c>
      <c r="CU246" s="15">
        <v>76.377200000000002</v>
      </c>
      <c r="CV246" s="13">
        <v>2245701.2400000002</v>
      </c>
      <c r="CW246" s="14">
        <v>76.422799999999995</v>
      </c>
      <c r="CX246" s="14">
        <v>76.290499999999994</v>
      </c>
      <c r="CY246" s="14">
        <v>76.412700000000001</v>
      </c>
      <c r="CZ246" s="15">
        <v>76.374899999999997</v>
      </c>
      <c r="DA246" s="13">
        <v>2468629.12</v>
      </c>
      <c r="DB246" s="14">
        <v>76.418199999999999</v>
      </c>
      <c r="DC246" s="14">
        <v>76.289900000000003</v>
      </c>
      <c r="DD246" s="14">
        <v>76.410700000000006</v>
      </c>
      <c r="DE246" s="15">
        <v>76.372500000000002</v>
      </c>
      <c r="DF246" s="13">
        <v>2707916.28</v>
      </c>
      <c r="DG246" s="14">
        <v>76.414500000000004</v>
      </c>
      <c r="DH246" s="14">
        <v>76.288600000000002</v>
      </c>
      <c r="DI246" s="14">
        <v>76.410700000000006</v>
      </c>
      <c r="DJ246" s="15">
        <v>76.370900000000006</v>
      </c>
      <c r="DK246" s="37">
        <v>0</v>
      </c>
      <c r="DL246" s="38">
        <v>0</v>
      </c>
      <c r="DM246" s="38">
        <v>0</v>
      </c>
      <c r="DN246" s="38">
        <v>0</v>
      </c>
      <c r="DO246" s="39">
        <v>0</v>
      </c>
      <c r="DP246" s="37">
        <v>0</v>
      </c>
      <c r="DQ246" s="38">
        <v>0</v>
      </c>
      <c r="DR246" s="38">
        <v>0</v>
      </c>
      <c r="DS246" s="38">
        <v>0</v>
      </c>
      <c r="DT246" s="39">
        <v>0</v>
      </c>
      <c r="DU246" s="13">
        <v>1855963</v>
      </c>
      <c r="DV246" s="14">
        <v>76.427899999999994</v>
      </c>
      <c r="DW246" s="14">
        <v>76.287899999999993</v>
      </c>
      <c r="DX246" s="14">
        <v>76.410300000000007</v>
      </c>
      <c r="DY246" s="15">
        <v>76.374899999999997</v>
      </c>
      <c r="DZ246" s="13">
        <v>1779176.24</v>
      </c>
      <c r="EA246" s="14">
        <v>76.430999999999997</v>
      </c>
      <c r="EB246" s="14">
        <v>76.2898</v>
      </c>
      <c r="EC246" s="14">
        <v>76.411699999999996</v>
      </c>
      <c r="ED246" s="15">
        <v>76.376999999999995</v>
      </c>
      <c r="EE246" s="13">
        <v>1742318.96</v>
      </c>
      <c r="EF246" s="14">
        <v>76.433499999999995</v>
      </c>
      <c r="EG246" s="14">
        <v>76.290300000000002</v>
      </c>
      <c r="EH246" s="14">
        <v>76.413600000000002</v>
      </c>
      <c r="EI246" s="15">
        <v>76.378699999999995</v>
      </c>
      <c r="EJ246" s="13">
        <v>1748418.76</v>
      </c>
      <c r="EK246" s="14">
        <v>76.433499999999995</v>
      </c>
      <c r="EL246" s="14">
        <v>76.292000000000002</v>
      </c>
      <c r="EM246" s="14">
        <v>76.414400000000001</v>
      </c>
      <c r="EN246" s="15">
        <v>76.379499999999993</v>
      </c>
      <c r="EO246" s="13">
        <v>1801483.4</v>
      </c>
      <c r="EP246" s="14">
        <v>76.433199999999999</v>
      </c>
      <c r="EQ246" s="14">
        <v>76.292900000000003</v>
      </c>
      <c r="ER246" s="14">
        <v>76.414599999999993</v>
      </c>
      <c r="ES246" s="15">
        <v>76.379800000000003</v>
      </c>
      <c r="ET246" s="13">
        <v>1902340.52</v>
      </c>
      <c r="EU246" s="14">
        <v>76.430899999999994</v>
      </c>
      <c r="EV246" s="14">
        <v>76.292100000000005</v>
      </c>
      <c r="EW246" s="14">
        <v>76.414900000000003</v>
      </c>
      <c r="EX246" s="15">
        <v>76.378900000000002</v>
      </c>
      <c r="EY246" s="13">
        <v>2050817.8</v>
      </c>
      <c r="EZ246" s="14">
        <v>76.427499999999995</v>
      </c>
      <c r="FA246" s="14">
        <v>76.291499999999999</v>
      </c>
      <c r="FB246" s="14">
        <v>76.413200000000003</v>
      </c>
      <c r="FC246" s="15">
        <v>76.376900000000006</v>
      </c>
      <c r="FD246" s="13">
        <v>2242111.88</v>
      </c>
      <c r="FE246" s="14">
        <v>76.422799999999995</v>
      </c>
      <c r="FF246" s="14">
        <v>76.290499999999994</v>
      </c>
      <c r="FG246" s="14">
        <v>76.413399999999996</v>
      </c>
      <c r="FH246" s="15">
        <v>76.375200000000007</v>
      </c>
      <c r="FI246" s="13">
        <v>2465270</v>
      </c>
      <c r="FJ246" s="14">
        <v>76.418099999999995</v>
      </c>
      <c r="FK246" s="14">
        <v>76.289500000000004</v>
      </c>
      <c r="FL246" s="14">
        <v>76.410200000000003</v>
      </c>
      <c r="FM246" s="15">
        <v>76.372200000000007</v>
      </c>
      <c r="FN246" s="13">
        <v>2704605.08</v>
      </c>
      <c r="FO246" s="14">
        <v>76.414299999999997</v>
      </c>
      <c r="FP246" s="14">
        <v>76.287300000000002</v>
      </c>
      <c r="FQ246" s="14">
        <v>76.410899999999998</v>
      </c>
      <c r="FR246" s="15">
        <v>76.370400000000004</v>
      </c>
      <c r="FS246" s="37">
        <v>0</v>
      </c>
      <c r="FT246" s="38">
        <v>0</v>
      </c>
      <c r="FU246" s="38">
        <v>0</v>
      </c>
      <c r="FV246" s="38">
        <v>0</v>
      </c>
      <c r="FW246" s="39">
        <v>0</v>
      </c>
      <c r="FX246" s="37">
        <v>0</v>
      </c>
      <c r="FY246" s="38">
        <v>0</v>
      </c>
      <c r="FZ246" s="38">
        <v>0</v>
      </c>
      <c r="GA246" s="38">
        <v>0</v>
      </c>
      <c r="GB246" s="39">
        <v>0</v>
      </c>
    </row>
    <row r="247" spans="2:184" ht="15" customHeight="1">
      <c r="B247" s="121">
        <v>16</v>
      </c>
      <c r="C247" s="70" t="s">
        <v>16</v>
      </c>
      <c r="D247" s="63">
        <f>-(($B247 - 8) * 6)</f>
        <v>-48</v>
      </c>
      <c r="E247" s="5">
        <v>5199995.2</v>
      </c>
      <c r="F247" s="6">
        <v>113.045</v>
      </c>
      <c r="G247" s="6">
        <v>112.1686</v>
      </c>
      <c r="H247" s="6">
        <v>112.1366</v>
      </c>
      <c r="I247" s="7">
        <v>112.43</v>
      </c>
      <c r="J247" s="5">
        <v>4900710.16</v>
      </c>
      <c r="K247" s="6">
        <v>113.83329999999999</v>
      </c>
      <c r="L247" s="6">
        <v>112.78270000000001</v>
      </c>
      <c r="M247" s="6">
        <v>112.7338</v>
      </c>
      <c r="N247" s="7">
        <v>113.0877</v>
      </c>
      <c r="O247" s="5">
        <v>4628442.72</v>
      </c>
      <c r="P247" s="6">
        <v>115.2594</v>
      </c>
      <c r="Q247" s="6">
        <v>113.8056</v>
      </c>
      <c r="R247" s="6">
        <v>113.76730000000001</v>
      </c>
      <c r="S247" s="7">
        <v>114.2238</v>
      </c>
      <c r="T247" s="5">
        <v>4378790.16</v>
      </c>
      <c r="U247" s="6">
        <v>117.1819</v>
      </c>
      <c r="V247" s="6">
        <v>115.15560000000001</v>
      </c>
      <c r="W247" s="6">
        <v>115.1353</v>
      </c>
      <c r="X247" s="7">
        <v>115.72410000000001</v>
      </c>
      <c r="Y247" s="5">
        <v>4156660.52</v>
      </c>
      <c r="Z247" s="6">
        <v>118.8694</v>
      </c>
      <c r="AA247" s="6">
        <v>116.45829999999999</v>
      </c>
      <c r="AB247" s="6">
        <v>116.455</v>
      </c>
      <c r="AC247" s="7">
        <v>117.122</v>
      </c>
      <c r="AD247" s="5">
        <v>3987338.6</v>
      </c>
      <c r="AE247" s="6">
        <v>119.92400000000001</v>
      </c>
      <c r="AF247" s="6">
        <v>117.4061</v>
      </c>
      <c r="AG247" s="6">
        <v>117.3985</v>
      </c>
      <c r="AH247" s="7">
        <v>118.0916</v>
      </c>
      <c r="AI247" s="5">
        <v>3879267.56</v>
      </c>
      <c r="AJ247" s="6">
        <v>120.3522</v>
      </c>
      <c r="AK247" s="6">
        <v>117.69710000000001</v>
      </c>
      <c r="AL247" s="6">
        <v>117.6514</v>
      </c>
      <c r="AM247" s="7">
        <v>118.3973</v>
      </c>
      <c r="AN247" s="5">
        <v>3819805.72</v>
      </c>
      <c r="AO247" s="6">
        <v>120.3612</v>
      </c>
      <c r="AP247" s="6">
        <v>117.4366</v>
      </c>
      <c r="AQ247" s="6">
        <v>117.3646</v>
      </c>
      <c r="AR247" s="7">
        <v>118.18219999999999</v>
      </c>
      <c r="AS247" s="5">
        <v>3807215.96</v>
      </c>
      <c r="AT247" s="6">
        <v>120.64409999999999</v>
      </c>
      <c r="AU247" s="6">
        <v>117.4696</v>
      </c>
      <c r="AV247" s="6">
        <v>117.3736</v>
      </c>
      <c r="AW247" s="7">
        <v>118.2546</v>
      </c>
      <c r="AX247" s="5">
        <v>3849384.44</v>
      </c>
      <c r="AY247" s="6">
        <v>121.9551</v>
      </c>
      <c r="AZ247" s="6">
        <v>118.60169999999999</v>
      </c>
      <c r="BA247" s="6">
        <v>118.5108</v>
      </c>
      <c r="BB247" s="7">
        <v>119.4225</v>
      </c>
      <c r="BC247" s="5">
        <v>3938932.8</v>
      </c>
      <c r="BD247" s="6">
        <v>123.72069999999999</v>
      </c>
      <c r="BE247" s="6">
        <v>120.7645</v>
      </c>
      <c r="BF247" s="6">
        <v>120.8147</v>
      </c>
      <c r="BG247" s="7">
        <v>121.5646</v>
      </c>
      <c r="BH247" s="5">
        <v>4082863.32</v>
      </c>
      <c r="BI247" s="6">
        <v>123.1537</v>
      </c>
      <c r="BJ247" s="6">
        <v>121.97410000000001</v>
      </c>
      <c r="BK247" s="6">
        <v>122.1122</v>
      </c>
      <c r="BL247" s="7">
        <v>122.373</v>
      </c>
      <c r="BM247" s="5">
        <v>5206276.88</v>
      </c>
      <c r="BN247" s="6">
        <v>113.0351</v>
      </c>
      <c r="BO247" s="6">
        <v>112.1687</v>
      </c>
      <c r="BP247" s="6">
        <v>112.1277</v>
      </c>
      <c r="BQ247" s="7">
        <v>112.4239</v>
      </c>
      <c r="BR247" s="5">
        <v>4907680.12</v>
      </c>
      <c r="BS247" s="6">
        <v>113.8409</v>
      </c>
      <c r="BT247" s="6">
        <v>112.7794</v>
      </c>
      <c r="BU247" s="6">
        <v>112.7426</v>
      </c>
      <c r="BV247" s="7">
        <v>113.09180000000001</v>
      </c>
      <c r="BW247" s="5">
        <v>4635437.4800000004</v>
      </c>
      <c r="BX247" s="6">
        <v>115.2551</v>
      </c>
      <c r="BY247" s="6">
        <v>113.79649999999999</v>
      </c>
      <c r="BZ247" s="6">
        <v>113.7623</v>
      </c>
      <c r="CA247" s="7">
        <v>114.2176</v>
      </c>
      <c r="CB247" s="5">
        <v>4386774.76</v>
      </c>
      <c r="CC247" s="6">
        <v>117.1808</v>
      </c>
      <c r="CD247" s="6">
        <v>115.15819999999999</v>
      </c>
      <c r="CE247" s="6">
        <v>115.142</v>
      </c>
      <c r="CF247" s="7">
        <v>115.7273</v>
      </c>
      <c r="CG247" s="5">
        <v>4165407.08</v>
      </c>
      <c r="CH247" s="6">
        <v>118.866</v>
      </c>
      <c r="CI247" s="6">
        <v>116.4592</v>
      </c>
      <c r="CJ247" s="6">
        <v>116.4496</v>
      </c>
      <c r="CK247" s="7">
        <v>117.1195</v>
      </c>
      <c r="CL247" s="5">
        <v>3996422.6</v>
      </c>
      <c r="CM247" s="6">
        <v>119.9</v>
      </c>
      <c r="CN247" s="6">
        <v>117.402</v>
      </c>
      <c r="CO247" s="6">
        <v>117.3869</v>
      </c>
      <c r="CP247" s="7">
        <v>118.08029999999999</v>
      </c>
      <c r="CQ247" s="5">
        <v>3888084.88</v>
      </c>
      <c r="CR247" s="6">
        <v>120.3565</v>
      </c>
      <c r="CS247" s="6">
        <v>117.6879</v>
      </c>
      <c r="CT247" s="6">
        <v>117.6627</v>
      </c>
      <c r="CU247" s="7">
        <v>118.399</v>
      </c>
      <c r="CV247" s="5">
        <v>3828750.32</v>
      </c>
      <c r="CW247" s="6">
        <v>120.36450000000001</v>
      </c>
      <c r="CX247" s="6">
        <v>117.42529999999999</v>
      </c>
      <c r="CY247" s="6">
        <v>117.3694</v>
      </c>
      <c r="CZ247" s="7">
        <v>118.1802</v>
      </c>
      <c r="DA247" s="5">
        <v>3816469.76</v>
      </c>
      <c r="DB247" s="6">
        <v>120.65170000000001</v>
      </c>
      <c r="DC247" s="6">
        <v>117.474</v>
      </c>
      <c r="DD247" s="6">
        <v>117.3792</v>
      </c>
      <c r="DE247" s="7">
        <v>118.26009999999999</v>
      </c>
      <c r="DF247" s="5">
        <v>3858569.4</v>
      </c>
      <c r="DG247" s="6">
        <v>121.94799999999999</v>
      </c>
      <c r="DH247" s="6">
        <v>118.6172</v>
      </c>
      <c r="DI247" s="6">
        <v>118.5249</v>
      </c>
      <c r="DJ247" s="7">
        <v>119.4333</v>
      </c>
      <c r="DK247" s="5">
        <v>3948411.04</v>
      </c>
      <c r="DL247" s="6">
        <v>123.64100000000001</v>
      </c>
      <c r="DM247" s="6">
        <v>120.76479999999999</v>
      </c>
      <c r="DN247" s="6">
        <v>120.8164</v>
      </c>
      <c r="DO247" s="7">
        <v>121.54770000000001</v>
      </c>
      <c r="DP247" s="5">
        <v>4092582.12</v>
      </c>
      <c r="DQ247" s="6">
        <v>123.2302</v>
      </c>
      <c r="DR247" s="6">
        <v>122.0214</v>
      </c>
      <c r="DS247" s="6">
        <v>122.1347</v>
      </c>
      <c r="DT247" s="7">
        <v>122.41670000000001</v>
      </c>
      <c r="DU247" s="5">
        <v>5204699.96</v>
      </c>
      <c r="DV247" s="6">
        <v>113.04089999999999</v>
      </c>
      <c r="DW247" s="6">
        <v>112.16840000000001</v>
      </c>
      <c r="DX247" s="6">
        <v>112.1347</v>
      </c>
      <c r="DY247" s="7">
        <v>112.4281</v>
      </c>
      <c r="DZ247" s="5">
        <v>4905460.2</v>
      </c>
      <c r="EA247" s="6">
        <v>113.8352</v>
      </c>
      <c r="EB247" s="6">
        <v>112.7817</v>
      </c>
      <c r="EC247" s="6">
        <v>112.7375</v>
      </c>
      <c r="ED247" s="7">
        <v>113.0891</v>
      </c>
      <c r="EE247" s="5">
        <v>4633292.24</v>
      </c>
      <c r="EF247" s="6">
        <v>115.26479999999999</v>
      </c>
      <c r="EG247" s="6">
        <v>113.80500000000001</v>
      </c>
      <c r="EH247" s="6">
        <v>113.7692</v>
      </c>
      <c r="EI247" s="7">
        <v>114.22580000000001</v>
      </c>
      <c r="EJ247" s="5">
        <v>4383650.24</v>
      </c>
      <c r="EK247" s="6">
        <v>117.1773</v>
      </c>
      <c r="EL247" s="6">
        <v>115.1575</v>
      </c>
      <c r="EM247" s="6">
        <v>115.1336</v>
      </c>
      <c r="EN247" s="7">
        <v>115.7231</v>
      </c>
      <c r="EO247" s="5">
        <v>4161742.68</v>
      </c>
      <c r="EP247" s="6">
        <v>118.861</v>
      </c>
      <c r="EQ247" s="6">
        <v>116.4576</v>
      </c>
      <c r="ER247" s="6">
        <v>116.45010000000001</v>
      </c>
      <c r="ES247" s="7">
        <v>117.11790000000001</v>
      </c>
      <c r="ET247" s="5">
        <v>3992686.96</v>
      </c>
      <c r="EU247" s="6">
        <v>119.91840000000001</v>
      </c>
      <c r="EV247" s="6">
        <v>117.4089</v>
      </c>
      <c r="EW247" s="6">
        <v>117.396</v>
      </c>
      <c r="EX247" s="7">
        <v>118.09050000000001</v>
      </c>
      <c r="EY247" s="5">
        <v>3884290.68</v>
      </c>
      <c r="EZ247" s="6">
        <v>120.3526</v>
      </c>
      <c r="FA247" s="6">
        <v>117.688</v>
      </c>
      <c r="FB247" s="6">
        <v>117.65</v>
      </c>
      <c r="FC247" s="7">
        <v>118.39319999999999</v>
      </c>
      <c r="FD247" s="5">
        <v>3824956.32</v>
      </c>
      <c r="FE247" s="6">
        <v>120.3725</v>
      </c>
      <c r="FF247" s="6">
        <v>117.4307</v>
      </c>
      <c r="FG247" s="6">
        <v>117.3699</v>
      </c>
      <c r="FH247" s="7">
        <v>118.1842</v>
      </c>
      <c r="FI247" s="5">
        <v>3812594.76</v>
      </c>
      <c r="FJ247" s="6">
        <v>120.65949999999999</v>
      </c>
      <c r="FK247" s="6">
        <v>117.4747</v>
      </c>
      <c r="FL247" s="6">
        <v>117.3777</v>
      </c>
      <c r="FM247" s="7">
        <v>118.2612</v>
      </c>
      <c r="FN247" s="5">
        <v>3854681.16</v>
      </c>
      <c r="FO247" s="6">
        <v>121.9502</v>
      </c>
      <c r="FP247" s="6">
        <v>118.60469999999999</v>
      </c>
      <c r="FQ247" s="6">
        <v>118.5099</v>
      </c>
      <c r="FR247" s="7">
        <v>119.4225</v>
      </c>
      <c r="FS247" s="5">
        <v>3944204.64</v>
      </c>
      <c r="FT247" s="6">
        <v>123.7298</v>
      </c>
      <c r="FU247" s="6">
        <v>120.7444</v>
      </c>
      <c r="FV247" s="6">
        <v>120.7749</v>
      </c>
      <c r="FW247" s="7">
        <v>121.5425</v>
      </c>
      <c r="FX247" s="5">
        <v>4087907.4</v>
      </c>
      <c r="FY247" s="6">
        <v>123.0549</v>
      </c>
      <c r="FZ247" s="6">
        <v>122.0003</v>
      </c>
      <c r="GA247" s="6">
        <v>122.11660000000001</v>
      </c>
      <c r="GB247" s="7">
        <v>122.3539</v>
      </c>
    </row>
    <row r="248" spans="2:184" ht="15" customHeight="1">
      <c r="B248" s="122"/>
      <c r="C248" s="87"/>
      <c r="D248" s="8">
        <f>$D247 + 2</f>
        <v>-46</v>
      </c>
      <c r="E248" s="9">
        <v>4915201</v>
      </c>
      <c r="F248" s="10">
        <v>108.1267</v>
      </c>
      <c r="G248" s="10">
        <v>107.6387</v>
      </c>
      <c r="H248" s="10">
        <v>107.642</v>
      </c>
      <c r="I248" s="11">
        <v>107.79649999999999</v>
      </c>
      <c r="J248" s="9">
        <v>4631387.16</v>
      </c>
      <c r="K248" s="10">
        <v>108.59610000000001</v>
      </c>
      <c r="L248" s="10">
        <v>107.9969</v>
      </c>
      <c r="M248" s="10">
        <v>107.9945</v>
      </c>
      <c r="N248" s="11">
        <v>108.1867</v>
      </c>
      <c r="O248" s="9">
        <v>4390834.4800000004</v>
      </c>
      <c r="P248" s="10">
        <v>109.54819999999999</v>
      </c>
      <c r="Q248" s="10">
        <v>108.7016</v>
      </c>
      <c r="R248" s="10">
        <v>108.6914</v>
      </c>
      <c r="S248" s="11">
        <v>108.9622</v>
      </c>
      <c r="T248" s="9">
        <v>4184291.72</v>
      </c>
      <c r="U248" s="10">
        <v>111.01300000000001</v>
      </c>
      <c r="V248" s="10">
        <v>109.72150000000001</v>
      </c>
      <c r="W248" s="10">
        <v>109.7286</v>
      </c>
      <c r="X248" s="11">
        <v>110.1134</v>
      </c>
      <c r="Y248" s="9">
        <v>3998104.16</v>
      </c>
      <c r="Z248" s="10">
        <v>112.31359999999999</v>
      </c>
      <c r="AA248" s="10">
        <v>110.57899999999999</v>
      </c>
      <c r="AB248" s="10">
        <v>110.6186</v>
      </c>
      <c r="AC248" s="11">
        <v>111.09869999999999</v>
      </c>
      <c r="AD248" s="9">
        <v>3857598.32</v>
      </c>
      <c r="AE248" s="10">
        <v>113.08799999999999</v>
      </c>
      <c r="AF248" s="10">
        <v>111.0598</v>
      </c>
      <c r="AG248" s="10">
        <v>111.09529999999999</v>
      </c>
      <c r="AH248" s="11">
        <v>111.65</v>
      </c>
      <c r="AI248" s="9">
        <v>3772373.88</v>
      </c>
      <c r="AJ248" s="10">
        <v>113.4036</v>
      </c>
      <c r="AK248" s="10">
        <v>111.2483</v>
      </c>
      <c r="AL248" s="10">
        <v>111.2808</v>
      </c>
      <c r="AM248" s="11">
        <v>111.86750000000001</v>
      </c>
      <c r="AN248" s="9">
        <v>3731893.6</v>
      </c>
      <c r="AO248" s="10">
        <v>113.4581</v>
      </c>
      <c r="AP248" s="10">
        <v>111.2654</v>
      </c>
      <c r="AQ248" s="10">
        <v>111.3032</v>
      </c>
      <c r="AR248" s="11">
        <v>111.8954</v>
      </c>
      <c r="AS248" s="9">
        <v>3736768.36</v>
      </c>
      <c r="AT248" s="10">
        <v>113.85080000000001</v>
      </c>
      <c r="AU248" s="10">
        <v>111.4581</v>
      </c>
      <c r="AV248" s="10">
        <v>111.4667</v>
      </c>
      <c r="AW248" s="11">
        <v>112.1225</v>
      </c>
      <c r="AX248" s="9">
        <v>3789219.16</v>
      </c>
      <c r="AY248" s="10">
        <v>114.852</v>
      </c>
      <c r="AZ248" s="10">
        <v>111.9032</v>
      </c>
      <c r="BA248" s="10">
        <v>111.93519999999999</v>
      </c>
      <c r="BB248" s="11">
        <v>112.6953</v>
      </c>
      <c r="BC248" s="9">
        <v>3889443.88</v>
      </c>
      <c r="BD248" s="10">
        <v>116.30419999999999</v>
      </c>
      <c r="BE248" s="10">
        <v>112.3963</v>
      </c>
      <c r="BF248" s="10">
        <v>112.48699999999999</v>
      </c>
      <c r="BG248" s="11">
        <v>113.3907</v>
      </c>
      <c r="BH248" s="9">
        <v>4056362</v>
      </c>
      <c r="BI248" s="10">
        <v>118.3554</v>
      </c>
      <c r="BJ248" s="10">
        <v>112.94840000000001</v>
      </c>
      <c r="BK248" s="10">
        <v>113.03319999999999</v>
      </c>
      <c r="BL248" s="11">
        <v>114.1619</v>
      </c>
      <c r="BM248" s="9">
        <v>4921835.8</v>
      </c>
      <c r="BN248" s="10">
        <v>108.12949999999999</v>
      </c>
      <c r="BO248" s="10">
        <v>107.64190000000001</v>
      </c>
      <c r="BP248" s="10">
        <v>107.6335</v>
      </c>
      <c r="BQ248" s="11">
        <v>107.7955</v>
      </c>
      <c r="BR248" s="9">
        <v>4637665.96</v>
      </c>
      <c r="BS248" s="10">
        <v>108.5861</v>
      </c>
      <c r="BT248" s="10">
        <v>107.9911</v>
      </c>
      <c r="BU248" s="10">
        <v>107.98869999999999</v>
      </c>
      <c r="BV248" s="11">
        <v>108.1797</v>
      </c>
      <c r="BW248" s="9">
        <v>4398244.4000000004</v>
      </c>
      <c r="BX248" s="10">
        <v>109.542</v>
      </c>
      <c r="BY248" s="10">
        <v>108.7041</v>
      </c>
      <c r="BZ248" s="10">
        <v>108.6906</v>
      </c>
      <c r="CA248" s="11">
        <v>108.961</v>
      </c>
      <c r="CB248" s="9">
        <v>4193048</v>
      </c>
      <c r="CC248" s="10">
        <v>111.0136</v>
      </c>
      <c r="CD248" s="10">
        <v>109.7242</v>
      </c>
      <c r="CE248" s="10">
        <v>109.7346</v>
      </c>
      <c r="CF248" s="11">
        <v>110.11669999999999</v>
      </c>
      <c r="CG248" s="9">
        <v>4007365.92</v>
      </c>
      <c r="CH248" s="10">
        <v>112.31010000000001</v>
      </c>
      <c r="CI248" s="10">
        <v>110.5851</v>
      </c>
      <c r="CJ248" s="10">
        <v>110.61620000000001</v>
      </c>
      <c r="CK248" s="11">
        <v>111.0992</v>
      </c>
      <c r="CL248" s="9">
        <v>3866884.36</v>
      </c>
      <c r="CM248" s="10">
        <v>113.0882</v>
      </c>
      <c r="CN248" s="10">
        <v>111.06789999999999</v>
      </c>
      <c r="CO248" s="10">
        <v>111.10039999999999</v>
      </c>
      <c r="CP248" s="11">
        <v>111.6551</v>
      </c>
      <c r="CQ248" s="9">
        <v>3781172.68</v>
      </c>
      <c r="CR248" s="10">
        <v>113.398</v>
      </c>
      <c r="CS248" s="10">
        <v>111.2496</v>
      </c>
      <c r="CT248" s="10">
        <v>111.2795</v>
      </c>
      <c r="CU248" s="11">
        <v>111.86620000000001</v>
      </c>
      <c r="CV248" s="9">
        <v>3741009.56</v>
      </c>
      <c r="CW248" s="10">
        <v>113.4598</v>
      </c>
      <c r="CX248" s="10">
        <v>111.27549999999999</v>
      </c>
      <c r="CY248" s="10">
        <v>111.29989999999999</v>
      </c>
      <c r="CZ248" s="11">
        <v>111.8984</v>
      </c>
      <c r="DA248" s="9">
        <v>3745990.28</v>
      </c>
      <c r="DB248" s="10">
        <v>113.85299999999999</v>
      </c>
      <c r="DC248" s="10">
        <v>111.45869999999999</v>
      </c>
      <c r="DD248" s="10">
        <v>111.47069999999999</v>
      </c>
      <c r="DE248" s="11">
        <v>112.12479999999999</v>
      </c>
      <c r="DF248" s="9">
        <v>3798675.8</v>
      </c>
      <c r="DG248" s="10">
        <v>114.8488</v>
      </c>
      <c r="DH248" s="10">
        <v>111.9092</v>
      </c>
      <c r="DI248" s="10">
        <v>111.93770000000001</v>
      </c>
      <c r="DJ248" s="11">
        <v>112.6981</v>
      </c>
      <c r="DK248" s="9">
        <v>3898915.08</v>
      </c>
      <c r="DL248" s="10">
        <v>116.2568</v>
      </c>
      <c r="DM248" s="10">
        <v>112.39319999999999</v>
      </c>
      <c r="DN248" s="10">
        <v>112.4928</v>
      </c>
      <c r="DO248" s="11">
        <v>113.3837</v>
      </c>
      <c r="DP248" s="9">
        <v>4065559.6</v>
      </c>
      <c r="DQ248" s="10">
        <v>118.62430000000001</v>
      </c>
      <c r="DR248" s="10">
        <v>112.90519999999999</v>
      </c>
      <c r="DS248" s="10">
        <v>112.95359999999999</v>
      </c>
      <c r="DT248" s="11">
        <v>114.1412</v>
      </c>
      <c r="DU248" s="9">
        <v>4920183</v>
      </c>
      <c r="DV248" s="10">
        <v>108.1264</v>
      </c>
      <c r="DW248" s="10">
        <v>107.636</v>
      </c>
      <c r="DX248" s="10">
        <v>107.64190000000001</v>
      </c>
      <c r="DY248" s="11">
        <v>107.7954</v>
      </c>
      <c r="DZ248" s="9">
        <v>4636440.4800000004</v>
      </c>
      <c r="EA248" s="10">
        <v>108.60039999999999</v>
      </c>
      <c r="EB248" s="10">
        <v>108.00279999999999</v>
      </c>
      <c r="EC248" s="10">
        <v>107.9949</v>
      </c>
      <c r="ED248" s="11">
        <v>108.1902</v>
      </c>
      <c r="EE248" s="9">
        <v>4395793.24</v>
      </c>
      <c r="EF248" s="10">
        <v>109.5549</v>
      </c>
      <c r="EG248" s="10">
        <v>108.705</v>
      </c>
      <c r="EH248" s="10">
        <v>108.69670000000001</v>
      </c>
      <c r="EI248" s="11">
        <v>108.96720000000001</v>
      </c>
      <c r="EJ248" s="9">
        <v>4189395.24</v>
      </c>
      <c r="EK248" s="10">
        <v>111.0115</v>
      </c>
      <c r="EL248" s="10">
        <v>109.7234</v>
      </c>
      <c r="EM248" s="10">
        <v>109.7329</v>
      </c>
      <c r="EN248" s="11">
        <v>110.1152</v>
      </c>
      <c r="EO248" s="9">
        <v>4003714.72</v>
      </c>
      <c r="EP248" s="10">
        <v>112.3185</v>
      </c>
      <c r="EQ248" s="10">
        <v>110.5887</v>
      </c>
      <c r="ER248" s="10">
        <v>110.6198</v>
      </c>
      <c r="ES248" s="11">
        <v>111.104</v>
      </c>
      <c r="ET248" s="9">
        <v>3862820.16</v>
      </c>
      <c r="EU248" s="10">
        <v>113.0827</v>
      </c>
      <c r="EV248" s="10">
        <v>111.06019999999999</v>
      </c>
      <c r="EW248" s="10">
        <v>111.09139999999999</v>
      </c>
      <c r="EX248" s="11">
        <v>111.6474</v>
      </c>
      <c r="EY248" s="9">
        <v>3777373.8</v>
      </c>
      <c r="EZ248" s="10">
        <v>113.3995</v>
      </c>
      <c r="FA248" s="10">
        <v>111.2492</v>
      </c>
      <c r="FB248" s="10">
        <v>111.2783</v>
      </c>
      <c r="FC248" s="11">
        <v>111.8659</v>
      </c>
      <c r="FD248" s="9">
        <v>3737197.76</v>
      </c>
      <c r="FE248" s="10">
        <v>113.4616</v>
      </c>
      <c r="FF248" s="10">
        <v>111.27719999999999</v>
      </c>
      <c r="FG248" s="10">
        <v>111.30159999999999</v>
      </c>
      <c r="FH248" s="11">
        <v>111.90009999999999</v>
      </c>
      <c r="FI248" s="9">
        <v>3742286.92</v>
      </c>
      <c r="FJ248" s="10">
        <v>113.8595</v>
      </c>
      <c r="FK248" s="10">
        <v>111.4632</v>
      </c>
      <c r="FL248" s="10">
        <v>111.4709</v>
      </c>
      <c r="FM248" s="11">
        <v>112.128</v>
      </c>
      <c r="FN248" s="9">
        <v>3794676.84</v>
      </c>
      <c r="FO248" s="10">
        <v>114.8475</v>
      </c>
      <c r="FP248" s="10">
        <v>111.90600000000001</v>
      </c>
      <c r="FQ248" s="10">
        <v>111.93980000000001</v>
      </c>
      <c r="FR248" s="11">
        <v>112.6973</v>
      </c>
      <c r="FS248" s="9">
        <v>3894867.68</v>
      </c>
      <c r="FT248" s="10">
        <v>116.28489999999999</v>
      </c>
      <c r="FU248" s="10">
        <v>112.3967</v>
      </c>
      <c r="FV248" s="10">
        <v>112.4883</v>
      </c>
      <c r="FW248" s="11">
        <v>113.38809999999999</v>
      </c>
      <c r="FX248" s="9">
        <v>4061485.6</v>
      </c>
      <c r="FY248" s="10">
        <v>118.5017</v>
      </c>
      <c r="FZ248" s="10">
        <v>112.9251</v>
      </c>
      <c r="GA248" s="10">
        <v>112.9871</v>
      </c>
      <c r="GB248" s="11">
        <v>114.1499</v>
      </c>
    </row>
    <row r="249" spans="2:184" ht="15" customHeight="1">
      <c r="B249" s="122"/>
      <c r="C249" s="87"/>
      <c r="D249" s="8">
        <f t="shared" ref="D249:D258" si="20">$D248 + 2</f>
        <v>-44</v>
      </c>
      <c r="E249" s="9">
        <v>4626301.4000000004</v>
      </c>
      <c r="F249" s="10">
        <v>105.69240000000001</v>
      </c>
      <c r="G249" s="10">
        <v>105.4901</v>
      </c>
      <c r="H249" s="10">
        <v>105.53060000000001</v>
      </c>
      <c r="I249" s="11">
        <v>105.5702</v>
      </c>
      <c r="J249" s="9">
        <v>4329482.92</v>
      </c>
      <c r="K249" s="10">
        <v>105.7333</v>
      </c>
      <c r="L249" s="10">
        <v>105.5287</v>
      </c>
      <c r="M249" s="10">
        <v>105.5609</v>
      </c>
      <c r="N249" s="11">
        <v>105.6067</v>
      </c>
      <c r="O249" s="9">
        <v>4066834.76</v>
      </c>
      <c r="P249" s="10">
        <v>105.8038</v>
      </c>
      <c r="Q249" s="10">
        <v>105.5782</v>
      </c>
      <c r="R249" s="10">
        <v>105.6016</v>
      </c>
      <c r="S249" s="11">
        <v>105.66</v>
      </c>
      <c r="T249" s="9">
        <v>3850292.2</v>
      </c>
      <c r="U249" s="10">
        <v>105.9504</v>
      </c>
      <c r="V249" s="10">
        <v>105.6968</v>
      </c>
      <c r="W249" s="10">
        <v>105.68600000000001</v>
      </c>
      <c r="X249" s="11">
        <v>105.776</v>
      </c>
      <c r="Y249" s="9">
        <v>3689001.28</v>
      </c>
      <c r="Z249" s="10">
        <v>106.21080000000001</v>
      </c>
      <c r="AA249" s="10">
        <v>105.9045</v>
      </c>
      <c r="AB249" s="10">
        <v>105.8626</v>
      </c>
      <c r="AC249" s="11">
        <v>105.98990000000001</v>
      </c>
      <c r="AD249" s="9">
        <v>3585817.6</v>
      </c>
      <c r="AE249" s="10">
        <v>106.4791</v>
      </c>
      <c r="AF249" s="10">
        <v>106.1036</v>
      </c>
      <c r="AG249" s="10">
        <v>106.0471</v>
      </c>
      <c r="AH249" s="11">
        <v>106.20569999999999</v>
      </c>
      <c r="AI249" s="9">
        <v>3533459.44</v>
      </c>
      <c r="AJ249" s="10">
        <v>106.65689999999999</v>
      </c>
      <c r="AK249" s="10">
        <v>106.2377</v>
      </c>
      <c r="AL249" s="10">
        <v>106.17440000000001</v>
      </c>
      <c r="AM249" s="11">
        <v>106.3511</v>
      </c>
      <c r="AN249" s="9">
        <v>3545474.6</v>
      </c>
      <c r="AO249" s="10">
        <v>107.1289</v>
      </c>
      <c r="AP249" s="10">
        <v>106.5287</v>
      </c>
      <c r="AQ249" s="10">
        <v>106.4653</v>
      </c>
      <c r="AR249" s="11">
        <v>106.69750000000001</v>
      </c>
      <c r="AS249" s="9">
        <v>3629727.52</v>
      </c>
      <c r="AT249" s="10">
        <v>108.6354</v>
      </c>
      <c r="AU249" s="10">
        <v>107.2581</v>
      </c>
      <c r="AV249" s="10">
        <v>107.2278</v>
      </c>
      <c r="AW249" s="11">
        <v>107.6592</v>
      </c>
      <c r="AX249" s="9">
        <v>3724659.24</v>
      </c>
      <c r="AY249" s="10">
        <v>110.46129999999999</v>
      </c>
      <c r="AZ249" s="10">
        <v>107.9297</v>
      </c>
      <c r="BA249" s="10">
        <v>107.9979</v>
      </c>
      <c r="BB249" s="11">
        <v>108.648</v>
      </c>
      <c r="BC249" s="9">
        <v>3847442.68</v>
      </c>
      <c r="BD249" s="10">
        <v>112.205</v>
      </c>
      <c r="BE249" s="10">
        <v>108.6288</v>
      </c>
      <c r="BF249" s="10">
        <v>108.8077</v>
      </c>
      <c r="BG249" s="11">
        <v>109.60039999999999</v>
      </c>
      <c r="BH249" s="9">
        <v>4035837.88</v>
      </c>
      <c r="BI249" s="10">
        <v>114.91240000000001</v>
      </c>
      <c r="BJ249" s="10">
        <v>110.2799</v>
      </c>
      <c r="BK249" s="10">
        <v>110.48350000000001</v>
      </c>
      <c r="BL249" s="11">
        <v>111.43689999999999</v>
      </c>
      <c r="BM249" s="9">
        <v>4632696</v>
      </c>
      <c r="BN249" s="10">
        <v>105.68819999999999</v>
      </c>
      <c r="BO249" s="10">
        <v>105.4924</v>
      </c>
      <c r="BP249" s="10">
        <v>105.5309</v>
      </c>
      <c r="BQ249" s="11">
        <v>105.5697</v>
      </c>
      <c r="BR249" s="9">
        <v>4336197</v>
      </c>
      <c r="BS249" s="10">
        <v>105.73569999999999</v>
      </c>
      <c r="BT249" s="10">
        <v>105.5273</v>
      </c>
      <c r="BU249" s="10">
        <v>105.55800000000001</v>
      </c>
      <c r="BV249" s="11">
        <v>105.60599999999999</v>
      </c>
      <c r="BW249" s="9">
        <v>4075365</v>
      </c>
      <c r="BX249" s="10">
        <v>105.8034</v>
      </c>
      <c r="BY249" s="10">
        <v>105.5825</v>
      </c>
      <c r="BZ249" s="10">
        <v>105.59820000000001</v>
      </c>
      <c r="CA249" s="11">
        <v>105.6602</v>
      </c>
      <c r="CB249" s="9">
        <v>3860343.2</v>
      </c>
      <c r="CC249" s="10">
        <v>105.95099999999999</v>
      </c>
      <c r="CD249" s="10">
        <v>105.6966</v>
      </c>
      <c r="CE249" s="10">
        <v>105.68989999999999</v>
      </c>
      <c r="CF249" s="11">
        <v>105.7775</v>
      </c>
      <c r="CG249" s="9">
        <v>3698667.32</v>
      </c>
      <c r="CH249" s="10">
        <v>106.21169999999999</v>
      </c>
      <c r="CI249" s="10">
        <v>105.9014</v>
      </c>
      <c r="CJ249" s="10">
        <v>105.86579999999999</v>
      </c>
      <c r="CK249" s="11">
        <v>105.9901</v>
      </c>
      <c r="CL249" s="9">
        <v>3595202.6</v>
      </c>
      <c r="CM249" s="10">
        <v>106.4759</v>
      </c>
      <c r="CN249" s="10">
        <v>106.1082</v>
      </c>
      <c r="CO249" s="10">
        <v>106.0479</v>
      </c>
      <c r="CP249" s="11">
        <v>106.20650000000001</v>
      </c>
      <c r="CQ249" s="9">
        <v>3543274.32</v>
      </c>
      <c r="CR249" s="10">
        <v>106.66249999999999</v>
      </c>
      <c r="CS249" s="10">
        <v>106.23869999999999</v>
      </c>
      <c r="CT249" s="10">
        <v>106.1814</v>
      </c>
      <c r="CU249" s="11">
        <v>106.3556</v>
      </c>
      <c r="CV249" s="9">
        <v>3555123.04</v>
      </c>
      <c r="CW249" s="10">
        <v>107.1323</v>
      </c>
      <c r="CX249" s="10">
        <v>106.5236</v>
      </c>
      <c r="CY249" s="10">
        <v>106.4639</v>
      </c>
      <c r="CZ249" s="11">
        <v>106.6962</v>
      </c>
      <c r="DA249" s="9">
        <v>3639851.6</v>
      </c>
      <c r="DB249" s="10">
        <v>108.6533</v>
      </c>
      <c r="DC249" s="10">
        <v>107.26690000000001</v>
      </c>
      <c r="DD249" s="10">
        <v>107.2409</v>
      </c>
      <c r="DE249" s="11">
        <v>107.6721</v>
      </c>
      <c r="DF249" s="9">
        <v>3734194.4</v>
      </c>
      <c r="DG249" s="10">
        <v>110.4636</v>
      </c>
      <c r="DH249" s="10">
        <v>107.9276</v>
      </c>
      <c r="DI249" s="10">
        <v>107.99890000000001</v>
      </c>
      <c r="DJ249" s="11">
        <v>108.648</v>
      </c>
      <c r="DK249" s="9">
        <v>3857519.4</v>
      </c>
      <c r="DL249" s="10">
        <v>112.23220000000001</v>
      </c>
      <c r="DM249" s="10">
        <v>108.6404</v>
      </c>
      <c r="DN249" s="10">
        <v>108.81910000000001</v>
      </c>
      <c r="DO249" s="11">
        <v>109.6148</v>
      </c>
      <c r="DP249" s="9">
        <v>4043751.24</v>
      </c>
      <c r="DQ249" s="10">
        <v>114.5959</v>
      </c>
      <c r="DR249" s="10">
        <v>110.0256</v>
      </c>
      <c r="DS249" s="10">
        <v>110.1902</v>
      </c>
      <c r="DT249" s="11">
        <v>111.157</v>
      </c>
      <c r="DU249" s="9">
        <v>4631062.4000000004</v>
      </c>
      <c r="DV249" s="10">
        <v>105.69280000000001</v>
      </c>
      <c r="DW249" s="10">
        <v>105.49460000000001</v>
      </c>
      <c r="DX249" s="10">
        <v>105.5309</v>
      </c>
      <c r="DY249" s="11">
        <v>105.5719</v>
      </c>
      <c r="DZ249" s="9">
        <v>4333888.28</v>
      </c>
      <c r="EA249" s="10">
        <v>105.7362</v>
      </c>
      <c r="EB249" s="10">
        <v>105.5292</v>
      </c>
      <c r="EC249" s="10">
        <v>105.5617</v>
      </c>
      <c r="ED249" s="11">
        <v>105.60809999999999</v>
      </c>
      <c r="EE249" s="9">
        <v>4071476.8</v>
      </c>
      <c r="EF249" s="10">
        <v>105.79859999999999</v>
      </c>
      <c r="EG249" s="10">
        <v>105.5784</v>
      </c>
      <c r="EH249" s="10">
        <v>105.5996</v>
      </c>
      <c r="EI249" s="11">
        <v>105.65770000000001</v>
      </c>
      <c r="EJ249" s="9">
        <v>3856078.2</v>
      </c>
      <c r="EK249" s="10">
        <v>105.9538</v>
      </c>
      <c r="EL249" s="10">
        <v>105.6965</v>
      </c>
      <c r="EM249" s="10">
        <v>105.6932</v>
      </c>
      <c r="EN249" s="11">
        <v>105.7794</v>
      </c>
      <c r="EO249" s="9">
        <v>3694794.32</v>
      </c>
      <c r="EP249" s="10">
        <v>106.2137</v>
      </c>
      <c r="EQ249" s="10">
        <v>105.9079</v>
      </c>
      <c r="ER249" s="10">
        <v>105.8673</v>
      </c>
      <c r="ES249" s="11">
        <v>105.9936</v>
      </c>
      <c r="ET249" s="9">
        <v>3590962.92</v>
      </c>
      <c r="EU249" s="10">
        <v>106.4682</v>
      </c>
      <c r="EV249" s="10">
        <v>106.10250000000001</v>
      </c>
      <c r="EW249" s="10">
        <v>106.0425</v>
      </c>
      <c r="EX249" s="11">
        <v>106.2004</v>
      </c>
      <c r="EY249" s="9">
        <v>3539477.48</v>
      </c>
      <c r="EZ249" s="10">
        <v>106.6681</v>
      </c>
      <c r="FA249" s="10">
        <v>106.24760000000001</v>
      </c>
      <c r="FB249" s="10">
        <v>106.1829</v>
      </c>
      <c r="FC249" s="11">
        <v>106.3609</v>
      </c>
      <c r="FD249" s="9">
        <v>3551434.76</v>
      </c>
      <c r="FE249" s="10">
        <v>107.1293</v>
      </c>
      <c r="FF249" s="10">
        <v>106.5296</v>
      </c>
      <c r="FG249" s="10">
        <v>106.46469999999999</v>
      </c>
      <c r="FH249" s="11">
        <v>106.6977</v>
      </c>
      <c r="FI249" s="9">
        <v>3635413.44</v>
      </c>
      <c r="FJ249" s="10">
        <v>108.63200000000001</v>
      </c>
      <c r="FK249" s="10">
        <v>107.25960000000001</v>
      </c>
      <c r="FL249" s="10">
        <v>107.2281</v>
      </c>
      <c r="FM249" s="11">
        <v>107.65900000000001</v>
      </c>
      <c r="FN249" s="9">
        <v>3730153.16</v>
      </c>
      <c r="FO249" s="10">
        <v>110.4631</v>
      </c>
      <c r="FP249" s="10">
        <v>107.9268</v>
      </c>
      <c r="FQ249" s="10">
        <v>107.9979</v>
      </c>
      <c r="FR249" s="11">
        <v>108.6472</v>
      </c>
      <c r="FS249" s="9">
        <v>3853231.28</v>
      </c>
      <c r="FT249" s="10">
        <v>112.2166</v>
      </c>
      <c r="FU249" s="10">
        <v>108.6328</v>
      </c>
      <c r="FV249" s="10">
        <v>108.8134</v>
      </c>
      <c r="FW249" s="11">
        <v>109.6065</v>
      </c>
      <c r="FX249" s="9">
        <v>4040361.52</v>
      </c>
      <c r="FY249" s="10">
        <v>114.7268</v>
      </c>
      <c r="FZ249" s="10">
        <v>110.1307</v>
      </c>
      <c r="GA249" s="10">
        <v>110.31</v>
      </c>
      <c r="GB249" s="11">
        <v>111.27209999999999</v>
      </c>
    </row>
    <row r="250" spans="2:184" ht="15" customHeight="1">
      <c r="B250" s="122"/>
      <c r="C250" s="87"/>
      <c r="D250" s="8">
        <f t="shared" si="20"/>
        <v>-42</v>
      </c>
      <c r="E250" s="9">
        <v>4317511.3600000003</v>
      </c>
      <c r="F250" s="10">
        <v>101.8993</v>
      </c>
      <c r="G250" s="10">
        <v>101.8156</v>
      </c>
      <c r="H250" s="10">
        <v>101.8218</v>
      </c>
      <c r="I250" s="11">
        <v>101.8454</v>
      </c>
      <c r="J250" s="9">
        <v>4069296.76</v>
      </c>
      <c r="K250" s="10">
        <v>102.1434</v>
      </c>
      <c r="L250" s="10">
        <v>102.0356</v>
      </c>
      <c r="M250" s="10">
        <v>102.0376</v>
      </c>
      <c r="N250" s="11">
        <v>102.0719</v>
      </c>
      <c r="O250" s="9">
        <v>3847545.2</v>
      </c>
      <c r="P250" s="10">
        <v>102.3938</v>
      </c>
      <c r="Q250" s="10">
        <v>102.2402</v>
      </c>
      <c r="R250" s="10">
        <v>102.2431</v>
      </c>
      <c r="S250" s="11">
        <v>102.29170000000001</v>
      </c>
      <c r="T250" s="9">
        <v>3678012.52</v>
      </c>
      <c r="U250" s="10">
        <v>102.7966</v>
      </c>
      <c r="V250" s="10">
        <v>102.5639</v>
      </c>
      <c r="W250" s="10">
        <v>102.55800000000001</v>
      </c>
      <c r="X250" s="11">
        <v>102.63800000000001</v>
      </c>
      <c r="Y250" s="9">
        <v>3556926</v>
      </c>
      <c r="Z250" s="10">
        <v>103.2343</v>
      </c>
      <c r="AA250" s="10">
        <v>102.9015</v>
      </c>
      <c r="AB250" s="10">
        <v>102.8856</v>
      </c>
      <c r="AC250" s="11">
        <v>103.0042</v>
      </c>
      <c r="AD250" s="9">
        <v>3480572.44</v>
      </c>
      <c r="AE250" s="10">
        <v>103.5663</v>
      </c>
      <c r="AF250" s="10">
        <v>103.13679999999999</v>
      </c>
      <c r="AG250" s="10">
        <v>103.1277</v>
      </c>
      <c r="AH250" s="11">
        <v>103.27209999999999</v>
      </c>
      <c r="AI250" s="9">
        <v>3451226.08</v>
      </c>
      <c r="AJ250" s="10">
        <v>103.8736</v>
      </c>
      <c r="AK250" s="10">
        <v>103.34910000000001</v>
      </c>
      <c r="AL250" s="10">
        <v>103.3421</v>
      </c>
      <c r="AM250" s="11">
        <v>103.5146</v>
      </c>
      <c r="AN250" s="9">
        <v>3470053.36</v>
      </c>
      <c r="AO250" s="10">
        <v>104.2971</v>
      </c>
      <c r="AP250" s="10">
        <v>103.6118</v>
      </c>
      <c r="AQ250" s="10">
        <v>103.60939999999999</v>
      </c>
      <c r="AR250" s="11">
        <v>103.8275</v>
      </c>
      <c r="AS250" s="9">
        <v>3528706.92</v>
      </c>
      <c r="AT250" s="10">
        <v>104.7667</v>
      </c>
      <c r="AU250" s="10">
        <v>103.8533</v>
      </c>
      <c r="AV250" s="10">
        <v>103.85039999999999</v>
      </c>
      <c r="AW250" s="11">
        <v>104.13590000000001</v>
      </c>
      <c r="AX250" s="9">
        <v>3626778.4</v>
      </c>
      <c r="AY250" s="10">
        <v>105.26860000000001</v>
      </c>
      <c r="AZ250" s="10">
        <v>104.0441</v>
      </c>
      <c r="BA250" s="10">
        <v>104.0324</v>
      </c>
      <c r="BB250" s="11">
        <v>104.4109</v>
      </c>
      <c r="BC250" s="9">
        <v>3772305.8</v>
      </c>
      <c r="BD250" s="10">
        <v>105.7145</v>
      </c>
      <c r="BE250" s="10">
        <v>104.12560000000001</v>
      </c>
      <c r="BF250" s="10">
        <v>104.12479999999999</v>
      </c>
      <c r="BG250" s="11">
        <v>104.5932</v>
      </c>
      <c r="BH250" s="9">
        <v>3988847.2</v>
      </c>
      <c r="BI250" s="10">
        <v>106.03879999999999</v>
      </c>
      <c r="BJ250" s="10">
        <v>104.25579999999999</v>
      </c>
      <c r="BK250" s="10">
        <v>104.24509999999999</v>
      </c>
      <c r="BL250" s="11">
        <v>104.7687</v>
      </c>
      <c r="BM250" s="9">
        <v>4324499.6399999997</v>
      </c>
      <c r="BN250" s="10">
        <v>101.90179999999999</v>
      </c>
      <c r="BO250" s="10">
        <v>101.81619999999999</v>
      </c>
      <c r="BP250" s="10">
        <v>101.8205</v>
      </c>
      <c r="BQ250" s="11">
        <v>101.846</v>
      </c>
      <c r="BR250" s="9">
        <v>4076761.4</v>
      </c>
      <c r="BS250" s="10">
        <v>102.14490000000001</v>
      </c>
      <c r="BT250" s="10">
        <v>102.0346</v>
      </c>
      <c r="BU250" s="10">
        <v>102.0415</v>
      </c>
      <c r="BV250" s="11">
        <v>102.07340000000001</v>
      </c>
      <c r="BW250" s="9">
        <v>3856659.88</v>
      </c>
      <c r="BX250" s="10">
        <v>102.39619999999999</v>
      </c>
      <c r="BY250" s="10">
        <v>102.24460000000001</v>
      </c>
      <c r="BZ250" s="10">
        <v>102.2426</v>
      </c>
      <c r="CA250" s="11">
        <v>102.2938</v>
      </c>
      <c r="CB250" s="9">
        <v>3687531.36</v>
      </c>
      <c r="CC250" s="10">
        <v>102.7958</v>
      </c>
      <c r="CD250" s="10">
        <v>102.56399999999999</v>
      </c>
      <c r="CE250" s="10">
        <v>102.55880000000001</v>
      </c>
      <c r="CF250" s="11">
        <v>102.63809999999999</v>
      </c>
      <c r="CG250" s="9">
        <v>3565898</v>
      </c>
      <c r="CH250" s="10">
        <v>103.2325</v>
      </c>
      <c r="CI250" s="10">
        <v>102.89530000000001</v>
      </c>
      <c r="CJ250" s="10">
        <v>102.88809999999999</v>
      </c>
      <c r="CK250" s="11">
        <v>103.00230000000001</v>
      </c>
      <c r="CL250" s="9">
        <v>3489695.12</v>
      </c>
      <c r="CM250" s="10">
        <v>103.568</v>
      </c>
      <c r="CN250" s="10">
        <v>103.1374</v>
      </c>
      <c r="CO250" s="10">
        <v>103.12739999999999</v>
      </c>
      <c r="CP250" s="11">
        <v>103.2728</v>
      </c>
      <c r="CQ250" s="9">
        <v>3460049.24</v>
      </c>
      <c r="CR250" s="10">
        <v>103.8689</v>
      </c>
      <c r="CS250" s="10">
        <v>103.3437</v>
      </c>
      <c r="CT250" s="10">
        <v>103.336</v>
      </c>
      <c r="CU250" s="11">
        <v>103.5091</v>
      </c>
      <c r="CV250" s="9">
        <v>3479169.88</v>
      </c>
      <c r="CW250" s="10">
        <v>104.2929</v>
      </c>
      <c r="CX250" s="10">
        <v>103.6078</v>
      </c>
      <c r="CY250" s="10">
        <v>103.6074</v>
      </c>
      <c r="CZ250" s="11">
        <v>103.8242</v>
      </c>
      <c r="DA250" s="9">
        <v>3538346.56</v>
      </c>
      <c r="DB250" s="10">
        <v>104.774</v>
      </c>
      <c r="DC250" s="10">
        <v>103.8573</v>
      </c>
      <c r="DD250" s="10">
        <v>103.8516</v>
      </c>
      <c r="DE250" s="11">
        <v>104.1399</v>
      </c>
      <c r="DF250" s="9">
        <v>3636583.12</v>
      </c>
      <c r="DG250" s="10">
        <v>105.2653</v>
      </c>
      <c r="DH250" s="10">
        <v>104.03879999999999</v>
      </c>
      <c r="DI250" s="10">
        <v>104.03530000000001</v>
      </c>
      <c r="DJ250" s="11">
        <v>104.4092</v>
      </c>
      <c r="DK250" s="9">
        <v>3781873.92</v>
      </c>
      <c r="DL250" s="10">
        <v>105.69799999999999</v>
      </c>
      <c r="DM250" s="10">
        <v>104.1258</v>
      </c>
      <c r="DN250" s="10">
        <v>104.1232</v>
      </c>
      <c r="DO250" s="11">
        <v>104.58839999999999</v>
      </c>
      <c r="DP250" s="9">
        <v>3996740.36</v>
      </c>
      <c r="DQ250" s="10">
        <v>106.005</v>
      </c>
      <c r="DR250" s="10">
        <v>104.2576</v>
      </c>
      <c r="DS250" s="10">
        <v>104.2516</v>
      </c>
      <c r="DT250" s="11">
        <v>104.7634</v>
      </c>
      <c r="DU250" s="9">
        <v>4321621.16</v>
      </c>
      <c r="DV250" s="10">
        <v>101.8973</v>
      </c>
      <c r="DW250" s="10">
        <v>101.8126</v>
      </c>
      <c r="DX250" s="10">
        <v>101.8173</v>
      </c>
      <c r="DY250" s="11">
        <v>101.84220000000001</v>
      </c>
      <c r="DZ250" s="9">
        <v>4073713.08</v>
      </c>
      <c r="EA250" s="10">
        <v>102.1474</v>
      </c>
      <c r="EB250" s="10">
        <v>102.0325</v>
      </c>
      <c r="EC250" s="10">
        <v>102.0376</v>
      </c>
      <c r="ED250" s="11">
        <v>102.0722</v>
      </c>
      <c r="EE250" s="9">
        <v>3852527.48</v>
      </c>
      <c r="EF250" s="10">
        <v>102.39360000000001</v>
      </c>
      <c r="EG250" s="10">
        <v>102.2443</v>
      </c>
      <c r="EH250" s="10">
        <v>102.2428</v>
      </c>
      <c r="EI250" s="11">
        <v>102.29300000000001</v>
      </c>
      <c r="EJ250" s="9">
        <v>3682285.2</v>
      </c>
      <c r="EK250" s="10">
        <v>102.7884</v>
      </c>
      <c r="EL250" s="10">
        <v>102.5548</v>
      </c>
      <c r="EM250" s="10">
        <v>102.5496</v>
      </c>
      <c r="EN250" s="11">
        <v>102.62949999999999</v>
      </c>
      <c r="EO250" s="9">
        <v>3562432.56</v>
      </c>
      <c r="EP250" s="10">
        <v>103.2392</v>
      </c>
      <c r="EQ250" s="10">
        <v>102.9007</v>
      </c>
      <c r="ER250" s="10">
        <v>102.89060000000001</v>
      </c>
      <c r="ES250" s="11">
        <v>103.00709999999999</v>
      </c>
      <c r="ET250" s="9">
        <v>3486143.16</v>
      </c>
      <c r="EU250" s="10">
        <v>103.5684</v>
      </c>
      <c r="EV250" s="10">
        <v>103.1421</v>
      </c>
      <c r="EW250" s="10">
        <v>103.1298</v>
      </c>
      <c r="EX250" s="11">
        <v>103.2753</v>
      </c>
      <c r="EY250" s="9">
        <v>3456485.52</v>
      </c>
      <c r="EZ250" s="10">
        <v>103.8719</v>
      </c>
      <c r="FA250" s="10">
        <v>103.3485</v>
      </c>
      <c r="FB250" s="10">
        <v>103.339</v>
      </c>
      <c r="FC250" s="11">
        <v>103.5128</v>
      </c>
      <c r="FD250" s="9">
        <v>3476099.8</v>
      </c>
      <c r="FE250" s="10">
        <v>104.3074</v>
      </c>
      <c r="FF250" s="10">
        <v>103.6169</v>
      </c>
      <c r="FG250" s="10">
        <v>103.6173</v>
      </c>
      <c r="FH250" s="11">
        <v>103.8352</v>
      </c>
      <c r="FI250" s="9">
        <v>3533874.52</v>
      </c>
      <c r="FJ250" s="10">
        <v>104.7578</v>
      </c>
      <c r="FK250" s="10">
        <v>103.8511</v>
      </c>
      <c r="FL250" s="10">
        <v>103.8424</v>
      </c>
      <c r="FM250" s="11">
        <v>104.1297</v>
      </c>
      <c r="FN250" s="9">
        <v>3632819.16</v>
      </c>
      <c r="FO250" s="10">
        <v>105.2723</v>
      </c>
      <c r="FP250" s="10">
        <v>104.0398</v>
      </c>
      <c r="FQ250" s="10">
        <v>104.035</v>
      </c>
      <c r="FR250" s="11">
        <v>104.4113</v>
      </c>
      <c r="FS250" s="9">
        <v>3777204.04</v>
      </c>
      <c r="FT250" s="10">
        <v>105.6996</v>
      </c>
      <c r="FU250" s="10">
        <v>104.1262</v>
      </c>
      <c r="FV250" s="10">
        <v>104.1266</v>
      </c>
      <c r="FW250" s="11">
        <v>104.5902</v>
      </c>
      <c r="FX250" s="9">
        <v>3993408.92</v>
      </c>
      <c r="FY250" s="10">
        <v>106.0348</v>
      </c>
      <c r="FZ250" s="10">
        <v>104.2484</v>
      </c>
      <c r="GA250" s="10">
        <v>104.24290000000001</v>
      </c>
      <c r="GB250" s="11">
        <v>104.7642</v>
      </c>
    </row>
    <row r="251" spans="2:184" ht="15" customHeight="1">
      <c r="B251" s="122"/>
      <c r="C251" s="87"/>
      <c r="D251" s="8">
        <f t="shared" si="20"/>
        <v>-40</v>
      </c>
      <c r="E251" s="9">
        <v>4059491.44</v>
      </c>
      <c r="F251" s="10">
        <v>100.2351</v>
      </c>
      <c r="G251" s="10">
        <v>100.1932</v>
      </c>
      <c r="H251" s="10">
        <v>100.1952</v>
      </c>
      <c r="I251" s="11">
        <v>100.20780000000001</v>
      </c>
      <c r="J251" s="9">
        <v>3798852.64</v>
      </c>
      <c r="K251" s="10">
        <v>100.2587</v>
      </c>
      <c r="L251" s="10">
        <v>100.2093</v>
      </c>
      <c r="M251" s="10">
        <v>100.2129</v>
      </c>
      <c r="N251" s="11">
        <v>100.2269</v>
      </c>
      <c r="O251" s="9">
        <v>3570465.64</v>
      </c>
      <c r="P251" s="10">
        <v>100.2801</v>
      </c>
      <c r="Q251" s="10">
        <v>100.2252</v>
      </c>
      <c r="R251" s="10">
        <v>100.22880000000001</v>
      </c>
      <c r="S251" s="11">
        <v>100.24460000000001</v>
      </c>
      <c r="T251" s="9">
        <v>3385840.88</v>
      </c>
      <c r="U251" s="10">
        <v>100.3021</v>
      </c>
      <c r="V251" s="10">
        <v>100.2456</v>
      </c>
      <c r="W251" s="10">
        <v>100.245</v>
      </c>
      <c r="X251" s="11">
        <v>100.2642</v>
      </c>
      <c r="Y251" s="9">
        <v>3258075.28</v>
      </c>
      <c r="Z251" s="10">
        <v>100.3287</v>
      </c>
      <c r="AA251" s="10">
        <v>100.2684</v>
      </c>
      <c r="AB251" s="10">
        <v>100.2687</v>
      </c>
      <c r="AC251" s="11">
        <v>100.2885</v>
      </c>
      <c r="AD251" s="9">
        <v>3198267.88</v>
      </c>
      <c r="AE251" s="10">
        <v>100.4092</v>
      </c>
      <c r="AF251" s="10">
        <v>100.33620000000001</v>
      </c>
      <c r="AG251" s="10">
        <v>100.33620000000001</v>
      </c>
      <c r="AH251" s="11">
        <v>100.3604</v>
      </c>
      <c r="AI251" s="9">
        <v>3208650.6</v>
      </c>
      <c r="AJ251" s="10">
        <v>100.63249999999999</v>
      </c>
      <c r="AK251" s="10">
        <v>100.52370000000001</v>
      </c>
      <c r="AL251" s="10">
        <v>100.5258</v>
      </c>
      <c r="AM251" s="11">
        <v>100.5604</v>
      </c>
      <c r="AN251" s="9">
        <v>3274858.84</v>
      </c>
      <c r="AO251" s="10">
        <v>101.004</v>
      </c>
      <c r="AP251" s="10">
        <v>100.8087</v>
      </c>
      <c r="AQ251" s="10">
        <v>100.8077</v>
      </c>
      <c r="AR251" s="11">
        <v>100.8724</v>
      </c>
      <c r="AS251" s="9">
        <v>3408234.92</v>
      </c>
      <c r="AT251" s="10">
        <v>101.86790000000001</v>
      </c>
      <c r="AU251" s="10">
        <v>101.3532</v>
      </c>
      <c r="AV251" s="10">
        <v>101.35469999999999</v>
      </c>
      <c r="AW251" s="11">
        <v>101.5183</v>
      </c>
      <c r="AX251" s="9">
        <v>3549020.08</v>
      </c>
      <c r="AY251" s="10">
        <v>102.64360000000001</v>
      </c>
      <c r="AZ251" s="10">
        <v>101.71469999999999</v>
      </c>
      <c r="BA251" s="10">
        <v>101.71899999999999</v>
      </c>
      <c r="BB251" s="11">
        <v>102.00369999999999</v>
      </c>
      <c r="BC251" s="9">
        <v>3721453.92</v>
      </c>
      <c r="BD251" s="10">
        <v>103.0455</v>
      </c>
      <c r="BE251" s="10">
        <v>101.8537</v>
      </c>
      <c r="BF251" s="10">
        <v>101.8642</v>
      </c>
      <c r="BG251" s="11">
        <v>102.2196</v>
      </c>
      <c r="BH251" s="9">
        <v>3962371.12</v>
      </c>
      <c r="BI251" s="10">
        <v>103.26949999999999</v>
      </c>
      <c r="BJ251" s="10">
        <v>101.99509999999999</v>
      </c>
      <c r="BK251" s="10">
        <v>102.0009</v>
      </c>
      <c r="BL251" s="11">
        <v>102.3819</v>
      </c>
      <c r="BM251" s="9">
        <v>4066568.84</v>
      </c>
      <c r="BN251" s="10">
        <v>100.23480000000001</v>
      </c>
      <c r="BO251" s="10">
        <v>100.1919</v>
      </c>
      <c r="BP251" s="10">
        <v>100.1944</v>
      </c>
      <c r="BQ251" s="11">
        <v>100.20699999999999</v>
      </c>
      <c r="BR251" s="9">
        <v>3806707.28</v>
      </c>
      <c r="BS251" s="10">
        <v>100.26049999999999</v>
      </c>
      <c r="BT251" s="10">
        <v>100.2098</v>
      </c>
      <c r="BU251" s="10">
        <v>100.215</v>
      </c>
      <c r="BV251" s="11">
        <v>100.22839999999999</v>
      </c>
      <c r="BW251" s="9">
        <v>3578896.08</v>
      </c>
      <c r="BX251" s="10">
        <v>100.27719999999999</v>
      </c>
      <c r="BY251" s="10">
        <v>100.22580000000001</v>
      </c>
      <c r="BZ251" s="10">
        <v>100.2282</v>
      </c>
      <c r="CA251" s="11">
        <v>100.2437</v>
      </c>
      <c r="CB251" s="9">
        <v>3394944.52</v>
      </c>
      <c r="CC251" s="10">
        <v>100.30110000000001</v>
      </c>
      <c r="CD251" s="10">
        <v>100.24469999999999</v>
      </c>
      <c r="CE251" s="10">
        <v>100.2431</v>
      </c>
      <c r="CF251" s="11">
        <v>100.2629</v>
      </c>
      <c r="CG251" s="9">
        <v>3267936.68</v>
      </c>
      <c r="CH251" s="10">
        <v>100.3297</v>
      </c>
      <c r="CI251" s="10">
        <v>100.2679</v>
      </c>
      <c r="CJ251" s="10">
        <v>100.2689</v>
      </c>
      <c r="CK251" s="11">
        <v>100.28870000000001</v>
      </c>
      <c r="CL251" s="9">
        <v>3208619.84</v>
      </c>
      <c r="CM251" s="10">
        <v>100.40949999999999</v>
      </c>
      <c r="CN251" s="10">
        <v>100.33629999999999</v>
      </c>
      <c r="CO251" s="10">
        <v>100.336</v>
      </c>
      <c r="CP251" s="11">
        <v>100.3605</v>
      </c>
      <c r="CQ251" s="9">
        <v>3218376.16</v>
      </c>
      <c r="CR251" s="10">
        <v>100.6249</v>
      </c>
      <c r="CS251" s="10">
        <v>100.5177</v>
      </c>
      <c r="CT251" s="10">
        <v>100.523</v>
      </c>
      <c r="CU251" s="11">
        <v>100.5549</v>
      </c>
      <c r="CV251" s="9">
        <v>3286130.76</v>
      </c>
      <c r="CW251" s="10">
        <v>101.0099</v>
      </c>
      <c r="CX251" s="10">
        <v>100.81480000000001</v>
      </c>
      <c r="CY251" s="10">
        <v>100.8145</v>
      </c>
      <c r="CZ251" s="11">
        <v>100.87869999999999</v>
      </c>
      <c r="DA251" s="9">
        <v>3417757.84</v>
      </c>
      <c r="DB251" s="10">
        <v>101.857</v>
      </c>
      <c r="DC251" s="10">
        <v>101.34310000000001</v>
      </c>
      <c r="DD251" s="10">
        <v>101.351</v>
      </c>
      <c r="DE251" s="11">
        <v>101.51</v>
      </c>
      <c r="DF251" s="9">
        <v>3559351.68</v>
      </c>
      <c r="DG251" s="10">
        <v>102.66289999999999</v>
      </c>
      <c r="DH251" s="10">
        <v>101.7295</v>
      </c>
      <c r="DI251" s="10">
        <v>101.7345</v>
      </c>
      <c r="DJ251" s="11">
        <v>102.0206</v>
      </c>
      <c r="DK251" s="9">
        <v>3730836.24</v>
      </c>
      <c r="DL251" s="10">
        <v>103.04470000000001</v>
      </c>
      <c r="DM251" s="10">
        <v>101.8497</v>
      </c>
      <c r="DN251" s="10">
        <v>101.864</v>
      </c>
      <c r="DO251" s="11">
        <v>102.2178</v>
      </c>
      <c r="DP251" s="9">
        <v>3970002.36</v>
      </c>
      <c r="DQ251" s="10">
        <v>103.2517</v>
      </c>
      <c r="DR251" s="10">
        <v>101.9935</v>
      </c>
      <c r="DS251" s="10">
        <v>101.99630000000001</v>
      </c>
      <c r="DT251" s="11">
        <v>102.37479999999999</v>
      </c>
      <c r="DU251" s="9">
        <v>4064019.32</v>
      </c>
      <c r="DV251" s="10">
        <v>100.2349</v>
      </c>
      <c r="DW251" s="10">
        <v>100.19110000000001</v>
      </c>
      <c r="DX251" s="10">
        <v>100.1949</v>
      </c>
      <c r="DY251" s="11">
        <v>100.2069</v>
      </c>
      <c r="DZ251" s="9">
        <v>3803647.84</v>
      </c>
      <c r="EA251" s="10">
        <v>100.2595</v>
      </c>
      <c r="EB251" s="10">
        <v>100.21259999999999</v>
      </c>
      <c r="EC251" s="10">
        <v>100.21259999999999</v>
      </c>
      <c r="ED251" s="11">
        <v>100.2282</v>
      </c>
      <c r="EE251" s="9">
        <v>3575262.12</v>
      </c>
      <c r="EF251" s="10">
        <v>100.27970000000001</v>
      </c>
      <c r="EG251" s="10">
        <v>100.2261</v>
      </c>
      <c r="EH251" s="10">
        <v>100.2289</v>
      </c>
      <c r="EI251" s="11">
        <v>100.2448</v>
      </c>
      <c r="EJ251" s="9">
        <v>3390859</v>
      </c>
      <c r="EK251" s="10">
        <v>100.30200000000001</v>
      </c>
      <c r="EL251" s="10">
        <v>100.2441</v>
      </c>
      <c r="EM251" s="10">
        <v>100.2444</v>
      </c>
      <c r="EN251" s="11">
        <v>100.2634</v>
      </c>
      <c r="EO251" s="9">
        <v>3263461.96</v>
      </c>
      <c r="EP251" s="10">
        <v>100.32729999999999</v>
      </c>
      <c r="EQ251" s="10">
        <v>100.267</v>
      </c>
      <c r="ER251" s="10">
        <v>100.26730000000001</v>
      </c>
      <c r="ES251" s="11">
        <v>100.2871</v>
      </c>
      <c r="ET251" s="9">
        <v>3204168.32</v>
      </c>
      <c r="EU251" s="10">
        <v>100.4081</v>
      </c>
      <c r="EV251" s="10">
        <v>100.33459999999999</v>
      </c>
      <c r="EW251" s="10">
        <v>100.3323</v>
      </c>
      <c r="EX251" s="11">
        <v>100.3582</v>
      </c>
      <c r="EY251" s="9">
        <v>3214319</v>
      </c>
      <c r="EZ251" s="10">
        <v>100.6255</v>
      </c>
      <c r="FA251" s="10">
        <v>100.5183</v>
      </c>
      <c r="FB251" s="10">
        <v>100.5211</v>
      </c>
      <c r="FC251" s="11">
        <v>100.5547</v>
      </c>
      <c r="FD251" s="9">
        <v>3282386.28</v>
      </c>
      <c r="FE251" s="10">
        <v>101.012</v>
      </c>
      <c r="FF251" s="10">
        <v>100.8156</v>
      </c>
      <c r="FG251" s="10">
        <v>100.81740000000001</v>
      </c>
      <c r="FH251" s="11">
        <v>100.8806</v>
      </c>
      <c r="FI251" s="9">
        <v>3413648.84</v>
      </c>
      <c r="FJ251" s="10">
        <v>101.8524</v>
      </c>
      <c r="FK251" s="10">
        <v>101.343</v>
      </c>
      <c r="FL251" s="10">
        <v>101.3426</v>
      </c>
      <c r="FM251" s="11">
        <v>101.50579999999999</v>
      </c>
      <c r="FN251" s="9">
        <v>3555085.32</v>
      </c>
      <c r="FO251" s="10">
        <v>102.6636</v>
      </c>
      <c r="FP251" s="10">
        <v>101.7287</v>
      </c>
      <c r="FQ251" s="10">
        <v>101.73560000000001</v>
      </c>
      <c r="FR251" s="11">
        <v>102.021</v>
      </c>
      <c r="FS251" s="9">
        <v>3726487.76</v>
      </c>
      <c r="FT251" s="10">
        <v>103.0442</v>
      </c>
      <c r="FU251" s="10">
        <v>101.8522</v>
      </c>
      <c r="FV251" s="10">
        <v>101.8643</v>
      </c>
      <c r="FW251" s="11">
        <v>102.2187</v>
      </c>
      <c r="FX251" s="9">
        <v>3966926.44</v>
      </c>
      <c r="FY251" s="10">
        <v>103.2615</v>
      </c>
      <c r="FZ251" s="10">
        <v>101.99469999999999</v>
      </c>
      <c r="GA251" s="10">
        <v>101.99939999999999</v>
      </c>
      <c r="GB251" s="11">
        <v>102.379</v>
      </c>
    </row>
    <row r="252" spans="2:184" ht="15" customHeight="1">
      <c r="B252" s="122"/>
      <c r="C252" s="87"/>
      <c r="D252" s="8">
        <f t="shared" si="20"/>
        <v>-38</v>
      </c>
      <c r="E252" s="9">
        <v>3866059.4</v>
      </c>
      <c r="F252" s="10">
        <v>99.450699999999998</v>
      </c>
      <c r="G252" s="10">
        <v>99.416399999999996</v>
      </c>
      <c r="H252" s="10">
        <v>99.426500000000004</v>
      </c>
      <c r="I252" s="11">
        <v>99.431200000000004</v>
      </c>
      <c r="J252" s="9">
        <v>3613573.76</v>
      </c>
      <c r="K252" s="10">
        <v>99.457300000000004</v>
      </c>
      <c r="L252" s="10">
        <v>99.418999999999997</v>
      </c>
      <c r="M252" s="10">
        <v>99.430400000000006</v>
      </c>
      <c r="N252" s="11">
        <v>99.435599999999994</v>
      </c>
      <c r="O252" s="9">
        <v>3397039.52</v>
      </c>
      <c r="P252" s="10">
        <v>99.4636</v>
      </c>
      <c r="Q252" s="10">
        <v>99.422200000000004</v>
      </c>
      <c r="R252" s="10">
        <v>99.432900000000004</v>
      </c>
      <c r="S252" s="11">
        <v>99.439499999999995</v>
      </c>
      <c r="T252" s="9">
        <v>3228549.8</v>
      </c>
      <c r="U252" s="10">
        <v>99.467799999999997</v>
      </c>
      <c r="V252" s="10">
        <v>99.426500000000004</v>
      </c>
      <c r="W252" s="10">
        <v>99.435400000000001</v>
      </c>
      <c r="X252" s="11">
        <v>99.443200000000004</v>
      </c>
      <c r="Y252" s="9">
        <v>3119386.04</v>
      </c>
      <c r="Z252" s="10">
        <v>99.470399999999998</v>
      </c>
      <c r="AA252" s="10">
        <v>99.429299999999998</v>
      </c>
      <c r="AB252" s="10">
        <v>99.437600000000003</v>
      </c>
      <c r="AC252" s="11">
        <v>99.445700000000002</v>
      </c>
      <c r="AD252" s="9">
        <v>3072583.76</v>
      </c>
      <c r="AE252" s="10">
        <v>99.474000000000004</v>
      </c>
      <c r="AF252" s="10">
        <v>99.430700000000002</v>
      </c>
      <c r="AG252" s="10">
        <v>99.442300000000003</v>
      </c>
      <c r="AH252" s="11">
        <v>99.448999999999998</v>
      </c>
      <c r="AI252" s="9">
        <v>3081306.68</v>
      </c>
      <c r="AJ252" s="10">
        <v>99.480400000000003</v>
      </c>
      <c r="AK252" s="10">
        <v>99.437100000000001</v>
      </c>
      <c r="AL252" s="10">
        <v>99.445099999999996</v>
      </c>
      <c r="AM252" s="11">
        <v>99.454099999999997</v>
      </c>
      <c r="AN252" s="9">
        <v>3138249.72</v>
      </c>
      <c r="AO252" s="10">
        <v>99.490899999999996</v>
      </c>
      <c r="AP252" s="10">
        <v>99.445800000000006</v>
      </c>
      <c r="AQ252" s="10">
        <v>99.455399999999997</v>
      </c>
      <c r="AR252" s="11">
        <v>99.463999999999999</v>
      </c>
      <c r="AS252" s="9">
        <v>3243189</v>
      </c>
      <c r="AT252" s="10">
        <v>99.5124</v>
      </c>
      <c r="AU252" s="10">
        <v>99.460499999999996</v>
      </c>
      <c r="AV252" s="10">
        <v>99.465699999999998</v>
      </c>
      <c r="AW252" s="11">
        <v>99.479500000000002</v>
      </c>
      <c r="AX252" s="9">
        <v>3397698.76</v>
      </c>
      <c r="AY252" s="10">
        <v>99.586799999999997</v>
      </c>
      <c r="AZ252" s="10">
        <v>99.499499999999998</v>
      </c>
      <c r="BA252" s="10">
        <v>99.503799999999998</v>
      </c>
      <c r="BB252" s="11">
        <v>99.529899999999998</v>
      </c>
      <c r="BC252" s="9">
        <v>3601840.04</v>
      </c>
      <c r="BD252" s="10">
        <v>99.715599999999995</v>
      </c>
      <c r="BE252" s="10">
        <v>99.567499999999995</v>
      </c>
      <c r="BF252" s="10">
        <v>99.569199999999995</v>
      </c>
      <c r="BG252" s="11">
        <v>99.616799999999998</v>
      </c>
      <c r="BH252" s="9">
        <v>3841078.48</v>
      </c>
      <c r="BI252" s="10">
        <v>99.65</v>
      </c>
      <c r="BJ252" s="10">
        <v>99.547899999999998</v>
      </c>
      <c r="BK252" s="10">
        <v>99.542599999999993</v>
      </c>
      <c r="BL252" s="11">
        <v>99.579800000000006</v>
      </c>
      <c r="BM252" s="9">
        <v>3873360.64</v>
      </c>
      <c r="BN252" s="10">
        <v>99.449799999999996</v>
      </c>
      <c r="BO252" s="10">
        <v>99.415700000000001</v>
      </c>
      <c r="BP252" s="10">
        <v>99.428299999999993</v>
      </c>
      <c r="BQ252" s="11">
        <v>99.431200000000004</v>
      </c>
      <c r="BR252" s="9">
        <v>3621567.72</v>
      </c>
      <c r="BS252" s="10">
        <v>99.457400000000007</v>
      </c>
      <c r="BT252" s="10">
        <v>99.42</v>
      </c>
      <c r="BU252" s="10">
        <v>99.430300000000003</v>
      </c>
      <c r="BV252" s="11">
        <v>99.435900000000004</v>
      </c>
      <c r="BW252" s="9">
        <v>3405711.2</v>
      </c>
      <c r="BX252" s="10">
        <v>99.463700000000003</v>
      </c>
      <c r="BY252" s="10">
        <v>99.421999999999997</v>
      </c>
      <c r="BZ252" s="10">
        <v>99.431200000000004</v>
      </c>
      <c r="CA252" s="11">
        <v>99.438900000000004</v>
      </c>
      <c r="CB252" s="9">
        <v>3237987.08</v>
      </c>
      <c r="CC252" s="10">
        <v>99.467500000000001</v>
      </c>
      <c r="CD252" s="10">
        <v>99.4255</v>
      </c>
      <c r="CE252" s="10">
        <v>99.435100000000006</v>
      </c>
      <c r="CF252" s="11">
        <v>99.442599999999999</v>
      </c>
      <c r="CG252" s="9">
        <v>3129677.68</v>
      </c>
      <c r="CH252" s="10">
        <v>99.472099999999998</v>
      </c>
      <c r="CI252" s="10">
        <v>99.4298</v>
      </c>
      <c r="CJ252" s="10">
        <v>99.437899999999999</v>
      </c>
      <c r="CK252" s="11">
        <v>99.446600000000004</v>
      </c>
      <c r="CL252" s="9">
        <v>3083540</v>
      </c>
      <c r="CM252" s="10">
        <v>99.4756</v>
      </c>
      <c r="CN252" s="10">
        <v>99.432000000000002</v>
      </c>
      <c r="CO252" s="10">
        <v>99.441699999999997</v>
      </c>
      <c r="CP252" s="11">
        <v>99.449700000000007</v>
      </c>
      <c r="CQ252" s="9">
        <v>3092873.32</v>
      </c>
      <c r="CR252" s="10">
        <v>99.480500000000006</v>
      </c>
      <c r="CS252" s="10">
        <v>99.436400000000006</v>
      </c>
      <c r="CT252" s="10">
        <v>99.4435</v>
      </c>
      <c r="CU252" s="11">
        <v>99.453400000000002</v>
      </c>
      <c r="CV252" s="9">
        <v>3150443.24</v>
      </c>
      <c r="CW252" s="10">
        <v>99.492699999999999</v>
      </c>
      <c r="CX252" s="10">
        <v>99.445999999999998</v>
      </c>
      <c r="CY252" s="10">
        <v>99.453800000000001</v>
      </c>
      <c r="CZ252" s="11">
        <v>99.464100000000002</v>
      </c>
      <c r="DA252" s="9">
        <v>3256559.08</v>
      </c>
      <c r="DB252" s="10">
        <v>99.5154</v>
      </c>
      <c r="DC252" s="10">
        <v>99.460800000000006</v>
      </c>
      <c r="DD252" s="10">
        <v>99.466700000000003</v>
      </c>
      <c r="DE252" s="11">
        <v>99.480900000000005</v>
      </c>
      <c r="DF252" s="9">
        <v>3412661.56</v>
      </c>
      <c r="DG252" s="10">
        <v>99.588700000000003</v>
      </c>
      <c r="DH252" s="10">
        <v>99.499099999999999</v>
      </c>
      <c r="DI252" s="10">
        <v>99.504800000000003</v>
      </c>
      <c r="DJ252" s="11">
        <v>99.530699999999996</v>
      </c>
      <c r="DK252" s="9">
        <v>3617588</v>
      </c>
      <c r="DL252" s="10">
        <v>99.717799999999997</v>
      </c>
      <c r="DM252" s="10">
        <v>99.569699999999997</v>
      </c>
      <c r="DN252" s="10">
        <v>99.571200000000005</v>
      </c>
      <c r="DO252" s="11">
        <v>99.619</v>
      </c>
      <c r="DP252" s="9">
        <v>3857733.68</v>
      </c>
      <c r="DQ252" s="10">
        <v>99.652600000000007</v>
      </c>
      <c r="DR252" s="10">
        <v>99.549800000000005</v>
      </c>
      <c r="DS252" s="10">
        <v>99.546599999999998</v>
      </c>
      <c r="DT252" s="11">
        <v>99.582700000000003</v>
      </c>
      <c r="DU252" s="9">
        <v>3870631.88</v>
      </c>
      <c r="DV252" s="10">
        <v>99.4495</v>
      </c>
      <c r="DW252" s="10">
        <v>99.415400000000005</v>
      </c>
      <c r="DX252" s="10">
        <v>99.4268</v>
      </c>
      <c r="DY252" s="11">
        <v>99.430499999999995</v>
      </c>
      <c r="DZ252" s="9">
        <v>3618292.88</v>
      </c>
      <c r="EA252" s="10">
        <v>99.457899999999995</v>
      </c>
      <c r="EB252" s="10">
        <v>99.419399999999996</v>
      </c>
      <c r="EC252" s="10">
        <v>99.429900000000004</v>
      </c>
      <c r="ED252" s="11">
        <v>99.435699999999997</v>
      </c>
      <c r="EE252" s="9">
        <v>3401913.68</v>
      </c>
      <c r="EF252" s="10">
        <v>99.462599999999995</v>
      </c>
      <c r="EG252" s="10">
        <v>99.421800000000005</v>
      </c>
      <c r="EH252" s="10">
        <v>99.432500000000005</v>
      </c>
      <c r="EI252" s="11">
        <v>99.438900000000004</v>
      </c>
      <c r="EJ252" s="9">
        <v>3233850.24</v>
      </c>
      <c r="EK252" s="10">
        <v>99.467799999999997</v>
      </c>
      <c r="EL252" s="10">
        <v>99.425600000000003</v>
      </c>
      <c r="EM252" s="10">
        <v>99.435400000000001</v>
      </c>
      <c r="EN252" s="11">
        <v>99.442899999999995</v>
      </c>
      <c r="EO252" s="9">
        <v>3125260.56</v>
      </c>
      <c r="EP252" s="10">
        <v>99.470399999999998</v>
      </c>
      <c r="EQ252" s="10">
        <v>99.429500000000004</v>
      </c>
      <c r="ER252" s="10">
        <v>99.438400000000001</v>
      </c>
      <c r="ES252" s="11">
        <v>99.446100000000001</v>
      </c>
      <c r="ET252" s="9">
        <v>3079246.24</v>
      </c>
      <c r="EU252" s="10">
        <v>99.474900000000005</v>
      </c>
      <c r="EV252" s="10">
        <v>99.431700000000006</v>
      </c>
      <c r="EW252" s="10">
        <v>99.442099999999996</v>
      </c>
      <c r="EX252" s="11">
        <v>99.4495</v>
      </c>
      <c r="EY252" s="9">
        <v>3088899.72</v>
      </c>
      <c r="EZ252" s="10">
        <v>99.478700000000003</v>
      </c>
      <c r="FA252" s="10">
        <v>99.4345</v>
      </c>
      <c r="FB252" s="10">
        <v>99.4435</v>
      </c>
      <c r="FC252" s="11">
        <v>99.452200000000005</v>
      </c>
      <c r="FD252" s="9">
        <v>3146638</v>
      </c>
      <c r="FE252" s="10">
        <v>99.491799999999998</v>
      </c>
      <c r="FF252" s="10">
        <v>99.445800000000006</v>
      </c>
      <c r="FG252" s="10">
        <v>99.453900000000004</v>
      </c>
      <c r="FH252" s="11">
        <v>99.463800000000006</v>
      </c>
      <c r="FI252" s="9">
        <v>3253066</v>
      </c>
      <c r="FJ252" s="10">
        <v>99.515100000000004</v>
      </c>
      <c r="FK252" s="10">
        <v>99.461799999999997</v>
      </c>
      <c r="FL252" s="10">
        <v>99.466499999999996</v>
      </c>
      <c r="FM252" s="11">
        <v>99.481099999999998</v>
      </c>
      <c r="FN252" s="9">
        <v>3409488.6</v>
      </c>
      <c r="FO252" s="10">
        <v>99.587199999999996</v>
      </c>
      <c r="FP252" s="10">
        <v>99.498999999999995</v>
      </c>
      <c r="FQ252" s="10">
        <v>99.505200000000002</v>
      </c>
      <c r="FR252" s="11">
        <v>99.530299999999997</v>
      </c>
      <c r="FS252" s="9">
        <v>3614773.48</v>
      </c>
      <c r="FT252" s="10">
        <v>99.718699999999998</v>
      </c>
      <c r="FU252" s="10">
        <v>99.567700000000002</v>
      </c>
      <c r="FV252" s="10">
        <v>99.569800000000001</v>
      </c>
      <c r="FW252" s="11">
        <v>99.618099999999998</v>
      </c>
      <c r="FX252" s="9">
        <v>3855521.6</v>
      </c>
      <c r="FY252" s="10">
        <v>99.652299999999997</v>
      </c>
      <c r="FZ252" s="10">
        <v>99.549400000000006</v>
      </c>
      <c r="GA252" s="10">
        <v>99.544200000000004</v>
      </c>
      <c r="GB252" s="11">
        <v>99.581599999999995</v>
      </c>
    </row>
    <row r="253" spans="2:184" ht="15" customHeight="1">
      <c r="B253" s="122"/>
      <c r="C253" s="87"/>
      <c r="D253" s="8">
        <f t="shared" si="20"/>
        <v>-36</v>
      </c>
      <c r="E253" s="9">
        <v>3679251.88</v>
      </c>
      <c r="F253" s="10">
        <v>97.304500000000004</v>
      </c>
      <c r="G253" s="10">
        <v>97.264399999999995</v>
      </c>
      <c r="H253" s="10">
        <v>97.272800000000004</v>
      </c>
      <c r="I253" s="11">
        <v>97.280500000000004</v>
      </c>
      <c r="J253" s="9">
        <v>3437292.6</v>
      </c>
      <c r="K253" s="10">
        <v>97.313699999999997</v>
      </c>
      <c r="L253" s="10">
        <v>97.272300000000001</v>
      </c>
      <c r="M253" s="10">
        <v>97.278599999999997</v>
      </c>
      <c r="N253" s="11">
        <v>97.288200000000003</v>
      </c>
      <c r="O253" s="9">
        <v>3233929.8</v>
      </c>
      <c r="P253" s="10">
        <v>97.322000000000003</v>
      </c>
      <c r="Q253" s="10">
        <v>97.275199999999998</v>
      </c>
      <c r="R253" s="10">
        <v>97.282200000000003</v>
      </c>
      <c r="S253" s="11">
        <v>97.293099999999995</v>
      </c>
      <c r="T253" s="9">
        <v>3081248.16</v>
      </c>
      <c r="U253" s="10">
        <v>97.325999999999993</v>
      </c>
      <c r="V253" s="10">
        <v>97.277600000000007</v>
      </c>
      <c r="W253" s="10">
        <v>97.285799999999995</v>
      </c>
      <c r="X253" s="11">
        <v>97.296400000000006</v>
      </c>
      <c r="Y253" s="9">
        <v>2990122.12</v>
      </c>
      <c r="Z253" s="10">
        <v>97.334900000000005</v>
      </c>
      <c r="AA253" s="10">
        <v>97.2864</v>
      </c>
      <c r="AB253" s="10">
        <v>97.293199999999999</v>
      </c>
      <c r="AC253" s="11">
        <v>97.3048</v>
      </c>
      <c r="AD253" s="9">
        <v>2961063.84</v>
      </c>
      <c r="AE253" s="10">
        <v>97.362899999999996</v>
      </c>
      <c r="AF253" s="10">
        <v>97.308300000000003</v>
      </c>
      <c r="AG253" s="10">
        <v>97.316199999999995</v>
      </c>
      <c r="AH253" s="11">
        <v>97.329099999999997</v>
      </c>
      <c r="AI253" s="9">
        <v>2986676.6</v>
      </c>
      <c r="AJ253" s="10">
        <v>97.427599999999998</v>
      </c>
      <c r="AK253" s="10">
        <v>97.367999999999995</v>
      </c>
      <c r="AL253" s="10">
        <v>97.376099999999994</v>
      </c>
      <c r="AM253" s="11">
        <v>97.390500000000003</v>
      </c>
      <c r="AN253" s="9">
        <v>3058696.84</v>
      </c>
      <c r="AO253" s="10">
        <v>97.483099999999993</v>
      </c>
      <c r="AP253" s="10">
        <v>97.415599999999998</v>
      </c>
      <c r="AQ253" s="10">
        <v>97.421800000000005</v>
      </c>
      <c r="AR253" s="11">
        <v>97.440100000000001</v>
      </c>
      <c r="AS253" s="9">
        <v>3181715.2</v>
      </c>
      <c r="AT253" s="10">
        <v>97.600200000000001</v>
      </c>
      <c r="AU253" s="10">
        <v>97.494699999999995</v>
      </c>
      <c r="AV253" s="10">
        <v>97.502600000000001</v>
      </c>
      <c r="AW253" s="11">
        <v>97.532200000000003</v>
      </c>
      <c r="AX253" s="9">
        <v>3364124.24</v>
      </c>
      <c r="AY253" s="10">
        <v>97.983699999999999</v>
      </c>
      <c r="AZ253" s="10">
        <v>97.731800000000007</v>
      </c>
      <c r="BA253" s="10">
        <v>97.739500000000007</v>
      </c>
      <c r="BB253" s="11">
        <v>97.816699999999997</v>
      </c>
      <c r="BC253" s="9">
        <v>3573502.36</v>
      </c>
      <c r="BD253" s="10">
        <v>97.982600000000005</v>
      </c>
      <c r="BE253" s="10">
        <v>97.737799999999993</v>
      </c>
      <c r="BF253" s="10">
        <v>97.738</v>
      </c>
      <c r="BG253" s="11">
        <v>97.817599999999999</v>
      </c>
      <c r="BH253" s="9">
        <v>3808860.88</v>
      </c>
      <c r="BI253" s="10">
        <v>97.691100000000006</v>
      </c>
      <c r="BJ253" s="10">
        <v>97.562200000000004</v>
      </c>
      <c r="BK253" s="10">
        <v>97.563800000000001</v>
      </c>
      <c r="BL253" s="11">
        <v>97.605000000000004</v>
      </c>
      <c r="BM253" s="9">
        <v>3686676.4</v>
      </c>
      <c r="BN253" s="10">
        <v>97.305099999999996</v>
      </c>
      <c r="BO253" s="10">
        <v>97.263300000000001</v>
      </c>
      <c r="BP253" s="10">
        <v>97.2727</v>
      </c>
      <c r="BQ253" s="11">
        <v>97.280299999999997</v>
      </c>
      <c r="BR253" s="9">
        <v>3445586.52</v>
      </c>
      <c r="BS253" s="10">
        <v>97.314800000000005</v>
      </c>
      <c r="BT253" s="10">
        <v>97.271799999999999</v>
      </c>
      <c r="BU253" s="10">
        <v>97.279600000000002</v>
      </c>
      <c r="BV253" s="11">
        <v>97.288700000000006</v>
      </c>
      <c r="BW253" s="9">
        <v>3242862.52</v>
      </c>
      <c r="BX253" s="10">
        <v>97.322999999999993</v>
      </c>
      <c r="BY253" s="10">
        <v>97.273700000000005</v>
      </c>
      <c r="BZ253" s="10">
        <v>97.282899999999998</v>
      </c>
      <c r="CA253" s="11">
        <v>97.293099999999995</v>
      </c>
      <c r="CB253" s="9">
        <v>3090887.2</v>
      </c>
      <c r="CC253" s="10">
        <v>97.326800000000006</v>
      </c>
      <c r="CD253" s="10">
        <v>97.276899999999998</v>
      </c>
      <c r="CE253" s="10">
        <v>97.285799999999995</v>
      </c>
      <c r="CF253" s="11">
        <v>97.296499999999995</v>
      </c>
      <c r="CG253" s="9">
        <v>3000325.24</v>
      </c>
      <c r="CH253" s="10">
        <v>97.336200000000005</v>
      </c>
      <c r="CI253" s="10">
        <v>97.285700000000006</v>
      </c>
      <c r="CJ253" s="10">
        <v>97.293899999999994</v>
      </c>
      <c r="CK253" s="11">
        <v>97.305199999999999</v>
      </c>
      <c r="CL253" s="9">
        <v>2971944.76</v>
      </c>
      <c r="CM253" s="10">
        <v>97.365099999999998</v>
      </c>
      <c r="CN253" s="10">
        <v>97.310100000000006</v>
      </c>
      <c r="CO253" s="10">
        <v>97.314999999999998</v>
      </c>
      <c r="CP253" s="11">
        <v>97.33</v>
      </c>
      <c r="CQ253" s="9">
        <v>2997939.28</v>
      </c>
      <c r="CR253" s="10">
        <v>97.425700000000006</v>
      </c>
      <c r="CS253" s="10">
        <v>97.367000000000004</v>
      </c>
      <c r="CT253" s="10">
        <v>97.373699999999999</v>
      </c>
      <c r="CU253" s="11">
        <v>97.3887</v>
      </c>
      <c r="CV253" s="9">
        <v>3070581.76</v>
      </c>
      <c r="CW253" s="10">
        <v>97.480400000000003</v>
      </c>
      <c r="CX253" s="10">
        <v>97.412700000000001</v>
      </c>
      <c r="CY253" s="10">
        <v>97.420599999999993</v>
      </c>
      <c r="CZ253" s="11">
        <v>97.437799999999996</v>
      </c>
      <c r="DA253" s="9">
        <v>3194553.48</v>
      </c>
      <c r="DB253" s="10">
        <v>97.594399999999993</v>
      </c>
      <c r="DC253" s="10">
        <v>97.492199999999997</v>
      </c>
      <c r="DD253" s="10">
        <v>97.499099999999999</v>
      </c>
      <c r="DE253" s="11">
        <v>97.528300000000002</v>
      </c>
      <c r="DF253" s="9">
        <v>3378749.6</v>
      </c>
      <c r="DG253" s="10">
        <v>98.000100000000003</v>
      </c>
      <c r="DH253" s="10">
        <v>97.740799999999993</v>
      </c>
      <c r="DI253" s="10">
        <v>97.749700000000004</v>
      </c>
      <c r="DJ253" s="11">
        <v>97.828299999999999</v>
      </c>
      <c r="DK253" s="9">
        <v>3589713.8</v>
      </c>
      <c r="DL253" s="10">
        <v>98.016099999999994</v>
      </c>
      <c r="DM253" s="10">
        <v>97.756900000000002</v>
      </c>
      <c r="DN253" s="10">
        <v>97.758600000000001</v>
      </c>
      <c r="DO253" s="11">
        <v>97.841099999999997</v>
      </c>
      <c r="DP253" s="9">
        <v>3823219.88</v>
      </c>
      <c r="DQ253" s="10">
        <v>97.648499999999999</v>
      </c>
      <c r="DR253" s="10">
        <v>97.533000000000001</v>
      </c>
      <c r="DS253" s="10">
        <v>97.535899999999998</v>
      </c>
      <c r="DT253" s="11">
        <v>97.572000000000003</v>
      </c>
      <c r="DU253" s="9">
        <v>3683868.12</v>
      </c>
      <c r="DV253" s="10">
        <v>97.305400000000006</v>
      </c>
      <c r="DW253" s="10">
        <v>97.262900000000002</v>
      </c>
      <c r="DX253" s="10">
        <v>97.272599999999997</v>
      </c>
      <c r="DY253" s="11">
        <v>97.280299999999997</v>
      </c>
      <c r="DZ253" s="9">
        <v>3442094.92</v>
      </c>
      <c r="EA253" s="10">
        <v>97.313999999999993</v>
      </c>
      <c r="EB253" s="10">
        <v>97.271000000000001</v>
      </c>
      <c r="EC253" s="10">
        <v>97.279399999999995</v>
      </c>
      <c r="ED253" s="11">
        <v>97.2881</v>
      </c>
      <c r="EE253" s="9">
        <v>3238853.24</v>
      </c>
      <c r="EF253" s="10">
        <v>97.321799999999996</v>
      </c>
      <c r="EG253" s="10">
        <v>97.274699999999996</v>
      </c>
      <c r="EH253" s="10">
        <v>97.2834</v>
      </c>
      <c r="EI253" s="11">
        <v>97.293300000000002</v>
      </c>
      <c r="EJ253" s="9">
        <v>3086587.76</v>
      </c>
      <c r="EK253" s="10">
        <v>97.326999999999998</v>
      </c>
      <c r="EL253" s="10">
        <v>97.278400000000005</v>
      </c>
      <c r="EM253" s="10">
        <v>97.284199999999998</v>
      </c>
      <c r="EN253" s="11">
        <v>97.296499999999995</v>
      </c>
      <c r="EO253" s="9">
        <v>2995972</v>
      </c>
      <c r="EP253" s="10">
        <v>97.334400000000002</v>
      </c>
      <c r="EQ253" s="10">
        <v>97.2864</v>
      </c>
      <c r="ER253" s="10">
        <v>97.293499999999995</v>
      </c>
      <c r="ES253" s="11">
        <v>97.304699999999997</v>
      </c>
      <c r="ET253" s="9">
        <v>2967822.32</v>
      </c>
      <c r="EU253" s="10">
        <v>97.364599999999996</v>
      </c>
      <c r="EV253" s="10">
        <v>97.311099999999996</v>
      </c>
      <c r="EW253" s="10">
        <v>97.317400000000006</v>
      </c>
      <c r="EX253" s="11">
        <v>97.331000000000003</v>
      </c>
      <c r="EY253" s="9">
        <v>2994040.28</v>
      </c>
      <c r="EZ253" s="10">
        <v>97.425799999999995</v>
      </c>
      <c r="FA253" s="10">
        <v>97.367999999999995</v>
      </c>
      <c r="FB253" s="10">
        <v>97.374300000000005</v>
      </c>
      <c r="FC253" s="11">
        <v>97.389300000000006</v>
      </c>
      <c r="FD253" s="9">
        <v>3067136.8</v>
      </c>
      <c r="FE253" s="10">
        <v>97.484399999999994</v>
      </c>
      <c r="FF253" s="10">
        <v>97.417199999999994</v>
      </c>
      <c r="FG253" s="10">
        <v>97.424099999999996</v>
      </c>
      <c r="FH253" s="11">
        <v>97.441800000000001</v>
      </c>
      <c r="FI253" s="9">
        <v>3190917.84</v>
      </c>
      <c r="FJ253" s="10">
        <v>97.593699999999998</v>
      </c>
      <c r="FK253" s="10">
        <v>97.492000000000004</v>
      </c>
      <c r="FL253" s="10">
        <v>97.498699999999999</v>
      </c>
      <c r="FM253" s="11">
        <v>97.527900000000002</v>
      </c>
      <c r="FN253" s="9">
        <v>3376150.64</v>
      </c>
      <c r="FO253" s="10">
        <v>98.020899999999997</v>
      </c>
      <c r="FP253" s="10">
        <v>97.758099999999999</v>
      </c>
      <c r="FQ253" s="10">
        <v>97.761799999999994</v>
      </c>
      <c r="FR253" s="11">
        <v>97.844499999999996</v>
      </c>
      <c r="FS253" s="9">
        <v>3583607.84</v>
      </c>
      <c r="FT253" s="10">
        <v>97.946100000000001</v>
      </c>
      <c r="FU253" s="10">
        <v>97.714299999999994</v>
      </c>
      <c r="FV253" s="10">
        <v>97.715199999999996</v>
      </c>
      <c r="FW253" s="11">
        <v>97.790199999999999</v>
      </c>
      <c r="FX253" s="9">
        <v>3821355.08</v>
      </c>
      <c r="FY253" s="10">
        <v>97.657700000000006</v>
      </c>
      <c r="FZ253" s="10">
        <v>97.540599999999998</v>
      </c>
      <c r="GA253" s="10">
        <v>97.541200000000003</v>
      </c>
      <c r="GB253" s="11">
        <v>97.579300000000003</v>
      </c>
    </row>
    <row r="254" spans="2:184" ht="15" customHeight="1">
      <c r="B254" s="122"/>
      <c r="C254" s="87"/>
      <c r="D254" s="8">
        <f t="shared" si="20"/>
        <v>-34</v>
      </c>
      <c r="E254" s="9">
        <v>3479777.92</v>
      </c>
      <c r="F254" s="10">
        <v>95.624799999999993</v>
      </c>
      <c r="G254" s="10">
        <v>95.570300000000003</v>
      </c>
      <c r="H254" s="10">
        <v>95.5899</v>
      </c>
      <c r="I254" s="11">
        <v>95.594899999999996</v>
      </c>
      <c r="J254" s="9">
        <v>3250278.48</v>
      </c>
      <c r="K254" s="10">
        <v>95.630600000000001</v>
      </c>
      <c r="L254" s="10">
        <v>95.573599999999999</v>
      </c>
      <c r="M254" s="10">
        <v>95.593000000000004</v>
      </c>
      <c r="N254" s="11">
        <v>95.599000000000004</v>
      </c>
      <c r="O254" s="9">
        <v>3062112.08</v>
      </c>
      <c r="P254" s="10">
        <v>95.635099999999994</v>
      </c>
      <c r="Q254" s="10">
        <v>95.575999999999993</v>
      </c>
      <c r="R254" s="10">
        <v>95.595600000000005</v>
      </c>
      <c r="S254" s="11">
        <v>95.602199999999996</v>
      </c>
      <c r="T254" s="9">
        <v>2927837.44</v>
      </c>
      <c r="U254" s="10">
        <v>95.639399999999995</v>
      </c>
      <c r="V254" s="10">
        <v>95.577500000000001</v>
      </c>
      <c r="W254" s="10">
        <v>95.597899999999996</v>
      </c>
      <c r="X254" s="11">
        <v>95.604799999999997</v>
      </c>
      <c r="Y254" s="9">
        <v>2855738.84</v>
      </c>
      <c r="Z254" s="10">
        <v>95.641300000000001</v>
      </c>
      <c r="AA254" s="10">
        <v>95.58</v>
      </c>
      <c r="AB254" s="10">
        <v>95.599100000000007</v>
      </c>
      <c r="AC254" s="11">
        <v>95.606700000000004</v>
      </c>
      <c r="AD254" s="9">
        <v>2841447.16</v>
      </c>
      <c r="AE254" s="10">
        <v>95.643699999999995</v>
      </c>
      <c r="AF254" s="10">
        <v>95.581800000000001</v>
      </c>
      <c r="AG254" s="10">
        <v>95.602099999999993</v>
      </c>
      <c r="AH254" s="11">
        <v>95.609099999999998</v>
      </c>
      <c r="AI254" s="9">
        <v>2876520.68</v>
      </c>
      <c r="AJ254" s="10">
        <v>95.650300000000001</v>
      </c>
      <c r="AK254" s="10">
        <v>95.586299999999994</v>
      </c>
      <c r="AL254" s="10">
        <v>95.605099999999993</v>
      </c>
      <c r="AM254" s="11">
        <v>95.613799999999998</v>
      </c>
      <c r="AN254" s="9">
        <v>2959004.16</v>
      </c>
      <c r="AO254" s="10">
        <v>95.653899999999993</v>
      </c>
      <c r="AP254" s="10">
        <v>95.589399999999998</v>
      </c>
      <c r="AQ254" s="10">
        <v>95.609899999999996</v>
      </c>
      <c r="AR254" s="11">
        <v>95.617699999999999</v>
      </c>
      <c r="AS254" s="9">
        <v>3089431.48</v>
      </c>
      <c r="AT254" s="10">
        <v>95.666300000000007</v>
      </c>
      <c r="AU254" s="10">
        <v>95.599500000000006</v>
      </c>
      <c r="AV254" s="10">
        <v>95.616399999999999</v>
      </c>
      <c r="AW254" s="11">
        <v>95.627300000000005</v>
      </c>
      <c r="AX254" s="9">
        <v>3267242.48</v>
      </c>
      <c r="AY254" s="10">
        <v>95.681299999999993</v>
      </c>
      <c r="AZ254" s="10">
        <v>95.610200000000006</v>
      </c>
      <c r="BA254" s="10">
        <v>95.626499999999993</v>
      </c>
      <c r="BB254" s="11">
        <v>95.639200000000002</v>
      </c>
      <c r="BC254" s="9">
        <v>3487981.92</v>
      </c>
      <c r="BD254" s="10">
        <v>95.653000000000006</v>
      </c>
      <c r="BE254" s="10">
        <v>95.594800000000006</v>
      </c>
      <c r="BF254" s="10">
        <v>95.613600000000005</v>
      </c>
      <c r="BG254" s="11">
        <v>95.620400000000004</v>
      </c>
      <c r="BH254" s="9">
        <v>3744266</v>
      </c>
      <c r="BI254" s="10">
        <v>95.635599999999997</v>
      </c>
      <c r="BJ254" s="10">
        <v>95.587699999999998</v>
      </c>
      <c r="BK254" s="10">
        <v>95.606300000000005</v>
      </c>
      <c r="BL254" s="11">
        <v>95.609800000000007</v>
      </c>
      <c r="BM254" s="9">
        <v>3487506.08</v>
      </c>
      <c r="BN254" s="10">
        <v>95.624700000000004</v>
      </c>
      <c r="BO254" s="10">
        <v>95.569299999999998</v>
      </c>
      <c r="BP254" s="10">
        <v>95.589799999999997</v>
      </c>
      <c r="BQ254" s="11">
        <v>95.594499999999996</v>
      </c>
      <c r="BR254" s="9">
        <v>3258724.2</v>
      </c>
      <c r="BS254" s="10">
        <v>95.630700000000004</v>
      </c>
      <c r="BT254" s="10">
        <v>95.573800000000006</v>
      </c>
      <c r="BU254" s="10">
        <v>95.593400000000003</v>
      </c>
      <c r="BV254" s="11">
        <v>95.599199999999996</v>
      </c>
      <c r="BW254" s="9">
        <v>3071264.08</v>
      </c>
      <c r="BX254" s="10">
        <v>95.634699999999995</v>
      </c>
      <c r="BY254" s="10">
        <v>95.576700000000002</v>
      </c>
      <c r="BZ254" s="10">
        <v>95.595200000000006</v>
      </c>
      <c r="CA254" s="11">
        <v>95.602099999999993</v>
      </c>
      <c r="CB254" s="9">
        <v>2937563.48</v>
      </c>
      <c r="CC254" s="10">
        <v>95.638099999999994</v>
      </c>
      <c r="CD254" s="10">
        <v>95.579499999999996</v>
      </c>
      <c r="CE254" s="10">
        <v>95.597300000000004</v>
      </c>
      <c r="CF254" s="11">
        <v>95.604900000000001</v>
      </c>
      <c r="CG254" s="9">
        <v>2865887</v>
      </c>
      <c r="CH254" s="10">
        <v>95.641099999999994</v>
      </c>
      <c r="CI254" s="10">
        <v>95.579899999999995</v>
      </c>
      <c r="CJ254" s="10">
        <v>95.597999999999999</v>
      </c>
      <c r="CK254" s="11">
        <v>95.606200000000001</v>
      </c>
      <c r="CL254" s="9">
        <v>2852201</v>
      </c>
      <c r="CM254" s="10">
        <v>95.643500000000003</v>
      </c>
      <c r="CN254" s="10">
        <v>95.581500000000005</v>
      </c>
      <c r="CO254" s="10">
        <v>95.600800000000007</v>
      </c>
      <c r="CP254" s="11">
        <v>95.608500000000006</v>
      </c>
      <c r="CQ254" s="9">
        <v>2888287.88</v>
      </c>
      <c r="CR254" s="10">
        <v>95.648899999999998</v>
      </c>
      <c r="CS254" s="10">
        <v>95.585999999999999</v>
      </c>
      <c r="CT254" s="10">
        <v>95.605900000000005</v>
      </c>
      <c r="CU254" s="11">
        <v>95.613500000000002</v>
      </c>
      <c r="CV254" s="9">
        <v>2971616.24</v>
      </c>
      <c r="CW254" s="10">
        <v>95.653700000000001</v>
      </c>
      <c r="CX254" s="10">
        <v>95.590100000000007</v>
      </c>
      <c r="CY254" s="10">
        <v>95.608800000000002</v>
      </c>
      <c r="CZ254" s="11">
        <v>95.617500000000007</v>
      </c>
      <c r="DA254" s="9">
        <v>3103799.72</v>
      </c>
      <c r="DB254" s="10">
        <v>95.664199999999994</v>
      </c>
      <c r="DC254" s="10">
        <v>95.5976</v>
      </c>
      <c r="DD254" s="10">
        <v>95.615399999999994</v>
      </c>
      <c r="DE254" s="11">
        <v>95.625600000000006</v>
      </c>
      <c r="DF254" s="9">
        <v>3283995</v>
      </c>
      <c r="DG254" s="10">
        <v>95.680899999999994</v>
      </c>
      <c r="DH254" s="10">
        <v>95.609499999999997</v>
      </c>
      <c r="DI254" s="10">
        <v>95.626800000000003</v>
      </c>
      <c r="DJ254" s="11">
        <v>95.638900000000007</v>
      </c>
      <c r="DK254" s="9">
        <v>3507106.08</v>
      </c>
      <c r="DL254" s="10">
        <v>95.6584</v>
      </c>
      <c r="DM254" s="10">
        <v>95.598200000000006</v>
      </c>
      <c r="DN254" s="10">
        <v>95.615600000000001</v>
      </c>
      <c r="DO254" s="11">
        <v>95.623999999999995</v>
      </c>
      <c r="DP254" s="9">
        <v>3764197.24</v>
      </c>
      <c r="DQ254" s="10">
        <v>95.635199999999998</v>
      </c>
      <c r="DR254" s="10">
        <v>95.586699999999993</v>
      </c>
      <c r="DS254" s="10">
        <v>95.606099999999998</v>
      </c>
      <c r="DT254" s="11">
        <v>95.609300000000005</v>
      </c>
      <c r="DU254" s="9">
        <v>3484501.88</v>
      </c>
      <c r="DV254" s="10">
        <v>95.625399999999999</v>
      </c>
      <c r="DW254" s="10">
        <v>95.570400000000006</v>
      </c>
      <c r="DX254" s="10">
        <v>95.590400000000002</v>
      </c>
      <c r="DY254" s="11">
        <v>95.595399999999998</v>
      </c>
      <c r="DZ254" s="9">
        <v>3255117.52</v>
      </c>
      <c r="EA254" s="10">
        <v>95.631</v>
      </c>
      <c r="EB254" s="10">
        <v>95.572699999999998</v>
      </c>
      <c r="EC254" s="10">
        <v>95.593000000000004</v>
      </c>
      <c r="ED254" s="11">
        <v>95.598799999999997</v>
      </c>
      <c r="EE254" s="9">
        <v>3067202.32</v>
      </c>
      <c r="EF254" s="10">
        <v>95.635199999999998</v>
      </c>
      <c r="EG254" s="10">
        <v>95.576800000000006</v>
      </c>
      <c r="EH254" s="10">
        <v>95.595500000000001</v>
      </c>
      <c r="EI254" s="11">
        <v>95.602400000000003</v>
      </c>
      <c r="EJ254" s="9">
        <v>2933179.32</v>
      </c>
      <c r="EK254" s="10">
        <v>95.637600000000006</v>
      </c>
      <c r="EL254" s="10">
        <v>95.578100000000006</v>
      </c>
      <c r="EM254" s="10">
        <v>95.596100000000007</v>
      </c>
      <c r="EN254" s="11">
        <v>95.603899999999996</v>
      </c>
      <c r="EO254" s="9">
        <v>2861598.2</v>
      </c>
      <c r="EP254" s="10">
        <v>95.641099999999994</v>
      </c>
      <c r="EQ254" s="10">
        <v>95.580500000000001</v>
      </c>
      <c r="ER254" s="10">
        <v>95.599599999999995</v>
      </c>
      <c r="ES254" s="11">
        <v>95.606999999999999</v>
      </c>
      <c r="ET254" s="9">
        <v>2848248.92</v>
      </c>
      <c r="EU254" s="10">
        <v>95.644000000000005</v>
      </c>
      <c r="EV254" s="10">
        <v>95.582499999999996</v>
      </c>
      <c r="EW254" s="10">
        <v>95.601299999999995</v>
      </c>
      <c r="EX254" s="11">
        <v>95.609200000000001</v>
      </c>
      <c r="EY254" s="9">
        <v>2884450.28</v>
      </c>
      <c r="EZ254" s="10">
        <v>95.649900000000002</v>
      </c>
      <c r="FA254" s="10">
        <v>95.586299999999994</v>
      </c>
      <c r="FB254" s="10">
        <v>95.605500000000006</v>
      </c>
      <c r="FC254" s="11">
        <v>95.613799999999998</v>
      </c>
      <c r="FD254" s="9">
        <v>2968081.92</v>
      </c>
      <c r="FE254" s="10">
        <v>95.654499999999999</v>
      </c>
      <c r="FF254" s="10">
        <v>95.589699999999993</v>
      </c>
      <c r="FG254" s="10">
        <v>95.610500000000002</v>
      </c>
      <c r="FH254" s="11">
        <v>95.618099999999998</v>
      </c>
      <c r="FI254" s="9">
        <v>3100474.08</v>
      </c>
      <c r="FJ254" s="10">
        <v>95.666200000000003</v>
      </c>
      <c r="FK254" s="10">
        <v>95.599199999999996</v>
      </c>
      <c r="FL254" s="10">
        <v>95.616900000000001</v>
      </c>
      <c r="FM254" s="11">
        <v>95.627300000000005</v>
      </c>
      <c r="FN254" s="9">
        <v>3280974.04</v>
      </c>
      <c r="FO254" s="10">
        <v>95.68</v>
      </c>
      <c r="FP254" s="10">
        <v>95.608900000000006</v>
      </c>
      <c r="FQ254" s="10">
        <v>95.627499999999998</v>
      </c>
      <c r="FR254" s="11">
        <v>95.6387</v>
      </c>
      <c r="FS254" s="9">
        <v>3504696.24</v>
      </c>
      <c r="FT254" s="10">
        <v>95.658100000000005</v>
      </c>
      <c r="FU254" s="10">
        <v>95.600399999999993</v>
      </c>
      <c r="FV254" s="10">
        <v>95.615499999999997</v>
      </c>
      <c r="FW254" s="11">
        <v>95.624600000000001</v>
      </c>
      <c r="FX254" s="9">
        <v>3762058.96</v>
      </c>
      <c r="FY254" s="10">
        <v>95.635499999999993</v>
      </c>
      <c r="FZ254" s="10">
        <v>95.587999999999994</v>
      </c>
      <c r="GA254" s="10">
        <v>95.607200000000006</v>
      </c>
      <c r="GB254" s="11">
        <v>95.610200000000006</v>
      </c>
    </row>
    <row r="255" spans="2:184" ht="15" customHeight="1">
      <c r="B255" s="122"/>
      <c r="C255" s="87"/>
      <c r="D255" s="8">
        <f t="shared" si="20"/>
        <v>-32</v>
      </c>
      <c r="E255" s="9">
        <v>3297869.8</v>
      </c>
      <c r="F255" s="10">
        <v>93.765299999999996</v>
      </c>
      <c r="G255" s="10">
        <v>93.713399999999993</v>
      </c>
      <c r="H255" s="10">
        <v>93.734999999999999</v>
      </c>
      <c r="I255" s="11">
        <v>93.737899999999996</v>
      </c>
      <c r="J255" s="9">
        <v>3080491.92</v>
      </c>
      <c r="K255" s="10">
        <v>93.769900000000007</v>
      </c>
      <c r="L255" s="10">
        <v>93.716999999999999</v>
      </c>
      <c r="M255" s="10">
        <v>93.736599999999996</v>
      </c>
      <c r="N255" s="11">
        <v>93.741100000000003</v>
      </c>
      <c r="O255" s="9">
        <v>2908200.88</v>
      </c>
      <c r="P255" s="10">
        <v>93.7744</v>
      </c>
      <c r="Q255" s="10">
        <v>93.718000000000004</v>
      </c>
      <c r="R255" s="10">
        <v>93.738600000000005</v>
      </c>
      <c r="S255" s="11">
        <v>93.743600000000001</v>
      </c>
      <c r="T255" s="9">
        <v>2792607.48</v>
      </c>
      <c r="U255" s="10">
        <v>93.778099999999995</v>
      </c>
      <c r="V255" s="10">
        <v>93.720399999999998</v>
      </c>
      <c r="W255" s="10">
        <v>93.739099999999993</v>
      </c>
      <c r="X255" s="11">
        <v>93.745800000000003</v>
      </c>
      <c r="Y255" s="9">
        <v>2738125</v>
      </c>
      <c r="Z255" s="10">
        <v>93.780199999999994</v>
      </c>
      <c r="AA255" s="10">
        <v>93.722499999999997</v>
      </c>
      <c r="AB255" s="10">
        <v>93.743200000000002</v>
      </c>
      <c r="AC255" s="11">
        <v>93.748599999999996</v>
      </c>
      <c r="AD255" s="9">
        <v>2738346.24</v>
      </c>
      <c r="AE255" s="10">
        <v>93.7881</v>
      </c>
      <c r="AF255" s="10">
        <v>93.727699999999999</v>
      </c>
      <c r="AG255" s="10">
        <v>93.746499999999997</v>
      </c>
      <c r="AH255" s="11">
        <v>93.754000000000005</v>
      </c>
      <c r="AI255" s="9">
        <v>2786458.48</v>
      </c>
      <c r="AJ255" s="10">
        <v>93.793499999999995</v>
      </c>
      <c r="AK255" s="10">
        <v>93.731899999999996</v>
      </c>
      <c r="AL255" s="10">
        <v>93.751900000000006</v>
      </c>
      <c r="AM255" s="11">
        <v>93.759</v>
      </c>
      <c r="AN255" s="9">
        <v>2881920.16</v>
      </c>
      <c r="AO255" s="10">
        <v>93.797200000000004</v>
      </c>
      <c r="AP255" s="10">
        <v>93.735799999999998</v>
      </c>
      <c r="AQ255" s="10">
        <v>93.754800000000003</v>
      </c>
      <c r="AR255" s="11">
        <v>93.762500000000003</v>
      </c>
      <c r="AS255" s="9">
        <v>3025061.2</v>
      </c>
      <c r="AT255" s="10">
        <v>93.801500000000004</v>
      </c>
      <c r="AU255" s="10">
        <v>93.739699999999999</v>
      </c>
      <c r="AV255" s="10">
        <v>93.757000000000005</v>
      </c>
      <c r="AW255" s="11">
        <v>93.766000000000005</v>
      </c>
      <c r="AX255" s="9">
        <v>3214656.52</v>
      </c>
      <c r="AY255" s="10">
        <v>93.790899999999993</v>
      </c>
      <c r="AZ255" s="10">
        <v>93.736000000000004</v>
      </c>
      <c r="BA255" s="10">
        <v>93.754099999999994</v>
      </c>
      <c r="BB255" s="11">
        <v>93.760300000000001</v>
      </c>
      <c r="BC255" s="9">
        <v>3446413.36</v>
      </c>
      <c r="BD255" s="10">
        <v>93.773300000000006</v>
      </c>
      <c r="BE255" s="10">
        <v>93.727099999999993</v>
      </c>
      <c r="BF255" s="10">
        <v>93.745500000000007</v>
      </c>
      <c r="BG255" s="11">
        <v>93.748599999999996</v>
      </c>
      <c r="BH255" s="9">
        <v>3708909.92</v>
      </c>
      <c r="BI255" s="10">
        <v>93.767600000000002</v>
      </c>
      <c r="BJ255" s="10">
        <v>93.724900000000005</v>
      </c>
      <c r="BK255" s="10">
        <v>93.745599999999996</v>
      </c>
      <c r="BL255" s="11">
        <v>93.745999999999995</v>
      </c>
      <c r="BM255" s="9">
        <v>3305889.8</v>
      </c>
      <c r="BN255" s="10">
        <v>93.765900000000002</v>
      </c>
      <c r="BO255" s="10">
        <v>93.713999999999999</v>
      </c>
      <c r="BP255" s="10">
        <v>93.735399999999998</v>
      </c>
      <c r="BQ255" s="11">
        <v>93.738399999999999</v>
      </c>
      <c r="BR255" s="9">
        <v>3089200.92</v>
      </c>
      <c r="BS255" s="10">
        <v>93.771100000000004</v>
      </c>
      <c r="BT255" s="10">
        <v>93.717200000000005</v>
      </c>
      <c r="BU255" s="10">
        <v>93.736199999999997</v>
      </c>
      <c r="BV255" s="11">
        <v>93.741399999999999</v>
      </c>
      <c r="BW255" s="9">
        <v>2917524.28</v>
      </c>
      <c r="BX255" s="10">
        <v>93.774799999999999</v>
      </c>
      <c r="BY255" s="10">
        <v>93.717799999999997</v>
      </c>
      <c r="BZ255" s="10">
        <v>93.737099999999998</v>
      </c>
      <c r="CA255" s="11">
        <v>93.743200000000002</v>
      </c>
      <c r="CB255" s="9">
        <v>2802371.72</v>
      </c>
      <c r="CC255" s="10">
        <v>93.778199999999998</v>
      </c>
      <c r="CD255" s="10">
        <v>93.719800000000006</v>
      </c>
      <c r="CE255" s="10">
        <v>93.739500000000007</v>
      </c>
      <c r="CF255" s="11">
        <v>93.745800000000003</v>
      </c>
      <c r="CG255" s="9">
        <v>2748269.48</v>
      </c>
      <c r="CH255" s="10">
        <v>93.779399999999995</v>
      </c>
      <c r="CI255" s="10">
        <v>93.721800000000002</v>
      </c>
      <c r="CJ255" s="10">
        <v>93.742400000000004</v>
      </c>
      <c r="CK255" s="11">
        <v>93.747799999999998</v>
      </c>
      <c r="CL255" s="9">
        <v>2749306.68</v>
      </c>
      <c r="CM255" s="10">
        <v>93.786699999999996</v>
      </c>
      <c r="CN255" s="10">
        <v>93.726500000000001</v>
      </c>
      <c r="CO255" s="10">
        <v>93.746600000000001</v>
      </c>
      <c r="CP255" s="11">
        <v>93.753200000000007</v>
      </c>
      <c r="CQ255" s="9">
        <v>2798763.12</v>
      </c>
      <c r="CR255" s="10">
        <v>93.794300000000007</v>
      </c>
      <c r="CS255" s="10">
        <v>93.732299999999995</v>
      </c>
      <c r="CT255" s="10">
        <v>93.752700000000004</v>
      </c>
      <c r="CU255" s="11">
        <v>93.759699999999995</v>
      </c>
      <c r="CV255" s="9">
        <v>2895378</v>
      </c>
      <c r="CW255" s="10">
        <v>93.797499999999999</v>
      </c>
      <c r="CX255" s="10">
        <v>93.734899999999996</v>
      </c>
      <c r="CY255" s="10">
        <v>93.753900000000002</v>
      </c>
      <c r="CZ255" s="11">
        <v>93.762</v>
      </c>
      <c r="DA255" s="9">
        <v>3040706.28</v>
      </c>
      <c r="DB255" s="10">
        <v>93.798500000000004</v>
      </c>
      <c r="DC255" s="10">
        <v>93.737200000000001</v>
      </c>
      <c r="DD255" s="10">
        <v>93.757499999999993</v>
      </c>
      <c r="DE255" s="11">
        <v>93.764300000000006</v>
      </c>
      <c r="DF255" s="9">
        <v>3233266.68</v>
      </c>
      <c r="DG255" s="10">
        <v>93.791399999999996</v>
      </c>
      <c r="DH255" s="10">
        <v>93.734899999999996</v>
      </c>
      <c r="DI255" s="10">
        <v>93.755099999999999</v>
      </c>
      <c r="DJ255" s="11">
        <v>93.760400000000004</v>
      </c>
      <c r="DK255" s="9">
        <v>3467529.32</v>
      </c>
      <c r="DL255" s="10">
        <v>93.773399999999995</v>
      </c>
      <c r="DM255" s="10">
        <v>93.725999999999999</v>
      </c>
      <c r="DN255" s="10">
        <v>93.745199999999997</v>
      </c>
      <c r="DO255" s="11">
        <v>93.748099999999994</v>
      </c>
      <c r="DP255" s="9">
        <v>3731159.44</v>
      </c>
      <c r="DQ255" s="10">
        <v>93.768100000000004</v>
      </c>
      <c r="DR255" s="10">
        <v>93.726399999999998</v>
      </c>
      <c r="DS255" s="10">
        <v>93.744699999999995</v>
      </c>
      <c r="DT255" s="11">
        <v>93.746399999999994</v>
      </c>
      <c r="DU255" s="9">
        <v>3302662.84</v>
      </c>
      <c r="DV255" s="10">
        <v>93.765699999999995</v>
      </c>
      <c r="DW255" s="10">
        <v>93.713899999999995</v>
      </c>
      <c r="DX255" s="10">
        <v>93.734300000000005</v>
      </c>
      <c r="DY255" s="11">
        <v>93.737899999999996</v>
      </c>
      <c r="DZ255" s="9">
        <v>3085378.48</v>
      </c>
      <c r="EA255" s="10">
        <v>93.771600000000007</v>
      </c>
      <c r="EB255" s="10">
        <v>93.715800000000002</v>
      </c>
      <c r="EC255" s="10">
        <v>93.736599999999996</v>
      </c>
      <c r="ED255" s="11">
        <v>93.741299999999995</v>
      </c>
      <c r="EE255" s="9">
        <v>2913366.64</v>
      </c>
      <c r="EF255" s="10">
        <v>93.775199999999998</v>
      </c>
      <c r="EG255" s="10">
        <v>93.7179</v>
      </c>
      <c r="EH255" s="10">
        <v>93.738399999999999</v>
      </c>
      <c r="EI255" s="11">
        <v>93.743799999999993</v>
      </c>
      <c r="EJ255" s="9">
        <v>2798049.4</v>
      </c>
      <c r="EK255" s="10">
        <v>93.777199999999993</v>
      </c>
      <c r="EL255" s="10">
        <v>93.719700000000003</v>
      </c>
      <c r="EM255" s="10">
        <v>93.7393</v>
      </c>
      <c r="EN255" s="11">
        <v>93.745400000000004</v>
      </c>
      <c r="EO255" s="9">
        <v>2744065.48</v>
      </c>
      <c r="EP255" s="10">
        <v>93.7804</v>
      </c>
      <c r="EQ255" s="10">
        <v>93.722399999999993</v>
      </c>
      <c r="ER255" s="10">
        <v>93.742199999999997</v>
      </c>
      <c r="ES255" s="11">
        <v>93.748199999999997</v>
      </c>
      <c r="ET255" s="9">
        <v>2745301.8</v>
      </c>
      <c r="EU255" s="10">
        <v>93.786500000000004</v>
      </c>
      <c r="EV255" s="10">
        <v>93.726900000000001</v>
      </c>
      <c r="EW255" s="10">
        <v>93.745699999999999</v>
      </c>
      <c r="EX255" s="11">
        <v>93.753</v>
      </c>
      <c r="EY255" s="9">
        <v>2794825.08</v>
      </c>
      <c r="EZ255" s="10">
        <v>93.792599999999993</v>
      </c>
      <c r="FA255" s="10">
        <v>93.732100000000003</v>
      </c>
      <c r="FB255" s="10">
        <v>93.752899999999997</v>
      </c>
      <c r="FC255" s="11">
        <v>93.759100000000004</v>
      </c>
      <c r="FD255" s="9">
        <v>2891823.2</v>
      </c>
      <c r="FE255" s="10">
        <v>93.797499999999999</v>
      </c>
      <c r="FF255" s="10">
        <v>93.734399999999994</v>
      </c>
      <c r="FG255" s="10">
        <v>93.754199999999997</v>
      </c>
      <c r="FH255" s="11">
        <v>93.761899999999997</v>
      </c>
      <c r="FI255" s="9">
        <v>3037547.4</v>
      </c>
      <c r="FJ255" s="10">
        <v>93.801400000000001</v>
      </c>
      <c r="FK255" s="10">
        <v>93.738600000000005</v>
      </c>
      <c r="FL255" s="10">
        <v>93.756900000000002</v>
      </c>
      <c r="FM255" s="11">
        <v>93.765600000000006</v>
      </c>
      <c r="FN255" s="9">
        <v>3230419.2</v>
      </c>
      <c r="FO255" s="10">
        <v>93.791600000000003</v>
      </c>
      <c r="FP255" s="10">
        <v>93.734099999999998</v>
      </c>
      <c r="FQ255" s="10">
        <v>93.755399999999995</v>
      </c>
      <c r="FR255" s="11">
        <v>93.760300000000001</v>
      </c>
      <c r="FS255" s="9">
        <v>3465106.16</v>
      </c>
      <c r="FT255" s="10">
        <v>93.772999999999996</v>
      </c>
      <c r="FU255" s="10">
        <v>93.724400000000003</v>
      </c>
      <c r="FV255" s="10">
        <v>93.744900000000001</v>
      </c>
      <c r="FW255" s="11">
        <v>93.747399999999999</v>
      </c>
      <c r="FX255" s="9">
        <v>3729094.32</v>
      </c>
      <c r="FY255" s="10">
        <v>93.767200000000003</v>
      </c>
      <c r="FZ255" s="10">
        <v>93.725999999999999</v>
      </c>
      <c r="GA255" s="10">
        <v>93.744900000000001</v>
      </c>
      <c r="GB255" s="11">
        <v>93.745999999999995</v>
      </c>
    </row>
    <row r="256" spans="2:184" ht="15" customHeight="1">
      <c r="B256" s="122"/>
      <c r="C256" s="87"/>
      <c r="D256" s="8">
        <f t="shared" si="20"/>
        <v>-30</v>
      </c>
      <c r="E256" s="9">
        <v>3124069.56</v>
      </c>
      <c r="F256" s="10">
        <v>92.2697</v>
      </c>
      <c r="G256" s="10">
        <v>92.218000000000004</v>
      </c>
      <c r="H256" s="10">
        <v>92.245500000000007</v>
      </c>
      <c r="I256" s="11">
        <v>92.244299999999996</v>
      </c>
      <c r="J256" s="9">
        <v>2919874</v>
      </c>
      <c r="K256" s="10">
        <v>92.274100000000004</v>
      </c>
      <c r="L256" s="10">
        <v>92.220100000000002</v>
      </c>
      <c r="M256" s="10">
        <v>92.246799999999993</v>
      </c>
      <c r="N256" s="11">
        <v>92.247</v>
      </c>
      <c r="O256" s="9">
        <v>2764054.32</v>
      </c>
      <c r="P256" s="10">
        <v>92.278800000000004</v>
      </c>
      <c r="Q256" s="10">
        <v>92.221299999999999</v>
      </c>
      <c r="R256" s="10">
        <v>92.248099999999994</v>
      </c>
      <c r="S256" s="11">
        <v>92.249300000000005</v>
      </c>
      <c r="T256" s="9">
        <v>2666468.6800000002</v>
      </c>
      <c r="U256" s="10">
        <v>92.280600000000007</v>
      </c>
      <c r="V256" s="10">
        <v>92.223799999999997</v>
      </c>
      <c r="W256" s="10">
        <v>92.250299999999996</v>
      </c>
      <c r="X256" s="11">
        <v>92.251499999999993</v>
      </c>
      <c r="Y256" s="9">
        <v>2628230.2400000002</v>
      </c>
      <c r="Z256" s="10">
        <v>92.281800000000004</v>
      </c>
      <c r="AA256" s="10">
        <v>92.224599999999995</v>
      </c>
      <c r="AB256" s="10">
        <v>92.252300000000005</v>
      </c>
      <c r="AC256" s="11">
        <v>92.252799999999993</v>
      </c>
      <c r="AD256" s="9">
        <v>2641651.2000000002</v>
      </c>
      <c r="AE256" s="10">
        <v>92.285300000000007</v>
      </c>
      <c r="AF256" s="10">
        <v>92.227400000000003</v>
      </c>
      <c r="AG256" s="10">
        <v>92.253</v>
      </c>
      <c r="AH256" s="11">
        <v>92.255200000000002</v>
      </c>
      <c r="AI256" s="9">
        <v>2702592.4</v>
      </c>
      <c r="AJ256" s="10">
        <v>92.2864</v>
      </c>
      <c r="AK256" s="10">
        <v>92.227900000000005</v>
      </c>
      <c r="AL256" s="10">
        <v>92.254400000000004</v>
      </c>
      <c r="AM256" s="11">
        <v>92.256200000000007</v>
      </c>
      <c r="AN256" s="9">
        <v>2811275.24</v>
      </c>
      <c r="AO256" s="10">
        <v>92.287899999999993</v>
      </c>
      <c r="AP256" s="10">
        <v>92.230699999999999</v>
      </c>
      <c r="AQ256" s="10">
        <v>92.257499999999993</v>
      </c>
      <c r="AR256" s="11">
        <v>92.258600000000001</v>
      </c>
      <c r="AS256" s="9">
        <v>2967312.88</v>
      </c>
      <c r="AT256" s="10">
        <v>92.286699999999996</v>
      </c>
      <c r="AU256" s="10">
        <v>92.230500000000006</v>
      </c>
      <c r="AV256" s="10">
        <v>92.257499999999993</v>
      </c>
      <c r="AW256" s="11">
        <v>92.258200000000002</v>
      </c>
      <c r="AX256" s="9">
        <v>3169713</v>
      </c>
      <c r="AY256" s="10">
        <v>92.282499999999999</v>
      </c>
      <c r="AZ256" s="10">
        <v>92.230500000000006</v>
      </c>
      <c r="BA256" s="10">
        <v>92.258300000000006</v>
      </c>
      <c r="BB256" s="11">
        <v>92.257099999999994</v>
      </c>
      <c r="BC256" s="9">
        <v>3411244.6</v>
      </c>
      <c r="BD256" s="10">
        <v>92.276300000000006</v>
      </c>
      <c r="BE256" s="10">
        <v>92.231800000000007</v>
      </c>
      <c r="BF256" s="10">
        <v>92.257900000000006</v>
      </c>
      <c r="BG256" s="11">
        <v>92.255300000000005</v>
      </c>
      <c r="BH256" s="9">
        <v>3678333.56</v>
      </c>
      <c r="BI256" s="10">
        <v>92.274100000000004</v>
      </c>
      <c r="BJ256" s="10">
        <v>92.230999999999995</v>
      </c>
      <c r="BK256" s="10">
        <v>92.256900000000002</v>
      </c>
      <c r="BL256" s="11">
        <v>92.254000000000005</v>
      </c>
      <c r="BM256" s="9">
        <v>3132251.08</v>
      </c>
      <c r="BN256" s="10">
        <v>92.270099999999999</v>
      </c>
      <c r="BO256" s="10">
        <v>92.218199999999996</v>
      </c>
      <c r="BP256" s="10">
        <v>92.245500000000007</v>
      </c>
      <c r="BQ256" s="11">
        <v>92.244600000000005</v>
      </c>
      <c r="BR256" s="9">
        <v>2928807.16</v>
      </c>
      <c r="BS256" s="10">
        <v>92.274199999999993</v>
      </c>
      <c r="BT256" s="10">
        <v>92.220299999999995</v>
      </c>
      <c r="BU256" s="10">
        <v>92.247</v>
      </c>
      <c r="BV256" s="11">
        <v>92.247200000000007</v>
      </c>
      <c r="BW256" s="9">
        <v>2773556.24</v>
      </c>
      <c r="BX256" s="10">
        <v>92.278300000000002</v>
      </c>
      <c r="BY256" s="10">
        <v>92.221299999999999</v>
      </c>
      <c r="BZ256" s="10">
        <v>92.247900000000001</v>
      </c>
      <c r="CA256" s="11">
        <v>92.249099999999999</v>
      </c>
      <c r="CB256" s="9">
        <v>2676263</v>
      </c>
      <c r="CC256" s="10">
        <v>92.280900000000003</v>
      </c>
      <c r="CD256" s="10">
        <v>92.222700000000003</v>
      </c>
      <c r="CE256" s="10">
        <v>92.250600000000006</v>
      </c>
      <c r="CF256" s="11">
        <v>92.251300000000001</v>
      </c>
      <c r="CG256" s="9">
        <v>2638624.92</v>
      </c>
      <c r="CH256" s="10">
        <v>92.282399999999996</v>
      </c>
      <c r="CI256" s="10">
        <v>92.224599999999995</v>
      </c>
      <c r="CJ256" s="10">
        <v>92.251499999999993</v>
      </c>
      <c r="CK256" s="11">
        <v>92.252799999999993</v>
      </c>
      <c r="CL256" s="9">
        <v>2653089.16</v>
      </c>
      <c r="CM256" s="10">
        <v>92.283600000000007</v>
      </c>
      <c r="CN256" s="10">
        <v>92.227199999999996</v>
      </c>
      <c r="CO256" s="10">
        <v>92.252499999999998</v>
      </c>
      <c r="CP256" s="11">
        <v>92.254400000000004</v>
      </c>
      <c r="CQ256" s="9">
        <v>2715559.88</v>
      </c>
      <c r="CR256" s="10">
        <v>92.286699999999996</v>
      </c>
      <c r="CS256" s="10">
        <v>92.228999999999999</v>
      </c>
      <c r="CT256" s="10">
        <v>92.255600000000001</v>
      </c>
      <c r="CU256" s="11">
        <v>92.257000000000005</v>
      </c>
      <c r="CV256" s="9">
        <v>2825749</v>
      </c>
      <c r="CW256" s="10">
        <v>92.288600000000002</v>
      </c>
      <c r="CX256" s="10">
        <v>92.230599999999995</v>
      </c>
      <c r="CY256" s="10">
        <v>92.257499999999993</v>
      </c>
      <c r="CZ256" s="11">
        <v>92.258799999999994</v>
      </c>
      <c r="DA256" s="9">
        <v>2984522.12</v>
      </c>
      <c r="DB256" s="10">
        <v>92.286199999999994</v>
      </c>
      <c r="DC256" s="10">
        <v>92.230900000000005</v>
      </c>
      <c r="DD256" s="10">
        <v>92.257400000000004</v>
      </c>
      <c r="DE256" s="11">
        <v>92.258099999999999</v>
      </c>
      <c r="DF256" s="9">
        <v>3190177.68</v>
      </c>
      <c r="DG256" s="10">
        <v>92.281899999999993</v>
      </c>
      <c r="DH256" s="10">
        <v>92.231099999999998</v>
      </c>
      <c r="DI256" s="10">
        <v>92.257900000000006</v>
      </c>
      <c r="DJ256" s="11">
        <v>92.256900000000002</v>
      </c>
      <c r="DK256" s="9">
        <v>3434578.24</v>
      </c>
      <c r="DL256" s="10">
        <v>92.278000000000006</v>
      </c>
      <c r="DM256" s="10">
        <v>92.231899999999996</v>
      </c>
      <c r="DN256" s="10">
        <v>92.2577</v>
      </c>
      <c r="DO256" s="11">
        <v>92.255799999999994</v>
      </c>
      <c r="DP256" s="9">
        <v>3702965.88</v>
      </c>
      <c r="DQ256" s="10">
        <v>92.274199999999993</v>
      </c>
      <c r="DR256" s="10">
        <v>92.230500000000006</v>
      </c>
      <c r="DS256" s="10">
        <v>92.258399999999995</v>
      </c>
      <c r="DT256" s="11">
        <v>92.254300000000001</v>
      </c>
      <c r="DU256" s="9">
        <v>3128832.84</v>
      </c>
      <c r="DV256" s="10">
        <v>92.27</v>
      </c>
      <c r="DW256" s="10">
        <v>92.2179</v>
      </c>
      <c r="DX256" s="10">
        <v>92.245099999999994</v>
      </c>
      <c r="DY256" s="11">
        <v>92.244299999999996</v>
      </c>
      <c r="DZ256" s="9">
        <v>2924832.44</v>
      </c>
      <c r="EA256" s="10">
        <v>92.273300000000006</v>
      </c>
      <c r="EB256" s="10">
        <v>92.219899999999996</v>
      </c>
      <c r="EC256" s="10">
        <v>92.246399999999994</v>
      </c>
      <c r="ED256" s="11">
        <v>92.246399999999994</v>
      </c>
      <c r="EE256" s="9">
        <v>2769300.2</v>
      </c>
      <c r="EF256" s="10">
        <v>92.278499999999994</v>
      </c>
      <c r="EG256" s="10">
        <v>92.221299999999999</v>
      </c>
      <c r="EH256" s="10">
        <v>92.248900000000006</v>
      </c>
      <c r="EI256" s="11">
        <v>92.249499999999998</v>
      </c>
      <c r="EJ256" s="9">
        <v>2671998.4</v>
      </c>
      <c r="EK256" s="10">
        <v>92.281300000000002</v>
      </c>
      <c r="EL256" s="10">
        <v>92.223399999999998</v>
      </c>
      <c r="EM256" s="10">
        <v>92.251000000000005</v>
      </c>
      <c r="EN256" s="11">
        <v>92.251900000000006</v>
      </c>
      <c r="EO256" s="9">
        <v>2634496.12</v>
      </c>
      <c r="EP256" s="10">
        <v>92.282600000000002</v>
      </c>
      <c r="EQ256" s="10">
        <v>92.223600000000005</v>
      </c>
      <c r="ER256" s="10">
        <v>92.252399999999994</v>
      </c>
      <c r="ES256" s="11">
        <v>92.252799999999993</v>
      </c>
      <c r="ET256" s="9">
        <v>2649148.7999999998</v>
      </c>
      <c r="EU256" s="10">
        <v>92.283500000000004</v>
      </c>
      <c r="EV256" s="10">
        <v>92.226799999999997</v>
      </c>
      <c r="EW256" s="10">
        <v>92.253900000000002</v>
      </c>
      <c r="EX256" s="11">
        <v>92.2547</v>
      </c>
      <c r="EY256" s="9">
        <v>2711650.64</v>
      </c>
      <c r="EZ256" s="10">
        <v>92.287300000000002</v>
      </c>
      <c r="FA256" s="10">
        <v>92.228999999999999</v>
      </c>
      <c r="FB256" s="10">
        <v>92.254099999999994</v>
      </c>
      <c r="FC256" s="11">
        <v>92.256699999999995</v>
      </c>
      <c r="FD256" s="9">
        <v>2822260.6</v>
      </c>
      <c r="FE256" s="10">
        <v>92.288499999999999</v>
      </c>
      <c r="FF256" s="10">
        <v>92.231499999999997</v>
      </c>
      <c r="FG256" s="10">
        <v>92.257499999999993</v>
      </c>
      <c r="FH256" s="11">
        <v>92.259100000000004</v>
      </c>
      <c r="FI256" s="9">
        <v>2981230.88</v>
      </c>
      <c r="FJ256" s="10">
        <v>92.2864</v>
      </c>
      <c r="FK256" s="10">
        <v>92.230999999999995</v>
      </c>
      <c r="FL256" s="10">
        <v>92.257199999999997</v>
      </c>
      <c r="FM256" s="11">
        <v>92.258200000000002</v>
      </c>
      <c r="FN256" s="9">
        <v>3187456.76</v>
      </c>
      <c r="FO256" s="10">
        <v>92.281800000000004</v>
      </c>
      <c r="FP256" s="10">
        <v>92.230699999999999</v>
      </c>
      <c r="FQ256" s="10">
        <v>92.257599999999996</v>
      </c>
      <c r="FR256" s="11">
        <v>92.256600000000006</v>
      </c>
      <c r="FS256" s="9">
        <v>3432222.48</v>
      </c>
      <c r="FT256" s="10">
        <v>92.277100000000004</v>
      </c>
      <c r="FU256" s="10">
        <v>92.231399999999994</v>
      </c>
      <c r="FV256" s="10">
        <v>92.257900000000006</v>
      </c>
      <c r="FW256" s="11">
        <v>92.255399999999995</v>
      </c>
      <c r="FX256" s="9">
        <v>3700861.04</v>
      </c>
      <c r="FY256" s="10">
        <v>92.273600000000002</v>
      </c>
      <c r="FZ256" s="10">
        <v>92.230699999999999</v>
      </c>
      <c r="GA256" s="10">
        <v>92.259</v>
      </c>
      <c r="GB256" s="11">
        <v>92.254400000000004</v>
      </c>
    </row>
    <row r="257" spans="2:184" ht="15" customHeight="1">
      <c r="B257" s="122"/>
      <c r="C257" s="87"/>
      <c r="D257" s="8">
        <f t="shared" si="20"/>
        <v>-28</v>
      </c>
      <c r="E257" s="9">
        <v>2936942.04</v>
      </c>
      <c r="F257" s="10">
        <v>90.099100000000007</v>
      </c>
      <c r="G257" s="10">
        <v>90.021799999999999</v>
      </c>
      <c r="H257" s="10">
        <v>90.070099999999996</v>
      </c>
      <c r="I257" s="11">
        <v>90.063599999999994</v>
      </c>
      <c r="J257" s="9">
        <v>2748598.6</v>
      </c>
      <c r="K257" s="10">
        <v>90.103499999999997</v>
      </c>
      <c r="L257" s="10">
        <v>90.023799999999994</v>
      </c>
      <c r="M257" s="10">
        <v>90.0715</v>
      </c>
      <c r="N257" s="11">
        <v>90.066199999999995</v>
      </c>
      <c r="O257" s="9">
        <v>2610506.2799999998</v>
      </c>
      <c r="P257" s="10">
        <v>90.105999999999995</v>
      </c>
      <c r="Q257" s="10">
        <v>90.025000000000006</v>
      </c>
      <c r="R257" s="10">
        <v>90.073800000000006</v>
      </c>
      <c r="S257" s="11">
        <v>90.068200000000004</v>
      </c>
      <c r="T257" s="9">
        <v>2530920.7599999998</v>
      </c>
      <c r="U257" s="10">
        <v>90.106899999999996</v>
      </c>
      <c r="V257" s="10">
        <v>90.026700000000005</v>
      </c>
      <c r="W257" s="10">
        <v>90.074399999999997</v>
      </c>
      <c r="X257" s="11">
        <v>90.069199999999995</v>
      </c>
      <c r="Y257" s="9">
        <v>2507604.44</v>
      </c>
      <c r="Z257" s="10">
        <v>90.108999999999995</v>
      </c>
      <c r="AA257" s="10">
        <v>90.029300000000006</v>
      </c>
      <c r="AB257" s="10">
        <v>90.075500000000005</v>
      </c>
      <c r="AC257" s="11">
        <v>90.071200000000005</v>
      </c>
      <c r="AD257" s="9">
        <v>2533382.04</v>
      </c>
      <c r="AE257" s="10">
        <v>90.111599999999996</v>
      </c>
      <c r="AF257" s="10">
        <v>90.028800000000004</v>
      </c>
      <c r="AG257" s="10">
        <v>90.079300000000003</v>
      </c>
      <c r="AH257" s="11">
        <v>90.073099999999997</v>
      </c>
      <c r="AI257" s="9">
        <v>2606626</v>
      </c>
      <c r="AJ257" s="10">
        <v>90.112300000000005</v>
      </c>
      <c r="AK257" s="10">
        <v>90.030299999999997</v>
      </c>
      <c r="AL257" s="10">
        <v>90.078400000000002</v>
      </c>
      <c r="AM257" s="11">
        <v>90.073599999999999</v>
      </c>
      <c r="AN257" s="9">
        <v>2727427</v>
      </c>
      <c r="AO257" s="10">
        <v>90.110900000000001</v>
      </c>
      <c r="AP257" s="10">
        <v>90.030799999999999</v>
      </c>
      <c r="AQ257" s="10">
        <v>90.080399999999997</v>
      </c>
      <c r="AR257" s="11">
        <v>90.073899999999995</v>
      </c>
      <c r="AS257" s="9">
        <v>2895586.6</v>
      </c>
      <c r="AT257" s="10">
        <v>90.106200000000001</v>
      </c>
      <c r="AU257" s="10">
        <v>90.030699999999996</v>
      </c>
      <c r="AV257" s="10">
        <v>90.078500000000005</v>
      </c>
      <c r="AW257" s="11">
        <v>90.071700000000007</v>
      </c>
      <c r="AX257" s="9">
        <v>3108941.12</v>
      </c>
      <c r="AY257" s="10">
        <v>90.103300000000004</v>
      </c>
      <c r="AZ257" s="10">
        <v>90.030699999999996</v>
      </c>
      <c r="BA257" s="10">
        <v>90.078400000000002</v>
      </c>
      <c r="BB257" s="11">
        <v>90.070700000000002</v>
      </c>
      <c r="BC257" s="9">
        <v>3356729.12</v>
      </c>
      <c r="BD257" s="10">
        <v>90.099500000000006</v>
      </c>
      <c r="BE257" s="10">
        <v>90.030799999999999</v>
      </c>
      <c r="BF257" s="10">
        <v>90.078999999999994</v>
      </c>
      <c r="BG257" s="11">
        <v>90.069599999999994</v>
      </c>
      <c r="BH257" s="9">
        <v>3625051.44</v>
      </c>
      <c r="BI257" s="10">
        <v>90.094899999999996</v>
      </c>
      <c r="BJ257" s="10">
        <v>90.030799999999999</v>
      </c>
      <c r="BK257" s="10">
        <v>90.078599999999994</v>
      </c>
      <c r="BL257" s="11">
        <v>90.067999999999998</v>
      </c>
      <c r="BM257" s="9">
        <v>2945327.4</v>
      </c>
      <c r="BN257" s="10">
        <v>90.099299999999999</v>
      </c>
      <c r="BO257" s="10">
        <v>90.021199999999993</v>
      </c>
      <c r="BP257" s="10">
        <v>90.069500000000005</v>
      </c>
      <c r="BQ257" s="11">
        <v>90.063199999999995</v>
      </c>
      <c r="BR257" s="9">
        <v>2757768.28</v>
      </c>
      <c r="BS257" s="10">
        <v>90.1036</v>
      </c>
      <c r="BT257" s="10">
        <v>90.024000000000001</v>
      </c>
      <c r="BU257" s="10">
        <v>90.072000000000003</v>
      </c>
      <c r="BV257" s="11">
        <v>90.066400000000002</v>
      </c>
      <c r="BW257" s="9">
        <v>2620142.16</v>
      </c>
      <c r="BX257" s="10">
        <v>90.1053</v>
      </c>
      <c r="BY257" s="10">
        <v>90.025199999999998</v>
      </c>
      <c r="BZ257" s="10">
        <v>90.0732</v>
      </c>
      <c r="CA257" s="11">
        <v>90.067800000000005</v>
      </c>
      <c r="CB257" s="9">
        <v>2540690.2000000002</v>
      </c>
      <c r="CC257" s="10">
        <v>90.107500000000002</v>
      </c>
      <c r="CD257" s="10">
        <v>90.026899999999998</v>
      </c>
      <c r="CE257" s="10">
        <v>90.073999999999998</v>
      </c>
      <c r="CF257" s="11">
        <v>90.069299999999998</v>
      </c>
      <c r="CG257" s="9">
        <v>2517950.2799999998</v>
      </c>
      <c r="CH257" s="10">
        <v>90.1096</v>
      </c>
      <c r="CI257" s="10">
        <v>90.027699999999996</v>
      </c>
      <c r="CJ257" s="10">
        <v>90.075699999999998</v>
      </c>
      <c r="CK257" s="11">
        <v>90.070899999999995</v>
      </c>
      <c r="CL257" s="9">
        <v>2544996.7999999998</v>
      </c>
      <c r="CM257" s="10">
        <v>90.1113</v>
      </c>
      <c r="CN257" s="10">
        <v>90.029600000000002</v>
      </c>
      <c r="CO257" s="10">
        <v>90.078400000000002</v>
      </c>
      <c r="CP257" s="11">
        <v>90.072999999999993</v>
      </c>
      <c r="CQ257" s="9">
        <v>2620028.3199999998</v>
      </c>
      <c r="CR257" s="10">
        <v>90.113100000000003</v>
      </c>
      <c r="CS257" s="10">
        <v>90.031000000000006</v>
      </c>
      <c r="CT257" s="10">
        <v>90.078699999999998</v>
      </c>
      <c r="CU257" s="11">
        <v>90.074100000000001</v>
      </c>
      <c r="CV257" s="9">
        <v>2742812.84</v>
      </c>
      <c r="CW257" s="10">
        <v>90.111400000000003</v>
      </c>
      <c r="CX257" s="10">
        <v>90.029499999999999</v>
      </c>
      <c r="CY257" s="10">
        <v>90.080500000000001</v>
      </c>
      <c r="CZ257" s="11">
        <v>90.073700000000002</v>
      </c>
      <c r="DA257" s="9">
        <v>2914082.68</v>
      </c>
      <c r="DB257" s="10">
        <v>90.106200000000001</v>
      </c>
      <c r="DC257" s="10">
        <v>90.030299999999997</v>
      </c>
      <c r="DD257" s="10">
        <v>90.078900000000004</v>
      </c>
      <c r="DE257" s="11">
        <v>90.071700000000007</v>
      </c>
      <c r="DF257" s="9">
        <v>3131077</v>
      </c>
      <c r="DG257" s="10">
        <v>90.102500000000006</v>
      </c>
      <c r="DH257" s="10">
        <v>90.031499999999994</v>
      </c>
      <c r="DI257" s="10">
        <v>90.077100000000002</v>
      </c>
      <c r="DJ257" s="11">
        <v>90.070300000000003</v>
      </c>
      <c r="DK257" s="9">
        <v>3382211.32</v>
      </c>
      <c r="DL257" s="10">
        <v>90.099800000000002</v>
      </c>
      <c r="DM257" s="10">
        <v>90.031099999999995</v>
      </c>
      <c r="DN257" s="10">
        <v>90.078500000000005</v>
      </c>
      <c r="DO257" s="11">
        <v>90.069699999999997</v>
      </c>
      <c r="DP257" s="9">
        <v>3652020.88</v>
      </c>
      <c r="DQ257" s="10">
        <v>90.094999999999999</v>
      </c>
      <c r="DR257" s="10">
        <v>90.031000000000006</v>
      </c>
      <c r="DS257" s="10">
        <v>90.078800000000001</v>
      </c>
      <c r="DT257" s="11">
        <v>90.068200000000004</v>
      </c>
      <c r="DU257" s="9">
        <v>2941769.8</v>
      </c>
      <c r="DV257" s="10">
        <v>90.098600000000005</v>
      </c>
      <c r="DW257" s="10">
        <v>90.021699999999996</v>
      </c>
      <c r="DX257" s="10">
        <v>90.069500000000005</v>
      </c>
      <c r="DY257" s="11">
        <v>90.063199999999995</v>
      </c>
      <c r="DZ257" s="9">
        <v>2753706.12</v>
      </c>
      <c r="EA257" s="10">
        <v>90.102699999999999</v>
      </c>
      <c r="EB257" s="10">
        <v>90.024299999999997</v>
      </c>
      <c r="EC257" s="10">
        <v>90.071200000000005</v>
      </c>
      <c r="ED257" s="11">
        <v>90.066000000000003</v>
      </c>
      <c r="EE257" s="9">
        <v>2615826.36</v>
      </c>
      <c r="EF257" s="10">
        <v>90.105800000000002</v>
      </c>
      <c r="EG257" s="10">
        <v>90.025000000000006</v>
      </c>
      <c r="EH257" s="10">
        <v>90.072199999999995</v>
      </c>
      <c r="EI257" s="11">
        <v>90.067499999999995</v>
      </c>
      <c r="EJ257" s="9">
        <v>2536437.7599999998</v>
      </c>
      <c r="EK257" s="10">
        <v>90.107699999999994</v>
      </c>
      <c r="EL257" s="10">
        <v>90.025899999999993</v>
      </c>
      <c r="EM257" s="10">
        <v>90.075599999999994</v>
      </c>
      <c r="EN257" s="11">
        <v>90.069599999999994</v>
      </c>
      <c r="EO257" s="9">
        <v>2513909.84</v>
      </c>
      <c r="EP257" s="10">
        <v>90.109099999999998</v>
      </c>
      <c r="EQ257" s="10">
        <v>90.028499999999994</v>
      </c>
      <c r="ER257" s="10">
        <v>90.075800000000001</v>
      </c>
      <c r="ES257" s="11">
        <v>90.070999999999998</v>
      </c>
      <c r="ET257" s="9">
        <v>2541066.6</v>
      </c>
      <c r="EU257" s="10">
        <v>90.111000000000004</v>
      </c>
      <c r="EV257" s="10">
        <v>90.029899999999998</v>
      </c>
      <c r="EW257" s="10">
        <v>90.077699999999993</v>
      </c>
      <c r="EX257" s="11">
        <v>90.072699999999998</v>
      </c>
      <c r="EY257" s="9">
        <v>2616295</v>
      </c>
      <c r="EZ257" s="10">
        <v>90.113699999999994</v>
      </c>
      <c r="FA257" s="10">
        <v>90.031000000000006</v>
      </c>
      <c r="FB257" s="10">
        <v>90.078599999999994</v>
      </c>
      <c r="FC257" s="11">
        <v>90.074299999999994</v>
      </c>
      <c r="FD257" s="9">
        <v>2739182</v>
      </c>
      <c r="FE257" s="10">
        <v>90.110399999999998</v>
      </c>
      <c r="FF257" s="10">
        <v>90.030199999999994</v>
      </c>
      <c r="FG257" s="10">
        <v>90.079499999999996</v>
      </c>
      <c r="FH257" s="11">
        <v>90.073300000000003</v>
      </c>
      <c r="FI257" s="9">
        <v>2910841.24</v>
      </c>
      <c r="FJ257" s="10">
        <v>90.107200000000006</v>
      </c>
      <c r="FK257" s="10">
        <v>90.031099999999995</v>
      </c>
      <c r="FL257" s="10">
        <v>90.078800000000001</v>
      </c>
      <c r="FM257" s="11">
        <v>90.072299999999998</v>
      </c>
      <c r="FN257" s="9">
        <v>3128327.16</v>
      </c>
      <c r="FO257" s="10">
        <v>90.102900000000005</v>
      </c>
      <c r="FP257" s="10">
        <v>90.03</v>
      </c>
      <c r="FQ257" s="10">
        <v>90.078800000000001</v>
      </c>
      <c r="FR257" s="11">
        <v>90.070499999999996</v>
      </c>
      <c r="FS257" s="9">
        <v>3379803.48</v>
      </c>
      <c r="FT257" s="10">
        <v>90.099599999999995</v>
      </c>
      <c r="FU257" s="10">
        <v>90.030199999999994</v>
      </c>
      <c r="FV257" s="10">
        <v>90.078299999999999</v>
      </c>
      <c r="FW257" s="11">
        <v>90.069299999999998</v>
      </c>
      <c r="FX257" s="9">
        <v>3649729.32</v>
      </c>
      <c r="FY257" s="10">
        <v>90.095100000000002</v>
      </c>
      <c r="FZ257" s="10">
        <v>90.030100000000004</v>
      </c>
      <c r="GA257" s="10">
        <v>90.078800000000001</v>
      </c>
      <c r="GB257" s="11">
        <v>90.067899999999995</v>
      </c>
    </row>
    <row r="258" spans="2:184" ht="15.75" customHeight="1" thickBot="1">
      <c r="B258" s="122"/>
      <c r="C258" s="71"/>
      <c r="D258" s="64">
        <f t="shared" si="20"/>
        <v>-26</v>
      </c>
      <c r="E258" s="13">
        <v>2768277.92</v>
      </c>
      <c r="F258" s="14">
        <v>88.308300000000003</v>
      </c>
      <c r="G258" s="14">
        <v>88.239099999999993</v>
      </c>
      <c r="H258" s="14">
        <v>88.28</v>
      </c>
      <c r="I258" s="15">
        <v>88.275700000000001</v>
      </c>
      <c r="J258" s="13">
        <v>2595037.7200000002</v>
      </c>
      <c r="K258" s="14">
        <v>88.311999999999998</v>
      </c>
      <c r="L258" s="14">
        <v>88.240499999999997</v>
      </c>
      <c r="M258" s="14">
        <v>88.281700000000001</v>
      </c>
      <c r="N258" s="15">
        <v>88.277900000000002</v>
      </c>
      <c r="O258" s="13">
        <v>2474705.2400000002</v>
      </c>
      <c r="P258" s="14">
        <v>88.313800000000001</v>
      </c>
      <c r="Q258" s="14">
        <v>88.241500000000002</v>
      </c>
      <c r="R258" s="14">
        <v>88.282700000000006</v>
      </c>
      <c r="S258" s="15">
        <v>88.279200000000003</v>
      </c>
      <c r="T258" s="13">
        <v>2411519.56</v>
      </c>
      <c r="U258" s="14">
        <v>88.316299999999998</v>
      </c>
      <c r="V258" s="14">
        <v>88.243799999999993</v>
      </c>
      <c r="W258" s="14">
        <v>88.285200000000003</v>
      </c>
      <c r="X258" s="15">
        <v>88.281700000000001</v>
      </c>
      <c r="Y258" s="13">
        <v>2401430.6800000002</v>
      </c>
      <c r="Z258" s="14">
        <v>88.316800000000001</v>
      </c>
      <c r="AA258" s="14">
        <v>88.244600000000005</v>
      </c>
      <c r="AB258" s="14">
        <v>88.2864</v>
      </c>
      <c r="AC258" s="15">
        <v>88.282499999999999</v>
      </c>
      <c r="AD258" s="13">
        <v>2439165.2799999998</v>
      </c>
      <c r="AE258" s="14">
        <v>88.318399999999997</v>
      </c>
      <c r="AF258" s="14">
        <v>88.245800000000003</v>
      </c>
      <c r="AG258" s="14">
        <v>88.287400000000005</v>
      </c>
      <c r="AH258" s="15">
        <v>88.283799999999999</v>
      </c>
      <c r="AI258" s="13">
        <v>2524461.84</v>
      </c>
      <c r="AJ258" s="14">
        <v>88.317899999999995</v>
      </c>
      <c r="AK258" s="14">
        <v>88.246399999999994</v>
      </c>
      <c r="AL258" s="14">
        <v>88.287499999999994</v>
      </c>
      <c r="AM258" s="15">
        <v>88.283799999999999</v>
      </c>
      <c r="AN258" s="13">
        <v>2657353.36</v>
      </c>
      <c r="AO258" s="14">
        <v>88.317700000000002</v>
      </c>
      <c r="AP258" s="14">
        <v>88.247600000000006</v>
      </c>
      <c r="AQ258" s="14">
        <v>88.288499999999999</v>
      </c>
      <c r="AR258" s="15">
        <v>88.284499999999994</v>
      </c>
      <c r="AS258" s="13">
        <v>2837603.72</v>
      </c>
      <c r="AT258" s="14">
        <v>88.313999999999993</v>
      </c>
      <c r="AU258" s="14">
        <v>88.247200000000007</v>
      </c>
      <c r="AV258" s="14">
        <v>88.287999999999997</v>
      </c>
      <c r="AW258" s="15">
        <v>88.283000000000001</v>
      </c>
      <c r="AX258" s="13">
        <v>3060459.64</v>
      </c>
      <c r="AY258" s="14">
        <v>88.310299999999998</v>
      </c>
      <c r="AZ258" s="14">
        <v>88.247600000000006</v>
      </c>
      <c r="BA258" s="14">
        <v>88.288200000000003</v>
      </c>
      <c r="BB258" s="15">
        <v>88.281999999999996</v>
      </c>
      <c r="BC258" s="13">
        <v>3312837.36</v>
      </c>
      <c r="BD258" s="14">
        <v>88.306299999999993</v>
      </c>
      <c r="BE258" s="14">
        <v>88.246700000000004</v>
      </c>
      <c r="BF258" s="14">
        <v>88.288499999999999</v>
      </c>
      <c r="BG258" s="15">
        <v>88.2804</v>
      </c>
      <c r="BH258" s="13">
        <v>3582009.12</v>
      </c>
      <c r="BI258" s="14">
        <v>88.302599999999998</v>
      </c>
      <c r="BJ258" s="14">
        <v>88.247</v>
      </c>
      <c r="BK258" s="14">
        <v>88.288600000000002</v>
      </c>
      <c r="BL258" s="15">
        <v>88.279300000000006</v>
      </c>
      <c r="BM258" s="13">
        <v>2776888.68</v>
      </c>
      <c r="BN258" s="14">
        <v>88.307500000000005</v>
      </c>
      <c r="BO258" s="14">
        <v>88.239699999999999</v>
      </c>
      <c r="BP258" s="14">
        <v>88.28</v>
      </c>
      <c r="BQ258" s="15">
        <v>88.275599999999997</v>
      </c>
      <c r="BR258" s="13">
        <v>2604381.3199999998</v>
      </c>
      <c r="BS258" s="14">
        <v>88.312100000000001</v>
      </c>
      <c r="BT258" s="14">
        <v>88.240200000000002</v>
      </c>
      <c r="BU258" s="14">
        <v>88.281499999999994</v>
      </c>
      <c r="BV258" s="15">
        <v>88.277799999999999</v>
      </c>
      <c r="BW258" s="13">
        <v>2484393.4</v>
      </c>
      <c r="BX258" s="14">
        <v>88.313800000000001</v>
      </c>
      <c r="BY258" s="14">
        <v>88.242199999999997</v>
      </c>
      <c r="BZ258" s="14">
        <v>88.283299999999997</v>
      </c>
      <c r="CA258" s="15">
        <v>88.279700000000005</v>
      </c>
      <c r="CB258" s="13">
        <v>2421309.12</v>
      </c>
      <c r="CC258" s="14">
        <v>88.315700000000007</v>
      </c>
      <c r="CD258" s="14">
        <v>88.243200000000002</v>
      </c>
      <c r="CE258" s="14">
        <v>88.284800000000004</v>
      </c>
      <c r="CF258" s="15">
        <v>88.281099999999995</v>
      </c>
      <c r="CG258" s="13">
        <v>2411958.16</v>
      </c>
      <c r="CH258" s="14">
        <v>88.316400000000002</v>
      </c>
      <c r="CI258" s="14">
        <v>88.244100000000003</v>
      </c>
      <c r="CJ258" s="14">
        <v>88.286600000000007</v>
      </c>
      <c r="CK258" s="15">
        <v>88.282200000000003</v>
      </c>
      <c r="CL258" s="13">
        <v>2451277.44</v>
      </c>
      <c r="CM258" s="14">
        <v>88.317499999999995</v>
      </c>
      <c r="CN258" s="14">
        <v>88.245599999999996</v>
      </c>
      <c r="CO258" s="14">
        <v>88.287199999999999</v>
      </c>
      <c r="CP258" s="15">
        <v>88.283299999999997</v>
      </c>
      <c r="CQ258" s="13">
        <v>2538697.44</v>
      </c>
      <c r="CR258" s="14">
        <v>88.317999999999998</v>
      </c>
      <c r="CS258" s="14">
        <v>88.246399999999994</v>
      </c>
      <c r="CT258" s="14">
        <v>88.287899999999993</v>
      </c>
      <c r="CU258" s="15">
        <v>88.284000000000006</v>
      </c>
      <c r="CV258" s="13">
        <v>2673893.4</v>
      </c>
      <c r="CW258" s="14">
        <v>88.317899999999995</v>
      </c>
      <c r="CX258" s="14">
        <v>88.247100000000003</v>
      </c>
      <c r="CY258" s="14">
        <v>88.288200000000003</v>
      </c>
      <c r="CZ258" s="15">
        <v>88.284300000000002</v>
      </c>
      <c r="DA258" s="13">
        <v>2857491.16</v>
      </c>
      <c r="DB258" s="14">
        <v>88.313400000000001</v>
      </c>
      <c r="DC258" s="14">
        <v>88.247799999999998</v>
      </c>
      <c r="DD258" s="14">
        <v>88.287999999999997</v>
      </c>
      <c r="DE258" s="15">
        <v>88.282899999999998</v>
      </c>
      <c r="DF258" s="13">
        <v>3084557.16</v>
      </c>
      <c r="DG258" s="14">
        <v>88.311000000000007</v>
      </c>
      <c r="DH258" s="14">
        <v>88.247399999999999</v>
      </c>
      <c r="DI258" s="14">
        <v>88.288799999999995</v>
      </c>
      <c r="DJ258" s="15">
        <v>88.282300000000006</v>
      </c>
      <c r="DK258" s="13">
        <v>3340569.08</v>
      </c>
      <c r="DL258" s="14">
        <v>88.306600000000003</v>
      </c>
      <c r="DM258" s="14">
        <v>88.246799999999993</v>
      </c>
      <c r="DN258" s="14">
        <v>88.286900000000003</v>
      </c>
      <c r="DO258" s="15">
        <v>88.28</v>
      </c>
      <c r="DP258" s="13">
        <v>3611350.96</v>
      </c>
      <c r="DQ258" s="14">
        <v>88.302899999999994</v>
      </c>
      <c r="DR258" s="14">
        <v>88.247500000000002</v>
      </c>
      <c r="DS258" s="14">
        <v>88.287599999999998</v>
      </c>
      <c r="DT258" s="15">
        <v>88.279300000000006</v>
      </c>
      <c r="DU258" s="13">
        <v>2773192.16</v>
      </c>
      <c r="DV258" s="14">
        <v>88.307299999999998</v>
      </c>
      <c r="DW258" s="14">
        <v>88.239900000000006</v>
      </c>
      <c r="DX258" s="14">
        <v>88.280199999999994</v>
      </c>
      <c r="DY258" s="15">
        <v>88.275700000000001</v>
      </c>
      <c r="DZ258" s="13">
        <v>2600208.52</v>
      </c>
      <c r="EA258" s="14">
        <v>88.310900000000004</v>
      </c>
      <c r="EB258" s="14">
        <v>88.240300000000005</v>
      </c>
      <c r="EC258" s="14">
        <v>88.281099999999995</v>
      </c>
      <c r="ED258" s="15">
        <v>88.277299999999997</v>
      </c>
      <c r="EE258" s="13">
        <v>2480048.12</v>
      </c>
      <c r="EF258" s="14">
        <v>88.314099999999996</v>
      </c>
      <c r="EG258" s="14">
        <v>88.241200000000006</v>
      </c>
      <c r="EH258" s="14">
        <v>88.283500000000004</v>
      </c>
      <c r="EI258" s="15">
        <v>88.279499999999999</v>
      </c>
      <c r="EJ258" s="13">
        <v>2417112.7200000002</v>
      </c>
      <c r="EK258" s="14">
        <v>88.316299999999998</v>
      </c>
      <c r="EL258" s="14">
        <v>88.243099999999998</v>
      </c>
      <c r="EM258" s="14">
        <v>88.284400000000005</v>
      </c>
      <c r="EN258" s="15">
        <v>88.281199999999998</v>
      </c>
      <c r="EO258" s="13">
        <v>2407982.92</v>
      </c>
      <c r="EP258" s="14">
        <v>88.316699999999997</v>
      </c>
      <c r="EQ258" s="14">
        <v>88.244500000000002</v>
      </c>
      <c r="ER258" s="14">
        <v>88.285799999999995</v>
      </c>
      <c r="ES258" s="15">
        <v>88.282200000000003</v>
      </c>
      <c r="ET258" s="13">
        <v>2447338.16</v>
      </c>
      <c r="EU258" s="14">
        <v>88.318100000000001</v>
      </c>
      <c r="EV258" s="14">
        <v>88.245400000000004</v>
      </c>
      <c r="EW258" s="14">
        <v>88.287000000000006</v>
      </c>
      <c r="EX258" s="15">
        <v>88.2834</v>
      </c>
      <c r="EY258" s="13">
        <v>2534881.44</v>
      </c>
      <c r="EZ258" s="14">
        <v>88.317800000000005</v>
      </c>
      <c r="FA258" s="14">
        <v>88.245999999999995</v>
      </c>
      <c r="FB258" s="14">
        <v>88.288499999999999</v>
      </c>
      <c r="FC258" s="15">
        <v>88.284000000000006</v>
      </c>
      <c r="FD258" s="13">
        <v>2670355</v>
      </c>
      <c r="FE258" s="14">
        <v>88.317700000000002</v>
      </c>
      <c r="FF258" s="14">
        <v>88.246700000000004</v>
      </c>
      <c r="FG258" s="14">
        <v>88.288499999999999</v>
      </c>
      <c r="FH258" s="15">
        <v>88.284199999999998</v>
      </c>
      <c r="FI258" s="13">
        <v>2854351.72</v>
      </c>
      <c r="FJ258" s="14">
        <v>88.313999999999993</v>
      </c>
      <c r="FK258" s="14">
        <v>88.247100000000003</v>
      </c>
      <c r="FL258" s="14">
        <v>88.2881</v>
      </c>
      <c r="FM258" s="15">
        <v>88.283000000000001</v>
      </c>
      <c r="FN258" s="13">
        <v>3081803.64</v>
      </c>
      <c r="FO258" s="14">
        <v>88.310699999999997</v>
      </c>
      <c r="FP258" s="14">
        <v>88.247200000000007</v>
      </c>
      <c r="FQ258" s="14">
        <v>88.287700000000001</v>
      </c>
      <c r="FR258" s="15">
        <v>88.281800000000004</v>
      </c>
      <c r="FS258" s="13">
        <v>3338131.24</v>
      </c>
      <c r="FT258" s="14">
        <v>88.307100000000005</v>
      </c>
      <c r="FU258" s="14">
        <v>88.246399999999994</v>
      </c>
      <c r="FV258" s="14">
        <v>88.288200000000003</v>
      </c>
      <c r="FW258" s="15">
        <v>88.280500000000004</v>
      </c>
      <c r="FX258" s="13">
        <v>3608943.04</v>
      </c>
      <c r="FY258" s="14">
        <v>88.302099999999996</v>
      </c>
      <c r="FZ258" s="14">
        <v>88.247399999999999</v>
      </c>
      <c r="GA258" s="14">
        <v>88.287099999999995</v>
      </c>
      <c r="GB258" s="15">
        <v>88.278800000000004</v>
      </c>
    </row>
    <row r="259" spans="2:184" ht="15" customHeight="1">
      <c r="B259" s="122"/>
      <c r="C259" s="70" t="s">
        <v>17</v>
      </c>
      <c r="D259" s="63">
        <f>-(($B247 - 8) * 6)</f>
        <v>-48</v>
      </c>
      <c r="E259" s="5">
        <v>5199697.5199999996</v>
      </c>
      <c r="F259" s="6">
        <v>113.0179</v>
      </c>
      <c r="G259" s="6">
        <v>112.1628</v>
      </c>
      <c r="H259" s="6">
        <v>112.13249999999999</v>
      </c>
      <c r="I259" s="7">
        <v>112.4187</v>
      </c>
      <c r="J259" s="5">
        <v>4900377.24</v>
      </c>
      <c r="K259" s="6">
        <v>113.8009</v>
      </c>
      <c r="L259" s="6">
        <v>112.7743</v>
      </c>
      <c r="M259" s="6">
        <v>112.72839999999999</v>
      </c>
      <c r="N259" s="7">
        <v>113.0736</v>
      </c>
      <c r="O259" s="5">
        <v>4627926.3600000003</v>
      </c>
      <c r="P259" s="6">
        <v>115.2068</v>
      </c>
      <c r="Q259" s="6">
        <v>113.7937</v>
      </c>
      <c r="R259" s="6">
        <v>113.756</v>
      </c>
      <c r="S259" s="7">
        <v>114.20140000000001</v>
      </c>
      <c r="T259" s="5">
        <v>4378592.4400000004</v>
      </c>
      <c r="U259" s="6">
        <v>117.1125</v>
      </c>
      <c r="V259" s="6">
        <v>115.1581</v>
      </c>
      <c r="W259" s="6">
        <v>115.1374</v>
      </c>
      <c r="X259" s="7">
        <v>115.7092</v>
      </c>
      <c r="Y259" s="5">
        <v>4156246.4</v>
      </c>
      <c r="Z259" s="6">
        <v>118.7508</v>
      </c>
      <c r="AA259" s="6">
        <v>116.4663</v>
      </c>
      <c r="AB259" s="6">
        <v>116.46939999999999</v>
      </c>
      <c r="AC259" s="7">
        <v>117.1039</v>
      </c>
      <c r="AD259" s="5">
        <v>3986915.28</v>
      </c>
      <c r="AE259" s="6">
        <v>119.76009999999999</v>
      </c>
      <c r="AF259" s="6">
        <v>117.43680000000001</v>
      </c>
      <c r="AG259" s="6">
        <v>117.43600000000001</v>
      </c>
      <c r="AH259" s="7">
        <v>118.08159999999999</v>
      </c>
      <c r="AI259" s="5">
        <v>3878825.24</v>
      </c>
      <c r="AJ259" s="6">
        <v>120.1656</v>
      </c>
      <c r="AK259" s="6">
        <v>117.733</v>
      </c>
      <c r="AL259" s="6">
        <v>117.6931</v>
      </c>
      <c r="AM259" s="7">
        <v>118.38720000000001</v>
      </c>
      <c r="AN259" s="5">
        <v>3819407.08</v>
      </c>
      <c r="AO259" s="6">
        <v>120.1379</v>
      </c>
      <c r="AP259" s="6">
        <v>117.474</v>
      </c>
      <c r="AQ259" s="6">
        <v>117.4143</v>
      </c>
      <c r="AR259" s="7">
        <v>118.1705</v>
      </c>
      <c r="AS259" s="5">
        <v>3806912.04</v>
      </c>
      <c r="AT259" s="6">
        <v>120.4067</v>
      </c>
      <c r="AU259" s="6">
        <v>117.5307</v>
      </c>
      <c r="AV259" s="6">
        <v>117.4336</v>
      </c>
      <c r="AW259" s="7">
        <v>118.25620000000001</v>
      </c>
      <c r="AX259" s="5">
        <v>3848562</v>
      </c>
      <c r="AY259" s="6">
        <v>121.61409999999999</v>
      </c>
      <c r="AZ259" s="6">
        <v>118.7197</v>
      </c>
      <c r="BA259" s="6">
        <v>118.6211</v>
      </c>
      <c r="BB259" s="7">
        <v>119.4482</v>
      </c>
      <c r="BC259" s="5">
        <v>3936371</v>
      </c>
      <c r="BD259" s="6">
        <v>123.0902</v>
      </c>
      <c r="BE259" s="6">
        <v>120.8934</v>
      </c>
      <c r="BF259" s="6">
        <v>120.9298</v>
      </c>
      <c r="BG259" s="7">
        <v>121.52290000000001</v>
      </c>
      <c r="BH259" s="5">
        <v>4079537.12</v>
      </c>
      <c r="BI259" s="6">
        <v>122.60509999999999</v>
      </c>
      <c r="BJ259" s="6">
        <v>122.0556</v>
      </c>
      <c r="BK259" s="6">
        <v>122.1902</v>
      </c>
      <c r="BL259" s="7">
        <v>122.276</v>
      </c>
      <c r="BM259" s="5">
        <v>5206122.4000000004</v>
      </c>
      <c r="BN259" s="6">
        <v>113.0159</v>
      </c>
      <c r="BO259" s="6">
        <v>112.1657</v>
      </c>
      <c r="BP259" s="6">
        <v>112.12730000000001</v>
      </c>
      <c r="BQ259" s="7">
        <v>112.41719999999999</v>
      </c>
      <c r="BR259" s="5">
        <v>4907329.4000000004</v>
      </c>
      <c r="BS259" s="6">
        <v>113.8113</v>
      </c>
      <c r="BT259" s="6">
        <v>112.77330000000001</v>
      </c>
      <c r="BU259" s="6">
        <v>112.73860000000001</v>
      </c>
      <c r="BV259" s="7">
        <v>113.07980000000001</v>
      </c>
      <c r="BW259" s="5">
        <v>4635231.5999999996</v>
      </c>
      <c r="BX259" s="6">
        <v>115.21469999999999</v>
      </c>
      <c r="BY259" s="6">
        <v>113.7925</v>
      </c>
      <c r="BZ259" s="6">
        <v>113.76009999999999</v>
      </c>
      <c r="CA259" s="7">
        <v>114.2047</v>
      </c>
      <c r="CB259" s="5">
        <v>4386570.72</v>
      </c>
      <c r="CC259" s="6">
        <v>117.1142</v>
      </c>
      <c r="CD259" s="6">
        <v>115.15470000000001</v>
      </c>
      <c r="CE259" s="6">
        <v>115.143</v>
      </c>
      <c r="CF259" s="7">
        <v>115.71040000000001</v>
      </c>
      <c r="CG259" s="5">
        <v>4165047.88</v>
      </c>
      <c r="CH259" s="6">
        <v>118.75749999999999</v>
      </c>
      <c r="CI259" s="6">
        <v>116.4678</v>
      </c>
      <c r="CJ259" s="6">
        <v>116.464</v>
      </c>
      <c r="CK259" s="7">
        <v>117.104</v>
      </c>
      <c r="CL259" s="5">
        <v>3996035.16</v>
      </c>
      <c r="CM259" s="6">
        <v>119.7574</v>
      </c>
      <c r="CN259" s="6">
        <v>117.4316</v>
      </c>
      <c r="CO259" s="6">
        <v>117.426</v>
      </c>
      <c r="CP259" s="7">
        <v>118.0752</v>
      </c>
      <c r="CQ259" s="5">
        <v>3887598.8</v>
      </c>
      <c r="CR259" s="6">
        <v>120.1665</v>
      </c>
      <c r="CS259" s="6">
        <v>117.7236</v>
      </c>
      <c r="CT259" s="6">
        <v>117.7017</v>
      </c>
      <c r="CU259" s="7">
        <v>118.387</v>
      </c>
      <c r="CV259" s="5">
        <v>3828459.6</v>
      </c>
      <c r="CW259" s="6">
        <v>120.1443</v>
      </c>
      <c r="CX259" s="6">
        <v>117.473</v>
      </c>
      <c r="CY259" s="6">
        <v>117.4268</v>
      </c>
      <c r="CZ259" s="7">
        <v>118.1764</v>
      </c>
      <c r="DA259" s="5">
        <v>3816126.48</v>
      </c>
      <c r="DB259" s="6">
        <v>120.4062</v>
      </c>
      <c r="DC259" s="6">
        <v>117.5317</v>
      </c>
      <c r="DD259" s="6">
        <v>117.4443</v>
      </c>
      <c r="DE259" s="7">
        <v>118.2608</v>
      </c>
      <c r="DF259" s="5">
        <v>3857745.56</v>
      </c>
      <c r="DG259" s="6">
        <v>121.6155</v>
      </c>
      <c r="DH259" s="6">
        <v>118.72029999999999</v>
      </c>
      <c r="DI259" s="6">
        <v>118.63249999999999</v>
      </c>
      <c r="DJ259" s="7">
        <v>119.4534</v>
      </c>
      <c r="DK259" s="5">
        <v>3945890.92</v>
      </c>
      <c r="DL259" s="6">
        <v>123.07129999999999</v>
      </c>
      <c r="DM259" s="6">
        <v>120.8646</v>
      </c>
      <c r="DN259" s="6">
        <v>120.9134</v>
      </c>
      <c r="DO259" s="7">
        <v>121.5012</v>
      </c>
      <c r="DP259" s="5">
        <v>4088060.28</v>
      </c>
      <c r="DQ259" s="6">
        <v>122.5791</v>
      </c>
      <c r="DR259" s="6">
        <v>122.10290000000001</v>
      </c>
      <c r="DS259" s="6">
        <v>122.2226</v>
      </c>
      <c r="DT259" s="7">
        <v>122.2954</v>
      </c>
      <c r="DU259" s="5">
        <v>5204558.24</v>
      </c>
      <c r="DV259" s="6">
        <v>113.0189</v>
      </c>
      <c r="DW259" s="6">
        <v>112.16459999999999</v>
      </c>
      <c r="DX259" s="6">
        <v>112.13500000000001</v>
      </c>
      <c r="DY259" s="7">
        <v>112.4205</v>
      </c>
      <c r="DZ259" s="5">
        <v>4905393.5599999996</v>
      </c>
      <c r="EA259" s="6">
        <v>113.8081</v>
      </c>
      <c r="EB259" s="6">
        <v>112.7831</v>
      </c>
      <c r="EC259" s="6">
        <v>112.7385</v>
      </c>
      <c r="ED259" s="7">
        <v>113.08240000000001</v>
      </c>
      <c r="EE259" s="5">
        <v>4632940</v>
      </c>
      <c r="EF259" s="6">
        <v>115.2191</v>
      </c>
      <c r="EG259" s="6">
        <v>113.79810000000001</v>
      </c>
      <c r="EH259" s="6">
        <v>113.7633</v>
      </c>
      <c r="EI259" s="7">
        <v>114.209</v>
      </c>
      <c r="EJ259" s="5">
        <v>4383585.4400000004</v>
      </c>
      <c r="EK259" s="6">
        <v>117.1182</v>
      </c>
      <c r="EL259" s="6">
        <v>115.1596</v>
      </c>
      <c r="EM259" s="6">
        <v>115.14400000000001</v>
      </c>
      <c r="EN259" s="7">
        <v>115.7137</v>
      </c>
      <c r="EO259" s="5">
        <v>4161363.64</v>
      </c>
      <c r="EP259" s="6">
        <v>118.751</v>
      </c>
      <c r="EQ259" s="6">
        <v>116.4661</v>
      </c>
      <c r="ER259" s="6">
        <v>116.46729999999999</v>
      </c>
      <c r="ES259" s="7">
        <v>117.1032</v>
      </c>
      <c r="ET259" s="5">
        <v>3992230.4</v>
      </c>
      <c r="EU259" s="6">
        <v>119.7591</v>
      </c>
      <c r="EV259" s="6">
        <v>117.4409</v>
      </c>
      <c r="EW259" s="6">
        <v>117.43470000000001</v>
      </c>
      <c r="EX259" s="7">
        <v>118.0826</v>
      </c>
      <c r="EY259" s="5">
        <v>3883861.36</v>
      </c>
      <c r="EZ259" s="6">
        <v>120.16540000000001</v>
      </c>
      <c r="FA259" s="6">
        <v>117.72799999999999</v>
      </c>
      <c r="FB259" s="6">
        <v>117.69119999999999</v>
      </c>
      <c r="FC259" s="7">
        <v>118.3845</v>
      </c>
      <c r="FD259" s="5">
        <v>3824508.08</v>
      </c>
      <c r="FE259" s="6">
        <v>120.13979999999999</v>
      </c>
      <c r="FF259" s="6">
        <v>117.47110000000001</v>
      </c>
      <c r="FG259" s="6">
        <v>117.4162</v>
      </c>
      <c r="FH259" s="7">
        <v>118.1705</v>
      </c>
      <c r="FI259" s="5">
        <v>3812237.8</v>
      </c>
      <c r="FJ259" s="6">
        <v>120.408</v>
      </c>
      <c r="FK259" s="6">
        <v>117.533</v>
      </c>
      <c r="FL259" s="6">
        <v>117.4406</v>
      </c>
      <c r="FM259" s="7">
        <v>118.2602</v>
      </c>
      <c r="FN259" s="5">
        <v>3853911.84</v>
      </c>
      <c r="FO259" s="6">
        <v>121.626</v>
      </c>
      <c r="FP259" s="6">
        <v>118.715</v>
      </c>
      <c r="FQ259" s="6">
        <v>118.6246</v>
      </c>
      <c r="FR259" s="7">
        <v>119.4502</v>
      </c>
      <c r="FS259" s="5">
        <v>3941751.96</v>
      </c>
      <c r="FT259" s="6">
        <v>123.0809</v>
      </c>
      <c r="FU259" s="6">
        <v>120.886</v>
      </c>
      <c r="FV259" s="6">
        <v>120.91240000000001</v>
      </c>
      <c r="FW259" s="7">
        <v>121.5112</v>
      </c>
      <c r="FX259" s="5">
        <v>4084351</v>
      </c>
      <c r="FY259" s="6">
        <v>122.59610000000001</v>
      </c>
      <c r="FZ259" s="6">
        <v>122.0813</v>
      </c>
      <c r="GA259" s="6">
        <v>122.2003</v>
      </c>
      <c r="GB259" s="7">
        <v>122.28570000000001</v>
      </c>
    </row>
    <row r="260" spans="2:184" ht="15" customHeight="1">
      <c r="B260" s="122"/>
      <c r="C260" s="87"/>
      <c r="D260" s="8">
        <f>$D259 + 2</f>
        <v>-46</v>
      </c>
      <c r="E260" s="9">
        <v>4915186.72</v>
      </c>
      <c r="F260" s="10">
        <v>108.1208</v>
      </c>
      <c r="G260" s="10">
        <v>107.637</v>
      </c>
      <c r="H260" s="10">
        <v>107.63809999999999</v>
      </c>
      <c r="I260" s="11">
        <v>107.7927</v>
      </c>
      <c r="J260" s="9">
        <v>4631145.76</v>
      </c>
      <c r="K260" s="10">
        <v>108.5864</v>
      </c>
      <c r="L260" s="10">
        <v>107.9956</v>
      </c>
      <c r="M260" s="10">
        <v>107.995</v>
      </c>
      <c r="N260" s="11">
        <v>108.1835</v>
      </c>
      <c r="O260" s="9">
        <v>4390865.88</v>
      </c>
      <c r="P260" s="10">
        <v>109.5386</v>
      </c>
      <c r="Q260" s="10">
        <v>108.70189999999999</v>
      </c>
      <c r="R260" s="10">
        <v>108.6932</v>
      </c>
      <c r="S260" s="11">
        <v>108.9602</v>
      </c>
      <c r="T260" s="9">
        <v>4183480.08</v>
      </c>
      <c r="U260" s="10">
        <v>110.9683</v>
      </c>
      <c r="V260" s="10">
        <v>109.71850000000001</v>
      </c>
      <c r="W260" s="10">
        <v>109.7218</v>
      </c>
      <c r="X260" s="11">
        <v>110.0977</v>
      </c>
      <c r="Y260" s="9">
        <v>3997524.72</v>
      </c>
      <c r="Z260" s="10">
        <v>112.2615</v>
      </c>
      <c r="AA260" s="10">
        <v>110.5831</v>
      </c>
      <c r="AB260" s="10">
        <v>110.6245</v>
      </c>
      <c r="AC260" s="11">
        <v>111.08920000000001</v>
      </c>
      <c r="AD260" s="9">
        <v>3856606</v>
      </c>
      <c r="AE260" s="10">
        <v>113.00920000000001</v>
      </c>
      <c r="AF260" s="10">
        <v>111.06699999999999</v>
      </c>
      <c r="AG260" s="10">
        <v>111.0976</v>
      </c>
      <c r="AH260" s="11">
        <v>111.63460000000001</v>
      </c>
      <c r="AI260" s="9">
        <v>3771422.76</v>
      </c>
      <c r="AJ260" s="10">
        <v>113.32859999999999</v>
      </c>
      <c r="AK260" s="10">
        <v>111.25530000000001</v>
      </c>
      <c r="AL260" s="10">
        <v>111.2872</v>
      </c>
      <c r="AM260" s="11">
        <v>111.8549</v>
      </c>
      <c r="AN260" s="9">
        <v>3730987.32</v>
      </c>
      <c r="AO260" s="10">
        <v>113.3884</v>
      </c>
      <c r="AP260" s="10">
        <v>111.27979999999999</v>
      </c>
      <c r="AQ260" s="10">
        <v>111.3124</v>
      </c>
      <c r="AR260" s="11">
        <v>111.88809999999999</v>
      </c>
      <c r="AS260" s="9">
        <v>3735178.04</v>
      </c>
      <c r="AT260" s="10">
        <v>113.7418</v>
      </c>
      <c r="AU260" s="10">
        <v>111.4669</v>
      </c>
      <c r="AV260" s="10">
        <v>111.47</v>
      </c>
      <c r="AW260" s="11">
        <v>112.10250000000001</v>
      </c>
      <c r="AX260" s="9">
        <v>3785693.4</v>
      </c>
      <c r="AY260" s="10">
        <v>114.58069999999999</v>
      </c>
      <c r="AZ260" s="10">
        <v>111.8776</v>
      </c>
      <c r="BA260" s="10">
        <v>111.8891</v>
      </c>
      <c r="BB260" s="11">
        <v>112.61069999999999</v>
      </c>
      <c r="BC260" s="9">
        <v>3881900.28</v>
      </c>
      <c r="BD260" s="10">
        <v>115.654</v>
      </c>
      <c r="BE260" s="10">
        <v>112.2175</v>
      </c>
      <c r="BF260" s="10">
        <v>112.25149999999999</v>
      </c>
      <c r="BG260" s="11">
        <v>113.105</v>
      </c>
      <c r="BH260" s="9">
        <v>4042784.36</v>
      </c>
      <c r="BI260" s="10">
        <v>116.0406</v>
      </c>
      <c r="BJ260" s="10">
        <v>112.4337</v>
      </c>
      <c r="BK260" s="10">
        <v>112.4712</v>
      </c>
      <c r="BL260" s="11">
        <v>113.3537</v>
      </c>
      <c r="BM260" s="9">
        <v>4921321.5999999996</v>
      </c>
      <c r="BN260" s="10">
        <v>108.1122</v>
      </c>
      <c r="BO260" s="10">
        <v>107.6327</v>
      </c>
      <c r="BP260" s="10">
        <v>107.6347</v>
      </c>
      <c r="BQ260" s="11">
        <v>107.78740000000001</v>
      </c>
      <c r="BR260" s="9">
        <v>4637712.04</v>
      </c>
      <c r="BS260" s="10">
        <v>108.5844</v>
      </c>
      <c r="BT260" s="10">
        <v>107.99120000000001</v>
      </c>
      <c r="BU260" s="10">
        <v>107.9897</v>
      </c>
      <c r="BV260" s="11">
        <v>108.1795</v>
      </c>
      <c r="BW260" s="9">
        <v>4398157.04</v>
      </c>
      <c r="BX260" s="10">
        <v>109.5356</v>
      </c>
      <c r="BY260" s="10">
        <v>108.7032</v>
      </c>
      <c r="BZ260" s="10">
        <v>108.68680000000001</v>
      </c>
      <c r="CA260" s="11">
        <v>108.9575</v>
      </c>
      <c r="CB260" s="9">
        <v>4192707.92</v>
      </c>
      <c r="CC260" s="10">
        <v>110.9864</v>
      </c>
      <c r="CD260" s="10">
        <v>109.7257</v>
      </c>
      <c r="CE260" s="10">
        <v>109.73569999999999</v>
      </c>
      <c r="CF260" s="11">
        <v>110.11020000000001</v>
      </c>
      <c r="CG260" s="9">
        <v>4006775.44</v>
      </c>
      <c r="CH260" s="10">
        <v>112.2611</v>
      </c>
      <c r="CI260" s="10">
        <v>110.59050000000001</v>
      </c>
      <c r="CJ260" s="10">
        <v>110.6215</v>
      </c>
      <c r="CK260" s="11">
        <v>111.0908</v>
      </c>
      <c r="CL260" s="9">
        <v>3865849.64</v>
      </c>
      <c r="CM260" s="10">
        <v>113.0133</v>
      </c>
      <c r="CN260" s="10">
        <v>111.06659999999999</v>
      </c>
      <c r="CO260" s="10">
        <v>111.0971</v>
      </c>
      <c r="CP260" s="11">
        <v>111.6353</v>
      </c>
      <c r="CQ260" s="9">
        <v>3780221.12</v>
      </c>
      <c r="CR260" s="10">
        <v>113.32640000000001</v>
      </c>
      <c r="CS260" s="10">
        <v>111.2581</v>
      </c>
      <c r="CT260" s="10">
        <v>111.28449999999999</v>
      </c>
      <c r="CU260" s="11">
        <v>111.8545</v>
      </c>
      <c r="CV260" s="9">
        <v>3740043.12</v>
      </c>
      <c r="CW260" s="10">
        <v>113.3907</v>
      </c>
      <c r="CX260" s="10">
        <v>111.286</v>
      </c>
      <c r="CY260" s="10">
        <v>111.30240000000001</v>
      </c>
      <c r="CZ260" s="11">
        <v>111.88720000000001</v>
      </c>
      <c r="DA260" s="9">
        <v>3744333.48</v>
      </c>
      <c r="DB260" s="10">
        <v>113.7466</v>
      </c>
      <c r="DC260" s="10">
        <v>111.4644</v>
      </c>
      <c r="DD260" s="10">
        <v>111.46939999999999</v>
      </c>
      <c r="DE260" s="11">
        <v>112.1024</v>
      </c>
      <c r="DF260" s="9">
        <v>3795046.76</v>
      </c>
      <c r="DG260" s="10">
        <v>114.575</v>
      </c>
      <c r="DH260" s="10">
        <v>111.8779</v>
      </c>
      <c r="DI260" s="10">
        <v>111.89190000000001</v>
      </c>
      <c r="DJ260" s="11">
        <v>112.61069999999999</v>
      </c>
      <c r="DK260" s="9">
        <v>3891582.68</v>
      </c>
      <c r="DL260" s="10">
        <v>115.61199999999999</v>
      </c>
      <c r="DM260" s="10">
        <v>112.2204</v>
      </c>
      <c r="DN260" s="10">
        <v>112.24679999999999</v>
      </c>
      <c r="DO260" s="11">
        <v>113.09650000000001</v>
      </c>
      <c r="DP260" s="9">
        <v>4050923.4</v>
      </c>
      <c r="DQ260" s="10">
        <v>116.4794</v>
      </c>
      <c r="DR260" s="10">
        <v>112.4237</v>
      </c>
      <c r="DS260" s="10">
        <v>112.4623</v>
      </c>
      <c r="DT260" s="11">
        <v>113.42140000000001</v>
      </c>
      <c r="DU260" s="9">
        <v>4919801.32</v>
      </c>
      <c r="DV260" s="10">
        <v>108.11799999999999</v>
      </c>
      <c r="DW260" s="10">
        <v>107.63249999999999</v>
      </c>
      <c r="DX260" s="10">
        <v>107.6375</v>
      </c>
      <c r="DY260" s="11">
        <v>107.7901</v>
      </c>
      <c r="DZ260" s="9">
        <v>4635354.08</v>
      </c>
      <c r="EA260" s="10">
        <v>108.5808</v>
      </c>
      <c r="EB260" s="10">
        <v>107.9902</v>
      </c>
      <c r="EC260" s="10">
        <v>107.98439999999999</v>
      </c>
      <c r="ED260" s="11">
        <v>108.17619999999999</v>
      </c>
      <c r="EE260" s="9">
        <v>4395175.24</v>
      </c>
      <c r="EF260" s="10">
        <v>109.5291</v>
      </c>
      <c r="EG260" s="10">
        <v>108.70010000000001</v>
      </c>
      <c r="EH260" s="10">
        <v>108.6888</v>
      </c>
      <c r="EI260" s="11">
        <v>108.9552</v>
      </c>
      <c r="EJ260" s="9">
        <v>4189167.92</v>
      </c>
      <c r="EK260" s="10">
        <v>110.98480000000001</v>
      </c>
      <c r="EL260" s="10">
        <v>109.72329999999999</v>
      </c>
      <c r="EM260" s="10">
        <v>109.73399999999999</v>
      </c>
      <c r="EN260" s="11">
        <v>110.1083</v>
      </c>
      <c r="EO260" s="9">
        <v>4003084.64</v>
      </c>
      <c r="EP260" s="10">
        <v>112.26649999999999</v>
      </c>
      <c r="EQ260" s="10">
        <v>110.5925</v>
      </c>
      <c r="ER260" s="10">
        <v>110.6225</v>
      </c>
      <c r="ES260" s="11">
        <v>111.0932</v>
      </c>
      <c r="ET260" s="9">
        <v>3861964.68</v>
      </c>
      <c r="EU260" s="10">
        <v>113.0097</v>
      </c>
      <c r="EV260" s="10">
        <v>111.06619999999999</v>
      </c>
      <c r="EW260" s="10">
        <v>111.0964</v>
      </c>
      <c r="EX260" s="11">
        <v>111.634</v>
      </c>
      <c r="EY260" s="9">
        <v>3776389.8</v>
      </c>
      <c r="EZ260" s="10">
        <v>113.3249</v>
      </c>
      <c r="FA260" s="10">
        <v>111.2602</v>
      </c>
      <c r="FB260" s="10">
        <v>111.28279999999999</v>
      </c>
      <c r="FC260" s="11">
        <v>111.85429999999999</v>
      </c>
      <c r="FD260" s="9">
        <v>3736083.28</v>
      </c>
      <c r="FE260" s="10">
        <v>113.3828</v>
      </c>
      <c r="FF260" s="10">
        <v>111.2822</v>
      </c>
      <c r="FG260" s="10">
        <v>111.30589999999999</v>
      </c>
      <c r="FH260" s="11">
        <v>111.8852</v>
      </c>
      <c r="FI260" s="9">
        <v>3740519.24</v>
      </c>
      <c r="FJ260" s="10">
        <v>113.748</v>
      </c>
      <c r="FK260" s="10">
        <v>111.46850000000001</v>
      </c>
      <c r="FL260" s="10">
        <v>111.46850000000001</v>
      </c>
      <c r="FM260" s="11">
        <v>112.1039</v>
      </c>
      <c r="FN260" s="9">
        <v>3791117.12</v>
      </c>
      <c r="FO260" s="10">
        <v>114.57859999999999</v>
      </c>
      <c r="FP260" s="10">
        <v>111.8789</v>
      </c>
      <c r="FQ260" s="10">
        <v>111.89319999999999</v>
      </c>
      <c r="FR260" s="11">
        <v>112.6123</v>
      </c>
      <c r="FS260" s="9">
        <v>3887270.8</v>
      </c>
      <c r="FT260" s="10">
        <v>115.63809999999999</v>
      </c>
      <c r="FU260" s="10">
        <v>112.2149</v>
      </c>
      <c r="FV260" s="10">
        <v>112.24850000000001</v>
      </c>
      <c r="FW260" s="11">
        <v>113.0998</v>
      </c>
      <c r="FX260" s="9">
        <v>4047480.8</v>
      </c>
      <c r="FY260" s="10">
        <v>116.254</v>
      </c>
      <c r="FZ260" s="10">
        <v>112.4306</v>
      </c>
      <c r="GA260" s="10">
        <v>112.46899999999999</v>
      </c>
      <c r="GB260" s="11">
        <v>113.389</v>
      </c>
    </row>
    <row r="261" spans="2:184" ht="15" customHeight="1">
      <c r="B261" s="122"/>
      <c r="C261" s="87"/>
      <c r="D261" s="8">
        <f t="shared" ref="D261:D270" si="21">$D260 + 2</f>
        <v>-44</v>
      </c>
      <c r="E261" s="9">
        <v>4626065.32</v>
      </c>
      <c r="F261" s="10">
        <v>105.6858</v>
      </c>
      <c r="G261" s="10">
        <v>105.4872</v>
      </c>
      <c r="H261" s="10">
        <v>105.52809999999999</v>
      </c>
      <c r="I261" s="11">
        <v>105.56619999999999</v>
      </c>
      <c r="J261" s="9">
        <v>4329372.6399999997</v>
      </c>
      <c r="K261" s="10">
        <v>105.73260000000001</v>
      </c>
      <c r="L261" s="10">
        <v>105.5265</v>
      </c>
      <c r="M261" s="10">
        <v>105.5551</v>
      </c>
      <c r="N261" s="11">
        <v>105.60380000000001</v>
      </c>
      <c r="O261" s="9">
        <v>4066718.92</v>
      </c>
      <c r="P261" s="10">
        <v>105.79470000000001</v>
      </c>
      <c r="Q261" s="10">
        <v>105.5774</v>
      </c>
      <c r="R261" s="10">
        <v>105.59529999999999</v>
      </c>
      <c r="S261" s="11">
        <v>105.65470000000001</v>
      </c>
      <c r="T261" s="9">
        <v>3849982.04</v>
      </c>
      <c r="U261" s="10">
        <v>105.93559999999999</v>
      </c>
      <c r="V261" s="10">
        <v>105.6895</v>
      </c>
      <c r="W261" s="10">
        <v>105.6853</v>
      </c>
      <c r="X261" s="11">
        <v>105.76860000000001</v>
      </c>
      <c r="Y261" s="9">
        <v>3688125.6</v>
      </c>
      <c r="Z261" s="10">
        <v>106.18040000000001</v>
      </c>
      <c r="AA261" s="10">
        <v>105.896</v>
      </c>
      <c r="AB261" s="10">
        <v>105.8575</v>
      </c>
      <c r="AC261" s="11">
        <v>105.9756</v>
      </c>
      <c r="AD261" s="9">
        <v>3584918.84</v>
      </c>
      <c r="AE261" s="10">
        <v>106.4393</v>
      </c>
      <c r="AF261" s="10">
        <v>106.1026</v>
      </c>
      <c r="AG261" s="10">
        <v>106.0394</v>
      </c>
      <c r="AH261" s="11">
        <v>106.1902</v>
      </c>
      <c r="AI261" s="9">
        <v>3533437.44</v>
      </c>
      <c r="AJ261" s="10">
        <v>106.6305</v>
      </c>
      <c r="AK261" s="10">
        <v>106.2474</v>
      </c>
      <c r="AL261" s="10">
        <v>106.1844</v>
      </c>
      <c r="AM261" s="11">
        <v>106.3496</v>
      </c>
      <c r="AN261" s="9">
        <v>3543506.36</v>
      </c>
      <c r="AO261" s="10">
        <v>107.0557</v>
      </c>
      <c r="AP261" s="10">
        <v>106.5194</v>
      </c>
      <c r="AQ261" s="10">
        <v>106.45229999999999</v>
      </c>
      <c r="AR261" s="11">
        <v>106.6675</v>
      </c>
      <c r="AS261" s="9">
        <v>3622937.88</v>
      </c>
      <c r="AT261" s="10">
        <v>108.31610000000001</v>
      </c>
      <c r="AU261" s="10">
        <v>107.2041</v>
      </c>
      <c r="AV261" s="10">
        <v>107.1528</v>
      </c>
      <c r="AW261" s="11">
        <v>107.52549999999999</v>
      </c>
      <c r="AX261" s="9">
        <v>3709100.16</v>
      </c>
      <c r="AY261" s="10">
        <v>109.3976</v>
      </c>
      <c r="AZ261" s="10">
        <v>107.69840000000001</v>
      </c>
      <c r="BA261" s="10">
        <v>107.68</v>
      </c>
      <c r="BB261" s="11">
        <v>108.1875</v>
      </c>
      <c r="BC261" s="9">
        <v>3822392.28</v>
      </c>
      <c r="BD261" s="10">
        <v>109.7677</v>
      </c>
      <c r="BE261" s="10">
        <v>107.8647</v>
      </c>
      <c r="BF261" s="10">
        <v>107.8501</v>
      </c>
      <c r="BG261" s="11">
        <v>108.4058</v>
      </c>
      <c r="BH261" s="9">
        <v>4010472.8</v>
      </c>
      <c r="BI261" s="10">
        <v>109.8531</v>
      </c>
      <c r="BJ261" s="10">
        <v>107.99979999999999</v>
      </c>
      <c r="BK261" s="10">
        <v>107.9847</v>
      </c>
      <c r="BL261" s="11">
        <v>108.52849999999999</v>
      </c>
      <c r="BM261" s="9">
        <v>4632883.12</v>
      </c>
      <c r="BN261" s="10">
        <v>105.687</v>
      </c>
      <c r="BO261" s="10">
        <v>105.4911</v>
      </c>
      <c r="BP261" s="10">
        <v>105.5364</v>
      </c>
      <c r="BQ261" s="11">
        <v>105.5707</v>
      </c>
      <c r="BR261" s="9">
        <v>4336116.04</v>
      </c>
      <c r="BS261" s="10">
        <v>105.7303</v>
      </c>
      <c r="BT261" s="10">
        <v>105.52549999999999</v>
      </c>
      <c r="BU261" s="10">
        <v>105.55759999999999</v>
      </c>
      <c r="BV261" s="11">
        <v>105.6036</v>
      </c>
      <c r="BW261" s="9">
        <v>4075204.8</v>
      </c>
      <c r="BX261" s="10">
        <v>105.79470000000001</v>
      </c>
      <c r="BY261" s="10">
        <v>105.5745</v>
      </c>
      <c r="BZ261" s="10">
        <v>105.5967</v>
      </c>
      <c r="CA261" s="11">
        <v>105.6542</v>
      </c>
      <c r="CB261" s="9">
        <v>3859753.88</v>
      </c>
      <c r="CC261" s="10">
        <v>105.938</v>
      </c>
      <c r="CD261" s="10">
        <v>105.6915</v>
      </c>
      <c r="CE261" s="10">
        <v>105.68259999999999</v>
      </c>
      <c r="CF261" s="11">
        <v>105.76909999999999</v>
      </c>
      <c r="CG261" s="9">
        <v>3697940.96</v>
      </c>
      <c r="CH261" s="10">
        <v>106.18089999999999</v>
      </c>
      <c r="CI261" s="10">
        <v>105.8984</v>
      </c>
      <c r="CJ261" s="10">
        <v>105.86360000000001</v>
      </c>
      <c r="CK261" s="11">
        <v>105.9787</v>
      </c>
      <c r="CL261" s="9">
        <v>3593827.4</v>
      </c>
      <c r="CM261" s="10">
        <v>106.43689999999999</v>
      </c>
      <c r="CN261" s="10">
        <v>106.09690000000001</v>
      </c>
      <c r="CO261" s="10">
        <v>106.0386</v>
      </c>
      <c r="CP261" s="11">
        <v>106.18729999999999</v>
      </c>
      <c r="CQ261" s="9">
        <v>3542415.4</v>
      </c>
      <c r="CR261" s="10">
        <v>106.6258</v>
      </c>
      <c r="CS261" s="10">
        <v>106.2359</v>
      </c>
      <c r="CT261" s="10">
        <v>106.17829999999999</v>
      </c>
      <c r="CU261" s="11">
        <v>106.3421</v>
      </c>
      <c r="CV261" s="9">
        <v>3553287.36</v>
      </c>
      <c r="CW261" s="10">
        <v>107.05629999999999</v>
      </c>
      <c r="CX261" s="10">
        <v>106.51819999999999</v>
      </c>
      <c r="CY261" s="10">
        <v>106.4537</v>
      </c>
      <c r="CZ261" s="11">
        <v>106.6677</v>
      </c>
      <c r="DA261" s="9">
        <v>3632019.64</v>
      </c>
      <c r="DB261" s="10">
        <v>108.3052</v>
      </c>
      <c r="DC261" s="10">
        <v>107.20189999999999</v>
      </c>
      <c r="DD261" s="10">
        <v>107.1437</v>
      </c>
      <c r="DE261" s="11">
        <v>107.5183</v>
      </c>
      <c r="DF261" s="9">
        <v>3718816.08</v>
      </c>
      <c r="DG261" s="10">
        <v>109.40260000000001</v>
      </c>
      <c r="DH261" s="10">
        <v>107.6994</v>
      </c>
      <c r="DI261" s="10">
        <v>107.6802</v>
      </c>
      <c r="DJ261" s="11">
        <v>108.1892</v>
      </c>
      <c r="DK261" s="9">
        <v>3831914.6</v>
      </c>
      <c r="DL261" s="10">
        <v>109.765</v>
      </c>
      <c r="DM261" s="10">
        <v>107.8653</v>
      </c>
      <c r="DN261" s="10">
        <v>107.8497</v>
      </c>
      <c r="DO261" s="11">
        <v>108.40519999999999</v>
      </c>
      <c r="DP261" s="9">
        <v>4016885.32</v>
      </c>
      <c r="DQ261" s="10">
        <v>109.845</v>
      </c>
      <c r="DR261" s="10">
        <v>108.0052</v>
      </c>
      <c r="DS261" s="10">
        <v>107.9945</v>
      </c>
      <c r="DT261" s="11">
        <v>108.53230000000001</v>
      </c>
      <c r="DU261" s="9">
        <v>4630849.08</v>
      </c>
      <c r="DV261" s="10">
        <v>105.6893</v>
      </c>
      <c r="DW261" s="10">
        <v>105.492</v>
      </c>
      <c r="DX261" s="10">
        <v>105.5296</v>
      </c>
      <c r="DY261" s="11">
        <v>105.56950000000001</v>
      </c>
      <c r="DZ261" s="9">
        <v>4333765.96</v>
      </c>
      <c r="EA261" s="10">
        <v>105.73260000000001</v>
      </c>
      <c r="EB261" s="10">
        <v>105.5274</v>
      </c>
      <c r="EC261" s="10">
        <v>105.55759999999999</v>
      </c>
      <c r="ED261" s="11">
        <v>105.6049</v>
      </c>
      <c r="EE261" s="9">
        <v>4071411.72</v>
      </c>
      <c r="EF261" s="10">
        <v>105.7963</v>
      </c>
      <c r="EG261" s="10">
        <v>105.5759</v>
      </c>
      <c r="EH261" s="10">
        <v>105.59650000000001</v>
      </c>
      <c r="EI261" s="11">
        <v>105.6551</v>
      </c>
      <c r="EJ261" s="9">
        <v>3855694</v>
      </c>
      <c r="EK261" s="10">
        <v>105.9372</v>
      </c>
      <c r="EL261" s="10">
        <v>105.6921</v>
      </c>
      <c r="EM261" s="10">
        <v>105.6855</v>
      </c>
      <c r="EN261" s="11">
        <v>105.77</v>
      </c>
      <c r="EO261" s="9">
        <v>3693783.2</v>
      </c>
      <c r="EP261" s="10">
        <v>106.1871</v>
      </c>
      <c r="EQ261" s="10">
        <v>105.8974</v>
      </c>
      <c r="ER261" s="10">
        <v>105.8566</v>
      </c>
      <c r="ES261" s="11">
        <v>105.97790000000001</v>
      </c>
      <c r="ET261" s="9">
        <v>3590385.44</v>
      </c>
      <c r="EU261" s="10">
        <v>106.4392</v>
      </c>
      <c r="EV261" s="10">
        <v>106.1039</v>
      </c>
      <c r="EW261" s="10">
        <v>106.0458</v>
      </c>
      <c r="EX261" s="11">
        <v>106.19280000000001</v>
      </c>
      <c r="EY261" s="9">
        <v>3538608.68</v>
      </c>
      <c r="EZ261" s="10">
        <v>106.627</v>
      </c>
      <c r="FA261" s="10">
        <v>106.24250000000001</v>
      </c>
      <c r="FB261" s="10">
        <v>106.1803</v>
      </c>
      <c r="FC261" s="11">
        <v>106.3454</v>
      </c>
      <c r="FD261" s="9">
        <v>3549145.16</v>
      </c>
      <c r="FE261" s="10">
        <v>107.0531</v>
      </c>
      <c r="FF261" s="10">
        <v>106.5193</v>
      </c>
      <c r="FG261" s="10">
        <v>106.45050000000001</v>
      </c>
      <c r="FH261" s="11">
        <v>106.666</v>
      </c>
      <c r="FI261" s="9">
        <v>3628401.48</v>
      </c>
      <c r="FJ261" s="10">
        <v>108.3053</v>
      </c>
      <c r="FK261" s="10">
        <v>107.2007</v>
      </c>
      <c r="FL261" s="10">
        <v>107.148</v>
      </c>
      <c r="FM261" s="11">
        <v>107.51949999999999</v>
      </c>
      <c r="FN261" s="9">
        <v>3714683.56</v>
      </c>
      <c r="FO261" s="10">
        <v>109.4025</v>
      </c>
      <c r="FP261" s="10">
        <v>107.69889999999999</v>
      </c>
      <c r="FQ261" s="10">
        <v>107.6798</v>
      </c>
      <c r="FR261" s="11">
        <v>108.1889</v>
      </c>
      <c r="FS261" s="9">
        <v>3827506.12</v>
      </c>
      <c r="FT261" s="10">
        <v>109.7657</v>
      </c>
      <c r="FU261" s="10">
        <v>107.8639</v>
      </c>
      <c r="FV261" s="10">
        <v>107.84910000000001</v>
      </c>
      <c r="FW261" s="11">
        <v>108.4046</v>
      </c>
      <c r="FX261" s="9">
        <v>4014498.76</v>
      </c>
      <c r="FY261" s="10">
        <v>109.8421</v>
      </c>
      <c r="FZ261" s="10">
        <v>108.00360000000001</v>
      </c>
      <c r="GA261" s="10">
        <v>107.9871</v>
      </c>
      <c r="GB261" s="11">
        <v>108.52809999999999</v>
      </c>
    </row>
    <row r="262" spans="2:184" ht="15" customHeight="1">
      <c r="B262" s="122"/>
      <c r="C262" s="87"/>
      <c r="D262" s="8">
        <f t="shared" si="21"/>
        <v>-42</v>
      </c>
      <c r="E262" s="9">
        <v>4316802.72</v>
      </c>
      <c r="F262" s="10">
        <v>101.89660000000001</v>
      </c>
      <c r="G262" s="10">
        <v>101.8126</v>
      </c>
      <c r="H262" s="10">
        <v>101.8168</v>
      </c>
      <c r="I262" s="11">
        <v>101.84180000000001</v>
      </c>
      <c r="J262" s="9">
        <v>4069350.16</v>
      </c>
      <c r="K262" s="10">
        <v>102.14709999999999</v>
      </c>
      <c r="L262" s="10">
        <v>102.0329</v>
      </c>
      <c r="M262" s="10">
        <v>102.0401</v>
      </c>
      <c r="N262" s="11">
        <v>102.07299999999999</v>
      </c>
      <c r="O262" s="9">
        <v>3847575.68</v>
      </c>
      <c r="P262" s="10">
        <v>102.39490000000001</v>
      </c>
      <c r="Q262" s="10">
        <v>102.2415</v>
      </c>
      <c r="R262" s="10">
        <v>102.2423</v>
      </c>
      <c r="S262" s="11">
        <v>102.2923</v>
      </c>
      <c r="T262" s="9">
        <v>3677659.72</v>
      </c>
      <c r="U262" s="10">
        <v>102.79089999999999</v>
      </c>
      <c r="V262" s="10">
        <v>102.56140000000001</v>
      </c>
      <c r="W262" s="10">
        <v>102.5549</v>
      </c>
      <c r="X262" s="11">
        <v>102.6343</v>
      </c>
      <c r="Y262" s="9">
        <v>3556672.32</v>
      </c>
      <c r="Z262" s="10">
        <v>103.2359</v>
      </c>
      <c r="AA262" s="10">
        <v>102.89830000000001</v>
      </c>
      <c r="AB262" s="10">
        <v>102.8861</v>
      </c>
      <c r="AC262" s="11">
        <v>103.0038</v>
      </c>
      <c r="AD262" s="9">
        <v>3480803.04</v>
      </c>
      <c r="AE262" s="10">
        <v>103.5689</v>
      </c>
      <c r="AF262" s="10">
        <v>103.14149999999999</v>
      </c>
      <c r="AG262" s="10">
        <v>103.13160000000001</v>
      </c>
      <c r="AH262" s="11">
        <v>103.27589999999999</v>
      </c>
      <c r="AI262" s="9">
        <v>3451279.52</v>
      </c>
      <c r="AJ262" s="10">
        <v>103.873</v>
      </c>
      <c r="AK262" s="10">
        <v>103.35209999999999</v>
      </c>
      <c r="AL262" s="10">
        <v>103.34529999999999</v>
      </c>
      <c r="AM262" s="11">
        <v>103.51649999999999</v>
      </c>
      <c r="AN262" s="9">
        <v>3470656.36</v>
      </c>
      <c r="AO262" s="10">
        <v>104.3066</v>
      </c>
      <c r="AP262" s="10">
        <v>103.61709999999999</v>
      </c>
      <c r="AQ262" s="10">
        <v>103.6198</v>
      </c>
      <c r="AR262" s="11">
        <v>103.8359</v>
      </c>
      <c r="AS262" s="9">
        <v>3528724.12</v>
      </c>
      <c r="AT262" s="10">
        <v>104.76990000000001</v>
      </c>
      <c r="AU262" s="10">
        <v>103.861</v>
      </c>
      <c r="AV262" s="10">
        <v>103.85590000000001</v>
      </c>
      <c r="AW262" s="11">
        <v>104.1416</v>
      </c>
      <c r="AX262" s="9">
        <v>3624814.64</v>
      </c>
      <c r="AY262" s="10">
        <v>105.20610000000001</v>
      </c>
      <c r="AZ262" s="10">
        <v>104.03789999999999</v>
      </c>
      <c r="BA262" s="10">
        <v>104.029</v>
      </c>
      <c r="BB262" s="11">
        <v>104.3903</v>
      </c>
      <c r="BC262" s="9">
        <v>3768453.96</v>
      </c>
      <c r="BD262" s="10">
        <v>105.5226</v>
      </c>
      <c r="BE262" s="10">
        <v>104.1254</v>
      </c>
      <c r="BF262" s="10">
        <v>104.12139999999999</v>
      </c>
      <c r="BG262" s="11">
        <v>104.5416</v>
      </c>
      <c r="BH262" s="9">
        <v>3982444.6</v>
      </c>
      <c r="BI262" s="10">
        <v>105.65479999999999</v>
      </c>
      <c r="BJ262" s="10">
        <v>104.2264</v>
      </c>
      <c r="BK262" s="10">
        <v>104.215</v>
      </c>
      <c r="BL262" s="11">
        <v>104.6481</v>
      </c>
      <c r="BM262" s="9">
        <v>4324094.72</v>
      </c>
      <c r="BN262" s="10">
        <v>101.899</v>
      </c>
      <c r="BO262" s="10">
        <v>101.8113</v>
      </c>
      <c r="BP262" s="10">
        <v>101.821</v>
      </c>
      <c r="BQ262" s="11">
        <v>101.8436</v>
      </c>
      <c r="BR262" s="9">
        <v>4077184.2</v>
      </c>
      <c r="BS262" s="10">
        <v>102.149</v>
      </c>
      <c r="BT262" s="10">
        <v>102.0365</v>
      </c>
      <c r="BU262" s="10">
        <v>102.0431</v>
      </c>
      <c r="BV262" s="11">
        <v>102.0759</v>
      </c>
      <c r="BW262" s="9">
        <v>3856224.68</v>
      </c>
      <c r="BX262" s="10">
        <v>102.393</v>
      </c>
      <c r="BY262" s="10">
        <v>102.2433</v>
      </c>
      <c r="BZ262" s="10">
        <v>102.24120000000001</v>
      </c>
      <c r="CA262" s="11">
        <v>102.2919</v>
      </c>
      <c r="CB262" s="9">
        <v>3687343.6</v>
      </c>
      <c r="CC262" s="10">
        <v>102.79510000000001</v>
      </c>
      <c r="CD262" s="10">
        <v>102.56180000000001</v>
      </c>
      <c r="CE262" s="10">
        <v>102.5539</v>
      </c>
      <c r="CF262" s="11">
        <v>102.63549999999999</v>
      </c>
      <c r="CG262" s="9">
        <v>3566318.64</v>
      </c>
      <c r="CH262" s="10">
        <v>103.2392</v>
      </c>
      <c r="CI262" s="10">
        <v>102.8984</v>
      </c>
      <c r="CJ262" s="10">
        <v>102.8879</v>
      </c>
      <c r="CK262" s="11">
        <v>103.00539999999999</v>
      </c>
      <c r="CL262" s="9">
        <v>3490051.68</v>
      </c>
      <c r="CM262" s="10">
        <v>103.5701</v>
      </c>
      <c r="CN262" s="10">
        <v>103.1429</v>
      </c>
      <c r="CO262" s="10">
        <v>103.13290000000001</v>
      </c>
      <c r="CP262" s="11">
        <v>103.27719999999999</v>
      </c>
      <c r="CQ262" s="9">
        <v>3461052.52</v>
      </c>
      <c r="CR262" s="10">
        <v>103.8823</v>
      </c>
      <c r="CS262" s="10">
        <v>103.3535</v>
      </c>
      <c r="CT262" s="10">
        <v>103.35209999999999</v>
      </c>
      <c r="CU262" s="11">
        <v>103.5222</v>
      </c>
      <c r="CV262" s="9">
        <v>3480174.32</v>
      </c>
      <c r="CW262" s="10">
        <v>104.31019999999999</v>
      </c>
      <c r="CX262" s="10">
        <v>103.62009999999999</v>
      </c>
      <c r="CY262" s="10">
        <v>103.6189</v>
      </c>
      <c r="CZ262" s="11">
        <v>103.8378</v>
      </c>
      <c r="DA262" s="9">
        <v>3538249.32</v>
      </c>
      <c r="DB262" s="10">
        <v>104.7719</v>
      </c>
      <c r="DC262" s="10">
        <v>103.86320000000001</v>
      </c>
      <c r="DD262" s="10">
        <v>103.85599999999999</v>
      </c>
      <c r="DE262" s="11">
        <v>104.1429</v>
      </c>
      <c r="DF262" s="9">
        <v>3634656.16</v>
      </c>
      <c r="DG262" s="10">
        <v>105.2062</v>
      </c>
      <c r="DH262" s="10">
        <v>104.0384</v>
      </c>
      <c r="DI262" s="10">
        <v>104.0277</v>
      </c>
      <c r="DJ262" s="11">
        <v>104.39</v>
      </c>
      <c r="DK262" s="9">
        <v>3777459.84</v>
      </c>
      <c r="DL262" s="10">
        <v>105.5125</v>
      </c>
      <c r="DM262" s="10">
        <v>104.13</v>
      </c>
      <c r="DN262" s="10">
        <v>104.1187</v>
      </c>
      <c r="DO262" s="11">
        <v>104.53959999999999</v>
      </c>
      <c r="DP262" s="9">
        <v>3989156.96</v>
      </c>
      <c r="DQ262" s="10">
        <v>105.6337</v>
      </c>
      <c r="DR262" s="10">
        <v>104.2295</v>
      </c>
      <c r="DS262" s="10">
        <v>104.21729999999999</v>
      </c>
      <c r="DT262" s="11">
        <v>104.6446</v>
      </c>
      <c r="DU262" s="9">
        <v>4321807.28</v>
      </c>
      <c r="DV262" s="10">
        <v>101.898</v>
      </c>
      <c r="DW262" s="10">
        <v>101.8142</v>
      </c>
      <c r="DX262" s="10">
        <v>101.81910000000001</v>
      </c>
      <c r="DY262" s="11">
        <v>101.8436</v>
      </c>
      <c r="DZ262" s="9">
        <v>4073673.12</v>
      </c>
      <c r="EA262" s="10">
        <v>102.14279999999999</v>
      </c>
      <c r="EB262" s="10">
        <v>102.03440000000001</v>
      </c>
      <c r="EC262" s="10">
        <v>102.0371</v>
      </c>
      <c r="ED262" s="11">
        <v>102.0711</v>
      </c>
      <c r="EE262" s="9">
        <v>3852872.64</v>
      </c>
      <c r="EF262" s="10">
        <v>102.39749999999999</v>
      </c>
      <c r="EG262" s="10">
        <v>102.2462</v>
      </c>
      <c r="EH262" s="10">
        <v>102.2443</v>
      </c>
      <c r="EI262" s="11">
        <v>102.2954</v>
      </c>
      <c r="EJ262" s="9">
        <v>3682810.6</v>
      </c>
      <c r="EK262" s="10">
        <v>102.7929</v>
      </c>
      <c r="EL262" s="10">
        <v>102.5604</v>
      </c>
      <c r="EM262" s="10">
        <v>102.5543</v>
      </c>
      <c r="EN262" s="11">
        <v>102.6344</v>
      </c>
      <c r="EO262" s="9">
        <v>3561298.64</v>
      </c>
      <c r="EP262" s="10">
        <v>103.2276</v>
      </c>
      <c r="EQ262" s="10">
        <v>102.89190000000001</v>
      </c>
      <c r="ER262" s="10">
        <v>102.88030000000001</v>
      </c>
      <c r="ES262" s="11">
        <v>102.9969</v>
      </c>
      <c r="ET262" s="9">
        <v>3486152.64</v>
      </c>
      <c r="EU262" s="10">
        <v>103.56789999999999</v>
      </c>
      <c r="EV262" s="10">
        <v>103.1438</v>
      </c>
      <c r="EW262" s="10">
        <v>103.1292</v>
      </c>
      <c r="EX262" s="11">
        <v>103.2756</v>
      </c>
      <c r="EY262" s="9">
        <v>3456734.36</v>
      </c>
      <c r="EZ262" s="10">
        <v>103.8742</v>
      </c>
      <c r="FA262" s="10">
        <v>103.35129999999999</v>
      </c>
      <c r="FB262" s="10">
        <v>103.34310000000001</v>
      </c>
      <c r="FC262" s="11">
        <v>103.5159</v>
      </c>
      <c r="FD262" s="9">
        <v>3476337.72</v>
      </c>
      <c r="FE262" s="10">
        <v>104.3108</v>
      </c>
      <c r="FF262" s="10">
        <v>103.6194</v>
      </c>
      <c r="FG262" s="10">
        <v>103.621</v>
      </c>
      <c r="FH262" s="11">
        <v>103.83839999999999</v>
      </c>
      <c r="FI262" s="9">
        <v>3534166.32</v>
      </c>
      <c r="FJ262" s="10">
        <v>104.7664</v>
      </c>
      <c r="FK262" s="10">
        <v>103.864</v>
      </c>
      <c r="FL262" s="10">
        <v>103.8522</v>
      </c>
      <c r="FM262" s="11">
        <v>104.1403</v>
      </c>
      <c r="FN262" s="9">
        <v>3630737.8</v>
      </c>
      <c r="FO262" s="10">
        <v>105.21129999999999</v>
      </c>
      <c r="FP262" s="10">
        <v>104.03749999999999</v>
      </c>
      <c r="FQ262" s="10">
        <v>104.029</v>
      </c>
      <c r="FR262" s="11">
        <v>104.3916</v>
      </c>
      <c r="FS262" s="9">
        <v>3773412.32</v>
      </c>
      <c r="FT262" s="10">
        <v>105.5166</v>
      </c>
      <c r="FU262" s="10">
        <v>104.12649999999999</v>
      </c>
      <c r="FV262" s="10">
        <v>104.124</v>
      </c>
      <c r="FW262" s="11">
        <v>104.5414</v>
      </c>
      <c r="FX262" s="9">
        <v>3986848.92</v>
      </c>
      <c r="FY262" s="10">
        <v>105.6476</v>
      </c>
      <c r="FZ262" s="10">
        <v>104.2223</v>
      </c>
      <c r="GA262" s="10">
        <v>104.21380000000001</v>
      </c>
      <c r="GB262" s="11">
        <v>104.6442</v>
      </c>
    </row>
    <row r="263" spans="2:184" ht="15" customHeight="1">
      <c r="B263" s="122"/>
      <c r="C263" s="87"/>
      <c r="D263" s="8">
        <f t="shared" si="21"/>
        <v>-40</v>
      </c>
      <c r="E263" s="9">
        <v>4059522.84</v>
      </c>
      <c r="F263" s="10">
        <v>100.2359</v>
      </c>
      <c r="G263" s="10">
        <v>100.19199999999999</v>
      </c>
      <c r="H263" s="10">
        <v>100.19580000000001</v>
      </c>
      <c r="I263" s="11">
        <v>100.20780000000001</v>
      </c>
      <c r="J263" s="9">
        <v>3798861.68</v>
      </c>
      <c r="K263" s="10">
        <v>100.25620000000001</v>
      </c>
      <c r="L263" s="10">
        <v>100.2103</v>
      </c>
      <c r="M263" s="10">
        <v>100.2127</v>
      </c>
      <c r="N263" s="11">
        <v>100.22629999999999</v>
      </c>
      <c r="O263" s="9">
        <v>3570626.84</v>
      </c>
      <c r="P263" s="10">
        <v>100.2813</v>
      </c>
      <c r="Q263" s="10">
        <v>100.2257</v>
      </c>
      <c r="R263" s="10">
        <v>100.22839999999999</v>
      </c>
      <c r="S263" s="11">
        <v>100.245</v>
      </c>
      <c r="T263" s="9">
        <v>3385613.32</v>
      </c>
      <c r="U263" s="10">
        <v>100.2991</v>
      </c>
      <c r="V263" s="10">
        <v>100.241</v>
      </c>
      <c r="W263" s="10">
        <v>100.2437</v>
      </c>
      <c r="X263" s="11">
        <v>100.2612</v>
      </c>
      <c r="Y263" s="9">
        <v>3258128.92</v>
      </c>
      <c r="Z263" s="10">
        <v>100.3284</v>
      </c>
      <c r="AA263" s="10">
        <v>100.2672</v>
      </c>
      <c r="AB263" s="10">
        <v>100.26819999999999</v>
      </c>
      <c r="AC263" s="11">
        <v>100.2878</v>
      </c>
      <c r="AD263" s="9">
        <v>3198184.2</v>
      </c>
      <c r="AE263" s="10">
        <v>100.4071</v>
      </c>
      <c r="AF263" s="10">
        <v>100.33580000000001</v>
      </c>
      <c r="AG263" s="10">
        <v>100.33580000000001</v>
      </c>
      <c r="AH263" s="11">
        <v>100.35939999999999</v>
      </c>
      <c r="AI263" s="9">
        <v>3207734.64</v>
      </c>
      <c r="AJ263" s="10">
        <v>100.6266</v>
      </c>
      <c r="AK263" s="10">
        <v>100.51730000000001</v>
      </c>
      <c r="AL263" s="10">
        <v>100.52</v>
      </c>
      <c r="AM263" s="11">
        <v>100.5543</v>
      </c>
      <c r="AN263" s="9">
        <v>3275473.84</v>
      </c>
      <c r="AO263" s="10">
        <v>101.0112</v>
      </c>
      <c r="AP263" s="10">
        <v>100.8145</v>
      </c>
      <c r="AQ263" s="10">
        <v>100.8147</v>
      </c>
      <c r="AR263" s="11">
        <v>100.87909999999999</v>
      </c>
      <c r="AS263" s="9">
        <v>3409299.56</v>
      </c>
      <c r="AT263" s="10">
        <v>101.8874</v>
      </c>
      <c r="AU263" s="10">
        <v>101.36799999999999</v>
      </c>
      <c r="AV263" s="10">
        <v>101.36960000000001</v>
      </c>
      <c r="AW263" s="11">
        <v>101.5347</v>
      </c>
      <c r="AX263" s="9">
        <v>3548227.56</v>
      </c>
      <c r="AY263" s="10">
        <v>102.62350000000001</v>
      </c>
      <c r="AZ263" s="10">
        <v>101.73220000000001</v>
      </c>
      <c r="BA263" s="10">
        <v>101.7389</v>
      </c>
      <c r="BB263" s="11">
        <v>102.0119</v>
      </c>
      <c r="BC263" s="9">
        <v>3717779.32</v>
      </c>
      <c r="BD263" s="10">
        <v>102.87730000000001</v>
      </c>
      <c r="BE263" s="10">
        <v>101.8352</v>
      </c>
      <c r="BF263" s="10">
        <v>101.83929999999999</v>
      </c>
      <c r="BG263" s="11">
        <v>102.1571</v>
      </c>
      <c r="BH263" s="9">
        <v>3954714.2</v>
      </c>
      <c r="BI263" s="10">
        <v>102.9182</v>
      </c>
      <c r="BJ263" s="10">
        <v>101.9238</v>
      </c>
      <c r="BK263" s="10">
        <v>101.9213</v>
      </c>
      <c r="BL263" s="11">
        <v>102.22969999999999</v>
      </c>
      <c r="BM263" s="9">
        <v>4066576.76</v>
      </c>
      <c r="BN263" s="10">
        <v>100.2353</v>
      </c>
      <c r="BO263" s="10">
        <v>100.1923</v>
      </c>
      <c r="BP263" s="10">
        <v>100.1938</v>
      </c>
      <c r="BQ263" s="11">
        <v>100.2071</v>
      </c>
      <c r="BR263" s="9">
        <v>3806617.92</v>
      </c>
      <c r="BS263" s="10">
        <v>100.2589</v>
      </c>
      <c r="BT263" s="10">
        <v>100.2109</v>
      </c>
      <c r="BU263" s="10">
        <v>100.21210000000001</v>
      </c>
      <c r="BV263" s="11">
        <v>100.2272</v>
      </c>
      <c r="BW263" s="9">
        <v>3579104.4</v>
      </c>
      <c r="BX263" s="10">
        <v>100.2804</v>
      </c>
      <c r="BY263" s="10">
        <v>100.2272</v>
      </c>
      <c r="BZ263" s="10">
        <v>100.23050000000001</v>
      </c>
      <c r="CA263" s="11">
        <v>100.246</v>
      </c>
      <c r="CB263" s="9">
        <v>3394884.32</v>
      </c>
      <c r="CC263" s="10">
        <v>100.29949999999999</v>
      </c>
      <c r="CD263" s="10">
        <v>100.24209999999999</v>
      </c>
      <c r="CE263" s="10">
        <v>100.24420000000001</v>
      </c>
      <c r="CF263" s="11">
        <v>100.2619</v>
      </c>
      <c r="CG263" s="9">
        <v>3267888.44</v>
      </c>
      <c r="CH263" s="10">
        <v>100.331</v>
      </c>
      <c r="CI263" s="10">
        <v>100.2663</v>
      </c>
      <c r="CJ263" s="10">
        <v>100.26860000000001</v>
      </c>
      <c r="CK263" s="11">
        <v>100.2885</v>
      </c>
      <c r="CL263" s="9">
        <v>3208537.68</v>
      </c>
      <c r="CM263" s="10">
        <v>100.4067</v>
      </c>
      <c r="CN263" s="10">
        <v>100.3343</v>
      </c>
      <c r="CO263" s="10">
        <v>100.3387</v>
      </c>
      <c r="CP263" s="11">
        <v>100.35980000000001</v>
      </c>
      <c r="CQ263" s="9">
        <v>3218596.2</v>
      </c>
      <c r="CR263" s="10">
        <v>100.6281</v>
      </c>
      <c r="CS263" s="10">
        <v>100.52200000000001</v>
      </c>
      <c r="CT263" s="10">
        <v>100.52209999999999</v>
      </c>
      <c r="CU263" s="11">
        <v>100.55710000000001</v>
      </c>
      <c r="CV263" s="9">
        <v>3285645.48</v>
      </c>
      <c r="CW263" s="10">
        <v>101.00660000000001</v>
      </c>
      <c r="CX263" s="10">
        <v>100.8137</v>
      </c>
      <c r="CY263" s="10">
        <v>100.812</v>
      </c>
      <c r="CZ263" s="11">
        <v>100.8764</v>
      </c>
      <c r="DA263" s="9">
        <v>3419613.44</v>
      </c>
      <c r="DB263" s="10">
        <v>101.8886</v>
      </c>
      <c r="DC263" s="10">
        <v>101.3733</v>
      </c>
      <c r="DD263" s="10">
        <v>101.37390000000001</v>
      </c>
      <c r="DE263" s="11">
        <v>101.5384</v>
      </c>
      <c r="DF263" s="9">
        <v>3558220.04</v>
      </c>
      <c r="DG263" s="10">
        <v>102.6254</v>
      </c>
      <c r="DH263" s="10">
        <v>101.7321</v>
      </c>
      <c r="DI263" s="10">
        <v>101.7336</v>
      </c>
      <c r="DJ263" s="11">
        <v>102.01049999999999</v>
      </c>
      <c r="DK263" s="9">
        <v>3726466.04</v>
      </c>
      <c r="DL263" s="10">
        <v>102.883</v>
      </c>
      <c r="DM263" s="10">
        <v>101.8366</v>
      </c>
      <c r="DN263" s="10">
        <v>101.83710000000001</v>
      </c>
      <c r="DO263" s="11">
        <v>102.1583</v>
      </c>
      <c r="DP263" s="9">
        <v>3961679.08</v>
      </c>
      <c r="DQ263" s="10">
        <v>102.9104</v>
      </c>
      <c r="DR263" s="10">
        <v>101.9211</v>
      </c>
      <c r="DS263" s="10">
        <v>101.9208</v>
      </c>
      <c r="DT263" s="11">
        <v>102.2264</v>
      </c>
      <c r="DU263" s="9">
        <v>4064165.92</v>
      </c>
      <c r="DV263" s="10">
        <v>100.236</v>
      </c>
      <c r="DW263" s="10">
        <v>100.1934</v>
      </c>
      <c r="DX263" s="10">
        <v>100.1964</v>
      </c>
      <c r="DY263" s="11">
        <v>100.2086</v>
      </c>
      <c r="DZ263" s="9">
        <v>3803574.6</v>
      </c>
      <c r="EA263" s="10">
        <v>100.25920000000001</v>
      </c>
      <c r="EB263" s="10">
        <v>100.2103</v>
      </c>
      <c r="EC263" s="10">
        <v>100.21299999999999</v>
      </c>
      <c r="ED263" s="11">
        <v>100.2274</v>
      </c>
      <c r="EE263" s="9">
        <v>3575313.28</v>
      </c>
      <c r="EF263" s="10">
        <v>100.2791</v>
      </c>
      <c r="EG263" s="10">
        <v>100.22669999999999</v>
      </c>
      <c r="EH263" s="10">
        <v>100.2304</v>
      </c>
      <c r="EI263" s="11">
        <v>100.2453</v>
      </c>
      <c r="EJ263" s="9">
        <v>3390576.12</v>
      </c>
      <c r="EK263" s="10">
        <v>100.2992</v>
      </c>
      <c r="EL263" s="10">
        <v>100.24250000000001</v>
      </c>
      <c r="EM263" s="10">
        <v>100.2418</v>
      </c>
      <c r="EN263" s="11">
        <v>100.2611</v>
      </c>
      <c r="EO263" s="9">
        <v>3263704.88</v>
      </c>
      <c r="EP263" s="10">
        <v>100.33069999999999</v>
      </c>
      <c r="EQ263" s="10">
        <v>100.26779999999999</v>
      </c>
      <c r="ER263" s="10">
        <v>100.2689</v>
      </c>
      <c r="ES263" s="11">
        <v>100.289</v>
      </c>
      <c r="ET263" s="9">
        <v>3204303.16</v>
      </c>
      <c r="EU263" s="10">
        <v>100.4098</v>
      </c>
      <c r="EV263" s="10">
        <v>100.3355</v>
      </c>
      <c r="EW263" s="10">
        <v>100.3353</v>
      </c>
      <c r="EX263" s="11">
        <v>100.3601</v>
      </c>
      <c r="EY263" s="9">
        <v>3214199.16</v>
      </c>
      <c r="EZ263" s="10">
        <v>100.626</v>
      </c>
      <c r="FA263" s="10">
        <v>100.5167</v>
      </c>
      <c r="FB263" s="10">
        <v>100.5205</v>
      </c>
      <c r="FC263" s="11">
        <v>100.55410000000001</v>
      </c>
      <c r="FD263" s="9">
        <v>3282532.6</v>
      </c>
      <c r="FE263" s="10">
        <v>101.0157</v>
      </c>
      <c r="FF263" s="10">
        <v>100.8194</v>
      </c>
      <c r="FG263" s="10">
        <v>100.82</v>
      </c>
      <c r="FH263" s="11">
        <v>100.884</v>
      </c>
      <c r="FI263" s="9">
        <v>3415380.08</v>
      </c>
      <c r="FJ263" s="10">
        <v>101.88160000000001</v>
      </c>
      <c r="FK263" s="10">
        <v>101.3659</v>
      </c>
      <c r="FL263" s="10">
        <v>101.3678</v>
      </c>
      <c r="FM263" s="11">
        <v>101.53149999999999</v>
      </c>
      <c r="FN263" s="9">
        <v>3553713.92</v>
      </c>
      <c r="FO263" s="10">
        <v>102.614</v>
      </c>
      <c r="FP263" s="10">
        <v>101.7281</v>
      </c>
      <c r="FQ263" s="10">
        <v>101.73009999999999</v>
      </c>
      <c r="FR263" s="11">
        <v>102.00449999999999</v>
      </c>
      <c r="FS263" s="9">
        <v>3722467.76</v>
      </c>
      <c r="FT263" s="10">
        <v>102.8717</v>
      </c>
      <c r="FU263" s="10">
        <v>101.833</v>
      </c>
      <c r="FV263" s="10">
        <v>101.8369</v>
      </c>
      <c r="FW263" s="11">
        <v>102.1538</v>
      </c>
      <c r="FX263" s="9">
        <v>3959362.88</v>
      </c>
      <c r="FY263" s="10">
        <v>102.9186</v>
      </c>
      <c r="FZ263" s="10">
        <v>101.9222</v>
      </c>
      <c r="GA263" s="10">
        <v>101.9252</v>
      </c>
      <c r="GB263" s="11">
        <v>102.2307</v>
      </c>
    </row>
    <row r="264" spans="2:184" ht="15" customHeight="1">
      <c r="B264" s="122"/>
      <c r="C264" s="87"/>
      <c r="D264" s="8">
        <f t="shared" si="21"/>
        <v>-38</v>
      </c>
      <c r="E264" s="9">
        <v>3866068.16</v>
      </c>
      <c r="F264" s="10">
        <v>99.450100000000006</v>
      </c>
      <c r="G264" s="10">
        <v>99.415700000000001</v>
      </c>
      <c r="H264" s="10">
        <v>99.426599999999993</v>
      </c>
      <c r="I264" s="11">
        <v>99.430800000000005</v>
      </c>
      <c r="J264" s="9">
        <v>3613591.36</v>
      </c>
      <c r="K264" s="10">
        <v>99.456800000000001</v>
      </c>
      <c r="L264" s="10">
        <v>99.419200000000004</v>
      </c>
      <c r="M264" s="10">
        <v>99.429000000000002</v>
      </c>
      <c r="N264" s="11">
        <v>99.435000000000002</v>
      </c>
      <c r="O264" s="9">
        <v>3397027.56</v>
      </c>
      <c r="P264" s="10">
        <v>99.462900000000005</v>
      </c>
      <c r="Q264" s="10">
        <v>99.422300000000007</v>
      </c>
      <c r="R264" s="10">
        <v>99.433099999999996</v>
      </c>
      <c r="S264" s="11">
        <v>99.439400000000006</v>
      </c>
      <c r="T264" s="9">
        <v>3228538.44</v>
      </c>
      <c r="U264" s="10">
        <v>99.467600000000004</v>
      </c>
      <c r="V264" s="10">
        <v>99.424199999999999</v>
      </c>
      <c r="W264" s="10">
        <v>99.434399999999997</v>
      </c>
      <c r="X264" s="11">
        <v>99.441999999999993</v>
      </c>
      <c r="Y264" s="9">
        <v>3119416.96</v>
      </c>
      <c r="Z264" s="10">
        <v>99.472399999999993</v>
      </c>
      <c r="AA264" s="10">
        <v>99.429900000000004</v>
      </c>
      <c r="AB264" s="10">
        <v>99.4392</v>
      </c>
      <c r="AC264" s="11">
        <v>99.447100000000006</v>
      </c>
      <c r="AD264" s="9">
        <v>3072642.68</v>
      </c>
      <c r="AE264" s="10">
        <v>99.474999999999994</v>
      </c>
      <c r="AF264" s="10">
        <v>99.432000000000002</v>
      </c>
      <c r="AG264" s="10">
        <v>99.442300000000003</v>
      </c>
      <c r="AH264" s="11">
        <v>99.449700000000007</v>
      </c>
      <c r="AI264" s="9">
        <v>3081364.4</v>
      </c>
      <c r="AJ264" s="10">
        <v>99.4803</v>
      </c>
      <c r="AK264" s="10">
        <v>99.435100000000006</v>
      </c>
      <c r="AL264" s="10">
        <v>99.444999999999993</v>
      </c>
      <c r="AM264" s="11">
        <v>99.453400000000002</v>
      </c>
      <c r="AN264" s="9">
        <v>3138276.96</v>
      </c>
      <c r="AO264" s="10">
        <v>99.492000000000004</v>
      </c>
      <c r="AP264" s="10">
        <v>99.446700000000007</v>
      </c>
      <c r="AQ264" s="10">
        <v>99.454999999999998</v>
      </c>
      <c r="AR264" s="11">
        <v>99.464500000000001</v>
      </c>
      <c r="AS264" s="9">
        <v>3243142.16</v>
      </c>
      <c r="AT264" s="10">
        <v>99.513499999999993</v>
      </c>
      <c r="AU264" s="10">
        <v>99.462299999999999</v>
      </c>
      <c r="AV264" s="10">
        <v>99.466399999999993</v>
      </c>
      <c r="AW264" s="11">
        <v>99.480699999999999</v>
      </c>
      <c r="AX264" s="9">
        <v>3397431.8</v>
      </c>
      <c r="AY264" s="10">
        <v>99.58</v>
      </c>
      <c r="AZ264" s="10">
        <v>99.4983</v>
      </c>
      <c r="BA264" s="10">
        <v>99.500799999999998</v>
      </c>
      <c r="BB264" s="11">
        <v>99.526200000000003</v>
      </c>
      <c r="BC264" s="9">
        <v>3602423.08</v>
      </c>
      <c r="BD264" s="10">
        <v>99.726699999999994</v>
      </c>
      <c r="BE264" s="10">
        <v>99.580299999999994</v>
      </c>
      <c r="BF264" s="10">
        <v>99.577399999999997</v>
      </c>
      <c r="BG264" s="11">
        <v>99.627499999999998</v>
      </c>
      <c r="BH264" s="9">
        <v>3840199.32</v>
      </c>
      <c r="BI264" s="10">
        <v>99.627300000000005</v>
      </c>
      <c r="BJ264" s="10">
        <v>99.540400000000005</v>
      </c>
      <c r="BK264" s="10">
        <v>99.536699999999996</v>
      </c>
      <c r="BL264" s="11">
        <v>99.567899999999995</v>
      </c>
      <c r="BM264" s="9">
        <v>3873376.4</v>
      </c>
      <c r="BN264" s="10">
        <v>99.450299999999999</v>
      </c>
      <c r="BO264" s="10">
        <v>99.415400000000005</v>
      </c>
      <c r="BP264" s="10">
        <v>99.427300000000002</v>
      </c>
      <c r="BQ264" s="11">
        <v>99.430999999999997</v>
      </c>
      <c r="BR264" s="9">
        <v>3621576.88</v>
      </c>
      <c r="BS264" s="10">
        <v>99.457999999999998</v>
      </c>
      <c r="BT264" s="10">
        <v>99.419600000000003</v>
      </c>
      <c r="BU264" s="10">
        <v>99.431200000000004</v>
      </c>
      <c r="BV264" s="11">
        <v>99.436199999999999</v>
      </c>
      <c r="BW264" s="9">
        <v>3405703.88</v>
      </c>
      <c r="BX264" s="10">
        <v>99.462800000000001</v>
      </c>
      <c r="BY264" s="10">
        <v>99.421999999999997</v>
      </c>
      <c r="BZ264" s="10">
        <v>99.431100000000001</v>
      </c>
      <c r="CA264" s="11">
        <v>99.438599999999994</v>
      </c>
      <c r="CB264" s="9">
        <v>3237972.8</v>
      </c>
      <c r="CC264" s="10">
        <v>99.467699999999994</v>
      </c>
      <c r="CD264" s="10">
        <v>99.426199999999994</v>
      </c>
      <c r="CE264" s="10">
        <v>99.435599999999994</v>
      </c>
      <c r="CF264" s="11">
        <v>99.443100000000001</v>
      </c>
      <c r="CG264" s="9">
        <v>3129656.96</v>
      </c>
      <c r="CH264" s="10">
        <v>99.471299999999999</v>
      </c>
      <c r="CI264" s="10">
        <v>99.429100000000005</v>
      </c>
      <c r="CJ264" s="10">
        <v>99.438000000000002</v>
      </c>
      <c r="CK264" s="11">
        <v>99.446100000000001</v>
      </c>
      <c r="CL264" s="9">
        <v>3083507.2</v>
      </c>
      <c r="CM264" s="10">
        <v>99.474500000000006</v>
      </c>
      <c r="CN264" s="10">
        <v>99.433199999999999</v>
      </c>
      <c r="CO264" s="10">
        <v>99.441000000000003</v>
      </c>
      <c r="CP264" s="11">
        <v>99.4495</v>
      </c>
      <c r="CQ264" s="9">
        <v>3092888.68</v>
      </c>
      <c r="CR264" s="10">
        <v>99.4803</v>
      </c>
      <c r="CS264" s="10">
        <v>99.434600000000003</v>
      </c>
      <c r="CT264" s="10">
        <v>99.444500000000005</v>
      </c>
      <c r="CU264" s="11">
        <v>99.453100000000006</v>
      </c>
      <c r="CV264" s="9">
        <v>3150407.6</v>
      </c>
      <c r="CW264" s="10">
        <v>99.492599999999996</v>
      </c>
      <c r="CX264" s="10">
        <v>99.445700000000002</v>
      </c>
      <c r="CY264" s="10">
        <v>99.453299999999999</v>
      </c>
      <c r="CZ264" s="11">
        <v>99.463800000000006</v>
      </c>
      <c r="DA264" s="9">
        <v>3256563.36</v>
      </c>
      <c r="DB264" s="10">
        <v>99.514899999999997</v>
      </c>
      <c r="DC264" s="10">
        <v>99.460499999999996</v>
      </c>
      <c r="DD264" s="10">
        <v>99.465299999999999</v>
      </c>
      <c r="DE264" s="11">
        <v>99.480199999999996</v>
      </c>
      <c r="DF264" s="9">
        <v>3412447.96</v>
      </c>
      <c r="DG264" s="10">
        <v>99.582300000000004</v>
      </c>
      <c r="DH264" s="10">
        <v>99.496499999999997</v>
      </c>
      <c r="DI264" s="10">
        <v>99.499700000000004</v>
      </c>
      <c r="DJ264" s="11">
        <v>99.525899999999993</v>
      </c>
      <c r="DK264" s="9">
        <v>3617437.32</v>
      </c>
      <c r="DL264" s="10">
        <v>99.716499999999996</v>
      </c>
      <c r="DM264" s="10">
        <v>99.572199999999995</v>
      </c>
      <c r="DN264" s="10">
        <v>99.570999999999998</v>
      </c>
      <c r="DO264" s="11">
        <v>99.619299999999996</v>
      </c>
      <c r="DP264" s="9">
        <v>3857321.44</v>
      </c>
      <c r="DQ264" s="10">
        <v>99.644000000000005</v>
      </c>
      <c r="DR264" s="10">
        <v>99.552000000000007</v>
      </c>
      <c r="DS264" s="10">
        <v>99.543499999999995</v>
      </c>
      <c r="DT264" s="11">
        <v>99.579599999999999</v>
      </c>
      <c r="DU264" s="9">
        <v>3870658.36</v>
      </c>
      <c r="DV264" s="10">
        <v>99.450699999999998</v>
      </c>
      <c r="DW264" s="10">
        <v>99.415099999999995</v>
      </c>
      <c r="DX264" s="10">
        <v>99.426900000000003</v>
      </c>
      <c r="DY264" s="11">
        <v>99.430899999999994</v>
      </c>
      <c r="DZ264" s="9">
        <v>3618288.4</v>
      </c>
      <c r="EA264" s="10">
        <v>99.456100000000006</v>
      </c>
      <c r="EB264" s="10">
        <v>99.419899999999998</v>
      </c>
      <c r="EC264" s="10">
        <v>99.427999999999997</v>
      </c>
      <c r="ED264" s="11">
        <v>99.434600000000003</v>
      </c>
      <c r="EE264" s="9">
        <v>3401866.72</v>
      </c>
      <c r="EF264" s="10">
        <v>99.463099999999997</v>
      </c>
      <c r="EG264" s="10">
        <v>99.421099999999996</v>
      </c>
      <c r="EH264" s="10">
        <v>99.431899999999999</v>
      </c>
      <c r="EI264" s="11">
        <v>99.438699999999997</v>
      </c>
      <c r="EJ264" s="9">
        <v>3233795.68</v>
      </c>
      <c r="EK264" s="10">
        <v>99.466899999999995</v>
      </c>
      <c r="EL264" s="10">
        <v>99.426599999999993</v>
      </c>
      <c r="EM264" s="10">
        <v>99.4345</v>
      </c>
      <c r="EN264" s="11">
        <v>99.442599999999999</v>
      </c>
      <c r="EO264" s="9">
        <v>3125283.56</v>
      </c>
      <c r="EP264" s="10">
        <v>99.471100000000007</v>
      </c>
      <c r="EQ264" s="10">
        <v>99.43</v>
      </c>
      <c r="ER264" s="10">
        <v>99.438599999999994</v>
      </c>
      <c r="ES264" s="11">
        <v>99.4465</v>
      </c>
      <c r="ET264" s="9">
        <v>3079260.64</v>
      </c>
      <c r="EU264" s="10">
        <v>99.474599999999995</v>
      </c>
      <c r="EV264" s="10">
        <v>99.431899999999999</v>
      </c>
      <c r="EW264" s="10">
        <v>99.441800000000001</v>
      </c>
      <c r="EX264" s="11">
        <v>99.449399999999997</v>
      </c>
      <c r="EY264" s="9">
        <v>3088904.04</v>
      </c>
      <c r="EZ264" s="10">
        <v>99.478999999999999</v>
      </c>
      <c r="FA264" s="10">
        <v>99.436099999999996</v>
      </c>
      <c r="FB264" s="10">
        <v>99.444400000000002</v>
      </c>
      <c r="FC264" s="11">
        <v>99.453100000000006</v>
      </c>
      <c r="FD264" s="9">
        <v>3146651.12</v>
      </c>
      <c r="FE264" s="10">
        <v>99.489900000000006</v>
      </c>
      <c r="FF264" s="10">
        <v>99.444400000000002</v>
      </c>
      <c r="FG264" s="10">
        <v>99.453400000000002</v>
      </c>
      <c r="FH264" s="11">
        <v>99.462500000000006</v>
      </c>
      <c r="FI264" s="9">
        <v>3253060.32</v>
      </c>
      <c r="FJ264" s="10">
        <v>99.515000000000001</v>
      </c>
      <c r="FK264" s="10">
        <v>99.462599999999995</v>
      </c>
      <c r="FL264" s="10">
        <v>99.465900000000005</v>
      </c>
      <c r="FM264" s="11">
        <v>99.481099999999998</v>
      </c>
      <c r="FN264" s="9">
        <v>3409169</v>
      </c>
      <c r="FO264" s="10">
        <v>99.579599999999999</v>
      </c>
      <c r="FP264" s="10">
        <v>99.497200000000007</v>
      </c>
      <c r="FQ264" s="10">
        <v>99.498599999999996</v>
      </c>
      <c r="FR264" s="11">
        <v>99.525000000000006</v>
      </c>
      <c r="FS264" s="9">
        <v>3615079.92</v>
      </c>
      <c r="FT264" s="10">
        <v>99.724100000000007</v>
      </c>
      <c r="FU264" s="10">
        <v>99.576400000000007</v>
      </c>
      <c r="FV264" s="10">
        <v>99.574200000000005</v>
      </c>
      <c r="FW264" s="11">
        <v>99.624200000000002</v>
      </c>
      <c r="FX264" s="9">
        <v>3854837.24</v>
      </c>
      <c r="FY264" s="10">
        <v>99.635599999999997</v>
      </c>
      <c r="FZ264" s="10">
        <v>99.546800000000005</v>
      </c>
      <c r="GA264" s="10">
        <v>99.538600000000002</v>
      </c>
      <c r="GB264" s="11">
        <v>99.573400000000007</v>
      </c>
    </row>
    <row r="265" spans="2:184" ht="15" customHeight="1">
      <c r="B265" s="122"/>
      <c r="C265" s="87"/>
      <c r="D265" s="8">
        <f t="shared" si="21"/>
        <v>-36</v>
      </c>
      <c r="E265" s="9">
        <v>3679220.96</v>
      </c>
      <c r="F265" s="10">
        <v>97.305800000000005</v>
      </c>
      <c r="G265" s="10">
        <v>97.263999999999996</v>
      </c>
      <c r="H265" s="10">
        <v>97.272400000000005</v>
      </c>
      <c r="I265" s="11">
        <v>97.280699999999996</v>
      </c>
      <c r="J265" s="9">
        <v>3437354.72</v>
      </c>
      <c r="K265" s="10">
        <v>97.315600000000003</v>
      </c>
      <c r="L265" s="10">
        <v>97.271299999999997</v>
      </c>
      <c r="M265" s="10">
        <v>97.278999999999996</v>
      </c>
      <c r="N265" s="11">
        <v>97.288600000000002</v>
      </c>
      <c r="O265" s="9">
        <v>3233891.88</v>
      </c>
      <c r="P265" s="10">
        <v>97.321399999999997</v>
      </c>
      <c r="Q265" s="10">
        <v>97.273300000000006</v>
      </c>
      <c r="R265" s="10">
        <v>97.281999999999996</v>
      </c>
      <c r="S265" s="11">
        <v>97.292199999999994</v>
      </c>
      <c r="T265" s="9">
        <v>3081337.96</v>
      </c>
      <c r="U265" s="10">
        <v>97.329300000000003</v>
      </c>
      <c r="V265" s="10">
        <v>97.278700000000001</v>
      </c>
      <c r="W265" s="10">
        <v>97.285700000000006</v>
      </c>
      <c r="X265" s="11">
        <v>97.297799999999995</v>
      </c>
      <c r="Y265" s="9">
        <v>2990157.2</v>
      </c>
      <c r="Z265" s="10">
        <v>97.335800000000006</v>
      </c>
      <c r="AA265" s="10">
        <v>97.284899999999993</v>
      </c>
      <c r="AB265" s="10">
        <v>97.294200000000004</v>
      </c>
      <c r="AC265" s="11">
        <v>97.304900000000004</v>
      </c>
      <c r="AD265" s="9">
        <v>2961062.08</v>
      </c>
      <c r="AE265" s="10">
        <v>97.363299999999995</v>
      </c>
      <c r="AF265" s="10">
        <v>97.309100000000001</v>
      </c>
      <c r="AG265" s="10">
        <v>97.316699999999997</v>
      </c>
      <c r="AH265" s="11">
        <v>97.329599999999999</v>
      </c>
      <c r="AI265" s="9">
        <v>2986664.4</v>
      </c>
      <c r="AJ265" s="10">
        <v>97.429100000000005</v>
      </c>
      <c r="AK265" s="10">
        <v>97.367000000000004</v>
      </c>
      <c r="AL265" s="10">
        <v>97.374799999999993</v>
      </c>
      <c r="AM265" s="11">
        <v>97.390199999999993</v>
      </c>
      <c r="AN265" s="9">
        <v>3058667.32</v>
      </c>
      <c r="AO265" s="10">
        <v>97.4833</v>
      </c>
      <c r="AP265" s="10">
        <v>97.415199999999999</v>
      </c>
      <c r="AQ265" s="10">
        <v>97.422200000000004</v>
      </c>
      <c r="AR265" s="11">
        <v>97.440100000000001</v>
      </c>
      <c r="AS265" s="9">
        <v>3181825.92</v>
      </c>
      <c r="AT265" s="10">
        <v>97.602400000000003</v>
      </c>
      <c r="AU265" s="10">
        <v>97.498199999999997</v>
      </c>
      <c r="AV265" s="10">
        <v>97.503799999999998</v>
      </c>
      <c r="AW265" s="11">
        <v>97.534499999999994</v>
      </c>
      <c r="AX265" s="9">
        <v>3368056.28</v>
      </c>
      <c r="AY265" s="10">
        <v>98.055700000000002</v>
      </c>
      <c r="AZ265" s="10">
        <v>97.782200000000003</v>
      </c>
      <c r="BA265" s="10">
        <v>97.787999999999997</v>
      </c>
      <c r="BB265" s="11">
        <v>97.872799999999998</v>
      </c>
      <c r="BC265" s="9">
        <v>3576980</v>
      </c>
      <c r="BD265" s="10">
        <v>98.045299999999997</v>
      </c>
      <c r="BE265" s="10">
        <v>97.782700000000006</v>
      </c>
      <c r="BF265" s="10">
        <v>97.783500000000004</v>
      </c>
      <c r="BG265" s="11">
        <v>97.867900000000006</v>
      </c>
      <c r="BH265" s="9">
        <v>3807896.32</v>
      </c>
      <c r="BI265" s="10">
        <v>97.671400000000006</v>
      </c>
      <c r="BJ265" s="10">
        <v>97.553100000000001</v>
      </c>
      <c r="BK265" s="10">
        <v>97.553100000000001</v>
      </c>
      <c r="BL265" s="11">
        <v>97.592100000000002</v>
      </c>
      <c r="BM265" s="9">
        <v>3686789</v>
      </c>
      <c r="BN265" s="10">
        <v>97.305999999999997</v>
      </c>
      <c r="BO265" s="10">
        <v>97.2637</v>
      </c>
      <c r="BP265" s="10">
        <v>97.272900000000007</v>
      </c>
      <c r="BQ265" s="11">
        <v>97.280799999999999</v>
      </c>
      <c r="BR265" s="9">
        <v>3445499</v>
      </c>
      <c r="BS265" s="10">
        <v>97.3142</v>
      </c>
      <c r="BT265" s="10">
        <v>97.270600000000002</v>
      </c>
      <c r="BU265" s="10">
        <v>97.2791</v>
      </c>
      <c r="BV265" s="11">
        <v>97.287999999999997</v>
      </c>
      <c r="BW265" s="9">
        <v>3242862.68</v>
      </c>
      <c r="BX265" s="10">
        <v>97.322699999999998</v>
      </c>
      <c r="BY265" s="10">
        <v>97.273700000000005</v>
      </c>
      <c r="BZ265" s="10">
        <v>97.284499999999994</v>
      </c>
      <c r="CA265" s="11">
        <v>97.293599999999998</v>
      </c>
      <c r="CB265" s="9">
        <v>3090917.36</v>
      </c>
      <c r="CC265" s="10">
        <v>97.326400000000007</v>
      </c>
      <c r="CD265" s="10">
        <v>97.278599999999997</v>
      </c>
      <c r="CE265" s="10">
        <v>97.284899999999993</v>
      </c>
      <c r="CF265" s="11">
        <v>97.296599999999998</v>
      </c>
      <c r="CG265" s="9">
        <v>3000360.08</v>
      </c>
      <c r="CH265" s="10">
        <v>97.334900000000005</v>
      </c>
      <c r="CI265" s="10">
        <v>97.2851</v>
      </c>
      <c r="CJ265" s="10">
        <v>97.293800000000005</v>
      </c>
      <c r="CK265" s="11">
        <v>97.304500000000004</v>
      </c>
      <c r="CL265" s="9">
        <v>2971826</v>
      </c>
      <c r="CM265" s="10">
        <v>97.364699999999999</v>
      </c>
      <c r="CN265" s="10">
        <v>97.3095</v>
      </c>
      <c r="CO265" s="10">
        <v>97.315799999999996</v>
      </c>
      <c r="CP265" s="11">
        <v>97.329899999999995</v>
      </c>
      <c r="CQ265" s="9">
        <v>2997900.56</v>
      </c>
      <c r="CR265" s="10">
        <v>97.425899999999999</v>
      </c>
      <c r="CS265" s="10">
        <v>97.366600000000005</v>
      </c>
      <c r="CT265" s="10">
        <v>97.374099999999999</v>
      </c>
      <c r="CU265" s="11">
        <v>97.388800000000003</v>
      </c>
      <c r="CV265" s="9">
        <v>3070641.64</v>
      </c>
      <c r="CW265" s="10">
        <v>97.482799999999997</v>
      </c>
      <c r="CX265" s="10">
        <v>97.414000000000001</v>
      </c>
      <c r="CY265" s="10">
        <v>97.421499999999995</v>
      </c>
      <c r="CZ265" s="11">
        <v>97.439300000000003</v>
      </c>
      <c r="DA265" s="9">
        <v>3194787.16</v>
      </c>
      <c r="DB265" s="10">
        <v>97.600300000000004</v>
      </c>
      <c r="DC265" s="10">
        <v>97.495000000000005</v>
      </c>
      <c r="DD265" s="10">
        <v>97.502799999999993</v>
      </c>
      <c r="DE265" s="11">
        <v>97.532399999999996</v>
      </c>
      <c r="DF265" s="9">
        <v>3381639.2</v>
      </c>
      <c r="DG265" s="10">
        <v>98.058499999999995</v>
      </c>
      <c r="DH265" s="10">
        <v>97.783500000000004</v>
      </c>
      <c r="DI265" s="10">
        <v>97.789400000000001</v>
      </c>
      <c r="DJ265" s="11">
        <v>97.874600000000001</v>
      </c>
      <c r="DK265" s="9">
        <v>3589275.52</v>
      </c>
      <c r="DL265" s="10">
        <v>98.009</v>
      </c>
      <c r="DM265" s="10">
        <v>97.759500000000003</v>
      </c>
      <c r="DN265" s="10">
        <v>97.7607</v>
      </c>
      <c r="DO265" s="11">
        <v>97.840699999999998</v>
      </c>
      <c r="DP265" s="9">
        <v>3824043.32</v>
      </c>
      <c r="DQ265" s="10">
        <v>97.665800000000004</v>
      </c>
      <c r="DR265" s="10">
        <v>97.549700000000001</v>
      </c>
      <c r="DS265" s="10">
        <v>97.551299999999998</v>
      </c>
      <c r="DT265" s="11">
        <v>97.588300000000004</v>
      </c>
      <c r="DU265" s="9">
        <v>3683886.52</v>
      </c>
      <c r="DV265" s="10">
        <v>97.305400000000006</v>
      </c>
      <c r="DW265" s="10">
        <v>97.264399999999995</v>
      </c>
      <c r="DX265" s="10">
        <v>97.273300000000006</v>
      </c>
      <c r="DY265" s="11">
        <v>97.281000000000006</v>
      </c>
      <c r="DZ265" s="9">
        <v>3442114.08</v>
      </c>
      <c r="EA265" s="10">
        <v>97.314700000000002</v>
      </c>
      <c r="EB265" s="10">
        <v>97.270600000000002</v>
      </c>
      <c r="EC265" s="10">
        <v>97.279499999999999</v>
      </c>
      <c r="ED265" s="11">
        <v>97.288200000000003</v>
      </c>
      <c r="EE265" s="9">
        <v>3238966.12</v>
      </c>
      <c r="EF265" s="10">
        <v>97.322999999999993</v>
      </c>
      <c r="EG265" s="10">
        <v>97.274199999999993</v>
      </c>
      <c r="EH265" s="10">
        <v>97.285200000000003</v>
      </c>
      <c r="EI265" s="11">
        <v>97.2941</v>
      </c>
      <c r="EJ265" s="9">
        <v>3086661.12</v>
      </c>
      <c r="EK265" s="10">
        <v>97.326099999999997</v>
      </c>
      <c r="EL265" s="10">
        <v>97.278999999999996</v>
      </c>
      <c r="EM265" s="10">
        <v>97.286299999999997</v>
      </c>
      <c r="EN265" s="11">
        <v>97.2971</v>
      </c>
      <c r="EO265" s="9">
        <v>2996042.56</v>
      </c>
      <c r="EP265" s="10">
        <v>97.335300000000004</v>
      </c>
      <c r="EQ265" s="10">
        <v>97.286699999999996</v>
      </c>
      <c r="ER265" s="10">
        <v>97.294399999999996</v>
      </c>
      <c r="ES265" s="11">
        <v>97.305400000000006</v>
      </c>
      <c r="ET265" s="9">
        <v>2967673.08</v>
      </c>
      <c r="EU265" s="10">
        <v>97.362099999999998</v>
      </c>
      <c r="EV265" s="10">
        <v>97.309700000000007</v>
      </c>
      <c r="EW265" s="10">
        <v>97.317499999999995</v>
      </c>
      <c r="EX265" s="11">
        <v>97.329700000000003</v>
      </c>
      <c r="EY265" s="9">
        <v>2994085.6</v>
      </c>
      <c r="EZ265" s="10">
        <v>97.427400000000006</v>
      </c>
      <c r="FA265" s="10">
        <v>97.367500000000007</v>
      </c>
      <c r="FB265" s="10">
        <v>97.375600000000006</v>
      </c>
      <c r="FC265" s="11">
        <v>97.390100000000004</v>
      </c>
      <c r="FD265" s="9">
        <v>3067170</v>
      </c>
      <c r="FE265" s="10">
        <v>97.485100000000003</v>
      </c>
      <c r="FF265" s="10">
        <v>97.417699999999996</v>
      </c>
      <c r="FG265" s="10">
        <v>97.423299999999998</v>
      </c>
      <c r="FH265" s="11">
        <v>97.441900000000004</v>
      </c>
      <c r="FI265" s="9">
        <v>3191063.76</v>
      </c>
      <c r="FJ265" s="10">
        <v>97.595500000000001</v>
      </c>
      <c r="FK265" s="10">
        <v>97.494500000000002</v>
      </c>
      <c r="FL265" s="10">
        <v>97.501300000000001</v>
      </c>
      <c r="FM265" s="11">
        <v>97.530100000000004</v>
      </c>
      <c r="FN265" s="9">
        <v>3377132.44</v>
      </c>
      <c r="FO265" s="10">
        <v>98.039400000000001</v>
      </c>
      <c r="FP265" s="10">
        <v>97.773300000000006</v>
      </c>
      <c r="FQ265" s="10">
        <v>97.779300000000006</v>
      </c>
      <c r="FR265" s="11">
        <v>97.861400000000003</v>
      </c>
      <c r="FS265" s="9">
        <v>3584877.2</v>
      </c>
      <c r="FT265" s="10">
        <v>97.973500000000001</v>
      </c>
      <c r="FU265" s="10">
        <v>97.737799999999993</v>
      </c>
      <c r="FV265" s="10">
        <v>97.738299999999995</v>
      </c>
      <c r="FW265" s="11">
        <v>97.814499999999995</v>
      </c>
      <c r="FX265" s="9">
        <v>3823251.6</v>
      </c>
      <c r="FY265" s="10">
        <v>97.690799999999996</v>
      </c>
      <c r="FZ265" s="10">
        <v>97.569699999999997</v>
      </c>
      <c r="GA265" s="10">
        <v>97.568299999999994</v>
      </c>
      <c r="GB265" s="11">
        <v>97.608999999999995</v>
      </c>
    </row>
    <row r="266" spans="2:184" ht="15" customHeight="1">
      <c r="B266" s="122"/>
      <c r="C266" s="87"/>
      <c r="D266" s="8">
        <f t="shared" si="21"/>
        <v>-34</v>
      </c>
      <c r="E266" s="9">
        <v>3479817.56</v>
      </c>
      <c r="F266" s="10">
        <v>95.625699999999995</v>
      </c>
      <c r="G266" s="10">
        <v>95.570400000000006</v>
      </c>
      <c r="H266" s="10">
        <v>95.589399999999998</v>
      </c>
      <c r="I266" s="11">
        <v>95.595100000000002</v>
      </c>
      <c r="J266" s="9">
        <v>3250262.12</v>
      </c>
      <c r="K266" s="10">
        <v>95.629300000000001</v>
      </c>
      <c r="L266" s="10">
        <v>95.572699999999998</v>
      </c>
      <c r="M266" s="10">
        <v>95.593500000000006</v>
      </c>
      <c r="N266" s="11">
        <v>95.598399999999998</v>
      </c>
      <c r="O266" s="9">
        <v>3062074.24</v>
      </c>
      <c r="P266" s="10">
        <v>95.634600000000006</v>
      </c>
      <c r="Q266" s="10">
        <v>95.575900000000004</v>
      </c>
      <c r="R266" s="10">
        <v>95.595600000000005</v>
      </c>
      <c r="S266" s="11">
        <v>95.602000000000004</v>
      </c>
      <c r="T266" s="9">
        <v>2927846.96</v>
      </c>
      <c r="U266" s="10">
        <v>95.638999999999996</v>
      </c>
      <c r="V266" s="10">
        <v>95.578000000000003</v>
      </c>
      <c r="W266" s="10">
        <v>95.597700000000003</v>
      </c>
      <c r="X266" s="11">
        <v>95.604799999999997</v>
      </c>
      <c r="Y266" s="9">
        <v>2855697.28</v>
      </c>
      <c r="Z266" s="10">
        <v>95.641499999999994</v>
      </c>
      <c r="AA266" s="10">
        <v>95.579499999999996</v>
      </c>
      <c r="AB266" s="10">
        <v>95.599299999999999</v>
      </c>
      <c r="AC266" s="11">
        <v>95.606700000000004</v>
      </c>
      <c r="AD266" s="9">
        <v>2841411.4</v>
      </c>
      <c r="AE266" s="10">
        <v>95.643100000000004</v>
      </c>
      <c r="AF266" s="10">
        <v>95.582599999999999</v>
      </c>
      <c r="AG266" s="10">
        <v>95.602099999999993</v>
      </c>
      <c r="AH266" s="11">
        <v>95.609200000000001</v>
      </c>
      <c r="AI266" s="9">
        <v>2876441.68</v>
      </c>
      <c r="AJ266" s="10">
        <v>95.649199999999993</v>
      </c>
      <c r="AK266" s="10">
        <v>95.584599999999995</v>
      </c>
      <c r="AL266" s="10">
        <v>95.605500000000006</v>
      </c>
      <c r="AM266" s="11">
        <v>95.613</v>
      </c>
      <c r="AN266" s="9">
        <v>2959020.92</v>
      </c>
      <c r="AO266" s="10">
        <v>95.653700000000001</v>
      </c>
      <c r="AP266" s="10">
        <v>95.5899</v>
      </c>
      <c r="AQ266" s="10">
        <v>95.610699999999994</v>
      </c>
      <c r="AR266" s="11">
        <v>95.617999999999995</v>
      </c>
      <c r="AS266" s="9">
        <v>3089333</v>
      </c>
      <c r="AT266" s="10">
        <v>95.6648</v>
      </c>
      <c r="AU266" s="10">
        <v>95.597099999999998</v>
      </c>
      <c r="AV266" s="10">
        <v>95.6173</v>
      </c>
      <c r="AW266" s="11">
        <v>95.626300000000001</v>
      </c>
      <c r="AX266" s="9">
        <v>3267181.8</v>
      </c>
      <c r="AY266" s="10">
        <v>95.680800000000005</v>
      </c>
      <c r="AZ266" s="10">
        <v>95.608800000000002</v>
      </c>
      <c r="BA266" s="10">
        <v>95.6267</v>
      </c>
      <c r="BB266" s="11">
        <v>95.6387</v>
      </c>
      <c r="BC266" s="9">
        <v>3488297</v>
      </c>
      <c r="BD266" s="10">
        <v>95.659099999999995</v>
      </c>
      <c r="BE266" s="10">
        <v>95.600200000000001</v>
      </c>
      <c r="BF266" s="10">
        <v>95.616</v>
      </c>
      <c r="BG266" s="11">
        <v>95.625</v>
      </c>
      <c r="BH266" s="9">
        <v>3744251.36</v>
      </c>
      <c r="BI266" s="10">
        <v>95.634900000000002</v>
      </c>
      <c r="BJ266" s="10">
        <v>95.587500000000006</v>
      </c>
      <c r="BK266" s="10">
        <v>95.606200000000001</v>
      </c>
      <c r="BL266" s="11">
        <v>95.609499999999997</v>
      </c>
      <c r="BM266" s="9">
        <v>3487562.28</v>
      </c>
      <c r="BN266" s="10">
        <v>95.625799999999998</v>
      </c>
      <c r="BO266" s="10">
        <v>95.570099999999996</v>
      </c>
      <c r="BP266" s="10">
        <v>95.5899</v>
      </c>
      <c r="BQ266" s="11">
        <v>95.595200000000006</v>
      </c>
      <c r="BR266" s="9">
        <v>3258722.6</v>
      </c>
      <c r="BS266" s="10">
        <v>95.630399999999995</v>
      </c>
      <c r="BT266" s="10">
        <v>95.572500000000005</v>
      </c>
      <c r="BU266" s="10">
        <v>95.592699999999994</v>
      </c>
      <c r="BV266" s="11">
        <v>95.598500000000001</v>
      </c>
      <c r="BW266" s="9">
        <v>3071278.8</v>
      </c>
      <c r="BX266" s="10">
        <v>95.634399999999999</v>
      </c>
      <c r="BY266" s="10">
        <v>95.576099999999997</v>
      </c>
      <c r="BZ266" s="10">
        <v>95.595200000000006</v>
      </c>
      <c r="CA266" s="11">
        <v>95.601799999999997</v>
      </c>
      <c r="CB266" s="9">
        <v>2937544.68</v>
      </c>
      <c r="CC266" s="10">
        <v>95.637900000000002</v>
      </c>
      <c r="CD266" s="10">
        <v>95.578400000000002</v>
      </c>
      <c r="CE266" s="10">
        <v>95.5976</v>
      </c>
      <c r="CF266" s="11">
        <v>95.604600000000005</v>
      </c>
      <c r="CG266" s="9">
        <v>2865883.96</v>
      </c>
      <c r="CH266" s="10">
        <v>95.641099999999994</v>
      </c>
      <c r="CI266" s="10">
        <v>95.579499999999996</v>
      </c>
      <c r="CJ266" s="10">
        <v>95.599400000000003</v>
      </c>
      <c r="CK266" s="11">
        <v>95.6066</v>
      </c>
      <c r="CL266" s="9">
        <v>2852257.36</v>
      </c>
      <c r="CM266" s="10">
        <v>95.642799999999994</v>
      </c>
      <c r="CN266" s="10">
        <v>95.581100000000006</v>
      </c>
      <c r="CO266" s="10">
        <v>95.601600000000005</v>
      </c>
      <c r="CP266" s="11">
        <v>95.608400000000003</v>
      </c>
      <c r="CQ266" s="9">
        <v>2888213.2</v>
      </c>
      <c r="CR266" s="10">
        <v>95.648099999999999</v>
      </c>
      <c r="CS266" s="10">
        <v>95.585599999999999</v>
      </c>
      <c r="CT266" s="10">
        <v>95.605500000000006</v>
      </c>
      <c r="CU266" s="11">
        <v>95.613</v>
      </c>
      <c r="CV266" s="9">
        <v>2971678.4</v>
      </c>
      <c r="CW266" s="10">
        <v>95.653599999999997</v>
      </c>
      <c r="CX266" s="10">
        <v>95.591399999999993</v>
      </c>
      <c r="CY266" s="10">
        <v>95.608900000000006</v>
      </c>
      <c r="CZ266" s="11">
        <v>95.617900000000006</v>
      </c>
      <c r="DA266" s="9">
        <v>3103856.48</v>
      </c>
      <c r="DB266" s="10">
        <v>95.665899999999993</v>
      </c>
      <c r="DC266" s="10">
        <v>95.598200000000006</v>
      </c>
      <c r="DD266" s="10">
        <v>95.617099999999994</v>
      </c>
      <c r="DE266" s="11">
        <v>95.626999999999995</v>
      </c>
      <c r="DF266" s="9">
        <v>3283925.08</v>
      </c>
      <c r="DG266" s="10">
        <v>95.680599999999998</v>
      </c>
      <c r="DH266" s="10">
        <v>95.608999999999995</v>
      </c>
      <c r="DI266" s="10">
        <v>95.625500000000002</v>
      </c>
      <c r="DJ266" s="11">
        <v>95.638300000000001</v>
      </c>
      <c r="DK266" s="9">
        <v>3507112.64</v>
      </c>
      <c r="DL266" s="10">
        <v>95.658000000000001</v>
      </c>
      <c r="DM266" s="10">
        <v>95.599199999999996</v>
      </c>
      <c r="DN266" s="10">
        <v>95.617099999999994</v>
      </c>
      <c r="DO266" s="11">
        <v>95.624700000000004</v>
      </c>
      <c r="DP266" s="9">
        <v>3764175</v>
      </c>
      <c r="DQ266" s="10">
        <v>95.636200000000002</v>
      </c>
      <c r="DR266" s="10">
        <v>95.587999999999994</v>
      </c>
      <c r="DS266" s="10">
        <v>95.606700000000004</v>
      </c>
      <c r="DT266" s="11">
        <v>95.610200000000006</v>
      </c>
      <c r="DU266" s="9">
        <v>3484502.12</v>
      </c>
      <c r="DV266" s="10">
        <v>95.624700000000004</v>
      </c>
      <c r="DW266" s="10">
        <v>95.57</v>
      </c>
      <c r="DX266" s="10">
        <v>95.590299999999999</v>
      </c>
      <c r="DY266" s="11">
        <v>95.594999999999999</v>
      </c>
      <c r="DZ266" s="9">
        <v>3255111.24</v>
      </c>
      <c r="EA266" s="10">
        <v>95.630799999999994</v>
      </c>
      <c r="EB266" s="10">
        <v>95.572299999999998</v>
      </c>
      <c r="EC266" s="10">
        <v>95.593699999999998</v>
      </c>
      <c r="ED266" s="11">
        <v>95.5989</v>
      </c>
      <c r="EE266" s="9">
        <v>3067212.84</v>
      </c>
      <c r="EF266" s="10">
        <v>95.635000000000005</v>
      </c>
      <c r="EG266" s="10">
        <v>95.575400000000002</v>
      </c>
      <c r="EH266" s="10">
        <v>95.594800000000006</v>
      </c>
      <c r="EI266" s="11">
        <v>95.601600000000005</v>
      </c>
      <c r="EJ266" s="9">
        <v>2933211.32</v>
      </c>
      <c r="EK266" s="10">
        <v>95.6387</v>
      </c>
      <c r="EL266" s="10">
        <v>95.577600000000004</v>
      </c>
      <c r="EM266" s="10">
        <v>95.596199999999996</v>
      </c>
      <c r="EN266" s="11">
        <v>95.604100000000003</v>
      </c>
      <c r="EO266" s="9">
        <v>2861618.68</v>
      </c>
      <c r="EP266" s="10">
        <v>95.640199999999993</v>
      </c>
      <c r="EQ266" s="10">
        <v>95.579400000000007</v>
      </c>
      <c r="ER266" s="10">
        <v>95.599400000000003</v>
      </c>
      <c r="ES266" s="11">
        <v>95.606200000000001</v>
      </c>
      <c r="ET266" s="9">
        <v>2848263.6</v>
      </c>
      <c r="EU266" s="10">
        <v>95.6447</v>
      </c>
      <c r="EV266" s="10">
        <v>95.583299999999994</v>
      </c>
      <c r="EW266" s="10">
        <v>95.601100000000002</v>
      </c>
      <c r="EX266" s="11">
        <v>95.6096</v>
      </c>
      <c r="EY266" s="9">
        <v>2884379.28</v>
      </c>
      <c r="EZ266" s="10">
        <v>95.648600000000002</v>
      </c>
      <c r="FA266" s="10">
        <v>95.586799999999997</v>
      </c>
      <c r="FB266" s="10">
        <v>95.605199999999996</v>
      </c>
      <c r="FC266" s="11">
        <v>95.613500000000002</v>
      </c>
      <c r="FD266" s="9">
        <v>2968058.2</v>
      </c>
      <c r="FE266" s="10">
        <v>95.655699999999996</v>
      </c>
      <c r="FF266" s="10">
        <v>95.590699999999998</v>
      </c>
      <c r="FG266" s="10">
        <v>95.611000000000004</v>
      </c>
      <c r="FH266" s="11">
        <v>95.619</v>
      </c>
      <c r="FI266" s="9">
        <v>3100447.84</v>
      </c>
      <c r="FJ266" s="10">
        <v>95.665300000000002</v>
      </c>
      <c r="FK266" s="10">
        <v>95.599299999999999</v>
      </c>
      <c r="FL266" s="10">
        <v>95.617000000000004</v>
      </c>
      <c r="FM266" s="11">
        <v>95.627099999999999</v>
      </c>
      <c r="FN266" s="9">
        <v>3280997.68</v>
      </c>
      <c r="FO266" s="10">
        <v>95.678899999999999</v>
      </c>
      <c r="FP266" s="10">
        <v>95.608599999999996</v>
      </c>
      <c r="FQ266" s="10">
        <v>95.627200000000002</v>
      </c>
      <c r="FR266" s="11">
        <v>95.638099999999994</v>
      </c>
      <c r="FS266" s="9">
        <v>3504828.44</v>
      </c>
      <c r="FT266" s="10">
        <v>95.659499999999994</v>
      </c>
      <c r="FU266" s="10">
        <v>95.601399999999998</v>
      </c>
      <c r="FV266" s="10">
        <v>95.618300000000005</v>
      </c>
      <c r="FW266" s="11">
        <v>95.626300000000001</v>
      </c>
      <c r="FX266" s="9">
        <v>3762027.56</v>
      </c>
      <c r="FY266" s="10">
        <v>95.6357</v>
      </c>
      <c r="FZ266" s="10">
        <v>95.588200000000001</v>
      </c>
      <c r="GA266" s="10">
        <v>95.606899999999996</v>
      </c>
      <c r="GB266" s="11">
        <v>95.610200000000006</v>
      </c>
    </row>
    <row r="267" spans="2:184" ht="15" customHeight="1">
      <c r="B267" s="122"/>
      <c r="C267" s="87"/>
      <c r="D267" s="8">
        <f t="shared" si="21"/>
        <v>-32</v>
      </c>
      <c r="E267" s="9">
        <v>3297905.28</v>
      </c>
      <c r="F267" s="10">
        <v>93.766099999999994</v>
      </c>
      <c r="G267" s="10">
        <v>93.713099999999997</v>
      </c>
      <c r="H267" s="10">
        <v>93.734200000000001</v>
      </c>
      <c r="I267" s="11">
        <v>93.737700000000004</v>
      </c>
      <c r="J267" s="9">
        <v>3080498.16</v>
      </c>
      <c r="K267" s="10">
        <v>93.7714</v>
      </c>
      <c r="L267" s="10">
        <v>93.715900000000005</v>
      </c>
      <c r="M267" s="10">
        <v>93.736800000000002</v>
      </c>
      <c r="N267" s="11">
        <v>93.741299999999995</v>
      </c>
      <c r="O267" s="9">
        <v>2908209.64</v>
      </c>
      <c r="P267" s="10">
        <v>93.774100000000004</v>
      </c>
      <c r="Q267" s="10">
        <v>93.718100000000007</v>
      </c>
      <c r="R267" s="10">
        <v>93.737399999999994</v>
      </c>
      <c r="S267" s="11">
        <v>93.743099999999998</v>
      </c>
      <c r="T267" s="9">
        <v>2792670.68</v>
      </c>
      <c r="U267" s="10">
        <v>93.777799999999999</v>
      </c>
      <c r="V267" s="10">
        <v>93.719899999999996</v>
      </c>
      <c r="W267" s="10">
        <v>93.739000000000004</v>
      </c>
      <c r="X267" s="11">
        <v>93.745500000000007</v>
      </c>
      <c r="Y267" s="9">
        <v>2738110</v>
      </c>
      <c r="Z267" s="10">
        <v>93.7804</v>
      </c>
      <c r="AA267" s="10">
        <v>93.723699999999994</v>
      </c>
      <c r="AB267" s="10">
        <v>93.742400000000004</v>
      </c>
      <c r="AC267" s="11">
        <v>93.748800000000003</v>
      </c>
      <c r="AD267" s="9">
        <v>2738191.92</v>
      </c>
      <c r="AE267" s="10">
        <v>93.786100000000005</v>
      </c>
      <c r="AF267" s="10">
        <v>93.726500000000001</v>
      </c>
      <c r="AG267" s="10">
        <v>93.746799999999993</v>
      </c>
      <c r="AH267" s="11">
        <v>93.753100000000003</v>
      </c>
      <c r="AI267" s="9">
        <v>2786419.76</v>
      </c>
      <c r="AJ267" s="10">
        <v>93.792400000000001</v>
      </c>
      <c r="AK267" s="10">
        <v>93.732600000000005</v>
      </c>
      <c r="AL267" s="10">
        <v>93.752499999999998</v>
      </c>
      <c r="AM267" s="11">
        <v>93.759100000000004</v>
      </c>
      <c r="AN267" s="9">
        <v>2881952.64</v>
      </c>
      <c r="AO267" s="10">
        <v>93.797200000000004</v>
      </c>
      <c r="AP267" s="10">
        <v>93.735799999999998</v>
      </c>
      <c r="AQ267" s="10">
        <v>93.754499999999993</v>
      </c>
      <c r="AR267" s="11">
        <v>93.7624</v>
      </c>
      <c r="AS267" s="9">
        <v>3025028.84</v>
      </c>
      <c r="AT267" s="10">
        <v>93.799499999999995</v>
      </c>
      <c r="AU267" s="10">
        <v>93.738500000000002</v>
      </c>
      <c r="AV267" s="10">
        <v>93.756200000000007</v>
      </c>
      <c r="AW267" s="11">
        <v>93.764700000000005</v>
      </c>
      <c r="AX267" s="9">
        <v>3214779.6</v>
      </c>
      <c r="AY267" s="10">
        <v>93.793400000000005</v>
      </c>
      <c r="AZ267" s="10">
        <v>93.736199999999997</v>
      </c>
      <c r="BA267" s="10">
        <v>93.756200000000007</v>
      </c>
      <c r="BB267" s="11">
        <v>93.761799999999994</v>
      </c>
      <c r="BC267" s="9">
        <v>3446408.32</v>
      </c>
      <c r="BD267" s="10">
        <v>93.773799999999994</v>
      </c>
      <c r="BE267" s="10">
        <v>93.727000000000004</v>
      </c>
      <c r="BF267" s="10">
        <v>93.745699999999999</v>
      </c>
      <c r="BG267" s="11">
        <v>93.748699999999999</v>
      </c>
      <c r="BH267" s="9">
        <v>3708907.04</v>
      </c>
      <c r="BI267" s="10">
        <v>93.767600000000002</v>
      </c>
      <c r="BJ267" s="10">
        <v>93.724900000000005</v>
      </c>
      <c r="BK267" s="10">
        <v>93.745900000000006</v>
      </c>
      <c r="BL267" s="11">
        <v>93.746099999999998</v>
      </c>
      <c r="BM267" s="9">
        <v>3305894.88</v>
      </c>
      <c r="BN267" s="10">
        <v>93.766400000000004</v>
      </c>
      <c r="BO267" s="10">
        <v>93.714500000000001</v>
      </c>
      <c r="BP267" s="10">
        <v>93.735500000000002</v>
      </c>
      <c r="BQ267" s="11">
        <v>93.738799999999998</v>
      </c>
      <c r="BR267" s="9">
        <v>3089184.24</v>
      </c>
      <c r="BS267" s="10">
        <v>93.770600000000002</v>
      </c>
      <c r="BT267" s="10">
        <v>93.716300000000004</v>
      </c>
      <c r="BU267" s="10">
        <v>93.735600000000005</v>
      </c>
      <c r="BV267" s="11">
        <v>93.740799999999993</v>
      </c>
      <c r="BW267" s="9">
        <v>2917634.64</v>
      </c>
      <c r="BX267" s="10">
        <v>93.775599999999997</v>
      </c>
      <c r="BY267" s="10">
        <v>93.7179</v>
      </c>
      <c r="BZ267" s="10">
        <v>93.738299999999995</v>
      </c>
      <c r="CA267" s="11">
        <v>93.743899999999996</v>
      </c>
      <c r="CB267" s="9">
        <v>2802343.24</v>
      </c>
      <c r="CC267" s="10">
        <v>93.776600000000002</v>
      </c>
      <c r="CD267" s="10">
        <v>93.719399999999993</v>
      </c>
      <c r="CE267" s="10">
        <v>93.7393</v>
      </c>
      <c r="CF267" s="11">
        <v>93.745000000000005</v>
      </c>
      <c r="CG267" s="9">
        <v>2748382.16</v>
      </c>
      <c r="CH267" s="10">
        <v>93.781199999999998</v>
      </c>
      <c r="CI267" s="10">
        <v>93.721699999999998</v>
      </c>
      <c r="CJ267" s="10">
        <v>93.742500000000007</v>
      </c>
      <c r="CK267" s="11">
        <v>93.748400000000004</v>
      </c>
      <c r="CL267" s="9">
        <v>2749276.1600000001</v>
      </c>
      <c r="CM267" s="10">
        <v>93.787000000000006</v>
      </c>
      <c r="CN267" s="10">
        <v>93.725899999999996</v>
      </c>
      <c r="CO267" s="10">
        <v>93.746600000000001</v>
      </c>
      <c r="CP267" s="11">
        <v>93.753100000000003</v>
      </c>
      <c r="CQ267" s="9">
        <v>2798729.32</v>
      </c>
      <c r="CR267" s="10">
        <v>93.793700000000001</v>
      </c>
      <c r="CS267" s="10">
        <v>93.732100000000003</v>
      </c>
      <c r="CT267" s="10">
        <v>93.753299999999996</v>
      </c>
      <c r="CU267" s="11">
        <v>93.759600000000006</v>
      </c>
      <c r="CV267" s="9">
        <v>2895402.32</v>
      </c>
      <c r="CW267" s="10">
        <v>93.797799999999995</v>
      </c>
      <c r="CX267" s="10">
        <v>93.735299999999995</v>
      </c>
      <c r="CY267" s="10">
        <v>93.754000000000005</v>
      </c>
      <c r="CZ267" s="11">
        <v>93.762299999999996</v>
      </c>
      <c r="DA267" s="9">
        <v>3040741.52</v>
      </c>
      <c r="DB267" s="10">
        <v>93.799000000000007</v>
      </c>
      <c r="DC267" s="10">
        <v>93.738399999999999</v>
      </c>
      <c r="DD267" s="10">
        <v>93.757300000000001</v>
      </c>
      <c r="DE267" s="11">
        <v>93.764799999999994</v>
      </c>
      <c r="DF267" s="9">
        <v>3233332.36</v>
      </c>
      <c r="DG267" s="10">
        <v>93.793199999999999</v>
      </c>
      <c r="DH267" s="10">
        <v>93.735799999999998</v>
      </c>
      <c r="DI267" s="10">
        <v>93.756200000000007</v>
      </c>
      <c r="DJ267" s="11">
        <v>93.761700000000005</v>
      </c>
      <c r="DK267" s="9">
        <v>3467564.24</v>
      </c>
      <c r="DL267" s="10">
        <v>93.7744</v>
      </c>
      <c r="DM267" s="10">
        <v>93.726299999999995</v>
      </c>
      <c r="DN267" s="10">
        <v>93.746200000000002</v>
      </c>
      <c r="DO267" s="11">
        <v>93.748900000000006</v>
      </c>
      <c r="DP267" s="9">
        <v>3731131.32</v>
      </c>
      <c r="DQ267" s="10">
        <v>93.767700000000005</v>
      </c>
      <c r="DR267" s="10">
        <v>93.725800000000007</v>
      </c>
      <c r="DS267" s="10">
        <v>93.744500000000002</v>
      </c>
      <c r="DT267" s="11">
        <v>93.745900000000006</v>
      </c>
      <c r="DU267" s="9">
        <v>3302647.04</v>
      </c>
      <c r="DV267" s="10">
        <v>93.765299999999996</v>
      </c>
      <c r="DW267" s="10">
        <v>93.714600000000004</v>
      </c>
      <c r="DX267" s="10">
        <v>93.734800000000007</v>
      </c>
      <c r="DY267" s="11">
        <v>93.738200000000006</v>
      </c>
      <c r="DZ267" s="9">
        <v>3085419.44</v>
      </c>
      <c r="EA267" s="10">
        <v>93.770399999999995</v>
      </c>
      <c r="EB267" s="10">
        <v>93.7166</v>
      </c>
      <c r="EC267" s="10">
        <v>93.736900000000006</v>
      </c>
      <c r="ED267" s="11">
        <v>93.741200000000006</v>
      </c>
      <c r="EE267" s="9">
        <v>2913384.6</v>
      </c>
      <c r="EF267" s="10">
        <v>93.773899999999998</v>
      </c>
      <c r="EG267" s="10">
        <v>93.718699999999998</v>
      </c>
      <c r="EH267" s="10">
        <v>93.737700000000004</v>
      </c>
      <c r="EI267" s="11">
        <v>93.743399999999994</v>
      </c>
      <c r="EJ267" s="9">
        <v>2798048.52</v>
      </c>
      <c r="EK267" s="10">
        <v>93.776300000000006</v>
      </c>
      <c r="EL267" s="10">
        <v>93.720600000000005</v>
      </c>
      <c r="EM267" s="10">
        <v>93.738500000000002</v>
      </c>
      <c r="EN267" s="11">
        <v>93.745099999999994</v>
      </c>
      <c r="EO267" s="9">
        <v>2744058.68</v>
      </c>
      <c r="EP267" s="10">
        <v>93.780100000000004</v>
      </c>
      <c r="EQ267" s="10">
        <v>93.722099999999998</v>
      </c>
      <c r="ER267" s="10">
        <v>93.742699999999999</v>
      </c>
      <c r="ES267" s="11">
        <v>93.748199999999997</v>
      </c>
      <c r="ET267" s="9">
        <v>2745258.68</v>
      </c>
      <c r="EU267" s="10">
        <v>93.786100000000005</v>
      </c>
      <c r="EV267" s="10">
        <v>93.726500000000001</v>
      </c>
      <c r="EW267" s="10">
        <v>93.745999999999995</v>
      </c>
      <c r="EX267" s="11">
        <v>93.752799999999993</v>
      </c>
      <c r="EY267" s="9">
        <v>2794761.6</v>
      </c>
      <c r="EZ267" s="10">
        <v>93.792900000000003</v>
      </c>
      <c r="FA267" s="10">
        <v>93.732500000000002</v>
      </c>
      <c r="FB267" s="10">
        <v>93.752300000000005</v>
      </c>
      <c r="FC267" s="11">
        <v>93.759200000000007</v>
      </c>
      <c r="FD267" s="9">
        <v>2891832.12</v>
      </c>
      <c r="FE267" s="10">
        <v>93.797799999999995</v>
      </c>
      <c r="FF267" s="10">
        <v>93.735299999999995</v>
      </c>
      <c r="FG267" s="10">
        <v>93.754599999999996</v>
      </c>
      <c r="FH267" s="11">
        <v>93.762500000000003</v>
      </c>
      <c r="FI267" s="9">
        <v>3037393.36</v>
      </c>
      <c r="FJ267" s="10">
        <v>93.799000000000007</v>
      </c>
      <c r="FK267" s="10">
        <v>93.737700000000004</v>
      </c>
      <c r="FL267" s="10">
        <v>93.756100000000004</v>
      </c>
      <c r="FM267" s="11">
        <v>93.764200000000002</v>
      </c>
      <c r="FN267" s="9">
        <v>3230391.88</v>
      </c>
      <c r="FO267" s="10">
        <v>93.792299999999997</v>
      </c>
      <c r="FP267" s="10">
        <v>93.735399999999998</v>
      </c>
      <c r="FQ267" s="10">
        <v>93.754999999999995</v>
      </c>
      <c r="FR267" s="11">
        <v>93.760800000000003</v>
      </c>
      <c r="FS267" s="9">
        <v>3465047.16</v>
      </c>
      <c r="FT267" s="10">
        <v>93.771900000000002</v>
      </c>
      <c r="FU267" s="10">
        <v>93.723699999999994</v>
      </c>
      <c r="FV267" s="10">
        <v>93.744299999999996</v>
      </c>
      <c r="FW267" s="11">
        <v>93.746600000000001</v>
      </c>
      <c r="FX267" s="9">
        <v>3729056.68</v>
      </c>
      <c r="FY267" s="10">
        <v>93.7667</v>
      </c>
      <c r="FZ267" s="10">
        <v>93.7256</v>
      </c>
      <c r="GA267" s="10">
        <v>93.744399999999999</v>
      </c>
      <c r="GB267" s="11">
        <v>93.745500000000007</v>
      </c>
    </row>
    <row r="268" spans="2:184" ht="15" customHeight="1">
      <c r="B268" s="122"/>
      <c r="C268" s="87"/>
      <c r="D268" s="8">
        <f t="shared" si="21"/>
        <v>-30</v>
      </c>
      <c r="E268" s="9">
        <v>3124057.8</v>
      </c>
      <c r="F268" s="10">
        <v>92.269599999999997</v>
      </c>
      <c r="G268" s="10">
        <v>92.217399999999998</v>
      </c>
      <c r="H268" s="10">
        <v>92.2453</v>
      </c>
      <c r="I268" s="11">
        <v>92.244</v>
      </c>
      <c r="J268" s="9">
        <v>2919833.32</v>
      </c>
      <c r="K268" s="10">
        <v>92.272900000000007</v>
      </c>
      <c r="L268" s="10">
        <v>92.220299999999995</v>
      </c>
      <c r="M268" s="10">
        <v>92.245500000000007</v>
      </c>
      <c r="N268" s="11">
        <v>92.246200000000002</v>
      </c>
      <c r="O268" s="9">
        <v>2764030.04</v>
      </c>
      <c r="P268" s="10">
        <v>92.277900000000002</v>
      </c>
      <c r="Q268" s="10">
        <v>92.221599999999995</v>
      </c>
      <c r="R268" s="10">
        <v>92.248099999999994</v>
      </c>
      <c r="S268" s="11">
        <v>92.249099999999999</v>
      </c>
      <c r="T268" s="9">
        <v>2666482.48</v>
      </c>
      <c r="U268" s="10">
        <v>92.281899999999993</v>
      </c>
      <c r="V268" s="10">
        <v>92.223200000000006</v>
      </c>
      <c r="W268" s="10">
        <v>92.250600000000006</v>
      </c>
      <c r="X268" s="11">
        <v>92.251800000000003</v>
      </c>
      <c r="Y268" s="9">
        <v>2628267.6</v>
      </c>
      <c r="Z268" s="10">
        <v>92.281800000000004</v>
      </c>
      <c r="AA268" s="10">
        <v>92.224500000000006</v>
      </c>
      <c r="AB268" s="10">
        <v>92.252700000000004</v>
      </c>
      <c r="AC268" s="11">
        <v>92.252899999999997</v>
      </c>
      <c r="AD268" s="9">
        <v>2641676.7599999998</v>
      </c>
      <c r="AE268" s="10">
        <v>92.285399999999996</v>
      </c>
      <c r="AF268" s="10">
        <v>92.226500000000001</v>
      </c>
      <c r="AG268" s="10">
        <v>92.253299999999996</v>
      </c>
      <c r="AH268" s="11">
        <v>92.254999999999995</v>
      </c>
      <c r="AI268" s="9">
        <v>2702690.16</v>
      </c>
      <c r="AJ268" s="10">
        <v>92.288799999999995</v>
      </c>
      <c r="AK268" s="10">
        <v>92.229699999999994</v>
      </c>
      <c r="AL268" s="10">
        <v>92.254499999999993</v>
      </c>
      <c r="AM268" s="11">
        <v>92.257599999999996</v>
      </c>
      <c r="AN268" s="9">
        <v>2811387.96</v>
      </c>
      <c r="AO268" s="10">
        <v>92.2898</v>
      </c>
      <c r="AP268" s="10">
        <v>92.232500000000002</v>
      </c>
      <c r="AQ268" s="10">
        <v>92.257000000000005</v>
      </c>
      <c r="AR268" s="11">
        <v>92.259699999999995</v>
      </c>
      <c r="AS268" s="9">
        <v>2967324.88</v>
      </c>
      <c r="AT268" s="10">
        <v>92.286500000000004</v>
      </c>
      <c r="AU268" s="10">
        <v>92.231200000000001</v>
      </c>
      <c r="AV268" s="10">
        <v>92.2577</v>
      </c>
      <c r="AW268" s="11">
        <v>92.258399999999995</v>
      </c>
      <c r="AX268" s="9">
        <v>3169763.36</v>
      </c>
      <c r="AY268" s="10">
        <v>92.284000000000006</v>
      </c>
      <c r="AZ268" s="10">
        <v>92.230800000000002</v>
      </c>
      <c r="BA268" s="10">
        <v>92.258700000000005</v>
      </c>
      <c r="BB268" s="11">
        <v>92.257800000000003</v>
      </c>
      <c r="BC268" s="9">
        <v>3411243.72</v>
      </c>
      <c r="BD268" s="10">
        <v>92.276700000000005</v>
      </c>
      <c r="BE268" s="10">
        <v>92.231899999999996</v>
      </c>
      <c r="BF268" s="10">
        <v>92.258200000000002</v>
      </c>
      <c r="BG268" s="11">
        <v>92.255600000000001</v>
      </c>
      <c r="BH268" s="9">
        <v>3678331</v>
      </c>
      <c r="BI268" s="10">
        <v>92.274199999999993</v>
      </c>
      <c r="BJ268" s="10">
        <v>92.230900000000005</v>
      </c>
      <c r="BK268" s="10">
        <v>92.257099999999994</v>
      </c>
      <c r="BL268" s="11">
        <v>92.254000000000005</v>
      </c>
      <c r="BM268" s="9">
        <v>3132249.32</v>
      </c>
      <c r="BN268" s="10">
        <v>92.270200000000003</v>
      </c>
      <c r="BO268" s="10">
        <v>92.217299999999994</v>
      </c>
      <c r="BP268" s="10">
        <v>92.245599999999996</v>
      </c>
      <c r="BQ268" s="11">
        <v>92.244299999999996</v>
      </c>
      <c r="BR268" s="9">
        <v>2928770.76</v>
      </c>
      <c r="BS268" s="10">
        <v>92.273300000000006</v>
      </c>
      <c r="BT268" s="10">
        <v>92.220299999999995</v>
      </c>
      <c r="BU268" s="10">
        <v>92.245800000000003</v>
      </c>
      <c r="BV268" s="11">
        <v>92.246399999999994</v>
      </c>
      <c r="BW268" s="9">
        <v>2773552.76</v>
      </c>
      <c r="BX268" s="10">
        <v>92.278099999999995</v>
      </c>
      <c r="BY268" s="10">
        <v>92.221999999999994</v>
      </c>
      <c r="BZ268" s="10">
        <v>92.247600000000006</v>
      </c>
      <c r="CA268" s="11">
        <v>92.249200000000002</v>
      </c>
      <c r="CB268" s="9">
        <v>2676319.2000000002</v>
      </c>
      <c r="CC268" s="10">
        <v>92.281899999999993</v>
      </c>
      <c r="CD268" s="10">
        <v>92.222800000000007</v>
      </c>
      <c r="CE268" s="10">
        <v>92.250900000000001</v>
      </c>
      <c r="CF268" s="11">
        <v>92.251800000000003</v>
      </c>
      <c r="CG268" s="9">
        <v>2638669.84</v>
      </c>
      <c r="CH268" s="10">
        <v>92.282399999999996</v>
      </c>
      <c r="CI268" s="10">
        <v>92.225099999999998</v>
      </c>
      <c r="CJ268" s="10">
        <v>92.252399999999994</v>
      </c>
      <c r="CK268" s="11">
        <v>92.253200000000007</v>
      </c>
      <c r="CL268" s="9">
        <v>2653215.2400000002</v>
      </c>
      <c r="CM268" s="10">
        <v>92.283799999999999</v>
      </c>
      <c r="CN268" s="10">
        <v>92.227599999999995</v>
      </c>
      <c r="CO268" s="10">
        <v>92.253799999999998</v>
      </c>
      <c r="CP268" s="11">
        <v>92.254999999999995</v>
      </c>
      <c r="CQ268" s="9">
        <v>2715627.32</v>
      </c>
      <c r="CR268" s="10">
        <v>92.288200000000003</v>
      </c>
      <c r="CS268" s="10">
        <v>92.229900000000001</v>
      </c>
      <c r="CT268" s="10">
        <v>92.256200000000007</v>
      </c>
      <c r="CU268" s="11">
        <v>92.257999999999996</v>
      </c>
      <c r="CV268" s="9">
        <v>2825796.8</v>
      </c>
      <c r="CW268" s="10">
        <v>92.289199999999994</v>
      </c>
      <c r="CX268" s="10">
        <v>92.2316</v>
      </c>
      <c r="CY268" s="10">
        <v>92.258399999999995</v>
      </c>
      <c r="CZ268" s="11">
        <v>92.259600000000006</v>
      </c>
      <c r="DA268" s="9">
        <v>2984560.76</v>
      </c>
      <c r="DB268" s="10">
        <v>92.287300000000002</v>
      </c>
      <c r="DC268" s="10">
        <v>92.230999999999995</v>
      </c>
      <c r="DD268" s="10">
        <v>92.257400000000004</v>
      </c>
      <c r="DE268" s="11">
        <v>92.258499999999998</v>
      </c>
      <c r="DF268" s="9">
        <v>3190199.24</v>
      </c>
      <c r="DG268" s="10">
        <v>92.282300000000006</v>
      </c>
      <c r="DH268" s="10">
        <v>92.231399999999994</v>
      </c>
      <c r="DI268" s="10">
        <v>92.258300000000006</v>
      </c>
      <c r="DJ268" s="11">
        <v>92.257300000000001</v>
      </c>
      <c r="DK268" s="9">
        <v>3434582.88</v>
      </c>
      <c r="DL268" s="10">
        <v>92.278000000000006</v>
      </c>
      <c r="DM268" s="10">
        <v>92.232100000000003</v>
      </c>
      <c r="DN268" s="10">
        <v>92.257900000000006</v>
      </c>
      <c r="DO268" s="11">
        <v>92.256</v>
      </c>
      <c r="DP268" s="9">
        <v>3702953.24</v>
      </c>
      <c r="DQ268" s="10">
        <v>92.274100000000004</v>
      </c>
      <c r="DR268" s="10">
        <v>92.2303</v>
      </c>
      <c r="DS268" s="10">
        <v>92.258200000000002</v>
      </c>
      <c r="DT268" s="11">
        <v>92.254199999999997</v>
      </c>
      <c r="DU268" s="9">
        <v>3128901.28</v>
      </c>
      <c r="DV268" s="10">
        <v>92.27</v>
      </c>
      <c r="DW268" s="10">
        <v>92.218100000000007</v>
      </c>
      <c r="DX268" s="10">
        <v>92.245900000000006</v>
      </c>
      <c r="DY268" s="11">
        <v>92.244600000000005</v>
      </c>
      <c r="DZ268" s="9">
        <v>2924850.2</v>
      </c>
      <c r="EA268" s="10">
        <v>92.274000000000001</v>
      </c>
      <c r="EB268" s="10">
        <v>92.220500000000001</v>
      </c>
      <c r="EC268" s="10">
        <v>92.246200000000002</v>
      </c>
      <c r="ED268" s="11">
        <v>92.246899999999997</v>
      </c>
      <c r="EE268" s="9">
        <v>2769290.72</v>
      </c>
      <c r="EF268" s="10">
        <v>92.278499999999994</v>
      </c>
      <c r="EG268" s="10">
        <v>92.221900000000005</v>
      </c>
      <c r="EH268" s="10">
        <v>92.247900000000001</v>
      </c>
      <c r="EI268" s="11">
        <v>92.249399999999994</v>
      </c>
      <c r="EJ268" s="9">
        <v>2672036.52</v>
      </c>
      <c r="EK268" s="10">
        <v>92.281800000000004</v>
      </c>
      <c r="EL268" s="10">
        <v>92.223600000000005</v>
      </c>
      <c r="EM268" s="10">
        <v>92.250900000000001</v>
      </c>
      <c r="EN268" s="11">
        <v>92.251999999999995</v>
      </c>
      <c r="EO268" s="9">
        <v>2634502.04</v>
      </c>
      <c r="EP268" s="10">
        <v>92.282499999999999</v>
      </c>
      <c r="EQ268" s="10">
        <v>92.224500000000006</v>
      </c>
      <c r="ER268" s="10">
        <v>92.252399999999994</v>
      </c>
      <c r="ES268" s="11">
        <v>92.253100000000003</v>
      </c>
      <c r="ET268" s="9">
        <v>2649302.2799999998</v>
      </c>
      <c r="EU268" s="10">
        <v>92.285499999999999</v>
      </c>
      <c r="EV268" s="10">
        <v>92.227400000000003</v>
      </c>
      <c r="EW268" s="10">
        <v>92.253900000000002</v>
      </c>
      <c r="EX268" s="11">
        <v>92.255499999999998</v>
      </c>
      <c r="EY268" s="9">
        <v>2711703.88</v>
      </c>
      <c r="EZ268" s="10">
        <v>92.287000000000006</v>
      </c>
      <c r="FA268" s="10">
        <v>92.228899999999996</v>
      </c>
      <c r="FB268" s="10">
        <v>92.2547</v>
      </c>
      <c r="FC268" s="11">
        <v>92.256799999999998</v>
      </c>
      <c r="FD268" s="9">
        <v>2822303.04</v>
      </c>
      <c r="FE268" s="10">
        <v>92.289500000000004</v>
      </c>
      <c r="FF268" s="10">
        <v>92.230400000000003</v>
      </c>
      <c r="FG268" s="10">
        <v>92.258200000000002</v>
      </c>
      <c r="FH268" s="11">
        <v>92.259299999999996</v>
      </c>
      <c r="FI268" s="9">
        <v>2981301.56</v>
      </c>
      <c r="FJ268" s="10">
        <v>92.287099999999995</v>
      </c>
      <c r="FK268" s="10">
        <v>92.231800000000007</v>
      </c>
      <c r="FL268" s="10">
        <v>92.257999999999996</v>
      </c>
      <c r="FM268" s="11">
        <v>92.258899999999997</v>
      </c>
      <c r="FN268" s="9">
        <v>3187478.88</v>
      </c>
      <c r="FO268" s="10">
        <v>92.282899999999998</v>
      </c>
      <c r="FP268" s="10">
        <v>92.231899999999996</v>
      </c>
      <c r="FQ268" s="10">
        <v>92.2577</v>
      </c>
      <c r="FR268" s="11">
        <v>92.257499999999993</v>
      </c>
      <c r="FS268" s="9">
        <v>3432227.32</v>
      </c>
      <c r="FT268" s="10">
        <v>92.277299999999997</v>
      </c>
      <c r="FU268" s="10">
        <v>92.231099999999998</v>
      </c>
      <c r="FV268" s="10">
        <v>92.258099999999999</v>
      </c>
      <c r="FW268" s="11">
        <v>92.255399999999995</v>
      </c>
      <c r="FX268" s="9">
        <v>3700861.96</v>
      </c>
      <c r="FY268" s="10">
        <v>92.273600000000002</v>
      </c>
      <c r="FZ268" s="10">
        <v>92.230900000000005</v>
      </c>
      <c r="GA268" s="10">
        <v>92.259399999999999</v>
      </c>
      <c r="GB268" s="11">
        <v>92.254599999999996</v>
      </c>
    </row>
    <row r="269" spans="2:184" ht="15" customHeight="1">
      <c r="B269" s="122"/>
      <c r="C269" s="87"/>
      <c r="D269" s="8">
        <f t="shared" si="21"/>
        <v>-28</v>
      </c>
      <c r="E269" s="9">
        <v>2936902.32</v>
      </c>
      <c r="F269" s="10">
        <v>90.099100000000007</v>
      </c>
      <c r="G269" s="10">
        <v>90.021199999999993</v>
      </c>
      <c r="H269" s="10">
        <v>90.0702</v>
      </c>
      <c r="I269" s="11">
        <v>90.063400000000001</v>
      </c>
      <c r="J269" s="9">
        <v>2748554.96</v>
      </c>
      <c r="K269" s="10">
        <v>90.1036</v>
      </c>
      <c r="L269" s="10">
        <v>90.024100000000004</v>
      </c>
      <c r="M269" s="10">
        <v>90.070700000000002</v>
      </c>
      <c r="N269" s="11">
        <v>90.066000000000003</v>
      </c>
      <c r="O269" s="9">
        <v>2610470.56</v>
      </c>
      <c r="P269" s="10">
        <v>90.106399999999994</v>
      </c>
      <c r="Q269" s="10">
        <v>90.025300000000001</v>
      </c>
      <c r="R269" s="10">
        <v>90.072599999999994</v>
      </c>
      <c r="S269" s="11">
        <v>90.067999999999998</v>
      </c>
      <c r="T269" s="9">
        <v>2530950.7599999998</v>
      </c>
      <c r="U269" s="10">
        <v>90.1083</v>
      </c>
      <c r="V269" s="10">
        <v>90.026700000000005</v>
      </c>
      <c r="W269" s="10">
        <v>90.074600000000004</v>
      </c>
      <c r="X269" s="11">
        <v>90.069800000000001</v>
      </c>
      <c r="Y269" s="9">
        <v>2507604.3199999998</v>
      </c>
      <c r="Z269" s="10">
        <v>90.109499999999997</v>
      </c>
      <c r="AA269" s="10">
        <v>90.028499999999994</v>
      </c>
      <c r="AB269" s="10">
        <v>90.074799999999996</v>
      </c>
      <c r="AC269" s="11">
        <v>90.070800000000006</v>
      </c>
      <c r="AD269" s="9">
        <v>2533375.44</v>
      </c>
      <c r="AE269" s="10">
        <v>90.111500000000007</v>
      </c>
      <c r="AF269" s="10">
        <v>90.029300000000006</v>
      </c>
      <c r="AG269" s="10">
        <v>90.078400000000002</v>
      </c>
      <c r="AH269" s="11">
        <v>90.072900000000004</v>
      </c>
      <c r="AI269" s="9">
        <v>2606673.36</v>
      </c>
      <c r="AJ269" s="10">
        <v>90.112700000000004</v>
      </c>
      <c r="AK269" s="10">
        <v>90.031300000000002</v>
      </c>
      <c r="AL269" s="10">
        <v>90.078500000000005</v>
      </c>
      <c r="AM269" s="11">
        <v>90.074100000000001</v>
      </c>
      <c r="AN269" s="9">
        <v>2727466</v>
      </c>
      <c r="AO269" s="10">
        <v>90.112300000000005</v>
      </c>
      <c r="AP269" s="10">
        <v>90.031199999999998</v>
      </c>
      <c r="AQ269" s="10">
        <v>90.081199999999995</v>
      </c>
      <c r="AR269" s="11">
        <v>90.074799999999996</v>
      </c>
      <c r="AS269" s="9">
        <v>2895608.04</v>
      </c>
      <c r="AT269" s="10">
        <v>90.1066</v>
      </c>
      <c r="AU269" s="10">
        <v>90.031700000000001</v>
      </c>
      <c r="AV269" s="10">
        <v>90.078699999999998</v>
      </c>
      <c r="AW269" s="11">
        <v>90.072199999999995</v>
      </c>
      <c r="AX269" s="9">
        <v>3108964.2</v>
      </c>
      <c r="AY269" s="10">
        <v>90.103099999999998</v>
      </c>
      <c r="AZ269" s="10">
        <v>90.0304</v>
      </c>
      <c r="BA269" s="10">
        <v>90.078699999999998</v>
      </c>
      <c r="BB269" s="11">
        <v>90.070599999999999</v>
      </c>
      <c r="BC269" s="9">
        <v>3356707.88</v>
      </c>
      <c r="BD269" s="10">
        <v>90.099900000000005</v>
      </c>
      <c r="BE269" s="10">
        <v>90.031000000000006</v>
      </c>
      <c r="BF269" s="10">
        <v>90.078699999999998</v>
      </c>
      <c r="BG269" s="11">
        <v>90.069800000000001</v>
      </c>
      <c r="BH269" s="9">
        <v>3625048.24</v>
      </c>
      <c r="BI269" s="10">
        <v>90.0946</v>
      </c>
      <c r="BJ269" s="10">
        <v>90.030900000000003</v>
      </c>
      <c r="BK269" s="10">
        <v>90.078900000000004</v>
      </c>
      <c r="BL269" s="11">
        <v>90.067999999999998</v>
      </c>
      <c r="BM269" s="9">
        <v>2945327.16</v>
      </c>
      <c r="BN269" s="10">
        <v>90.099900000000005</v>
      </c>
      <c r="BO269" s="10">
        <v>90.021100000000004</v>
      </c>
      <c r="BP269" s="10">
        <v>90.069599999999994</v>
      </c>
      <c r="BQ269" s="11">
        <v>90.063400000000001</v>
      </c>
      <c r="BR269" s="9">
        <v>2757795.64</v>
      </c>
      <c r="BS269" s="10">
        <v>90.103399999999993</v>
      </c>
      <c r="BT269" s="10">
        <v>90.024299999999997</v>
      </c>
      <c r="BU269" s="10">
        <v>90.072400000000002</v>
      </c>
      <c r="BV269" s="11">
        <v>90.066599999999994</v>
      </c>
      <c r="BW269" s="9">
        <v>2620139.44</v>
      </c>
      <c r="BX269" s="10">
        <v>90.105999999999995</v>
      </c>
      <c r="BY269" s="10">
        <v>90.024000000000001</v>
      </c>
      <c r="BZ269" s="10">
        <v>90.074100000000001</v>
      </c>
      <c r="CA269" s="11">
        <v>90.067899999999995</v>
      </c>
      <c r="CB269" s="9">
        <v>2540668.96</v>
      </c>
      <c r="CC269" s="10">
        <v>90.107200000000006</v>
      </c>
      <c r="CD269" s="10">
        <v>90.026799999999994</v>
      </c>
      <c r="CE269" s="10">
        <v>90.073499999999996</v>
      </c>
      <c r="CF269" s="11">
        <v>90.069000000000003</v>
      </c>
      <c r="CG269" s="9">
        <v>2517954.12</v>
      </c>
      <c r="CH269" s="10">
        <v>90.109700000000004</v>
      </c>
      <c r="CI269" s="10">
        <v>90.028400000000005</v>
      </c>
      <c r="CJ269" s="10">
        <v>90.075199999999995</v>
      </c>
      <c r="CK269" s="11">
        <v>90.070999999999998</v>
      </c>
      <c r="CL269" s="9">
        <v>2545009.3199999998</v>
      </c>
      <c r="CM269" s="10">
        <v>90.111900000000006</v>
      </c>
      <c r="CN269" s="10">
        <v>90.028899999999993</v>
      </c>
      <c r="CO269" s="10">
        <v>90.078299999999999</v>
      </c>
      <c r="CP269" s="11">
        <v>90.072900000000004</v>
      </c>
      <c r="CQ269" s="9">
        <v>2620070.6</v>
      </c>
      <c r="CR269" s="10">
        <v>90.112899999999996</v>
      </c>
      <c r="CS269" s="10">
        <v>90.031099999999995</v>
      </c>
      <c r="CT269" s="10">
        <v>90.079599999999999</v>
      </c>
      <c r="CU269" s="11">
        <v>90.074399999999997</v>
      </c>
      <c r="CV269" s="9">
        <v>2742853.68</v>
      </c>
      <c r="CW269" s="10">
        <v>90.1113</v>
      </c>
      <c r="CX269" s="10">
        <v>90.031199999999998</v>
      </c>
      <c r="CY269" s="10">
        <v>90.080299999999994</v>
      </c>
      <c r="CZ269" s="11">
        <v>90.074200000000005</v>
      </c>
      <c r="DA269" s="9">
        <v>2914072.44</v>
      </c>
      <c r="DB269" s="10">
        <v>90.106800000000007</v>
      </c>
      <c r="DC269" s="10">
        <v>90.031000000000006</v>
      </c>
      <c r="DD269" s="10">
        <v>90.079499999999996</v>
      </c>
      <c r="DE269" s="11">
        <v>90.072299999999998</v>
      </c>
      <c r="DF269" s="9">
        <v>3131112.44</v>
      </c>
      <c r="DG269" s="10">
        <v>90.103300000000004</v>
      </c>
      <c r="DH269" s="10">
        <v>90.031700000000001</v>
      </c>
      <c r="DI269" s="10">
        <v>90.077699999999993</v>
      </c>
      <c r="DJ269" s="11">
        <v>90.070800000000006</v>
      </c>
      <c r="DK269" s="9">
        <v>3382229.2</v>
      </c>
      <c r="DL269" s="10">
        <v>90.100200000000001</v>
      </c>
      <c r="DM269" s="10">
        <v>90.031700000000001</v>
      </c>
      <c r="DN269" s="10">
        <v>90.078000000000003</v>
      </c>
      <c r="DO269" s="11">
        <v>90.069900000000004</v>
      </c>
      <c r="DP269" s="9">
        <v>3652065.72</v>
      </c>
      <c r="DQ269" s="10">
        <v>90.095100000000002</v>
      </c>
      <c r="DR269" s="10">
        <v>90.031400000000005</v>
      </c>
      <c r="DS269" s="10">
        <v>90.078900000000004</v>
      </c>
      <c r="DT269" s="11">
        <v>90.068399999999997</v>
      </c>
      <c r="DU269" s="9">
        <v>2941765.08</v>
      </c>
      <c r="DV269" s="10">
        <v>90.098699999999994</v>
      </c>
      <c r="DW269" s="10">
        <v>90.021100000000004</v>
      </c>
      <c r="DX269" s="10">
        <v>90.0702</v>
      </c>
      <c r="DY269" s="11">
        <v>90.063199999999995</v>
      </c>
      <c r="DZ269" s="9">
        <v>2753637.6</v>
      </c>
      <c r="EA269" s="10">
        <v>90.103300000000004</v>
      </c>
      <c r="EB269" s="10">
        <v>90.023399999999995</v>
      </c>
      <c r="EC269" s="10">
        <v>90.070700000000002</v>
      </c>
      <c r="ED269" s="11">
        <v>90.065700000000007</v>
      </c>
      <c r="EE269" s="9">
        <v>2615844.44</v>
      </c>
      <c r="EF269" s="10">
        <v>90.104799999999997</v>
      </c>
      <c r="EG269" s="10">
        <v>90.024699999999996</v>
      </c>
      <c r="EH269" s="10">
        <v>90.073999999999998</v>
      </c>
      <c r="EI269" s="11">
        <v>90.067700000000002</v>
      </c>
      <c r="EJ269" s="9">
        <v>2536453.4</v>
      </c>
      <c r="EK269" s="10">
        <v>90.107600000000005</v>
      </c>
      <c r="EL269" s="10">
        <v>90.026300000000006</v>
      </c>
      <c r="EM269" s="10">
        <v>90.075400000000002</v>
      </c>
      <c r="EN269" s="11">
        <v>90.069599999999994</v>
      </c>
      <c r="EO269" s="9">
        <v>2513914.36</v>
      </c>
      <c r="EP269" s="10">
        <v>90.109800000000007</v>
      </c>
      <c r="EQ269" s="10">
        <v>90.0291</v>
      </c>
      <c r="ER269" s="10">
        <v>90.076400000000007</v>
      </c>
      <c r="ES269" s="11">
        <v>90.071600000000004</v>
      </c>
      <c r="ET269" s="9">
        <v>2541062.3199999998</v>
      </c>
      <c r="EU269" s="10">
        <v>90.110799999999998</v>
      </c>
      <c r="EV269" s="10">
        <v>90.029700000000005</v>
      </c>
      <c r="EW269" s="10">
        <v>90.078599999999994</v>
      </c>
      <c r="EX269" s="11">
        <v>90.072900000000004</v>
      </c>
      <c r="EY269" s="9">
        <v>2616348.6800000002</v>
      </c>
      <c r="EZ269" s="10">
        <v>90.114400000000003</v>
      </c>
      <c r="FA269" s="10">
        <v>90.031300000000002</v>
      </c>
      <c r="FB269" s="10">
        <v>90.078900000000004</v>
      </c>
      <c r="FC269" s="11">
        <v>90.074700000000007</v>
      </c>
      <c r="FD269" s="9">
        <v>2739237.56</v>
      </c>
      <c r="FE269" s="10">
        <v>90.110799999999998</v>
      </c>
      <c r="FF269" s="10">
        <v>90.031599999999997</v>
      </c>
      <c r="FG269" s="10">
        <v>90.080399999999997</v>
      </c>
      <c r="FH269" s="11">
        <v>90.074200000000005</v>
      </c>
      <c r="FI269" s="9">
        <v>2910855.32</v>
      </c>
      <c r="FJ269" s="10">
        <v>90.107900000000001</v>
      </c>
      <c r="FK269" s="10">
        <v>90.031599999999997</v>
      </c>
      <c r="FL269" s="10">
        <v>90.0792</v>
      </c>
      <c r="FM269" s="11">
        <v>90.072800000000001</v>
      </c>
      <c r="FN269" s="9">
        <v>3128355.28</v>
      </c>
      <c r="FO269" s="10">
        <v>90.1036</v>
      </c>
      <c r="FP269" s="10">
        <v>90.0304</v>
      </c>
      <c r="FQ269" s="10">
        <v>90.078800000000001</v>
      </c>
      <c r="FR269" s="11">
        <v>90.070800000000006</v>
      </c>
      <c r="FS269" s="9">
        <v>3379834.92</v>
      </c>
      <c r="FT269" s="10">
        <v>90.099900000000005</v>
      </c>
      <c r="FU269" s="10">
        <v>90.030900000000003</v>
      </c>
      <c r="FV269" s="10">
        <v>90.078500000000005</v>
      </c>
      <c r="FW269" s="11">
        <v>90.069699999999997</v>
      </c>
      <c r="FX269" s="9">
        <v>3649734</v>
      </c>
      <c r="FY269" s="10">
        <v>90.095299999999995</v>
      </c>
      <c r="FZ269" s="10">
        <v>90.030199999999994</v>
      </c>
      <c r="GA269" s="10">
        <v>90.078999999999994</v>
      </c>
      <c r="GB269" s="11">
        <v>90.068100000000001</v>
      </c>
    </row>
    <row r="270" spans="2:184" ht="15.75" customHeight="1" thickBot="1">
      <c r="B270" s="122"/>
      <c r="C270" s="71"/>
      <c r="D270" s="64">
        <f t="shared" si="21"/>
        <v>-26</v>
      </c>
      <c r="E270" s="13">
        <v>2768300.64</v>
      </c>
      <c r="F270" s="14">
        <v>88.307699999999997</v>
      </c>
      <c r="G270" s="14">
        <v>88.239099999999993</v>
      </c>
      <c r="H270" s="14">
        <v>88.280199999999994</v>
      </c>
      <c r="I270" s="15">
        <v>88.275599999999997</v>
      </c>
      <c r="J270" s="13">
        <v>2595021.92</v>
      </c>
      <c r="K270" s="14">
        <v>88.311499999999995</v>
      </c>
      <c r="L270" s="14">
        <v>88.240099999999998</v>
      </c>
      <c r="M270" s="14">
        <v>88.281099999999995</v>
      </c>
      <c r="N270" s="15">
        <v>88.2774</v>
      </c>
      <c r="O270" s="13">
        <v>2474721.2000000002</v>
      </c>
      <c r="P270" s="14">
        <v>88.314499999999995</v>
      </c>
      <c r="Q270" s="14">
        <v>88.241200000000006</v>
      </c>
      <c r="R270" s="14">
        <v>88.282600000000002</v>
      </c>
      <c r="S270" s="15">
        <v>88.279300000000006</v>
      </c>
      <c r="T270" s="13">
        <v>2411503.36</v>
      </c>
      <c r="U270" s="14">
        <v>88.316400000000002</v>
      </c>
      <c r="V270" s="14">
        <v>88.243300000000005</v>
      </c>
      <c r="W270" s="14">
        <v>88.284599999999998</v>
      </c>
      <c r="X270" s="15">
        <v>88.281300000000002</v>
      </c>
      <c r="Y270" s="13">
        <v>2401432.2799999998</v>
      </c>
      <c r="Z270" s="14">
        <v>88.3172</v>
      </c>
      <c r="AA270" s="14">
        <v>88.244799999999998</v>
      </c>
      <c r="AB270" s="14">
        <v>88.286100000000005</v>
      </c>
      <c r="AC270" s="15">
        <v>88.282600000000002</v>
      </c>
      <c r="AD270" s="13">
        <v>2439176.52</v>
      </c>
      <c r="AE270" s="14">
        <v>88.319000000000003</v>
      </c>
      <c r="AF270" s="14">
        <v>88.245800000000003</v>
      </c>
      <c r="AG270" s="14">
        <v>88.285899999999998</v>
      </c>
      <c r="AH270" s="15">
        <v>88.283500000000004</v>
      </c>
      <c r="AI270" s="13">
        <v>2524500.12</v>
      </c>
      <c r="AJ270" s="14">
        <v>88.318899999999999</v>
      </c>
      <c r="AK270" s="14">
        <v>88.246200000000002</v>
      </c>
      <c r="AL270" s="14">
        <v>88.288200000000003</v>
      </c>
      <c r="AM270" s="15">
        <v>88.284400000000005</v>
      </c>
      <c r="AN270" s="13">
        <v>2657358.16</v>
      </c>
      <c r="AO270" s="14">
        <v>88.318100000000001</v>
      </c>
      <c r="AP270" s="14">
        <v>88.247600000000006</v>
      </c>
      <c r="AQ270" s="14">
        <v>88.288600000000002</v>
      </c>
      <c r="AR270" s="15">
        <v>88.284700000000001</v>
      </c>
      <c r="AS270" s="13">
        <v>2837622</v>
      </c>
      <c r="AT270" s="14">
        <v>88.314300000000003</v>
      </c>
      <c r="AU270" s="14">
        <v>88.247900000000001</v>
      </c>
      <c r="AV270" s="14">
        <v>88.288399999999996</v>
      </c>
      <c r="AW270" s="15">
        <v>88.2834</v>
      </c>
      <c r="AX270" s="13">
        <v>3060458.52</v>
      </c>
      <c r="AY270" s="14">
        <v>88.310599999999994</v>
      </c>
      <c r="AZ270" s="14">
        <v>88.247900000000001</v>
      </c>
      <c r="BA270" s="14">
        <v>88.287800000000004</v>
      </c>
      <c r="BB270" s="15">
        <v>88.281999999999996</v>
      </c>
      <c r="BC270" s="13">
        <v>3312847.84</v>
      </c>
      <c r="BD270" s="14">
        <v>88.3065</v>
      </c>
      <c r="BE270" s="14">
        <v>88.246399999999994</v>
      </c>
      <c r="BF270" s="14">
        <v>88.288399999999996</v>
      </c>
      <c r="BG270" s="15">
        <v>88.2804</v>
      </c>
      <c r="BH270" s="13">
        <v>3582031.2</v>
      </c>
      <c r="BI270" s="14">
        <v>88.302800000000005</v>
      </c>
      <c r="BJ270" s="14">
        <v>88.247500000000002</v>
      </c>
      <c r="BK270" s="14">
        <v>88.288499999999999</v>
      </c>
      <c r="BL270" s="15">
        <v>88.279499999999999</v>
      </c>
      <c r="BM270" s="13">
        <v>2776910.16</v>
      </c>
      <c r="BN270" s="14">
        <v>88.3078</v>
      </c>
      <c r="BO270" s="14">
        <v>88.239400000000003</v>
      </c>
      <c r="BP270" s="14">
        <v>88.279499999999999</v>
      </c>
      <c r="BQ270" s="15">
        <v>88.275499999999994</v>
      </c>
      <c r="BR270" s="13">
        <v>2604366.52</v>
      </c>
      <c r="BS270" s="14">
        <v>88.311499999999995</v>
      </c>
      <c r="BT270" s="14">
        <v>88.24</v>
      </c>
      <c r="BU270" s="14">
        <v>88.281599999999997</v>
      </c>
      <c r="BV270" s="15">
        <v>88.277600000000007</v>
      </c>
      <c r="BW270" s="13">
        <v>2484401.6</v>
      </c>
      <c r="BX270" s="14">
        <v>88.314899999999994</v>
      </c>
      <c r="BY270" s="14">
        <v>88.2423</v>
      </c>
      <c r="BZ270" s="14">
        <v>88.284199999999998</v>
      </c>
      <c r="CA270" s="15">
        <v>88.280299999999997</v>
      </c>
      <c r="CB270" s="13">
        <v>2421292.2799999998</v>
      </c>
      <c r="CC270" s="14">
        <v>88.3155</v>
      </c>
      <c r="CD270" s="14">
        <v>88.244399999999999</v>
      </c>
      <c r="CE270" s="14">
        <v>88.284599999999998</v>
      </c>
      <c r="CF270" s="15">
        <v>88.281400000000005</v>
      </c>
      <c r="CG270" s="13">
        <v>2411947.92</v>
      </c>
      <c r="CH270" s="14">
        <v>88.317400000000006</v>
      </c>
      <c r="CI270" s="14">
        <v>88.244200000000006</v>
      </c>
      <c r="CJ270" s="14">
        <v>88.285700000000006</v>
      </c>
      <c r="CK270" s="15">
        <v>88.282300000000006</v>
      </c>
      <c r="CL270" s="13">
        <v>2451280.44</v>
      </c>
      <c r="CM270" s="14">
        <v>88.318700000000007</v>
      </c>
      <c r="CN270" s="14">
        <v>88.245800000000003</v>
      </c>
      <c r="CO270" s="14">
        <v>88.287000000000006</v>
      </c>
      <c r="CP270" s="15">
        <v>88.283699999999996</v>
      </c>
      <c r="CQ270" s="13">
        <v>2538733.36</v>
      </c>
      <c r="CR270" s="14">
        <v>88.319100000000006</v>
      </c>
      <c r="CS270" s="14">
        <v>88.246799999999993</v>
      </c>
      <c r="CT270" s="14">
        <v>88.2881</v>
      </c>
      <c r="CU270" s="15">
        <v>88.284499999999994</v>
      </c>
      <c r="CV270" s="13">
        <v>2673949.6800000002</v>
      </c>
      <c r="CW270" s="14">
        <v>88.318200000000004</v>
      </c>
      <c r="CX270" s="14">
        <v>88.248000000000005</v>
      </c>
      <c r="CY270" s="14">
        <v>88.289000000000001</v>
      </c>
      <c r="CZ270" s="15">
        <v>88.284999999999997</v>
      </c>
      <c r="DA270" s="13">
        <v>2857523.92</v>
      </c>
      <c r="DB270" s="14">
        <v>88.313599999999994</v>
      </c>
      <c r="DC270" s="14">
        <v>88.248099999999994</v>
      </c>
      <c r="DD270" s="14">
        <v>88.288499999999999</v>
      </c>
      <c r="DE270" s="15">
        <v>88.283299999999997</v>
      </c>
      <c r="DF270" s="13">
        <v>3084552.32</v>
      </c>
      <c r="DG270" s="14">
        <v>88.311300000000003</v>
      </c>
      <c r="DH270" s="14">
        <v>88.247299999999996</v>
      </c>
      <c r="DI270" s="14">
        <v>88.288799999999995</v>
      </c>
      <c r="DJ270" s="15">
        <v>88.282399999999996</v>
      </c>
      <c r="DK270" s="13">
        <v>3340570.28</v>
      </c>
      <c r="DL270" s="14">
        <v>88.306799999999996</v>
      </c>
      <c r="DM270" s="14">
        <v>88.246399999999994</v>
      </c>
      <c r="DN270" s="14">
        <v>88.287300000000002</v>
      </c>
      <c r="DO270" s="15">
        <v>88.280100000000004</v>
      </c>
      <c r="DP270" s="13">
        <v>3611364.12</v>
      </c>
      <c r="DQ270" s="14">
        <v>88.303100000000001</v>
      </c>
      <c r="DR270" s="14">
        <v>88.247799999999998</v>
      </c>
      <c r="DS270" s="14">
        <v>88.287999999999997</v>
      </c>
      <c r="DT270" s="15">
        <v>88.279499999999999</v>
      </c>
      <c r="DU270" s="13">
        <v>2773214</v>
      </c>
      <c r="DV270" s="14">
        <v>88.307400000000001</v>
      </c>
      <c r="DW270" s="14">
        <v>88.239199999999997</v>
      </c>
      <c r="DX270" s="14">
        <v>88.280299999999997</v>
      </c>
      <c r="DY270" s="15">
        <v>88.275599999999997</v>
      </c>
      <c r="DZ270" s="13">
        <v>2600204.84</v>
      </c>
      <c r="EA270" s="14">
        <v>88.311700000000002</v>
      </c>
      <c r="EB270" s="14">
        <v>88.240499999999997</v>
      </c>
      <c r="EC270" s="14">
        <v>88.280900000000003</v>
      </c>
      <c r="ED270" s="15">
        <v>88.277600000000007</v>
      </c>
      <c r="EE270" s="13">
        <v>2480078.96</v>
      </c>
      <c r="EF270" s="14">
        <v>88.314700000000002</v>
      </c>
      <c r="EG270" s="14">
        <v>88.241299999999995</v>
      </c>
      <c r="EH270" s="14">
        <v>88.283500000000004</v>
      </c>
      <c r="EI270" s="15">
        <v>88.279700000000005</v>
      </c>
      <c r="EJ270" s="13">
        <v>2417104.52</v>
      </c>
      <c r="EK270" s="14">
        <v>88.315799999999996</v>
      </c>
      <c r="EL270" s="14">
        <v>88.242999999999995</v>
      </c>
      <c r="EM270" s="14">
        <v>88.284700000000001</v>
      </c>
      <c r="EN270" s="15">
        <v>88.281099999999995</v>
      </c>
      <c r="EO270" s="13">
        <v>2407968.2000000002</v>
      </c>
      <c r="EP270" s="14">
        <v>88.316400000000002</v>
      </c>
      <c r="EQ270" s="14">
        <v>88.243700000000004</v>
      </c>
      <c r="ER270" s="14">
        <v>88.285799999999995</v>
      </c>
      <c r="ES270" s="15">
        <v>88.281899999999993</v>
      </c>
      <c r="ET270" s="13">
        <v>2447366.04</v>
      </c>
      <c r="EU270" s="14">
        <v>88.318200000000004</v>
      </c>
      <c r="EV270" s="14">
        <v>88.245699999999999</v>
      </c>
      <c r="EW270" s="14">
        <v>88.286600000000007</v>
      </c>
      <c r="EX270" s="15">
        <v>88.2834</v>
      </c>
      <c r="EY270" s="13">
        <v>2534906.84</v>
      </c>
      <c r="EZ270" s="14">
        <v>88.317700000000002</v>
      </c>
      <c r="FA270" s="14">
        <v>88.246600000000001</v>
      </c>
      <c r="FB270" s="14">
        <v>88.288399999999996</v>
      </c>
      <c r="FC270" s="15">
        <v>88.284099999999995</v>
      </c>
      <c r="FD270" s="13">
        <v>2670375.16</v>
      </c>
      <c r="FE270" s="14">
        <v>88.3185</v>
      </c>
      <c r="FF270" s="14">
        <v>88.247699999999995</v>
      </c>
      <c r="FG270" s="14">
        <v>88.288200000000003</v>
      </c>
      <c r="FH270" s="15">
        <v>88.284700000000001</v>
      </c>
      <c r="FI270" s="13">
        <v>2854373.92</v>
      </c>
      <c r="FJ270" s="14">
        <v>88.3142</v>
      </c>
      <c r="FK270" s="14">
        <v>88.247</v>
      </c>
      <c r="FL270" s="14">
        <v>88.288600000000002</v>
      </c>
      <c r="FM270" s="15">
        <v>88.283199999999994</v>
      </c>
      <c r="FN270" s="13">
        <v>3081820.44</v>
      </c>
      <c r="FO270" s="14">
        <v>88.310900000000004</v>
      </c>
      <c r="FP270" s="14">
        <v>88.247900000000001</v>
      </c>
      <c r="FQ270" s="14">
        <v>88.287999999999997</v>
      </c>
      <c r="FR270" s="15">
        <v>88.282200000000003</v>
      </c>
      <c r="FS270" s="13">
        <v>3338151.08</v>
      </c>
      <c r="FT270" s="14">
        <v>88.306899999999999</v>
      </c>
      <c r="FU270" s="14">
        <v>88.246399999999994</v>
      </c>
      <c r="FV270" s="14">
        <v>88.288300000000007</v>
      </c>
      <c r="FW270" s="15">
        <v>88.280500000000004</v>
      </c>
      <c r="FX270" s="13">
        <v>3608964.76</v>
      </c>
      <c r="FY270" s="14">
        <v>88.302199999999999</v>
      </c>
      <c r="FZ270" s="14">
        <v>88.247299999999996</v>
      </c>
      <c r="GA270" s="14">
        <v>88.287300000000002</v>
      </c>
      <c r="GB270" s="15">
        <v>88.278899999999993</v>
      </c>
    </row>
    <row r="271" spans="2:184" ht="15" customHeight="1">
      <c r="B271" s="122"/>
      <c r="C271" s="72" t="s">
        <v>18</v>
      </c>
      <c r="D271" s="63">
        <f>-(($B247 - 8) * 6)</f>
        <v>-48</v>
      </c>
      <c r="E271" s="5">
        <v>5188034.4400000004</v>
      </c>
      <c r="F271" s="6">
        <v>112.76439999999999</v>
      </c>
      <c r="G271" s="6">
        <v>111.8135</v>
      </c>
      <c r="H271" s="6">
        <v>111.8801</v>
      </c>
      <c r="I271" s="7">
        <v>112.1315</v>
      </c>
      <c r="J271" s="5">
        <v>4887900.72</v>
      </c>
      <c r="K271" s="6">
        <v>113.4855</v>
      </c>
      <c r="L271" s="6">
        <v>112.3402</v>
      </c>
      <c r="M271" s="6">
        <v>112.42400000000001</v>
      </c>
      <c r="N271" s="7">
        <v>112.71939999999999</v>
      </c>
      <c r="O271" s="5">
        <v>4609920</v>
      </c>
      <c r="P271" s="6">
        <v>114.5852</v>
      </c>
      <c r="Q271" s="6">
        <v>113.0577</v>
      </c>
      <c r="R271" s="6">
        <v>113.1935</v>
      </c>
      <c r="S271" s="7">
        <v>113.559</v>
      </c>
      <c r="T271" s="5">
        <v>4353999.4400000004</v>
      </c>
      <c r="U271" s="6">
        <v>115.77379999999999</v>
      </c>
      <c r="V271" s="6">
        <v>113.74930000000001</v>
      </c>
      <c r="W271" s="6">
        <v>113.9248</v>
      </c>
      <c r="X271" s="7">
        <v>114.39100000000001</v>
      </c>
      <c r="Y271" s="5">
        <v>4129440.36</v>
      </c>
      <c r="Z271" s="6">
        <v>116.5048</v>
      </c>
      <c r="AA271" s="6">
        <v>114.1027</v>
      </c>
      <c r="AB271" s="6">
        <v>114.3001</v>
      </c>
      <c r="AC271" s="7">
        <v>114.8413</v>
      </c>
      <c r="AD271" s="5">
        <v>3960883.96</v>
      </c>
      <c r="AE271" s="6">
        <v>116.8934</v>
      </c>
      <c r="AF271" s="6">
        <v>114.25279999999999</v>
      </c>
      <c r="AG271" s="6">
        <v>114.4708</v>
      </c>
      <c r="AH271" s="7">
        <v>115.0523</v>
      </c>
      <c r="AI271" s="5">
        <v>3852874.8</v>
      </c>
      <c r="AJ271" s="6">
        <v>117.2122</v>
      </c>
      <c r="AK271" s="6">
        <v>114.35680000000001</v>
      </c>
      <c r="AL271" s="6">
        <v>114.572</v>
      </c>
      <c r="AM271" s="7">
        <v>115.2012</v>
      </c>
      <c r="AN271" s="5">
        <v>3794225.76</v>
      </c>
      <c r="AO271" s="6">
        <v>117.5368</v>
      </c>
      <c r="AP271" s="6">
        <v>114.44759999999999</v>
      </c>
      <c r="AQ271" s="6">
        <v>114.6596</v>
      </c>
      <c r="AR271" s="7">
        <v>115.33880000000001</v>
      </c>
      <c r="AS271" s="5">
        <v>3781876.28</v>
      </c>
      <c r="AT271" s="6">
        <v>117.83710000000001</v>
      </c>
      <c r="AU271" s="6">
        <v>114.51690000000001</v>
      </c>
      <c r="AV271" s="6">
        <v>114.7324</v>
      </c>
      <c r="AW271" s="7">
        <v>115.45489999999999</v>
      </c>
      <c r="AX271" s="5">
        <v>3824274.4</v>
      </c>
      <c r="AY271" s="6">
        <v>118.11</v>
      </c>
      <c r="AZ271" s="6">
        <v>114.562</v>
      </c>
      <c r="BA271" s="6">
        <v>114.7727</v>
      </c>
      <c r="BB271" s="7">
        <v>115.5411</v>
      </c>
      <c r="BC271" s="5">
        <v>3926322.84</v>
      </c>
      <c r="BD271" s="6">
        <v>118.2992</v>
      </c>
      <c r="BE271" s="6">
        <v>114.59690000000001</v>
      </c>
      <c r="BF271" s="6">
        <v>114.80500000000001</v>
      </c>
      <c r="BG271" s="7">
        <v>115.60299999999999</v>
      </c>
      <c r="BH271" s="5">
        <v>4087271.76</v>
      </c>
      <c r="BI271" s="6">
        <v>118.5551</v>
      </c>
      <c r="BJ271" s="6">
        <v>114.6332</v>
      </c>
      <c r="BK271" s="6">
        <v>114.833</v>
      </c>
      <c r="BL271" s="7">
        <v>115.67449999999999</v>
      </c>
      <c r="BM271" s="5">
        <v>5194502.4800000004</v>
      </c>
      <c r="BN271" s="6">
        <v>112.7693</v>
      </c>
      <c r="BO271" s="6">
        <v>111.8121</v>
      </c>
      <c r="BP271" s="6">
        <v>111.8822</v>
      </c>
      <c r="BQ271" s="7">
        <v>112.1331</v>
      </c>
      <c r="BR271" s="5">
        <v>4893741.8</v>
      </c>
      <c r="BS271" s="6">
        <v>113.47969999999999</v>
      </c>
      <c r="BT271" s="6">
        <v>112.32640000000001</v>
      </c>
      <c r="BU271" s="6">
        <v>112.41970000000001</v>
      </c>
      <c r="BV271" s="7">
        <v>112.71120000000001</v>
      </c>
      <c r="BW271" s="5">
        <v>4616623.4800000004</v>
      </c>
      <c r="BX271" s="6">
        <v>114.5895</v>
      </c>
      <c r="BY271" s="6">
        <v>113.0549</v>
      </c>
      <c r="BZ271" s="6">
        <v>113.19110000000001</v>
      </c>
      <c r="CA271" s="7">
        <v>113.5583</v>
      </c>
      <c r="CB271" s="5">
        <v>4361104.8</v>
      </c>
      <c r="CC271" s="6">
        <v>115.777</v>
      </c>
      <c r="CD271" s="6">
        <v>113.74469999999999</v>
      </c>
      <c r="CE271" s="6">
        <v>113.92610000000001</v>
      </c>
      <c r="CF271" s="7">
        <v>114.3905</v>
      </c>
      <c r="CG271" s="5">
        <v>4137903.72</v>
      </c>
      <c r="CH271" s="6">
        <v>116.515</v>
      </c>
      <c r="CI271" s="6">
        <v>114.1069</v>
      </c>
      <c r="CJ271" s="6">
        <v>114.307</v>
      </c>
      <c r="CK271" s="7">
        <v>114.8479</v>
      </c>
      <c r="CL271" s="5">
        <v>3970070.52</v>
      </c>
      <c r="CM271" s="6">
        <v>116.89239999999999</v>
      </c>
      <c r="CN271" s="6">
        <v>114.25709999999999</v>
      </c>
      <c r="CO271" s="6">
        <v>114.4687</v>
      </c>
      <c r="CP271" s="7">
        <v>115.053</v>
      </c>
      <c r="CQ271" s="5">
        <v>3861674.4</v>
      </c>
      <c r="CR271" s="6">
        <v>117.20359999999999</v>
      </c>
      <c r="CS271" s="6">
        <v>114.3553</v>
      </c>
      <c r="CT271" s="6">
        <v>114.57250000000001</v>
      </c>
      <c r="CU271" s="7">
        <v>115.199</v>
      </c>
      <c r="CV271" s="5">
        <v>3803401.36</v>
      </c>
      <c r="CW271" s="6">
        <v>117.5377</v>
      </c>
      <c r="CX271" s="6">
        <v>114.4529</v>
      </c>
      <c r="CY271" s="6">
        <v>114.6652</v>
      </c>
      <c r="CZ271" s="7">
        <v>115.3433</v>
      </c>
      <c r="DA271" s="5">
        <v>3791174.76</v>
      </c>
      <c r="DB271" s="6">
        <v>117.8365</v>
      </c>
      <c r="DC271" s="6">
        <v>114.51600000000001</v>
      </c>
      <c r="DD271" s="6">
        <v>114.7302</v>
      </c>
      <c r="DE271" s="7">
        <v>115.45359999999999</v>
      </c>
      <c r="DF271" s="5">
        <v>3833393.52</v>
      </c>
      <c r="DG271" s="6">
        <v>118.10469999999999</v>
      </c>
      <c r="DH271" s="6">
        <v>114.56359999999999</v>
      </c>
      <c r="DI271" s="6">
        <v>114.7722</v>
      </c>
      <c r="DJ271" s="7">
        <v>115.5406</v>
      </c>
      <c r="DK271" s="5">
        <v>3935946.84</v>
      </c>
      <c r="DL271" s="6">
        <v>118.2899</v>
      </c>
      <c r="DM271" s="6">
        <v>114.5977</v>
      </c>
      <c r="DN271" s="6">
        <v>114.8074</v>
      </c>
      <c r="DO271" s="7">
        <v>115.6027</v>
      </c>
      <c r="DP271" s="5">
        <v>4096185.32</v>
      </c>
      <c r="DQ271" s="6">
        <v>118.566</v>
      </c>
      <c r="DR271" s="6">
        <v>114.63509999999999</v>
      </c>
      <c r="DS271" s="6">
        <v>114.8325</v>
      </c>
      <c r="DT271" s="7">
        <v>115.6769</v>
      </c>
      <c r="DU271" s="5">
        <v>5193267.5999999996</v>
      </c>
      <c r="DV271" s="6">
        <v>112.776</v>
      </c>
      <c r="DW271" s="6">
        <v>111.8169</v>
      </c>
      <c r="DX271" s="6">
        <v>111.8905</v>
      </c>
      <c r="DY271" s="7">
        <v>112.1397</v>
      </c>
      <c r="DZ271" s="5">
        <v>4892212.8</v>
      </c>
      <c r="EA271" s="6">
        <v>113.4783</v>
      </c>
      <c r="EB271" s="6">
        <v>112.3334</v>
      </c>
      <c r="EC271" s="6">
        <v>112.41849999999999</v>
      </c>
      <c r="ED271" s="7">
        <v>112.7129</v>
      </c>
      <c r="EE271" s="5">
        <v>4614631.76</v>
      </c>
      <c r="EF271" s="6">
        <v>114.59399999999999</v>
      </c>
      <c r="EG271" s="6">
        <v>113.0579</v>
      </c>
      <c r="EH271" s="6">
        <v>113.1885</v>
      </c>
      <c r="EI271" s="7">
        <v>113.55970000000001</v>
      </c>
      <c r="EJ271" s="5">
        <v>4358494.16</v>
      </c>
      <c r="EK271" s="6">
        <v>115.7779</v>
      </c>
      <c r="EL271" s="6">
        <v>113.7457</v>
      </c>
      <c r="EM271" s="6">
        <v>113.9218</v>
      </c>
      <c r="EN271" s="7">
        <v>114.38939999999999</v>
      </c>
      <c r="EO271" s="5">
        <v>4134238.32</v>
      </c>
      <c r="EP271" s="6">
        <v>116.5097</v>
      </c>
      <c r="EQ271" s="6">
        <v>114.10429999999999</v>
      </c>
      <c r="ER271" s="6">
        <v>114.3035</v>
      </c>
      <c r="ES271" s="7">
        <v>114.8443</v>
      </c>
      <c r="ET271" s="5">
        <v>3966126.8</v>
      </c>
      <c r="EU271" s="6">
        <v>116.8927</v>
      </c>
      <c r="EV271" s="6">
        <v>114.25449999999999</v>
      </c>
      <c r="EW271" s="6">
        <v>114.4718</v>
      </c>
      <c r="EX271" s="7">
        <v>115.0532</v>
      </c>
      <c r="EY271" s="5">
        <v>3858126.52</v>
      </c>
      <c r="EZ271" s="6">
        <v>117.2106</v>
      </c>
      <c r="FA271" s="6">
        <v>114.3618</v>
      </c>
      <c r="FB271" s="6">
        <v>114.5727</v>
      </c>
      <c r="FC271" s="7">
        <v>115.2032</v>
      </c>
      <c r="FD271" s="5">
        <v>3799585.2</v>
      </c>
      <c r="FE271" s="6">
        <v>117.538</v>
      </c>
      <c r="FF271" s="6">
        <v>114.452</v>
      </c>
      <c r="FG271" s="6">
        <v>114.66540000000001</v>
      </c>
      <c r="FH271" s="7">
        <v>115.34310000000001</v>
      </c>
      <c r="FI271" s="5">
        <v>3787157.88</v>
      </c>
      <c r="FJ271" s="6">
        <v>117.8335</v>
      </c>
      <c r="FK271" s="6">
        <v>114.5153</v>
      </c>
      <c r="FL271" s="6">
        <v>114.73009999999999</v>
      </c>
      <c r="FM271" s="7">
        <v>115.4526</v>
      </c>
      <c r="FN271" s="5">
        <v>3829579.76</v>
      </c>
      <c r="FO271" s="6">
        <v>118.108</v>
      </c>
      <c r="FP271" s="6">
        <v>114.5624</v>
      </c>
      <c r="FQ271" s="6">
        <v>114.7709</v>
      </c>
      <c r="FR271" s="7">
        <v>115.5402</v>
      </c>
      <c r="FS271" s="5">
        <v>3932021.76</v>
      </c>
      <c r="FT271" s="6">
        <v>118.29470000000001</v>
      </c>
      <c r="FU271" s="6">
        <v>114.59820000000001</v>
      </c>
      <c r="FV271" s="6">
        <v>114.804</v>
      </c>
      <c r="FW271" s="7">
        <v>115.6023</v>
      </c>
      <c r="FX271" s="5">
        <v>4092681.36</v>
      </c>
      <c r="FY271" s="6">
        <v>118.5612</v>
      </c>
      <c r="FZ271" s="6">
        <v>114.6323</v>
      </c>
      <c r="GA271" s="6">
        <v>114.83320000000001</v>
      </c>
      <c r="GB271" s="7">
        <v>115.6752</v>
      </c>
    </row>
    <row r="272" spans="2:184" ht="15" customHeight="1">
      <c r="B272" s="122"/>
      <c r="C272" s="73"/>
      <c r="D272" s="8">
        <f>$D271 + 2</f>
        <v>-46</v>
      </c>
      <c r="E272" s="9">
        <v>4902803.88</v>
      </c>
      <c r="F272" s="10">
        <v>107.9537</v>
      </c>
      <c r="G272" s="10">
        <v>107.4597</v>
      </c>
      <c r="H272" s="10">
        <v>107.5047</v>
      </c>
      <c r="I272" s="11">
        <v>107.6337</v>
      </c>
      <c r="J272" s="9">
        <v>4612790.6399999997</v>
      </c>
      <c r="K272" s="10">
        <v>108.3181</v>
      </c>
      <c r="L272" s="10">
        <v>107.73090000000001</v>
      </c>
      <c r="M272" s="10">
        <v>107.7684</v>
      </c>
      <c r="N272" s="11">
        <v>107.93089999999999</v>
      </c>
      <c r="O272" s="9">
        <v>4357168.76</v>
      </c>
      <c r="P272" s="10">
        <v>108.9144</v>
      </c>
      <c r="Q272" s="10">
        <v>108.14619999999999</v>
      </c>
      <c r="R272" s="10">
        <v>108.20140000000001</v>
      </c>
      <c r="S272" s="11">
        <v>108.4068</v>
      </c>
      <c r="T272" s="9">
        <v>4130945.88</v>
      </c>
      <c r="U272" s="10">
        <v>109.5793</v>
      </c>
      <c r="V272" s="10">
        <v>108.56010000000001</v>
      </c>
      <c r="W272" s="10">
        <v>108.6431</v>
      </c>
      <c r="X272" s="11">
        <v>108.90349999999999</v>
      </c>
      <c r="Y272" s="9">
        <v>3938029.6</v>
      </c>
      <c r="Z272" s="10">
        <v>110.0241</v>
      </c>
      <c r="AA272" s="10">
        <v>108.806</v>
      </c>
      <c r="AB272" s="10">
        <v>108.8934</v>
      </c>
      <c r="AC272" s="11">
        <v>109.2068</v>
      </c>
      <c r="AD272" s="9">
        <v>3797962.36</v>
      </c>
      <c r="AE272" s="10">
        <v>110.2752</v>
      </c>
      <c r="AF272" s="10">
        <v>108.92449999999999</v>
      </c>
      <c r="AG272" s="10">
        <v>109.0217</v>
      </c>
      <c r="AH272" s="11">
        <v>109.3651</v>
      </c>
      <c r="AI272" s="9">
        <v>3713150.76</v>
      </c>
      <c r="AJ272" s="10">
        <v>110.50320000000001</v>
      </c>
      <c r="AK272" s="10">
        <v>109.015</v>
      </c>
      <c r="AL272" s="10">
        <v>109.113</v>
      </c>
      <c r="AM272" s="11">
        <v>109.4926</v>
      </c>
      <c r="AN272" s="9">
        <v>3674405.72</v>
      </c>
      <c r="AO272" s="10">
        <v>110.7238</v>
      </c>
      <c r="AP272" s="10">
        <v>109.1062</v>
      </c>
      <c r="AQ272" s="10">
        <v>109.20180000000001</v>
      </c>
      <c r="AR272" s="11">
        <v>109.61669999999999</v>
      </c>
      <c r="AS272" s="9">
        <v>3681580.4</v>
      </c>
      <c r="AT272" s="10">
        <v>110.88209999999999</v>
      </c>
      <c r="AU272" s="10">
        <v>109.1484</v>
      </c>
      <c r="AV272" s="10">
        <v>109.2452</v>
      </c>
      <c r="AW272" s="11">
        <v>109.6891</v>
      </c>
      <c r="AX272" s="9">
        <v>3744937.84</v>
      </c>
      <c r="AY272" s="10">
        <v>110.9811</v>
      </c>
      <c r="AZ272" s="10">
        <v>109.1747</v>
      </c>
      <c r="BA272" s="10">
        <v>109.26609999999999</v>
      </c>
      <c r="BB272" s="11">
        <v>109.7317</v>
      </c>
      <c r="BC272" s="9">
        <v>3867746.56</v>
      </c>
      <c r="BD272" s="10">
        <v>111.05629999999999</v>
      </c>
      <c r="BE272" s="10">
        <v>109.19240000000001</v>
      </c>
      <c r="BF272" s="10">
        <v>109.27970000000001</v>
      </c>
      <c r="BG272" s="11">
        <v>109.7621</v>
      </c>
      <c r="BH272" s="9">
        <v>4046897.68</v>
      </c>
      <c r="BI272" s="10">
        <v>111.1253</v>
      </c>
      <c r="BJ272" s="10">
        <v>109.20740000000001</v>
      </c>
      <c r="BK272" s="10">
        <v>109.2963</v>
      </c>
      <c r="BL272" s="11">
        <v>109.791</v>
      </c>
      <c r="BM272" s="9">
        <v>4908745.88</v>
      </c>
      <c r="BN272" s="10">
        <v>107.9509</v>
      </c>
      <c r="BO272" s="10">
        <v>107.4533</v>
      </c>
      <c r="BP272" s="10">
        <v>107.4948</v>
      </c>
      <c r="BQ272" s="11">
        <v>107.6272</v>
      </c>
      <c r="BR272" s="9">
        <v>4619440.08</v>
      </c>
      <c r="BS272" s="10">
        <v>108.3214</v>
      </c>
      <c r="BT272" s="10">
        <v>107.72790000000001</v>
      </c>
      <c r="BU272" s="10">
        <v>107.773</v>
      </c>
      <c r="BV272" s="11">
        <v>107.9325</v>
      </c>
      <c r="BW272" s="9">
        <v>4364091.32</v>
      </c>
      <c r="BX272" s="10">
        <v>108.91200000000001</v>
      </c>
      <c r="BY272" s="10">
        <v>108.1463</v>
      </c>
      <c r="BZ272" s="10">
        <v>108.196</v>
      </c>
      <c r="CA272" s="11">
        <v>108.4042</v>
      </c>
      <c r="CB272" s="9">
        <v>4139037.28</v>
      </c>
      <c r="CC272" s="10">
        <v>109.5839</v>
      </c>
      <c r="CD272" s="10">
        <v>108.56189999999999</v>
      </c>
      <c r="CE272" s="10">
        <v>108.6425</v>
      </c>
      <c r="CF272" s="11">
        <v>108.9053</v>
      </c>
      <c r="CG272" s="9">
        <v>3946946.88</v>
      </c>
      <c r="CH272" s="10">
        <v>110.0179</v>
      </c>
      <c r="CI272" s="10">
        <v>108.804</v>
      </c>
      <c r="CJ272" s="10">
        <v>108.8946</v>
      </c>
      <c r="CK272" s="11">
        <v>109.20480000000001</v>
      </c>
      <c r="CL272" s="9">
        <v>3806924</v>
      </c>
      <c r="CM272" s="10">
        <v>110.2779</v>
      </c>
      <c r="CN272" s="10">
        <v>108.9252</v>
      </c>
      <c r="CO272" s="10">
        <v>109.01779999999999</v>
      </c>
      <c r="CP272" s="11">
        <v>109.3646</v>
      </c>
      <c r="CQ272" s="9">
        <v>3721993</v>
      </c>
      <c r="CR272" s="10">
        <v>110.49720000000001</v>
      </c>
      <c r="CS272" s="10">
        <v>109.0127</v>
      </c>
      <c r="CT272" s="10">
        <v>109.11490000000001</v>
      </c>
      <c r="CU272" s="11">
        <v>109.49079999999999</v>
      </c>
      <c r="CV272" s="9">
        <v>3683676.24</v>
      </c>
      <c r="CW272" s="10">
        <v>110.7214</v>
      </c>
      <c r="CX272" s="10">
        <v>109.10290000000001</v>
      </c>
      <c r="CY272" s="10">
        <v>109.1979</v>
      </c>
      <c r="CZ272" s="11">
        <v>109.6135</v>
      </c>
      <c r="DA272" s="9">
        <v>3690727.8</v>
      </c>
      <c r="DB272" s="10">
        <v>110.8865</v>
      </c>
      <c r="DC272" s="10">
        <v>109.1498</v>
      </c>
      <c r="DD272" s="10">
        <v>109.2449</v>
      </c>
      <c r="DE272" s="11">
        <v>109.6906</v>
      </c>
      <c r="DF272" s="9">
        <v>3754392.56</v>
      </c>
      <c r="DG272" s="10">
        <v>110.98090000000001</v>
      </c>
      <c r="DH272" s="10">
        <v>109.1746</v>
      </c>
      <c r="DI272" s="10">
        <v>109.2672</v>
      </c>
      <c r="DJ272" s="11">
        <v>109.732</v>
      </c>
      <c r="DK272" s="9">
        <v>3877326.6</v>
      </c>
      <c r="DL272" s="10">
        <v>111.05719999999999</v>
      </c>
      <c r="DM272" s="10">
        <v>109.19159999999999</v>
      </c>
      <c r="DN272" s="10">
        <v>109.282</v>
      </c>
      <c r="DO272" s="11">
        <v>109.7629</v>
      </c>
      <c r="DP272" s="9">
        <v>4055563.32</v>
      </c>
      <c r="DQ272" s="10">
        <v>111.1208</v>
      </c>
      <c r="DR272" s="10">
        <v>109.205</v>
      </c>
      <c r="DS272" s="10">
        <v>109.2962</v>
      </c>
      <c r="DT272" s="11">
        <v>109.789</v>
      </c>
      <c r="DU272" s="9">
        <v>4907292.92</v>
      </c>
      <c r="DV272" s="10">
        <v>107.9509</v>
      </c>
      <c r="DW272" s="10">
        <v>107.45829999999999</v>
      </c>
      <c r="DX272" s="10">
        <v>107.4992</v>
      </c>
      <c r="DY272" s="11">
        <v>107.63039999999999</v>
      </c>
      <c r="DZ272" s="9">
        <v>4616766.5199999996</v>
      </c>
      <c r="EA272" s="10">
        <v>108.3117</v>
      </c>
      <c r="EB272" s="10">
        <v>107.7229</v>
      </c>
      <c r="EC272" s="10">
        <v>107.7633</v>
      </c>
      <c r="ED272" s="11">
        <v>107.92440000000001</v>
      </c>
      <c r="EE272" s="9">
        <v>4361779.04</v>
      </c>
      <c r="EF272" s="10">
        <v>108.91289999999999</v>
      </c>
      <c r="EG272" s="10">
        <v>108.14619999999999</v>
      </c>
      <c r="EH272" s="10">
        <v>108.20399999999999</v>
      </c>
      <c r="EI272" s="11">
        <v>108.40730000000001</v>
      </c>
      <c r="EJ272" s="9">
        <v>4135849.08</v>
      </c>
      <c r="EK272" s="10">
        <v>109.58450000000001</v>
      </c>
      <c r="EL272" s="10">
        <v>108.5617</v>
      </c>
      <c r="EM272" s="10">
        <v>108.6456</v>
      </c>
      <c r="EN272" s="11">
        <v>108.9064</v>
      </c>
      <c r="EO272" s="9">
        <v>3942966.92</v>
      </c>
      <c r="EP272" s="10">
        <v>110.0224</v>
      </c>
      <c r="EQ272" s="10">
        <v>108.80249999999999</v>
      </c>
      <c r="ER272" s="10">
        <v>108.8937</v>
      </c>
      <c r="ES272" s="11">
        <v>109.2052</v>
      </c>
      <c r="ET272" s="9">
        <v>3803220.64</v>
      </c>
      <c r="EU272" s="10">
        <v>110.28019999999999</v>
      </c>
      <c r="EV272" s="10">
        <v>108.9256</v>
      </c>
      <c r="EW272" s="10">
        <v>109.01739999999999</v>
      </c>
      <c r="EX272" s="11">
        <v>109.3652</v>
      </c>
      <c r="EY272" s="9">
        <v>3718205.52</v>
      </c>
      <c r="EZ272" s="10">
        <v>110.4978</v>
      </c>
      <c r="FA272" s="10">
        <v>109.01349999999999</v>
      </c>
      <c r="FB272" s="10">
        <v>109.1122</v>
      </c>
      <c r="FC272" s="11">
        <v>109.4903</v>
      </c>
      <c r="FD272" s="9">
        <v>3679776.36</v>
      </c>
      <c r="FE272" s="10">
        <v>110.7242</v>
      </c>
      <c r="FF272" s="10">
        <v>109.1041</v>
      </c>
      <c r="FG272" s="10">
        <v>109.20189999999999</v>
      </c>
      <c r="FH272" s="11">
        <v>109.6161</v>
      </c>
      <c r="FI272" s="9">
        <v>3686820.6</v>
      </c>
      <c r="FJ272" s="10">
        <v>110.8845</v>
      </c>
      <c r="FK272" s="10">
        <v>109.15049999999999</v>
      </c>
      <c r="FL272" s="10">
        <v>109.244</v>
      </c>
      <c r="FM272" s="11">
        <v>109.69</v>
      </c>
      <c r="FN272" s="9">
        <v>3750492.28</v>
      </c>
      <c r="FO272" s="10">
        <v>110.982</v>
      </c>
      <c r="FP272" s="10">
        <v>109.1751</v>
      </c>
      <c r="FQ272" s="10">
        <v>109.267</v>
      </c>
      <c r="FR272" s="11">
        <v>109.7324</v>
      </c>
      <c r="FS272" s="9">
        <v>3873476.64</v>
      </c>
      <c r="FT272" s="10">
        <v>111.05549999999999</v>
      </c>
      <c r="FU272" s="10">
        <v>109.19410000000001</v>
      </c>
      <c r="FV272" s="10">
        <v>109.28100000000001</v>
      </c>
      <c r="FW272" s="11">
        <v>109.76309999999999</v>
      </c>
      <c r="FX272" s="9">
        <v>4052245.24</v>
      </c>
      <c r="FY272" s="10">
        <v>111.1241</v>
      </c>
      <c r="FZ272" s="10">
        <v>109.2084</v>
      </c>
      <c r="GA272" s="10">
        <v>109.2955</v>
      </c>
      <c r="GB272" s="11">
        <v>109.7908</v>
      </c>
    </row>
    <row r="273" spans="2:184" ht="15" customHeight="1">
      <c r="B273" s="122"/>
      <c r="C273" s="73"/>
      <c r="D273" s="8">
        <f t="shared" ref="D273:D282" si="22">$D272 + 2</f>
        <v>-44</v>
      </c>
      <c r="E273" s="9">
        <v>4625345.12</v>
      </c>
      <c r="F273" s="10">
        <v>105.6755</v>
      </c>
      <c r="G273" s="10">
        <v>105.4736</v>
      </c>
      <c r="H273" s="10">
        <v>105.517</v>
      </c>
      <c r="I273" s="11">
        <v>105.5545</v>
      </c>
      <c r="J273" s="9">
        <v>4327480.16</v>
      </c>
      <c r="K273" s="10">
        <v>105.7081</v>
      </c>
      <c r="L273" s="10">
        <v>105.4971</v>
      </c>
      <c r="M273" s="10">
        <v>105.5384</v>
      </c>
      <c r="N273" s="11">
        <v>105.58029999999999</v>
      </c>
      <c r="O273" s="9">
        <v>4062531.96</v>
      </c>
      <c r="P273" s="10">
        <v>105.7422</v>
      </c>
      <c r="Q273" s="10">
        <v>105.5201</v>
      </c>
      <c r="R273" s="10">
        <v>105.5558</v>
      </c>
      <c r="S273" s="11">
        <v>105.605</v>
      </c>
      <c r="T273" s="9">
        <v>3839456.52</v>
      </c>
      <c r="U273" s="10">
        <v>105.7901</v>
      </c>
      <c r="V273" s="10">
        <v>105.54389999999999</v>
      </c>
      <c r="W273" s="10">
        <v>105.5776</v>
      </c>
      <c r="X273" s="11">
        <v>105.6358</v>
      </c>
      <c r="Y273" s="9">
        <v>3666047.12</v>
      </c>
      <c r="Z273" s="10">
        <v>105.8336</v>
      </c>
      <c r="AA273" s="10">
        <v>105.581</v>
      </c>
      <c r="AB273" s="10">
        <v>105.59529999999999</v>
      </c>
      <c r="AC273" s="11">
        <v>105.66840000000001</v>
      </c>
      <c r="AD273" s="9">
        <v>3551035.92</v>
      </c>
      <c r="AE273" s="10">
        <v>105.8751</v>
      </c>
      <c r="AF273" s="10">
        <v>105.60760000000001</v>
      </c>
      <c r="AG273" s="10">
        <v>105.6202</v>
      </c>
      <c r="AH273" s="11">
        <v>105.6992</v>
      </c>
      <c r="AI273" s="9">
        <v>3492121.96</v>
      </c>
      <c r="AJ273" s="10">
        <v>105.9228</v>
      </c>
      <c r="AK273" s="10">
        <v>105.6378</v>
      </c>
      <c r="AL273" s="10">
        <v>105.64830000000001</v>
      </c>
      <c r="AM273" s="11">
        <v>105.7343</v>
      </c>
      <c r="AN273" s="9">
        <v>3488603.6</v>
      </c>
      <c r="AO273" s="10">
        <v>106.01349999999999</v>
      </c>
      <c r="AP273" s="10">
        <v>105.69670000000001</v>
      </c>
      <c r="AQ273" s="10">
        <v>105.69750000000001</v>
      </c>
      <c r="AR273" s="11">
        <v>105.8</v>
      </c>
      <c r="AS273" s="9">
        <v>3541461.56</v>
      </c>
      <c r="AT273" s="10">
        <v>106.1785</v>
      </c>
      <c r="AU273" s="10">
        <v>105.78570000000001</v>
      </c>
      <c r="AV273" s="10">
        <v>105.7735</v>
      </c>
      <c r="AW273" s="11">
        <v>105.9085</v>
      </c>
      <c r="AX273" s="9">
        <v>3646776.64</v>
      </c>
      <c r="AY273" s="10">
        <v>106.3801</v>
      </c>
      <c r="AZ273" s="10">
        <v>105.8657</v>
      </c>
      <c r="BA273" s="10">
        <v>105.8579</v>
      </c>
      <c r="BB273" s="11">
        <v>106.0278</v>
      </c>
      <c r="BC273" s="9">
        <v>3798121.64</v>
      </c>
      <c r="BD273" s="10">
        <v>106.49630000000001</v>
      </c>
      <c r="BE273" s="10">
        <v>105.90819999999999</v>
      </c>
      <c r="BF273" s="10">
        <v>105.89149999999999</v>
      </c>
      <c r="BG273" s="11">
        <v>106.08969999999999</v>
      </c>
      <c r="BH273" s="9">
        <v>3998411.56</v>
      </c>
      <c r="BI273" s="10">
        <v>106.5831</v>
      </c>
      <c r="BJ273" s="10">
        <v>105.923</v>
      </c>
      <c r="BK273" s="10">
        <v>105.9169</v>
      </c>
      <c r="BL273" s="11">
        <v>106.13</v>
      </c>
      <c r="BM273" s="9">
        <v>4631717.28</v>
      </c>
      <c r="BN273" s="10">
        <v>105.67230000000001</v>
      </c>
      <c r="BO273" s="10">
        <v>105.4689</v>
      </c>
      <c r="BP273" s="10">
        <v>105.5204</v>
      </c>
      <c r="BQ273" s="11">
        <v>105.553</v>
      </c>
      <c r="BR273" s="9">
        <v>4334315.68</v>
      </c>
      <c r="BS273" s="10">
        <v>105.70350000000001</v>
      </c>
      <c r="BT273" s="10">
        <v>105.5003</v>
      </c>
      <c r="BU273" s="10">
        <v>105.5343</v>
      </c>
      <c r="BV273" s="11">
        <v>105.57850000000001</v>
      </c>
      <c r="BW273" s="9">
        <v>4070734.84</v>
      </c>
      <c r="BX273" s="10">
        <v>105.7427</v>
      </c>
      <c r="BY273" s="10">
        <v>105.5189</v>
      </c>
      <c r="BZ273" s="10">
        <v>105.55159999999999</v>
      </c>
      <c r="CA273" s="11">
        <v>105.6033</v>
      </c>
      <c r="CB273" s="9">
        <v>3849344.92</v>
      </c>
      <c r="CC273" s="10">
        <v>105.7859</v>
      </c>
      <c r="CD273" s="10">
        <v>105.548</v>
      </c>
      <c r="CE273" s="10">
        <v>105.5776</v>
      </c>
      <c r="CF273" s="11">
        <v>105.63590000000001</v>
      </c>
      <c r="CG273" s="9">
        <v>3675543</v>
      </c>
      <c r="CH273" s="10">
        <v>105.83199999999999</v>
      </c>
      <c r="CI273" s="10">
        <v>105.5791</v>
      </c>
      <c r="CJ273" s="10">
        <v>105.5975</v>
      </c>
      <c r="CK273" s="11">
        <v>105.66800000000001</v>
      </c>
      <c r="CL273" s="9">
        <v>3560153</v>
      </c>
      <c r="CM273" s="10">
        <v>105.8749</v>
      </c>
      <c r="CN273" s="10">
        <v>105.6078</v>
      </c>
      <c r="CO273" s="10">
        <v>105.62</v>
      </c>
      <c r="CP273" s="11">
        <v>105.6991</v>
      </c>
      <c r="CQ273" s="9">
        <v>3501932.04</v>
      </c>
      <c r="CR273" s="10">
        <v>105.9272</v>
      </c>
      <c r="CS273" s="10">
        <v>105.6399</v>
      </c>
      <c r="CT273" s="10">
        <v>105.6465</v>
      </c>
      <c r="CU273" s="11">
        <v>105.7358</v>
      </c>
      <c r="CV273" s="9">
        <v>3498819.44</v>
      </c>
      <c r="CW273" s="10">
        <v>106.0159</v>
      </c>
      <c r="CX273" s="10">
        <v>105.69889999999999</v>
      </c>
      <c r="CY273" s="10">
        <v>105.6944</v>
      </c>
      <c r="CZ273" s="11">
        <v>105.8005</v>
      </c>
      <c r="DA273" s="9">
        <v>3551854.08</v>
      </c>
      <c r="DB273" s="10">
        <v>106.1746</v>
      </c>
      <c r="DC273" s="10">
        <v>105.7843</v>
      </c>
      <c r="DD273" s="10">
        <v>105.7741</v>
      </c>
      <c r="DE273" s="11">
        <v>105.907</v>
      </c>
      <c r="DF273" s="9">
        <v>3657366.84</v>
      </c>
      <c r="DG273" s="10">
        <v>106.3845</v>
      </c>
      <c r="DH273" s="10">
        <v>105.8608</v>
      </c>
      <c r="DI273" s="10">
        <v>105.85720000000001</v>
      </c>
      <c r="DJ273" s="11">
        <v>106.02719999999999</v>
      </c>
      <c r="DK273" s="9">
        <v>3808661.56</v>
      </c>
      <c r="DL273" s="10">
        <v>106.4943</v>
      </c>
      <c r="DM273" s="10">
        <v>105.9055</v>
      </c>
      <c r="DN273" s="10">
        <v>105.89400000000001</v>
      </c>
      <c r="DO273" s="11">
        <v>106.089</v>
      </c>
      <c r="DP273" s="9">
        <v>4008330.16</v>
      </c>
      <c r="DQ273" s="10">
        <v>106.583</v>
      </c>
      <c r="DR273" s="10">
        <v>105.9298</v>
      </c>
      <c r="DS273" s="10">
        <v>105.9156</v>
      </c>
      <c r="DT273" s="11">
        <v>106.1318</v>
      </c>
      <c r="DU273" s="9">
        <v>4629995.92</v>
      </c>
      <c r="DV273" s="10">
        <v>105.6725</v>
      </c>
      <c r="DW273" s="10">
        <v>105.474</v>
      </c>
      <c r="DX273" s="10">
        <v>105.5189</v>
      </c>
      <c r="DY273" s="11">
        <v>105.5543</v>
      </c>
      <c r="DZ273" s="9">
        <v>4331832.2</v>
      </c>
      <c r="EA273" s="10">
        <v>105.70740000000001</v>
      </c>
      <c r="EB273" s="10">
        <v>105.49760000000001</v>
      </c>
      <c r="EC273" s="10">
        <v>105.5395</v>
      </c>
      <c r="ED273" s="11">
        <v>105.5806</v>
      </c>
      <c r="EE273" s="9">
        <v>4067082.28</v>
      </c>
      <c r="EF273" s="10">
        <v>105.7407</v>
      </c>
      <c r="EG273" s="10">
        <v>105.5154</v>
      </c>
      <c r="EH273" s="10">
        <v>105.5528</v>
      </c>
      <c r="EI273" s="11">
        <v>105.6018</v>
      </c>
      <c r="EJ273" s="9">
        <v>3844694.52</v>
      </c>
      <c r="EK273" s="10">
        <v>105.7872</v>
      </c>
      <c r="EL273" s="10">
        <v>105.5471</v>
      </c>
      <c r="EM273" s="10">
        <v>105.5748</v>
      </c>
      <c r="EN273" s="11">
        <v>105.63500000000001</v>
      </c>
      <c r="EO273" s="9">
        <v>3671477.4</v>
      </c>
      <c r="EP273" s="10">
        <v>105.83759999999999</v>
      </c>
      <c r="EQ273" s="10">
        <v>105.5792</v>
      </c>
      <c r="ER273" s="10">
        <v>105.6002</v>
      </c>
      <c r="ES273" s="11">
        <v>105.6708</v>
      </c>
      <c r="ET273" s="9">
        <v>3556623.72</v>
      </c>
      <c r="EU273" s="10">
        <v>105.8764</v>
      </c>
      <c r="EV273" s="10">
        <v>105.61</v>
      </c>
      <c r="EW273" s="10">
        <v>105.6221</v>
      </c>
      <c r="EX273" s="11">
        <v>105.7011</v>
      </c>
      <c r="EY273" s="9">
        <v>3497897.72</v>
      </c>
      <c r="EZ273" s="10">
        <v>105.9224</v>
      </c>
      <c r="FA273" s="10">
        <v>105.6396</v>
      </c>
      <c r="FB273" s="10">
        <v>105.64749999999999</v>
      </c>
      <c r="FC273" s="11">
        <v>105.7345</v>
      </c>
      <c r="FD273" s="9">
        <v>3494751.16</v>
      </c>
      <c r="FE273" s="10">
        <v>106.0142</v>
      </c>
      <c r="FF273" s="10">
        <v>105.6974</v>
      </c>
      <c r="FG273" s="10">
        <v>105.6995</v>
      </c>
      <c r="FH273" s="11">
        <v>105.80119999999999</v>
      </c>
      <c r="FI273" s="9">
        <v>3547925</v>
      </c>
      <c r="FJ273" s="10">
        <v>106.1784</v>
      </c>
      <c r="FK273" s="10">
        <v>105.78279999999999</v>
      </c>
      <c r="FL273" s="10">
        <v>105.7705</v>
      </c>
      <c r="FM273" s="11">
        <v>105.90649999999999</v>
      </c>
      <c r="FN273" s="9">
        <v>3653705.48</v>
      </c>
      <c r="FO273" s="10">
        <v>106.3837</v>
      </c>
      <c r="FP273" s="10">
        <v>105.8656</v>
      </c>
      <c r="FQ273" s="10">
        <v>105.85680000000001</v>
      </c>
      <c r="FR273" s="11">
        <v>106.02849999999999</v>
      </c>
      <c r="FS273" s="9">
        <v>3805204.28</v>
      </c>
      <c r="FT273" s="10">
        <v>106.4919</v>
      </c>
      <c r="FU273" s="10">
        <v>105.9023</v>
      </c>
      <c r="FV273" s="10">
        <v>105.8938</v>
      </c>
      <c r="FW273" s="11">
        <v>106.08710000000001</v>
      </c>
      <c r="FX273" s="9">
        <v>4005445.72</v>
      </c>
      <c r="FY273" s="10">
        <v>106.5818</v>
      </c>
      <c r="FZ273" s="10">
        <v>105.9285</v>
      </c>
      <c r="GA273" s="10">
        <v>105.9164</v>
      </c>
      <c r="GB273" s="11">
        <v>106.1313</v>
      </c>
    </row>
    <row r="274" spans="2:184" ht="15" customHeight="1">
      <c r="B274" s="122"/>
      <c r="C274" s="73"/>
      <c r="D274" s="8">
        <f t="shared" si="22"/>
        <v>-42</v>
      </c>
      <c r="E274" s="9">
        <v>4317391.3600000003</v>
      </c>
      <c r="F274" s="10">
        <v>101.8973</v>
      </c>
      <c r="G274" s="10">
        <v>101.81310000000001</v>
      </c>
      <c r="H274" s="10">
        <v>101.8193</v>
      </c>
      <c r="I274" s="11">
        <v>101.843</v>
      </c>
      <c r="J274" s="9">
        <v>4069047.4</v>
      </c>
      <c r="K274" s="10">
        <v>102.1427</v>
      </c>
      <c r="L274" s="10">
        <v>102.0313</v>
      </c>
      <c r="M274" s="10">
        <v>102.0406</v>
      </c>
      <c r="N274" s="11">
        <v>102.0712</v>
      </c>
      <c r="O274" s="9">
        <v>3845993.36</v>
      </c>
      <c r="P274" s="10">
        <v>102.3737</v>
      </c>
      <c r="Q274" s="10">
        <v>102.2338</v>
      </c>
      <c r="R274" s="10">
        <v>102.2392</v>
      </c>
      <c r="S274" s="11">
        <v>102.2817</v>
      </c>
      <c r="T274" s="9">
        <v>3669795.56</v>
      </c>
      <c r="U274" s="10">
        <v>102.6926</v>
      </c>
      <c r="V274" s="10">
        <v>102.50060000000001</v>
      </c>
      <c r="W274" s="10">
        <v>102.5038</v>
      </c>
      <c r="X274" s="11">
        <v>102.5647</v>
      </c>
      <c r="Y274" s="9">
        <v>3537173.6</v>
      </c>
      <c r="Z274" s="10">
        <v>102.9652</v>
      </c>
      <c r="AA274" s="10">
        <v>102.7186</v>
      </c>
      <c r="AB274" s="10">
        <v>102.72199999999999</v>
      </c>
      <c r="AC274" s="11">
        <v>102.8004</v>
      </c>
      <c r="AD274" s="9">
        <v>3457396.96</v>
      </c>
      <c r="AE274" s="10">
        <v>103.21469999999999</v>
      </c>
      <c r="AF274" s="10">
        <v>102.9093</v>
      </c>
      <c r="AG274" s="10">
        <v>102.9143</v>
      </c>
      <c r="AH274" s="11">
        <v>103.0104</v>
      </c>
      <c r="AI274" s="9">
        <v>3428583.04</v>
      </c>
      <c r="AJ274" s="10">
        <v>103.5046</v>
      </c>
      <c r="AK274" s="10">
        <v>103.1048</v>
      </c>
      <c r="AL274" s="10">
        <v>103.1161</v>
      </c>
      <c r="AM274" s="11">
        <v>103.2379</v>
      </c>
      <c r="AN274" s="9">
        <v>3447974.72</v>
      </c>
      <c r="AO274" s="10">
        <v>103.8737</v>
      </c>
      <c r="AP274" s="10">
        <v>103.33629999999999</v>
      </c>
      <c r="AQ274" s="10">
        <v>103.3505</v>
      </c>
      <c r="AR274" s="11">
        <v>103.51309999999999</v>
      </c>
      <c r="AS274" s="9">
        <v>3503454</v>
      </c>
      <c r="AT274" s="10">
        <v>104.08280000000001</v>
      </c>
      <c r="AU274" s="10">
        <v>103.4447</v>
      </c>
      <c r="AV274" s="10">
        <v>103.4584</v>
      </c>
      <c r="AW274" s="11">
        <v>103.6519</v>
      </c>
      <c r="AX274" s="9">
        <v>3607919</v>
      </c>
      <c r="AY274" s="10">
        <v>104.1558</v>
      </c>
      <c r="AZ274" s="10">
        <v>103.4772</v>
      </c>
      <c r="BA274" s="10">
        <v>103.48990000000001</v>
      </c>
      <c r="BB274" s="11">
        <v>103.69629999999999</v>
      </c>
      <c r="BC274" s="9">
        <v>3769194.36</v>
      </c>
      <c r="BD274" s="10">
        <v>104.2015</v>
      </c>
      <c r="BE274" s="10">
        <v>103.491</v>
      </c>
      <c r="BF274" s="10">
        <v>103.5061</v>
      </c>
      <c r="BG274" s="11">
        <v>103.7205</v>
      </c>
      <c r="BH274" s="9">
        <v>3978842.6</v>
      </c>
      <c r="BI274" s="10">
        <v>104.2409</v>
      </c>
      <c r="BJ274" s="10">
        <v>103.5034</v>
      </c>
      <c r="BK274" s="10">
        <v>103.5172</v>
      </c>
      <c r="BL274" s="11">
        <v>103.74039999999999</v>
      </c>
      <c r="BM274" s="9">
        <v>4324135.76</v>
      </c>
      <c r="BN274" s="10">
        <v>101.89700000000001</v>
      </c>
      <c r="BO274" s="10">
        <v>101.81270000000001</v>
      </c>
      <c r="BP274" s="10">
        <v>101.8189</v>
      </c>
      <c r="BQ274" s="11">
        <v>101.84269999999999</v>
      </c>
      <c r="BR274" s="9">
        <v>4076237.8</v>
      </c>
      <c r="BS274" s="10">
        <v>102.1405</v>
      </c>
      <c r="BT274" s="10">
        <v>102.0312</v>
      </c>
      <c r="BU274" s="10">
        <v>102.03879999999999</v>
      </c>
      <c r="BV274" s="11">
        <v>102.0699</v>
      </c>
      <c r="BW274" s="9">
        <v>3854726.04</v>
      </c>
      <c r="BX274" s="10">
        <v>102.37520000000001</v>
      </c>
      <c r="BY274" s="10">
        <v>102.2359</v>
      </c>
      <c r="BZ274" s="10">
        <v>102.2398</v>
      </c>
      <c r="CA274" s="11">
        <v>102.2831</v>
      </c>
      <c r="CB274" s="9">
        <v>3678943.28</v>
      </c>
      <c r="CC274" s="10">
        <v>102.6909</v>
      </c>
      <c r="CD274" s="10">
        <v>102.4969</v>
      </c>
      <c r="CE274" s="10">
        <v>102.50320000000001</v>
      </c>
      <c r="CF274" s="11">
        <v>102.56270000000001</v>
      </c>
      <c r="CG274" s="9">
        <v>3546837.32</v>
      </c>
      <c r="CH274" s="10">
        <v>102.9669</v>
      </c>
      <c r="CI274" s="10">
        <v>102.72410000000001</v>
      </c>
      <c r="CJ274" s="10">
        <v>102.72539999999999</v>
      </c>
      <c r="CK274" s="11">
        <v>102.8039</v>
      </c>
      <c r="CL274" s="9">
        <v>3466009.92</v>
      </c>
      <c r="CM274" s="10">
        <v>103.2103</v>
      </c>
      <c r="CN274" s="10">
        <v>102.9029</v>
      </c>
      <c r="CO274" s="10">
        <v>102.9119</v>
      </c>
      <c r="CP274" s="11">
        <v>103.006</v>
      </c>
      <c r="CQ274" s="9">
        <v>3437721.96</v>
      </c>
      <c r="CR274" s="10">
        <v>103.502</v>
      </c>
      <c r="CS274" s="10">
        <v>103.1033</v>
      </c>
      <c r="CT274" s="10">
        <v>103.1117</v>
      </c>
      <c r="CU274" s="11">
        <v>103.2351</v>
      </c>
      <c r="CV274" s="9">
        <v>3457440.36</v>
      </c>
      <c r="CW274" s="10">
        <v>103.8754</v>
      </c>
      <c r="CX274" s="10">
        <v>103.33369999999999</v>
      </c>
      <c r="CY274" s="10">
        <v>103.3524</v>
      </c>
      <c r="CZ274" s="11">
        <v>103.5133</v>
      </c>
      <c r="DA274" s="9">
        <v>3512820.52</v>
      </c>
      <c r="DB274" s="10">
        <v>104.0861</v>
      </c>
      <c r="DC274" s="10">
        <v>103.4432</v>
      </c>
      <c r="DD274" s="10">
        <v>103.4627</v>
      </c>
      <c r="DE274" s="11">
        <v>103.65389999999999</v>
      </c>
      <c r="DF274" s="9">
        <v>3617906</v>
      </c>
      <c r="DG274" s="10">
        <v>104.1602</v>
      </c>
      <c r="DH274" s="10">
        <v>103.4769</v>
      </c>
      <c r="DI274" s="10">
        <v>103.4919</v>
      </c>
      <c r="DJ274" s="11">
        <v>103.6982</v>
      </c>
      <c r="DK274" s="9">
        <v>3778657.08</v>
      </c>
      <c r="DL274" s="10">
        <v>104.2</v>
      </c>
      <c r="DM274" s="10">
        <v>103.4914</v>
      </c>
      <c r="DN274" s="10">
        <v>103.50830000000001</v>
      </c>
      <c r="DO274" s="11">
        <v>103.7209</v>
      </c>
      <c r="DP274" s="9">
        <v>3987190.24</v>
      </c>
      <c r="DQ274" s="10">
        <v>104.2401</v>
      </c>
      <c r="DR274" s="10">
        <v>103.5056</v>
      </c>
      <c r="DS274" s="10">
        <v>103.51949999999999</v>
      </c>
      <c r="DT274" s="11">
        <v>103.7418</v>
      </c>
      <c r="DU274" s="9">
        <v>4322259.88</v>
      </c>
      <c r="DV274" s="10">
        <v>101.9004</v>
      </c>
      <c r="DW274" s="10">
        <v>101.8135</v>
      </c>
      <c r="DX274" s="10">
        <v>101.8193</v>
      </c>
      <c r="DY274" s="11">
        <v>101.8442</v>
      </c>
      <c r="DZ274" s="9">
        <v>4074063.68</v>
      </c>
      <c r="EA274" s="10">
        <v>102.14660000000001</v>
      </c>
      <c r="EB274" s="10">
        <v>102.0354</v>
      </c>
      <c r="EC274" s="10">
        <v>102.04349999999999</v>
      </c>
      <c r="ED274" s="11">
        <v>102.0748</v>
      </c>
      <c r="EE274" s="9">
        <v>3850859.08</v>
      </c>
      <c r="EF274" s="10">
        <v>102.3741</v>
      </c>
      <c r="EG274" s="10">
        <v>102.2341</v>
      </c>
      <c r="EH274" s="10">
        <v>102.23909999999999</v>
      </c>
      <c r="EI274" s="11">
        <v>102.28189999999999</v>
      </c>
      <c r="EJ274" s="9">
        <v>3673959.4</v>
      </c>
      <c r="EK274" s="10">
        <v>102.6812</v>
      </c>
      <c r="EL274" s="10">
        <v>102.4903</v>
      </c>
      <c r="EM274" s="10">
        <v>102.49760000000001</v>
      </c>
      <c r="EN274" s="11">
        <v>102.55540000000001</v>
      </c>
      <c r="EO274" s="9">
        <v>3542889</v>
      </c>
      <c r="EP274" s="10">
        <v>102.96599999999999</v>
      </c>
      <c r="EQ274" s="10">
        <v>102.72020000000001</v>
      </c>
      <c r="ER274" s="10">
        <v>102.7274</v>
      </c>
      <c r="ES274" s="11">
        <v>102.803</v>
      </c>
      <c r="ET274" s="9">
        <v>3462583.28</v>
      </c>
      <c r="EU274" s="10">
        <v>103.2132</v>
      </c>
      <c r="EV274" s="10">
        <v>102.9092</v>
      </c>
      <c r="EW274" s="10">
        <v>102.9109</v>
      </c>
      <c r="EX274" s="11">
        <v>103.00879999999999</v>
      </c>
      <c r="EY274" s="9">
        <v>3434208.72</v>
      </c>
      <c r="EZ274" s="10">
        <v>103.5085</v>
      </c>
      <c r="FA274" s="10">
        <v>103.10590000000001</v>
      </c>
      <c r="FB274" s="10">
        <v>103.1138</v>
      </c>
      <c r="FC274" s="11">
        <v>103.23869999999999</v>
      </c>
      <c r="FD274" s="9">
        <v>3453580.28</v>
      </c>
      <c r="FE274" s="10">
        <v>103.8751</v>
      </c>
      <c r="FF274" s="10">
        <v>103.3349</v>
      </c>
      <c r="FG274" s="10">
        <v>103.3507</v>
      </c>
      <c r="FH274" s="11">
        <v>103.51309999999999</v>
      </c>
      <c r="FI274" s="9">
        <v>3508924.84</v>
      </c>
      <c r="FJ274" s="10">
        <v>104.0851</v>
      </c>
      <c r="FK274" s="10">
        <v>103.4453</v>
      </c>
      <c r="FL274" s="10">
        <v>103.4606</v>
      </c>
      <c r="FM274" s="11">
        <v>103.6536</v>
      </c>
      <c r="FN274" s="9">
        <v>3613884.08</v>
      </c>
      <c r="FO274" s="10">
        <v>104.1575</v>
      </c>
      <c r="FP274" s="10">
        <v>103.4738</v>
      </c>
      <c r="FQ274" s="10">
        <v>103.4936</v>
      </c>
      <c r="FR274" s="11">
        <v>103.6969</v>
      </c>
      <c r="FS274" s="9">
        <v>3774876.72</v>
      </c>
      <c r="FT274" s="10">
        <v>104.2011</v>
      </c>
      <c r="FU274" s="10">
        <v>103.4897</v>
      </c>
      <c r="FV274" s="10">
        <v>103.5035</v>
      </c>
      <c r="FW274" s="11">
        <v>103.71899999999999</v>
      </c>
      <c r="FX274" s="9">
        <v>3984465.24</v>
      </c>
      <c r="FY274" s="10">
        <v>104.2397</v>
      </c>
      <c r="FZ274" s="10">
        <v>103.5048</v>
      </c>
      <c r="GA274" s="10">
        <v>103.5181</v>
      </c>
      <c r="GB274" s="11">
        <v>103.7409</v>
      </c>
    </row>
    <row r="275" spans="2:184" ht="15" customHeight="1">
      <c r="B275" s="122"/>
      <c r="C275" s="73"/>
      <c r="D275" s="8">
        <f t="shared" si="22"/>
        <v>-40</v>
      </c>
      <c r="E275" s="9">
        <v>4059285.2</v>
      </c>
      <c r="F275" s="10">
        <v>100.232</v>
      </c>
      <c r="G275" s="10">
        <v>100.1891</v>
      </c>
      <c r="H275" s="10">
        <v>100.1931</v>
      </c>
      <c r="I275" s="11">
        <v>100.2047</v>
      </c>
      <c r="J275" s="9">
        <v>3798650.4</v>
      </c>
      <c r="K275" s="10">
        <v>100.2542</v>
      </c>
      <c r="L275" s="10">
        <v>100.2063</v>
      </c>
      <c r="M275" s="10">
        <v>100.2118</v>
      </c>
      <c r="N275" s="11">
        <v>100.224</v>
      </c>
      <c r="O275" s="9">
        <v>3570509.24</v>
      </c>
      <c r="P275" s="10">
        <v>100.2756</v>
      </c>
      <c r="Q275" s="10">
        <v>100.2225</v>
      </c>
      <c r="R275" s="10">
        <v>100.2273</v>
      </c>
      <c r="S275" s="11">
        <v>100.24169999999999</v>
      </c>
      <c r="T275" s="9">
        <v>3384938.84</v>
      </c>
      <c r="U275" s="10">
        <v>100.28830000000001</v>
      </c>
      <c r="V275" s="10">
        <v>100.2329</v>
      </c>
      <c r="W275" s="10">
        <v>100.23690000000001</v>
      </c>
      <c r="X275" s="11">
        <v>100.2526</v>
      </c>
      <c r="Y275" s="9">
        <v>3257064.92</v>
      </c>
      <c r="Z275" s="10">
        <v>100.313</v>
      </c>
      <c r="AA275" s="10">
        <v>100.2542</v>
      </c>
      <c r="AB275" s="10">
        <v>100.2572</v>
      </c>
      <c r="AC275" s="11">
        <v>100.2747</v>
      </c>
      <c r="AD275" s="9">
        <v>3197227.92</v>
      </c>
      <c r="AE275" s="10">
        <v>100.3909</v>
      </c>
      <c r="AF275" s="10">
        <v>100.3215</v>
      </c>
      <c r="AG275" s="10">
        <v>100.3265</v>
      </c>
      <c r="AH275" s="11">
        <v>100.3462</v>
      </c>
      <c r="AI275" s="9">
        <v>3205753.56</v>
      </c>
      <c r="AJ275" s="10">
        <v>100.5966</v>
      </c>
      <c r="AK275" s="10">
        <v>100.497</v>
      </c>
      <c r="AL275" s="10">
        <v>100.5027</v>
      </c>
      <c r="AM275" s="11">
        <v>100.5318</v>
      </c>
      <c r="AN275" s="9">
        <v>3265682.84</v>
      </c>
      <c r="AO275" s="10">
        <v>100.8747</v>
      </c>
      <c r="AP275" s="10">
        <v>100.72320000000001</v>
      </c>
      <c r="AQ275" s="10">
        <v>100.7303</v>
      </c>
      <c r="AR275" s="11">
        <v>100.77549999999999</v>
      </c>
      <c r="AS275" s="9">
        <v>3372014.72</v>
      </c>
      <c r="AT275" s="10">
        <v>101.1905</v>
      </c>
      <c r="AU275" s="10">
        <v>100.94759999999999</v>
      </c>
      <c r="AV275" s="10">
        <v>100.95910000000001</v>
      </c>
      <c r="AW275" s="11">
        <v>101.03100000000001</v>
      </c>
      <c r="AX275" s="9">
        <v>3514948.76</v>
      </c>
      <c r="AY275" s="10">
        <v>101.39239999999999</v>
      </c>
      <c r="AZ275" s="10">
        <v>101.07769999999999</v>
      </c>
      <c r="BA275" s="10">
        <v>101.0879</v>
      </c>
      <c r="BB275" s="11">
        <v>101.1835</v>
      </c>
      <c r="BC275" s="9">
        <v>3699262.08</v>
      </c>
      <c r="BD275" s="10">
        <v>101.4616</v>
      </c>
      <c r="BE275" s="10">
        <v>101.1187</v>
      </c>
      <c r="BF275" s="10">
        <v>101.1271</v>
      </c>
      <c r="BG275" s="11">
        <v>101.2329</v>
      </c>
      <c r="BH275" s="9">
        <v>3927395.36</v>
      </c>
      <c r="BI275" s="10">
        <v>101.52509999999999</v>
      </c>
      <c r="BJ275" s="10">
        <v>101.14360000000001</v>
      </c>
      <c r="BK275" s="10">
        <v>101.15819999999999</v>
      </c>
      <c r="BL275" s="11">
        <v>101.27209999999999</v>
      </c>
      <c r="BM275" s="9">
        <v>4066613.68</v>
      </c>
      <c r="BN275" s="10">
        <v>100.2342</v>
      </c>
      <c r="BO275" s="10">
        <v>100.1914</v>
      </c>
      <c r="BP275" s="10">
        <v>100.1936</v>
      </c>
      <c r="BQ275" s="11">
        <v>100.2063</v>
      </c>
      <c r="BR275" s="9">
        <v>3806452.44</v>
      </c>
      <c r="BS275" s="10">
        <v>100.2552</v>
      </c>
      <c r="BT275" s="10">
        <v>100.20829999999999</v>
      </c>
      <c r="BU275" s="10">
        <v>100.2109</v>
      </c>
      <c r="BV275" s="11">
        <v>100.2248</v>
      </c>
      <c r="BW275" s="9">
        <v>3578960.36</v>
      </c>
      <c r="BX275" s="10">
        <v>100.27509999999999</v>
      </c>
      <c r="BY275" s="10">
        <v>100.22150000000001</v>
      </c>
      <c r="BZ275" s="10">
        <v>100.2257</v>
      </c>
      <c r="CA275" s="11">
        <v>100.2407</v>
      </c>
      <c r="CB275" s="9">
        <v>3394320</v>
      </c>
      <c r="CC275" s="10">
        <v>100.2882</v>
      </c>
      <c r="CD275" s="10">
        <v>100.23520000000001</v>
      </c>
      <c r="CE275" s="10">
        <v>100.2372</v>
      </c>
      <c r="CF275" s="11">
        <v>100.2535</v>
      </c>
      <c r="CG275" s="9">
        <v>3267105.68</v>
      </c>
      <c r="CH275" s="10">
        <v>100.3145</v>
      </c>
      <c r="CI275" s="10">
        <v>100.2565</v>
      </c>
      <c r="CJ275" s="10">
        <v>100.2587</v>
      </c>
      <c r="CK275" s="11">
        <v>100.2765</v>
      </c>
      <c r="CL275" s="9">
        <v>3207397</v>
      </c>
      <c r="CM275" s="10">
        <v>100.3896</v>
      </c>
      <c r="CN275" s="10">
        <v>100.3219</v>
      </c>
      <c r="CO275" s="10">
        <v>100.3246</v>
      </c>
      <c r="CP275" s="11">
        <v>100.34520000000001</v>
      </c>
      <c r="CQ275" s="9">
        <v>3215955.6</v>
      </c>
      <c r="CR275" s="10">
        <v>100.5934</v>
      </c>
      <c r="CS275" s="10">
        <v>100.49420000000001</v>
      </c>
      <c r="CT275" s="10">
        <v>100.50279999999999</v>
      </c>
      <c r="CU275" s="11">
        <v>100.5299</v>
      </c>
      <c r="CV275" s="9">
        <v>3276433.88</v>
      </c>
      <c r="CW275" s="10">
        <v>100.8754</v>
      </c>
      <c r="CX275" s="10">
        <v>100.7243</v>
      </c>
      <c r="CY275" s="10">
        <v>100.733</v>
      </c>
      <c r="CZ275" s="11">
        <v>100.777</v>
      </c>
      <c r="DA275" s="9">
        <v>3383054.4</v>
      </c>
      <c r="DB275" s="10">
        <v>101.1948</v>
      </c>
      <c r="DC275" s="10">
        <v>100.9503</v>
      </c>
      <c r="DD275" s="10">
        <v>100.9592</v>
      </c>
      <c r="DE275" s="11">
        <v>101.0333</v>
      </c>
      <c r="DF275" s="9">
        <v>3525997.92</v>
      </c>
      <c r="DG275" s="10">
        <v>101.393</v>
      </c>
      <c r="DH275" s="10">
        <v>101.0784</v>
      </c>
      <c r="DI275" s="10">
        <v>101.0887</v>
      </c>
      <c r="DJ275" s="11">
        <v>101.18429999999999</v>
      </c>
      <c r="DK275" s="9">
        <v>3709959.36</v>
      </c>
      <c r="DL275" s="10">
        <v>101.45959999999999</v>
      </c>
      <c r="DM275" s="10">
        <v>101.1142</v>
      </c>
      <c r="DN275" s="10">
        <v>101.1247</v>
      </c>
      <c r="DO275" s="11">
        <v>101.2299</v>
      </c>
      <c r="DP275" s="9">
        <v>3937577.12</v>
      </c>
      <c r="DQ275" s="10">
        <v>101.52670000000001</v>
      </c>
      <c r="DR275" s="10">
        <v>101.14660000000001</v>
      </c>
      <c r="DS275" s="10">
        <v>101.1559</v>
      </c>
      <c r="DT275" s="11">
        <v>101.2728</v>
      </c>
      <c r="DU275" s="9">
        <v>4063815</v>
      </c>
      <c r="DV275" s="10">
        <v>100.2319</v>
      </c>
      <c r="DW275" s="10">
        <v>100.1901</v>
      </c>
      <c r="DX275" s="10">
        <v>100.19199999999999</v>
      </c>
      <c r="DY275" s="11">
        <v>100.2046</v>
      </c>
      <c r="DZ275" s="9">
        <v>3803230.72</v>
      </c>
      <c r="EA275" s="10">
        <v>100.25449999999999</v>
      </c>
      <c r="EB275" s="10">
        <v>100.206</v>
      </c>
      <c r="EC275" s="10">
        <v>100.20950000000001</v>
      </c>
      <c r="ED275" s="11">
        <v>100.22329999999999</v>
      </c>
      <c r="EE275" s="9">
        <v>3574966.36</v>
      </c>
      <c r="EF275" s="10">
        <v>100.2724</v>
      </c>
      <c r="EG275" s="10">
        <v>100.22190000000001</v>
      </c>
      <c r="EH275" s="10">
        <v>100.22450000000001</v>
      </c>
      <c r="EI275" s="11">
        <v>100.23950000000001</v>
      </c>
      <c r="EJ275" s="9">
        <v>3390402.2</v>
      </c>
      <c r="EK275" s="10">
        <v>100.29040000000001</v>
      </c>
      <c r="EL275" s="10">
        <v>100.23609999999999</v>
      </c>
      <c r="EM275" s="10">
        <v>100.2396</v>
      </c>
      <c r="EN275" s="11">
        <v>100.25530000000001</v>
      </c>
      <c r="EO275" s="9">
        <v>3262778.48</v>
      </c>
      <c r="EP275" s="10">
        <v>100.31489999999999</v>
      </c>
      <c r="EQ275" s="10">
        <v>100.2564</v>
      </c>
      <c r="ER275" s="10">
        <v>100.258</v>
      </c>
      <c r="ES275" s="11">
        <v>100.2764</v>
      </c>
      <c r="ET275" s="9">
        <v>3203203.8</v>
      </c>
      <c r="EU275" s="10">
        <v>100.38890000000001</v>
      </c>
      <c r="EV275" s="10">
        <v>100.3232</v>
      </c>
      <c r="EW275" s="10">
        <v>100.324</v>
      </c>
      <c r="EX275" s="11">
        <v>100.34529999999999</v>
      </c>
      <c r="EY275" s="9">
        <v>3212533.96</v>
      </c>
      <c r="EZ275" s="10">
        <v>100.59820000000001</v>
      </c>
      <c r="FA275" s="10">
        <v>100.4991</v>
      </c>
      <c r="FB275" s="10">
        <v>100.5065</v>
      </c>
      <c r="FC275" s="11">
        <v>100.5343</v>
      </c>
      <c r="FD275" s="9">
        <v>3272639.52</v>
      </c>
      <c r="FE275" s="10">
        <v>100.87779999999999</v>
      </c>
      <c r="FF275" s="10">
        <v>100.7248</v>
      </c>
      <c r="FG275" s="10">
        <v>100.7351</v>
      </c>
      <c r="FH275" s="11">
        <v>100.7787</v>
      </c>
      <c r="FI275" s="9">
        <v>3378917.84</v>
      </c>
      <c r="FJ275" s="10">
        <v>101.18859999999999</v>
      </c>
      <c r="FK275" s="10">
        <v>100.9473</v>
      </c>
      <c r="FL275" s="10">
        <v>100.95650000000001</v>
      </c>
      <c r="FM275" s="11">
        <v>101.0294</v>
      </c>
      <c r="FN275" s="9">
        <v>3522235.76</v>
      </c>
      <c r="FO275" s="10">
        <v>101.39190000000001</v>
      </c>
      <c r="FP275" s="10">
        <v>101.0802</v>
      </c>
      <c r="FQ275" s="10">
        <v>101.08799999999999</v>
      </c>
      <c r="FR275" s="11">
        <v>101.18429999999999</v>
      </c>
      <c r="FS275" s="9">
        <v>3706504.68</v>
      </c>
      <c r="FT275" s="10">
        <v>101.4589</v>
      </c>
      <c r="FU275" s="10">
        <v>101.11499999999999</v>
      </c>
      <c r="FV275" s="10">
        <v>101.124</v>
      </c>
      <c r="FW275" s="11">
        <v>101.22969999999999</v>
      </c>
      <c r="FX275" s="9">
        <v>3934952.6</v>
      </c>
      <c r="FY275" s="10">
        <v>101.5228</v>
      </c>
      <c r="FZ275" s="10">
        <v>101.1447</v>
      </c>
      <c r="GA275" s="10">
        <v>101.1581</v>
      </c>
      <c r="GB275" s="11">
        <v>101.2717</v>
      </c>
    </row>
    <row r="276" spans="2:184" ht="15" customHeight="1">
      <c r="B276" s="122"/>
      <c r="C276" s="73"/>
      <c r="D276" s="8">
        <f t="shared" si="22"/>
        <v>-38</v>
      </c>
      <c r="E276" s="9">
        <v>3866004.24</v>
      </c>
      <c r="F276" s="10">
        <v>99.450199999999995</v>
      </c>
      <c r="G276" s="10">
        <v>99.415599999999998</v>
      </c>
      <c r="H276" s="10">
        <v>99.427400000000006</v>
      </c>
      <c r="I276" s="11">
        <v>99.431100000000001</v>
      </c>
      <c r="J276" s="9">
        <v>3613468.16</v>
      </c>
      <c r="K276" s="10">
        <v>99.454700000000003</v>
      </c>
      <c r="L276" s="10">
        <v>99.417699999999996</v>
      </c>
      <c r="M276" s="10">
        <v>99.428899999999999</v>
      </c>
      <c r="N276" s="11">
        <v>99.433800000000005</v>
      </c>
      <c r="O276" s="9">
        <v>3396949.96</v>
      </c>
      <c r="P276" s="10">
        <v>99.458500000000001</v>
      </c>
      <c r="Q276" s="10">
        <v>99.419399999999996</v>
      </c>
      <c r="R276" s="10">
        <v>99.431100000000001</v>
      </c>
      <c r="S276" s="11">
        <v>99.436300000000003</v>
      </c>
      <c r="T276" s="9">
        <v>3228473.36</v>
      </c>
      <c r="U276" s="10">
        <v>99.464399999999998</v>
      </c>
      <c r="V276" s="10">
        <v>99.422499999999999</v>
      </c>
      <c r="W276" s="10">
        <v>99.433800000000005</v>
      </c>
      <c r="X276" s="11">
        <v>99.440200000000004</v>
      </c>
      <c r="Y276" s="9">
        <v>3119275.28</v>
      </c>
      <c r="Z276" s="10">
        <v>99.467200000000005</v>
      </c>
      <c r="AA276" s="10">
        <v>99.426699999999997</v>
      </c>
      <c r="AB276" s="10">
        <v>99.436499999999995</v>
      </c>
      <c r="AC276" s="11">
        <v>99.4435</v>
      </c>
      <c r="AD276" s="9">
        <v>3072469.16</v>
      </c>
      <c r="AE276" s="10">
        <v>99.471000000000004</v>
      </c>
      <c r="AF276" s="10">
        <v>99.428799999999995</v>
      </c>
      <c r="AG276" s="10">
        <v>99.44</v>
      </c>
      <c r="AH276" s="11">
        <v>99.446600000000004</v>
      </c>
      <c r="AI276" s="9">
        <v>3081155.08</v>
      </c>
      <c r="AJ276" s="10">
        <v>99.476500000000001</v>
      </c>
      <c r="AK276" s="10">
        <v>99.433199999999999</v>
      </c>
      <c r="AL276" s="10">
        <v>99.442700000000002</v>
      </c>
      <c r="AM276" s="11">
        <v>99.450800000000001</v>
      </c>
      <c r="AN276" s="9">
        <v>3137864</v>
      </c>
      <c r="AO276" s="10">
        <v>99.483599999999996</v>
      </c>
      <c r="AP276" s="10">
        <v>99.439300000000003</v>
      </c>
      <c r="AQ276" s="10">
        <v>99.4512</v>
      </c>
      <c r="AR276" s="11">
        <v>99.457999999999998</v>
      </c>
      <c r="AS276" s="9">
        <v>3242215.56</v>
      </c>
      <c r="AT276" s="10">
        <v>99.488</v>
      </c>
      <c r="AU276" s="10">
        <v>99.4465</v>
      </c>
      <c r="AV276" s="10">
        <v>99.453000000000003</v>
      </c>
      <c r="AW276" s="11">
        <v>99.462500000000006</v>
      </c>
      <c r="AX276" s="9">
        <v>3393839.52</v>
      </c>
      <c r="AY276" s="10">
        <v>99.491699999999994</v>
      </c>
      <c r="AZ276" s="10">
        <v>99.45</v>
      </c>
      <c r="BA276" s="10">
        <v>99.457099999999997</v>
      </c>
      <c r="BB276" s="11">
        <v>99.466200000000001</v>
      </c>
      <c r="BC276" s="9">
        <v>3592106.68</v>
      </c>
      <c r="BD276" s="10">
        <v>99.489800000000002</v>
      </c>
      <c r="BE276" s="10">
        <v>99.450500000000005</v>
      </c>
      <c r="BF276" s="10">
        <v>99.457300000000004</v>
      </c>
      <c r="BG276" s="11">
        <v>99.465800000000002</v>
      </c>
      <c r="BH276" s="9">
        <v>3833315.48</v>
      </c>
      <c r="BI276" s="10">
        <v>99.482399999999998</v>
      </c>
      <c r="BJ276" s="10">
        <v>99.449600000000004</v>
      </c>
      <c r="BK276" s="10">
        <v>99.456400000000002</v>
      </c>
      <c r="BL276" s="11">
        <v>99.462800000000001</v>
      </c>
      <c r="BM276" s="9">
        <v>3873298.56</v>
      </c>
      <c r="BN276" s="10">
        <v>99.448899999999995</v>
      </c>
      <c r="BO276" s="10">
        <v>99.416300000000007</v>
      </c>
      <c r="BP276" s="10">
        <v>99.427800000000005</v>
      </c>
      <c r="BQ276" s="11">
        <v>99.430999999999997</v>
      </c>
      <c r="BR276" s="9">
        <v>3621435.16</v>
      </c>
      <c r="BS276" s="10">
        <v>99.455200000000005</v>
      </c>
      <c r="BT276" s="10">
        <v>99.418700000000001</v>
      </c>
      <c r="BU276" s="10">
        <v>99.427899999999994</v>
      </c>
      <c r="BV276" s="11">
        <v>99.433899999999994</v>
      </c>
      <c r="BW276" s="9">
        <v>3405581.6</v>
      </c>
      <c r="BX276" s="10">
        <v>99.459100000000007</v>
      </c>
      <c r="BY276" s="10">
        <v>99.420500000000004</v>
      </c>
      <c r="BZ276" s="10">
        <v>99.429500000000004</v>
      </c>
      <c r="CA276" s="11">
        <v>99.436400000000006</v>
      </c>
      <c r="CB276" s="9">
        <v>3237876.12</v>
      </c>
      <c r="CC276" s="10">
        <v>99.464200000000005</v>
      </c>
      <c r="CD276" s="10">
        <v>99.422799999999995</v>
      </c>
      <c r="CE276" s="10">
        <v>99.432500000000005</v>
      </c>
      <c r="CF276" s="11">
        <v>99.439800000000005</v>
      </c>
      <c r="CG276" s="9">
        <v>3129506.32</v>
      </c>
      <c r="CH276" s="10">
        <v>99.466700000000003</v>
      </c>
      <c r="CI276" s="10">
        <v>99.425399999999996</v>
      </c>
      <c r="CJ276" s="10">
        <v>99.435900000000004</v>
      </c>
      <c r="CK276" s="11">
        <v>99.442599999999999</v>
      </c>
      <c r="CL276" s="9">
        <v>3083393.92</v>
      </c>
      <c r="CM276" s="10">
        <v>99.470799999999997</v>
      </c>
      <c r="CN276" s="10">
        <v>99.428299999999993</v>
      </c>
      <c r="CO276" s="10">
        <v>99.439800000000005</v>
      </c>
      <c r="CP276" s="11">
        <v>99.446200000000005</v>
      </c>
      <c r="CQ276" s="9">
        <v>3092761.24</v>
      </c>
      <c r="CR276" s="10">
        <v>99.476600000000005</v>
      </c>
      <c r="CS276" s="10">
        <v>99.433700000000002</v>
      </c>
      <c r="CT276" s="10">
        <v>99.442599999999999</v>
      </c>
      <c r="CU276" s="11">
        <v>99.450900000000004</v>
      </c>
      <c r="CV276" s="9">
        <v>3150087.04</v>
      </c>
      <c r="CW276" s="10">
        <v>99.483999999999995</v>
      </c>
      <c r="CX276" s="10">
        <v>99.439899999999994</v>
      </c>
      <c r="CY276" s="10">
        <v>99.448499999999996</v>
      </c>
      <c r="CZ276" s="11">
        <v>99.457400000000007</v>
      </c>
      <c r="DA276" s="9">
        <v>3255602.76</v>
      </c>
      <c r="DB276" s="10">
        <v>99.489000000000004</v>
      </c>
      <c r="DC276" s="10">
        <v>99.444100000000006</v>
      </c>
      <c r="DD276" s="10">
        <v>99.454400000000007</v>
      </c>
      <c r="DE276" s="11">
        <v>99.462400000000002</v>
      </c>
      <c r="DF276" s="9">
        <v>3408966.48</v>
      </c>
      <c r="DG276" s="10">
        <v>99.491699999999994</v>
      </c>
      <c r="DH276" s="10">
        <v>99.450500000000005</v>
      </c>
      <c r="DI276" s="10">
        <v>99.457599999999999</v>
      </c>
      <c r="DJ276" s="11">
        <v>99.4666</v>
      </c>
      <c r="DK276" s="9">
        <v>3608701.44</v>
      </c>
      <c r="DL276" s="10">
        <v>99.488299999999995</v>
      </c>
      <c r="DM276" s="10">
        <v>99.448999999999998</v>
      </c>
      <c r="DN276" s="10">
        <v>99.457700000000003</v>
      </c>
      <c r="DO276" s="11">
        <v>99.465000000000003</v>
      </c>
      <c r="DP276" s="9">
        <v>3850637.04</v>
      </c>
      <c r="DQ276" s="10">
        <v>99.483699999999999</v>
      </c>
      <c r="DR276" s="10">
        <v>99.448700000000002</v>
      </c>
      <c r="DS276" s="10">
        <v>99.457400000000007</v>
      </c>
      <c r="DT276" s="11">
        <v>99.463200000000001</v>
      </c>
      <c r="DU276" s="9">
        <v>3870591.28</v>
      </c>
      <c r="DV276" s="10">
        <v>99.45</v>
      </c>
      <c r="DW276" s="10">
        <v>99.414199999999994</v>
      </c>
      <c r="DX276" s="10">
        <v>99.427000000000007</v>
      </c>
      <c r="DY276" s="11">
        <v>99.430400000000006</v>
      </c>
      <c r="DZ276" s="9">
        <v>3618155.28</v>
      </c>
      <c r="EA276" s="10">
        <v>99.455200000000005</v>
      </c>
      <c r="EB276" s="10">
        <v>99.417900000000003</v>
      </c>
      <c r="EC276" s="10">
        <v>99.428299999999993</v>
      </c>
      <c r="ED276" s="11">
        <v>99.433800000000005</v>
      </c>
      <c r="EE276" s="9">
        <v>3401807.92</v>
      </c>
      <c r="EF276" s="10">
        <v>99.460599999999999</v>
      </c>
      <c r="EG276" s="10">
        <v>99.418899999999994</v>
      </c>
      <c r="EH276" s="10">
        <v>99.430300000000003</v>
      </c>
      <c r="EI276" s="11">
        <v>99.436599999999999</v>
      </c>
      <c r="EJ276" s="9">
        <v>3233698</v>
      </c>
      <c r="EK276" s="10">
        <v>99.463399999999993</v>
      </c>
      <c r="EL276" s="10">
        <v>99.422399999999996</v>
      </c>
      <c r="EM276" s="10">
        <v>99.433999999999997</v>
      </c>
      <c r="EN276" s="11">
        <v>99.439899999999994</v>
      </c>
      <c r="EO276" s="9">
        <v>3125132.48</v>
      </c>
      <c r="EP276" s="10">
        <v>99.466300000000004</v>
      </c>
      <c r="EQ276" s="10">
        <v>99.425899999999999</v>
      </c>
      <c r="ER276" s="10">
        <v>99.438599999999994</v>
      </c>
      <c r="ES276" s="11">
        <v>99.443600000000004</v>
      </c>
      <c r="ET276" s="9">
        <v>3079083.8</v>
      </c>
      <c r="EU276" s="10">
        <v>99.470200000000006</v>
      </c>
      <c r="EV276" s="10">
        <v>99.428200000000004</v>
      </c>
      <c r="EW276" s="10">
        <v>99.441999999999993</v>
      </c>
      <c r="EX276" s="11">
        <v>99.446700000000007</v>
      </c>
      <c r="EY276" s="9">
        <v>3088723.92</v>
      </c>
      <c r="EZ276" s="10">
        <v>99.474699999999999</v>
      </c>
      <c r="FA276" s="10">
        <v>99.432100000000005</v>
      </c>
      <c r="FB276" s="10">
        <v>99.442400000000006</v>
      </c>
      <c r="FC276" s="11">
        <v>99.449700000000007</v>
      </c>
      <c r="FD276" s="9">
        <v>3146276.64</v>
      </c>
      <c r="FE276" s="10">
        <v>99.481800000000007</v>
      </c>
      <c r="FF276" s="10">
        <v>99.440700000000007</v>
      </c>
      <c r="FG276" s="10">
        <v>99.448899999999995</v>
      </c>
      <c r="FH276" s="11">
        <v>99.457099999999997</v>
      </c>
      <c r="FI276" s="9">
        <v>3252108.44</v>
      </c>
      <c r="FJ276" s="10">
        <v>99.488</v>
      </c>
      <c r="FK276" s="10">
        <v>99.445599999999999</v>
      </c>
      <c r="FL276" s="10">
        <v>99.453299999999999</v>
      </c>
      <c r="FM276" s="11">
        <v>99.462299999999999</v>
      </c>
      <c r="FN276" s="9">
        <v>3405892.96</v>
      </c>
      <c r="FO276" s="10">
        <v>99.491</v>
      </c>
      <c r="FP276" s="10">
        <v>99.449700000000007</v>
      </c>
      <c r="FQ276" s="10">
        <v>99.457300000000004</v>
      </c>
      <c r="FR276" s="11">
        <v>99.465999999999994</v>
      </c>
      <c r="FS276" s="9">
        <v>3606153.52</v>
      </c>
      <c r="FT276" s="10">
        <v>99.488</v>
      </c>
      <c r="FU276" s="10">
        <v>99.449100000000001</v>
      </c>
      <c r="FV276" s="10">
        <v>99.457300000000004</v>
      </c>
      <c r="FW276" s="11">
        <v>99.464799999999997</v>
      </c>
      <c r="FX276" s="9">
        <v>3848507.96</v>
      </c>
      <c r="FY276" s="10">
        <v>99.482100000000003</v>
      </c>
      <c r="FZ276" s="10">
        <v>99.447699999999998</v>
      </c>
      <c r="GA276" s="10">
        <v>99.456900000000005</v>
      </c>
      <c r="GB276" s="11">
        <v>99.462199999999996</v>
      </c>
    </row>
    <row r="277" spans="2:184" ht="15" customHeight="1">
      <c r="B277" s="122"/>
      <c r="C277" s="73"/>
      <c r="D277" s="8">
        <f t="shared" si="22"/>
        <v>-36</v>
      </c>
      <c r="E277" s="9">
        <v>3679099.84</v>
      </c>
      <c r="F277" s="10">
        <v>97.304599999999994</v>
      </c>
      <c r="G277" s="10">
        <v>97.263599999999997</v>
      </c>
      <c r="H277" s="10">
        <v>97.271500000000003</v>
      </c>
      <c r="I277" s="11">
        <v>97.279899999999998</v>
      </c>
      <c r="J277" s="9">
        <v>3437137.76</v>
      </c>
      <c r="K277" s="10">
        <v>97.309600000000003</v>
      </c>
      <c r="L277" s="10">
        <v>97.268600000000006</v>
      </c>
      <c r="M277" s="10">
        <v>97.277600000000007</v>
      </c>
      <c r="N277" s="11">
        <v>97.285300000000007</v>
      </c>
      <c r="O277" s="9">
        <v>3233743.52</v>
      </c>
      <c r="P277" s="10">
        <v>97.317099999999996</v>
      </c>
      <c r="Q277" s="10">
        <v>97.271000000000001</v>
      </c>
      <c r="R277" s="10">
        <v>97.279600000000002</v>
      </c>
      <c r="S277" s="11">
        <v>97.289199999999994</v>
      </c>
      <c r="T277" s="9">
        <v>3081125.08</v>
      </c>
      <c r="U277" s="10">
        <v>97.3215</v>
      </c>
      <c r="V277" s="10">
        <v>97.275000000000006</v>
      </c>
      <c r="W277" s="10">
        <v>97.282799999999995</v>
      </c>
      <c r="X277" s="11">
        <v>97.293099999999995</v>
      </c>
      <c r="Y277" s="9">
        <v>2989918.48</v>
      </c>
      <c r="Z277" s="10">
        <v>97.328400000000002</v>
      </c>
      <c r="AA277" s="10">
        <v>97.281899999999993</v>
      </c>
      <c r="AB277" s="10">
        <v>97.290700000000001</v>
      </c>
      <c r="AC277" s="11">
        <v>97.300299999999993</v>
      </c>
      <c r="AD277" s="9">
        <v>2961061.72</v>
      </c>
      <c r="AE277" s="10">
        <v>97.359200000000001</v>
      </c>
      <c r="AF277" s="10">
        <v>97.306600000000003</v>
      </c>
      <c r="AG277" s="10">
        <v>97.315600000000003</v>
      </c>
      <c r="AH277" s="11">
        <v>97.327100000000002</v>
      </c>
      <c r="AI277" s="9">
        <v>2986187.8</v>
      </c>
      <c r="AJ277" s="10">
        <v>97.418800000000005</v>
      </c>
      <c r="AK277" s="10">
        <v>97.360699999999994</v>
      </c>
      <c r="AL277" s="10">
        <v>97.37</v>
      </c>
      <c r="AM277" s="11">
        <v>97.383099999999999</v>
      </c>
      <c r="AN277" s="9">
        <v>3058135.92</v>
      </c>
      <c r="AO277" s="10">
        <v>97.4709</v>
      </c>
      <c r="AP277" s="10">
        <v>97.407600000000002</v>
      </c>
      <c r="AQ277" s="10">
        <v>97.415199999999999</v>
      </c>
      <c r="AR277" s="11">
        <v>97.431100000000001</v>
      </c>
      <c r="AS277" s="9">
        <v>3175482.32</v>
      </c>
      <c r="AT277" s="10">
        <v>97.488200000000006</v>
      </c>
      <c r="AU277" s="10">
        <v>97.424999999999997</v>
      </c>
      <c r="AV277" s="10">
        <v>97.431100000000001</v>
      </c>
      <c r="AW277" s="11">
        <v>97.447999999999993</v>
      </c>
      <c r="AX277" s="9">
        <v>3338610.16</v>
      </c>
      <c r="AY277" s="10">
        <v>97.484300000000005</v>
      </c>
      <c r="AZ277" s="10">
        <v>97.424099999999996</v>
      </c>
      <c r="BA277" s="10">
        <v>97.432500000000005</v>
      </c>
      <c r="BB277" s="11">
        <v>97.446899999999999</v>
      </c>
      <c r="BC277" s="9">
        <v>3545695.68</v>
      </c>
      <c r="BD277" s="10">
        <v>97.447199999999995</v>
      </c>
      <c r="BE277" s="10">
        <v>97.393699999999995</v>
      </c>
      <c r="BF277" s="10">
        <v>97.400300000000001</v>
      </c>
      <c r="BG277" s="11">
        <v>97.413700000000006</v>
      </c>
      <c r="BH277" s="9">
        <v>3792458.48</v>
      </c>
      <c r="BI277" s="10">
        <v>97.4101</v>
      </c>
      <c r="BJ277" s="10">
        <v>97.363500000000002</v>
      </c>
      <c r="BK277" s="10">
        <v>97.372100000000003</v>
      </c>
      <c r="BL277" s="11">
        <v>97.381799999999998</v>
      </c>
      <c r="BM277" s="9">
        <v>3686695.88</v>
      </c>
      <c r="BN277" s="10">
        <v>97.304199999999994</v>
      </c>
      <c r="BO277" s="10">
        <v>97.263599999999997</v>
      </c>
      <c r="BP277" s="10">
        <v>97.271000000000001</v>
      </c>
      <c r="BQ277" s="11">
        <v>97.279600000000002</v>
      </c>
      <c r="BR277" s="9">
        <v>3445382.24</v>
      </c>
      <c r="BS277" s="10">
        <v>97.312399999999997</v>
      </c>
      <c r="BT277" s="10">
        <v>97.269199999999998</v>
      </c>
      <c r="BU277" s="10">
        <v>97.276499999999999</v>
      </c>
      <c r="BV277" s="11">
        <v>97.286000000000001</v>
      </c>
      <c r="BW277" s="9">
        <v>3242631.84</v>
      </c>
      <c r="BX277" s="10">
        <v>97.316999999999993</v>
      </c>
      <c r="BY277" s="10">
        <v>97.271100000000004</v>
      </c>
      <c r="BZ277" s="10">
        <v>97.280199999999994</v>
      </c>
      <c r="CA277" s="11">
        <v>97.289400000000001</v>
      </c>
      <c r="CB277" s="9">
        <v>3090671.68</v>
      </c>
      <c r="CC277" s="10">
        <v>97.321100000000001</v>
      </c>
      <c r="CD277" s="10">
        <v>97.273399999999995</v>
      </c>
      <c r="CE277" s="10">
        <v>97.281000000000006</v>
      </c>
      <c r="CF277" s="11">
        <v>97.291799999999995</v>
      </c>
      <c r="CG277" s="9">
        <v>3000131.44</v>
      </c>
      <c r="CH277" s="10">
        <v>97.330399999999997</v>
      </c>
      <c r="CI277" s="10">
        <v>97.281800000000004</v>
      </c>
      <c r="CJ277" s="10">
        <v>97.290599999999998</v>
      </c>
      <c r="CK277" s="11">
        <v>97.300899999999999</v>
      </c>
      <c r="CL277" s="9">
        <v>2971689.2</v>
      </c>
      <c r="CM277" s="10">
        <v>97.359300000000005</v>
      </c>
      <c r="CN277" s="10">
        <v>97.3065</v>
      </c>
      <c r="CO277" s="10">
        <v>97.312100000000001</v>
      </c>
      <c r="CP277" s="11">
        <v>97.325900000000004</v>
      </c>
      <c r="CQ277" s="9">
        <v>2997836.88</v>
      </c>
      <c r="CR277" s="10">
        <v>97.421899999999994</v>
      </c>
      <c r="CS277" s="10">
        <v>97.3643</v>
      </c>
      <c r="CT277" s="10">
        <v>97.371099999999998</v>
      </c>
      <c r="CU277" s="11">
        <v>97.3857</v>
      </c>
      <c r="CV277" s="9">
        <v>3070204.64</v>
      </c>
      <c r="CW277" s="10">
        <v>97.469300000000004</v>
      </c>
      <c r="CX277" s="10">
        <v>97.408600000000007</v>
      </c>
      <c r="CY277" s="10">
        <v>97.415400000000005</v>
      </c>
      <c r="CZ277" s="11">
        <v>97.430999999999997</v>
      </c>
      <c r="DA277" s="9">
        <v>3188976.48</v>
      </c>
      <c r="DB277" s="10">
        <v>97.486599999999996</v>
      </c>
      <c r="DC277" s="10">
        <v>97.4251</v>
      </c>
      <c r="DD277" s="10">
        <v>97.432199999999995</v>
      </c>
      <c r="DE277" s="11">
        <v>97.447900000000004</v>
      </c>
      <c r="DF277" s="9">
        <v>3354070.84</v>
      </c>
      <c r="DG277" s="10">
        <v>97.486000000000004</v>
      </c>
      <c r="DH277" s="10">
        <v>97.424999999999997</v>
      </c>
      <c r="DI277" s="10">
        <v>97.432199999999995</v>
      </c>
      <c r="DJ277" s="11">
        <v>97.447599999999994</v>
      </c>
      <c r="DK277" s="9">
        <v>3562578.44</v>
      </c>
      <c r="DL277" s="10">
        <v>97.444100000000006</v>
      </c>
      <c r="DM277" s="10">
        <v>97.389300000000006</v>
      </c>
      <c r="DN277" s="10">
        <v>97.397900000000007</v>
      </c>
      <c r="DO277" s="11">
        <v>97.410399999999996</v>
      </c>
      <c r="DP277" s="9">
        <v>3810529.52</v>
      </c>
      <c r="DQ277" s="10">
        <v>97.410799999999995</v>
      </c>
      <c r="DR277" s="10">
        <v>97.364599999999996</v>
      </c>
      <c r="DS277" s="10">
        <v>97.373999999999995</v>
      </c>
      <c r="DT277" s="11">
        <v>97.383099999999999</v>
      </c>
      <c r="DU277" s="9">
        <v>3683781.56</v>
      </c>
      <c r="DV277" s="10">
        <v>97.305700000000002</v>
      </c>
      <c r="DW277" s="10">
        <v>97.263099999999994</v>
      </c>
      <c r="DX277" s="10">
        <v>97.271500000000003</v>
      </c>
      <c r="DY277" s="11">
        <v>97.280100000000004</v>
      </c>
      <c r="DZ277" s="9">
        <v>3441917</v>
      </c>
      <c r="EA277" s="10">
        <v>97.312200000000004</v>
      </c>
      <c r="EB277" s="10">
        <v>97.268799999999999</v>
      </c>
      <c r="EC277" s="10">
        <v>97.277500000000003</v>
      </c>
      <c r="ED277" s="11">
        <v>97.286100000000005</v>
      </c>
      <c r="EE277" s="9">
        <v>3238612.28</v>
      </c>
      <c r="EF277" s="10">
        <v>97.315700000000007</v>
      </c>
      <c r="EG277" s="10">
        <v>97.269599999999997</v>
      </c>
      <c r="EH277" s="10">
        <v>97.278400000000005</v>
      </c>
      <c r="EI277" s="11">
        <v>97.287899999999993</v>
      </c>
      <c r="EJ277" s="9">
        <v>3086376</v>
      </c>
      <c r="EK277" s="10">
        <v>97.320499999999996</v>
      </c>
      <c r="EL277" s="10">
        <v>97.273799999999994</v>
      </c>
      <c r="EM277" s="10">
        <v>97.281700000000001</v>
      </c>
      <c r="EN277" s="11">
        <v>97.291899999999998</v>
      </c>
      <c r="EO277" s="9">
        <v>2995778.2</v>
      </c>
      <c r="EP277" s="10">
        <v>97.3292</v>
      </c>
      <c r="EQ277" s="10">
        <v>97.281700000000001</v>
      </c>
      <c r="ER277" s="10">
        <v>97.290400000000005</v>
      </c>
      <c r="ES277" s="11">
        <v>97.300399999999996</v>
      </c>
      <c r="ET277" s="9">
        <v>2967427.92</v>
      </c>
      <c r="EU277" s="10">
        <v>97.356800000000007</v>
      </c>
      <c r="EV277" s="10">
        <v>97.304100000000005</v>
      </c>
      <c r="EW277" s="10">
        <v>97.313100000000006</v>
      </c>
      <c r="EX277" s="11">
        <v>97.324600000000004</v>
      </c>
      <c r="EY277" s="9">
        <v>2993792.36</v>
      </c>
      <c r="EZ277" s="10">
        <v>97.4208</v>
      </c>
      <c r="FA277" s="10">
        <v>97.362200000000001</v>
      </c>
      <c r="FB277" s="10">
        <v>97.369600000000005</v>
      </c>
      <c r="FC277" s="11">
        <v>97.384100000000004</v>
      </c>
      <c r="FD277" s="9">
        <v>3066572.4</v>
      </c>
      <c r="FE277" s="10">
        <v>97.470100000000002</v>
      </c>
      <c r="FF277" s="10">
        <v>97.409300000000002</v>
      </c>
      <c r="FG277" s="10">
        <v>97.415899999999993</v>
      </c>
      <c r="FH277" s="11">
        <v>97.431700000000006</v>
      </c>
      <c r="FI277" s="9">
        <v>3185459.2000000002</v>
      </c>
      <c r="FJ277" s="10">
        <v>97.487200000000001</v>
      </c>
      <c r="FK277" s="10">
        <v>97.424400000000006</v>
      </c>
      <c r="FL277" s="10">
        <v>97.433300000000003</v>
      </c>
      <c r="FM277" s="11">
        <v>97.4482</v>
      </c>
      <c r="FN277" s="9">
        <v>3350779</v>
      </c>
      <c r="FO277" s="10">
        <v>97.483099999999993</v>
      </c>
      <c r="FP277" s="10">
        <v>97.423699999999997</v>
      </c>
      <c r="FQ277" s="10">
        <v>97.429699999999997</v>
      </c>
      <c r="FR277" s="11">
        <v>97.445400000000006</v>
      </c>
      <c r="FS277" s="9">
        <v>3560015.6</v>
      </c>
      <c r="FT277" s="10">
        <v>97.443899999999999</v>
      </c>
      <c r="FU277" s="10">
        <v>97.391499999999994</v>
      </c>
      <c r="FV277" s="10">
        <v>97.397900000000007</v>
      </c>
      <c r="FW277" s="11">
        <v>97.411000000000001</v>
      </c>
      <c r="FX277" s="9">
        <v>3808355.8</v>
      </c>
      <c r="FY277" s="10">
        <v>97.410600000000002</v>
      </c>
      <c r="FZ277" s="10">
        <v>97.365700000000004</v>
      </c>
      <c r="GA277" s="10">
        <v>97.373900000000006</v>
      </c>
      <c r="GB277" s="11">
        <v>97.383300000000006</v>
      </c>
    </row>
    <row r="278" spans="2:184" ht="15" customHeight="1">
      <c r="B278" s="122"/>
      <c r="C278" s="73"/>
      <c r="D278" s="8">
        <f t="shared" si="22"/>
        <v>-34</v>
      </c>
      <c r="E278" s="9">
        <v>3479718.28</v>
      </c>
      <c r="F278" s="10">
        <v>95.624899999999997</v>
      </c>
      <c r="G278" s="10">
        <v>95.569699999999997</v>
      </c>
      <c r="H278" s="10">
        <v>95.589500000000001</v>
      </c>
      <c r="I278" s="11">
        <v>95.5946</v>
      </c>
      <c r="J278" s="9">
        <v>3250152.36</v>
      </c>
      <c r="K278" s="10">
        <v>95.627899999999997</v>
      </c>
      <c r="L278" s="10">
        <v>95.570800000000006</v>
      </c>
      <c r="M278" s="10">
        <v>95.592299999999994</v>
      </c>
      <c r="N278" s="11">
        <v>95.596900000000005</v>
      </c>
      <c r="O278" s="9">
        <v>3062005.88</v>
      </c>
      <c r="P278" s="10">
        <v>95.632000000000005</v>
      </c>
      <c r="Q278" s="10">
        <v>95.572800000000001</v>
      </c>
      <c r="R278" s="10">
        <v>95.593599999999995</v>
      </c>
      <c r="S278" s="11">
        <v>95.599400000000003</v>
      </c>
      <c r="T278" s="9">
        <v>2927696.24</v>
      </c>
      <c r="U278" s="10">
        <v>95.634900000000002</v>
      </c>
      <c r="V278" s="10">
        <v>95.575100000000006</v>
      </c>
      <c r="W278" s="10">
        <v>95.593900000000005</v>
      </c>
      <c r="X278" s="11">
        <v>95.601200000000006</v>
      </c>
      <c r="Y278" s="9">
        <v>2855530.48</v>
      </c>
      <c r="Z278" s="10">
        <v>95.637</v>
      </c>
      <c r="AA278" s="10">
        <v>95.578199999999995</v>
      </c>
      <c r="AB278" s="10">
        <v>95.597800000000007</v>
      </c>
      <c r="AC278" s="11">
        <v>95.604299999999995</v>
      </c>
      <c r="AD278" s="9">
        <v>2841251.16</v>
      </c>
      <c r="AE278" s="10">
        <v>95.6404</v>
      </c>
      <c r="AF278" s="10">
        <v>95.579300000000003</v>
      </c>
      <c r="AG278" s="10">
        <v>95.600800000000007</v>
      </c>
      <c r="AH278" s="11">
        <v>95.606800000000007</v>
      </c>
      <c r="AI278" s="9">
        <v>2876153.16</v>
      </c>
      <c r="AJ278" s="10">
        <v>95.644400000000005</v>
      </c>
      <c r="AK278" s="10">
        <v>95.582300000000004</v>
      </c>
      <c r="AL278" s="10">
        <v>95.602800000000002</v>
      </c>
      <c r="AM278" s="11">
        <v>95.609700000000004</v>
      </c>
      <c r="AN278" s="9">
        <v>2958556.84</v>
      </c>
      <c r="AO278" s="10">
        <v>95.645099999999999</v>
      </c>
      <c r="AP278" s="10">
        <v>95.584699999999998</v>
      </c>
      <c r="AQ278" s="10">
        <v>95.605099999999993</v>
      </c>
      <c r="AR278" s="11">
        <v>95.611500000000007</v>
      </c>
      <c r="AS278" s="9">
        <v>3088488.04</v>
      </c>
      <c r="AT278" s="10">
        <v>95.643699999999995</v>
      </c>
      <c r="AU278" s="10">
        <v>95.584500000000006</v>
      </c>
      <c r="AV278" s="10">
        <v>95.605099999999993</v>
      </c>
      <c r="AW278" s="11">
        <v>95.611000000000004</v>
      </c>
      <c r="AX278" s="9">
        <v>3265345.96</v>
      </c>
      <c r="AY278" s="10">
        <v>95.639099999999999</v>
      </c>
      <c r="AZ278" s="10">
        <v>95.584900000000005</v>
      </c>
      <c r="BA278" s="10">
        <v>95.6036</v>
      </c>
      <c r="BB278" s="11">
        <v>95.609099999999998</v>
      </c>
      <c r="BC278" s="9">
        <v>3487116</v>
      </c>
      <c r="BD278" s="10">
        <v>95.635900000000007</v>
      </c>
      <c r="BE278" s="10">
        <v>95.582800000000006</v>
      </c>
      <c r="BF278" s="10">
        <v>95.603300000000004</v>
      </c>
      <c r="BG278" s="11">
        <v>95.607299999999995</v>
      </c>
      <c r="BH278" s="9">
        <v>3744024.32</v>
      </c>
      <c r="BI278" s="10">
        <v>95.629900000000006</v>
      </c>
      <c r="BJ278" s="10">
        <v>95.583600000000004</v>
      </c>
      <c r="BK278" s="10">
        <v>95.603300000000004</v>
      </c>
      <c r="BL278" s="11">
        <v>95.605599999999995</v>
      </c>
      <c r="BM278" s="9">
        <v>3487421.4</v>
      </c>
      <c r="BN278" s="10">
        <v>95.623599999999996</v>
      </c>
      <c r="BO278" s="10">
        <v>95.570499999999996</v>
      </c>
      <c r="BP278" s="10">
        <v>95.588800000000006</v>
      </c>
      <c r="BQ278" s="11">
        <v>95.594200000000001</v>
      </c>
      <c r="BR278" s="9">
        <v>3258607.8</v>
      </c>
      <c r="BS278" s="10">
        <v>95.629199999999997</v>
      </c>
      <c r="BT278" s="10">
        <v>95.570599999999999</v>
      </c>
      <c r="BU278" s="10">
        <v>95.592500000000001</v>
      </c>
      <c r="BV278" s="11">
        <v>95.597300000000004</v>
      </c>
      <c r="BW278" s="9">
        <v>3071115.56</v>
      </c>
      <c r="BX278" s="10">
        <v>95.631</v>
      </c>
      <c r="BY278" s="10">
        <v>95.573599999999999</v>
      </c>
      <c r="BZ278" s="10">
        <v>95.593000000000004</v>
      </c>
      <c r="CA278" s="11">
        <v>95.599100000000007</v>
      </c>
      <c r="CB278" s="9">
        <v>2937401.52</v>
      </c>
      <c r="CC278" s="10">
        <v>95.634500000000003</v>
      </c>
      <c r="CD278" s="10">
        <v>95.575500000000005</v>
      </c>
      <c r="CE278" s="10">
        <v>95.594200000000001</v>
      </c>
      <c r="CF278" s="11">
        <v>95.601299999999995</v>
      </c>
      <c r="CG278" s="9">
        <v>2865717.68</v>
      </c>
      <c r="CH278" s="10">
        <v>95.636700000000005</v>
      </c>
      <c r="CI278" s="10">
        <v>95.577600000000004</v>
      </c>
      <c r="CJ278" s="10">
        <v>95.596599999999995</v>
      </c>
      <c r="CK278" s="11">
        <v>95.6036</v>
      </c>
      <c r="CL278" s="9">
        <v>2852029.56</v>
      </c>
      <c r="CM278" s="10">
        <v>95.639600000000002</v>
      </c>
      <c r="CN278" s="10">
        <v>95.580299999999994</v>
      </c>
      <c r="CO278" s="10">
        <v>95.599400000000003</v>
      </c>
      <c r="CP278" s="11">
        <v>95.606399999999994</v>
      </c>
      <c r="CQ278" s="9">
        <v>2887943</v>
      </c>
      <c r="CR278" s="10">
        <v>95.643299999999996</v>
      </c>
      <c r="CS278" s="10">
        <v>95.581699999999998</v>
      </c>
      <c r="CT278" s="10">
        <v>95.602800000000002</v>
      </c>
      <c r="CU278" s="11">
        <v>95.609200000000001</v>
      </c>
      <c r="CV278" s="9">
        <v>2971231.64</v>
      </c>
      <c r="CW278" s="10">
        <v>95.643600000000006</v>
      </c>
      <c r="CX278" s="10">
        <v>95.584100000000007</v>
      </c>
      <c r="CY278" s="10">
        <v>95.605199999999996</v>
      </c>
      <c r="CZ278" s="11">
        <v>95.610900000000001</v>
      </c>
      <c r="DA278" s="9">
        <v>3102980.04</v>
      </c>
      <c r="DB278" s="10">
        <v>95.643100000000004</v>
      </c>
      <c r="DC278" s="10">
        <v>95.585899999999995</v>
      </c>
      <c r="DD278" s="10">
        <v>95.604200000000006</v>
      </c>
      <c r="DE278" s="11">
        <v>95.611000000000004</v>
      </c>
      <c r="DF278" s="9">
        <v>3282296.84</v>
      </c>
      <c r="DG278" s="10">
        <v>95.641099999999994</v>
      </c>
      <c r="DH278" s="10">
        <v>95.585099999999997</v>
      </c>
      <c r="DI278" s="10">
        <v>95.604500000000002</v>
      </c>
      <c r="DJ278" s="11">
        <v>95.610200000000006</v>
      </c>
      <c r="DK278" s="9">
        <v>3506064.96</v>
      </c>
      <c r="DL278" s="10">
        <v>95.635099999999994</v>
      </c>
      <c r="DM278" s="10">
        <v>95.584100000000007</v>
      </c>
      <c r="DN278" s="10">
        <v>95.601900000000001</v>
      </c>
      <c r="DO278" s="11">
        <v>95.606999999999999</v>
      </c>
      <c r="DP278" s="9">
        <v>3763934.76</v>
      </c>
      <c r="DQ278" s="10">
        <v>95.631</v>
      </c>
      <c r="DR278" s="10">
        <v>95.583200000000005</v>
      </c>
      <c r="DS278" s="10">
        <v>95.603099999999998</v>
      </c>
      <c r="DT278" s="11">
        <v>95.605699999999999</v>
      </c>
      <c r="DU278" s="9">
        <v>3484351.84</v>
      </c>
      <c r="DV278" s="10">
        <v>95.622900000000001</v>
      </c>
      <c r="DW278" s="10">
        <v>95.570300000000003</v>
      </c>
      <c r="DX278" s="10">
        <v>95.589600000000004</v>
      </c>
      <c r="DY278" s="11">
        <v>95.594200000000001</v>
      </c>
      <c r="DZ278" s="9">
        <v>3254992.6</v>
      </c>
      <c r="EA278" s="10">
        <v>95.627899999999997</v>
      </c>
      <c r="EB278" s="10">
        <v>95.570599999999999</v>
      </c>
      <c r="EC278" s="10">
        <v>95.591999999999999</v>
      </c>
      <c r="ED278" s="11">
        <v>95.596800000000002</v>
      </c>
      <c r="EE278" s="9">
        <v>3067053.32</v>
      </c>
      <c r="EF278" s="10">
        <v>95.631699999999995</v>
      </c>
      <c r="EG278" s="10">
        <v>95.573499999999996</v>
      </c>
      <c r="EH278" s="10">
        <v>95.593000000000004</v>
      </c>
      <c r="EI278" s="11">
        <v>95.599299999999999</v>
      </c>
      <c r="EJ278" s="9">
        <v>2933118.4</v>
      </c>
      <c r="EK278" s="10">
        <v>95.634</v>
      </c>
      <c r="EL278" s="10">
        <v>95.5762</v>
      </c>
      <c r="EM278" s="10">
        <v>95.594399999999993</v>
      </c>
      <c r="EN278" s="11">
        <v>95.601500000000001</v>
      </c>
      <c r="EO278" s="9">
        <v>2861423.64</v>
      </c>
      <c r="EP278" s="10">
        <v>95.637500000000003</v>
      </c>
      <c r="EQ278" s="10">
        <v>95.577100000000002</v>
      </c>
      <c r="ER278" s="10">
        <v>95.597300000000004</v>
      </c>
      <c r="ES278" s="11">
        <v>95.603899999999996</v>
      </c>
      <c r="ET278" s="9">
        <v>2847953.68</v>
      </c>
      <c r="EU278" s="10">
        <v>95.641000000000005</v>
      </c>
      <c r="EV278" s="10">
        <v>95.579700000000003</v>
      </c>
      <c r="EW278" s="10">
        <v>95.599599999999995</v>
      </c>
      <c r="EX278" s="11">
        <v>95.606700000000004</v>
      </c>
      <c r="EY278" s="9">
        <v>2884025.92</v>
      </c>
      <c r="EZ278" s="10">
        <v>95.643600000000006</v>
      </c>
      <c r="FA278" s="10">
        <v>95.583399999999997</v>
      </c>
      <c r="FB278" s="10">
        <v>95.601299999999995</v>
      </c>
      <c r="FC278" s="11">
        <v>95.609399999999994</v>
      </c>
      <c r="FD278" s="9">
        <v>2967616.72</v>
      </c>
      <c r="FE278" s="10">
        <v>95.646699999999996</v>
      </c>
      <c r="FF278" s="10">
        <v>95.584500000000006</v>
      </c>
      <c r="FG278" s="10">
        <v>95.605500000000006</v>
      </c>
      <c r="FH278" s="11">
        <v>95.612200000000001</v>
      </c>
      <c r="FI278" s="9">
        <v>3099688.52</v>
      </c>
      <c r="FJ278" s="10">
        <v>95.644900000000007</v>
      </c>
      <c r="FK278" s="10">
        <v>95.585099999999997</v>
      </c>
      <c r="FL278" s="10">
        <v>95.605599999999995</v>
      </c>
      <c r="FM278" s="11">
        <v>95.611800000000002</v>
      </c>
      <c r="FN278" s="9">
        <v>3279438.96</v>
      </c>
      <c r="FO278" s="10">
        <v>95.640299999999996</v>
      </c>
      <c r="FP278" s="10">
        <v>95.583600000000004</v>
      </c>
      <c r="FQ278" s="10">
        <v>95.605000000000004</v>
      </c>
      <c r="FR278" s="11">
        <v>95.6096</v>
      </c>
      <c r="FS278" s="9">
        <v>3503638.92</v>
      </c>
      <c r="FT278" s="10">
        <v>95.634799999999998</v>
      </c>
      <c r="FU278" s="10">
        <v>95.582599999999999</v>
      </c>
      <c r="FV278" s="10">
        <v>95.602199999999996</v>
      </c>
      <c r="FW278" s="11">
        <v>95.606499999999997</v>
      </c>
      <c r="FX278" s="9">
        <v>3761816.88</v>
      </c>
      <c r="FY278" s="10">
        <v>95.631</v>
      </c>
      <c r="FZ278" s="10">
        <v>95.584000000000003</v>
      </c>
      <c r="GA278" s="10">
        <v>95.603899999999996</v>
      </c>
      <c r="GB278" s="11">
        <v>95.606300000000005</v>
      </c>
    </row>
    <row r="279" spans="2:184" ht="15" customHeight="1">
      <c r="B279" s="122"/>
      <c r="C279" s="73"/>
      <c r="D279" s="8">
        <f t="shared" si="22"/>
        <v>-32</v>
      </c>
      <c r="E279" s="9">
        <v>3297785.56</v>
      </c>
      <c r="F279" s="10">
        <v>93.763800000000003</v>
      </c>
      <c r="G279" s="10">
        <v>93.712100000000007</v>
      </c>
      <c r="H279" s="10">
        <v>93.734200000000001</v>
      </c>
      <c r="I279" s="11">
        <v>93.736599999999996</v>
      </c>
      <c r="J279" s="9">
        <v>3080436.52</v>
      </c>
      <c r="K279" s="10">
        <v>93.767399999999995</v>
      </c>
      <c r="L279" s="10">
        <v>93.715800000000002</v>
      </c>
      <c r="M279" s="10">
        <v>93.735500000000002</v>
      </c>
      <c r="N279" s="11">
        <v>93.739500000000007</v>
      </c>
      <c r="O279" s="9">
        <v>2908119.24</v>
      </c>
      <c r="P279" s="10">
        <v>93.7714</v>
      </c>
      <c r="Q279" s="10">
        <v>93.717399999999998</v>
      </c>
      <c r="R279" s="10">
        <v>93.735399999999998</v>
      </c>
      <c r="S279" s="11">
        <v>93.741299999999995</v>
      </c>
      <c r="T279" s="9">
        <v>2792506.12</v>
      </c>
      <c r="U279" s="10">
        <v>93.773300000000006</v>
      </c>
      <c r="V279" s="10">
        <v>93.717600000000004</v>
      </c>
      <c r="W279" s="10">
        <v>93.7376</v>
      </c>
      <c r="X279" s="11">
        <v>93.742800000000003</v>
      </c>
      <c r="Y279" s="9">
        <v>2737853.12</v>
      </c>
      <c r="Z279" s="10">
        <v>93.776799999999994</v>
      </c>
      <c r="AA279" s="10">
        <v>93.720699999999994</v>
      </c>
      <c r="AB279" s="10">
        <v>93.740200000000002</v>
      </c>
      <c r="AC279" s="11">
        <v>93.745800000000003</v>
      </c>
      <c r="AD279" s="9">
        <v>2738066.56</v>
      </c>
      <c r="AE279" s="10">
        <v>93.784000000000006</v>
      </c>
      <c r="AF279" s="10">
        <v>93.7256</v>
      </c>
      <c r="AG279" s="10">
        <v>93.745199999999997</v>
      </c>
      <c r="AH279" s="11">
        <v>93.751499999999993</v>
      </c>
      <c r="AI279" s="9">
        <v>2786098.64</v>
      </c>
      <c r="AJ279" s="10">
        <v>93.786900000000003</v>
      </c>
      <c r="AK279" s="10">
        <v>93.728999999999999</v>
      </c>
      <c r="AL279" s="10">
        <v>93.747600000000006</v>
      </c>
      <c r="AM279" s="11">
        <v>93.754400000000004</v>
      </c>
      <c r="AN279" s="9">
        <v>2881534.2</v>
      </c>
      <c r="AO279" s="10">
        <v>93.785600000000002</v>
      </c>
      <c r="AP279" s="10">
        <v>93.729299999999995</v>
      </c>
      <c r="AQ279" s="10">
        <v>93.748800000000003</v>
      </c>
      <c r="AR279" s="11">
        <v>93.754499999999993</v>
      </c>
      <c r="AS279" s="9">
        <v>3024316.08</v>
      </c>
      <c r="AT279" s="10">
        <v>93.780600000000007</v>
      </c>
      <c r="AU279" s="10">
        <v>93.727999999999994</v>
      </c>
      <c r="AV279" s="10">
        <v>93.747399999999999</v>
      </c>
      <c r="AW279" s="11">
        <v>93.751900000000006</v>
      </c>
      <c r="AX279" s="9">
        <v>3213937.52</v>
      </c>
      <c r="AY279" s="10">
        <v>93.775099999999995</v>
      </c>
      <c r="AZ279" s="10">
        <v>93.724599999999995</v>
      </c>
      <c r="BA279" s="10">
        <v>93.743399999999994</v>
      </c>
      <c r="BB279" s="11">
        <v>93.747600000000006</v>
      </c>
      <c r="BC279" s="9">
        <v>3446238.6</v>
      </c>
      <c r="BD279" s="10">
        <v>93.7697</v>
      </c>
      <c r="BE279" s="10">
        <v>93.724299999999999</v>
      </c>
      <c r="BF279" s="10">
        <v>93.7423</v>
      </c>
      <c r="BG279" s="11">
        <v>93.745400000000004</v>
      </c>
      <c r="BH279" s="9">
        <v>3708759.72</v>
      </c>
      <c r="BI279" s="10">
        <v>93.765600000000006</v>
      </c>
      <c r="BJ279" s="10">
        <v>93.7226</v>
      </c>
      <c r="BK279" s="10">
        <v>93.743499999999997</v>
      </c>
      <c r="BL279" s="11">
        <v>93.743799999999993</v>
      </c>
      <c r="BM279" s="9">
        <v>3305779.04</v>
      </c>
      <c r="BN279" s="10">
        <v>93.763599999999997</v>
      </c>
      <c r="BO279" s="10">
        <v>93.712999999999994</v>
      </c>
      <c r="BP279" s="10">
        <v>93.734099999999998</v>
      </c>
      <c r="BQ279" s="11">
        <v>93.736900000000006</v>
      </c>
      <c r="BR279" s="9">
        <v>3089094.32</v>
      </c>
      <c r="BS279" s="10">
        <v>93.768500000000003</v>
      </c>
      <c r="BT279" s="10">
        <v>93.715400000000002</v>
      </c>
      <c r="BU279" s="10">
        <v>93.735100000000003</v>
      </c>
      <c r="BV279" s="11">
        <v>93.739599999999996</v>
      </c>
      <c r="BW279" s="9">
        <v>2917466.48</v>
      </c>
      <c r="BX279" s="10">
        <v>93.771699999999996</v>
      </c>
      <c r="BY279" s="10">
        <v>93.716499999999996</v>
      </c>
      <c r="BZ279" s="10">
        <v>93.735799999999998</v>
      </c>
      <c r="CA279" s="11">
        <v>93.741299999999995</v>
      </c>
      <c r="CB279" s="9">
        <v>2802225.68</v>
      </c>
      <c r="CC279" s="10">
        <v>93.774100000000004</v>
      </c>
      <c r="CD279" s="10">
        <v>93.717100000000002</v>
      </c>
      <c r="CE279" s="10">
        <v>93.736599999999996</v>
      </c>
      <c r="CF279" s="11">
        <v>93.742500000000007</v>
      </c>
      <c r="CG279" s="9">
        <v>2748162.04</v>
      </c>
      <c r="CH279" s="10">
        <v>93.777699999999996</v>
      </c>
      <c r="CI279" s="10">
        <v>93.720600000000005</v>
      </c>
      <c r="CJ279" s="10">
        <v>93.741</v>
      </c>
      <c r="CK279" s="11">
        <v>93.746399999999994</v>
      </c>
      <c r="CL279" s="9">
        <v>2749259.76</v>
      </c>
      <c r="CM279" s="10">
        <v>93.783799999999999</v>
      </c>
      <c r="CN279" s="10">
        <v>93.724800000000002</v>
      </c>
      <c r="CO279" s="10">
        <v>93.746099999999998</v>
      </c>
      <c r="CP279" s="11">
        <v>93.751499999999993</v>
      </c>
      <c r="CQ279" s="9">
        <v>2798410.2</v>
      </c>
      <c r="CR279" s="10">
        <v>93.788300000000007</v>
      </c>
      <c r="CS279" s="10">
        <v>93.727699999999999</v>
      </c>
      <c r="CT279" s="10">
        <v>93.750399999999999</v>
      </c>
      <c r="CU279" s="11">
        <v>93.755399999999995</v>
      </c>
      <c r="CV279" s="9">
        <v>2895050.64</v>
      </c>
      <c r="CW279" s="10">
        <v>93.785700000000006</v>
      </c>
      <c r="CX279" s="10">
        <v>93.729799999999997</v>
      </c>
      <c r="CY279" s="10">
        <v>93.748099999999994</v>
      </c>
      <c r="CZ279" s="11">
        <v>93.754499999999993</v>
      </c>
      <c r="DA279" s="9">
        <v>3040099.68</v>
      </c>
      <c r="DB279" s="10">
        <v>93.781400000000005</v>
      </c>
      <c r="DC279" s="10">
        <v>93.727500000000006</v>
      </c>
      <c r="DD279" s="10">
        <v>93.747399999999999</v>
      </c>
      <c r="DE279" s="11">
        <v>93.751999999999995</v>
      </c>
      <c r="DF279" s="9">
        <v>3232653.28</v>
      </c>
      <c r="DG279" s="10">
        <v>93.775999999999996</v>
      </c>
      <c r="DH279" s="10">
        <v>93.725399999999993</v>
      </c>
      <c r="DI279" s="10">
        <v>93.744200000000006</v>
      </c>
      <c r="DJ279" s="11">
        <v>93.748500000000007</v>
      </c>
      <c r="DK279" s="9">
        <v>3467353.08</v>
      </c>
      <c r="DL279" s="10">
        <v>93.769800000000004</v>
      </c>
      <c r="DM279" s="10">
        <v>93.723399999999998</v>
      </c>
      <c r="DN279" s="10">
        <v>93.742599999999996</v>
      </c>
      <c r="DO279" s="11">
        <v>93.745199999999997</v>
      </c>
      <c r="DP279" s="9">
        <v>3731023.2</v>
      </c>
      <c r="DQ279" s="10">
        <v>93.765799999999999</v>
      </c>
      <c r="DR279" s="10">
        <v>93.724199999999996</v>
      </c>
      <c r="DS279" s="10">
        <v>93.742800000000003</v>
      </c>
      <c r="DT279" s="11">
        <v>93.744200000000006</v>
      </c>
      <c r="DU279" s="9">
        <v>3302542.36</v>
      </c>
      <c r="DV279" s="10">
        <v>93.763199999999998</v>
      </c>
      <c r="DW279" s="10">
        <v>93.712699999999998</v>
      </c>
      <c r="DX279" s="10">
        <v>93.734099999999998</v>
      </c>
      <c r="DY279" s="11">
        <v>93.736599999999996</v>
      </c>
      <c r="DZ279" s="9">
        <v>3085326.64</v>
      </c>
      <c r="EA279" s="10">
        <v>93.767899999999997</v>
      </c>
      <c r="EB279" s="10">
        <v>93.715400000000002</v>
      </c>
      <c r="EC279" s="10">
        <v>93.735600000000005</v>
      </c>
      <c r="ED279" s="11">
        <v>93.739599999999996</v>
      </c>
      <c r="EE279" s="9">
        <v>2913247</v>
      </c>
      <c r="EF279" s="10">
        <v>93.7714</v>
      </c>
      <c r="EG279" s="10">
        <v>93.715699999999998</v>
      </c>
      <c r="EH279" s="10">
        <v>93.736199999999997</v>
      </c>
      <c r="EI279" s="11">
        <v>93.741</v>
      </c>
      <c r="EJ279" s="9">
        <v>2797927.32</v>
      </c>
      <c r="EK279" s="10">
        <v>93.772999999999996</v>
      </c>
      <c r="EL279" s="10">
        <v>93.717600000000004</v>
      </c>
      <c r="EM279" s="10">
        <v>93.737700000000004</v>
      </c>
      <c r="EN279" s="11">
        <v>93.742699999999999</v>
      </c>
      <c r="EO279" s="9">
        <v>2743928.56</v>
      </c>
      <c r="EP279" s="10">
        <v>93.776200000000003</v>
      </c>
      <c r="EQ279" s="10">
        <v>93.720699999999994</v>
      </c>
      <c r="ER279" s="10">
        <v>93.740600000000001</v>
      </c>
      <c r="ES279" s="11">
        <v>93.745699999999999</v>
      </c>
      <c r="ET279" s="9">
        <v>2745189.16</v>
      </c>
      <c r="EU279" s="10">
        <v>93.784099999999995</v>
      </c>
      <c r="EV279" s="10">
        <v>93.725099999999998</v>
      </c>
      <c r="EW279" s="10">
        <v>93.745000000000005</v>
      </c>
      <c r="EX279" s="11">
        <v>93.751300000000001</v>
      </c>
      <c r="EY279" s="9">
        <v>2794561.88</v>
      </c>
      <c r="EZ279" s="10">
        <v>93.788200000000003</v>
      </c>
      <c r="FA279" s="10">
        <v>93.729500000000002</v>
      </c>
      <c r="FB279" s="10">
        <v>93.75</v>
      </c>
      <c r="FC279" s="11">
        <v>93.755799999999994</v>
      </c>
      <c r="FD279" s="9">
        <v>2891396.44</v>
      </c>
      <c r="FE279" s="10">
        <v>93.786699999999996</v>
      </c>
      <c r="FF279" s="10">
        <v>93.728899999999996</v>
      </c>
      <c r="FG279" s="10">
        <v>93.748900000000006</v>
      </c>
      <c r="FH279" s="11">
        <v>93.754800000000003</v>
      </c>
      <c r="FI279" s="9">
        <v>3036826.84</v>
      </c>
      <c r="FJ279" s="10">
        <v>93.783199999999994</v>
      </c>
      <c r="FK279" s="10">
        <v>93.727699999999999</v>
      </c>
      <c r="FL279" s="10">
        <v>93.746399999999994</v>
      </c>
      <c r="FM279" s="11">
        <v>93.752399999999994</v>
      </c>
      <c r="FN279" s="9">
        <v>3229768.16</v>
      </c>
      <c r="FO279" s="10">
        <v>93.775899999999993</v>
      </c>
      <c r="FP279" s="10">
        <v>93.724400000000003</v>
      </c>
      <c r="FQ279" s="10">
        <v>93.745900000000006</v>
      </c>
      <c r="FR279" s="11">
        <v>93.748699999999999</v>
      </c>
      <c r="FS279" s="9">
        <v>3464951.64</v>
      </c>
      <c r="FT279" s="10">
        <v>93.769499999999994</v>
      </c>
      <c r="FU279" s="10">
        <v>93.721900000000005</v>
      </c>
      <c r="FV279" s="10">
        <v>93.742400000000004</v>
      </c>
      <c r="FW279" s="11">
        <v>93.744600000000005</v>
      </c>
      <c r="FX279" s="9">
        <v>3728964.28</v>
      </c>
      <c r="FY279" s="10">
        <v>93.765100000000004</v>
      </c>
      <c r="FZ279" s="10">
        <v>93.724199999999996</v>
      </c>
      <c r="GA279" s="10">
        <v>93.742800000000003</v>
      </c>
      <c r="GB279" s="11">
        <v>93.744</v>
      </c>
    </row>
    <row r="280" spans="2:184" ht="15" customHeight="1">
      <c r="B280" s="122"/>
      <c r="C280" s="73"/>
      <c r="D280" s="8">
        <f t="shared" si="22"/>
        <v>-30</v>
      </c>
      <c r="E280" s="9">
        <v>3123999.32</v>
      </c>
      <c r="F280" s="10">
        <v>92.268199999999993</v>
      </c>
      <c r="G280" s="10">
        <v>92.217699999999994</v>
      </c>
      <c r="H280" s="10">
        <v>92.245099999999994</v>
      </c>
      <c r="I280" s="11">
        <v>92.243600000000001</v>
      </c>
      <c r="J280" s="9">
        <v>2919797.52</v>
      </c>
      <c r="K280" s="10">
        <v>92.272300000000001</v>
      </c>
      <c r="L280" s="10">
        <v>92.219200000000001</v>
      </c>
      <c r="M280" s="10">
        <v>92.245599999999996</v>
      </c>
      <c r="N280" s="11">
        <v>92.245699999999999</v>
      </c>
      <c r="O280" s="9">
        <v>2763936.52</v>
      </c>
      <c r="P280" s="10">
        <v>92.275199999999998</v>
      </c>
      <c r="Q280" s="10">
        <v>92.219899999999996</v>
      </c>
      <c r="R280" s="10">
        <v>92.248199999999997</v>
      </c>
      <c r="S280" s="11">
        <v>92.247699999999995</v>
      </c>
      <c r="T280" s="9">
        <v>2666430.6800000002</v>
      </c>
      <c r="U280" s="10">
        <v>92.279399999999995</v>
      </c>
      <c r="V280" s="10">
        <v>92.221599999999995</v>
      </c>
      <c r="W280" s="10">
        <v>92.250699999999995</v>
      </c>
      <c r="X280" s="11">
        <v>92.250500000000002</v>
      </c>
      <c r="Y280" s="9">
        <v>2628173.04</v>
      </c>
      <c r="Z280" s="10">
        <v>92.280799999999999</v>
      </c>
      <c r="AA280" s="10">
        <v>92.224599999999995</v>
      </c>
      <c r="AB280" s="10">
        <v>92.252300000000005</v>
      </c>
      <c r="AC280" s="11">
        <v>92.252499999999998</v>
      </c>
      <c r="AD280" s="9">
        <v>2641575.64</v>
      </c>
      <c r="AE280" s="10">
        <v>92.284700000000001</v>
      </c>
      <c r="AF280" s="10">
        <v>92.225899999999996</v>
      </c>
      <c r="AG280" s="10">
        <v>92.253699999999995</v>
      </c>
      <c r="AH280" s="11">
        <v>92.2547</v>
      </c>
      <c r="AI280" s="9">
        <v>2702450.32</v>
      </c>
      <c r="AJ280" s="10">
        <v>92.284899999999993</v>
      </c>
      <c r="AK280" s="10">
        <v>92.228300000000004</v>
      </c>
      <c r="AL280" s="10">
        <v>92.253</v>
      </c>
      <c r="AM280" s="11">
        <v>92.255300000000005</v>
      </c>
      <c r="AN280" s="9">
        <v>2811077.16</v>
      </c>
      <c r="AO280" s="10">
        <v>92.284400000000005</v>
      </c>
      <c r="AP280" s="10">
        <v>92.229299999999995</v>
      </c>
      <c r="AQ280" s="10">
        <v>92.255700000000004</v>
      </c>
      <c r="AR280" s="11">
        <v>92.256399999999999</v>
      </c>
      <c r="AS280" s="9">
        <v>2967167</v>
      </c>
      <c r="AT280" s="10">
        <v>92.282300000000006</v>
      </c>
      <c r="AU280" s="10">
        <v>92.228899999999996</v>
      </c>
      <c r="AV280" s="10">
        <v>92.255600000000001</v>
      </c>
      <c r="AW280" s="11">
        <v>92.255499999999998</v>
      </c>
      <c r="AX280" s="9">
        <v>3169673.24</v>
      </c>
      <c r="AY280" s="10">
        <v>92.280799999999999</v>
      </c>
      <c r="AZ280" s="10">
        <v>92.229699999999994</v>
      </c>
      <c r="BA280" s="10">
        <v>92.257199999999997</v>
      </c>
      <c r="BB280" s="11">
        <v>92.255899999999997</v>
      </c>
      <c r="BC280" s="9">
        <v>3411179.8</v>
      </c>
      <c r="BD280" s="10">
        <v>92.275599999999997</v>
      </c>
      <c r="BE280" s="10">
        <v>92.230800000000002</v>
      </c>
      <c r="BF280" s="10">
        <v>92.257000000000005</v>
      </c>
      <c r="BG280" s="11">
        <v>92.254400000000004</v>
      </c>
      <c r="BH280" s="9">
        <v>3678302.4</v>
      </c>
      <c r="BI280" s="10">
        <v>92.273700000000005</v>
      </c>
      <c r="BJ280" s="10">
        <v>92.230500000000006</v>
      </c>
      <c r="BK280" s="10">
        <v>92.256500000000003</v>
      </c>
      <c r="BL280" s="11">
        <v>92.253600000000006</v>
      </c>
      <c r="BM280" s="9">
        <v>3132134.32</v>
      </c>
      <c r="BN280" s="10">
        <v>92.268000000000001</v>
      </c>
      <c r="BO280" s="10">
        <v>92.216999999999999</v>
      </c>
      <c r="BP280" s="10">
        <v>92.243499999999997</v>
      </c>
      <c r="BQ280" s="11">
        <v>92.242800000000003</v>
      </c>
      <c r="BR280" s="9">
        <v>2928730.52</v>
      </c>
      <c r="BS280" s="10">
        <v>92.271699999999996</v>
      </c>
      <c r="BT280" s="10">
        <v>92.2196</v>
      </c>
      <c r="BU280" s="10">
        <v>92.246200000000002</v>
      </c>
      <c r="BV280" s="11">
        <v>92.245800000000003</v>
      </c>
      <c r="BW280" s="9">
        <v>2773477.68</v>
      </c>
      <c r="BX280" s="10">
        <v>92.275800000000004</v>
      </c>
      <c r="BY280" s="10">
        <v>92.219899999999996</v>
      </c>
      <c r="BZ280" s="10">
        <v>92.248699999999999</v>
      </c>
      <c r="CA280" s="11">
        <v>92.248099999999994</v>
      </c>
      <c r="CB280" s="9">
        <v>2676248.12</v>
      </c>
      <c r="CC280" s="10">
        <v>92.279600000000002</v>
      </c>
      <c r="CD280" s="10">
        <v>92.222399999999993</v>
      </c>
      <c r="CE280" s="10">
        <v>92.251300000000001</v>
      </c>
      <c r="CF280" s="11">
        <v>92.251099999999994</v>
      </c>
      <c r="CG280" s="9">
        <v>2638561.12</v>
      </c>
      <c r="CH280" s="10">
        <v>92.281899999999993</v>
      </c>
      <c r="CI280" s="10">
        <v>92.2239</v>
      </c>
      <c r="CJ280" s="10">
        <v>92.250900000000001</v>
      </c>
      <c r="CK280" s="11">
        <v>92.252200000000002</v>
      </c>
      <c r="CL280" s="9">
        <v>2653051.2799999998</v>
      </c>
      <c r="CM280" s="10">
        <v>92.283100000000005</v>
      </c>
      <c r="CN280" s="10">
        <v>92.227599999999995</v>
      </c>
      <c r="CO280" s="10">
        <v>92.252499999999998</v>
      </c>
      <c r="CP280" s="11">
        <v>92.254400000000004</v>
      </c>
      <c r="CQ280" s="9">
        <v>2715421.88</v>
      </c>
      <c r="CR280" s="10">
        <v>92.284999999999997</v>
      </c>
      <c r="CS280" s="10">
        <v>92.228999999999999</v>
      </c>
      <c r="CT280" s="10">
        <v>92.253799999999998</v>
      </c>
      <c r="CU280" s="11">
        <v>92.255899999999997</v>
      </c>
      <c r="CV280" s="9">
        <v>2825633.88</v>
      </c>
      <c r="CW280" s="10">
        <v>92.285200000000003</v>
      </c>
      <c r="CX280" s="10">
        <v>92.229299999999995</v>
      </c>
      <c r="CY280" s="10">
        <v>92.255600000000001</v>
      </c>
      <c r="CZ280" s="11">
        <v>92.256600000000006</v>
      </c>
      <c r="DA280" s="9">
        <v>2984359.04</v>
      </c>
      <c r="DB280" s="10">
        <v>92.282300000000006</v>
      </c>
      <c r="DC280" s="10">
        <v>92.229100000000003</v>
      </c>
      <c r="DD280" s="10">
        <v>92.255600000000001</v>
      </c>
      <c r="DE280" s="11">
        <v>92.255600000000001</v>
      </c>
      <c r="DF280" s="9">
        <v>3190114.56</v>
      </c>
      <c r="DG280" s="10">
        <v>92.2804</v>
      </c>
      <c r="DH280" s="10">
        <v>92.229699999999994</v>
      </c>
      <c r="DI280" s="10">
        <v>92.256399999999999</v>
      </c>
      <c r="DJ280" s="11">
        <v>92.255499999999998</v>
      </c>
      <c r="DK280" s="9">
        <v>3434538.28</v>
      </c>
      <c r="DL280" s="10">
        <v>92.276799999999994</v>
      </c>
      <c r="DM280" s="10">
        <v>92.231200000000001</v>
      </c>
      <c r="DN280" s="10">
        <v>92.256900000000002</v>
      </c>
      <c r="DO280" s="11">
        <v>92.254900000000006</v>
      </c>
      <c r="DP280" s="9">
        <v>3702930.76</v>
      </c>
      <c r="DQ280" s="10">
        <v>92.273600000000002</v>
      </c>
      <c r="DR280" s="10">
        <v>92.229900000000001</v>
      </c>
      <c r="DS280" s="10">
        <v>92.257900000000006</v>
      </c>
      <c r="DT280" s="11">
        <v>92.253699999999995</v>
      </c>
      <c r="DU280" s="9">
        <v>3128750.32</v>
      </c>
      <c r="DV280" s="10">
        <v>92.268600000000006</v>
      </c>
      <c r="DW280" s="10">
        <v>92.217200000000005</v>
      </c>
      <c r="DX280" s="10">
        <v>92.244299999999996</v>
      </c>
      <c r="DY280" s="11">
        <v>92.243300000000005</v>
      </c>
      <c r="DZ280" s="9">
        <v>2924773.68</v>
      </c>
      <c r="EA280" s="10">
        <v>92.270700000000005</v>
      </c>
      <c r="EB280" s="10">
        <v>92.219499999999996</v>
      </c>
      <c r="EC280" s="10">
        <v>92.2453</v>
      </c>
      <c r="ED280" s="11">
        <v>92.245099999999994</v>
      </c>
      <c r="EE280" s="9">
        <v>2769180.52</v>
      </c>
      <c r="EF280" s="10">
        <v>92.275000000000006</v>
      </c>
      <c r="EG280" s="10">
        <v>92.220699999999994</v>
      </c>
      <c r="EH280" s="10">
        <v>92.247600000000006</v>
      </c>
      <c r="EI280" s="11">
        <v>92.247699999999995</v>
      </c>
      <c r="EJ280" s="9">
        <v>2671936.6</v>
      </c>
      <c r="EK280" s="10">
        <v>92.2804</v>
      </c>
      <c r="EL280" s="10">
        <v>92.222499999999997</v>
      </c>
      <c r="EM280" s="10">
        <v>92.25</v>
      </c>
      <c r="EN280" s="11">
        <v>92.250900000000001</v>
      </c>
      <c r="EO280" s="9">
        <v>2634474.64</v>
      </c>
      <c r="EP280" s="10">
        <v>92.281599999999997</v>
      </c>
      <c r="EQ280" s="10">
        <v>92.223799999999997</v>
      </c>
      <c r="ER280" s="10">
        <v>92.251900000000006</v>
      </c>
      <c r="ES280" s="11">
        <v>92.252399999999994</v>
      </c>
      <c r="ET280" s="9">
        <v>2649105.48</v>
      </c>
      <c r="EU280" s="10">
        <v>92.284499999999994</v>
      </c>
      <c r="EV280" s="10">
        <v>92.226299999999995</v>
      </c>
      <c r="EW280" s="10">
        <v>92.253</v>
      </c>
      <c r="EX280" s="11">
        <v>92.254499999999993</v>
      </c>
      <c r="EY280" s="9">
        <v>2711595.44</v>
      </c>
      <c r="EZ280" s="10">
        <v>92.285399999999996</v>
      </c>
      <c r="FA280" s="10">
        <v>92.228099999999998</v>
      </c>
      <c r="FB280" s="10">
        <v>92.253600000000006</v>
      </c>
      <c r="FC280" s="11">
        <v>92.255600000000001</v>
      </c>
      <c r="FD280" s="9">
        <v>2822049.68</v>
      </c>
      <c r="FE280" s="10">
        <v>92.284000000000006</v>
      </c>
      <c r="FF280" s="10">
        <v>92.228399999999993</v>
      </c>
      <c r="FG280" s="10">
        <v>92.2547</v>
      </c>
      <c r="FH280" s="11">
        <v>92.255700000000004</v>
      </c>
      <c r="FI280" s="9">
        <v>2981109.84</v>
      </c>
      <c r="FJ280" s="10">
        <v>92.282499999999999</v>
      </c>
      <c r="FK280" s="10">
        <v>92.228899999999996</v>
      </c>
      <c r="FL280" s="10">
        <v>92.254800000000003</v>
      </c>
      <c r="FM280" s="11">
        <v>92.255399999999995</v>
      </c>
      <c r="FN280" s="9">
        <v>3187391.96</v>
      </c>
      <c r="FO280" s="10">
        <v>92.279600000000002</v>
      </c>
      <c r="FP280" s="10">
        <v>92.23</v>
      </c>
      <c r="FQ280" s="10">
        <v>92.256399999999999</v>
      </c>
      <c r="FR280" s="11">
        <v>92.255300000000005</v>
      </c>
      <c r="FS280" s="9">
        <v>3432161.96</v>
      </c>
      <c r="FT280" s="10">
        <v>92.275999999999996</v>
      </c>
      <c r="FU280" s="10">
        <v>92.230500000000006</v>
      </c>
      <c r="FV280" s="10">
        <v>92.257099999999994</v>
      </c>
      <c r="FW280" s="11">
        <v>92.254499999999993</v>
      </c>
      <c r="FX280" s="9">
        <v>3700844.6</v>
      </c>
      <c r="FY280" s="10">
        <v>92.273600000000002</v>
      </c>
      <c r="FZ280" s="10">
        <v>92.230400000000003</v>
      </c>
      <c r="GA280" s="10">
        <v>92.258499999999998</v>
      </c>
      <c r="GB280" s="11">
        <v>92.254099999999994</v>
      </c>
    </row>
    <row r="281" spans="2:184" ht="15" customHeight="1">
      <c r="B281" s="122"/>
      <c r="C281" s="73"/>
      <c r="D281" s="8">
        <f t="shared" si="22"/>
        <v>-28</v>
      </c>
      <c r="E281" s="9">
        <v>2936868.36</v>
      </c>
      <c r="F281" s="10">
        <v>90.097700000000003</v>
      </c>
      <c r="G281" s="10">
        <v>90.020300000000006</v>
      </c>
      <c r="H281" s="10">
        <v>90.069100000000006</v>
      </c>
      <c r="I281" s="11">
        <v>90.062299999999993</v>
      </c>
      <c r="J281" s="9">
        <v>2748519.52</v>
      </c>
      <c r="K281" s="10">
        <v>90.100999999999999</v>
      </c>
      <c r="L281" s="10">
        <v>90.022499999999994</v>
      </c>
      <c r="M281" s="10">
        <v>90.070599999999999</v>
      </c>
      <c r="N281" s="11">
        <v>90.064599999999999</v>
      </c>
      <c r="O281" s="9">
        <v>2610445.56</v>
      </c>
      <c r="P281" s="10">
        <v>90.103200000000001</v>
      </c>
      <c r="Q281" s="10">
        <v>90.023700000000005</v>
      </c>
      <c r="R281" s="10">
        <v>90.072599999999994</v>
      </c>
      <c r="S281" s="11">
        <v>90.066400000000002</v>
      </c>
      <c r="T281" s="9">
        <v>2530863.4</v>
      </c>
      <c r="U281" s="10">
        <v>90.106399999999994</v>
      </c>
      <c r="V281" s="10">
        <v>90.025999999999996</v>
      </c>
      <c r="W281" s="10">
        <v>90.073400000000007</v>
      </c>
      <c r="X281" s="11">
        <v>90.0685</v>
      </c>
      <c r="Y281" s="9">
        <v>2507560.48</v>
      </c>
      <c r="Z281" s="10">
        <v>90.108500000000006</v>
      </c>
      <c r="AA281" s="10">
        <v>90.028199999999998</v>
      </c>
      <c r="AB281" s="10">
        <v>90.0749</v>
      </c>
      <c r="AC281" s="11">
        <v>90.070400000000006</v>
      </c>
      <c r="AD281" s="9">
        <v>2533255.96</v>
      </c>
      <c r="AE281" s="10">
        <v>90.110200000000006</v>
      </c>
      <c r="AF281" s="10">
        <v>90.028300000000002</v>
      </c>
      <c r="AG281" s="10">
        <v>90.078299999999999</v>
      </c>
      <c r="AH281" s="11">
        <v>90.072100000000006</v>
      </c>
      <c r="AI281" s="9">
        <v>2606467.44</v>
      </c>
      <c r="AJ281" s="10">
        <v>90.110299999999995</v>
      </c>
      <c r="AK281" s="10">
        <v>90.029600000000002</v>
      </c>
      <c r="AL281" s="10">
        <v>90.077699999999993</v>
      </c>
      <c r="AM281" s="11">
        <v>90.072400000000002</v>
      </c>
      <c r="AN281" s="9">
        <v>2727250.08</v>
      </c>
      <c r="AO281" s="10">
        <v>90.1083</v>
      </c>
      <c r="AP281" s="10">
        <v>90.029600000000002</v>
      </c>
      <c r="AQ281" s="10">
        <v>90.078599999999994</v>
      </c>
      <c r="AR281" s="11">
        <v>90.072000000000003</v>
      </c>
      <c r="AS281" s="9">
        <v>2895509.12</v>
      </c>
      <c r="AT281" s="10">
        <v>90.104399999999998</v>
      </c>
      <c r="AU281" s="10">
        <v>90.029799999999994</v>
      </c>
      <c r="AV281" s="10">
        <v>90.077500000000001</v>
      </c>
      <c r="AW281" s="11">
        <v>90.070400000000006</v>
      </c>
      <c r="AX281" s="9">
        <v>3108878.72</v>
      </c>
      <c r="AY281" s="10">
        <v>90.101699999999994</v>
      </c>
      <c r="AZ281" s="10">
        <v>90.029499999999999</v>
      </c>
      <c r="BA281" s="10">
        <v>90.077299999999994</v>
      </c>
      <c r="BB281" s="11">
        <v>90.069400000000002</v>
      </c>
      <c r="BC281" s="9">
        <v>3356695.44</v>
      </c>
      <c r="BD281" s="10">
        <v>90.099299999999999</v>
      </c>
      <c r="BE281" s="10">
        <v>90.030500000000004</v>
      </c>
      <c r="BF281" s="10">
        <v>90.077699999999993</v>
      </c>
      <c r="BG281" s="11">
        <v>90.069000000000003</v>
      </c>
      <c r="BH281" s="9">
        <v>3625020.4</v>
      </c>
      <c r="BI281" s="10">
        <v>90.0946</v>
      </c>
      <c r="BJ281" s="10">
        <v>90.030600000000007</v>
      </c>
      <c r="BK281" s="10">
        <v>90.078100000000006</v>
      </c>
      <c r="BL281" s="11">
        <v>90.067700000000002</v>
      </c>
      <c r="BM281" s="9">
        <v>2945282</v>
      </c>
      <c r="BN281" s="10">
        <v>90.097499999999997</v>
      </c>
      <c r="BO281" s="10">
        <v>90.020300000000006</v>
      </c>
      <c r="BP281" s="10">
        <v>90.069900000000004</v>
      </c>
      <c r="BQ281" s="11">
        <v>90.0625</v>
      </c>
      <c r="BR281" s="9">
        <v>2757657.64</v>
      </c>
      <c r="BS281" s="10">
        <v>90.100999999999999</v>
      </c>
      <c r="BT281" s="10">
        <v>90.021600000000007</v>
      </c>
      <c r="BU281" s="10">
        <v>90.071399999999997</v>
      </c>
      <c r="BV281" s="11">
        <v>90.064499999999995</v>
      </c>
      <c r="BW281" s="9">
        <v>2620084.96</v>
      </c>
      <c r="BX281" s="10">
        <v>90.102199999999996</v>
      </c>
      <c r="BY281" s="10">
        <v>90.023700000000005</v>
      </c>
      <c r="BZ281" s="10">
        <v>90.072900000000004</v>
      </c>
      <c r="CA281" s="11">
        <v>90.066100000000006</v>
      </c>
      <c r="CB281" s="9">
        <v>2540617.04</v>
      </c>
      <c r="CC281" s="10">
        <v>90.1053</v>
      </c>
      <c r="CD281" s="10">
        <v>90.026499999999999</v>
      </c>
      <c r="CE281" s="10">
        <v>90.073999999999998</v>
      </c>
      <c r="CF281" s="11">
        <v>90.0685</v>
      </c>
      <c r="CG281" s="9">
        <v>2517903.6</v>
      </c>
      <c r="CH281" s="10">
        <v>90.108199999999997</v>
      </c>
      <c r="CI281" s="10">
        <v>90.028400000000005</v>
      </c>
      <c r="CJ281" s="10">
        <v>90.0749</v>
      </c>
      <c r="CK281" s="11">
        <v>90.070400000000006</v>
      </c>
      <c r="CL281" s="9">
        <v>2544911.3599999999</v>
      </c>
      <c r="CM281" s="10">
        <v>90.109399999999994</v>
      </c>
      <c r="CN281" s="10">
        <v>90.028099999999995</v>
      </c>
      <c r="CO281" s="10">
        <v>90.078500000000005</v>
      </c>
      <c r="CP281" s="11">
        <v>90.071899999999999</v>
      </c>
      <c r="CQ281" s="9">
        <v>2619903.16</v>
      </c>
      <c r="CR281" s="10">
        <v>90.110500000000002</v>
      </c>
      <c r="CS281" s="10">
        <v>90.029399999999995</v>
      </c>
      <c r="CT281" s="10">
        <v>90.077299999999994</v>
      </c>
      <c r="CU281" s="11">
        <v>90.072299999999998</v>
      </c>
      <c r="CV281" s="9">
        <v>2742706.6</v>
      </c>
      <c r="CW281" s="10">
        <v>90.108699999999999</v>
      </c>
      <c r="CX281" s="10">
        <v>90.028899999999993</v>
      </c>
      <c r="CY281" s="10">
        <v>90.078400000000002</v>
      </c>
      <c r="CZ281" s="11">
        <v>90.071899999999999</v>
      </c>
      <c r="DA281" s="9">
        <v>2914010.12</v>
      </c>
      <c r="DB281" s="10">
        <v>90.105099999999993</v>
      </c>
      <c r="DC281" s="10">
        <v>90.0291</v>
      </c>
      <c r="DD281" s="10">
        <v>90.078400000000002</v>
      </c>
      <c r="DE281" s="11">
        <v>90.070700000000002</v>
      </c>
      <c r="DF281" s="9">
        <v>3131050.12</v>
      </c>
      <c r="DG281" s="10">
        <v>90.101900000000001</v>
      </c>
      <c r="DH281" s="10">
        <v>90.030799999999999</v>
      </c>
      <c r="DI281" s="10">
        <v>90.076499999999996</v>
      </c>
      <c r="DJ281" s="11">
        <v>90.069599999999994</v>
      </c>
      <c r="DK281" s="9">
        <v>3382172.32</v>
      </c>
      <c r="DL281" s="10">
        <v>90.0989</v>
      </c>
      <c r="DM281" s="10">
        <v>90.031000000000006</v>
      </c>
      <c r="DN281" s="10">
        <v>90.077600000000004</v>
      </c>
      <c r="DO281" s="11">
        <v>90.069100000000006</v>
      </c>
      <c r="DP281" s="9">
        <v>3651997.16</v>
      </c>
      <c r="DQ281" s="10">
        <v>90.094300000000004</v>
      </c>
      <c r="DR281" s="10">
        <v>90.030799999999999</v>
      </c>
      <c r="DS281" s="10">
        <v>90.078400000000002</v>
      </c>
      <c r="DT281" s="11">
        <v>90.067700000000002</v>
      </c>
      <c r="DU281" s="9">
        <v>2941698.56</v>
      </c>
      <c r="DV281" s="10">
        <v>90.096500000000006</v>
      </c>
      <c r="DW281" s="10">
        <v>90.020099999999999</v>
      </c>
      <c r="DX281" s="10">
        <v>90.069500000000005</v>
      </c>
      <c r="DY281" s="11">
        <v>90.061899999999994</v>
      </c>
      <c r="DZ281" s="9">
        <v>2753592</v>
      </c>
      <c r="EA281" s="10">
        <v>90.1</v>
      </c>
      <c r="EB281" s="10">
        <v>90.022199999999998</v>
      </c>
      <c r="EC281" s="10">
        <v>90.070400000000006</v>
      </c>
      <c r="ED281" s="11">
        <v>90.064099999999996</v>
      </c>
      <c r="EE281" s="9">
        <v>2615797.36</v>
      </c>
      <c r="EF281" s="10">
        <v>90.103700000000003</v>
      </c>
      <c r="EG281" s="10">
        <v>90.024100000000004</v>
      </c>
      <c r="EH281" s="10">
        <v>90.071700000000007</v>
      </c>
      <c r="EI281" s="11">
        <v>90.066400000000002</v>
      </c>
      <c r="EJ281" s="9">
        <v>2536415.6800000002</v>
      </c>
      <c r="EK281" s="10">
        <v>90.106800000000007</v>
      </c>
      <c r="EL281" s="10">
        <v>90.025400000000005</v>
      </c>
      <c r="EM281" s="10">
        <v>90.075199999999995</v>
      </c>
      <c r="EN281" s="11">
        <v>90.069000000000003</v>
      </c>
      <c r="EO281" s="9">
        <v>2513849.56</v>
      </c>
      <c r="EP281" s="10">
        <v>90.108400000000003</v>
      </c>
      <c r="EQ281" s="10">
        <v>90.027699999999996</v>
      </c>
      <c r="ER281" s="10">
        <v>90.075699999999998</v>
      </c>
      <c r="ES281" s="11">
        <v>90.070499999999996</v>
      </c>
      <c r="ET281" s="9">
        <v>2541003.2799999998</v>
      </c>
      <c r="EU281" s="10">
        <v>90.109099999999998</v>
      </c>
      <c r="EV281" s="10">
        <v>90.029799999999994</v>
      </c>
      <c r="EW281" s="10">
        <v>90.076599999999999</v>
      </c>
      <c r="EX281" s="11">
        <v>90.071700000000007</v>
      </c>
      <c r="EY281" s="9">
        <v>2616079.12</v>
      </c>
      <c r="EZ281" s="10">
        <v>90.109800000000007</v>
      </c>
      <c r="FA281" s="10">
        <v>90.029300000000006</v>
      </c>
      <c r="FB281" s="10">
        <v>90.076899999999995</v>
      </c>
      <c r="FC281" s="11">
        <v>90.071899999999999</v>
      </c>
      <c r="FD281" s="9">
        <v>2739112.96</v>
      </c>
      <c r="FE281" s="10">
        <v>90.108400000000003</v>
      </c>
      <c r="FF281" s="10">
        <v>90.029600000000002</v>
      </c>
      <c r="FG281" s="10">
        <v>90.078000000000003</v>
      </c>
      <c r="FH281" s="11">
        <v>90.071899999999999</v>
      </c>
      <c r="FI281" s="9">
        <v>2910769.76</v>
      </c>
      <c r="FJ281" s="10">
        <v>90.105800000000002</v>
      </c>
      <c r="FK281" s="10">
        <v>90.030100000000004</v>
      </c>
      <c r="FL281" s="10">
        <v>90.077699999999993</v>
      </c>
      <c r="FM281" s="11">
        <v>90.071100000000001</v>
      </c>
      <c r="FN281" s="9">
        <v>3128293.8</v>
      </c>
      <c r="FO281" s="10">
        <v>90.1023</v>
      </c>
      <c r="FP281" s="10">
        <v>90.029600000000002</v>
      </c>
      <c r="FQ281" s="10">
        <v>90.077500000000001</v>
      </c>
      <c r="FR281" s="11">
        <v>90.069699999999997</v>
      </c>
      <c r="FS281" s="9">
        <v>3379791.24</v>
      </c>
      <c r="FT281" s="10">
        <v>90.099299999999999</v>
      </c>
      <c r="FU281" s="10">
        <v>90.03</v>
      </c>
      <c r="FV281" s="10">
        <v>90.077799999999996</v>
      </c>
      <c r="FW281" s="11">
        <v>90.068899999999999</v>
      </c>
      <c r="FX281" s="9">
        <v>3649696.64</v>
      </c>
      <c r="FY281" s="10">
        <v>90.094399999999993</v>
      </c>
      <c r="FZ281" s="10">
        <v>90.030600000000007</v>
      </c>
      <c r="GA281" s="10">
        <v>90.078000000000003</v>
      </c>
      <c r="GB281" s="11">
        <v>90.067599999999999</v>
      </c>
    </row>
    <row r="282" spans="2:184" ht="15.75" customHeight="1" thickBot="1">
      <c r="B282" s="122"/>
      <c r="C282" s="74"/>
      <c r="D282" s="64">
        <f t="shared" si="22"/>
        <v>-26</v>
      </c>
      <c r="E282" s="13">
        <v>2768223.16</v>
      </c>
      <c r="F282" s="14">
        <v>88.306200000000004</v>
      </c>
      <c r="G282" s="14">
        <v>88.237899999999996</v>
      </c>
      <c r="H282" s="14">
        <v>88.279300000000006</v>
      </c>
      <c r="I282" s="15">
        <v>88.2744</v>
      </c>
      <c r="J282" s="13">
        <v>2594942</v>
      </c>
      <c r="K282" s="14">
        <v>88.308700000000002</v>
      </c>
      <c r="L282" s="14">
        <v>88.239800000000002</v>
      </c>
      <c r="M282" s="14">
        <v>88.281000000000006</v>
      </c>
      <c r="N282" s="15">
        <v>88.276399999999995</v>
      </c>
      <c r="O282" s="13">
        <v>2474640.08</v>
      </c>
      <c r="P282" s="14">
        <v>88.312899999999999</v>
      </c>
      <c r="Q282" s="14">
        <v>88.241299999999995</v>
      </c>
      <c r="R282" s="14">
        <v>88.281999999999996</v>
      </c>
      <c r="S282" s="15">
        <v>88.278599999999997</v>
      </c>
      <c r="T282" s="13">
        <v>2411465.08</v>
      </c>
      <c r="U282" s="14">
        <v>88.315200000000004</v>
      </c>
      <c r="V282" s="14">
        <v>88.242999999999995</v>
      </c>
      <c r="W282" s="14">
        <v>88.284400000000005</v>
      </c>
      <c r="X282" s="15">
        <v>88.280699999999996</v>
      </c>
      <c r="Y282" s="13">
        <v>2401391.96</v>
      </c>
      <c r="Z282" s="14">
        <v>88.316999999999993</v>
      </c>
      <c r="AA282" s="14">
        <v>88.244200000000006</v>
      </c>
      <c r="AB282" s="14">
        <v>88.286000000000001</v>
      </c>
      <c r="AC282" s="15">
        <v>88.282300000000006</v>
      </c>
      <c r="AD282" s="13">
        <v>2439118.04</v>
      </c>
      <c r="AE282" s="14">
        <v>88.317800000000005</v>
      </c>
      <c r="AF282" s="14">
        <v>88.2453</v>
      </c>
      <c r="AG282" s="14">
        <v>88.286199999999994</v>
      </c>
      <c r="AH282" s="15">
        <v>88.283000000000001</v>
      </c>
      <c r="AI282" s="13">
        <v>2524408.44</v>
      </c>
      <c r="AJ282" s="14">
        <v>88.317499999999995</v>
      </c>
      <c r="AK282" s="14">
        <v>88.245800000000003</v>
      </c>
      <c r="AL282" s="14">
        <v>88.287599999999998</v>
      </c>
      <c r="AM282" s="15">
        <v>88.283500000000004</v>
      </c>
      <c r="AN282" s="13">
        <v>2657279.96</v>
      </c>
      <c r="AO282" s="14">
        <v>88.3172</v>
      </c>
      <c r="AP282" s="14">
        <v>88.246600000000001</v>
      </c>
      <c r="AQ282" s="14">
        <v>88.287400000000005</v>
      </c>
      <c r="AR282" s="15">
        <v>88.283600000000007</v>
      </c>
      <c r="AS282" s="13">
        <v>2837538.92</v>
      </c>
      <c r="AT282" s="14">
        <v>88.312899999999999</v>
      </c>
      <c r="AU282" s="14">
        <v>88.246300000000005</v>
      </c>
      <c r="AV282" s="14">
        <v>88.287800000000004</v>
      </c>
      <c r="AW282" s="15">
        <v>88.282200000000003</v>
      </c>
      <c r="AX282" s="13">
        <v>3060454.36</v>
      </c>
      <c r="AY282" s="14">
        <v>88.309700000000007</v>
      </c>
      <c r="AZ282" s="14">
        <v>88.247200000000007</v>
      </c>
      <c r="BA282" s="14">
        <v>88.287999999999997</v>
      </c>
      <c r="BB282" s="15">
        <v>88.281599999999997</v>
      </c>
      <c r="BC282" s="13">
        <v>3312816.16</v>
      </c>
      <c r="BD282" s="14">
        <v>88.306200000000004</v>
      </c>
      <c r="BE282" s="14">
        <v>88.246300000000005</v>
      </c>
      <c r="BF282" s="14">
        <v>88.287999999999997</v>
      </c>
      <c r="BG282" s="15">
        <v>88.280100000000004</v>
      </c>
      <c r="BH282" s="13">
        <v>3581981.2</v>
      </c>
      <c r="BI282" s="14">
        <v>88.302700000000002</v>
      </c>
      <c r="BJ282" s="14">
        <v>88.247500000000002</v>
      </c>
      <c r="BK282" s="14">
        <v>88.2881</v>
      </c>
      <c r="BL282" s="15">
        <v>88.279399999999995</v>
      </c>
      <c r="BM282" s="13">
        <v>2776858.08</v>
      </c>
      <c r="BN282" s="14">
        <v>88.305999999999997</v>
      </c>
      <c r="BO282" s="14">
        <v>88.238</v>
      </c>
      <c r="BP282" s="14">
        <v>88.279300000000006</v>
      </c>
      <c r="BQ282" s="15">
        <v>88.274299999999997</v>
      </c>
      <c r="BR282" s="13">
        <v>2604324.2000000002</v>
      </c>
      <c r="BS282" s="14">
        <v>88.308999999999997</v>
      </c>
      <c r="BT282" s="14">
        <v>88.239599999999996</v>
      </c>
      <c r="BU282" s="14">
        <v>88.280699999999996</v>
      </c>
      <c r="BV282" s="15">
        <v>88.276300000000006</v>
      </c>
      <c r="BW282" s="13">
        <v>2484344.44</v>
      </c>
      <c r="BX282" s="14">
        <v>88.313500000000005</v>
      </c>
      <c r="BY282" s="14">
        <v>88.241699999999994</v>
      </c>
      <c r="BZ282" s="14">
        <v>88.283000000000001</v>
      </c>
      <c r="CA282" s="15">
        <v>88.279300000000006</v>
      </c>
      <c r="CB282" s="13">
        <v>2421245.64</v>
      </c>
      <c r="CC282" s="14">
        <v>88.315299999999993</v>
      </c>
      <c r="CD282" s="14">
        <v>88.243799999999993</v>
      </c>
      <c r="CE282" s="14">
        <v>88.284499999999994</v>
      </c>
      <c r="CF282" s="15">
        <v>88.281099999999995</v>
      </c>
      <c r="CG282" s="13">
        <v>2411924.12</v>
      </c>
      <c r="CH282" s="14">
        <v>88.316699999999997</v>
      </c>
      <c r="CI282" s="14">
        <v>88.244600000000005</v>
      </c>
      <c r="CJ282" s="14">
        <v>88.285499999999999</v>
      </c>
      <c r="CK282" s="15">
        <v>88.282200000000003</v>
      </c>
      <c r="CL282" s="13">
        <v>2451225.92</v>
      </c>
      <c r="CM282" s="14">
        <v>88.317400000000006</v>
      </c>
      <c r="CN282" s="14">
        <v>88.245000000000005</v>
      </c>
      <c r="CO282" s="14">
        <v>88.286600000000007</v>
      </c>
      <c r="CP282" s="15">
        <v>88.282899999999998</v>
      </c>
      <c r="CQ282" s="13">
        <v>2538628.64</v>
      </c>
      <c r="CR282" s="14">
        <v>88.316599999999994</v>
      </c>
      <c r="CS282" s="14">
        <v>88.245699999999999</v>
      </c>
      <c r="CT282" s="14">
        <v>88.287400000000005</v>
      </c>
      <c r="CU282" s="15">
        <v>88.283100000000005</v>
      </c>
      <c r="CV282" s="13">
        <v>2673810.56</v>
      </c>
      <c r="CW282" s="14">
        <v>88.315799999999996</v>
      </c>
      <c r="CX282" s="14">
        <v>88.246700000000004</v>
      </c>
      <c r="CY282" s="14">
        <v>88.287499999999994</v>
      </c>
      <c r="CZ282" s="15">
        <v>88.283299999999997</v>
      </c>
      <c r="DA282" s="13">
        <v>2857453.28</v>
      </c>
      <c r="DB282" s="14">
        <v>88.3125</v>
      </c>
      <c r="DC282" s="14">
        <v>88.247100000000003</v>
      </c>
      <c r="DD282" s="14">
        <v>88.287300000000002</v>
      </c>
      <c r="DE282" s="15">
        <v>88.282200000000003</v>
      </c>
      <c r="DF282" s="13">
        <v>3084526.08</v>
      </c>
      <c r="DG282" s="14">
        <v>88.310599999999994</v>
      </c>
      <c r="DH282" s="14">
        <v>88.246899999999997</v>
      </c>
      <c r="DI282" s="14">
        <v>88.288399999999996</v>
      </c>
      <c r="DJ282" s="15">
        <v>88.281899999999993</v>
      </c>
      <c r="DK282" s="13">
        <v>3340563.56</v>
      </c>
      <c r="DL282" s="14">
        <v>88.306700000000006</v>
      </c>
      <c r="DM282" s="14">
        <v>88.246799999999993</v>
      </c>
      <c r="DN282" s="14">
        <v>88.286699999999996</v>
      </c>
      <c r="DO282" s="15">
        <v>88.28</v>
      </c>
      <c r="DP282" s="13">
        <v>3611325.92</v>
      </c>
      <c r="DQ282" s="14">
        <v>88.302599999999998</v>
      </c>
      <c r="DR282" s="14">
        <v>88.247200000000007</v>
      </c>
      <c r="DS282" s="14">
        <v>88.287400000000005</v>
      </c>
      <c r="DT282" s="15">
        <v>88.278999999999996</v>
      </c>
      <c r="DU282" s="13">
        <v>2773148.68</v>
      </c>
      <c r="DV282" s="14">
        <v>88.306399999999996</v>
      </c>
      <c r="DW282" s="14">
        <v>88.2393</v>
      </c>
      <c r="DX282" s="14">
        <v>88.2791</v>
      </c>
      <c r="DY282" s="15">
        <v>88.274799999999999</v>
      </c>
      <c r="DZ282" s="13">
        <v>2600195.7599999998</v>
      </c>
      <c r="EA282" s="14">
        <v>88.309399999999997</v>
      </c>
      <c r="EB282" s="14">
        <v>88.239500000000007</v>
      </c>
      <c r="EC282" s="14">
        <v>88.281099999999995</v>
      </c>
      <c r="ED282" s="15">
        <v>88.276600000000002</v>
      </c>
      <c r="EE282" s="13">
        <v>2480015.88</v>
      </c>
      <c r="EF282" s="14">
        <v>88.3125</v>
      </c>
      <c r="EG282" s="14">
        <v>88.241299999999995</v>
      </c>
      <c r="EH282" s="14">
        <v>88.282200000000003</v>
      </c>
      <c r="EI282" s="15">
        <v>88.278599999999997</v>
      </c>
      <c r="EJ282" s="13">
        <v>2417056.12</v>
      </c>
      <c r="EK282" s="14">
        <v>88.315399999999997</v>
      </c>
      <c r="EL282" s="14">
        <v>88.242800000000003</v>
      </c>
      <c r="EM282" s="14">
        <v>88.284400000000005</v>
      </c>
      <c r="EN282" s="15">
        <v>88.280799999999999</v>
      </c>
      <c r="EO282" s="13">
        <v>2407918.92</v>
      </c>
      <c r="EP282" s="14">
        <v>88.315700000000007</v>
      </c>
      <c r="EQ282" s="14">
        <v>88.243799999999993</v>
      </c>
      <c r="ER282" s="14">
        <v>88.285300000000007</v>
      </c>
      <c r="ES282" s="15">
        <v>88.281499999999994</v>
      </c>
      <c r="ET282" s="13">
        <v>2447335.2799999998</v>
      </c>
      <c r="EU282" s="14">
        <v>88.318200000000004</v>
      </c>
      <c r="EV282" s="14">
        <v>88.244699999999995</v>
      </c>
      <c r="EW282" s="14">
        <v>88.287000000000006</v>
      </c>
      <c r="EX282" s="15">
        <v>88.283199999999994</v>
      </c>
      <c r="EY282" s="13">
        <v>2534843.6</v>
      </c>
      <c r="EZ282" s="14">
        <v>88.3172</v>
      </c>
      <c r="FA282" s="14">
        <v>88.245900000000006</v>
      </c>
      <c r="FB282" s="14">
        <v>88.288200000000003</v>
      </c>
      <c r="FC282" s="15">
        <v>88.283699999999996</v>
      </c>
      <c r="FD282" s="13">
        <v>2670291.7599999998</v>
      </c>
      <c r="FE282" s="14">
        <v>88.316400000000002</v>
      </c>
      <c r="FF282" s="14">
        <v>88.247</v>
      </c>
      <c r="FG282" s="14">
        <v>88.287999999999997</v>
      </c>
      <c r="FH282" s="15">
        <v>88.283699999999996</v>
      </c>
      <c r="FI282" s="13">
        <v>2854299.44</v>
      </c>
      <c r="FJ282" s="14">
        <v>88.313000000000002</v>
      </c>
      <c r="FK282" s="14">
        <v>88.246499999999997</v>
      </c>
      <c r="FL282" s="14">
        <v>88.287099999999995</v>
      </c>
      <c r="FM282" s="15">
        <v>88.2821</v>
      </c>
      <c r="FN282" s="13">
        <v>3081793.72</v>
      </c>
      <c r="FO282" s="14">
        <v>88.310500000000005</v>
      </c>
      <c r="FP282" s="14">
        <v>88.247</v>
      </c>
      <c r="FQ282" s="14">
        <v>88.287300000000002</v>
      </c>
      <c r="FR282" s="15">
        <v>88.281499999999994</v>
      </c>
      <c r="FS282" s="13">
        <v>3338124.72</v>
      </c>
      <c r="FT282" s="14">
        <v>88.306799999999996</v>
      </c>
      <c r="FU282" s="14">
        <v>88.245999999999995</v>
      </c>
      <c r="FV282" s="14">
        <v>88.2881</v>
      </c>
      <c r="FW282" s="15">
        <v>88.280199999999994</v>
      </c>
      <c r="FX282" s="13">
        <v>3608972.04</v>
      </c>
      <c r="FY282" s="14">
        <v>88.302199999999999</v>
      </c>
      <c r="FZ282" s="14">
        <v>88.247900000000001</v>
      </c>
      <c r="GA282" s="14">
        <v>88.286799999999999</v>
      </c>
      <c r="GB282" s="15">
        <v>88.278899999999993</v>
      </c>
    </row>
    <row r="283" spans="2:184" ht="15" customHeight="1">
      <c r="B283" s="122"/>
      <c r="C283" s="72" t="s">
        <v>19</v>
      </c>
      <c r="D283" s="63">
        <f>-(($B247 - 8) * 6)</f>
        <v>-48</v>
      </c>
      <c r="E283" s="5">
        <v>5064071.4400000004</v>
      </c>
      <c r="F283" s="6">
        <v>109.8908</v>
      </c>
      <c r="G283" s="6">
        <v>109.2572</v>
      </c>
      <c r="H283" s="6">
        <v>109.5395</v>
      </c>
      <c r="I283" s="7">
        <v>109.5548</v>
      </c>
      <c r="J283" s="5">
        <v>4748703.28</v>
      </c>
      <c r="K283" s="6">
        <v>109.907</v>
      </c>
      <c r="L283" s="6">
        <v>109.264</v>
      </c>
      <c r="M283" s="6">
        <v>109.5492</v>
      </c>
      <c r="N283" s="7">
        <v>109.5654</v>
      </c>
      <c r="O283" s="5">
        <v>4458304.5999999996</v>
      </c>
      <c r="P283" s="6">
        <v>109.9328</v>
      </c>
      <c r="Q283" s="6">
        <v>109.27889999999999</v>
      </c>
      <c r="R283" s="6">
        <v>109.5513</v>
      </c>
      <c r="S283" s="7">
        <v>109.57940000000001</v>
      </c>
      <c r="T283" s="5">
        <v>4204469.92</v>
      </c>
      <c r="U283" s="6">
        <v>109.9573</v>
      </c>
      <c r="V283" s="6">
        <v>109.2891</v>
      </c>
      <c r="W283" s="6">
        <v>109.5663</v>
      </c>
      <c r="X283" s="7">
        <v>109.5956</v>
      </c>
      <c r="Y283" s="5">
        <v>3994435.96</v>
      </c>
      <c r="Z283" s="6">
        <v>109.9821</v>
      </c>
      <c r="AA283" s="6">
        <v>109.29900000000001</v>
      </c>
      <c r="AB283" s="6">
        <v>109.5788</v>
      </c>
      <c r="AC283" s="7">
        <v>109.6109</v>
      </c>
      <c r="AD283" s="5">
        <v>3838264.08</v>
      </c>
      <c r="AE283" s="6">
        <v>110.0008</v>
      </c>
      <c r="AF283" s="6">
        <v>109.31399999999999</v>
      </c>
      <c r="AG283" s="6">
        <v>109.5856</v>
      </c>
      <c r="AH283" s="7">
        <v>109.62430000000001</v>
      </c>
      <c r="AI283" s="5">
        <v>3740508.08</v>
      </c>
      <c r="AJ283" s="6">
        <v>110.0183</v>
      </c>
      <c r="AK283" s="6">
        <v>109.3288</v>
      </c>
      <c r="AL283" s="6">
        <v>109.5963</v>
      </c>
      <c r="AM283" s="7">
        <v>109.63849999999999</v>
      </c>
      <c r="AN283" s="5">
        <v>3697428.4</v>
      </c>
      <c r="AO283" s="6">
        <v>110.03319999999999</v>
      </c>
      <c r="AP283" s="6">
        <v>109.3357</v>
      </c>
      <c r="AQ283" s="6">
        <v>109.60299999999999</v>
      </c>
      <c r="AR283" s="7">
        <v>109.6478</v>
      </c>
      <c r="AS283" s="5">
        <v>3708097.84</v>
      </c>
      <c r="AT283" s="6">
        <v>110.04640000000001</v>
      </c>
      <c r="AU283" s="6">
        <v>109.3426</v>
      </c>
      <c r="AV283" s="6">
        <v>109.6129</v>
      </c>
      <c r="AW283" s="7">
        <v>109.65770000000001</v>
      </c>
      <c r="AX283" s="5">
        <v>3774734.4</v>
      </c>
      <c r="AY283" s="6">
        <v>110.0612</v>
      </c>
      <c r="AZ283" s="6">
        <v>109.3502</v>
      </c>
      <c r="BA283" s="6">
        <v>109.61539999999999</v>
      </c>
      <c r="BB283" s="7">
        <v>109.6657</v>
      </c>
      <c r="BC283" s="5">
        <v>3894090.2</v>
      </c>
      <c r="BD283" s="6">
        <v>110.06870000000001</v>
      </c>
      <c r="BE283" s="6">
        <v>109.357</v>
      </c>
      <c r="BF283" s="6">
        <v>109.6151</v>
      </c>
      <c r="BG283" s="7">
        <v>109.6703</v>
      </c>
      <c r="BH283" s="5">
        <v>4062682.76</v>
      </c>
      <c r="BI283" s="6">
        <v>110.0724</v>
      </c>
      <c r="BJ283" s="6">
        <v>109.35980000000001</v>
      </c>
      <c r="BK283" s="6">
        <v>109.61499999999999</v>
      </c>
      <c r="BL283" s="7">
        <v>109.6724</v>
      </c>
      <c r="BM283" s="5">
        <v>5070119.16</v>
      </c>
      <c r="BN283" s="6">
        <v>109.88890000000001</v>
      </c>
      <c r="BO283" s="6">
        <v>109.2582</v>
      </c>
      <c r="BP283" s="6">
        <v>109.541</v>
      </c>
      <c r="BQ283" s="7">
        <v>109.55500000000001</v>
      </c>
      <c r="BR283" s="5">
        <v>4754936.6399999997</v>
      </c>
      <c r="BS283" s="6">
        <v>109.9096</v>
      </c>
      <c r="BT283" s="6">
        <v>109.2611</v>
      </c>
      <c r="BU283" s="6">
        <v>109.5448</v>
      </c>
      <c r="BV283" s="7">
        <v>109.5637</v>
      </c>
      <c r="BW283" s="5">
        <v>4465290.5999999996</v>
      </c>
      <c r="BX283" s="6">
        <v>109.93</v>
      </c>
      <c r="BY283" s="6">
        <v>109.28</v>
      </c>
      <c r="BZ283" s="6">
        <v>109.54940000000001</v>
      </c>
      <c r="CA283" s="7">
        <v>109.5783</v>
      </c>
      <c r="CB283" s="5">
        <v>4213399.12</v>
      </c>
      <c r="CC283" s="6">
        <v>109.9567</v>
      </c>
      <c r="CD283" s="6">
        <v>109.2877</v>
      </c>
      <c r="CE283" s="6">
        <v>109.5667</v>
      </c>
      <c r="CF283" s="7">
        <v>109.595</v>
      </c>
      <c r="CG283" s="5">
        <v>4004362.48</v>
      </c>
      <c r="CH283" s="6">
        <v>109.9815</v>
      </c>
      <c r="CI283" s="6">
        <v>109.2988</v>
      </c>
      <c r="CJ283" s="6">
        <v>109.5757</v>
      </c>
      <c r="CK283" s="7">
        <v>109.6096</v>
      </c>
      <c r="CL283" s="5">
        <v>3847584.16</v>
      </c>
      <c r="CM283" s="6">
        <v>109.99890000000001</v>
      </c>
      <c r="CN283" s="6">
        <v>109.3163</v>
      </c>
      <c r="CO283" s="6">
        <v>109.5874</v>
      </c>
      <c r="CP283" s="7">
        <v>109.6251</v>
      </c>
      <c r="CQ283" s="5">
        <v>3749893.12</v>
      </c>
      <c r="CR283" s="6">
        <v>110.0176</v>
      </c>
      <c r="CS283" s="6">
        <v>109.33150000000001</v>
      </c>
      <c r="CT283" s="6">
        <v>109.5962</v>
      </c>
      <c r="CU283" s="7">
        <v>109.63930000000001</v>
      </c>
      <c r="CV283" s="5">
        <v>3707311.84</v>
      </c>
      <c r="CW283" s="6">
        <v>110.0339</v>
      </c>
      <c r="CX283" s="6">
        <v>109.3386</v>
      </c>
      <c r="CY283" s="6">
        <v>109.605</v>
      </c>
      <c r="CZ283" s="7">
        <v>109.6497</v>
      </c>
      <c r="DA283" s="5">
        <v>3718299.6</v>
      </c>
      <c r="DB283" s="6">
        <v>110.0492</v>
      </c>
      <c r="DC283" s="6">
        <v>109.34059999999999</v>
      </c>
      <c r="DD283" s="6">
        <v>109.6078</v>
      </c>
      <c r="DE283" s="7">
        <v>109.6561</v>
      </c>
      <c r="DF283" s="5">
        <v>3785263.68</v>
      </c>
      <c r="DG283" s="6">
        <v>110.0625</v>
      </c>
      <c r="DH283" s="6">
        <v>109.3539</v>
      </c>
      <c r="DI283" s="6">
        <v>109.6101</v>
      </c>
      <c r="DJ283" s="7">
        <v>109.6657</v>
      </c>
      <c r="DK283" s="5">
        <v>3904658.96</v>
      </c>
      <c r="DL283" s="6">
        <v>110.0663</v>
      </c>
      <c r="DM283" s="6">
        <v>109.3552</v>
      </c>
      <c r="DN283" s="6">
        <v>109.6161</v>
      </c>
      <c r="DO283" s="7">
        <v>109.66930000000001</v>
      </c>
      <c r="DP283" s="5">
        <v>4072918.36</v>
      </c>
      <c r="DQ283" s="6">
        <v>110.0698</v>
      </c>
      <c r="DR283" s="6">
        <v>109.3549</v>
      </c>
      <c r="DS283" s="6">
        <v>109.6142</v>
      </c>
      <c r="DT283" s="7">
        <v>109.6696</v>
      </c>
      <c r="DU283" s="5">
        <v>5068694.72</v>
      </c>
      <c r="DV283" s="6">
        <v>109.8896</v>
      </c>
      <c r="DW283" s="6">
        <v>109.2577</v>
      </c>
      <c r="DX283" s="6">
        <v>109.5385</v>
      </c>
      <c r="DY283" s="7">
        <v>109.55419999999999</v>
      </c>
      <c r="DZ283" s="5">
        <v>4753142.5999999996</v>
      </c>
      <c r="EA283" s="6">
        <v>109.9075</v>
      </c>
      <c r="EB283" s="6">
        <v>109.26730000000001</v>
      </c>
      <c r="EC283" s="6">
        <v>109.5467</v>
      </c>
      <c r="ED283" s="7">
        <v>109.5659</v>
      </c>
      <c r="EE283" s="5">
        <v>4462591.32</v>
      </c>
      <c r="EF283" s="6">
        <v>109.9332</v>
      </c>
      <c r="EG283" s="6">
        <v>109.2784</v>
      </c>
      <c r="EH283" s="6">
        <v>109.55240000000001</v>
      </c>
      <c r="EI283" s="7">
        <v>109.5797</v>
      </c>
      <c r="EJ283" s="5">
        <v>4209279.96</v>
      </c>
      <c r="EK283" s="6">
        <v>109.95569999999999</v>
      </c>
      <c r="EL283" s="6">
        <v>109.2865</v>
      </c>
      <c r="EM283" s="6">
        <v>109.56319999999999</v>
      </c>
      <c r="EN283" s="7">
        <v>109.59310000000001</v>
      </c>
      <c r="EO283" s="5">
        <v>3999837.76</v>
      </c>
      <c r="EP283" s="6">
        <v>109.9812</v>
      </c>
      <c r="EQ283" s="6">
        <v>109.3004</v>
      </c>
      <c r="ER283" s="6">
        <v>109.5791</v>
      </c>
      <c r="ES283" s="7">
        <v>109.6113</v>
      </c>
      <c r="ET283" s="5">
        <v>3843644.36</v>
      </c>
      <c r="EU283" s="6">
        <v>110.002</v>
      </c>
      <c r="EV283" s="6">
        <v>109.3111</v>
      </c>
      <c r="EW283" s="6">
        <v>109.5891</v>
      </c>
      <c r="EX283" s="7">
        <v>109.62479999999999</v>
      </c>
      <c r="EY283" s="5">
        <v>3746004.96</v>
      </c>
      <c r="EZ283" s="6">
        <v>110.0166</v>
      </c>
      <c r="FA283" s="6">
        <v>109.32680000000001</v>
      </c>
      <c r="FB283" s="6">
        <v>109.5915</v>
      </c>
      <c r="FC283" s="7">
        <v>109.6357</v>
      </c>
      <c r="FD283" s="5">
        <v>3703235.28</v>
      </c>
      <c r="FE283" s="6">
        <v>110.033</v>
      </c>
      <c r="FF283" s="6">
        <v>109.3359</v>
      </c>
      <c r="FG283" s="6">
        <v>109.6018</v>
      </c>
      <c r="FH283" s="7">
        <v>109.64749999999999</v>
      </c>
      <c r="FI283" s="5">
        <v>3714289.36</v>
      </c>
      <c r="FJ283" s="6">
        <v>110.0487</v>
      </c>
      <c r="FK283" s="6">
        <v>109.34480000000001</v>
      </c>
      <c r="FL283" s="6">
        <v>109.6066</v>
      </c>
      <c r="FM283" s="7">
        <v>109.657</v>
      </c>
      <c r="FN283" s="5">
        <v>3781386.84</v>
      </c>
      <c r="FO283" s="6">
        <v>110.06019999999999</v>
      </c>
      <c r="FP283" s="6">
        <v>109.35129999999999</v>
      </c>
      <c r="FQ283" s="6">
        <v>109.6147</v>
      </c>
      <c r="FR283" s="7">
        <v>109.66549999999999</v>
      </c>
      <c r="FS283" s="5">
        <v>3901328.4</v>
      </c>
      <c r="FT283" s="6">
        <v>110.0656</v>
      </c>
      <c r="FU283" s="6">
        <v>109.3591</v>
      </c>
      <c r="FV283" s="6">
        <v>109.613</v>
      </c>
      <c r="FW283" s="7">
        <v>109.6695</v>
      </c>
      <c r="FX283" s="5">
        <v>4070341.24</v>
      </c>
      <c r="FY283" s="6">
        <v>110.0686</v>
      </c>
      <c r="FZ283" s="6">
        <v>109.357</v>
      </c>
      <c r="GA283" s="6">
        <v>109.61369999999999</v>
      </c>
      <c r="GB283" s="7">
        <v>109.6698</v>
      </c>
    </row>
    <row r="284" spans="2:184" ht="15" customHeight="1">
      <c r="B284" s="122"/>
      <c r="C284" s="73"/>
      <c r="D284" s="8">
        <f>$D283 + 2</f>
        <v>-46</v>
      </c>
      <c r="E284" s="9">
        <v>4836791.8</v>
      </c>
      <c r="F284" s="10">
        <v>106.9933</v>
      </c>
      <c r="G284" s="10">
        <v>106.6049</v>
      </c>
      <c r="H284" s="10">
        <v>106.7379</v>
      </c>
      <c r="I284" s="11">
        <v>106.7757</v>
      </c>
      <c r="J284" s="9">
        <v>4529458.8</v>
      </c>
      <c r="K284" s="10">
        <v>107.01730000000001</v>
      </c>
      <c r="L284" s="10">
        <v>106.614</v>
      </c>
      <c r="M284" s="10">
        <v>106.7495</v>
      </c>
      <c r="N284" s="11">
        <v>106.79040000000001</v>
      </c>
      <c r="O284" s="9">
        <v>4251189.6399999997</v>
      </c>
      <c r="P284" s="10">
        <v>107.0378</v>
      </c>
      <c r="Q284" s="10">
        <v>106.6266</v>
      </c>
      <c r="R284" s="10">
        <v>106.76260000000001</v>
      </c>
      <c r="S284" s="11">
        <v>106.8056</v>
      </c>
      <c r="T284" s="9">
        <v>4011909.08</v>
      </c>
      <c r="U284" s="10">
        <v>107.0566</v>
      </c>
      <c r="V284" s="10">
        <v>106.6371</v>
      </c>
      <c r="W284" s="10">
        <v>106.76730000000001</v>
      </c>
      <c r="X284" s="11">
        <v>106.8168</v>
      </c>
      <c r="Y284" s="9">
        <v>3818765.24</v>
      </c>
      <c r="Z284" s="10">
        <v>107.0783</v>
      </c>
      <c r="AA284" s="10">
        <v>106.6362</v>
      </c>
      <c r="AB284" s="10">
        <v>106.7795</v>
      </c>
      <c r="AC284" s="11">
        <v>106.8274</v>
      </c>
      <c r="AD284" s="9">
        <v>3682705.44</v>
      </c>
      <c r="AE284" s="10">
        <v>107.0977</v>
      </c>
      <c r="AF284" s="10">
        <v>106.6503</v>
      </c>
      <c r="AG284" s="10">
        <v>106.78830000000001</v>
      </c>
      <c r="AH284" s="11">
        <v>106.84139999999999</v>
      </c>
      <c r="AI284" s="9">
        <v>3603845.44</v>
      </c>
      <c r="AJ284" s="10">
        <v>107.1104</v>
      </c>
      <c r="AK284" s="10">
        <v>106.661</v>
      </c>
      <c r="AL284" s="10">
        <v>106.7946</v>
      </c>
      <c r="AM284" s="11">
        <v>106.85129999999999</v>
      </c>
      <c r="AN284" s="9">
        <v>3578951.4</v>
      </c>
      <c r="AO284" s="10">
        <v>107.1245</v>
      </c>
      <c r="AP284" s="10">
        <v>106.66500000000001</v>
      </c>
      <c r="AQ284" s="10">
        <v>106.7983</v>
      </c>
      <c r="AR284" s="11">
        <v>106.8583</v>
      </c>
      <c r="AS284" s="9">
        <v>3608206.32</v>
      </c>
      <c r="AT284" s="10">
        <v>107.1353</v>
      </c>
      <c r="AU284" s="10">
        <v>106.6763</v>
      </c>
      <c r="AV284" s="10">
        <v>106.8074</v>
      </c>
      <c r="AW284" s="11">
        <v>106.8687</v>
      </c>
      <c r="AX284" s="9">
        <v>3693228.56</v>
      </c>
      <c r="AY284" s="10">
        <v>107.1455</v>
      </c>
      <c r="AZ284" s="10">
        <v>106.6828</v>
      </c>
      <c r="BA284" s="10">
        <v>106.80670000000001</v>
      </c>
      <c r="BB284" s="11">
        <v>106.87390000000001</v>
      </c>
      <c r="BC284" s="9">
        <v>3828689</v>
      </c>
      <c r="BD284" s="10">
        <v>107.1519</v>
      </c>
      <c r="BE284" s="10">
        <v>106.6846</v>
      </c>
      <c r="BF284" s="10">
        <v>106.8121</v>
      </c>
      <c r="BG284" s="11">
        <v>106.8784</v>
      </c>
      <c r="BH284" s="9">
        <v>4013922.04</v>
      </c>
      <c r="BI284" s="10">
        <v>107.15470000000001</v>
      </c>
      <c r="BJ284" s="10">
        <v>106.687</v>
      </c>
      <c r="BK284" s="10">
        <v>106.81140000000001</v>
      </c>
      <c r="BL284" s="11">
        <v>106.8798</v>
      </c>
      <c r="BM284" s="9">
        <v>4842767.2</v>
      </c>
      <c r="BN284" s="10">
        <v>106.98990000000001</v>
      </c>
      <c r="BO284" s="10">
        <v>106.60169999999999</v>
      </c>
      <c r="BP284" s="10">
        <v>106.73520000000001</v>
      </c>
      <c r="BQ284" s="11">
        <v>106.7726</v>
      </c>
      <c r="BR284" s="9">
        <v>4535910.6399999997</v>
      </c>
      <c r="BS284" s="10">
        <v>107.01600000000001</v>
      </c>
      <c r="BT284" s="10">
        <v>106.6153</v>
      </c>
      <c r="BU284" s="10">
        <v>106.75149999999999</v>
      </c>
      <c r="BV284" s="11">
        <v>106.7911</v>
      </c>
      <c r="BW284" s="9">
        <v>4258774.5599999996</v>
      </c>
      <c r="BX284" s="10">
        <v>107.0372</v>
      </c>
      <c r="BY284" s="10">
        <v>106.6262</v>
      </c>
      <c r="BZ284" s="10">
        <v>106.7621</v>
      </c>
      <c r="CA284" s="11">
        <v>106.8051</v>
      </c>
      <c r="CB284" s="9">
        <v>4021487.04</v>
      </c>
      <c r="CC284" s="10">
        <v>107.0647</v>
      </c>
      <c r="CD284" s="10">
        <v>106.633</v>
      </c>
      <c r="CE284" s="10">
        <v>106.7741</v>
      </c>
      <c r="CF284" s="11">
        <v>106.8202</v>
      </c>
      <c r="CG284" s="9">
        <v>3828566.2</v>
      </c>
      <c r="CH284" s="10">
        <v>107.0772</v>
      </c>
      <c r="CI284" s="10">
        <v>106.6426</v>
      </c>
      <c r="CJ284" s="10">
        <v>106.7777</v>
      </c>
      <c r="CK284" s="11">
        <v>106.8287</v>
      </c>
      <c r="CL284" s="9">
        <v>3691932</v>
      </c>
      <c r="CM284" s="10">
        <v>107.09690000000001</v>
      </c>
      <c r="CN284" s="10">
        <v>106.65389999999999</v>
      </c>
      <c r="CO284" s="10">
        <v>106.7872</v>
      </c>
      <c r="CP284" s="11">
        <v>106.842</v>
      </c>
      <c r="CQ284" s="9">
        <v>3613429.92</v>
      </c>
      <c r="CR284" s="10">
        <v>107.1163</v>
      </c>
      <c r="CS284" s="10">
        <v>106.6598</v>
      </c>
      <c r="CT284" s="10">
        <v>106.7983</v>
      </c>
      <c r="CU284" s="11">
        <v>106.8539</v>
      </c>
      <c r="CV284" s="9">
        <v>3588902.04</v>
      </c>
      <c r="CW284" s="10">
        <v>107.12350000000001</v>
      </c>
      <c r="CX284" s="10">
        <v>106.672</v>
      </c>
      <c r="CY284" s="10">
        <v>106.7949</v>
      </c>
      <c r="CZ284" s="11">
        <v>106.8593</v>
      </c>
      <c r="DA284" s="9">
        <v>3618657.56</v>
      </c>
      <c r="DB284" s="10">
        <v>107.1353</v>
      </c>
      <c r="DC284" s="10">
        <v>106.67870000000001</v>
      </c>
      <c r="DD284" s="10">
        <v>106.8112</v>
      </c>
      <c r="DE284" s="11">
        <v>106.8708</v>
      </c>
      <c r="DF284" s="9">
        <v>3703917.96</v>
      </c>
      <c r="DG284" s="10">
        <v>107.1459</v>
      </c>
      <c r="DH284" s="10">
        <v>106.6853</v>
      </c>
      <c r="DI284" s="10">
        <v>106.80710000000001</v>
      </c>
      <c r="DJ284" s="11">
        <v>106.8751</v>
      </c>
      <c r="DK284" s="9">
        <v>3839534.48</v>
      </c>
      <c r="DL284" s="10">
        <v>107.15430000000001</v>
      </c>
      <c r="DM284" s="10">
        <v>106.6872</v>
      </c>
      <c r="DN284" s="10">
        <v>106.8109</v>
      </c>
      <c r="DO284" s="11">
        <v>106.8797</v>
      </c>
      <c r="DP284" s="9">
        <v>4024380.8</v>
      </c>
      <c r="DQ284" s="10">
        <v>107.1557</v>
      </c>
      <c r="DR284" s="10">
        <v>106.6845</v>
      </c>
      <c r="DS284" s="10">
        <v>106.8094</v>
      </c>
      <c r="DT284" s="11">
        <v>106.87869999999999</v>
      </c>
      <c r="DU284" s="9">
        <v>4841319.8</v>
      </c>
      <c r="DV284" s="10">
        <v>106.9919</v>
      </c>
      <c r="DW284" s="10">
        <v>106.6024</v>
      </c>
      <c r="DX284" s="10">
        <v>106.7406</v>
      </c>
      <c r="DY284" s="11">
        <v>106.7753</v>
      </c>
      <c r="DZ284" s="9">
        <v>4533914.5599999996</v>
      </c>
      <c r="EA284" s="10">
        <v>107.0163</v>
      </c>
      <c r="EB284" s="10">
        <v>106.61490000000001</v>
      </c>
      <c r="EC284" s="10">
        <v>106.7529</v>
      </c>
      <c r="ED284" s="11">
        <v>106.7915</v>
      </c>
      <c r="EE284" s="9">
        <v>4255505.04</v>
      </c>
      <c r="EF284" s="10">
        <v>107.0352</v>
      </c>
      <c r="EG284" s="10">
        <v>106.6247</v>
      </c>
      <c r="EH284" s="10">
        <v>106.7625</v>
      </c>
      <c r="EI284" s="11">
        <v>106.80410000000001</v>
      </c>
      <c r="EJ284" s="9">
        <v>4016951.4</v>
      </c>
      <c r="EK284" s="10">
        <v>107.0592</v>
      </c>
      <c r="EL284" s="10">
        <v>106.64019999999999</v>
      </c>
      <c r="EM284" s="10">
        <v>106.7697</v>
      </c>
      <c r="EN284" s="11">
        <v>106.81950000000001</v>
      </c>
      <c r="EO284" s="9">
        <v>3824233.4</v>
      </c>
      <c r="EP284" s="10">
        <v>107.0787</v>
      </c>
      <c r="EQ284" s="10">
        <v>106.6426</v>
      </c>
      <c r="ER284" s="10">
        <v>106.7799</v>
      </c>
      <c r="ES284" s="11">
        <v>106.82989999999999</v>
      </c>
      <c r="ET284" s="9">
        <v>3688149.52</v>
      </c>
      <c r="EU284" s="10">
        <v>107.09569999999999</v>
      </c>
      <c r="EV284" s="10">
        <v>106.6541</v>
      </c>
      <c r="EW284" s="10">
        <v>106.7871</v>
      </c>
      <c r="EX284" s="11">
        <v>106.8417</v>
      </c>
      <c r="EY284" s="9">
        <v>3609461.96</v>
      </c>
      <c r="EZ284" s="10">
        <v>107.1096</v>
      </c>
      <c r="FA284" s="10">
        <v>106.664</v>
      </c>
      <c r="FB284" s="10">
        <v>106.79259999999999</v>
      </c>
      <c r="FC284" s="11">
        <v>106.8514</v>
      </c>
      <c r="FD284" s="9">
        <v>3584848.08</v>
      </c>
      <c r="FE284" s="10">
        <v>107.12269999999999</v>
      </c>
      <c r="FF284" s="10">
        <v>106.6681</v>
      </c>
      <c r="FG284" s="10">
        <v>106.7998</v>
      </c>
      <c r="FH284" s="11">
        <v>106.85939999999999</v>
      </c>
      <c r="FI284" s="9">
        <v>3614603.76</v>
      </c>
      <c r="FJ284" s="10">
        <v>107.1361</v>
      </c>
      <c r="FK284" s="10">
        <v>106.68340000000001</v>
      </c>
      <c r="FL284" s="10">
        <v>106.8028</v>
      </c>
      <c r="FM284" s="11">
        <v>106.8699</v>
      </c>
      <c r="FN284" s="9">
        <v>3700095.4</v>
      </c>
      <c r="FO284" s="10">
        <v>107.146</v>
      </c>
      <c r="FP284" s="10">
        <v>106.6842</v>
      </c>
      <c r="FQ284" s="10">
        <v>106.80889999999999</v>
      </c>
      <c r="FR284" s="11">
        <v>106.8754</v>
      </c>
      <c r="FS284" s="9">
        <v>3836266.32</v>
      </c>
      <c r="FT284" s="10">
        <v>107.1519</v>
      </c>
      <c r="FU284" s="10">
        <v>106.68989999999999</v>
      </c>
      <c r="FV284" s="10">
        <v>106.8077</v>
      </c>
      <c r="FW284" s="11">
        <v>106.8788</v>
      </c>
      <c r="FX284" s="9">
        <v>4021870.56</v>
      </c>
      <c r="FY284" s="10">
        <v>107.1538</v>
      </c>
      <c r="FZ284" s="10">
        <v>106.6906</v>
      </c>
      <c r="GA284" s="10">
        <v>106.8086</v>
      </c>
      <c r="GB284" s="11">
        <v>106.87990000000001</v>
      </c>
    </row>
    <row r="285" spans="2:184" ht="15" customHeight="1">
      <c r="B285" s="122"/>
      <c r="C285" s="73"/>
      <c r="D285" s="8">
        <f t="shared" ref="D285:D294" si="23">$D284 + 2</f>
        <v>-44</v>
      </c>
      <c r="E285" s="9">
        <v>4624412.3600000003</v>
      </c>
      <c r="F285" s="10">
        <v>105.64830000000001</v>
      </c>
      <c r="G285" s="10">
        <v>105.4486</v>
      </c>
      <c r="H285" s="10">
        <v>105.5033</v>
      </c>
      <c r="I285" s="11">
        <v>105.5326</v>
      </c>
      <c r="J285" s="9">
        <v>4326492.96</v>
      </c>
      <c r="K285" s="10">
        <v>105.6785</v>
      </c>
      <c r="L285" s="10">
        <v>105.4671</v>
      </c>
      <c r="M285" s="10">
        <v>105.52370000000001</v>
      </c>
      <c r="N285" s="11">
        <v>105.55549999999999</v>
      </c>
      <c r="O285" s="9">
        <v>4060953.72</v>
      </c>
      <c r="P285" s="10">
        <v>105.70310000000001</v>
      </c>
      <c r="Q285" s="10">
        <v>105.47669999999999</v>
      </c>
      <c r="R285" s="10">
        <v>105.5325</v>
      </c>
      <c r="S285" s="11">
        <v>105.5697</v>
      </c>
      <c r="T285" s="9">
        <v>3836802.28</v>
      </c>
      <c r="U285" s="10">
        <v>105.7273</v>
      </c>
      <c r="V285" s="10">
        <v>105.4845</v>
      </c>
      <c r="W285" s="10">
        <v>105.54300000000001</v>
      </c>
      <c r="X285" s="11">
        <v>105.58369999999999</v>
      </c>
      <c r="Y285" s="9">
        <v>3662202.28</v>
      </c>
      <c r="Z285" s="10">
        <v>105.748</v>
      </c>
      <c r="AA285" s="10">
        <v>105.492</v>
      </c>
      <c r="AB285" s="10">
        <v>105.55159999999999</v>
      </c>
      <c r="AC285" s="11">
        <v>105.5958</v>
      </c>
      <c r="AD285" s="9">
        <v>3545939.44</v>
      </c>
      <c r="AE285" s="10">
        <v>105.7675</v>
      </c>
      <c r="AF285" s="10">
        <v>105.505</v>
      </c>
      <c r="AG285" s="10">
        <v>105.55800000000001</v>
      </c>
      <c r="AH285" s="11">
        <v>105.6087</v>
      </c>
      <c r="AI285" s="9">
        <v>3485550.08</v>
      </c>
      <c r="AJ285" s="10">
        <v>105.7812</v>
      </c>
      <c r="AK285" s="10">
        <v>105.51220000000001</v>
      </c>
      <c r="AL285" s="10">
        <v>105.5685</v>
      </c>
      <c r="AM285" s="11">
        <v>105.6191</v>
      </c>
      <c r="AN285" s="9">
        <v>3478847.56</v>
      </c>
      <c r="AO285" s="10">
        <v>105.7978</v>
      </c>
      <c r="AP285" s="10">
        <v>105.52070000000001</v>
      </c>
      <c r="AQ285" s="10">
        <v>105.5761</v>
      </c>
      <c r="AR285" s="11">
        <v>105.62990000000001</v>
      </c>
      <c r="AS285" s="9">
        <v>3527090.96</v>
      </c>
      <c r="AT285" s="10">
        <v>105.8186</v>
      </c>
      <c r="AU285" s="10">
        <v>105.53</v>
      </c>
      <c r="AV285" s="10">
        <v>105.5843</v>
      </c>
      <c r="AW285" s="11">
        <v>105.6425</v>
      </c>
      <c r="AX285" s="9">
        <v>3629851.72</v>
      </c>
      <c r="AY285" s="10">
        <v>105.8231</v>
      </c>
      <c r="AZ285" s="10">
        <v>105.5378</v>
      </c>
      <c r="BA285" s="10">
        <v>105.5895</v>
      </c>
      <c r="BB285" s="11">
        <v>105.64830000000001</v>
      </c>
      <c r="BC285" s="9">
        <v>3781547.12</v>
      </c>
      <c r="BD285" s="10">
        <v>105.8296</v>
      </c>
      <c r="BE285" s="10">
        <v>105.5394</v>
      </c>
      <c r="BF285" s="10">
        <v>105.5886</v>
      </c>
      <c r="BG285" s="11">
        <v>105.6507</v>
      </c>
      <c r="BH285" s="9">
        <v>3983384.96</v>
      </c>
      <c r="BI285" s="10">
        <v>105.827</v>
      </c>
      <c r="BJ285" s="10">
        <v>105.5437</v>
      </c>
      <c r="BK285" s="10">
        <v>105.5889</v>
      </c>
      <c r="BL285" s="11">
        <v>105.6514</v>
      </c>
      <c r="BM285" s="9">
        <v>4631140.84</v>
      </c>
      <c r="BN285" s="10">
        <v>105.649</v>
      </c>
      <c r="BO285" s="10">
        <v>105.4449</v>
      </c>
      <c r="BP285" s="10">
        <v>105.5098</v>
      </c>
      <c r="BQ285" s="11">
        <v>105.5337</v>
      </c>
      <c r="BR285" s="9">
        <v>4333264.2</v>
      </c>
      <c r="BS285" s="10">
        <v>105.67789999999999</v>
      </c>
      <c r="BT285" s="10">
        <v>105.46769999999999</v>
      </c>
      <c r="BU285" s="10">
        <v>105.5219</v>
      </c>
      <c r="BV285" s="11">
        <v>105.5549</v>
      </c>
      <c r="BW285" s="9">
        <v>4069369.48</v>
      </c>
      <c r="BX285" s="10">
        <v>105.70359999999999</v>
      </c>
      <c r="BY285" s="10">
        <v>105.4774</v>
      </c>
      <c r="BZ285" s="10">
        <v>105.53449999999999</v>
      </c>
      <c r="CA285" s="11">
        <v>105.57080000000001</v>
      </c>
      <c r="CB285" s="9">
        <v>3846591.2</v>
      </c>
      <c r="CC285" s="10">
        <v>105.7269</v>
      </c>
      <c r="CD285" s="10">
        <v>105.48350000000001</v>
      </c>
      <c r="CE285" s="10">
        <v>105.5399</v>
      </c>
      <c r="CF285" s="11">
        <v>105.5822</v>
      </c>
      <c r="CG285" s="9">
        <v>3671626.56</v>
      </c>
      <c r="CH285" s="10">
        <v>105.7467</v>
      </c>
      <c r="CI285" s="10">
        <v>105.4936</v>
      </c>
      <c r="CJ285" s="10">
        <v>105.55119999999999</v>
      </c>
      <c r="CK285" s="11">
        <v>105.5958</v>
      </c>
      <c r="CL285" s="9">
        <v>3555183.88</v>
      </c>
      <c r="CM285" s="10">
        <v>105.76479999999999</v>
      </c>
      <c r="CN285" s="10">
        <v>105.5035</v>
      </c>
      <c r="CO285" s="10">
        <v>105.559</v>
      </c>
      <c r="CP285" s="11">
        <v>105.60760000000001</v>
      </c>
      <c r="CQ285" s="9">
        <v>3495290.08</v>
      </c>
      <c r="CR285" s="10">
        <v>105.7808</v>
      </c>
      <c r="CS285" s="10">
        <v>105.5119</v>
      </c>
      <c r="CT285" s="10">
        <v>105.56740000000001</v>
      </c>
      <c r="CU285" s="11">
        <v>105.6185</v>
      </c>
      <c r="CV285" s="9">
        <v>3489107.64</v>
      </c>
      <c r="CW285" s="10">
        <v>105.79519999999999</v>
      </c>
      <c r="CX285" s="10">
        <v>105.5189</v>
      </c>
      <c r="CY285" s="10">
        <v>105.5775</v>
      </c>
      <c r="CZ285" s="11">
        <v>105.6289</v>
      </c>
      <c r="DA285" s="9">
        <v>3537928.52</v>
      </c>
      <c r="DB285" s="10">
        <v>105.8091</v>
      </c>
      <c r="DC285" s="10">
        <v>105.5292</v>
      </c>
      <c r="DD285" s="10">
        <v>105.58159999999999</v>
      </c>
      <c r="DE285" s="11">
        <v>105.6383</v>
      </c>
      <c r="DF285" s="9">
        <v>3641063.92</v>
      </c>
      <c r="DG285" s="10">
        <v>105.821</v>
      </c>
      <c r="DH285" s="10">
        <v>105.5367</v>
      </c>
      <c r="DI285" s="10">
        <v>105.5886</v>
      </c>
      <c r="DJ285" s="11">
        <v>105.64700000000001</v>
      </c>
      <c r="DK285" s="9">
        <v>3793088.6</v>
      </c>
      <c r="DL285" s="10">
        <v>105.83159999999999</v>
      </c>
      <c r="DM285" s="10">
        <v>105.5397</v>
      </c>
      <c r="DN285" s="10">
        <v>105.5898</v>
      </c>
      <c r="DO285" s="11">
        <v>105.6519</v>
      </c>
      <c r="DP285" s="9">
        <v>3994626.04</v>
      </c>
      <c r="DQ285" s="10">
        <v>105.82640000000001</v>
      </c>
      <c r="DR285" s="10">
        <v>105.5408</v>
      </c>
      <c r="DS285" s="10">
        <v>105.58920000000001</v>
      </c>
      <c r="DT285" s="11">
        <v>105.6503</v>
      </c>
      <c r="DU285" s="9">
        <v>4628943.24</v>
      </c>
      <c r="DV285" s="10">
        <v>105.64709999999999</v>
      </c>
      <c r="DW285" s="10">
        <v>105.4466</v>
      </c>
      <c r="DX285" s="10">
        <v>105.5018</v>
      </c>
      <c r="DY285" s="11">
        <v>105.53100000000001</v>
      </c>
      <c r="DZ285" s="9">
        <v>4330757.76</v>
      </c>
      <c r="EA285" s="10">
        <v>105.67910000000001</v>
      </c>
      <c r="EB285" s="10">
        <v>105.4629</v>
      </c>
      <c r="EC285" s="10">
        <v>105.521</v>
      </c>
      <c r="ED285" s="11">
        <v>105.5534</v>
      </c>
      <c r="EE285" s="9">
        <v>4065609.64</v>
      </c>
      <c r="EF285" s="10">
        <v>105.7047</v>
      </c>
      <c r="EG285" s="10">
        <v>105.4774</v>
      </c>
      <c r="EH285" s="10">
        <v>105.5337</v>
      </c>
      <c r="EI285" s="11">
        <v>105.57080000000001</v>
      </c>
      <c r="EJ285" s="9">
        <v>3842065.76</v>
      </c>
      <c r="EK285" s="10">
        <v>105.7283</v>
      </c>
      <c r="EL285" s="10">
        <v>105.4849</v>
      </c>
      <c r="EM285" s="10">
        <v>105.5423</v>
      </c>
      <c r="EN285" s="11">
        <v>105.5839</v>
      </c>
      <c r="EO285" s="9">
        <v>3667673.04</v>
      </c>
      <c r="EP285" s="10">
        <v>105.7461</v>
      </c>
      <c r="EQ285" s="10">
        <v>105.492</v>
      </c>
      <c r="ER285" s="10">
        <v>105.55119999999999</v>
      </c>
      <c r="ES285" s="11">
        <v>105.5951</v>
      </c>
      <c r="ET285" s="9">
        <v>3551377.8</v>
      </c>
      <c r="EU285" s="10">
        <v>105.7645</v>
      </c>
      <c r="EV285" s="10">
        <v>105.5014</v>
      </c>
      <c r="EW285" s="10">
        <v>105.5612</v>
      </c>
      <c r="EX285" s="11">
        <v>105.60760000000001</v>
      </c>
      <c r="EY285" s="9">
        <v>3491422.52</v>
      </c>
      <c r="EZ285" s="10">
        <v>105.7811</v>
      </c>
      <c r="FA285" s="10">
        <v>105.50790000000001</v>
      </c>
      <c r="FB285" s="10">
        <v>105.56950000000001</v>
      </c>
      <c r="FC285" s="11">
        <v>105.61790000000001</v>
      </c>
      <c r="FD285" s="9">
        <v>3485102.8</v>
      </c>
      <c r="FE285" s="10">
        <v>105.7989</v>
      </c>
      <c r="FF285" s="10">
        <v>105.5231</v>
      </c>
      <c r="FG285" s="10">
        <v>105.5779</v>
      </c>
      <c r="FH285" s="11">
        <v>105.6317</v>
      </c>
      <c r="FI285" s="9">
        <v>3533907.28</v>
      </c>
      <c r="FJ285" s="10">
        <v>105.8105</v>
      </c>
      <c r="FK285" s="10">
        <v>105.529</v>
      </c>
      <c r="FL285" s="10">
        <v>105.5818</v>
      </c>
      <c r="FM285" s="11">
        <v>105.6387</v>
      </c>
      <c r="FN285" s="9">
        <v>3637416.32</v>
      </c>
      <c r="FO285" s="10">
        <v>105.8246</v>
      </c>
      <c r="FP285" s="10">
        <v>105.536</v>
      </c>
      <c r="FQ285" s="10">
        <v>105.5886</v>
      </c>
      <c r="FR285" s="11">
        <v>105.64790000000001</v>
      </c>
      <c r="FS285" s="9">
        <v>3789930.2</v>
      </c>
      <c r="FT285" s="10">
        <v>105.82940000000001</v>
      </c>
      <c r="FU285" s="10">
        <v>105.5384</v>
      </c>
      <c r="FV285" s="10">
        <v>105.59059999999999</v>
      </c>
      <c r="FW285" s="11">
        <v>105.65089999999999</v>
      </c>
      <c r="FX285" s="9">
        <v>3992299.32</v>
      </c>
      <c r="FY285" s="10">
        <v>105.8319</v>
      </c>
      <c r="FZ285" s="10">
        <v>105.5445</v>
      </c>
      <c r="GA285" s="10">
        <v>105.5917</v>
      </c>
      <c r="GB285" s="11">
        <v>105.6542</v>
      </c>
    </row>
    <row r="286" spans="2:184" ht="15" customHeight="1">
      <c r="B286" s="122"/>
      <c r="C286" s="73"/>
      <c r="D286" s="8">
        <f t="shared" si="23"/>
        <v>-42</v>
      </c>
      <c r="E286" s="9">
        <v>4314185.4400000004</v>
      </c>
      <c r="F286" s="10">
        <v>101.8616</v>
      </c>
      <c r="G286" s="10">
        <v>101.7778</v>
      </c>
      <c r="H286" s="10">
        <v>101.7924</v>
      </c>
      <c r="I286" s="11">
        <v>101.8105</v>
      </c>
      <c r="J286" s="9">
        <v>4063420.44</v>
      </c>
      <c r="K286" s="10">
        <v>102.0765</v>
      </c>
      <c r="L286" s="10">
        <v>101.9773</v>
      </c>
      <c r="M286" s="10">
        <v>101.98950000000001</v>
      </c>
      <c r="N286" s="11">
        <v>102.0142</v>
      </c>
      <c r="O286" s="9">
        <v>3831785.52</v>
      </c>
      <c r="P286" s="10">
        <v>102.2183</v>
      </c>
      <c r="Q286" s="10">
        <v>102.1009</v>
      </c>
      <c r="R286" s="10">
        <v>102.11450000000001</v>
      </c>
      <c r="S286" s="11">
        <v>102.1442</v>
      </c>
      <c r="T286" s="9">
        <v>3639180.12</v>
      </c>
      <c r="U286" s="10">
        <v>102.3464</v>
      </c>
      <c r="V286" s="10">
        <v>102.20740000000001</v>
      </c>
      <c r="W286" s="10">
        <v>102.2266</v>
      </c>
      <c r="X286" s="11">
        <v>102.2597</v>
      </c>
      <c r="Y286" s="9">
        <v>3495715.16</v>
      </c>
      <c r="Z286" s="10">
        <v>102.45489999999999</v>
      </c>
      <c r="AA286" s="10">
        <v>102.3026</v>
      </c>
      <c r="AB286" s="10">
        <v>102.3218</v>
      </c>
      <c r="AC286" s="11">
        <v>102.3592</v>
      </c>
      <c r="AD286" s="9">
        <v>3407898</v>
      </c>
      <c r="AE286" s="10">
        <v>102.5504</v>
      </c>
      <c r="AF286" s="10">
        <v>102.3858</v>
      </c>
      <c r="AG286" s="10">
        <v>102.40260000000001</v>
      </c>
      <c r="AH286" s="11">
        <v>102.4456</v>
      </c>
      <c r="AI286" s="9">
        <v>3369497.12</v>
      </c>
      <c r="AJ286" s="10">
        <v>102.6078</v>
      </c>
      <c r="AK286" s="10">
        <v>102.432</v>
      </c>
      <c r="AL286" s="10">
        <v>102.4508</v>
      </c>
      <c r="AM286" s="11">
        <v>102.4962</v>
      </c>
      <c r="AN286" s="9">
        <v>3380111.28</v>
      </c>
      <c r="AO286" s="10">
        <v>102.6292</v>
      </c>
      <c r="AP286" s="10">
        <v>102.4456</v>
      </c>
      <c r="AQ286" s="10">
        <v>102.4648</v>
      </c>
      <c r="AR286" s="11">
        <v>102.5124</v>
      </c>
      <c r="AS286" s="9">
        <v>3445444.36</v>
      </c>
      <c r="AT286" s="10">
        <v>102.64409999999999</v>
      </c>
      <c r="AU286" s="10">
        <v>102.4541</v>
      </c>
      <c r="AV286" s="10">
        <v>102.4709</v>
      </c>
      <c r="AW286" s="11">
        <v>102.5222</v>
      </c>
      <c r="AX286" s="9">
        <v>3562984</v>
      </c>
      <c r="AY286" s="10">
        <v>102.6516</v>
      </c>
      <c r="AZ286" s="10">
        <v>102.45699999999999</v>
      </c>
      <c r="BA286" s="10">
        <v>102.4757</v>
      </c>
      <c r="BB286" s="11">
        <v>102.52719999999999</v>
      </c>
      <c r="BC286" s="9">
        <v>3729072.44</v>
      </c>
      <c r="BD286" s="10">
        <v>102.65049999999999</v>
      </c>
      <c r="BE286" s="10">
        <v>102.4589</v>
      </c>
      <c r="BF286" s="10">
        <v>102.47490000000001</v>
      </c>
      <c r="BG286" s="11">
        <v>102.52719999999999</v>
      </c>
      <c r="BH286" s="9">
        <v>3944730.84</v>
      </c>
      <c r="BI286" s="10">
        <v>102.6486</v>
      </c>
      <c r="BJ286" s="10">
        <v>102.4603</v>
      </c>
      <c r="BK286" s="10">
        <v>102.47580000000001</v>
      </c>
      <c r="BL286" s="11">
        <v>102.5274</v>
      </c>
      <c r="BM286" s="9">
        <v>4320656.68</v>
      </c>
      <c r="BN286" s="10">
        <v>101.8605</v>
      </c>
      <c r="BO286" s="10">
        <v>101.7758</v>
      </c>
      <c r="BP286" s="10">
        <v>101.7884</v>
      </c>
      <c r="BQ286" s="11">
        <v>101.8081</v>
      </c>
      <c r="BR286" s="9">
        <v>4070148.8</v>
      </c>
      <c r="BS286" s="10">
        <v>102.07380000000001</v>
      </c>
      <c r="BT286" s="10">
        <v>101.9721</v>
      </c>
      <c r="BU286" s="10">
        <v>101.985</v>
      </c>
      <c r="BV286" s="11">
        <v>102.01009999999999</v>
      </c>
      <c r="BW286" s="9">
        <v>3840595.28</v>
      </c>
      <c r="BX286" s="10">
        <v>102.2216</v>
      </c>
      <c r="BY286" s="10">
        <v>102.1024</v>
      </c>
      <c r="BZ286" s="10">
        <v>102.1168</v>
      </c>
      <c r="CA286" s="11">
        <v>102.14660000000001</v>
      </c>
      <c r="CB286" s="9">
        <v>3648625.08</v>
      </c>
      <c r="CC286" s="10">
        <v>102.3443</v>
      </c>
      <c r="CD286" s="10">
        <v>102.20820000000001</v>
      </c>
      <c r="CE286" s="10">
        <v>102.2225</v>
      </c>
      <c r="CF286" s="11">
        <v>102.25790000000001</v>
      </c>
      <c r="CG286" s="9">
        <v>3505208.8</v>
      </c>
      <c r="CH286" s="10">
        <v>102.456</v>
      </c>
      <c r="CI286" s="10">
        <v>102.3051</v>
      </c>
      <c r="CJ286" s="10">
        <v>102.3207</v>
      </c>
      <c r="CK286" s="11">
        <v>102.3601</v>
      </c>
      <c r="CL286" s="9">
        <v>3417388.16</v>
      </c>
      <c r="CM286" s="10">
        <v>102.553</v>
      </c>
      <c r="CN286" s="10">
        <v>102.3843</v>
      </c>
      <c r="CO286" s="10">
        <v>102.402</v>
      </c>
      <c r="CP286" s="11">
        <v>102.44580000000001</v>
      </c>
      <c r="CQ286" s="9">
        <v>3379474.36</v>
      </c>
      <c r="CR286" s="10">
        <v>102.60809999999999</v>
      </c>
      <c r="CS286" s="10">
        <v>102.4307</v>
      </c>
      <c r="CT286" s="10">
        <v>102.45180000000001</v>
      </c>
      <c r="CU286" s="11">
        <v>102.4961</v>
      </c>
      <c r="CV286" s="9">
        <v>3390577.56</v>
      </c>
      <c r="CW286" s="10">
        <v>102.6294</v>
      </c>
      <c r="CX286" s="10">
        <v>102.4462</v>
      </c>
      <c r="CY286" s="10">
        <v>102.46510000000001</v>
      </c>
      <c r="CZ286" s="11">
        <v>102.5128</v>
      </c>
      <c r="DA286" s="9">
        <v>3456486.76</v>
      </c>
      <c r="DB286" s="10">
        <v>102.6437</v>
      </c>
      <c r="DC286" s="10">
        <v>102.4526</v>
      </c>
      <c r="DD286" s="10">
        <v>102.4708</v>
      </c>
      <c r="DE286" s="11">
        <v>102.5215</v>
      </c>
      <c r="DF286" s="9">
        <v>3574601.84</v>
      </c>
      <c r="DG286" s="10">
        <v>102.6495</v>
      </c>
      <c r="DH286" s="10">
        <v>102.4589</v>
      </c>
      <c r="DI286" s="10">
        <v>102.4736</v>
      </c>
      <c r="DJ286" s="11">
        <v>102.5265</v>
      </c>
      <c r="DK286" s="9">
        <v>3741276.1600000001</v>
      </c>
      <c r="DL286" s="10">
        <v>102.6498</v>
      </c>
      <c r="DM286" s="10">
        <v>102.45780000000001</v>
      </c>
      <c r="DN286" s="10">
        <v>102.4747</v>
      </c>
      <c r="DO286" s="11">
        <v>102.5266</v>
      </c>
      <c r="DP286" s="9">
        <v>3956681.52</v>
      </c>
      <c r="DQ286" s="10">
        <v>102.6523</v>
      </c>
      <c r="DR286" s="10">
        <v>102.4606</v>
      </c>
      <c r="DS286" s="10">
        <v>102.4752</v>
      </c>
      <c r="DT286" s="11">
        <v>102.52849999999999</v>
      </c>
      <c r="DU286" s="9">
        <v>4318424.4000000004</v>
      </c>
      <c r="DV286" s="10">
        <v>101.86069999999999</v>
      </c>
      <c r="DW286" s="10">
        <v>101.7769</v>
      </c>
      <c r="DX286" s="10">
        <v>101.7901</v>
      </c>
      <c r="DY286" s="11">
        <v>101.8091</v>
      </c>
      <c r="DZ286" s="9">
        <v>4067381.16</v>
      </c>
      <c r="EA286" s="10">
        <v>102.0749</v>
      </c>
      <c r="EB286" s="10">
        <v>101.9718</v>
      </c>
      <c r="EC286" s="10">
        <v>101.9872</v>
      </c>
      <c r="ED286" s="11">
        <v>102.0111</v>
      </c>
      <c r="EE286" s="9">
        <v>3836754.96</v>
      </c>
      <c r="EF286" s="10">
        <v>102.2204</v>
      </c>
      <c r="EG286" s="10">
        <v>102.102</v>
      </c>
      <c r="EH286" s="10">
        <v>102.1168</v>
      </c>
      <c r="EI286" s="11">
        <v>102.1461</v>
      </c>
      <c r="EJ286" s="9">
        <v>3644769.84</v>
      </c>
      <c r="EK286" s="10">
        <v>102.3449</v>
      </c>
      <c r="EL286" s="10">
        <v>102.2103</v>
      </c>
      <c r="EM286" s="10">
        <v>102.2269</v>
      </c>
      <c r="EN286" s="11">
        <v>102.2603</v>
      </c>
      <c r="EO286" s="9">
        <v>3501317.12</v>
      </c>
      <c r="EP286" s="10">
        <v>102.4586</v>
      </c>
      <c r="EQ286" s="10">
        <v>102.3026</v>
      </c>
      <c r="ER286" s="10">
        <v>102.32250000000001</v>
      </c>
      <c r="ES286" s="11">
        <v>102.36069999999999</v>
      </c>
      <c r="ET286" s="9">
        <v>3413236.68</v>
      </c>
      <c r="EU286" s="10">
        <v>102.5479</v>
      </c>
      <c r="EV286" s="10">
        <v>102.37990000000001</v>
      </c>
      <c r="EW286" s="10">
        <v>102.4019</v>
      </c>
      <c r="EX286" s="11">
        <v>102.4426</v>
      </c>
      <c r="EY286" s="9">
        <v>3375540.64</v>
      </c>
      <c r="EZ286" s="10">
        <v>102.6096</v>
      </c>
      <c r="FA286" s="10">
        <v>102.4328</v>
      </c>
      <c r="FB286" s="10">
        <v>102.44970000000001</v>
      </c>
      <c r="FC286" s="11">
        <v>102.4966</v>
      </c>
      <c r="FD286" s="9">
        <v>3386679.36</v>
      </c>
      <c r="FE286" s="10">
        <v>102.6331</v>
      </c>
      <c r="FF286" s="10">
        <v>102.4474</v>
      </c>
      <c r="FG286" s="10">
        <v>102.464</v>
      </c>
      <c r="FH286" s="11">
        <v>102.514</v>
      </c>
      <c r="FI286" s="9">
        <v>3452540.84</v>
      </c>
      <c r="FJ286" s="10">
        <v>102.6427</v>
      </c>
      <c r="FK286" s="10">
        <v>102.45189999999999</v>
      </c>
      <c r="FL286" s="10">
        <v>102.4727</v>
      </c>
      <c r="FM286" s="11">
        <v>102.52160000000001</v>
      </c>
      <c r="FN286" s="9">
        <v>3571063.96</v>
      </c>
      <c r="FO286" s="10">
        <v>102.6474</v>
      </c>
      <c r="FP286" s="10">
        <v>102.4568</v>
      </c>
      <c r="FQ286" s="10">
        <v>102.4748</v>
      </c>
      <c r="FR286" s="11">
        <v>102.52549999999999</v>
      </c>
      <c r="FS286" s="9">
        <v>3738225.92</v>
      </c>
      <c r="FT286" s="10">
        <v>102.65049999999999</v>
      </c>
      <c r="FU286" s="10">
        <v>102.4603</v>
      </c>
      <c r="FV286" s="10">
        <v>102.4725</v>
      </c>
      <c r="FW286" s="11">
        <v>102.5269</v>
      </c>
      <c r="FX286" s="9">
        <v>3954371.84</v>
      </c>
      <c r="FY286" s="10">
        <v>102.6499</v>
      </c>
      <c r="FZ286" s="10">
        <v>102.4576</v>
      </c>
      <c r="GA286" s="10">
        <v>102.4761</v>
      </c>
      <c r="GB286" s="11">
        <v>102.527</v>
      </c>
    </row>
    <row r="287" spans="2:184" ht="15" customHeight="1">
      <c r="B287" s="122"/>
      <c r="C287" s="73"/>
      <c r="D287" s="8">
        <f t="shared" si="23"/>
        <v>-40</v>
      </c>
      <c r="E287" s="9">
        <v>4058995.04</v>
      </c>
      <c r="F287" s="10">
        <v>100.2264</v>
      </c>
      <c r="G287" s="10">
        <v>100.184</v>
      </c>
      <c r="H287" s="10">
        <v>100.1895</v>
      </c>
      <c r="I287" s="11">
        <v>100.1999</v>
      </c>
      <c r="J287" s="9">
        <v>3798499.8</v>
      </c>
      <c r="K287" s="10">
        <v>100.2479</v>
      </c>
      <c r="L287" s="10">
        <v>100.1992</v>
      </c>
      <c r="M287" s="10">
        <v>100.2071</v>
      </c>
      <c r="N287" s="11">
        <v>100.218</v>
      </c>
      <c r="O287" s="9">
        <v>3569762.32</v>
      </c>
      <c r="P287" s="10">
        <v>100.2624</v>
      </c>
      <c r="Q287" s="10">
        <v>100.2094</v>
      </c>
      <c r="R287" s="10">
        <v>100.2174</v>
      </c>
      <c r="S287" s="11">
        <v>100.22969999999999</v>
      </c>
      <c r="T287" s="9">
        <v>3384404.8</v>
      </c>
      <c r="U287" s="10">
        <v>100.2736</v>
      </c>
      <c r="V287" s="10">
        <v>100.2212</v>
      </c>
      <c r="W287" s="10">
        <v>100.2269</v>
      </c>
      <c r="X287" s="11">
        <v>100.2405</v>
      </c>
      <c r="Y287" s="9">
        <v>3256272.32</v>
      </c>
      <c r="Z287" s="10">
        <v>100.2963</v>
      </c>
      <c r="AA287" s="10">
        <v>100.2401</v>
      </c>
      <c r="AB287" s="10">
        <v>100.2444</v>
      </c>
      <c r="AC287" s="11">
        <v>100.2602</v>
      </c>
      <c r="AD287" s="9">
        <v>3195646.04</v>
      </c>
      <c r="AE287" s="10">
        <v>100.36579999999999</v>
      </c>
      <c r="AF287" s="10">
        <v>100.3013</v>
      </c>
      <c r="AG287" s="10">
        <v>100.3086</v>
      </c>
      <c r="AH287" s="11">
        <v>100.3252</v>
      </c>
      <c r="AI287" s="9">
        <v>3202555.2</v>
      </c>
      <c r="AJ287" s="10">
        <v>100.5498</v>
      </c>
      <c r="AK287" s="10">
        <v>100.4581</v>
      </c>
      <c r="AL287" s="10">
        <v>100.4723</v>
      </c>
      <c r="AM287" s="11">
        <v>100.4932</v>
      </c>
      <c r="AN287" s="9">
        <v>3253957.92</v>
      </c>
      <c r="AO287" s="10">
        <v>100.7166</v>
      </c>
      <c r="AP287" s="10">
        <v>100.6037</v>
      </c>
      <c r="AQ287" s="10">
        <v>100.62050000000001</v>
      </c>
      <c r="AR287" s="11">
        <v>100.6467</v>
      </c>
      <c r="AS287" s="9">
        <v>3346073.28</v>
      </c>
      <c r="AT287" s="10">
        <v>100.7893</v>
      </c>
      <c r="AU287" s="10">
        <v>100.6656</v>
      </c>
      <c r="AV287" s="10">
        <v>100.68170000000001</v>
      </c>
      <c r="AW287" s="11">
        <v>100.7118</v>
      </c>
      <c r="AX287" s="9">
        <v>3482297.76</v>
      </c>
      <c r="AY287" s="10">
        <v>100.8134</v>
      </c>
      <c r="AZ287" s="10">
        <v>100.6874</v>
      </c>
      <c r="BA287" s="10">
        <v>100.70440000000001</v>
      </c>
      <c r="BB287" s="11">
        <v>100.7347</v>
      </c>
      <c r="BC287" s="9">
        <v>3665068.96</v>
      </c>
      <c r="BD287" s="10">
        <v>100.81359999999999</v>
      </c>
      <c r="BE287" s="10">
        <v>100.6893</v>
      </c>
      <c r="BF287" s="10">
        <v>100.705</v>
      </c>
      <c r="BG287" s="11">
        <v>100.73560000000001</v>
      </c>
      <c r="BH287" s="9">
        <v>3892337.56</v>
      </c>
      <c r="BI287" s="10">
        <v>100.7919</v>
      </c>
      <c r="BJ287" s="10">
        <v>100.6735</v>
      </c>
      <c r="BK287" s="10">
        <v>100.6902</v>
      </c>
      <c r="BL287" s="11">
        <v>100.7182</v>
      </c>
      <c r="BM287" s="9">
        <v>4066133.64</v>
      </c>
      <c r="BN287" s="10">
        <v>100.2264</v>
      </c>
      <c r="BO287" s="10">
        <v>100.1828</v>
      </c>
      <c r="BP287" s="10">
        <v>100.1888</v>
      </c>
      <c r="BQ287" s="11">
        <v>100.19929999999999</v>
      </c>
      <c r="BR287" s="9">
        <v>3805884.16</v>
      </c>
      <c r="BS287" s="10">
        <v>100.24509999999999</v>
      </c>
      <c r="BT287" s="10">
        <v>100.199</v>
      </c>
      <c r="BU287" s="10">
        <v>100.2043</v>
      </c>
      <c r="BV287" s="11">
        <v>100.2161</v>
      </c>
      <c r="BW287" s="9">
        <v>3578179.8</v>
      </c>
      <c r="BX287" s="10">
        <v>100.26179999999999</v>
      </c>
      <c r="BY287" s="10">
        <v>100.2109</v>
      </c>
      <c r="BZ287" s="10">
        <v>100.21729999999999</v>
      </c>
      <c r="CA287" s="11">
        <v>100.23</v>
      </c>
      <c r="CB287" s="9">
        <v>3393662.72</v>
      </c>
      <c r="CC287" s="10">
        <v>100.27419999999999</v>
      </c>
      <c r="CD287" s="10">
        <v>100.2238</v>
      </c>
      <c r="CE287" s="10">
        <v>100.22669999999999</v>
      </c>
      <c r="CF287" s="11">
        <v>100.2415</v>
      </c>
      <c r="CG287" s="9">
        <v>3266180.12</v>
      </c>
      <c r="CH287" s="10">
        <v>100.29640000000001</v>
      </c>
      <c r="CI287" s="10">
        <v>100.2401</v>
      </c>
      <c r="CJ287" s="10">
        <v>100.24550000000001</v>
      </c>
      <c r="CK287" s="11">
        <v>100.2606</v>
      </c>
      <c r="CL287" s="9">
        <v>3206205.48</v>
      </c>
      <c r="CM287" s="10">
        <v>100.3685</v>
      </c>
      <c r="CN287" s="10">
        <v>100.3028</v>
      </c>
      <c r="CO287" s="10">
        <v>100.31010000000001</v>
      </c>
      <c r="CP287" s="11">
        <v>100.327</v>
      </c>
      <c r="CQ287" s="9">
        <v>3212942.16</v>
      </c>
      <c r="CR287" s="10">
        <v>100.5475</v>
      </c>
      <c r="CS287" s="10">
        <v>100.45569999999999</v>
      </c>
      <c r="CT287" s="10">
        <v>100.4714</v>
      </c>
      <c r="CU287" s="11">
        <v>100.4913</v>
      </c>
      <c r="CV287" s="9">
        <v>3265284.8</v>
      </c>
      <c r="CW287" s="10">
        <v>100.7183</v>
      </c>
      <c r="CX287" s="10">
        <v>100.60599999999999</v>
      </c>
      <c r="CY287" s="10">
        <v>100.62520000000001</v>
      </c>
      <c r="CZ287" s="11">
        <v>100.64960000000001</v>
      </c>
      <c r="DA287" s="9">
        <v>3357308.32</v>
      </c>
      <c r="DB287" s="10">
        <v>100.78830000000001</v>
      </c>
      <c r="DC287" s="10">
        <v>100.66160000000001</v>
      </c>
      <c r="DD287" s="10">
        <v>100.68049999999999</v>
      </c>
      <c r="DE287" s="11">
        <v>100.7098</v>
      </c>
      <c r="DF287" s="9">
        <v>3494851.28</v>
      </c>
      <c r="DG287" s="10">
        <v>100.8173</v>
      </c>
      <c r="DH287" s="10">
        <v>100.68689999999999</v>
      </c>
      <c r="DI287" s="10">
        <v>100.7028</v>
      </c>
      <c r="DJ287" s="11">
        <v>100.7353</v>
      </c>
      <c r="DK287" s="9">
        <v>3678340.88</v>
      </c>
      <c r="DL287" s="10">
        <v>100.8164</v>
      </c>
      <c r="DM287" s="10">
        <v>100.6892</v>
      </c>
      <c r="DN287" s="10">
        <v>100.70569999999999</v>
      </c>
      <c r="DO287" s="11">
        <v>100.7367</v>
      </c>
      <c r="DP287" s="9">
        <v>3905828.8</v>
      </c>
      <c r="DQ287" s="10">
        <v>100.79219999999999</v>
      </c>
      <c r="DR287" s="10">
        <v>100.6735</v>
      </c>
      <c r="DS287" s="10">
        <v>100.68980000000001</v>
      </c>
      <c r="DT287" s="11">
        <v>100.7182</v>
      </c>
      <c r="DU287" s="9">
        <v>4063601.48</v>
      </c>
      <c r="DV287" s="10">
        <v>100.22709999999999</v>
      </c>
      <c r="DW287" s="10">
        <v>100.1844</v>
      </c>
      <c r="DX287" s="10">
        <v>100.1888</v>
      </c>
      <c r="DY287" s="11">
        <v>100.2</v>
      </c>
      <c r="DZ287" s="9">
        <v>3803223.48</v>
      </c>
      <c r="EA287" s="10">
        <v>100.24979999999999</v>
      </c>
      <c r="EB287" s="10">
        <v>100.2007</v>
      </c>
      <c r="EC287" s="10">
        <v>100.20659999999999</v>
      </c>
      <c r="ED287" s="11">
        <v>100.21899999999999</v>
      </c>
      <c r="EE287" s="9">
        <v>3574548.96</v>
      </c>
      <c r="EF287" s="10">
        <v>100.2629</v>
      </c>
      <c r="EG287" s="10">
        <v>100.2123</v>
      </c>
      <c r="EH287" s="10">
        <v>100.21769999999999</v>
      </c>
      <c r="EI287" s="11">
        <v>100.23090000000001</v>
      </c>
      <c r="EJ287" s="9">
        <v>3389389.2</v>
      </c>
      <c r="EK287" s="10">
        <v>100.2732</v>
      </c>
      <c r="EL287" s="10">
        <v>100.22150000000001</v>
      </c>
      <c r="EM287" s="10">
        <v>100.2264</v>
      </c>
      <c r="EN287" s="11">
        <v>100.2403</v>
      </c>
      <c r="EO287" s="9">
        <v>3261741.08</v>
      </c>
      <c r="EP287" s="10">
        <v>100.2962</v>
      </c>
      <c r="EQ287" s="10">
        <v>100.23869999999999</v>
      </c>
      <c r="ER287" s="10">
        <v>100.24469999999999</v>
      </c>
      <c r="ES287" s="11">
        <v>100.2598</v>
      </c>
      <c r="ET287" s="9">
        <v>3201922.32</v>
      </c>
      <c r="EU287" s="10">
        <v>100.36799999999999</v>
      </c>
      <c r="EV287" s="10">
        <v>100.303</v>
      </c>
      <c r="EW287" s="10">
        <v>100.30889999999999</v>
      </c>
      <c r="EX287" s="11">
        <v>100.3265</v>
      </c>
      <c r="EY287" s="9">
        <v>3208817.68</v>
      </c>
      <c r="EZ287" s="10">
        <v>100.5474</v>
      </c>
      <c r="FA287" s="10">
        <v>100.4564</v>
      </c>
      <c r="FB287" s="10">
        <v>100.4709</v>
      </c>
      <c r="FC287" s="11">
        <v>100.4914</v>
      </c>
      <c r="FD287" s="9">
        <v>3261421.6</v>
      </c>
      <c r="FE287" s="10">
        <v>100.72020000000001</v>
      </c>
      <c r="FF287" s="10">
        <v>100.6057</v>
      </c>
      <c r="FG287" s="10">
        <v>100.6238</v>
      </c>
      <c r="FH287" s="11">
        <v>100.64960000000001</v>
      </c>
      <c r="FI287" s="9">
        <v>3353602.12</v>
      </c>
      <c r="FJ287" s="10">
        <v>100.786</v>
      </c>
      <c r="FK287" s="10">
        <v>100.6639</v>
      </c>
      <c r="FL287" s="10">
        <v>100.68129999999999</v>
      </c>
      <c r="FM287" s="11">
        <v>100.7101</v>
      </c>
      <c r="FN287" s="9">
        <v>3491712.6</v>
      </c>
      <c r="FO287" s="10">
        <v>100.8182</v>
      </c>
      <c r="FP287" s="10">
        <v>100.6902</v>
      </c>
      <c r="FQ287" s="10">
        <v>100.7068</v>
      </c>
      <c r="FR287" s="11">
        <v>100.738</v>
      </c>
      <c r="FS287" s="9">
        <v>3675593.32</v>
      </c>
      <c r="FT287" s="10">
        <v>100.8167</v>
      </c>
      <c r="FU287" s="10">
        <v>100.6908</v>
      </c>
      <c r="FV287" s="10">
        <v>100.7076</v>
      </c>
      <c r="FW287" s="11">
        <v>100.738</v>
      </c>
      <c r="FX287" s="9">
        <v>3903197.36</v>
      </c>
      <c r="FY287" s="10">
        <v>100.7894</v>
      </c>
      <c r="FZ287" s="10">
        <v>100.6708</v>
      </c>
      <c r="GA287" s="10">
        <v>100.68859999999999</v>
      </c>
      <c r="GB287" s="11">
        <v>100.7159</v>
      </c>
    </row>
    <row r="288" spans="2:184" ht="15" customHeight="1">
      <c r="B288" s="122"/>
      <c r="C288" s="73"/>
      <c r="D288" s="8">
        <f t="shared" si="23"/>
        <v>-38</v>
      </c>
      <c r="E288" s="9">
        <v>3866057.12</v>
      </c>
      <c r="F288" s="10">
        <v>99.4495</v>
      </c>
      <c r="G288" s="10">
        <v>99.413600000000002</v>
      </c>
      <c r="H288" s="10">
        <v>99.425600000000003</v>
      </c>
      <c r="I288" s="11">
        <v>99.429599999999994</v>
      </c>
      <c r="J288" s="9">
        <v>3613561</v>
      </c>
      <c r="K288" s="10">
        <v>99.452699999999993</v>
      </c>
      <c r="L288" s="10">
        <v>99.416300000000007</v>
      </c>
      <c r="M288" s="10">
        <v>99.427599999999998</v>
      </c>
      <c r="N288" s="11">
        <v>99.432199999999995</v>
      </c>
      <c r="O288" s="9">
        <v>3396968.88</v>
      </c>
      <c r="P288" s="10">
        <v>99.456199999999995</v>
      </c>
      <c r="Q288" s="10">
        <v>99.416300000000007</v>
      </c>
      <c r="R288" s="10">
        <v>99.429100000000005</v>
      </c>
      <c r="S288" s="11">
        <v>99.433899999999994</v>
      </c>
      <c r="T288" s="9">
        <v>3228468.88</v>
      </c>
      <c r="U288" s="10">
        <v>99.458600000000004</v>
      </c>
      <c r="V288" s="10">
        <v>99.418099999999995</v>
      </c>
      <c r="W288" s="10">
        <v>99.430800000000005</v>
      </c>
      <c r="X288" s="11">
        <v>99.4358</v>
      </c>
      <c r="Y288" s="9">
        <v>3119250.68</v>
      </c>
      <c r="Z288" s="10">
        <v>99.462999999999994</v>
      </c>
      <c r="AA288" s="10">
        <v>99.421499999999995</v>
      </c>
      <c r="AB288" s="10">
        <v>99.4345</v>
      </c>
      <c r="AC288" s="11">
        <v>99.439599999999999</v>
      </c>
      <c r="AD288" s="9">
        <v>3072418.88</v>
      </c>
      <c r="AE288" s="10">
        <v>99.465299999999999</v>
      </c>
      <c r="AF288" s="10">
        <v>99.423599999999993</v>
      </c>
      <c r="AG288" s="10">
        <v>99.436999999999998</v>
      </c>
      <c r="AH288" s="11">
        <v>99.441900000000004</v>
      </c>
      <c r="AI288" s="9">
        <v>3080964.28</v>
      </c>
      <c r="AJ288" s="10">
        <v>99.468500000000006</v>
      </c>
      <c r="AK288" s="10">
        <v>99.425600000000003</v>
      </c>
      <c r="AL288" s="10">
        <v>99.439700000000002</v>
      </c>
      <c r="AM288" s="11">
        <v>99.444599999999994</v>
      </c>
      <c r="AN288" s="9">
        <v>3137410.4</v>
      </c>
      <c r="AO288" s="10">
        <v>99.470799999999997</v>
      </c>
      <c r="AP288" s="10">
        <v>99.429000000000002</v>
      </c>
      <c r="AQ288" s="10">
        <v>99.443100000000001</v>
      </c>
      <c r="AR288" s="11">
        <v>99.447599999999994</v>
      </c>
      <c r="AS288" s="9">
        <v>3241540.16</v>
      </c>
      <c r="AT288" s="10">
        <v>99.469200000000001</v>
      </c>
      <c r="AU288" s="10">
        <v>99.432199999999995</v>
      </c>
      <c r="AV288" s="10">
        <v>99.442099999999996</v>
      </c>
      <c r="AW288" s="11">
        <v>99.447800000000001</v>
      </c>
      <c r="AX288" s="9">
        <v>3392983</v>
      </c>
      <c r="AY288" s="10">
        <v>99.469099999999997</v>
      </c>
      <c r="AZ288" s="10">
        <v>99.430999999999997</v>
      </c>
      <c r="BA288" s="10">
        <v>99.444100000000006</v>
      </c>
      <c r="BB288" s="11">
        <v>99.448099999999997</v>
      </c>
      <c r="BC288" s="9">
        <v>3591213.16</v>
      </c>
      <c r="BD288" s="10">
        <v>99.468000000000004</v>
      </c>
      <c r="BE288" s="10">
        <v>99.433499999999995</v>
      </c>
      <c r="BF288" s="10">
        <v>99.443899999999999</v>
      </c>
      <c r="BG288" s="11">
        <v>99.448400000000007</v>
      </c>
      <c r="BH288" s="9">
        <v>3832490.24</v>
      </c>
      <c r="BI288" s="10">
        <v>99.465900000000005</v>
      </c>
      <c r="BJ288" s="10">
        <v>99.433800000000005</v>
      </c>
      <c r="BK288" s="10">
        <v>99.444500000000005</v>
      </c>
      <c r="BL288" s="11">
        <v>99.448099999999997</v>
      </c>
      <c r="BM288" s="9">
        <v>3873380.12</v>
      </c>
      <c r="BN288" s="10">
        <v>99.448099999999997</v>
      </c>
      <c r="BO288" s="10">
        <v>99.413600000000002</v>
      </c>
      <c r="BP288" s="10">
        <v>99.426599999999993</v>
      </c>
      <c r="BQ288" s="11">
        <v>99.429400000000001</v>
      </c>
      <c r="BR288" s="9">
        <v>3621521.32</v>
      </c>
      <c r="BS288" s="10">
        <v>99.453500000000005</v>
      </c>
      <c r="BT288" s="10">
        <v>99.416300000000007</v>
      </c>
      <c r="BU288" s="10">
        <v>99.427899999999994</v>
      </c>
      <c r="BV288" s="11">
        <v>99.432500000000005</v>
      </c>
      <c r="BW288" s="9">
        <v>3405649.08</v>
      </c>
      <c r="BX288" s="10">
        <v>99.456500000000005</v>
      </c>
      <c r="BY288" s="10">
        <v>99.416499999999999</v>
      </c>
      <c r="BZ288" s="10">
        <v>99.4285</v>
      </c>
      <c r="CA288" s="11">
        <v>99.433800000000005</v>
      </c>
      <c r="CB288" s="9">
        <v>3237944.88</v>
      </c>
      <c r="CC288" s="10">
        <v>99.460999999999999</v>
      </c>
      <c r="CD288" s="10">
        <v>99.418400000000005</v>
      </c>
      <c r="CE288" s="10">
        <v>99.432599999999994</v>
      </c>
      <c r="CF288" s="11">
        <v>99.437299999999993</v>
      </c>
      <c r="CG288" s="9">
        <v>3129532.04</v>
      </c>
      <c r="CH288" s="10">
        <v>99.463800000000006</v>
      </c>
      <c r="CI288" s="10">
        <v>99.420699999999997</v>
      </c>
      <c r="CJ288" s="10">
        <v>99.433599999999998</v>
      </c>
      <c r="CK288" s="11">
        <v>99.439300000000003</v>
      </c>
      <c r="CL288" s="9">
        <v>3083309.08</v>
      </c>
      <c r="CM288" s="10">
        <v>99.4649</v>
      </c>
      <c r="CN288" s="10">
        <v>99.423199999999994</v>
      </c>
      <c r="CO288" s="10">
        <v>99.437399999999997</v>
      </c>
      <c r="CP288" s="11">
        <v>99.441800000000001</v>
      </c>
      <c r="CQ288" s="9">
        <v>3092528.04</v>
      </c>
      <c r="CR288" s="10">
        <v>99.468800000000002</v>
      </c>
      <c r="CS288" s="10">
        <v>99.426599999999993</v>
      </c>
      <c r="CT288" s="10">
        <v>99.438400000000001</v>
      </c>
      <c r="CU288" s="11">
        <v>99.444599999999994</v>
      </c>
      <c r="CV288" s="9">
        <v>3149662.84</v>
      </c>
      <c r="CW288" s="10">
        <v>99.469899999999996</v>
      </c>
      <c r="CX288" s="10">
        <v>99.427700000000002</v>
      </c>
      <c r="CY288" s="10">
        <v>99.441599999999994</v>
      </c>
      <c r="CZ288" s="11">
        <v>99.446399999999997</v>
      </c>
      <c r="DA288" s="9">
        <v>3255004.28</v>
      </c>
      <c r="DB288" s="10">
        <v>99.469499999999996</v>
      </c>
      <c r="DC288" s="10">
        <v>99.430700000000002</v>
      </c>
      <c r="DD288" s="10">
        <v>99.443299999999994</v>
      </c>
      <c r="DE288" s="11">
        <v>99.447800000000001</v>
      </c>
      <c r="DF288" s="9">
        <v>3408276.88</v>
      </c>
      <c r="DG288" s="10">
        <v>99.469300000000004</v>
      </c>
      <c r="DH288" s="10">
        <v>99.431399999999996</v>
      </c>
      <c r="DI288" s="10">
        <v>99.444400000000002</v>
      </c>
      <c r="DJ288" s="11">
        <v>99.448300000000003</v>
      </c>
      <c r="DK288" s="9">
        <v>3607995.28</v>
      </c>
      <c r="DL288" s="10">
        <v>99.466999999999999</v>
      </c>
      <c r="DM288" s="10">
        <v>99.4315</v>
      </c>
      <c r="DN288" s="10">
        <v>99.444999999999993</v>
      </c>
      <c r="DO288" s="11">
        <v>99.447800000000001</v>
      </c>
      <c r="DP288" s="9">
        <v>3849913.96</v>
      </c>
      <c r="DQ288" s="10">
        <v>99.464699999999993</v>
      </c>
      <c r="DR288" s="10">
        <v>99.433700000000002</v>
      </c>
      <c r="DS288" s="10">
        <v>99.445800000000006</v>
      </c>
      <c r="DT288" s="11">
        <v>99.448099999999997</v>
      </c>
      <c r="DU288" s="9">
        <v>3870687.32</v>
      </c>
      <c r="DV288" s="10">
        <v>99.449399999999997</v>
      </c>
      <c r="DW288" s="10">
        <v>99.414699999999996</v>
      </c>
      <c r="DX288" s="10">
        <v>99.4255</v>
      </c>
      <c r="DY288" s="11">
        <v>99.4298</v>
      </c>
      <c r="DZ288" s="9">
        <v>3618239.32</v>
      </c>
      <c r="EA288" s="10">
        <v>99.453400000000002</v>
      </c>
      <c r="EB288" s="10">
        <v>99.415599999999998</v>
      </c>
      <c r="EC288" s="10">
        <v>99.426500000000004</v>
      </c>
      <c r="ED288" s="11">
        <v>99.431799999999996</v>
      </c>
      <c r="EE288" s="9">
        <v>3401836.2</v>
      </c>
      <c r="EF288" s="10">
        <v>99.455799999999996</v>
      </c>
      <c r="EG288" s="10">
        <v>99.415099999999995</v>
      </c>
      <c r="EH288" s="10">
        <v>99.429100000000005</v>
      </c>
      <c r="EI288" s="11">
        <v>99.433300000000003</v>
      </c>
      <c r="EJ288" s="9">
        <v>3233736.96</v>
      </c>
      <c r="EK288" s="10">
        <v>99.459500000000006</v>
      </c>
      <c r="EL288" s="10">
        <v>99.418700000000001</v>
      </c>
      <c r="EM288" s="10">
        <v>99.431600000000003</v>
      </c>
      <c r="EN288" s="11">
        <v>99.436599999999999</v>
      </c>
      <c r="EO288" s="9">
        <v>3125128.64</v>
      </c>
      <c r="EP288" s="10">
        <v>99.462800000000001</v>
      </c>
      <c r="EQ288" s="10">
        <v>99.422200000000004</v>
      </c>
      <c r="ER288" s="10">
        <v>99.432900000000004</v>
      </c>
      <c r="ES288" s="11">
        <v>99.439300000000003</v>
      </c>
      <c r="ET288" s="9">
        <v>3079035.24</v>
      </c>
      <c r="EU288" s="10">
        <v>99.464600000000004</v>
      </c>
      <c r="EV288" s="10">
        <v>99.421700000000001</v>
      </c>
      <c r="EW288" s="10">
        <v>99.4375</v>
      </c>
      <c r="EX288" s="11">
        <v>99.441199999999995</v>
      </c>
      <c r="EY288" s="9">
        <v>3088502.64</v>
      </c>
      <c r="EZ288" s="10">
        <v>99.468000000000004</v>
      </c>
      <c r="FA288" s="10">
        <v>99.424599999999998</v>
      </c>
      <c r="FB288" s="10">
        <v>99.438100000000006</v>
      </c>
      <c r="FC288" s="11">
        <v>99.4435</v>
      </c>
      <c r="FD288" s="9">
        <v>3145865.4</v>
      </c>
      <c r="FE288" s="10">
        <v>99.471199999999996</v>
      </c>
      <c r="FF288" s="10">
        <v>99.428399999999996</v>
      </c>
      <c r="FG288" s="10">
        <v>99.441199999999995</v>
      </c>
      <c r="FH288" s="11">
        <v>99.446899999999999</v>
      </c>
      <c r="FI288" s="9">
        <v>3251547.8</v>
      </c>
      <c r="FJ288" s="10">
        <v>99.469499999999996</v>
      </c>
      <c r="FK288" s="10">
        <v>99.430300000000003</v>
      </c>
      <c r="FL288" s="10">
        <v>99.442300000000003</v>
      </c>
      <c r="FM288" s="11">
        <v>99.447400000000002</v>
      </c>
      <c r="FN288" s="9">
        <v>3405178.84</v>
      </c>
      <c r="FO288" s="10">
        <v>99.468800000000002</v>
      </c>
      <c r="FP288" s="10">
        <v>99.432500000000005</v>
      </c>
      <c r="FQ288" s="10">
        <v>99.443299999999994</v>
      </c>
      <c r="FR288" s="11">
        <v>99.448099999999997</v>
      </c>
      <c r="FS288" s="9">
        <v>3605419.08</v>
      </c>
      <c r="FT288" s="10">
        <v>99.467699999999994</v>
      </c>
      <c r="FU288" s="10">
        <v>99.432100000000005</v>
      </c>
      <c r="FV288" s="10">
        <v>99.444199999999995</v>
      </c>
      <c r="FW288" s="11">
        <v>99.447999999999993</v>
      </c>
      <c r="FX288" s="9">
        <v>3847858.04</v>
      </c>
      <c r="FY288" s="10">
        <v>99.465800000000002</v>
      </c>
      <c r="FZ288" s="10">
        <v>99.434200000000004</v>
      </c>
      <c r="GA288" s="10">
        <v>99.445099999999996</v>
      </c>
      <c r="GB288" s="11">
        <v>99.448400000000007</v>
      </c>
    </row>
    <row r="289" spans="2:184" ht="15" customHeight="1">
      <c r="B289" s="122"/>
      <c r="C289" s="73"/>
      <c r="D289" s="8">
        <f t="shared" si="23"/>
        <v>-36</v>
      </c>
      <c r="E289" s="9">
        <v>3679247.2</v>
      </c>
      <c r="F289" s="10">
        <v>97.302700000000002</v>
      </c>
      <c r="G289" s="10">
        <v>97.261600000000001</v>
      </c>
      <c r="H289" s="10">
        <v>97.271100000000004</v>
      </c>
      <c r="I289" s="11">
        <v>97.278499999999994</v>
      </c>
      <c r="J289" s="9">
        <v>3437194.08</v>
      </c>
      <c r="K289" s="10">
        <v>97.308300000000003</v>
      </c>
      <c r="L289" s="10">
        <v>97.266300000000001</v>
      </c>
      <c r="M289" s="10">
        <v>97.275800000000004</v>
      </c>
      <c r="N289" s="11">
        <v>97.2834</v>
      </c>
      <c r="O289" s="9">
        <v>3233803.88</v>
      </c>
      <c r="P289" s="10">
        <v>97.313500000000005</v>
      </c>
      <c r="Q289" s="10">
        <v>97.268600000000006</v>
      </c>
      <c r="R289" s="10">
        <v>97.276399999999995</v>
      </c>
      <c r="S289" s="11">
        <v>97.286100000000005</v>
      </c>
      <c r="T289" s="9">
        <v>3081232.24</v>
      </c>
      <c r="U289" s="10">
        <v>97.318200000000004</v>
      </c>
      <c r="V289" s="10">
        <v>97.272499999999994</v>
      </c>
      <c r="W289" s="10">
        <v>97.280199999999994</v>
      </c>
      <c r="X289" s="11">
        <v>97.290300000000002</v>
      </c>
      <c r="Y289" s="9">
        <v>2990051.4</v>
      </c>
      <c r="Z289" s="10">
        <v>97.326999999999998</v>
      </c>
      <c r="AA289" s="10">
        <v>97.279399999999995</v>
      </c>
      <c r="AB289" s="10">
        <v>97.289599999999993</v>
      </c>
      <c r="AC289" s="11">
        <v>97.298599999999993</v>
      </c>
      <c r="AD289" s="9">
        <v>2960976.16</v>
      </c>
      <c r="AE289" s="10">
        <v>97.354500000000002</v>
      </c>
      <c r="AF289" s="10">
        <v>97.303100000000001</v>
      </c>
      <c r="AG289" s="10">
        <v>97.313100000000006</v>
      </c>
      <c r="AH289" s="11">
        <v>97.323499999999996</v>
      </c>
      <c r="AI289" s="9">
        <v>2986457.2</v>
      </c>
      <c r="AJ289" s="10">
        <v>97.418000000000006</v>
      </c>
      <c r="AK289" s="10">
        <v>97.359499999999997</v>
      </c>
      <c r="AL289" s="10">
        <v>97.370800000000003</v>
      </c>
      <c r="AM289" s="11">
        <v>97.3827</v>
      </c>
      <c r="AN289" s="9">
        <v>3058104.16</v>
      </c>
      <c r="AO289" s="10">
        <v>97.465000000000003</v>
      </c>
      <c r="AP289" s="10">
        <v>97.403400000000005</v>
      </c>
      <c r="AQ289" s="10">
        <v>97.414100000000005</v>
      </c>
      <c r="AR289" s="11">
        <v>97.427400000000006</v>
      </c>
      <c r="AS289" s="9">
        <v>3175275.6</v>
      </c>
      <c r="AT289" s="10">
        <v>97.478300000000004</v>
      </c>
      <c r="AU289" s="10">
        <v>97.418800000000005</v>
      </c>
      <c r="AV289" s="10">
        <v>97.426500000000004</v>
      </c>
      <c r="AW289" s="11">
        <v>97.441100000000006</v>
      </c>
      <c r="AX289" s="9">
        <v>3338287.24</v>
      </c>
      <c r="AY289" s="10">
        <v>97.474699999999999</v>
      </c>
      <c r="AZ289" s="10">
        <v>97.416899999999998</v>
      </c>
      <c r="BA289" s="10">
        <v>97.426699999999997</v>
      </c>
      <c r="BB289" s="11">
        <v>97.439300000000003</v>
      </c>
      <c r="BC289" s="9">
        <v>3545215.52</v>
      </c>
      <c r="BD289" s="10">
        <v>97.436499999999995</v>
      </c>
      <c r="BE289" s="10">
        <v>97.384100000000004</v>
      </c>
      <c r="BF289" s="10">
        <v>97.3947</v>
      </c>
      <c r="BG289" s="11">
        <v>97.405000000000001</v>
      </c>
      <c r="BH289" s="9">
        <v>3792112.04</v>
      </c>
      <c r="BI289" s="10">
        <v>97.401700000000005</v>
      </c>
      <c r="BJ289" s="10">
        <v>97.358000000000004</v>
      </c>
      <c r="BK289" s="10">
        <v>97.367599999999996</v>
      </c>
      <c r="BL289" s="11">
        <v>97.375699999999995</v>
      </c>
      <c r="BM289" s="9">
        <v>3686784.04</v>
      </c>
      <c r="BN289" s="10">
        <v>97.301500000000004</v>
      </c>
      <c r="BO289" s="10">
        <v>97.261600000000001</v>
      </c>
      <c r="BP289" s="10">
        <v>97.271500000000003</v>
      </c>
      <c r="BQ289" s="11">
        <v>97.278099999999995</v>
      </c>
      <c r="BR289" s="9">
        <v>3445442.24</v>
      </c>
      <c r="BS289" s="10">
        <v>97.308599999999998</v>
      </c>
      <c r="BT289" s="10">
        <v>97.266599999999997</v>
      </c>
      <c r="BU289" s="10">
        <v>97.275599999999997</v>
      </c>
      <c r="BV289" s="11">
        <v>97.283500000000004</v>
      </c>
      <c r="BW289" s="9">
        <v>3242764.48</v>
      </c>
      <c r="BX289" s="10">
        <v>97.314999999999998</v>
      </c>
      <c r="BY289" s="10">
        <v>97.268500000000003</v>
      </c>
      <c r="BZ289" s="10">
        <v>97.278599999999997</v>
      </c>
      <c r="CA289" s="11">
        <v>97.287300000000002</v>
      </c>
      <c r="CB289" s="9">
        <v>3090794.64</v>
      </c>
      <c r="CC289" s="10">
        <v>97.317300000000003</v>
      </c>
      <c r="CD289" s="10">
        <v>97.270399999999995</v>
      </c>
      <c r="CE289" s="10">
        <v>97.278800000000004</v>
      </c>
      <c r="CF289" s="11">
        <v>97.288799999999995</v>
      </c>
      <c r="CG289" s="9">
        <v>3000175.2</v>
      </c>
      <c r="CH289" s="10">
        <v>97.325699999999998</v>
      </c>
      <c r="CI289" s="10">
        <v>97.277900000000002</v>
      </c>
      <c r="CJ289" s="10">
        <v>97.289400000000001</v>
      </c>
      <c r="CK289" s="11">
        <v>97.297600000000003</v>
      </c>
      <c r="CL289" s="9">
        <v>2971582.76</v>
      </c>
      <c r="CM289" s="10">
        <v>97.353099999999998</v>
      </c>
      <c r="CN289" s="10">
        <v>97.302599999999998</v>
      </c>
      <c r="CO289" s="10">
        <v>97.309799999999996</v>
      </c>
      <c r="CP289" s="11">
        <v>97.321799999999996</v>
      </c>
      <c r="CQ289" s="9">
        <v>2997778.68</v>
      </c>
      <c r="CR289" s="10">
        <v>97.416600000000003</v>
      </c>
      <c r="CS289" s="10">
        <v>97.358999999999995</v>
      </c>
      <c r="CT289" s="10">
        <v>97.369399999999999</v>
      </c>
      <c r="CU289" s="11">
        <v>97.381600000000006</v>
      </c>
      <c r="CV289" s="9">
        <v>3070063.8</v>
      </c>
      <c r="CW289" s="10">
        <v>97.462999999999994</v>
      </c>
      <c r="CX289" s="10">
        <v>97.402199999999993</v>
      </c>
      <c r="CY289" s="10">
        <v>97.411500000000004</v>
      </c>
      <c r="CZ289" s="11">
        <v>97.4255</v>
      </c>
      <c r="DA289" s="9">
        <v>3188635.2</v>
      </c>
      <c r="DB289" s="10">
        <v>97.475899999999996</v>
      </c>
      <c r="DC289" s="10">
        <v>97.417000000000002</v>
      </c>
      <c r="DD289" s="10">
        <v>97.426500000000004</v>
      </c>
      <c r="DE289" s="11">
        <v>97.439700000000002</v>
      </c>
      <c r="DF289" s="9">
        <v>3353318.36</v>
      </c>
      <c r="DG289" s="10">
        <v>97.470600000000005</v>
      </c>
      <c r="DH289" s="10">
        <v>97.413799999999995</v>
      </c>
      <c r="DI289" s="10">
        <v>97.422200000000004</v>
      </c>
      <c r="DJ289" s="11">
        <v>97.435500000000005</v>
      </c>
      <c r="DK289" s="9">
        <v>3562073.6</v>
      </c>
      <c r="DL289" s="10">
        <v>97.432699999999997</v>
      </c>
      <c r="DM289" s="10">
        <v>97.380700000000004</v>
      </c>
      <c r="DN289" s="10">
        <v>97.391999999999996</v>
      </c>
      <c r="DO289" s="11">
        <v>97.401700000000005</v>
      </c>
      <c r="DP289" s="9">
        <v>3810097</v>
      </c>
      <c r="DQ289" s="10">
        <v>97.402600000000007</v>
      </c>
      <c r="DR289" s="10">
        <v>97.358599999999996</v>
      </c>
      <c r="DS289" s="10">
        <v>97.367000000000004</v>
      </c>
      <c r="DT289" s="11">
        <v>97.376000000000005</v>
      </c>
      <c r="DU289" s="9">
        <v>3683830.56</v>
      </c>
      <c r="DV289" s="10">
        <v>97.302899999999994</v>
      </c>
      <c r="DW289" s="10">
        <v>97.261300000000006</v>
      </c>
      <c r="DX289" s="10">
        <v>97.271799999999999</v>
      </c>
      <c r="DY289" s="11">
        <v>97.278599999999997</v>
      </c>
      <c r="DZ289" s="9">
        <v>3442040.56</v>
      </c>
      <c r="EA289" s="10">
        <v>97.3095</v>
      </c>
      <c r="EB289" s="10">
        <v>97.266199999999998</v>
      </c>
      <c r="EC289" s="10">
        <v>97.276899999999998</v>
      </c>
      <c r="ED289" s="11">
        <v>97.284199999999998</v>
      </c>
      <c r="EE289" s="9">
        <v>3238838.6</v>
      </c>
      <c r="EF289" s="10">
        <v>97.314400000000006</v>
      </c>
      <c r="EG289" s="10">
        <v>97.268299999999996</v>
      </c>
      <c r="EH289" s="10">
        <v>97.278899999999993</v>
      </c>
      <c r="EI289" s="11">
        <v>97.287199999999999</v>
      </c>
      <c r="EJ289" s="9">
        <v>3086485.16</v>
      </c>
      <c r="EK289" s="10">
        <v>97.316800000000001</v>
      </c>
      <c r="EL289" s="10">
        <v>97.271500000000003</v>
      </c>
      <c r="EM289" s="10">
        <v>97.278599999999997</v>
      </c>
      <c r="EN289" s="11">
        <v>97.288899999999998</v>
      </c>
      <c r="EO289" s="9">
        <v>2995927.4</v>
      </c>
      <c r="EP289" s="10">
        <v>97.327299999999994</v>
      </c>
      <c r="EQ289" s="10">
        <v>97.280100000000004</v>
      </c>
      <c r="ER289" s="10">
        <v>97.289599999999993</v>
      </c>
      <c r="ES289" s="11">
        <v>97.298900000000003</v>
      </c>
      <c r="ET289" s="9">
        <v>2967347.56</v>
      </c>
      <c r="EU289" s="10">
        <v>97.352800000000002</v>
      </c>
      <c r="EV289" s="10">
        <v>97.300899999999999</v>
      </c>
      <c r="EW289" s="10">
        <v>97.311300000000003</v>
      </c>
      <c r="EX289" s="11">
        <v>97.321600000000004</v>
      </c>
      <c r="EY289" s="9">
        <v>2993748.84</v>
      </c>
      <c r="EZ289" s="10">
        <v>97.414599999999993</v>
      </c>
      <c r="FA289" s="10">
        <v>97.360299999999995</v>
      </c>
      <c r="FB289" s="10">
        <v>97.367999999999995</v>
      </c>
      <c r="FC289" s="11">
        <v>97.380899999999997</v>
      </c>
      <c r="FD289" s="9">
        <v>3066566.24</v>
      </c>
      <c r="FE289" s="10">
        <v>97.464200000000005</v>
      </c>
      <c r="FF289" s="10">
        <v>97.405100000000004</v>
      </c>
      <c r="FG289" s="10">
        <v>97.4131</v>
      </c>
      <c r="FH289" s="11">
        <v>97.427400000000006</v>
      </c>
      <c r="FI289" s="9">
        <v>3185227.72</v>
      </c>
      <c r="FJ289" s="10">
        <v>97.476299999999995</v>
      </c>
      <c r="FK289" s="10">
        <v>97.417599999999993</v>
      </c>
      <c r="FL289" s="10">
        <v>97.427700000000002</v>
      </c>
      <c r="FM289" s="11">
        <v>97.4405</v>
      </c>
      <c r="FN289" s="9">
        <v>3350259.08</v>
      </c>
      <c r="FO289" s="10">
        <v>97.470699999999994</v>
      </c>
      <c r="FP289" s="10">
        <v>97.413200000000003</v>
      </c>
      <c r="FQ289" s="10">
        <v>97.423100000000005</v>
      </c>
      <c r="FR289" s="11">
        <v>97.435599999999994</v>
      </c>
      <c r="FS289" s="9">
        <v>3559697.76</v>
      </c>
      <c r="FT289" s="10">
        <v>97.435000000000002</v>
      </c>
      <c r="FU289" s="10">
        <v>97.382599999999996</v>
      </c>
      <c r="FV289" s="10">
        <v>97.393799999999999</v>
      </c>
      <c r="FW289" s="11">
        <v>97.403700000000001</v>
      </c>
      <c r="FX289" s="9">
        <v>3807985.92</v>
      </c>
      <c r="FY289" s="10">
        <v>97.402299999999997</v>
      </c>
      <c r="FZ289" s="10">
        <v>97.358599999999996</v>
      </c>
      <c r="GA289" s="10">
        <v>97.368600000000001</v>
      </c>
      <c r="GB289" s="11">
        <v>97.376400000000004</v>
      </c>
    </row>
    <row r="290" spans="2:184" ht="15" customHeight="1">
      <c r="B290" s="122"/>
      <c r="C290" s="73"/>
      <c r="D290" s="8">
        <f t="shared" si="23"/>
        <v>-34</v>
      </c>
      <c r="E290" s="9">
        <v>3479800.12</v>
      </c>
      <c r="F290" s="10">
        <v>95.622399999999999</v>
      </c>
      <c r="G290" s="10">
        <v>95.569500000000005</v>
      </c>
      <c r="H290" s="10">
        <v>95.588499999999996</v>
      </c>
      <c r="I290" s="11">
        <v>95.593400000000003</v>
      </c>
      <c r="J290" s="9">
        <v>3250322.12</v>
      </c>
      <c r="K290" s="10">
        <v>95.626400000000004</v>
      </c>
      <c r="L290" s="10">
        <v>95.569100000000006</v>
      </c>
      <c r="M290" s="10">
        <v>95.590699999999998</v>
      </c>
      <c r="N290" s="11">
        <v>95.595299999999995</v>
      </c>
      <c r="O290" s="9">
        <v>3062130.6</v>
      </c>
      <c r="P290" s="10">
        <v>95.629599999999996</v>
      </c>
      <c r="Q290" s="10">
        <v>95.5715</v>
      </c>
      <c r="R290" s="10">
        <v>95.591899999999995</v>
      </c>
      <c r="S290" s="11">
        <v>95.5976</v>
      </c>
      <c r="T290" s="9">
        <v>2927791.44</v>
      </c>
      <c r="U290" s="10">
        <v>95.633099999999999</v>
      </c>
      <c r="V290" s="10">
        <v>95.572599999999994</v>
      </c>
      <c r="W290" s="10">
        <v>95.593400000000003</v>
      </c>
      <c r="X290" s="11">
        <v>95.599599999999995</v>
      </c>
      <c r="Y290" s="9">
        <v>2855568</v>
      </c>
      <c r="Z290" s="10">
        <v>95.635099999999994</v>
      </c>
      <c r="AA290" s="10">
        <v>95.575999999999993</v>
      </c>
      <c r="AB290" s="10">
        <v>95.596000000000004</v>
      </c>
      <c r="AC290" s="11">
        <v>95.6023</v>
      </c>
      <c r="AD290" s="9">
        <v>2841208.64</v>
      </c>
      <c r="AE290" s="10">
        <v>95.637500000000003</v>
      </c>
      <c r="AF290" s="10">
        <v>95.577699999999993</v>
      </c>
      <c r="AG290" s="10">
        <v>95.598299999999995</v>
      </c>
      <c r="AH290" s="11">
        <v>95.604399999999998</v>
      </c>
      <c r="AI290" s="9">
        <v>2876171.48</v>
      </c>
      <c r="AJ290" s="10">
        <v>95.641300000000001</v>
      </c>
      <c r="AK290" s="10">
        <v>95.581100000000006</v>
      </c>
      <c r="AL290" s="10">
        <v>95.600399999999993</v>
      </c>
      <c r="AM290" s="11">
        <v>95.607500000000002</v>
      </c>
      <c r="AN290" s="9">
        <v>2958574.56</v>
      </c>
      <c r="AO290" s="10">
        <v>95.641599999999997</v>
      </c>
      <c r="AP290" s="10">
        <v>95.583399999999997</v>
      </c>
      <c r="AQ290" s="10">
        <v>95.603800000000007</v>
      </c>
      <c r="AR290" s="11">
        <v>95.6096</v>
      </c>
      <c r="AS290" s="9">
        <v>3088398.76</v>
      </c>
      <c r="AT290" s="10">
        <v>95.638499999999993</v>
      </c>
      <c r="AU290" s="10">
        <v>95.581599999999995</v>
      </c>
      <c r="AV290" s="10">
        <v>95.603399999999993</v>
      </c>
      <c r="AW290" s="11">
        <v>95.607699999999994</v>
      </c>
      <c r="AX290" s="9">
        <v>3265312.68</v>
      </c>
      <c r="AY290" s="10">
        <v>95.638300000000001</v>
      </c>
      <c r="AZ290" s="10">
        <v>95.582400000000007</v>
      </c>
      <c r="BA290" s="10">
        <v>95.602900000000005</v>
      </c>
      <c r="BB290" s="11">
        <v>95.607799999999997</v>
      </c>
      <c r="BC290" s="9">
        <v>3487088.08</v>
      </c>
      <c r="BD290" s="10">
        <v>95.635300000000001</v>
      </c>
      <c r="BE290" s="10">
        <v>95.582800000000006</v>
      </c>
      <c r="BF290" s="10">
        <v>95.601100000000002</v>
      </c>
      <c r="BG290" s="11">
        <v>95.606399999999994</v>
      </c>
      <c r="BH290" s="9">
        <v>3743993.64</v>
      </c>
      <c r="BI290" s="10">
        <v>95.630700000000004</v>
      </c>
      <c r="BJ290" s="10">
        <v>95.582999999999998</v>
      </c>
      <c r="BK290" s="10">
        <v>95.6023</v>
      </c>
      <c r="BL290" s="11">
        <v>95.6053</v>
      </c>
      <c r="BM290" s="9">
        <v>3487521.16</v>
      </c>
      <c r="BN290" s="10">
        <v>95.622600000000006</v>
      </c>
      <c r="BO290" s="10">
        <v>95.567499999999995</v>
      </c>
      <c r="BP290" s="10">
        <v>95.587599999999995</v>
      </c>
      <c r="BQ290" s="11">
        <v>95.592500000000001</v>
      </c>
      <c r="BR290" s="9">
        <v>3258760.68</v>
      </c>
      <c r="BS290" s="10">
        <v>95.626300000000001</v>
      </c>
      <c r="BT290" s="10">
        <v>95.569299999999998</v>
      </c>
      <c r="BU290" s="10">
        <v>95.591999999999999</v>
      </c>
      <c r="BV290" s="11">
        <v>95.595799999999997</v>
      </c>
      <c r="BW290" s="9">
        <v>3071263.2</v>
      </c>
      <c r="BX290" s="10">
        <v>95.629800000000003</v>
      </c>
      <c r="BY290" s="10">
        <v>95.572299999999998</v>
      </c>
      <c r="BZ290" s="10">
        <v>95.593000000000004</v>
      </c>
      <c r="CA290" s="11">
        <v>95.598299999999995</v>
      </c>
      <c r="CB290" s="9">
        <v>2937524.08</v>
      </c>
      <c r="CC290" s="10">
        <v>95.632499999999993</v>
      </c>
      <c r="CD290" s="10">
        <v>95.573099999999997</v>
      </c>
      <c r="CE290" s="10">
        <v>95.593999999999994</v>
      </c>
      <c r="CF290" s="11">
        <v>95.599800000000002</v>
      </c>
      <c r="CG290" s="9">
        <v>2865785.84</v>
      </c>
      <c r="CH290" s="10">
        <v>95.635499999999993</v>
      </c>
      <c r="CI290" s="10">
        <v>95.575699999999998</v>
      </c>
      <c r="CJ290" s="10">
        <v>95.595699999999994</v>
      </c>
      <c r="CK290" s="11">
        <v>95.602199999999996</v>
      </c>
      <c r="CL290" s="9">
        <v>2852100.44</v>
      </c>
      <c r="CM290" s="10">
        <v>95.638800000000003</v>
      </c>
      <c r="CN290" s="10">
        <v>95.5792</v>
      </c>
      <c r="CO290" s="10">
        <v>95.598500000000001</v>
      </c>
      <c r="CP290" s="11">
        <v>95.605400000000003</v>
      </c>
      <c r="CQ290" s="9">
        <v>2887933.56</v>
      </c>
      <c r="CR290" s="10">
        <v>95.6417</v>
      </c>
      <c r="CS290" s="10">
        <v>95.579599999999999</v>
      </c>
      <c r="CT290" s="10">
        <v>95.601200000000006</v>
      </c>
      <c r="CU290" s="11">
        <v>95.607399999999998</v>
      </c>
      <c r="CV290" s="9">
        <v>2971208.76</v>
      </c>
      <c r="CW290" s="10">
        <v>95.640100000000004</v>
      </c>
      <c r="CX290" s="10">
        <v>95.582300000000004</v>
      </c>
      <c r="CY290" s="10">
        <v>95.604100000000003</v>
      </c>
      <c r="CZ290" s="11">
        <v>95.608800000000002</v>
      </c>
      <c r="DA290" s="9">
        <v>3102907.68</v>
      </c>
      <c r="DB290" s="10">
        <v>95.638800000000003</v>
      </c>
      <c r="DC290" s="10">
        <v>95.582899999999995</v>
      </c>
      <c r="DD290" s="10">
        <v>95.6036</v>
      </c>
      <c r="DE290" s="11">
        <v>95.6083</v>
      </c>
      <c r="DF290" s="9">
        <v>3282237.8</v>
      </c>
      <c r="DG290" s="10">
        <v>95.637699999999995</v>
      </c>
      <c r="DH290" s="10">
        <v>95.582999999999998</v>
      </c>
      <c r="DI290" s="10">
        <v>95.602900000000005</v>
      </c>
      <c r="DJ290" s="11">
        <v>95.607799999999997</v>
      </c>
      <c r="DK290" s="9">
        <v>3506086.72</v>
      </c>
      <c r="DL290" s="10">
        <v>95.634200000000007</v>
      </c>
      <c r="DM290" s="10">
        <v>95.583200000000005</v>
      </c>
      <c r="DN290" s="10">
        <v>95.600800000000007</v>
      </c>
      <c r="DO290" s="11">
        <v>95.605999999999995</v>
      </c>
      <c r="DP290" s="9">
        <v>3763925.48</v>
      </c>
      <c r="DQ290" s="10">
        <v>95.630700000000004</v>
      </c>
      <c r="DR290" s="10">
        <v>95.582999999999998</v>
      </c>
      <c r="DS290" s="10">
        <v>95.603200000000001</v>
      </c>
      <c r="DT290" s="11">
        <v>95.605599999999995</v>
      </c>
      <c r="DU290" s="9">
        <v>3484502.72</v>
      </c>
      <c r="DV290" s="10">
        <v>95.623999999999995</v>
      </c>
      <c r="DW290" s="10">
        <v>95.569100000000006</v>
      </c>
      <c r="DX290" s="10">
        <v>95.588200000000001</v>
      </c>
      <c r="DY290" s="11">
        <v>95.593699999999998</v>
      </c>
      <c r="DZ290" s="9">
        <v>3255077.52</v>
      </c>
      <c r="EA290" s="10">
        <v>95.627099999999999</v>
      </c>
      <c r="EB290" s="10">
        <v>95.568700000000007</v>
      </c>
      <c r="EC290" s="10">
        <v>95.591700000000003</v>
      </c>
      <c r="ED290" s="11">
        <v>95.595799999999997</v>
      </c>
      <c r="EE290" s="9">
        <v>3067172.24</v>
      </c>
      <c r="EF290" s="10">
        <v>95.628600000000006</v>
      </c>
      <c r="EG290" s="10">
        <v>95.571700000000007</v>
      </c>
      <c r="EH290" s="10">
        <v>95.592699999999994</v>
      </c>
      <c r="EI290" s="11">
        <v>95.5976</v>
      </c>
      <c r="EJ290" s="9">
        <v>2933174.44</v>
      </c>
      <c r="EK290" s="10">
        <v>95.632499999999993</v>
      </c>
      <c r="EL290" s="10">
        <v>95.5732</v>
      </c>
      <c r="EM290" s="10">
        <v>95.593699999999998</v>
      </c>
      <c r="EN290" s="11">
        <v>95.599699999999999</v>
      </c>
      <c r="EO290" s="9">
        <v>2861475.96</v>
      </c>
      <c r="EP290" s="10">
        <v>95.636300000000006</v>
      </c>
      <c r="EQ290" s="10">
        <v>95.574700000000007</v>
      </c>
      <c r="ER290" s="10">
        <v>95.596100000000007</v>
      </c>
      <c r="ES290" s="11">
        <v>95.6023</v>
      </c>
      <c r="ET290" s="9">
        <v>2847991.8</v>
      </c>
      <c r="EU290" s="10">
        <v>95.638800000000003</v>
      </c>
      <c r="EV290" s="10">
        <v>95.578900000000004</v>
      </c>
      <c r="EW290" s="10">
        <v>95.597700000000003</v>
      </c>
      <c r="EX290" s="11">
        <v>95.605099999999993</v>
      </c>
      <c r="EY290" s="9">
        <v>2884101.28</v>
      </c>
      <c r="EZ290" s="10">
        <v>95.641400000000004</v>
      </c>
      <c r="FA290" s="10">
        <v>95.5822</v>
      </c>
      <c r="FB290" s="10">
        <v>95.600700000000003</v>
      </c>
      <c r="FC290" s="11">
        <v>95.608000000000004</v>
      </c>
      <c r="FD290" s="9">
        <v>2967587.48</v>
      </c>
      <c r="FE290" s="10">
        <v>95.6417</v>
      </c>
      <c r="FF290" s="10">
        <v>95.582499999999996</v>
      </c>
      <c r="FG290" s="10">
        <v>95.603499999999997</v>
      </c>
      <c r="FH290" s="11">
        <v>95.609099999999998</v>
      </c>
      <c r="FI290" s="9">
        <v>3099554.56</v>
      </c>
      <c r="FJ290" s="10">
        <v>95.639899999999997</v>
      </c>
      <c r="FK290" s="10">
        <v>95.583100000000002</v>
      </c>
      <c r="FL290" s="10">
        <v>95.603399999999993</v>
      </c>
      <c r="FM290" s="11">
        <v>95.608699999999999</v>
      </c>
      <c r="FN290" s="9">
        <v>3279356.84</v>
      </c>
      <c r="FO290" s="10">
        <v>95.637</v>
      </c>
      <c r="FP290" s="10">
        <v>95.583699999999993</v>
      </c>
      <c r="FQ290" s="10">
        <v>95.603499999999997</v>
      </c>
      <c r="FR290" s="11">
        <v>95.608000000000004</v>
      </c>
      <c r="FS290" s="9">
        <v>3503625.56</v>
      </c>
      <c r="FT290" s="10">
        <v>95.634200000000007</v>
      </c>
      <c r="FU290" s="10">
        <v>95.583299999999994</v>
      </c>
      <c r="FV290" s="10">
        <v>95.600800000000007</v>
      </c>
      <c r="FW290" s="11">
        <v>95.606099999999998</v>
      </c>
      <c r="FX290" s="9">
        <v>3761806.08</v>
      </c>
      <c r="FY290" s="10">
        <v>95.630499999999998</v>
      </c>
      <c r="FZ290" s="10">
        <v>95.583600000000004</v>
      </c>
      <c r="GA290" s="10">
        <v>95.603399999999993</v>
      </c>
      <c r="GB290" s="11">
        <v>95.605800000000002</v>
      </c>
    </row>
    <row r="291" spans="2:184" ht="15" customHeight="1">
      <c r="B291" s="122"/>
      <c r="C291" s="73"/>
      <c r="D291" s="8">
        <f t="shared" si="23"/>
        <v>-32</v>
      </c>
      <c r="E291" s="9">
        <v>3297940.56</v>
      </c>
      <c r="F291" s="10">
        <v>93.762900000000002</v>
      </c>
      <c r="G291" s="10">
        <v>93.711799999999997</v>
      </c>
      <c r="H291" s="10">
        <v>93.733500000000006</v>
      </c>
      <c r="I291" s="11">
        <v>93.736000000000004</v>
      </c>
      <c r="J291" s="9">
        <v>3080522.76</v>
      </c>
      <c r="K291" s="10">
        <v>93.765100000000004</v>
      </c>
      <c r="L291" s="10">
        <v>93.713800000000006</v>
      </c>
      <c r="M291" s="10">
        <v>93.7333</v>
      </c>
      <c r="N291" s="11">
        <v>93.737300000000005</v>
      </c>
      <c r="O291" s="9">
        <v>2908210.16</v>
      </c>
      <c r="P291" s="10">
        <v>93.769499999999994</v>
      </c>
      <c r="Q291" s="10">
        <v>93.715500000000006</v>
      </c>
      <c r="R291" s="10">
        <v>93.734899999999996</v>
      </c>
      <c r="S291" s="11">
        <v>93.739900000000006</v>
      </c>
      <c r="T291" s="9">
        <v>2792537.96</v>
      </c>
      <c r="U291" s="10">
        <v>93.771100000000004</v>
      </c>
      <c r="V291" s="10">
        <v>93.716099999999997</v>
      </c>
      <c r="W291" s="10">
        <v>93.735699999999994</v>
      </c>
      <c r="X291" s="11">
        <v>93.740899999999996</v>
      </c>
      <c r="Y291" s="9">
        <v>2737919.16</v>
      </c>
      <c r="Z291" s="10">
        <v>93.7761</v>
      </c>
      <c r="AA291" s="10">
        <v>93.719499999999996</v>
      </c>
      <c r="AB291" s="10">
        <v>93.739699999999999</v>
      </c>
      <c r="AC291" s="11">
        <v>93.745000000000005</v>
      </c>
      <c r="AD291" s="9">
        <v>2738137.04</v>
      </c>
      <c r="AE291" s="10">
        <v>93.781499999999994</v>
      </c>
      <c r="AF291" s="10">
        <v>93.7239</v>
      </c>
      <c r="AG291" s="10">
        <v>93.744500000000002</v>
      </c>
      <c r="AH291" s="11">
        <v>93.749899999999997</v>
      </c>
      <c r="AI291" s="9">
        <v>2786097.68</v>
      </c>
      <c r="AJ291" s="10">
        <v>93.785300000000007</v>
      </c>
      <c r="AK291" s="10">
        <v>93.727800000000002</v>
      </c>
      <c r="AL291" s="10">
        <v>93.747699999999995</v>
      </c>
      <c r="AM291" s="11">
        <v>93.753600000000006</v>
      </c>
      <c r="AN291" s="9">
        <v>2881496.08</v>
      </c>
      <c r="AO291" s="10">
        <v>93.784499999999994</v>
      </c>
      <c r="AP291" s="10">
        <v>93.727099999999993</v>
      </c>
      <c r="AQ291" s="10">
        <v>93.747399999999999</v>
      </c>
      <c r="AR291" s="11">
        <v>93.752899999999997</v>
      </c>
      <c r="AS291" s="9">
        <v>3024313.48</v>
      </c>
      <c r="AT291" s="10">
        <v>93.780699999999996</v>
      </c>
      <c r="AU291" s="10">
        <v>93.728099999999998</v>
      </c>
      <c r="AV291" s="10">
        <v>93.744900000000001</v>
      </c>
      <c r="AW291" s="11">
        <v>93.751199999999997</v>
      </c>
      <c r="AX291" s="9">
        <v>3213959.96</v>
      </c>
      <c r="AY291" s="10">
        <v>93.775499999999994</v>
      </c>
      <c r="AZ291" s="10">
        <v>93.725499999999997</v>
      </c>
      <c r="BA291" s="10">
        <v>93.743399999999994</v>
      </c>
      <c r="BB291" s="11">
        <v>93.748099999999994</v>
      </c>
      <c r="BC291" s="9">
        <v>3446216.72</v>
      </c>
      <c r="BD291" s="10">
        <v>93.769599999999997</v>
      </c>
      <c r="BE291" s="10">
        <v>93.724199999999996</v>
      </c>
      <c r="BF291" s="10">
        <v>93.742400000000004</v>
      </c>
      <c r="BG291" s="11">
        <v>93.745400000000004</v>
      </c>
      <c r="BH291" s="9">
        <v>3708773.8</v>
      </c>
      <c r="BI291" s="10">
        <v>93.765699999999995</v>
      </c>
      <c r="BJ291" s="10">
        <v>93.722700000000003</v>
      </c>
      <c r="BK291" s="10">
        <v>93.743600000000001</v>
      </c>
      <c r="BL291" s="11">
        <v>93.744</v>
      </c>
      <c r="BM291" s="9">
        <v>3305939</v>
      </c>
      <c r="BN291" s="10">
        <v>93.763099999999994</v>
      </c>
      <c r="BO291" s="10">
        <v>93.712199999999996</v>
      </c>
      <c r="BP291" s="10">
        <v>93.733400000000003</v>
      </c>
      <c r="BQ291" s="11">
        <v>93.736199999999997</v>
      </c>
      <c r="BR291" s="9">
        <v>3089256.6</v>
      </c>
      <c r="BS291" s="10">
        <v>93.7667</v>
      </c>
      <c r="BT291" s="10">
        <v>93.714600000000004</v>
      </c>
      <c r="BU291" s="10">
        <v>93.733800000000002</v>
      </c>
      <c r="BV291" s="11">
        <v>93.738299999999995</v>
      </c>
      <c r="BW291" s="9">
        <v>2917548.48</v>
      </c>
      <c r="BX291" s="10">
        <v>93.769300000000001</v>
      </c>
      <c r="BY291" s="10">
        <v>93.714500000000001</v>
      </c>
      <c r="BZ291" s="10">
        <v>93.734099999999998</v>
      </c>
      <c r="CA291" s="11">
        <v>93.739199999999997</v>
      </c>
      <c r="CB291" s="9">
        <v>2802341.04</v>
      </c>
      <c r="CC291" s="10">
        <v>93.771299999999997</v>
      </c>
      <c r="CD291" s="10">
        <v>93.716099999999997</v>
      </c>
      <c r="CE291" s="10">
        <v>93.737099999999998</v>
      </c>
      <c r="CF291" s="11">
        <v>93.741399999999999</v>
      </c>
      <c r="CG291" s="9">
        <v>2748230.64</v>
      </c>
      <c r="CH291" s="10">
        <v>93.774500000000003</v>
      </c>
      <c r="CI291" s="10">
        <v>93.718900000000005</v>
      </c>
      <c r="CJ291" s="10">
        <v>93.741600000000005</v>
      </c>
      <c r="CK291" s="11">
        <v>93.744900000000001</v>
      </c>
      <c r="CL291" s="9">
        <v>2749206.52</v>
      </c>
      <c r="CM291" s="10">
        <v>93.782300000000006</v>
      </c>
      <c r="CN291" s="10">
        <v>93.723699999999994</v>
      </c>
      <c r="CO291" s="10">
        <v>93.744299999999996</v>
      </c>
      <c r="CP291" s="11">
        <v>93.75</v>
      </c>
      <c r="CQ291" s="9">
        <v>2798459.12</v>
      </c>
      <c r="CR291" s="10">
        <v>93.7864</v>
      </c>
      <c r="CS291" s="10">
        <v>93.727500000000006</v>
      </c>
      <c r="CT291" s="10">
        <v>93.7483</v>
      </c>
      <c r="CU291" s="11">
        <v>93.754000000000005</v>
      </c>
      <c r="CV291" s="9">
        <v>2895044.04</v>
      </c>
      <c r="CW291" s="10">
        <v>93.784899999999993</v>
      </c>
      <c r="CX291" s="10">
        <v>93.727199999999996</v>
      </c>
      <c r="CY291" s="10">
        <v>93.748000000000005</v>
      </c>
      <c r="CZ291" s="11">
        <v>93.753299999999996</v>
      </c>
      <c r="DA291" s="9">
        <v>3040182.04</v>
      </c>
      <c r="DB291" s="10">
        <v>93.7821</v>
      </c>
      <c r="DC291" s="10">
        <v>93.726900000000001</v>
      </c>
      <c r="DD291" s="10">
        <v>93.747699999999995</v>
      </c>
      <c r="DE291" s="11">
        <v>93.752200000000002</v>
      </c>
      <c r="DF291" s="9">
        <v>3232630.88</v>
      </c>
      <c r="DG291" s="10">
        <v>93.775700000000001</v>
      </c>
      <c r="DH291" s="10">
        <v>93.724199999999996</v>
      </c>
      <c r="DI291" s="10">
        <v>93.744699999999995</v>
      </c>
      <c r="DJ291" s="11">
        <v>93.748199999999997</v>
      </c>
      <c r="DK291" s="9">
        <v>3467342.16</v>
      </c>
      <c r="DL291" s="10">
        <v>93.769900000000007</v>
      </c>
      <c r="DM291" s="10">
        <v>93.723299999999995</v>
      </c>
      <c r="DN291" s="10">
        <v>93.742800000000003</v>
      </c>
      <c r="DO291" s="11">
        <v>93.7453</v>
      </c>
      <c r="DP291" s="9">
        <v>3731018.44</v>
      </c>
      <c r="DQ291" s="10">
        <v>93.765799999999999</v>
      </c>
      <c r="DR291" s="10">
        <v>93.724299999999999</v>
      </c>
      <c r="DS291" s="10">
        <v>93.742800000000003</v>
      </c>
      <c r="DT291" s="11">
        <v>93.744299999999996</v>
      </c>
      <c r="DU291" s="9">
        <v>3302703.56</v>
      </c>
      <c r="DV291" s="10">
        <v>93.763199999999998</v>
      </c>
      <c r="DW291" s="10">
        <v>93.712599999999995</v>
      </c>
      <c r="DX291" s="10">
        <v>93.733999999999995</v>
      </c>
      <c r="DY291" s="11">
        <v>93.736500000000007</v>
      </c>
      <c r="DZ291" s="9">
        <v>3085468.64</v>
      </c>
      <c r="EA291" s="10">
        <v>93.767300000000006</v>
      </c>
      <c r="EB291" s="10">
        <v>93.713700000000003</v>
      </c>
      <c r="EC291" s="10">
        <v>93.734200000000001</v>
      </c>
      <c r="ED291" s="11">
        <v>93.738299999999995</v>
      </c>
      <c r="EE291" s="9">
        <v>2913417.92</v>
      </c>
      <c r="EF291" s="10">
        <v>93.770799999999994</v>
      </c>
      <c r="EG291" s="10">
        <v>93.714500000000001</v>
      </c>
      <c r="EH291" s="10">
        <v>93.735200000000006</v>
      </c>
      <c r="EI291" s="11">
        <v>93.740099999999998</v>
      </c>
      <c r="EJ291" s="9">
        <v>2797997</v>
      </c>
      <c r="EK291" s="10">
        <v>93.771199999999993</v>
      </c>
      <c r="EL291" s="10">
        <v>93.716300000000004</v>
      </c>
      <c r="EM291" s="10">
        <v>93.736500000000007</v>
      </c>
      <c r="EN291" s="11">
        <v>93.741299999999995</v>
      </c>
      <c r="EO291" s="9">
        <v>2744002.92</v>
      </c>
      <c r="EP291" s="10">
        <v>93.775499999999994</v>
      </c>
      <c r="EQ291" s="10">
        <v>93.719200000000001</v>
      </c>
      <c r="ER291" s="10">
        <v>93.739000000000004</v>
      </c>
      <c r="ES291" s="11">
        <v>93.744500000000002</v>
      </c>
      <c r="ET291" s="9">
        <v>2745232.96</v>
      </c>
      <c r="EU291" s="10">
        <v>93.782600000000002</v>
      </c>
      <c r="EV291" s="10">
        <v>93.723100000000002</v>
      </c>
      <c r="EW291" s="10">
        <v>93.744299999999996</v>
      </c>
      <c r="EX291" s="11">
        <v>93.749899999999997</v>
      </c>
      <c r="EY291" s="9">
        <v>2794576.68</v>
      </c>
      <c r="EZ291" s="10">
        <v>93.786799999999999</v>
      </c>
      <c r="FA291" s="10">
        <v>93.726699999999994</v>
      </c>
      <c r="FB291" s="10">
        <v>93.7483</v>
      </c>
      <c r="FC291" s="11">
        <v>93.753900000000002</v>
      </c>
      <c r="FD291" s="9">
        <v>2891410.32</v>
      </c>
      <c r="FE291" s="10">
        <v>93.7851</v>
      </c>
      <c r="FF291" s="10">
        <v>93.727800000000002</v>
      </c>
      <c r="FG291" s="10">
        <v>93.747299999999996</v>
      </c>
      <c r="FH291" s="11">
        <v>93.753299999999996</v>
      </c>
      <c r="FI291" s="9">
        <v>3036819.72</v>
      </c>
      <c r="FJ291" s="10">
        <v>93.781700000000001</v>
      </c>
      <c r="FK291" s="10">
        <v>93.726699999999994</v>
      </c>
      <c r="FL291" s="10">
        <v>93.7453</v>
      </c>
      <c r="FM291" s="11">
        <v>93.751199999999997</v>
      </c>
      <c r="FN291" s="9">
        <v>3229730.24</v>
      </c>
      <c r="FO291" s="10">
        <v>93.774699999999996</v>
      </c>
      <c r="FP291" s="10">
        <v>93.7226</v>
      </c>
      <c r="FQ291" s="10">
        <v>93.745000000000005</v>
      </c>
      <c r="FR291" s="11">
        <v>93.747399999999999</v>
      </c>
      <c r="FS291" s="9">
        <v>3464950.44</v>
      </c>
      <c r="FT291" s="10">
        <v>93.7697</v>
      </c>
      <c r="FU291" s="10">
        <v>93.721900000000005</v>
      </c>
      <c r="FV291" s="10">
        <v>93.7423</v>
      </c>
      <c r="FW291" s="11">
        <v>93.744600000000005</v>
      </c>
      <c r="FX291" s="9">
        <v>3728964.4</v>
      </c>
      <c r="FY291" s="10">
        <v>93.765100000000004</v>
      </c>
      <c r="FZ291" s="10">
        <v>93.724199999999996</v>
      </c>
      <c r="GA291" s="10">
        <v>93.742800000000003</v>
      </c>
      <c r="GB291" s="11">
        <v>93.744</v>
      </c>
    </row>
    <row r="292" spans="2:184" ht="15" customHeight="1">
      <c r="B292" s="122"/>
      <c r="C292" s="73"/>
      <c r="D292" s="8">
        <f t="shared" si="23"/>
        <v>-30</v>
      </c>
      <c r="E292" s="9">
        <v>3124139.92</v>
      </c>
      <c r="F292" s="10">
        <v>92.268000000000001</v>
      </c>
      <c r="G292" s="10">
        <v>92.2179</v>
      </c>
      <c r="H292" s="10">
        <v>92.245199999999997</v>
      </c>
      <c r="I292" s="11">
        <v>92.243700000000004</v>
      </c>
      <c r="J292" s="9">
        <v>2919934.96</v>
      </c>
      <c r="K292" s="10">
        <v>92.270899999999997</v>
      </c>
      <c r="L292" s="10">
        <v>92.219200000000001</v>
      </c>
      <c r="M292" s="10">
        <v>92.245800000000003</v>
      </c>
      <c r="N292" s="11">
        <v>92.245199999999997</v>
      </c>
      <c r="O292" s="9">
        <v>2764096.04</v>
      </c>
      <c r="P292" s="10">
        <v>92.275400000000005</v>
      </c>
      <c r="Q292" s="10">
        <v>92.220600000000005</v>
      </c>
      <c r="R292" s="10">
        <v>92.247799999999998</v>
      </c>
      <c r="S292" s="11">
        <v>92.247900000000001</v>
      </c>
      <c r="T292" s="9">
        <v>2666509.44</v>
      </c>
      <c r="U292" s="10">
        <v>92.278199999999998</v>
      </c>
      <c r="V292" s="10">
        <v>92.221900000000005</v>
      </c>
      <c r="W292" s="10">
        <v>92.250200000000007</v>
      </c>
      <c r="X292" s="11">
        <v>92.250100000000003</v>
      </c>
      <c r="Y292" s="9">
        <v>2628261.3199999998</v>
      </c>
      <c r="Z292" s="10">
        <v>92.281000000000006</v>
      </c>
      <c r="AA292" s="10">
        <v>92.224400000000003</v>
      </c>
      <c r="AB292" s="10">
        <v>92.251999999999995</v>
      </c>
      <c r="AC292" s="11">
        <v>92.252399999999994</v>
      </c>
      <c r="AD292" s="9">
        <v>2641632.2000000002</v>
      </c>
      <c r="AE292" s="10">
        <v>92.283600000000007</v>
      </c>
      <c r="AF292" s="10">
        <v>92.226600000000005</v>
      </c>
      <c r="AG292" s="10">
        <v>92.252399999999994</v>
      </c>
      <c r="AH292" s="11">
        <v>92.254199999999997</v>
      </c>
      <c r="AI292" s="9">
        <v>2702499.36</v>
      </c>
      <c r="AJ292" s="10">
        <v>92.284199999999998</v>
      </c>
      <c r="AK292" s="10">
        <v>92.227500000000006</v>
      </c>
      <c r="AL292" s="10">
        <v>92.253500000000003</v>
      </c>
      <c r="AM292" s="11">
        <v>92.254999999999995</v>
      </c>
      <c r="AN292" s="9">
        <v>2811088.12</v>
      </c>
      <c r="AO292" s="10">
        <v>92.283699999999996</v>
      </c>
      <c r="AP292" s="10">
        <v>92.229399999999998</v>
      </c>
      <c r="AQ292" s="10">
        <v>92.255200000000002</v>
      </c>
      <c r="AR292" s="11">
        <v>92.256</v>
      </c>
      <c r="AS292" s="9">
        <v>2967172.16</v>
      </c>
      <c r="AT292" s="10">
        <v>92.282200000000003</v>
      </c>
      <c r="AU292" s="10">
        <v>92.228700000000003</v>
      </c>
      <c r="AV292" s="10">
        <v>92.255700000000004</v>
      </c>
      <c r="AW292" s="11">
        <v>92.255499999999998</v>
      </c>
      <c r="AX292" s="9">
        <v>3169669.2</v>
      </c>
      <c r="AY292" s="10">
        <v>92.280799999999999</v>
      </c>
      <c r="AZ292" s="10">
        <v>92.229399999999998</v>
      </c>
      <c r="BA292" s="10">
        <v>92.257099999999994</v>
      </c>
      <c r="BB292" s="11">
        <v>92.255700000000004</v>
      </c>
      <c r="BC292" s="9">
        <v>3411183.28</v>
      </c>
      <c r="BD292" s="10">
        <v>92.275700000000001</v>
      </c>
      <c r="BE292" s="10">
        <v>92.230699999999999</v>
      </c>
      <c r="BF292" s="10">
        <v>92.257199999999997</v>
      </c>
      <c r="BG292" s="11">
        <v>92.254499999999993</v>
      </c>
      <c r="BH292" s="9">
        <v>3678305.08</v>
      </c>
      <c r="BI292" s="10">
        <v>92.273600000000002</v>
      </c>
      <c r="BJ292" s="10">
        <v>92.230500000000006</v>
      </c>
      <c r="BK292" s="10">
        <v>92.256600000000006</v>
      </c>
      <c r="BL292" s="11">
        <v>92.253500000000003</v>
      </c>
      <c r="BM292" s="9">
        <v>3132297.64</v>
      </c>
      <c r="BN292" s="10">
        <v>92.268299999999996</v>
      </c>
      <c r="BO292" s="10">
        <v>92.216999999999999</v>
      </c>
      <c r="BP292" s="10">
        <v>92.245000000000005</v>
      </c>
      <c r="BQ292" s="11">
        <v>92.243399999999994</v>
      </c>
      <c r="BR292" s="9">
        <v>2928901.44</v>
      </c>
      <c r="BS292" s="10">
        <v>92.271500000000003</v>
      </c>
      <c r="BT292" s="10">
        <v>92.218100000000007</v>
      </c>
      <c r="BU292" s="10">
        <v>92.245999999999995</v>
      </c>
      <c r="BV292" s="11">
        <v>92.245199999999997</v>
      </c>
      <c r="BW292" s="9">
        <v>2773621.28</v>
      </c>
      <c r="BX292" s="10">
        <v>92.274500000000003</v>
      </c>
      <c r="BY292" s="10">
        <v>92.220299999999995</v>
      </c>
      <c r="BZ292" s="10">
        <v>92.247500000000002</v>
      </c>
      <c r="CA292" s="11">
        <v>92.247399999999999</v>
      </c>
      <c r="CB292" s="9">
        <v>2676370.48</v>
      </c>
      <c r="CC292" s="10">
        <v>92.278999999999996</v>
      </c>
      <c r="CD292" s="10">
        <v>92.2226</v>
      </c>
      <c r="CE292" s="10">
        <v>92.250100000000003</v>
      </c>
      <c r="CF292" s="11">
        <v>92.250500000000002</v>
      </c>
      <c r="CG292" s="9">
        <v>2638665.2000000002</v>
      </c>
      <c r="CH292" s="10">
        <v>92.281400000000005</v>
      </c>
      <c r="CI292" s="10">
        <v>92.224199999999996</v>
      </c>
      <c r="CJ292" s="10">
        <v>92.250600000000006</v>
      </c>
      <c r="CK292" s="11">
        <v>92.251999999999995</v>
      </c>
      <c r="CL292" s="9">
        <v>2653096.7599999998</v>
      </c>
      <c r="CM292" s="10">
        <v>92.282799999999995</v>
      </c>
      <c r="CN292" s="10">
        <v>92.226399999999998</v>
      </c>
      <c r="CO292" s="10">
        <v>92.252700000000004</v>
      </c>
      <c r="CP292" s="11">
        <v>92.253900000000002</v>
      </c>
      <c r="CQ292" s="9">
        <v>2715421.6</v>
      </c>
      <c r="CR292" s="10">
        <v>92.283900000000003</v>
      </c>
      <c r="CS292" s="10">
        <v>92.227599999999995</v>
      </c>
      <c r="CT292" s="10">
        <v>92.254000000000005</v>
      </c>
      <c r="CU292" s="11">
        <v>92.255099999999999</v>
      </c>
      <c r="CV292" s="9">
        <v>2825630</v>
      </c>
      <c r="CW292" s="10">
        <v>92.284700000000001</v>
      </c>
      <c r="CX292" s="10">
        <v>92.228399999999993</v>
      </c>
      <c r="CY292" s="10">
        <v>92.255899999999997</v>
      </c>
      <c r="CZ292" s="11">
        <v>92.256299999999996</v>
      </c>
      <c r="DA292" s="9">
        <v>2984380.72</v>
      </c>
      <c r="DB292" s="10">
        <v>92.282300000000006</v>
      </c>
      <c r="DC292" s="10">
        <v>92.228700000000003</v>
      </c>
      <c r="DD292" s="10">
        <v>92.255700000000004</v>
      </c>
      <c r="DE292" s="11">
        <v>92.255499999999998</v>
      </c>
      <c r="DF292" s="9">
        <v>3190096.4</v>
      </c>
      <c r="DG292" s="10">
        <v>92.28</v>
      </c>
      <c r="DH292" s="10">
        <v>92.229500000000002</v>
      </c>
      <c r="DI292" s="10">
        <v>92.256200000000007</v>
      </c>
      <c r="DJ292" s="11">
        <v>92.255200000000002</v>
      </c>
      <c r="DK292" s="9">
        <v>3434531.68</v>
      </c>
      <c r="DL292" s="10">
        <v>92.276600000000002</v>
      </c>
      <c r="DM292" s="10">
        <v>92.230999999999995</v>
      </c>
      <c r="DN292" s="10">
        <v>92.256600000000006</v>
      </c>
      <c r="DO292" s="11">
        <v>92.2547</v>
      </c>
      <c r="DP292" s="9">
        <v>3702933.72</v>
      </c>
      <c r="DQ292" s="10">
        <v>92.273499999999999</v>
      </c>
      <c r="DR292" s="10">
        <v>92.229799999999997</v>
      </c>
      <c r="DS292" s="10">
        <v>92.257900000000006</v>
      </c>
      <c r="DT292" s="11">
        <v>92.253699999999995</v>
      </c>
      <c r="DU292" s="9">
        <v>3128895.84</v>
      </c>
      <c r="DV292" s="10">
        <v>92.268699999999995</v>
      </c>
      <c r="DW292" s="10">
        <v>92.217399999999998</v>
      </c>
      <c r="DX292" s="10">
        <v>92.244699999999995</v>
      </c>
      <c r="DY292" s="11">
        <v>92.243499999999997</v>
      </c>
      <c r="DZ292" s="9">
        <v>2924971.64</v>
      </c>
      <c r="EA292" s="10">
        <v>92.2714</v>
      </c>
      <c r="EB292" s="10">
        <v>92.218999999999994</v>
      </c>
      <c r="EC292" s="10">
        <v>92.246200000000002</v>
      </c>
      <c r="ED292" s="11">
        <v>92.245400000000004</v>
      </c>
      <c r="EE292" s="9">
        <v>2769353.88</v>
      </c>
      <c r="EF292" s="10">
        <v>92.274500000000003</v>
      </c>
      <c r="EG292" s="10">
        <v>92.221500000000006</v>
      </c>
      <c r="EH292" s="10">
        <v>92.248199999999997</v>
      </c>
      <c r="EI292" s="11">
        <v>92.248000000000005</v>
      </c>
      <c r="EJ292" s="9">
        <v>2672048.12</v>
      </c>
      <c r="EK292" s="10">
        <v>92.279200000000003</v>
      </c>
      <c r="EL292" s="10">
        <v>92.221900000000005</v>
      </c>
      <c r="EM292" s="10">
        <v>92.250500000000002</v>
      </c>
      <c r="EN292" s="11">
        <v>92.250500000000002</v>
      </c>
      <c r="EO292" s="9">
        <v>2634519.2799999998</v>
      </c>
      <c r="EP292" s="10">
        <v>92.281400000000005</v>
      </c>
      <c r="EQ292" s="10">
        <v>92.223799999999997</v>
      </c>
      <c r="ER292" s="10">
        <v>92.251400000000004</v>
      </c>
      <c r="ES292" s="11">
        <v>92.252200000000002</v>
      </c>
      <c r="ET292" s="9">
        <v>2649159.7200000002</v>
      </c>
      <c r="EU292" s="10">
        <v>92.2834</v>
      </c>
      <c r="EV292" s="10">
        <v>92.225999999999999</v>
      </c>
      <c r="EW292" s="10">
        <v>92.252799999999993</v>
      </c>
      <c r="EX292" s="11">
        <v>92.254000000000005</v>
      </c>
      <c r="EY292" s="9">
        <v>2711571.84</v>
      </c>
      <c r="EZ292" s="10">
        <v>92.282799999999995</v>
      </c>
      <c r="FA292" s="10">
        <v>92.226799999999997</v>
      </c>
      <c r="FB292" s="10">
        <v>92.254099999999994</v>
      </c>
      <c r="FC292" s="11">
        <v>92.254499999999993</v>
      </c>
      <c r="FD292" s="9">
        <v>2822074.2</v>
      </c>
      <c r="FE292" s="10">
        <v>92.283600000000007</v>
      </c>
      <c r="FF292" s="10">
        <v>92.228999999999999</v>
      </c>
      <c r="FG292" s="10">
        <v>92.254999999999995</v>
      </c>
      <c r="FH292" s="11">
        <v>92.255799999999994</v>
      </c>
      <c r="FI292" s="9">
        <v>2981119.12</v>
      </c>
      <c r="FJ292" s="10">
        <v>92.282499999999999</v>
      </c>
      <c r="FK292" s="10">
        <v>92.228999999999999</v>
      </c>
      <c r="FL292" s="10">
        <v>92.255099999999999</v>
      </c>
      <c r="FM292" s="11">
        <v>92.255499999999998</v>
      </c>
      <c r="FN292" s="9">
        <v>3187371.52</v>
      </c>
      <c r="FO292" s="10">
        <v>92.280100000000004</v>
      </c>
      <c r="FP292" s="10">
        <v>92.229500000000002</v>
      </c>
      <c r="FQ292" s="10">
        <v>92.256399999999999</v>
      </c>
      <c r="FR292" s="11">
        <v>92.255300000000005</v>
      </c>
      <c r="FS292" s="9">
        <v>3432173.72</v>
      </c>
      <c r="FT292" s="10">
        <v>92.276200000000003</v>
      </c>
      <c r="FU292" s="10">
        <v>92.2303</v>
      </c>
      <c r="FV292" s="10">
        <v>92.257099999999994</v>
      </c>
      <c r="FW292" s="11">
        <v>92.254499999999993</v>
      </c>
      <c r="FX292" s="9">
        <v>3700841.56</v>
      </c>
      <c r="FY292" s="10">
        <v>92.273399999999995</v>
      </c>
      <c r="FZ292" s="10">
        <v>92.230400000000003</v>
      </c>
      <c r="GA292" s="10">
        <v>92.258499999999998</v>
      </c>
      <c r="GB292" s="11">
        <v>92.254099999999994</v>
      </c>
    </row>
    <row r="293" spans="2:184" ht="15" customHeight="1">
      <c r="B293" s="122"/>
      <c r="C293" s="73"/>
      <c r="D293" s="8">
        <f t="shared" si="23"/>
        <v>-28</v>
      </c>
      <c r="E293" s="9">
        <v>2937050</v>
      </c>
      <c r="F293" s="10">
        <v>90.096699999999998</v>
      </c>
      <c r="G293" s="10">
        <v>90.019499999999994</v>
      </c>
      <c r="H293" s="10">
        <v>90.068899999999999</v>
      </c>
      <c r="I293" s="11">
        <v>90.061599999999999</v>
      </c>
      <c r="J293" s="9">
        <v>2748648.8</v>
      </c>
      <c r="K293" s="10">
        <v>90.099699999999999</v>
      </c>
      <c r="L293" s="10">
        <v>90.021500000000003</v>
      </c>
      <c r="M293" s="10">
        <v>90.070300000000003</v>
      </c>
      <c r="N293" s="11">
        <v>90.063699999999997</v>
      </c>
      <c r="O293" s="9">
        <v>2610554.12</v>
      </c>
      <c r="P293" s="10">
        <v>90.101900000000001</v>
      </c>
      <c r="Q293" s="10">
        <v>90.023499999999999</v>
      </c>
      <c r="R293" s="10">
        <v>90.072000000000003</v>
      </c>
      <c r="S293" s="11">
        <v>90.065700000000007</v>
      </c>
      <c r="T293" s="9">
        <v>2530946.12</v>
      </c>
      <c r="U293" s="10">
        <v>90.105099999999993</v>
      </c>
      <c r="V293" s="10">
        <v>90.025300000000001</v>
      </c>
      <c r="W293" s="10">
        <v>90.073700000000002</v>
      </c>
      <c r="X293" s="11">
        <v>90.067899999999995</v>
      </c>
      <c r="Y293" s="9">
        <v>2507603</v>
      </c>
      <c r="Z293" s="10">
        <v>90.108000000000004</v>
      </c>
      <c r="AA293" s="10">
        <v>90.027699999999996</v>
      </c>
      <c r="AB293" s="10">
        <v>90.075100000000006</v>
      </c>
      <c r="AC293" s="11">
        <v>90.070099999999996</v>
      </c>
      <c r="AD293" s="9">
        <v>2533307.6</v>
      </c>
      <c r="AE293" s="10">
        <v>90.109300000000005</v>
      </c>
      <c r="AF293" s="10">
        <v>90.028099999999995</v>
      </c>
      <c r="AG293" s="10">
        <v>90.076899999999995</v>
      </c>
      <c r="AH293" s="11">
        <v>90.071299999999994</v>
      </c>
      <c r="AI293" s="9">
        <v>2606501.64</v>
      </c>
      <c r="AJ293" s="10">
        <v>90.109200000000001</v>
      </c>
      <c r="AK293" s="10">
        <v>90.028400000000005</v>
      </c>
      <c r="AL293" s="10">
        <v>90.077399999999997</v>
      </c>
      <c r="AM293" s="11">
        <v>90.0715</v>
      </c>
      <c r="AN293" s="9">
        <v>2727283.16</v>
      </c>
      <c r="AO293" s="10">
        <v>90.107699999999994</v>
      </c>
      <c r="AP293" s="10">
        <v>90.028700000000001</v>
      </c>
      <c r="AQ293" s="10">
        <v>90.079099999999997</v>
      </c>
      <c r="AR293" s="11">
        <v>90.071700000000007</v>
      </c>
      <c r="AS293" s="9">
        <v>2895503.12</v>
      </c>
      <c r="AT293" s="10">
        <v>90.104699999999994</v>
      </c>
      <c r="AU293" s="10">
        <v>90.029899999999998</v>
      </c>
      <c r="AV293" s="10">
        <v>90.077100000000002</v>
      </c>
      <c r="AW293" s="11">
        <v>90.070499999999996</v>
      </c>
      <c r="AX293" s="9">
        <v>3108868.64</v>
      </c>
      <c r="AY293" s="10">
        <v>90.101500000000001</v>
      </c>
      <c r="AZ293" s="10">
        <v>90.029300000000006</v>
      </c>
      <c r="BA293" s="10">
        <v>90.077399999999997</v>
      </c>
      <c r="BB293" s="11">
        <v>90.069299999999998</v>
      </c>
      <c r="BC293" s="9">
        <v>3356694.12</v>
      </c>
      <c r="BD293" s="10">
        <v>90.099000000000004</v>
      </c>
      <c r="BE293" s="10">
        <v>90.030500000000004</v>
      </c>
      <c r="BF293" s="10">
        <v>90.077699999999993</v>
      </c>
      <c r="BG293" s="11">
        <v>90.069000000000003</v>
      </c>
      <c r="BH293" s="9">
        <v>3625020.4</v>
      </c>
      <c r="BI293" s="10">
        <v>90.0946</v>
      </c>
      <c r="BJ293" s="10">
        <v>90.030600000000007</v>
      </c>
      <c r="BK293" s="10">
        <v>90.078100000000006</v>
      </c>
      <c r="BL293" s="11">
        <v>90.067700000000002</v>
      </c>
      <c r="BM293" s="9">
        <v>2945423.48</v>
      </c>
      <c r="BN293" s="10">
        <v>90.0976</v>
      </c>
      <c r="BO293" s="10">
        <v>90.019400000000005</v>
      </c>
      <c r="BP293" s="10">
        <v>90.068100000000001</v>
      </c>
      <c r="BQ293" s="11">
        <v>90.061599999999999</v>
      </c>
      <c r="BR293" s="9">
        <v>2757827.72</v>
      </c>
      <c r="BS293" s="10">
        <v>90.099900000000005</v>
      </c>
      <c r="BT293" s="10">
        <v>90.0227</v>
      </c>
      <c r="BU293" s="10">
        <v>90.070400000000006</v>
      </c>
      <c r="BV293" s="11">
        <v>90.0642</v>
      </c>
      <c r="BW293" s="9">
        <v>2620181.7999999998</v>
      </c>
      <c r="BX293" s="10">
        <v>90.101600000000005</v>
      </c>
      <c r="BY293" s="10">
        <v>90.023399999999995</v>
      </c>
      <c r="BZ293" s="10">
        <v>90.072800000000001</v>
      </c>
      <c r="CA293" s="11">
        <v>90.065799999999996</v>
      </c>
      <c r="CB293" s="9">
        <v>2540694.2000000002</v>
      </c>
      <c r="CC293" s="10">
        <v>90.105000000000004</v>
      </c>
      <c r="CD293" s="10">
        <v>90.025099999999995</v>
      </c>
      <c r="CE293" s="10">
        <v>90.074100000000001</v>
      </c>
      <c r="CF293" s="11">
        <v>90.067999999999998</v>
      </c>
      <c r="CG293" s="9">
        <v>2517961.2799999998</v>
      </c>
      <c r="CH293" s="10">
        <v>90.108000000000004</v>
      </c>
      <c r="CI293" s="10">
        <v>90.028300000000002</v>
      </c>
      <c r="CJ293" s="10">
        <v>90.074299999999994</v>
      </c>
      <c r="CK293" s="11">
        <v>90.070099999999996</v>
      </c>
      <c r="CL293" s="9">
        <v>2544943.52</v>
      </c>
      <c r="CM293" s="10">
        <v>90.108599999999996</v>
      </c>
      <c r="CN293" s="10">
        <v>90.028300000000002</v>
      </c>
      <c r="CO293" s="10">
        <v>90.077299999999994</v>
      </c>
      <c r="CP293" s="11">
        <v>90.071299999999994</v>
      </c>
      <c r="CQ293" s="9">
        <v>2619899.44</v>
      </c>
      <c r="CR293" s="10">
        <v>90.109499999999997</v>
      </c>
      <c r="CS293" s="10">
        <v>90.028400000000005</v>
      </c>
      <c r="CT293" s="10">
        <v>90.077399999999997</v>
      </c>
      <c r="CU293" s="11">
        <v>90.071600000000004</v>
      </c>
      <c r="CV293" s="9">
        <v>2742695.6</v>
      </c>
      <c r="CW293" s="10">
        <v>90.108000000000004</v>
      </c>
      <c r="CX293" s="10">
        <v>90.028899999999993</v>
      </c>
      <c r="CY293" s="10">
        <v>90.078599999999994</v>
      </c>
      <c r="CZ293" s="11">
        <v>90.071700000000007</v>
      </c>
      <c r="DA293" s="9">
        <v>2913987</v>
      </c>
      <c r="DB293" s="10">
        <v>90.104799999999997</v>
      </c>
      <c r="DC293" s="10">
        <v>90.028999999999996</v>
      </c>
      <c r="DD293" s="10">
        <v>90.078100000000006</v>
      </c>
      <c r="DE293" s="11">
        <v>90.070499999999996</v>
      </c>
      <c r="DF293" s="9">
        <v>3131050.44</v>
      </c>
      <c r="DG293" s="10">
        <v>90.101799999999997</v>
      </c>
      <c r="DH293" s="10">
        <v>90.030699999999996</v>
      </c>
      <c r="DI293" s="10">
        <v>90.076599999999999</v>
      </c>
      <c r="DJ293" s="11">
        <v>90.069599999999994</v>
      </c>
      <c r="DK293" s="9">
        <v>3382169.32</v>
      </c>
      <c r="DL293" s="10">
        <v>90.099000000000004</v>
      </c>
      <c r="DM293" s="10">
        <v>90.030900000000003</v>
      </c>
      <c r="DN293" s="10">
        <v>90.077600000000004</v>
      </c>
      <c r="DO293" s="11">
        <v>90.069100000000006</v>
      </c>
      <c r="DP293" s="9">
        <v>3651996.96</v>
      </c>
      <c r="DQ293" s="10">
        <v>90.094300000000004</v>
      </c>
      <c r="DR293" s="10">
        <v>90.030799999999999</v>
      </c>
      <c r="DS293" s="10">
        <v>90.078400000000002</v>
      </c>
      <c r="DT293" s="11">
        <v>90.067800000000005</v>
      </c>
      <c r="DU293" s="9">
        <v>2941848.72</v>
      </c>
      <c r="DV293" s="10">
        <v>90.095500000000001</v>
      </c>
      <c r="DW293" s="10">
        <v>90.019900000000007</v>
      </c>
      <c r="DX293" s="10">
        <v>90.069500000000005</v>
      </c>
      <c r="DY293" s="11">
        <v>90.061499999999995</v>
      </c>
      <c r="DZ293" s="9">
        <v>2753768.56</v>
      </c>
      <c r="EA293" s="10">
        <v>90.099599999999995</v>
      </c>
      <c r="EB293" s="10">
        <v>90.022099999999995</v>
      </c>
      <c r="EC293" s="10">
        <v>90.0702</v>
      </c>
      <c r="ED293" s="11">
        <v>90.063800000000001</v>
      </c>
      <c r="EE293" s="9">
        <v>2615888.84</v>
      </c>
      <c r="EF293" s="10">
        <v>90.101799999999997</v>
      </c>
      <c r="EG293" s="10">
        <v>90.022599999999997</v>
      </c>
      <c r="EH293" s="10">
        <v>90.072000000000003</v>
      </c>
      <c r="EI293" s="11">
        <v>90.065299999999993</v>
      </c>
      <c r="EJ293" s="9">
        <v>2536476.52</v>
      </c>
      <c r="EK293" s="10">
        <v>90.105500000000006</v>
      </c>
      <c r="EL293" s="10">
        <v>90.024500000000003</v>
      </c>
      <c r="EM293" s="10">
        <v>90.0749</v>
      </c>
      <c r="EN293" s="11">
        <v>90.068200000000004</v>
      </c>
      <c r="EO293" s="9">
        <v>2513896.88</v>
      </c>
      <c r="EP293" s="10">
        <v>90.107900000000001</v>
      </c>
      <c r="EQ293" s="10">
        <v>90.027000000000001</v>
      </c>
      <c r="ER293" s="10">
        <v>90.075100000000006</v>
      </c>
      <c r="ES293" s="11">
        <v>90.069900000000004</v>
      </c>
      <c r="ET293" s="9">
        <v>2541006.96</v>
      </c>
      <c r="EU293" s="10">
        <v>90.108400000000003</v>
      </c>
      <c r="EV293" s="10">
        <v>90.028800000000004</v>
      </c>
      <c r="EW293" s="10">
        <v>90.076400000000007</v>
      </c>
      <c r="EX293" s="11">
        <v>90.071100000000001</v>
      </c>
      <c r="EY293" s="9">
        <v>2616082.48</v>
      </c>
      <c r="EZ293" s="10">
        <v>90.108800000000002</v>
      </c>
      <c r="FA293" s="10">
        <v>90.028899999999993</v>
      </c>
      <c r="FB293" s="10">
        <v>90.076300000000003</v>
      </c>
      <c r="FC293" s="11">
        <v>90.071200000000005</v>
      </c>
      <c r="FD293" s="9">
        <v>2739076.32</v>
      </c>
      <c r="FE293" s="10">
        <v>90.107500000000002</v>
      </c>
      <c r="FF293" s="10">
        <v>90.029200000000003</v>
      </c>
      <c r="FG293" s="10">
        <v>90.077200000000005</v>
      </c>
      <c r="FH293" s="11">
        <v>90.071200000000005</v>
      </c>
      <c r="FI293" s="9">
        <v>2910760.28</v>
      </c>
      <c r="FJ293" s="10">
        <v>90.105400000000003</v>
      </c>
      <c r="FK293" s="10">
        <v>90.030500000000004</v>
      </c>
      <c r="FL293" s="10">
        <v>90.077500000000001</v>
      </c>
      <c r="FM293" s="11">
        <v>90.070999999999998</v>
      </c>
      <c r="FN293" s="9">
        <v>3128295.32</v>
      </c>
      <c r="FO293" s="10">
        <v>90.1023</v>
      </c>
      <c r="FP293" s="10">
        <v>90.029499999999999</v>
      </c>
      <c r="FQ293" s="10">
        <v>90.077500000000001</v>
      </c>
      <c r="FR293" s="11">
        <v>90.069599999999994</v>
      </c>
      <c r="FS293" s="9">
        <v>3379783.4</v>
      </c>
      <c r="FT293" s="10">
        <v>90.099100000000007</v>
      </c>
      <c r="FU293" s="10">
        <v>90.03</v>
      </c>
      <c r="FV293" s="10">
        <v>90.077799999999996</v>
      </c>
      <c r="FW293" s="11">
        <v>90.068799999999996</v>
      </c>
      <c r="FX293" s="9">
        <v>3649696.08</v>
      </c>
      <c r="FY293" s="10">
        <v>90.094399999999993</v>
      </c>
      <c r="FZ293" s="10">
        <v>90.030600000000007</v>
      </c>
      <c r="GA293" s="10">
        <v>90.078000000000003</v>
      </c>
      <c r="GB293" s="11">
        <v>90.067599999999999</v>
      </c>
    </row>
    <row r="294" spans="2:184" ht="15.75" customHeight="1" thickBot="1">
      <c r="B294" s="122"/>
      <c r="C294" s="74"/>
      <c r="D294" s="64">
        <f t="shared" si="23"/>
        <v>-26</v>
      </c>
      <c r="E294" s="13">
        <v>2768401</v>
      </c>
      <c r="F294" s="14">
        <v>88.305499999999995</v>
      </c>
      <c r="G294" s="14">
        <v>88.238399999999999</v>
      </c>
      <c r="H294" s="14">
        <v>88.279799999999994</v>
      </c>
      <c r="I294" s="15">
        <v>88.274500000000003</v>
      </c>
      <c r="J294" s="13">
        <v>2595126.3199999998</v>
      </c>
      <c r="K294" s="14">
        <v>88.308499999999995</v>
      </c>
      <c r="L294" s="14">
        <v>88.24</v>
      </c>
      <c r="M294" s="14">
        <v>88.281199999999998</v>
      </c>
      <c r="N294" s="15">
        <v>88.276499999999999</v>
      </c>
      <c r="O294" s="13">
        <v>2474789.08</v>
      </c>
      <c r="P294" s="14">
        <v>88.312799999999996</v>
      </c>
      <c r="Q294" s="14">
        <v>88.240799999999993</v>
      </c>
      <c r="R294" s="14">
        <v>88.282600000000002</v>
      </c>
      <c r="S294" s="15">
        <v>88.278599999999997</v>
      </c>
      <c r="T294" s="13">
        <v>2411537.08</v>
      </c>
      <c r="U294" s="14">
        <v>88.313999999999993</v>
      </c>
      <c r="V294" s="14">
        <v>88.243399999999994</v>
      </c>
      <c r="W294" s="14">
        <v>88.284599999999998</v>
      </c>
      <c r="X294" s="15">
        <v>88.280600000000007</v>
      </c>
      <c r="Y294" s="13">
        <v>2401415.44</v>
      </c>
      <c r="Z294" s="14">
        <v>88.316000000000003</v>
      </c>
      <c r="AA294" s="14">
        <v>88.244399999999999</v>
      </c>
      <c r="AB294" s="14">
        <v>88.286100000000005</v>
      </c>
      <c r="AC294" s="15">
        <v>88.2821</v>
      </c>
      <c r="AD294" s="13">
        <v>2439173.64</v>
      </c>
      <c r="AE294" s="14">
        <v>88.318200000000004</v>
      </c>
      <c r="AF294" s="14">
        <v>88.245900000000006</v>
      </c>
      <c r="AG294" s="14">
        <v>88.285399999999996</v>
      </c>
      <c r="AH294" s="15">
        <v>88.283100000000005</v>
      </c>
      <c r="AI294" s="13">
        <v>2524430.04</v>
      </c>
      <c r="AJ294" s="14">
        <v>88.317700000000002</v>
      </c>
      <c r="AK294" s="14">
        <v>88.247200000000007</v>
      </c>
      <c r="AL294" s="14">
        <v>88.287000000000006</v>
      </c>
      <c r="AM294" s="15">
        <v>88.283799999999999</v>
      </c>
      <c r="AN294" s="13">
        <v>2657257.16</v>
      </c>
      <c r="AO294" s="14">
        <v>88.316800000000001</v>
      </c>
      <c r="AP294" s="14">
        <v>88.246499999999997</v>
      </c>
      <c r="AQ294" s="14">
        <v>88.287400000000005</v>
      </c>
      <c r="AR294" s="15">
        <v>88.283500000000004</v>
      </c>
      <c r="AS294" s="13">
        <v>2837541.12</v>
      </c>
      <c r="AT294" s="14">
        <v>88.313100000000006</v>
      </c>
      <c r="AU294" s="14">
        <v>88.246600000000001</v>
      </c>
      <c r="AV294" s="14">
        <v>88.287400000000005</v>
      </c>
      <c r="AW294" s="15">
        <v>88.282300000000006</v>
      </c>
      <c r="AX294" s="13">
        <v>3060447.16</v>
      </c>
      <c r="AY294" s="14">
        <v>88.309700000000007</v>
      </c>
      <c r="AZ294" s="14">
        <v>88.247200000000007</v>
      </c>
      <c r="BA294" s="14">
        <v>88.287899999999993</v>
      </c>
      <c r="BB294" s="15">
        <v>88.281499999999994</v>
      </c>
      <c r="BC294" s="13">
        <v>3312812.92</v>
      </c>
      <c r="BD294" s="14">
        <v>88.306200000000004</v>
      </c>
      <c r="BE294" s="14">
        <v>88.246300000000005</v>
      </c>
      <c r="BF294" s="14">
        <v>88.287999999999997</v>
      </c>
      <c r="BG294" s="15">
        <v>88.280100000000004</v>
      </c>
      <c r="BH294" s="13">
        <v>3581977.76</v>
      </c>
      <c r="BI294" s="14">
        <v>88.302700000000002</v>
      </c>
      <c r="BJ294" s="14">
        <v>88.247500000000002</v>
      </c>
      <c r="BK294" s="14">
        <v>88.2881</v>
      </c>
      <c r="BL294" s="15">
        <v>88.279300000000006</v>
      </c>
      <c r="BM294" s="13">
        <v>2777015.36</v>
      </c>
      <c r="BN294" s="14">
        <v>88.306399999999996</v>
      </c>
      <c r="BO294" s="14">
        <v>88.238399999999999</v>
      </c>
      <c r="BP294" s="14">
        <v>88.279200000000003</v>
      </c>
      <c r="BQ294" s="15">
        <v>88.274600000000007</v>
      </c>
      <c r="BR294" s="13">
        <v>2604499.52</v>
      </c>
      <c r="BS294" s="14">
        <v>88.308999999999997</v>
      </c>
      <c r="BT294" s="14">
        <v>88.239599999999996</v>
      </c>
      <c r="BU294" s="14">
        <v>88.281099999999995</v>
      </c>
      <c r="BV294" s="15">
        <v>88.276499999999999</v>
      </c>
      <c r="BW294" s="13">
        <v>2484445.2000000002</v>
      </c>
      <c r="BX294" s="14">
        <v>88.311800000000005</v>
      </c>
      <c r="BY294" s="14">
        <v>88.241200000000006</v>
      </c>
      <c r="BZ294" s="14">
        <v>88.283100000000005</v>
      </c>
      <c r="CA294" s="15">
        <v>88.278599999999997</v>
      </c>
      <c r="CB294" s="13">
        <v>2421294.6800000002</v>
      </c>
      <c r="CC294" s="14">
        <v>88.3142</v>
      </c>
      <c r="CD294" s="14">
        <v>88.243300000000005</v>
      </c>
      <c r="CE294" s="14">
        <v>88.284300000000002</v>
      </c>
      <c r="CF294" s="15">
        <v>88.280500000000004</v>
      </c>
      <c r="CG294" s="13">
        <v>2411964.52</v>
      </c>
      <c r="CH294" s="14">
        <v>88.315600000000003</v>
      </c>
      <c r="CI294" s="14">
        <v>88.244799999999998</v>
      </c>
      <c r="CJ294" s="14">
        <v>88.285799999999995</v>
      </c>
      <c r="CK294" s="15">
        <v>88.281999999999996</v>
      </c>
      <c r="CL294" s="13">
        <v>2451267.7200000002</v>
      </c>
      <c r="CM294" s="14">
        <v>88.317499999999995</v>
      </c>
      <c r="CN294" s="14">
        <v>88.245699999999999</v>
      </c>
      <c r="CO294" s="14">
        <v>88.286699999999996</v>
      </c>
      <c r="CP294" s="15">
        <v>88.283199999999994</v>
      </c>
      <c r="CQ294" s="13">
        <v>2538658.2400000002</v>
      </c>
      <c r="CR294" s="14">
        <v>88.3172</v>
      </c>
      <c r="CS294" s="14">
        <v>88.245699999999999</v>
      </c>
      <c r="CT294" s="14">
        <v>88.286900000000003</v>
      </c>
      <c r="CU294" s="15">
        <v>88.283100000000005</v>
      </c>
      <c r="CV294" s="13">
        <v>2673838.44</v>
      </c>
      <c r="CW294" s="14">
        <v>88.316000000000003</v>
      </c>
      <c r="CX294" s="14">
        <v>88.246499999999997</v>
      </c>
      <c r="CY294" s="14">
        <v>88.287400000000005</v>
      </c>
      <c r="CZ294" s="15">
        <v>88.283199999999994</v>
      </c>
      <c r="DA294" s="13">
        <v>2857451.44</v>
      </c>
      <c r="DB294" s="14">
        <v>88.312100000000001</v>
      </c>
      <c r="DC294" s="14">
        <v>88.247100000000003</v>
      </c>
      <c r="DD294" s="14">
        <v>88.287300000000002</v>
      </c>
      <c r="DE294" s="15">
        <v>88.2821</v>
      </c>
      <c r="DF294" s="13">
        <v>3084522.92</v>
      </c>
      <c r="DG294" s="14">
        <v>88.310599999999994</v>
      </c>
      <c r="DH294" s="14">
        <v>88.246899999999997</v>
      </c>
      <c r="DI294" s="14">
        <v>88.288399999999996</v>
      </c>
      <c r="DJ294" s="15">
        <v>88.281899999999993</v>
      </c>
      <c r="DK294" s="13">
        <v>3340560.32</v>
      </c>
      <c r="DL294" s="14">
        <v>88.306600000000003</v>
      </c>
      <c r="DM294" s="14">
        <v>88.246799999999993</v>
      </c>
      <c r="DN294" s="14">
        <v>88.286699999999996</v>
      </c>
      <c r="DO294" s="15">
        <v>88.28</v>
      </c>
      <c r="DP294" s="13">
        <v>3611323.92</v>
      </c>
      <c r="DQ294" s="14">
        <v>88.302599999999998</v>
      </c>
      <c r="DR294" s="14">
        <v>88.247200000000007</v>
      </c>
      <c r="DS294" s="14">
        <v>88.287400000000005</v>
      </c>
      <c r="DT294" s="15">
        <v>88.278999999999996</v>
      </c>
      <c r="DU294" s="13">
        <v>2773322.8</v>
      </c>
      <c r="DV294" s="14">
        <v>88.306100000000001</v>
      </c>
      <c r="DW294" s="14">
        <v>88.238100000000003</v>
      </c>
      <c r="DX294" s="14">
        <v>88.279600000000002</v>
      </c>
      <c r="DY294" s="15">
        <v>88.274500000000003</v>
      </c>
      <c r="DZ294" s="13">
        <v>2600356.52</v>
      </c>
      <c r="EA294" s="14">
        <v>88.309399999999997</v>
      </c>
      <c r="EB294" s="14">
        <v>88.240099999999998</v>
      </c>
      <c r="EC294" s="14">
        <v>88.280500000000004</v>
      </c>
      <c r="ED294" s="15">
        <v>88.276600000000002</v>
      </c>
      <c r="EE294" s="13">
        <v>2480139.88</v>
      </c>
      <c r="EF294" s="14">
        <v>88.311899999999994</v>
      </c>
      <c r="EG294" s="14">
        <v>88.240799999999993</v>
      </c>
      <c r="EH294" s="14">
        <v>88.282899999999998</v>
      </c>
      <c r="EI294" s="15">
        <v>88.278400000000005</v>
      </c>
      <c r="EJ294" s="13">
        <v>2417125.64</v>
      </c>
      <c r="EK294" s="14">
        <v>88.314400000000006</v>
      </c>
      <c r="EL294" s="14">
        <v>88.243200000000002</v>
      </c>
      <c r="EM294" s="14">
        <v>88.284599999999998</v>
      </c>
      <c r="EN294" s="15">
        <v>88.280600000000007</v>
      </c>
      <c r="EO294" s="13">
        <v>2407970.6800000002</v>
      </c>
      <c r="EP294" s="14">
        <v>88.3155</v>
      </c>
      <c r="EQ294" s="14">
        <v>88.244200000000006</v>
      </c>
      <c r="ER294" s="14">
        <v>88.2851</v>
      </c>
      <c r="ES294" s="15">
        <v>88.281499999999994</v>
      </c>
      <c r="ET294" s="13">
        <v>2447337.7200000002</v>
      </c>
      <c r="EU294" s="14">
        <v>88.317800000000005</v>
      </c>
      <c r="EV294" s="14">
        <v>88.244900000000001</v>
      </c>
      <c r="EW294" s="14">
        <v>88.286299999999997</v>
      </c>
      <c r="EX294" s="15">
        <v>88.282899999999998</v>
      </c>
      <c r="EY294" s="13">
        <v>2534907.92</v>
      </c>
      <c r="EZ294" s="14">
        <v>88.317400000000006</v>
      </c>
      <c r="FA294" s="14">
        <v>88.246200000000002</v>
      </c>
      <c r="FB294" s="14">
        <v>88.287000000000006</v>
      </c>
      <c r="FC294" s="15">
        <v>88.2834</v>
      </c>
      <c r="FD294" s="13">
        <v>2670271.2799999998</v>
      </c>
      <c r="FE294" s="14">
        <v>88.316299999999998</v>
      </c>
      <c r="FF294" s="14">
        <v>88.246700000000004</v>
      </c>
      <c r="FG294" s="14">
        <v>88.287300000000002</v>
      </c>
      <c r="FH294" s="15">
        <v>88.283299999999997</v>
      </c>
      <c r="FI294" s="13">
        <v>2854313.76</v>
      </c>
      <c r="FJ294" s="14">
        <v>88.313299999999998</v>
      </c>
      <c r="FK294" s="14">
        <v>88.246099999999998</v>
      </c>
      <c r="FL294" s="14">
        <v>88.287400000000005</v>
      </c>
      <c r="FM294" s="15">
        <v>88.282200000000003</v>
      </c>
      <c r="FN294" s="13">
        <v>3081787.04</v>
      </c>
      <c r="FO294" s="14">
        <v>88.310599999999994</v>
      </c>
      <c r="FP294" s="14">
        <v>88.247100000000003</v>
      </c>
      <c r="FQ294" s="14">
        <v>88.287199999999999</v>
      </c>
      <c r="FR294" s="15">
        <v>88.281599999999997</v>
      </c>
      <c r="FS294" s="13">
        <v>3338122.12</v>
      </c>
      <c r="FT294" s="14">
        <v>88.306700000000006</v>
      </c>
      <c r="FU294" s="14">
        <v>88.246200000000002</v>
      </c>
      <c r="FV294" s="14">
        <v>88.2881</v>
      </c>
      <c r="FW294" s="15">
        <v>88.280299999999997</v>
      </c>
      <c r="FX294" s="13">
        <v>3608967.4</v>
      </c>
      <c r="FY294" s="14">
        <v>88.302099999999996</v>
      </c>
      <c r="FZ294" s="14">
        <v>88.247900000000001</v>
      </c>
      <c r="GA294" s="14">
        <v>88.287000000000006</v>
      </c>
      <c r="GB294" s="15">
        <v>88.278899999999993</v>
      </c>
    </row>
    <row r="295" spans="2:184" ht="15" customHeight="1">
      <c r="B295" s="122"/>
      <c r="C295" s="72" t="s">
        <v>20</v>
      </c>
      <c r="D295" s="63">
        <f>-(($B247 - 8) * 6)</f>
        <v>-48</v>
      </c>
      <c r="E295" s="5">
        <v>4885439</v>
      </c>
      <c r="F295" s="6">
        <v>105.74590000000001</v>
      </c>
      <c r="G295" s="6">
        <v>105.6061</v>
      </c>
      <c r="H295" s="6">
        <v>105.681</v>
      </c>
      <c r="I295" s="7">
        <v>105.6773</v>
      </c>
      <c r="J295" s="5">
        <v>4591622.4000000004</v>
      </c>
      <c r="K295" s="6">
        <v>105.75490000000001</v>
      </c>
      <c r="L295" s="6">
        <v>105.61239999999999</v>
      </c>
      <c r="M295" s="6">
        <v>105.68689999999999</v>
      </c>
      <c r="N295" s="7">
        <v>105.68429999999999</v>
      </c>
      <c r="O295" s="5">
        <v>4323094.4400000004</v>
      </c>
      <c r="P295" s="6">
        <v>105.7608</v>
      </c>
      <c r="Q295" s="6">
        <v>105.6144</v>
      </c>
      <c r="R295" s="6">
        <v>105.6892</v>
      </c>
      <c r="S295" s="7">
        <v>105.68770000000001</v>
      </c>
      <c r="T295" s="5">
        <v>4083383.88</v>
      </c>
      <c r="U295" s="6">
        <v>105.7651</v>
      </c>
      <c r="V295" s="6">
        <v>105.61799999999999</v>
      </c>
      <c r="W295" s="6">
        <v>105.6932</v>
      </c>
      <c r="X295" s="7">
        <v>105.6917</v>
      </c>
      <c r="Y295" s="5">
        <v>3886926.56</v>
      </c>
      <c r="Z295" s="6">
        <v>105.7726</v>
      </c>
      <c r="AA295" s="6">
        <v>105.62090000000001</v>
      </c>
      <c r="AB295" s="6">
        <v>105.6968</v>
      </c>
      <c r="AC295" s="7">
        <v>105.69629999999999</v>
      </c>
      <c r="AD295" s="5">
        <v>3743779.08</v>
      </c>
      <c r="AE295" s="6">
        <v>105.779</v>
      </c>
      <c r="AF295" s="6">
        <v>105.6288</v>
      </c>
      <c r="AG295" s="6">
        <v>105.6994</v>
      </c>
      <c r="AH295" s="7">
        <v>105.702</v>
      </c>
      <c r="AI295" s="5">
        <v>3662481.76</v>
      </c>
      <c r="AJ295" s="6">
        <v>105.78149999999999</v>
      </c>
      <c r="AK295" s="6">
        <v>105.6327</v>
      </c>
      <c r="AL295" s="6">
        <v>105.703</v>
      </c>
      <c r="AM295" s="7">
        <v>105.70529999999999</v>
      </c>
      <c r="AN295" s="5">
        <v>3642746.16</v>
      </c>
      <c r="AO295" s="6">
        <v>105.7871</v>
      </c>
      <c r="AP295" s="6">
        <v>105.63420000000001</v>
      </c>
      <c r="AQ295" s="6">
        <v>105.7092</v>
      </c>
      <c r="AR295" s="7">
        <v>105.7097</v>
      </c>
      <c r="AS295" s="5">
        <v>3675435.68</v>
      </c>
      <c r="AT295" s="6">
        <v>105.791</v>
      </c>
      <c r="AU295" s="6">
        <v>105.64279999999999</v>
      </c>
      <c r="AV295" s="6">
        <v>105.703</v>
      </c>
      <c r="AW295" s="7">
        <v>105.7118</v>
      </c>
      <c r="AX295" s="5">
        <v>3755645.72</v>
      </c>
      <c r="AY295" s="6">
        <v>105.7933</v>
      </c>
      <c r="AZ295" s="6">
        <v>105.6439</v>
      </c>
      <c r="BA295" s="6">
        <v>105.7141</v>
      </c>
      <c r="BB295" s="7">
        <v>105.7167</v>
      </c>
      <c r="BC295" s="5">
        <v>3883890.52</v>
      </c>
      <c r="BD295" s="6">
        <v>105.79730000000001</v>
      </c>
      <c r="BE295" s="6">
        <v>105.6427</v>
      </c>
      <c r="BF295" s="6">
        <v>105.7132</v>
      </c>
      <c r="BG295" s="7">
        <v>105.71729999999999</v>
      </c>
      <c r="BH295" s="5">
        <v>4059870.24</v>
      </c>
      <c r="BI295" s="6">
        <v>105.79770000000001</v>
      </c>
      <c r="BJ295" s="6">
        <v>105.6473</v>
      </c>
      <c r="BK295" s="6">
        <v>105.71380000000001</v>
      </c>
      <c r="BL295" s="7">
        <v>105.7192</v>
      </c>
      <c r="BM295" s="5">
        <v>4891952.5599999996</v>
      </c>
      <c r="BN295" s="6">
        <v>105.7461</v>
      </c>
      <c r="BO295" s="6">
        <v>105.6069</v>
      </c>
      <c r="BP295" s="6">
        <v>105.6833</v>
      </c>
      <c r="BQ295" s="7">
        <v>105.6784</v>
      </c>
      <c r="BR295" s="5">
        <v>4598353.16</v>
      </c>
      <c r="BS295" s="6">
        <v>105.7533</v>
      </c>
      <c r="BT295" s="6">
        <v>105.6114</v>
      </c>
      <c r="BU295" s="6">
        <v>105.68389999999999</v>
      </c>
      <c r="BV295" s="7">
        <v>105.6824</v>
      </c>
      <c r="BW295" s="5">
        <v>4330569.2</v>
      </c>
      <c r="BX295" s="6">
        <v>105.76139999999999</v>
      </c>
      <c r="BY295" s="6">
        <v>105.616</v>
      </c>
      <c r="BZ295" s="6">
        <v>105.69</v>
      </c>
      <c r="CA295" s="7">
        <v>105.6888</v>
      </c>
      <c r="CB295" s="5">
        <v>4091731.12</v>
      </c>
      <c r="CC295" s="6">
        <v>105.76600000000001</v>
      </c>
      <c r="CD295" s="6">
        <v>105.6148</v>
      </c>
      <c r="CE295" s="6">
        <v>105.6934</v>
      </c>
      <c r="CF295" s="7">
        <v>105.691</v>
      </c>
      <c r="CG295" s="5">
        <v>3896699.88</v>
      </c>
      <c r="CH295" s="6">
        <v>105.7736</v>
      </c>
      <c r="CI295" s="6">
        <v>105.62439999999999</v>
      </c>
      <c r="CJ295" s="6">
        <v>105.69629999999999</v>
      </c>
      <c r="CK295" s="7">
        <v>105.6977</v>
      </c>
      <c r="CL295" s="5">
        <v>3754370.64</v>
      </c>
      <c r="CM295" s="6">
        <v>105.77719999999999</v>
      </c>
      <c r="CN295" s="6">
        <v>105.6272</v>
      </c>
      <c r="CO295" s="6">
        <v>105.6979</v>
      </c>
      <c r="CP295" s="7">
        <v>105.7003</v>
      </c>
      <c r="CQ295" s="5">
        <v>3674097.52</v>
      </c>
      <c r="CR295" s="6">
        <v>105.78100000000001</v>
      </c>
      <c r="CS295" s="6">
        <v>105.63290000000001</v>
      </c>
      <c r="CT295" s="6">
        <v>105.70310000000001</v>
      </c>
      <c r="CU295" s="7">
        <v>105.7052</v>
      </c>
      <c r="CV295" s="5">
        <v>3654798.8</v>
      </c>
      <c r="CW295" s="6">
        <v>105.7865</v>
      </c>
      <c r="CX295" s="6">
        <v>105.6386</v>
      </c>
      <c r="CY295" s="6">
        <v>105.7084</v>
      </c>
      <c r="CZ295" s="7">
        <v>105.7107</v>
      </c>
      <c r="DA295" s="5">
        <v>3687960.48</v>
      </c>
      <c r="DB295" s="6">
        <v>105.7925</v>
      </c>
      <c r="DC295" s="6">
        <v>105.63939999999999</v>
      </c>
      <c r="DD295" s="6">
        <v>105.70740000000001</v>
      </c>
      <c r="DE295" s="7">
        <v>105.71259999999999</v>
      </c>
      <c r="DF295" s="5">
        <v>3768852.84</v>
      </c>
      <c r="DG295" s="6">
        <v>105.7945</v>
      </c>
      <c r="DH295" s="6">
        <v>105.6438</v>
      </c>
      <c r="DI295" s="6">
        <v>105.7144</v>
      </c>
      <c r="DJ295" s="7">
        <v>105.7171</v>
      </c>
      <c r="DK295" s="5">
        <v>3897623.76</v>
      </c>
      <c r="DL295" s="6">
        <v>105.7945</v>
      </c>
      <c r="DM295" s="6">
        <v>105.6444</v>
      </c>
      <c r="DN295" s="6">
        <v>105.714</v>
      </c>
      <c r="DO295" s="7">
        <v>105.71720000000001</v>
      </c>
      <c r="DP295" s="5">
        <v>4074122.12</v>
      </c>
      <c r="DQ295" s="6">
        <v>105.7972</v>
      </c>
      <c r="DR295" s="6">
        <v>105.64319999999999</v>
      </c>
      <c r="DS295" s="6">
        <v>105.7144</v>
      </c>
      <c r="DT295" s="7">
        <v>105.7178</v>
      </c>
      <c r="DU295" s="5">
        <v>4889843.4400000004</v>
      </c>
      <c r="DV295" s="6">
        <v>105.7462</v>
      </c>
      <c r="DW295" s="6">
        <v>105.60599999999999</v>
      </c>
      <c r="DX295" s="6">
        <v>105.6806</v>
      </c>
      <c r="DY295" s="7">
        <v>105.6772</v>
      </c>
      <c r="DZ295" s="5">
        <v>4596177.88</v>
      </c>
      <c r="EA295" s="6">
        <v>105.7546</v>
      </c>
      <c r="EB295" s="6">
        <v>105.611</v>
      </c>
      <c r="EC295" s="6">
        <v>105.6853</v>
      </c>
      <c r="ED295" s="7">
        <v>105.6832</v>
      </c>
      <c r="EE295" s="5">
        <v>4327596.88</v>
      </c>
      <c r="EF295" s="6">
        <v>105.76090000000001</v>
      </c>
      <c r="EG295" s="6">
        <v>105.6142</v>
      </c>
      <c r="EH295" s="6">
        <v>105.68989999999999</v>
      </c>
      <c r="EI295" s="7">
        <v>105.6879</v>
      </c>
      <c r="EJ295" s="5">
        <v>4088328.36</v>
      </c>
      <c r="EK295" s="6">
        <v>105.7629</v>
      </c>
      <c r="EL295" s="6">
        <v>105.62009999999999</v>
      </c>
      <c r="EM295" s="6">
        <v>105.69459999999999</v>
      </c>
      <c r="EN295" s="7">
        <v>105.6921</v>
      </c>
      <c r="EO295" s="5">
        <v>3892665.6</v>
      </c>
      <c r="EP295" s="6">
        <v>105.7761</v>
      </c>
      <c r="EQ295" s="6">
        <v>105.6223</v>
      </c>
      <c r="ER295" s="6">
        <v>105.6952</v>
      </c>
      <c r="ES295" s="7">
        <v>105.6974</v>
      </c>
      <c r="ET295" s="5">
        <v>3750167.24</v>
      </c>
      <c r="EU295" s="6">
        <v>105.7795</v>
      </c>
      <c r="EV295" s="6">
        <v>105.6258</v>
      </c>
      <c r="EW295" s="6">
        <v>105.6999</v>
      </c>
      <c r="EX295" s="7">
        <v>105.7013</v>
      </c>
      <c r="EY295" s="5">
        <v>3669754.04</v>
      </c>
      <c r="EZ295" s="6">
        <v>105.7822</v>
      </c>
      <c r="FA295" s="6">
        <v>105.63330000000001</v>
      </c>
      <c r="FB295" s="6">
        <v>105.70480000000001</v>
      </c>
      <c r="FC295" s="7">
        <v>105.7063</v>
      </c>
      <c r="FD295" s="5">
        <v>3650687.56</v>
      </c>
      <c r="FE295" s="6">
        <v>105.7873</v>
      </c>
      <c r="FF295" s="6">
        <v>105.64019999999999</v>
      </c>
      <c r="FG295" s="6">
        <v>105.7039</v>
      </c>
      <c r="FH295" s="7">
        <v>105.71</v>
      </c>
      <c r="FI295" s="5">
        <v>3684114.2</v>
      </c>
      <c r="FJ295" s="6">
        <v>105.79040000000001</v>
      </c>
      <c r="FK295" s="6">
        <v>105.6403</v>
      </c>
      <c r="FL295" s="6">
        <v>105.7102</v>
      </c>
      <c r="FM295" s="7">
        <v>105.7132</v>
      </c>
      <c r="FN295" s="5">
        <v>3765351.68</v>
      </c>
      <c r="FO295" s="6">
        <v>105.7932</v>
      </c>
      <c r="FP295" s="6">
        <v>105.6463</v>
      </c>
      <c r="FQ295" s="6">
        <v>105.7102</v>
      </c>
      <c r="FR295" s="7">
        <v>105.7161</v>
      </c>
      <c r="FS295" s="5">
        <v>3894622.16</v>
      </c>
      <c r="FT295" s="6">
        <v>105.7958</v>
      </c>
      <c r="FU295" s="6">
        <v>105.6452</v>
      </c>
      <c r="FV295" s="6">
        <v>105.7136</v>
      </c>
      <c r="FW295" s="7">
        <v>105.71769999999999</v>
      </c>
      <c r="FX295" s="5">
        <v>4071694.24</v>
      </c>
      <c r="FY295" s="6">
        <v>105.7967</v>
      </c>
      <c r="FZ295" s="6">
        <v>105.64830000000001</v>
      </c>
      <c r="GA295" s="6">
        <v>105.71299999999999</v>
      </c>
      <c r="GB295" s="7">
        <v>105.7189</v>
      </c>
    </row>
    <row r="296" spans="2:184" ht="15" customHeight="1">
      <c r="B296" s="122"/>
      <c r="C296" s="73"/>
      <c r="D296" s="8">
        <f>$D295 + 2</f>
        <v>-46</v>
      </c>
      <c r="E296" s="9">
        <v>4662493.32</v>
      </c>
      <c r="F296" s="10">
        <v>104.4631</v>
      </c>
      <c r="G296" s="10">
        <v>104.3689</v>
      </c>
      <c r="H296" s="10">
        <v>104.40089999999999</v>
      </c>
      <c r="I296" s="11">
        <v>104.41079999999999</v>
      </c>
      <c r="J296" s="9">
        <v>4376775.6399999997</v>
      </c>
      <c r="K296" s="10">
        <v>104.46899999999999</v>
      </c>
      <c r="L296" s="10">
        <v>104.37009999999999</v>
      </c>
      <c r="M296" s="10">
        <v>104.4046</v>
      </c>
      <c r="N296" s="11">
        <v>104.4143</v>
      </c>
      <c r="O296" s="9">
        <v>4113932.76</v>
      </c>
      <c r="P296" s="10">
        <v>104.4747</v>
      </c>
      <c r="Q296" s="10">
        <v>104.3741</v>
      </c>
      <c r="R296" s="10">
        <v>104.4038</v>
      </c>
      <c r="S296" s="11">
        <v>104.4173</v>
      </c>
      <c r="T296" s="9">
        <v>3884874.76</v>
      </c>
      <c r="U296" s="10">
        <v>104.48269999999999</v>
      </c>
      <c r="V296" s="10">
        <v>104.3783</v>
      </c>
      <c r="W296" s="10">
        <v>104.41030000000001</v>
      </c>
      <c r="X296" s="11">
        <v>104.4235</v>
      </c>
      <c r="Y296" s="9">
        <v>3701010.6</v>
      </c>
      <c r="Z296" s="10">
        <v>104.4871</v>
      </c>
      <c r="AA296" s="10">
        <v>104.38039999999999</v>
      </c>
      <c r="AB296" s="10">
        <v>104.4111</v>
      </c>
      <c r="AC296" s="11">
        <v>104.426</v>
      </c>
      <c r="AD296" s="9">
        <v>3574016.64</v>
      </c>
      <c r="AE296" s="10">
        <v>104.4935</v>
      </c>
      <c r="AF296" s="10">
        <v>104.384</v>
      </c>
      <c r="AG296" s="10">
        <v>104.4182</v>
      </c>
      <c r="AH296" s="11">
        <v>104.43170000000001</v>
      </c>
      <c r="AI296" s="9">
        <v>3509937</v>
      </c>
      <c r="AJ296" s="10">
        <v>104.5001</v>
      </c>
      <c r="AK296" s="10">
        <v>104.3849</v>
      </c>
      <c r="AL296" s="10">
        <v>104.4216</v>
      </c>
      <c r="AM296" s="11">
        <v>104.4353</v>
      </c>
      <c r="AN296" s="9">
        <v>3504547.92</v>
      </c>
      <c r="AO296" s="10">
        <v>104.5047</v>
      </c>
      <c r="AP296" s="10">
        <v>104.3882</v>
      </c>
      <c r="AQ296" s="10">
        <v>104.4248</v>
      </c>
      <c r="AR296" s="11">
        <v>104.43899999999999</v>
      </c>
      <c r="AS296" s="9">
        <v>3548366.76</v>
      </c>
      <c r="AT296" s="10">
        <v>104.5065</v>
      </c>
      <c r="AU296" s="10">
        <v>104.39319999999999</v>
      </c>
      <c r="AV296" s="10">
        <v>104.4256</v>
      </c>
      <c r="AW296" s="11">
        <v>104.4415</v>
      </c>
      <c r="AX296" s="9">
        <v>3639647.8</v>
      </c>
      <c r="AY296" s="10">
        <v>104.5057</v>
      </c>
      <c r="AZ296" s="10">
        <v>104.39749999999999</v>
      </c>
      <c r="BA296" s="10">
        <v>104.4239</v>
      </c>
      <c r="BB296" s="11">
        <v>104.4421</v>
      </c>
      <c r="BC296" s="9">
        <v>3778513.64</v>
      </c>
      <c r="BD296" s="10">
        <v>104.5091</v>
      </c>
      <c r="BE296" s="10">
        <v>104.3972</v>
      </c>
      <c r="BF296" s="10">
        <v>104.425</v>
      </c>
      <c r="BG296" s="11">
        <v>104.4435</v>
      </c>
      <c r="BH296" s="9">
        <v>3964455.12</v>
      </c>
      <c r="BI296" s="10">
        <v>104.5074</v>
      </c>
      <c r="BJ296" s="10">
        <v>104.3929</v>
      </c>
      <c r="BK296" s="10">
        <v>104.4272</v>
      </c>
      <c r="BL296" s="11">
        <v>104.4422</v>
      </c>
      <c r="BM296" s="9">
        <v>4668795.6399999997</v>
      </c>
      <c r="BN296" s="10">
        <v>104.4615</v>
      </c>
      <c r="BO296" s="10">
        <v>104.3689</v>
      </c>
      <c r="BP296" s="10">
        <v>104.3997</v>
      </c>
      <c r="BQ296" s="11">
        <v>104.40989999999999</v>
      </c>
      <c r="BR296" s="9">
        <v>4383958.88</v>
      </c>
      <c r="BS296" s="10">
        <v>104.4695</v>
      </c>
      <c r="BT296" s="10">
        <v>104.3694</v>
      </c>
      <c r="BU296" s="10">
        <v>104.4071</v>
      </c>
      <c r="BV296" s="11">
        <v>104.4151</v>
      </c>
      <c r="BW296" s="9">
        <v>4121549.32</v>
      </c>
      <c r="BX296" s="10">
        <v>104.4752</v>
      </c>
      <c r="BY296" s="10">
        <v>104.3763</v>
      </c>
      <c r="BZ296" s="10">
        <v>104.4023</v>
      </c>
      <c r="CA296" s="11">
        <v>104.4177</v>
      </c>
      <c r="CB296" s="9">
        <v>3893283.28</v>
      </c>
      <c r="CC296" s="10">
        <v>104.4816</v>
      </c>
      <c r="CD296" s="10">
        <v>104.3772</v>
      </c>
      <c r="CE296" s="10">
        <v>104.4113</v>
      </c>
      <c r="CF296" s="11">
        <v>104.42319999999999</v>
      </c>
      <c r="CG296" s="9">
        <v>3710281.08</v>
      </c>
      <c r="CH296" s="10">
        <v>104.4889</v>
      </c>
      <c r="CI296" s="10">
        <v>104.37909999999999</v>
      </c>
      <c r="CJ296" s="10">
        <v>104.4126</v>
      </c>
      <c r="CK296" s="11">
        <v>104.42659999999999</v>
      </c>
      <c r="CL296" s="9">
        <v>3583671.84</v>
      </c>
      <c r="CM296" s="10">
        <v>104.4943</v>
      </c>
      <c r="CN296" s="10">
        <v>104.3848</v>
      </c>
      <c r="CO296" s="10">
        <v>104.4164</v>
      </c>
      <c r="CP296" s="11">
        <v>104.4316</v>
      </c>
      <c r="CQ296" s="9">
        <v>3520215.88</v>
      </c>
      <c r="CR296" s="10">
        <v>104.4996</v>
      </c>
      <c r="CS296" s="10">
        <v>104.386</v>
      </c>
      <c r="CT296" s="10">
        <v>104.4217</v>
      </c>
      <c r="CU296" s="11">
        <v>104.4355</v>
      </c>
      <c r="CV296" s="9">
        <v>3514796.2</v>
      </c>
      <c r="CW296" s="10">
        <v>104.5048</v>
      </c>
      <c r="CX296" s="10">
        <v>104.38760000000001</v>
      </c>
      <c r="CY296" s="10">
        <v>104.423</v>
      </c>
      <c r="CZ296" s="11">
        <v>104.43819999999999</v>
      </c>
      <c r="DA296" s="9">
        <v>3558979.08</v>
      </c>
      <c r="DB296" s="10">
        <v>104.50749999999999</v>
      </c>
      <c r="DC296" s="10">
        <v>104.3938</v>
      </c>
      <c r="DD296" s="10">
        <v>104.4259</v>
      </c>
      <c r="DE296" s="11">
        <v>104.4421</v>
      </c>
      <c r="DF296" s="9">
        <v>3650538.4</v>
      </c>
      <c r="DG296" s="10">
        <v>104.5082</v>
      </c>
      <c r="DH296" s="10">
        <v>104.3944</v>
      </c>
      <c r="DI296" s="10">
        <v>104.4238</v>
      </c>
      <c r="DJ296" s="11">
        <v>104.4419</v>
      </c>
      <c r="DK296" s="9">
        <v>3789835.52</v>
      </c>
      <c r="DL296" s="10">
        <v>104.509</v>
      </c>
      <c r="DM296" s="10">
        <v>104.39619999999999</v>
      </c>
      <c r="DN296" s="10">
        <v>104.4246</v>
      </c>
      <c r="DO296" s="11">
        <v>104.443</v>
      </c>
      <c r="DP296" s="9">
        <v>3975757.96</v>
      </c>
      <c r="DQ296" s="10">
        <v>104.508</v>
      </c>
      <c r="DR296" s="10">
        <v>104.39319999999999</v>
      </c>
      <c r="DS296" s="10">
        <v>104.4242</v>
      </c>
      <c r="DT296" s="11">
        <v>104.4415</v>
      </c>
      <c r="DU296" s="9">
        <v>4667149.84</v>
      </c>
      <c r="DV296" s="10">
        <v>104.4619</v>
      </c>
      <c r="DW296" s="10">
        <v>104.37090000000001</v>
      </c>
      <c r="DX296" s="10">
        <v>104.3993</v>
      </c>
      <c r="DY296" s="11">
        <v>104.4105</v>
      </c>
      <c r="DZ296" s="9">
        <v>4381465.76</v>
      </c>
      <c r="EA296" s="10">
        <v>104.47029999999999</v>
      </c>
      <c r="EB296" s="10">
        <v>104.37090000000001</v>
      </c>
      <c r="EC296" s="10">
        <v>104.40479999999999</v>
      </c>
      <c r="ED296" s="11">
        <v>104.4151</v>
      </c>
      <c r="EE296" s="9">
        <v>4118671.48</v>
      </c>
      <c r="EF296" s="10">
        <v>104.47580000000001</v>
      </c>
      <c r="EG296" s="10">
        <v>104.3738</v>
      </c>
      <c r="EH296" s="10">
        <v>104.4063</v>
      </c>
      <c r="EI296" s="11">
        <v>104.41840000000001</v>
      </c>
      <c r="EJ296" s="9">
        <v>3889714.32</v>
      </c>
      <c r="EK296" s="10">
        <v>104.483</v>
      </c>
      <c r="EL296" s="10">
        <v>104.37739999999999</v>
      </c>
      <c r="EM296" s="10">
        <v>104.41379999999999</v>
      </c>
      <c r="EN296" s="11">
        <v>104.42449999999999</v>
      </c>
      <c r="EO296" s="9">
        <v>3706137.64</v>
      </c>
      <c r="EP296" s="10">
        <v>104.4871</v>
      </c>
      <c r="EQ296" s="10">
        <v>104.38039999999999</v>
      </c>
      <c r="ER296" s="10">
        <v>104.4127</v>
      </c>
      <c r="ES296" s="11">
        <v>104.4265</v>
      </c>
      <c r="ET296" s="9">
        <v>3579469.44</v>
      </c>
      <c r="EU296" s="10">
        <v>104.49379999999999</v>
      </c>
      <c r="EV296" s="10">
        <v>104.38079999999999</v>
      </c>
      <c r="EW296" s="10">
        <v>104.4164</v>
      </c>
      <c r="EX296" s="11">
        <v>104.4301</v>
      </c>
      <c r="EY296" s="9">
        <v>3515846.44</v>
      </c>
      <c r="EZ296" s="10">
        <v>104.49850000000001</v>
      </c>
      <c r="FA296" s="10">
        <v>104.3879</v>
      </c>
      <c r="FB296" s="10">
        <v>104.4209</v>
      </c>
      <c r="FC296" s="11">
        <v>104.4355</v>
      </c>
      <c r="FD296" s="9">
        <v>3510818.12</v>
      </c>
      <c r="FE296" s="10">
        <v>104.5059</v>
      </c>
      <c r="FF296" s="10">
        <v>104.3891</v>
      </c>
      <c r="FG296" s="10">
        <v>104.42440000000001</v>
      </c>
      <c r="FH296" s="11">
        <v>104.4395</v>
      </c>
      <c r="FI296" s="9">
        <v>3555182.8</v>
      </c>
      <c r="FJ296" s="10">
        <v>104.5065</v>
      </c>
      <c r="FK296" s="10">
        <v>104.3939</v>
      </c>
      <c r="FL296" s="10">
        <v>104.4263</v>
      </c>
      <c r="FM296" s="11">
        <v>104.44199999999999</v>
      </c>
      <c r="FN296" s="9">
        <v>3647137.32</v>
      </c>
      <c r="FO296" s="10">
        <v>104.5068</v>
      </c>
      <c r="FP296" s="10">
        <v>104.3959</v>
      </c>
      <c r="FQ296" s="10">
        <v>104.4251</v>
      </c>
      <c r="FR296" s="11">
        <v>104.44240000000001</v>
      </c>
      <c r="FS296" s="9">
        <v>3786844.1600000001</v>
      </c>
      <c r="FT296" s="10">
        <v>104.5094</v>
      </c>
      <c r="FU296" s="10">
        <v>104.3986</v>
      </c>
      <c r="FV296" s="10">
        <v>104.42829999999999</v>
      </c>
      <c r="FW296" s="11">
        <v>104.4452</v>
      </c>
      <c r="FX296" s="9">
        <v>3973302.12</v>
      </c>
      <c r="FY296" s="10">
        <v>104.50879999999999</v>
      </c>
      <c r="FZ296" s="10">
        <v>104.39279999999999</v>
      </c>
      <c r="GA296" s="10">
        <v>104.4272</v>
      </c>
      <c r="GB296" s="11">
        <v>104.4427</v>
      </c>
    </row>
    <row r="297" spans="2:184" ht="15" customHeight="1">
      <c r="B297" s="122"/>
      <c r="C297" s="73"/>
      <c r="D297" s="8">
        <f t="shared" ref="D297:D306" si="24">$D296 + 2</f>
        <v>-44</v>
      </c>
      <c r="E297" s="9">
        <v>4461122.04</v>
      </c>
      <c r="F297" s="10">
        <v>103.2948</v>
      </c>
      <c r="G297" s="10">
        <v>103.24639999999999</v>
      </c>
      <c r="H297" s="10">
        <v>103.26300000000001</v>
      </c>
      <c r="I297" s="11">
        <v>103.268</v>
      </c>
      <c r="J297" s="9">
        <v>4182266.32</v>
      </c>
      <c r="K297" s="10">
        <v>103.3023</v>
      </c>
      <c r="L297" s="10">
        <v>103.2501</v>
      </c>
      <c r="M297" s="10">
        <v>103.2662</v>
      </c>
      <c r="N297" s="11">
        <v>103.2728</v>
      </c>
      <c r="O297" s="9">
        <v>3929662.64</v>
      </c>
      <c r="P297" s="10">
        <v>103.3052</v>
      </c>
      <c r="Q297" s="10">
        <v>103.25069999999999</v>
      </c>
      <c r="R297" s="10">
        <v>103.27079999999999</v>
      </c>
      <c r="S297" s="11">
        <v>103.27549999999999</v>
      </c>
      <c r="T297" s="9">
        <v>3714629.2</v>
      </c>
      <c r="U297" s="10">
        <v>103.30889999999999</v>
      </c>
      <c r="V297" s="10">
        <v>103.2544</v>
      </c>
      <c r="W297" s="10">
        <v>103.27079999999999</v>
      </c>
      <c r="X297" s="11">
        <v>103.27800000000001</v>
      </c>
      <c r="Y297" s="9">
        <v>3549051.92</v>
      </c>
      <c r="Z297" s="10">
        <v>103.3163</v>
      </c>
      <c r="AA297" s="10">
        <v>103.2593</v>
      </c>
      <c r="AB297" s="10">
        <v>103.2728</v>
      </c>
      <c r="AC297" s="11">
        <v>103.28270000000001</v>
      </c>
      <c r="AD297" s="9">
        <v>3443202.72</v>
      </c>
      <c r="AE297" s="10">
        <v>103.32170000000001</v>
      </c>
      <c r="AF297" s="10">
        <v>103.2617</v>
      </c>
      <c r="AG297" s="10">
        <v>103.2783</v>
      </c>
      <c r="AH297" s="11">
        <v>103.2872</v>
      </c>
      <c r="AI297" s="9">
        <v>3399762.28</v>
      </c>
      <c r="AJ297" s="10">
        <v>103.3242</v>
      </c>
      <c r="AK297" s="10">
        <v>103.2655</v>
      </c>
      <c r="AL297" s="10">
        <v>103.2809</v>
      </c>
      <c r="AM297" s="11">
        <v>103.2901</v>
      </c>
      <c r="AN297" s="9">
        <v>3412024.44</v>
      </c>
      <c r="AO297" s="10">
        <v>103.32989999999999</v>
      </c>
      <c r="AP297" s="10">
        <v>103.2675</v>
      </c>
      <c r="AQ297" s="10">
        <v>103.2861</v>
      </c>
      <c r="AR297" s="11">
        <v>103.2944</v>
      </c>
      <c r="AS297" s="9">
        <v>3471949.92</v>
      </c>
      <c r="AT297" s="10">
        <v>103.3338</v>
      </c>
      <c r="AU297" s="10">
        <v>103.26990000000001</v>
      </c>
      <c r="AV297" s="10">
        <v>103.2882</v>
      </c>
      <c r="AW297" s="11">
        <v>103.2972</v>
      </c>
      <c r="AX297" s="9">
        <v>3579677.84</v>
      </c>
      <c r="AY297" s="10">
        <v>103.3344</v>
      </c>
      <c r="AZ297" s="10">
        <v>103.2705</v>
      </c>
      <c r="BA297" s="10">
        <v>103.2902</v>
      </c>
      <c r="BB297" s="11">
        <v>103.2983</v>
      </c>
      <c r="BC297" s="9">
        <v>3734452.6</v>
      </c>
      <c r="BD297" s="10">
        <v>103.33450000000001</v>
      </c>
      <c r="BE297" s="10">
        <v>103.2715</v>
      </c>
      <c r="BF297" s="10">
        <v>103.2897</v>
      </c>
      <c r="BG297" s="11">
        <v>103.2985</v>
      </c>
      <c r="BH297" s="9">
        <v>3936637.48</v>
      </c>
      <c r="BI297" s="10">
        <v>103.3342</v>
      </c>
      <c r="BJ297" s="10">
        <v>103.2714</v>
      </c>
      <c r="BK297" s="10">
        <v>103.2872</v>
      </c>
      <c r="BL297" s="11">
        <v>103.2975</v>
      </c>
      <c r="BM297" s="9">
        <v>4467701.12</v>
      </c>
      <c r="BN297" s="10">
        <v>103.2941</v>
      </c>
      <c r="BO297" s="10">
        <v>103.24630000000001</v>
      </c>
      <c r="BP297" s="10">
        <v>103.26220000000001</v>
      </c>
      <c r="BQ297" s="11">
        <v>103.2675</v>
      </c>
      <c r="BR297" s="9">
        <v>4189455.36</v>
      </c>
      <c r="BS297" s="10">
        <v>103.3009</v>
      </c>
      <c r="BT297" s="10">
        <v>103.24760000000001</v>
      </c>
      <c r="BU297" s="10">
        <v>103.26690000000001</v>
      </c>
      <c r="BV297" s="11">
        <v>103.2717</v>
      </c>
      <c r="BW297" s="9">
        <v>3937580.6</v>
      </c>
      <c r="BX297" s="10">
        <v>103.3062</v>
      </c>
      <c r="BY297" s="10">
        <v>103.25279999999999</v>
      </c>
      <c r="BZ297" s="10">
        <v>103.2685</v>
      </c>
      <c r="CA297" s="11">
        <v>103.2758</v>
      </c>
      <c r="CB297" s="9">
        <v>3723267.96</v>
      </c>
      <c r="CC297" s="10">
        <v>103.31059999999999</v>
      </c>
      <c r="CD297" s="10">
        <v>103.2542</v>
      </c>
      <c r="CE297" s="10">
        <v>103.2724</v>
      </c>
      <c r="CF297" s="11">
        <v>103.279</v>
      </c>
      <c r="CG297" s="9">
        <v>3558730.4</v>
      </c>
      <c r="CH297" s="10">
        <v>103.3158</v>
      </c>
      <c r="CI297" s="10">
        <v>103.2595</v>
      </c>
      <c r="CJ297" s="10">
        <v>103.277</v>
      </c>
      <c r="CK297" s="11">
        <v>103.28400000000001</v>
      </c>
      <c r="CL297" s="9">
        <v>3453669.56</v>
      </c>
      <c r="CM297" s="10">
        <v>103.3192</v>
      </c>
      <c r="CN297" s="10">
        <v>103.26049999999999</v>
      </c>
      <c r="CO297" s="10">
        <v>103.2812</v>
      </c>
      <c r="CP297" s="11">
        <v>103.2869</v>
      </c>
      <c r="CQ297" s="9">
        <v>3410844.72</v>
      </c>
      <c r="CR297" s="10">
        <v>103.32380000000001</v>
      </c>
      <c r="CS297" s="10">
        <v>103.26220000000001</v>
      </c>
      <c r="CT297" s="10">
        <v>103.28189999999999</v>
      </c>
      <c r="CU297" s="11">
        <v>103.28919999999999</v>
      </c>
      <c r="CV297" s="9">
        <v>3423299.64</v>
      </c>
      <c r="CW297" s="10">
        <v>103.3306</v>
      </c>
      <c r="CX297" s="10">
        <v>103.2702</v>
      </c>
      <c r="CY297" s="10">
        <v>103.2854</v>
      </c>
      <c r="CZ297" s="11">
        <v>103.2953</v>
      </c>
      <c r="DA297" s="9">
        <v>3483690.8</v>
      </c>
      <c r="DB297" s="10">
        <v>103.3318</v>
      </c>
      <c r="DC297" s="10">
        <v>103.26819999999999</v>
      </c>
      <c r="DD297" s="10">
        <v>103.28700000000001</v>
      </c>
      <c r="DE297" s="11">
        <v>103.29559999999999</v>
      </c>
      <c r="DF297" s="9">
        <v>3592380</v>
      </c>
      <c r="DG297" s="10">
        <v>103.3352</v>
      </c>
      <c r="DH297" s="10">
        <v>103.27160000000001</v>
      </c>
      <c r="DI297" s="10">
        <v>103.2889</v>
      </c>
      <c r="DJ297" s="11">
        <v>103.2985</v>
      </c>
      <c r="DK297" s="9">
        <v>3748026.08</v>
      </c>
      <c r="DL297" s="10">
        <v>103.33450000000001</v>
      </c>
      <c r="DM297" s="10">
        <v>103.2723</v>
      </c>
      <c r="DN297" s="10">
        <v>103.28740000000001</v>
      </c>
      <c r="DO297" s="11">
        <v>103.298</v>
      </c>
      <c r="DP297" s="9">
        <v>3950445.32</v>
      </c>
      <c r="DQ297" s="10">
        <v>103.3343</v>
      </c>
      <c r="DR297" s="10">
        <v>103.2719</v>
      </c>
      <c r="DS297" s="10">
        <v>103.288</v>
      </c>
      <c r="DT297" s="11">
        <v>103.298</v>
      </c>
      <c r="DU297" s="9">
        <v>4465625.8</v>
      </c>
      <c r="DV297" s="10">
        <v>103.294</v>
      </c>
      <c r="DW297" s="10">
        <v>103.2457</v>
      </c>
      <c r="DX297" s="10">
        <v>103.26430000000001</v>
      </c>
      <c r="DY297" s="11">
        <v>103.268</v>
      </c>
      <c r="DZ297" s="9">
        <v>4186850.8</v>
      </c>
      <c r="EA297" s="10">
        <v>103.2992</v>
      </c>
      <c r="EB297" s="10">
        <v>103.24930000000001</v>
      </c>
      <c r="EC297" s="10">
        <v>103.26949999999999</v>
      </c>
      <c r="ED297" s="11">
        <v>103.2726</v>
      </c>
      <c r="EE297" s="9">
        <v>3934243</v>
      </c>
      <c r="EF297" s="10">
        <v>103.3052</v>
      </c>
      <c r="EG297" s="10">
        <v>103.25069999999999</v>
      </c>
      <c r="EH297" s="10">
        <v>103.2664</v>
      </c>
      <c r="EI297" s="11">
        <v>103.274</v>
      </c>
      <c r="EJ297" s="9">
        <v>3719588.92</v>
      </c>
      <c r="EK297" s="10">
        <v>103.3096</v>
      </c>
      <c r="EL297" s="10">
        <v>103.2535</v>
      </c>
      <c r="EM297" s="10">
        <v>103.27290000000001</v>
      </c>
      <c r="EN297" s="11">
        <v>103.2786</v>
      </c>
      <c r="EO297" s="9">
        <v>3554504.72</v>
      </c>
      <c r="EP297" s="10">
        <v>103.3156</v>
      </c>
      <c r="EQ297" s="10">
        <v>103.2585</v>
      </c>
      <c r="ER297" s="10">
        <v>103.2757</v>
      </c>
      <c r="ES297" s="11">
        <v>103.28319999999999</v>
      </c>
      <c r="ET297" s="9">
        <v>3449271.52</v>
      </c>
      <c r="EU297" s="10">
        <v>103.32040000000001</v>
      </c>
      <c r="EV297" s="10">
        <v>103.2598</v>
      </c>
      <c r="EW297" s="10">
        <v>103.28149999999999</v>
      </c>
      <c r="EX297" s="11">
        <v>103.2871</v>
      </c>
      <c r="EY297" s="9">
        <v>3406580.64</v>
      </c>
      <c r="EZ297" s="10">
        <v>103.3248</v>
      </c>
      <c r="FA297" s="10">
        <v>103.26179999999999</v>
      </c>
      <c r="FB297" s="10">
        <v>103.2824</v>
      </c>
      <c r="FC297" s="11">
        <v>103.28959999999999</v>
      </c>
      <c r="FD297" s="9">
        <v>3419317.6</v>
      </c>
      <c r="FE297" s="10">
        <v>103.3313</v>
      </c>
      <c r="FF297" s="10">
        <v>103.2687</v>
      </c>
      <c r="FG297" s="10">
        <v>103.28400000000001</v>
      </c>
      <c r="FH297" s="11">
        <v>103.2946</v>
      </c>
      <c r="FI297" s="9">
        <v>3480192.64</v>
      </c>
      <c r="FJ297" s="10">
        <v>103.3327</v>
      </c>
      <c r="FK297" s="10">
        <v>103.2706</v>
      </c>
      <c r="FL297" s="10">
        <v>103.2876</v>
      </c>
      <c r="FM297" s="11">
        <v>103.29689999999999</v>
      </c>
      <c r="FN297" s="9">
        <v>3588928.84</v>
      </c>
      <c r="FO297" s="10">
        <v>103.3336</v>
      </c>
      <c r="FP297" s="10">
        <v>103.2698</v>
      </c>
      <c r="FQ297" s="10">
        <v>103.2902</v>
      </c>
      <c r="FR297" s="11">
        <v>103.2978</v>
      </c>
      <c r="FS297" s="9">
        <v>3745185.64</v>
      </c>
      <c r="FT297" s="10">
        <v>103.3353</v>
      </c>
      <c r="FU297" s="10">
        <v>103.27070000000001</v>
      </c>
      <c r="FV297" s="10">
        <v>103.2901</v>
      </c>
      <c r="FW297" s="11">
        <v>103.29859999999999</v>
      </c>
      <c r="FX297" s="9">
        <v>3948030.48</v>
      </c>
      <c r="FY297" s="10">
        <v>103.3343</v>
      </c>
      <c r="FZ297" s="10">
        <v>103.2727</v>
      </c>
      <c r="GA297" s="10">
        <v>103.2872</v>
      </c>
      <c r="GB297" s="11">
        <v>103.298</v>
      </c>
    </row>
    <row r="298" spans="2:184" ht="15" customHeight="1">
      <c r="B298" s="122"/>
      <c r="C298" s="73"/>
      <c r="D298" s="8">
        <f t="shared" si="24"/>
        <v>-42</v>
      </c>
      <c r="E298" s="9">
        <v>4268649.2</v>
      </c>
      <c r="F298" s="10">
        <v>101.4585</v>
      </c>
      <c r="G298" s="10">
        <v>101.3973</v>
      </c>
      <c r="H298" s="10">
        <v>101.41540000000001</v>
      </c>
      <c r="I298" s="11">
        <v>101.4237</v>
      </c>
      <c r="J298" s="9">
        <v>3998084.48</v>
      </c>
      <c r="K298" s="10">
        <v>101.4623</v>
      </c>
      <c r="L298" s="10">
        <v>101.3968</v>
      </c>
      <c r="M298" s="10">
        <v>101.419</v>
      </c>
      <c r="N298" s="11">
        <v>101.426</v>
      </c>
      <c r="O298" s="9">
        <v>3756159.56</v>
      </c>
      <c r="P298" s="10">
        <v>101.46559999999999</v>
      </c>
      <c r="Q298" s="10">
        <v>101.40260000000001</v>
      </c>
      <c r="R298" s="10">
        <v>101.41840000000001</v>
      </c>
      <c r="S298" s="11">
        <v>101.4288</v>
      </c>
      <c r="T298" s="9">
        <v>3555492.56</v>
      </c>
      <c r="U298" s="10">
        <v>101.4723</v>
      </c>
      <c r="V298" s="10">
        <v>101.4034</v>
      </c>
      <c r="W298" s="10">
        <v>101.4222</v>
      </c>
      <c r="X298" s="11">
        <v>101.4325</v>
      </c>
      <c r="Y298" s="9">
        <v>3407653.32</v>
      </c>
      <c r="Z298" s="10">
        <v>101.47620000000001</v>
      </c>
      <c r="AA298" s="10">
        <v>101.40389999999999</v>
      </c>
      <c r="AB298" s="10">
        <v>101.4247</v>
      </c>
      <c r="AC298" s="11">
        <v>101.4348</v>
      </c>
      <c r="AD298" s="9">
        <v>3321710.96</v>
      </c>
      <c r="AE298" s="10">
        <v>101.47920000000001</v>
      </c>
      <c r="AF298" s="10">
        <v>101.4081</v>
      </c>
      <c r="AG298" s="10">
        <v>101.4256</v>
      </c>
      <c r="AH298" s="11">
        <v>101.4375</v>
      </c>
      <c r="AI298" s="9">
        <v>3297094</v>
      </c>
      <c r="AJ298" s="10">
        <v>101.4832</v>
      </c>
      <c r="AK298" s="10">
        <v>101.40949999999999</v>
      </c>
      <c r="AL298" s="10">
        <v>101.42659999999999</v>
      </c>
      <c r="AM298" s="11">
        <v>101.4397</v>
      </c>
      <c r="AN298" s="9">
        <v>3324668.76</v>
      </c>
      <c r="AO298" s="10">
        <v>101.48609999999999</v>
      </c>
      <c r="AP298" s="10">
        <v>101.4113</v>
      </c>
      <c r="AQ298" s="10">
        <v>101.4311</v>
      </c>
      <c r="AR298" s="11">
        <v>101.4427</v>
      </c>
      <c r="AS298" s="9">
        <v>3399848.44</v>
      </c>
      <c r="AT298" s="10">
        <v>101.4884</v>
      </c>
      <c r="AU298" s="10">
        <v>101.41200000000001</v>
      </c>
      <c r="AV298" s="10">
        <v>101.43210000000001</v>
      </c>
      <c r="AW298" s="11">
        <v>101.444</v>
      </c>
      <c r="AX298" s="9">
        <v>3522647.36</v>
      </c>
      <c r="AY298" s="10">
        <v>101.4888</v>
      </c>
      <c r="AZ298" s="10">
        <v>101.4144</v>
      </c>
      <c r="BA298" s="10">
        <v>101.4333</v>
      </c>
      <c r="BB298" s="11">
        <v>101.44540000000001</v>
      </c>
      <c r="BC298" s="9">
        <v>3692519.68</v>
      </c>
      <c r="BD298" s="10">
        <v>101.48739999999999</v>
      </c>
      <c r="BE298" s="10">
        <v>101.4127</v>
      </c>
      <c r="BF298" s="10">
        <v>101.43389999999999</v>
      </c>
      <c r="BG298" s="11">
        <v>101.44450000000001</v>
      </c>
      <c r="BH298" s="9">
        <v>3909244.28</v>
      </c>
      <c r="BI298" s="10">
        <v>101.4875</v>
      </c>
      <c r="BJ298" s="10">
        <v>101.4128</v>
      </c>
      <c r="BK298" s="10">
        <v>101.4345</v>
      </c>
      <c r="BL298" s="11">
        <v>101.4448</v>
      </c>
      <c r="BM298" s="9">
        <v>4275618.4000000004</v>
      </c>
      <c r="BN298" s="10">
        <v>101.45910000000001</v>
      </c>
      <c r="BO298" s="10">
        <v>101.3964</v>
      </c>
      <c r="BP298" s="10">
        <v>101.4157</v>
      </c>
      <c r="BQ298" s="11">
        <v>101.4237</v>
      </c>
      <c r="BR298" s="9">
        <v>4005608.04</v>
      </c>
      <c r="BS298" s="10">
        <v>101.4614</v>
      </c>
      <c r="BT298" s="10">
        <v>101.3994</v>
      </c>
      <c r="BU298" s="10">
        <v>101.4196</v>
      </c>
      <c r="BV298" s="11">
        <v>101.4267</v>
      </c>
      <c r="BW298" s="9">
        <v>3764236.56</v>
      </c>
      <c r="BX298" s="10">
        <v>101.467</v>
      </c>
      <c r="BY298" s="10">
        <v>101.40179999999999</v>
      </c>
      <c r="BZ298" s="10">
        <v>101.4194</v>
      </c>
      <c r="CA298" s="11">
        <v>101.4293</v>
      </c>
      <c r="CB298" s="9">
        <v>3564393</v>
      </c>
      <c r="CC298" s="10">
        <v>101.47150000000001</v>
      </c>
      <c r="CD298" s="10">
        <v>101.4038</v>
      </c>
      <c r="CE298" s="10">
        <v>101.4229</v>
      </c>
      <c r="CF298" s="11">
        <v>101.43259999999999</v>
      </c>
      <c r="CG298" s="9">
        <v>3417672.2</v>
      </c>
      <c r="CH298" s="10">
        <v>101.4759</v>
      </c>
      <c r="CI298" s="10">
        <v>101.404</v>
      </c>
      <c r="CJ298" s="10">
        <v>101.42529999999999</v>
      </c>
      <c r="CK298" s="11">
        <v>101.4349</v>
      </c>
      <c r="CL298" s="9">
        <v>3332548.36</v>
      </c>
      <c r="CM298" s="10">
        <v>101.4782</v>
      </c>
      <c r="CN298" s="10">
        <v>101.4066</v>
      </c>
      <c r="CO298" s="10">
        <v>101.4258</v>
      </c>
      <c r="CP298" s="11">
        <v>101.43680000000001</v>
      </c>
      <c r="CQ298" s="9">
        <v>3308523.2</v>
      </c>
      <c r="CR298" s="10">
        <v>101.4847</v>
      </c>
      <c r="CS298" s="10">
        <v>101.4088</v>
      </c>
      <c r="CT298" s="10">
        <v>101.4273</v>
      </c>
      <c r="CU298" s="11">
        <v>101.4401</v>
      </c>
      <c r="CV298" s="9">
        <v>3336555.76</v>
      </c>
      <c r="CW298" s="10">
        <v>101.485</v>
      </c>
      <c r="CX298" s="10">
        <v>101.41030000000001</v>
      </c>
      <c r="CY298" s="10">
        <v>101.43170000000001</v>
      </c>
      <c r="CZ298" s="11">
        <v>101.4422</v>
      </c>
      <c r="DA298" s="9">
        <v>3412582.3999999999</v>
      </c>
      <c r="DB298" s="10">
        <v>101.4885</v>
      </c>
      <c r="DC298" s="10">
        <v>101.4119</v>
      </c>
      <c r="DD298" s="10">
        <v>101.4335</v>
      </c>
      <c r="DE298" s="11">
        <v>101.44450000000001</v>
      </c>
      <c r="DF298" s="9">
        <v>3536701.96</v>
      </c>
      <c r="DG298" s="10">
        <v>101.4901</v>
      </c>
      <c r="DH298" s="10">
        <v>101.4131</v>
      </c>
      <c r="DI298" s="10">
        <v>101.4337</v>
      </c>
      <c r="DJ298" s="11">
        <v>101.4455</v>
      </c>
      <c r="DK298" s="9">
        <v>3707746.64</v>
      </c>
      <c r="DL298" s="10">
        <v>101.48869999999999</v>
      </c>
      <c r="DM298" s="10">
        <v>101.41379999999999</v>
      </c>
      <c r="DN298" s="10">
        <v>101.4341</v>
      </c>
      <c r="DO298" s="11">
        <v>101.44540000000001</v>
      </c>
      <c r="DP298" s="9">
        <v>3924975.32</v>
      </c>
      <c r="DQ298" s="10">
        <v>101.4871</v>
      </c>
      <c r="DR298" s="10">
        <v>101.4143</v>
      </c>
      <c r="DS298" s="10">
        <v>101.4357</v>
      </c>
      <c r="DT298" s="11">
        <v>101.4456</v>
      </c>
      <c r="DU298" s="9">
        <v>4273264.2</v>
      </c>
      <c r="DV298" s="10">
        <v>101.4577</v>
      </c>
      <c r="DW298" s="10">
        <v>101.3986</v>
      </c>
      <c r="DX298" s="10">
        <v>101.4156</v>
      </c>
      <c r="DY298" s="11">
        <v>101.4239</v>
      </c>
      <c r="DZ298" s="9">
        <v>4002736.44</v>
      </c>
      <c r="EA298" s="10">
        <v>101.4619</v>
      </c>
      <c r="EB298" s="10">
        <v>101.39790000000001</v>
      </c>
      <c r="EC298" s="10">
        <v>101.4173</v>
      </c>
      <c r="ED298" s="11">
        <v>101.4256</v>
      </c>
      <c r="EE298" s="9">
        <v>3760840.16</v>
      </c>
      <c r="EF298" s="10">
        <v>101.4665</v>
      </c>
      <c r="EG298" s="10">
        <v>101.4015</v>
      </c>
      <c r="EH298" s="10">
        <v>101.4196</v>
      </c>
      <c r="EI298" s="11">
        <v>101.42910000000001</v>
      </c>
      <c r="EJ298" s="9">
        <v>3560507.84</v>
      </c>
      <c r="EK298" s="10">
        <v>101.4708</v>
      </c>
      <c r="EL298" s="10">
        <v>101.4033</v>
      </c>
      <c r="EM298" s="10">
        <v>101.4212</v>
      </c>
      <c r="EN298" s="11">
        <v>101.43170000000001</v>
      </c>
      <c r="EO298" s="9">
        <v>3413299.24</v>
      </c>
      <c r="EP298" s="10">
        <v>101.4761</v>
      </c>
      <c r="EQ298" s="10">
        <v>101.40219999999999</v>
      </c>
      <c r="ER298" s="10">
        <v>101.42400000000001</v>
      </c>
      <c r="ES298" s="11">
        <v>101.434</v>
      </c>
      <c r="ET298" s="9">
        <v>3328124.48</v>
      </c>
      <c r="EU298" s="10">
        <v>101.4785</v>
      </c>
      <c r="EV298" s="10">
        <v>101.4058</v>
      </c>
      <c r="EW298" s="10">
        <v>101.4277</v>
      </c>
      <c r="EX298" s="11">
        <v>101.4372</v>
      </c>
      <c r="EY298" s="9">
        <v>3304295.6</v>
      </c>
      <c r="EZ298" s="10">
        <v>101.4832</v>
      </c>
      <c r="FA298" s="10">
        <v>101.4091</v>
      </c>
      <c r="FB298" s="10">
        <v>101.4277</v>
      </c>
      <c r="FC298" s="11">
        <v>101.43989999999999</v>
      </c>
      <c r="FD298" s="9">
        <v>3332716.92</v>
      </c>
      <c r="FE298" s="10">
        <v>101.4855</v>
      </c>
      <c r="FF298" s="10">
        <v>101.4089</v>
      </c>
      <c r="FG298" s="10">
        <v>101.4333</v>
      </c>
      <c r="FH298" s="11">
        <v>101.44240000000001</v>
      </c>
      <c r="FI298" s="9">
        <v>3409050</v>
      </c>
      <c r="FJ298" s="10">
        <v>101.489</v>
      </c>
      <c r="FK298" s="10">
        <v>101.41240000000001</v>
      </c>
      <c r="FL298" s="10">
        <v>101.4318</v>
      </c>
      <c r="FM298" s="11">
        <v>101.4443</v>
      </c>
      <c r="FN298" s="9">
        <v>3533410.4</v>
      </c>
      <c r="FO298" s="10">
        <v>101.4888</v>
      </c>
      <c r="FP298" s="10">
        <v>101.4131</v>
      </c>
      <c r="FQ298" s="10">
        <v>101.4328</v>
      </c>
      <c r="FR298" s="11">
        <v>101.4447</v>
      </c>
      <c r="FS298" s="9">
        <v>3705022.68</v>
      </c>
      <c r="FT298" s="10">
        <v>101.4884</v>
      </c>
      <c r="FU298" s="10">
        <v>101.4141</v>
      </c>
      <c r="FV298" s="10">
        <v>101.435</v>
      </c>
      <c r="FW298" s="11">
        <v>101.4457</v>
      </c>
      <c r="FX298" s="9">
        <v>3922711.52</v>
      </c>
      <c r="FY298" s="10">
        <v>101.4875</v>
      </c>
      <c r="FZ298" s="10">
        <v>101.4135</v>
      </c>
      <c r="GA298" s="10">
        <v>101.4345</v>
      </c>
      <c r="GB298" s="11">
        <v>101.44499999999999</v>
      </c>
    </row>
    <row r="299" spans="2:184" ht="15" customHeight="1">
      <c r="B299" s="122"/>
      <c r="C299" s="73"/>
      <c r="D299" s="8">
        <f t="shared" si="24"/>
        <v>-40</v>
      </c>
      <c r="E299" s="9">
        <v>4056415.6</v>
      </c>
      <c r="F299" s="10">
        <v>100.193</v>
      </c>
      <c r="G299" s="10">
        <v>100.1507</v>
      </c>
      <c r="H299" s="10">
        <v>100.15779999999999</v>
      </c>
      <c r="I299" s="11">
        <v>100.1671</v>
      </c>
      <c r="J299" s="9">
        <v>3794368.52</v>
      </c>
      <c r="K299" s="10">
        <v>100.19589999999999</v>
      </c>
      <c r="L299" s="10">
        <v>100.15130000000001</v>
      </c>
      <c r="M299" s="10">
        <v>100.1604</v>
      </c>
      <c r="N299" s="11">
        <v>100.1691</v>
      </c>
      <c r="O299" s="9">
        <v>3564743.2</v>
      </c>
      <c r="P299" s="10">
        <v>100.2009</v>
      </c>
      <c r="Q299" s="10">
        <v>100.1525</v>
      </c>
      <c r="R299" s="10">
        <v>100.1619</v>
      </c>
      <c r="S299" s="11">
        <v>100.1717</v>
      </c>
      <c r="T299" s="9">
        <v>3378434.64</v>
      </c>
      <c r="U299" s="10">
        <v>100.20350000000001</v>
      </c>
      <c r="V299" s="10">
        <v>100.155</v>
      </c>
      <c r="W299" s="10">
        <v>100.16249999999999</v>
      </c>
      <c r="X299" s="11">
        <v>100.17359999999999</v>
      </c>
      <c r="Y299" s="9">
        <v>3248437.08</v>
      </c>
      <c r="Z299" s="10">
        <v>100.205</v>
      </c>
      <c r="AA299" s="10">
        <v>100.1566</v>
      </c>
      <c r="AB299" s="10">
        <v>100.16589999999999</v>
      </c>
      <c r="AC299" s="11">
        <v>100.1758</v>
      </c>
      <c r="AD299" s="9">
        <v>3181355.52</v>
      </c>
      <c r="AE299" s="10">
        <v>100.21080000000001</v>
      </c>
      <c r="AF299" s="10">
        <v>100.1587</v>
      </c>
      <c r="AG299" s="10">
        <v>100.16849999999999</v>
      </c>
      <c r="AH299" s="11">
        <v>100.1793</v>
      </c>
      <c r="AI299" s="9">
        <v>3172662.52</v>
      </c>
      <c r="AJ299" s="10">
        <v>100.2132</v>
      </c>
      <c r="AK299" s="10">
        <v>100.1604</v>
      </c>
      <c r="AL299" s="10">
        <v>100.17010000000001</v>
      </c>
      <c r="AM299" s="11">
        <v>100.1812</v>
      </c>
      <c r="AN299" s="9">
        <v>3213400.28</v>
      </c>
      <c r="AO299" s="10">
        <v>100.2148</v>
      </c>
      <c r="AP299" s="10">
        <v>100.1632</v>
      </c>
      <c r="AQ299" s="10">
        <v>100.173</v>
      </c>
      <c r="AR299" s="11">
        <v>100.1836</v>
      </c>
      <c r="AS299" s="9">
        <v>3301571.96</v>
      </c>
      <c r="AT299" s="10">
        <v>100.2133</v>
      </c>
      <c r="AU299" s="10">
        <v>100.1628</v>
      </c>
      <c r="AV299" s="10">
        <v>100.1746</v>
      </c>
      <c r="AW299" s="11">
        <v>100.1835</v>
      </c>
      <c r="AX299" s="9">
        <v>3437137.9199999999</v>
      </c>
      <c r="AY299" s="10">
        <v>100.2159</v>
      </c>
      <c r="AZ299" s="10">
        <v>100.16540000000001</v>
      </c>
      <c r="BA299" s="10">
        <v>100.1724</v>
      </c>
      <c r="BB299" s="11">
        <v>100.1845</v>
      </c>
      <c r="BC299" s="9">
        <v>3619716.92</v>
      </c>
      <c r="BD299" s="10">
        <v>100.2133</v>
      </c>
      <c r="BE299" s="10">
        <v>100.16540000000001</v>
      </c>
      <c r="BF299" s="10">
        <v>100.17489999999999</v>
      </c>
      <c r="BG299" s="11">
        <v>100.1845</v>
      </c>
      <c r="BH299" s="9">
        <v>3847694.76</v>
      </c>
      <c r="BI299" s="10">
        <v>100.21299999999999</v>
      </c>
      <c r="BJ299" s="10">
        <v>100.16679999999999</v>
      </c>
      <c r="BK299" s="10">
        <v>100.1747</v>
      </c>
      <c r="BL299" s="11">
        <v>100.1848</v>
      </c>
      <c r="BM299" s="9">
        <v>4063533.8</v>
      </c>
      <c r="BN299" s="10">
        <v>100.1925</v>
      </c>
      <c r="BO299" s="10">
        <v>100.151</v>
      </c>
      <c r="BP299" s="10">
        <v>100.15730000000001</v>
      </c>
      <c r="BQ299" s="11">
        <v>100.1669</v>
      </c>
      <c r="BR299" s="9">
        <v>3802028.4</v>
      </c>
      <c r="BS299" s="10">
        <v>100.1966</v>
      </c>
      <c r="BT299" s="10">
        <v>100.1515</v>
      </c>
      <c r="BU299" s="10">
        <v>100.1587</v>
      </c>
      <c r="BV299" s="11">
        <v>100.16889999999999</v>
      </c>
      <c r="BW299" s="9">
        <v>3573196.7999999998</v>
      </c>
      <c r="BX299" s="10">
        <v>100.2009</v>
      </c>
      <c r="BY299" s="10">
        <v>100.1541</v>
      </c>
      <c r="BZ299" s="10">
        <v>100.163</v>
      </c>
      <c r="CA299" s="11">
        <v>100.1726</v>
      </c>
      <c r="CB299" s="9">
        <v>3387548.48</v>
      </c>
      <c r="CC299" s="10">
        <v>100.20310000000001</v>
      </c>
      <c r="CD299" s="10">
        <v>100.1541</v>
      </c>
      <c r="CE299" s="10">
        <v>100.164</v>
      </c>
      <c r="CF299" s="11">
        <v>100.1737</v>
      </c>
      <c r="CG299" s="9">
        <v>3258384.12</v>
      </c>
      <c r="CH299" s="10">
        <v>100.2072</v>
      </c>
      <c r="CI299" s="10">
        <v>100.1574</v>
      </c>
      <c r="CJ299" s="10">
        <v>100.16540000000001</v>
      </c>
      <c r="CK299" s="11">
        <v>100.17659999999999</v>
      </c>
      <c r="CL299" s="9">
        <v>3191805.4</v>
      </c>
      <c r="CM299" s="10">
        <v>100.21</v>
      </c>
      <c r="CN299" s="10">
        <v>100.1592</v>
      </c>
      <c r="CO299" s="10">
        <v>100.169</v>
      </c>
      <c r="CP299" s="11">
        <v>100.1793</v>
      </c>
      <c r="CQ299" s="9">
        <v>3183686.96</v>
      </c>
      <c r="CR299" s="10">
        <v>100.2118</v>
      </c>
      <c r="CS299" s="10">
        <v>100.1601</v>
      </c>
      <c r="CT299" s="10">
        <v>100.1726</v>
      </c>
      <c r="CU299" s="11">
        <v>100.1814</v>
      </c>
      <c r="CV299" s="9">
        <v>3224842.52</v>
      </c>
      <c r="CW299" s="10">
        <v>100.2144</v>
      </c>
      <c r="CX299" s="10">
        <v>100.16289999999999</v>
      </c>
      <c r="CY299" s="10">
        <v>100.1733</v>
      </c>
      <c r="CZ299" s="11">
        <v>100.1835</v>
      </c>
      <c r="DA299" s="9">
        <v>3313991.32</v>
      </c>
      <c r="DB299" s="10">
        <v>100.21469999999999</v>
      </c>
      <c r="DC299" s="10">
        <v>100.1647</v>
      </c>
      <c r="DD299" s="10">
        <v>100.17319999999999</v>
      </c>
      <c r="DE299" s="11">
        <v>100.1842</v>
      </c>
      <c r="DF299" s="9">
        <v>3450949.76</v>
      </c>
      <c r="DG299" s="10">
        <v>100.21599999999999</v>
      </c>
      <c r="DH299" s="10">
        <v>100.16419999999999</v>
      </c>
      <c r="DI299" s="10">
        <v>100.1734</v>
      </c>
      <c r="DJ299" s="11">
        <v>100.1844</v>
      </c>
      <c r="DK299" s="9">
        <v>3634932.56</v>
      </c>
      <c r="DL299" s="10">
        <v>100.2141</v>
      </c>
      <c r="DM299" s="10">
        <v>100.16679999999999</v>
      </c>
      <c r="DN299" s="10">
        <v>100.1742</v>
      </c>
      <c r="DO299" s="11">
        <v>100.185</v>
      </c>
      <c r="DP299" s="9">
        <v>3863241.8</v>
      </c>
      <c r="DQ299" s="10">
        <v>100.2118</v>
      </c>
      <c r="DR299" s="10">
        <v>100.1661</v>
      </c>
      <c r="DS299" s="10">
        <v>100.1756</v>
      </c>
      <c r="DT299" s="11">
        <v>100.1844</v>
      </c>
      <c r="DU299" s="9">
        <v>4060987.92</v>
      </c>
      <c r="DV299" s="10">
        <v>100.1917</v>
      </c>
      <c r="DW299" s="10">
        <v>100.15049999999999</v>
      </c>
      <c r="DX299" s="10">
        <v>100.15730000000001</v>
      </c>
      <c r="DY299" s="11">
        <v>100.1664</v>
      </c>
      <c r="DZ299" s="9">
        <v>3799003.8</v>
      </c>
      <c r="EA299" s="10">
        <v>100.19589999999999</v>
      </c>
      <c r="EB299" s="10">
        <v>100.1499</v>
      </c>
      <c r="EC299" s="10">
        <v>100.1602</v>
      </c>
      <c r="ED299" s="11">
        <v>100.1686</v>
      </c>
      <c r="EE299" s="9">
        <v>3569566.24</v>
      </c>
      <c r="EF299" s="10">
        <v>100.20050000000001</v>
      </c>
      <c r="EG299" s="10">
        <v>100.1524</v>
      </c>
      <c r="EH299" s="10">
        <v>100.1626</v>
      </c>
      <c r="EI299" s="11">
        <v>100.1718</v>
      </c>
      <c r="EJ299" s="9">
        <v>3383528.84</v>
      </c>
      <c r="EK299" s="10">
        <v>100.20359999999999</v>
      </c>
      <c r="EL299" s="10">
        <v>100.155</v>
      </c>
      <c r="EM299" s="10">
        <v>100.163</v>
      </c>
      <c r="EN299" s="11">
        <v>100.1738</v>
      </c>
      <c r="EO299" s="9">
        <v>3253974.6</v>
      </c>
      <c r="EP299" s="10">
        <v>100.2058</v>
      </c>
      <c r="EQ299" s="10">
        <v>100.1568</v>
      </c>
      <c r="ER299" s="10">
        <v>100.16670000000001</v>
      </c>
      <c r="ES299" s="11">
        <v>100.1764</v>
      </c>
      <c r="ET299" s="9">
        <v>3187465.56</v>
      </c>
      <c r="EU299" s="10">
        <v>100.20950000000001</v>
      </c>
      <c r="EV299" s="10">
        <v>100.1581</v>
      </c>
      <c r="EW299" s="10">
        <v>100.1679</v>
      </c>
      <c r="EX299" s="11">
        <v>100.1784</v>
      </c>
      <c r="EY299" s="9">
        <v>3179550.96</v>
      </c>
      <c r="EZ299" s="10">
        <v>100.2118</v>
      </c>
      <c r="FA299" s="10">
        <v>100.1618</v>
      </c>
      <c r="FB299" s="10">
        <v>100.1705</v>
      </c>
      <c r="FC299" s="11">
        <v>100.18129999999999</v>
      </c>
      <c r="FD299" s="9">
        <v>3221058.56</v>
      </c>
      <c r="FE299" s="10">
        <v>100.2153</v>
      </c>
      <c r="FF299" s="10">
        <v>100.16030000000001</v>
      </c>
      <c r="FG299" s="10">
        <v>100.1739</v>
      </c>
      <c r="FH299" s="11">
        <v>100.1831</v>
      </c>
      <c r="FI299" s="9">
        <v>3310452.72</v>
      </c>
      <c r="FJ299" s="10">
        <v>100.2146</v>
      </c>
      <c r="FK299" s="10">
        <v>100.1639</v>
      </c>
      <c r="FL299" s="10">
        <v>100.1747</v>
      </c>
      <c r="FM299" s="11">
        <v>100.1844</v>
      </c>
      <c r="FN299" s="9">
        <v>3447767.12</v>
      </c>
      <c r="FO299" s="10">
        <v>100.2159</v>
      </c>
      <c r="FP299" s="10">
        <v>100.1652</v>
      </c>
      <c r="FQ299" s="10">
        <v>100.1739</v>
      </c>
      <c r="FR299" s="11">
        <v>100.185</v>
      </c>
      <c r="FS299" s="9">
        <v>3632184.76</v>
      </c>
      <c r="FT299" s="10">
        <v>100.2146</v>
      </c>
      <c r="FU299" s="10">
        <v>100.166</v>
      </c>
      <c r="FV299" s="10">
        <v>100.1746</v>
      </c>
      <c r="FW299" s="11">
        <v>100.185</v>
      </c>
      <c r="FX299" s="9">
        <v>3860959.64</v>
      </c>
      <c r="FY299" s="10">
        <v>100.21120000000001</v>
      </c>
      <c r="FZ299" s="10">
        <v>100.1664</v>
      </c>
      <c r="GA299" s="10">
        <v>100.17449999999999</v>
      </c>
      <c r="GB299" s="11">
        <v>100.184</v>
      </c>
    </row>
    <row r="300" spans="2:184" ht="15" customHeight="1">
      <c r="B300" s="122"/>
      <c r="C300" s="73"/>
      <c r="D300" s="8">
        <f t="shared" si="24"/>
        <v>-38</v>
      </c>
      <c r="E300" s="9">
        <v>3866489.16</v>
      </c>
      <c r="F300" s="10">
        <v>99.450100000000006</v>
      </c>
      <c r="G300" s="10">
        <v>99.413300000000007</v>
      </c>
      <c r="H300" s="10">
        <v>99.427400000000006</v>
      </c>
      <c r="I300" s="11">
        <v>99.430300000000003</v>
      </c>
      <c r="J300" s="9">
        <v>3613979.44</v>
      </c>
      <c r="K300" s="10">
        <v>99.452799999999996</v>
      </c>
      <c r="L300" s="10">
        <v>99.416300000000007</v>
      </c>
      <c r="M300" s="10">
        <v>99.428799999999995</v>
      </c>
      <c r="N300" s="11">
        <v>99.432599999999994</v>
      </c>
      <c r="O300" s="9">
        <v>3397412.72</v>
      </c>
      <c r="P300" s="10">
        <v>99.456999999999994</v>
      </c>
      <c r="Q300" s="10">
        <v>99.415499999999994</v>
      </c>
      <c r="R300" s="10">
        <v>99.431100000000001</v>
      </c>
      <c r="S300" s="11">
        <v>99.4345</v>
      </c>
      <c r="T300" s="9">
        <v>3228852.32</v>
      </c>
      <c r="U300" s="10">
        <v>99.459000000000003</v>
      </c>
      <c r="V300" s="10">
        <v>99.417599999999993</v>
      </c>
      <c r="W300" s="10">
        <v>99.432699999999997</v>
      </c>
      <c r="X300" s="11">
        <v>99.436400000000006</v>
      </c>
      <c r="Y300" s="9">
        <v>3119583.36</v>
      </c>
      <c r="Z300" s="10">
        <v>99.463499999999996</v>
      </c>
      <c r="AA300" s="10">
        <v>99.4208</v>
      </c>
      <c r="AB300" s="10">
        <v>99.434299999999993</v>
      </c>
      <c r="AC300" s="11">
        <v>99.439499999999995</v>
      </c>
      <c r="AD300" s="9">
        <v>3072675.48</v>
      </c>
      <c r="AE300" s="10">
        <v>99.465500000000006</v>
      </c>
      <c r="AF300" s="10">
        <v>99.422899999999998</v>
      </c>
      <c r="AG300" s="10">
        <v>99.437600000000003</v>
      </c>
      <c r="AH300" s="11">
        <v>99.441900000000004</v>
      </c>
      <c r="AI300" s="9">
        <v>3081181.56</v>
      </c>
      <c r="AJ300" s="10">
        <v>99.469700000000003</v>
      </c>
      <c r="AK300" s="10">
        <v>99.425399999999996</v>
      </c>
      <c r="AL300" s="10">
        <v>99.439099999999996</v>
      </c>
      <c r="AM300" s="11">
        <v>99.444699999999997</v>
      </c>
      <c r="AN300" s="9">
        <v>3137591.88</v>
      </c>
      <c r="AO300" s="10">
        <v>99.470100000000002</v>
      </c>
      <c r="AP300" s="10">
        <v>99.426599999999993</v>
      </c>
      <c r="AQ300" s="10">
        <v>99.444900000000004</v>
      </c>
      <c r="AR300" s="11">
        <v>99.447199999999995</v>
      </c>
      <c r="AS300" s="9">
        <v>3241698.8</v>
      </c>
      <c r="AT300" s="10">
        <v>99.469300000000004</v>
      </c>
      <c r="AU300" s="10">
        <v>99.429100000000005</v>
      </c>
      <c r="AV300" s="10">
        <v>99.442499999999995</v>
      </c>
      <c r="AW300" s="11">
        <v>99.446899999999999</v>
      </c>
      <c r="AX300" s="9">
        <v>3393030.08</v>
      </c>
      <c r="AY300" s="10">
        <v>99.4696</v>
      </c>
      <c r="AZ300" s="10">
        <v>99.430099999999996</v>
      </c>
      <c r="BA300" s="10">
        <v>99.444400000000002</v>
      </c>
      <c r="BB300" s="11">
        <v>99.447999999999993</v>
      </c>
      <c r="BC300" s="9">
        <v>3591203.12</v>
      </c>
      <c r="BD300" s="10">
        <v>99.467699999999994</v>
      </c>
      <c r="BE300" s="10">
        <v>99.430599999999998</v>
      </c>
      <c r="BF300" s="10">
        <v>99.444900000000004</v>
      </c>
      <c r="BG300" s="11">
        <v>99.447699999999998</v>
      </c>
      <c r="BH300" s="9">
        <v>3832527.2</v>
      </c>
      <c r="BI300" s="10">
        <v>99.464799999999997</v>
      </c>
      <c r="BJ300" s="10">
        <v>99.432299999999998</v>
      </c>
      <c r="BK300" s="10">
        <v>99.444999999999993</v>
      </c>
      <c r="BL300" s="11">
        <v>99.447400000000002</v>
      </c>
      <c r="BM300" s="9">
        <v>3873757.32</v>
      </c>
      <c r="BN300" s="10">
        <v>99.448800000000006</v>
      </c>
      <c r="BO300" s="10">
        <v>99.412599999999998</v>
      </c>
      <c r="BP300" s="10">
        <v>99.428399999999996</v>
      </c>
      <c r="BQ300" s="11">
        <v>99.429900000000004</v>
      </c>
      <c r="BR300" s="9">
        <v>3621972.04</v>
      </c>
      <c r="BS300" s="10">
        <v>99.454999999999998</v>
      </c>
      <c r="BT300" s="10">
        <v>99.416399999999996</v>
      </c>
      <c r="BU300" s="10">
        <v>99.428399999999996</v>
      </c>
      <c r="BV300" s="11">
        <v>99.433199999999999</v>
      </c>
      <c r="BW300" s="9">
        <v>3406044</v>
      </c>
      <c r="BX300" s="10">
        <v>99.457400000000007</v>
      </c>
      <c r="BY300" s="10">
        <v>99.415199999999999</v>
      </c>
      <c r="BZ300" s="10">
        <v>99.430999999999997</v>
      </c>
      <c r="CA300" s="11">
        <v>99.4345</v>
      </c>
      <c r="CB300" s="9">
        <v>3238251.72</v>
      </c>
      <c r="CC300" s="10">
        <v>99.460099999999997</v>
      </c>
      <c r="CD300" s="10">
        <v>99.418499999999995</v>
      </c>
      <c r="CE300" s="10">
        <v>99.431799999999996</v>
      </c>
      <c r="CF300" s="11">
        <v>99.436800000000005</v>
      </c>
      <c r="CG300" s="9">
        <v>3129815.68</v>
      </c>
      <c r="CH300" s="10">
        <v>99.462599999999995</v>
      </c>
      <c r="CI300" s="10">
        <v>99.418899999999994</v>
      </c>
      <c r="CJ300" s="10">
        <v>99.434799999999996</v>
      </c>
      <c r="CK300" s="11">
        <v>99.438699999999997</v>
      </c>
      <c r="CL300" s="9">
        <v>3083584.32</v>
      </c>
      <c r="CM300" s="10">
        <v>99.467200000000005</v>
      </c>
      <c r="CN300" s="10">
        <v>99.422700000000006</v>
      </c>
      <c r="CO300" s="10">
        <v>99.436999999999998</v>
      </c>
      <c r="CP300" s="11">
        <v>99.442300000000003</v>
      </c>
      <c r="CQ300" s="9">
        <v>3092770.48</v>
      </c>
      <c r="CR300" s="10">
        <v>99.468599999999995</v>
      </c>
      <c r="CS300" s="10">
        <v>99.426000000000002</v>
      </c>
      <c r="CT300" s="10">
        <v>99.439400000000006</v>
      </c>
      <c r="CU300" s="11">
        <v>99.444599999999994</v>
      </c>
      <c r="CV300" s="9">
        <v>3149807.96</v>
      </c>
      <c r="CW300" s="10">
        <v>99.470500000000001</v>
      </c>
      <c r="CX300" s="10">
        <v>99.427400000000006</v>
      </c>
      <c r="CY300" s="10">
        <v>99.441100000000006</v>
      </c>
      <c r="CZ300" s="11">
        <v>99.446299999999994</v>
      </c>
      <c r="DA300" s="9">
        <v>3255196.84</v>
      </c>
      <c r="DB300" s="10">
        <v>99.470699999999994</v>
      </c>
      <c r="DC300" s="10">
        <v>99.427599999999998</v>
      </c>
      <c r="DD300" s="10">
        <v>99.443399999999997</v>
      </c>
      <c r="DE300" s="11">
        <v>99.447199999999995</v>
      </c>
      <c r="DF300" s="9">
        <v>3408300.68</v>
      </c>
      <c r="DG300" s="10">
        <v>99.470500000000001</v>
      </c>
      <c r="DH300" s="10">
        <v>99.43</v>
      </c>
      <c r="DI300" s="10">
        <v>99.443299999999994</v>
      </c>
      <c r="DJ300" s="11">
        <v>99.447900000000004</v>
      </c>
      <c r="DK300" s="9">
        <v>3608029.48</v>
      </c>
      <c r="DL300" s="10">
        <v>99.466499999999996</v>
      </c>
      <c r="DM300" s="10">
        <v>99.431399999999996</v>
      </c>
      <c r="DN300" s="10">
        <v>99.445599999999999</v>
      </c>
      <c r="DO300" s="11">
        <v>99.447800000000001</v>
      </c>
      <c r="DP300" s="9">
        <v>3849928.8</v>
      </c>
      <c r="DQ300" s="10">
        <v>99.464600000000004</v>
      </c>
      <c r="DR300" s="10">
        <v>99.432500000000005</v>
      </c>
      <c r="DS300" s="10">
        <v>99.446700000000007</v>
      </c>
      <c r="DT300" s="11">
        <v>99.447900000000004</v>
      </c>
      <c r="DU300" s="9">
        <v>3871063.8</v>
      </c>
      <c r="DV300" s="10">
        <v>99.449200000000005</v>
      </c>
      <c r="DW300" s="10">
        <v>99.413399999999996</v>
      </c>
      <c r="DX300" s="10">
        <v>99.427599999999998</v>
      </c>
      <c r="DY300" s="11">
        <v>99.43</v>
      </c>
      <c r="DZ300" s="9">
        <v>3618648</v>
      </c>
      <c r="EA300" s="10">
        <v>99.453199999999995</v>
      </c>
      <c r="EB300" s="10">
        <v>99.416200000000003</v>
      </c>
      <c r="EC300" s="10">
        <v>99.428399999999996</v>
      </c>
      <c r="ED300" s="11">
        <v>99.432599999999994</v>
      </c>
      <c r="EE300" s="9">
        <v>3402275.68</v>
      </c>
      <c r="EF300" s="10">
        <v>99.456699999999998</v>
      </c>
      <c r="EG300" s="10">
        <v>99.415300000000002</v>
      </c>
      <c r="EH300" s="10">
        <v>99.4315</v>
      </c>
      <c r="EI300" s="11">
        <v>99.4345</v>
      </c>
      <c r="EJ300" s="9">
        <v>3234082.36</v>
      </c>
      <c r="EK300" s="10">
        <v>99.460300000000004</v>
      </c>
      <c r="EL300" s="10">
        <v>99.417400000000001</v>
      </c>
      <c r="EM300" s="10">
        <v>99.432500000000005</v>
      </c>
      <c r="EN300" s="11">
        <v>99.436700000000002</v>
      </c>
      <c r="EO300" s="9">
        <v>3125449</v>
      </c>
      <c r="EP300" s="10">
        <v>99.463399999999993</v>
      </c>
      <c r="EQ300" s="10">
        <v>99.42</v>
      </c>
      <c r="ER300" s="10">
        <v>99.435000000000002</v>
      </c>
      <c r="ES300" s="11">
        <v>99.439400000000006</v>
      </c>
      <c r="ET300" s="9">
        <v>3079325.24</v>
      </c>
      <c r="EU300" s="10">
        <v>99.466200000000001</v>
      </c>
      <c r="EV300" s="10">
        <v>99.421899999999994</v>
      </c>
      <c r="EW300" s="10">
        <v>99.438400000000001</v>
      </c>
      <c r="EX300" s="11">
        <v>99.442099999999996</v>
      </c>
      <c r="EY300" s="9">
        <v>3088787.92</v>
      </c>
      <c r="EZ300" s="10">
        <v>99.468299999999999</v>
      </c>
      <c r="FA300" s="10">
        <v>99.4255</v>
      </c>
      <c r="FB300" s="10">
        <v>99.438199999999995</v>
      </c>
      <c r="FC300" s="11">
        <v>99.444000000000003</v>
      </c>
      <c r="FD300" s="9">
        <v>3146034.32</v>
      </c>
      <c r="FE300" s="10">
        <v>99.469499999999996</v>
      </c>
      <c r="FF300" s="10">
        <v>99.426100000000005</v>
      </c>
      <c r="FG300" s="10">
        <v>99.442099999999996</v>
      </c>
      <c r="FH300" s="11">
        <v>99.445899999999995</v>
      </c>
      <c r="FI300" s="9">
        <v>3251648.72</v>
      </c>
      <c r="FJ300" s="10">
        <v>99.470299999999995</v>
      </c>
      <c r="FK300" s="10">
        <v>99.428600000000003</v>
      </c>
      <c r="FL300" s="10">
        <v>99.441599999999994</v>
      </c>
      <c r="FM300" s="11">
        <v>99.446799999999996</v>
      </c>
      <c r="FN300" s="9">
        <v>3405231.28</v>
      </c>
      <c r="FO300" s="10">
        <v>99.468299999999999</v>
      </c>
      <c r="FP300" s="10">
        <v>99.430700000000002</v>
      </c>
      <c r="FQ300" s="10">
        <v>99.442899999999995</v>
      </c>
      <c r="FR300" s="11">
        <v>99.447299999999998</v>
      </c>
      <c r="FS300" s="9">
        <v>3605451.92</v>
      </c>
      <c r="FT300" s="10">
        <v>99.466800000000006</v>
      </c>
      <c r="FU300" s="10">
        <v>99.430300000000003</v>
      </c>
      <c r="FV300" s="10">
        <v>99.444000000000003</v>
      </c>
      <c r="FW300" s="11">
        <v>99.447000000000003</v>
      </c>
      <c r="FX300" s="9">
        <v>3847811.28</v>
      </c>
      <c r="FY300" s="10">
        <v>99.465199999999996</v>
      </c>
      <c r="FZ300" s="10">
        <v>99.431200000000004</v>
      </c>
      <c r="GA300" s="10">
        <v>99.445400000000006</v>
      </c>
      <c r="GB300" s="11">
        <v>99.447299999999998</v>
      </c>
    </row>
    <row r="301" spans="2:184" ht="15" customHeight="1">
      <c r="B301" s="122"/>
      <c r="C301" s="73"/>
      <c r="D301" s="8">
        <f t="shared" si="24"/>
        <v>-36</v>
      </c>
      <c r="E301" s="9">
        <v>3678677.76</v>
      </c>
      <c r="F301" s="10">
        <v>97.286299999999997</v>
      </c>
      <c r="G301" s="10">
        <v>97.245800000000003</v>
      </c>
      <c r="H301" s="10">
        <v>97.256900000000002</v>
      </c>
      <c r="I301" s="11">
        <v>97.263000000000005</v>
      </c>
      <c r="J301" s="9">
        <v>3436509.36</v>
      </c>
      <c r="K301" s="10">
        <v>97.290400000000005</v>
      </c>
      <c r="L301" s="10">
        <v>97.247299999999996</v>
      </c>
      <c r="M301" s="10">
        <v>97.256799999999998</v>
      </c>
      <c r="N301" s="11">
        <v>97.264799999999994</v>
      </c>
      <c r="O301" s="9">
        <v>3232987.28</v>
      </c>
      <c r="P301" s="10">
        <v>97.293599999999998</v>
      </c>
      <c r="Q301" s="10">
        <v>97.246899999999997</v>
      </c>
      <c r="R301" s="10">
        <v>97.258200000000002</v>
      </c>
      <c r="S301" s="11">
        <v>97.266199999999998</v>
      </c>
      <c r="T301" s="9">
        <v>3080248.2</v>
      </c>
      <c r="U301" s="10">
        <v>97.296700000000001</v>
      </c>
      <c r="V301" s="10">
        <v>97.248800000000003</v>
      </c>
      <c r="W301" s="10">
        <v>97.259200000000007</v>
      </c>
      <c r="X301" s="11">
        <v>97.268199999999993</v>
      </c>
      <c r="Y301" s="9">
        <v>2988474.6</v>
      </c>
      <c r="Z301" s="10">
        <v>97.299499999999995</v>
      </c>
      <c r="AA301" s="10">
        <v>97.252700000000004</v>
      </c>
      <c r="AB301" s="10">
        <v>97.262200000000007</v>
      </c>
      <c r="AC301" s="11">
        <v>97.2714</v>
      </c>
      <c r="AD301" s="9">
        <v>2957460</v>
      </c>
      <c r="AE301" s="10">
        <v>97.302000000000007</v>
      </c>
      <c r="AF301" s="10">
        <v>97.255300000000005</v>
      </c>
      <c r="AG301" s="10">
        <v>97.265500000000003</v>
      </c>
      <c r="AH301" s="11">
        <v>97.274199999999993</v>
      </c>
      <c r="AI301" s="9">
        <v>2978346.96</v>
      </c>
      <c r="AJ301" s="10">
        <v>97.304500000000004</v>
      </c>
      <c r="AK301" s="10">
        <v>97.256900000000002</v>
      </c>
      <c r="AL301" s="10">
        <v>97.266800000000003</v>
      </c>
      <c r="AM301" s="11">
        <v>97.275999999999996</v>
      </c>
      <c r="AN301" s="9">
        <v>3046603.64</v>
      </c>
      <c r="AO301" s="10">
        <v>97.304699999999997</v>
      </c>
      <c r="AP301" s="10">
        <v>97.258399999999995</v>
      </c>
      <c r="AQ301" s="10">
        <v>97.269099999999995</v>
      </c>
      <c r="AR301" s="11">
        <v>97.277299999999997</v>
      </c>
      <c r="AS301" s="9">
        <v>3162691.36</v>
      </c>
      <c r="AT301" s="10">
        <v>97.305899999999994</v>
      </c>
      <c r="AU301" s="10">
        <v>97.260599999999997</v>
      </c>
      <c r="AV301" s="10">
        <v>97.269499999999994</v>
      </c>
      <c r="AW301" s="11">
        <v>97.278599999999997</v>
      </c>
      <c r="AX301" s="9">
        <v>3325871.4</v>
      </c>
      <c r="AY301" s="10">
        <v>97.305800000000005</v>
      </c>
      <c r="AZ301" s="10">
        <v>97.262200000000007</v>
      </c>
      <c r="BA301" s="10">
        <v>97.271699999999996</v>
      </c>
      <c r="BB301" s="11">
        <v>97.279899999999998</v>
      </c>
      <c r="BC301" s="9">
        <v>3535320.52</v>
      </c>
      <c r="BD301" s="10">
        <v>97.301199999999994</v>
      </c>
      <c r="BE301" s="10">
        <v>97.2624</v>
      </c>
      <c r="BF301" s="10">
        <v>97.271799999999999</v>
      </c>
      <c r="BG301" s="11">
        <v>97.278400000000005</v>
      </c>
      <c r="BH301" s="9">
        <v>3784415.64</v>
      </c>
      <c r="BI301" s="10">
        <v>97.300899999999999</v>
      </c>
      <c r="BJ301" s="10">
        <v>97.264099999999999</v>
      </c>
      <c r="BK301" s="10">
        <v>97.274100000000004</v>
      </c>
      <c r="BL301" s="11">
        <v>97.279700000000005</v>
      </c>
      <c r="BM301" s="9">
        <v>3686179.16</v>
      </c>
      <c r="BN301" s="10">
        <v>97.286900000000003</v>
      </c>
      <c r="BO301" s="10">
        <v>97.246600000000001</v>
      </c>
      <c r="BP301" s="10">
        <v>97.255799999999994</v>
      </c>
      <c r="BQ301" s="11">
        <v>97.263099999999994</v>
      </c>
      <c r="BR301" s="9">
        <v>3444660.2</v>
      </c>
      <c r="BS301" s="10">
        <v>97.290400000000005</v>
      </c>
      <c r="BT301" s="10">
        <v>97.247</v>
      </c>
      <c r="BU301" s="10">
        <v>97.256500000000003</v>
      </c>
      <c r="BV301" s="11">
        <v>97.264600000000002</v>
      </c>
      <c r="BW301" s="9">
        <v>3241907.52</v>
      </c>
      <c r="BX301" s="10">
        <v>97.293599999999998</v>
      </c>
      <c r="BY301" s="10">
        <v>97.247699999999995</v>
      </c>
      <c r="BZ301" s="10">
        <v>97.259399999999999</v>
      </c>
      <c r="CA301" s="11">
        <v>97.266800000000003</v>
      </c>
      <c r="CB301" s="9">
        <v>3089817.12</v>
      </c>
      <c r="CC301" s="10">
        <v>97.295699999999997</v>
      </c>
      <c r="CD301" s="10">
        <v>97.248900000000006</v>
      </c>
      <c r="CE301" s="10">
        <v>97.259799999999998</v>
      </c>
      <c r="CF301" s="11">
        <v>97.268100000000004</v>
      </c>
      <c r="CG301" s="9">
        <v>2998717.28</v>
      </c>
      <c r="CH301" s="10">
        <v>97.299800000000005</v>
      </c>
      <c r="CI301" s="10">
        <v>97.251999999999995</v>
      </c>
      <c r="CJ301" s="10">
        <v>97.263599999999997</v>
      </c>
      <c r="CK301" s="11">
        <v>97.271799999999999</v>
      </c>
      <c r="CL301" s="9">
        <v>2968286.92</v>
      </c>
      <c r="CM301" s="10">
        <v>97.302800000000005</v>
      </c>
      <c r="CN301" s="10">
        <v>97.253500000000003</v>
      </c>
      <c r="CO301" s="10">
        <v>97.265199999999993</v>
      </c>
      <c r="CP301" s="11">
        <v>97.273799999999994</v>
      </c>
      <c r="CQ301" s="9">
        <v>2989910.68</v>
      </c>
      <c r="CR301" s="10">
        <v>97.304699999999997</v>
      </c>
      <c r="CS301" s="10">
        <v>97.256500000000003</v>
      </c>
      <c r="CT301" s="10">
        <v>97.267200000000003</v>
      </c>
      <c r="CU301" s="11">
        <v>97.2761</v>
      </c>
      <c r="CV301" s="9">
        <v>3059009.36</v>
      </c>
      <c r="CW301" s="10">
        <v>97.306700000000006</v>
      </c>
      <c r="CX301" s="10">
        <v>97.258300000000006</v>
      </c>
      <c r="CY301" s="10">
        <v>97.268000000000001</v>
      </c>
      <c r="CZ301" s="11">
        <v>97.277600000000007</v>
      </c>
      <c r="DA301" s="9">
        <v>3176568.32</v>
      </c>
      <c r="DB301" s="10">
        <v>97.306100000000001</v>
      </c>
      <c r="DC301" s="10">
        <v>97.2607</v>
      </c>
      <c r="DD301" s="10">
        <v>97.2697</v>
      </c>
      <c r="DE301" s="11">
        <v>97.278800000000004</v>
      </c>
      <c r="DF301" s="9">
        <v>3341768.76</v>
      </c>
      <c r="DG301" s="10">
        <v>97.305899999999994</v>
      </c>
      <c r="DH301" s="10">
        <v>97.26</v>
      </c>
      <c r="DI301" s="10">
        <v>97.271799999999999</v>
      </c>
      <c r="DJ301" s="11">
        <v>97.279200000000003</v>
      </c>
      <c r="DK301" s="9">
        <v>3552971.76</v>
      </c>
      <c r="DL301" s="10">
        <v>97.302099999999996</v>
      </c>
      <c r="DM301" s="10">
        <v>97.263300000000001</v>
      </c>
      <c r="DN301" s="10">
        <v>97.2714</v>
      </c>
      <c r="DO301" s="11">
        <v>97.278899999999993</v>
      </c>
      <c r="DP301" s="9">
        <v>3802891.52</v>
      </c>
      <c r="DQ301" s="10">
        <v>97.299499999999995</v>
      </c>
      <c r="DR301" s="10">
        <v>97.264200000000002</v>
      </c>
      <c r="DS301" s="10">
        <v>97.273399999999995</v>
      </c>
      <c r="DT301" s="11">
        <v>97.278999999999996</v>
      </c>
      <c r="DU301" s="9">
        <v>3683320.16</v>
      </c>
      <c r="DV301" s="10">
        <v>97.286900000000003</v>
      </c>
      <c r="DW301" s="10">
        <v>97.246200000000002</v>
      </c>
      <c r="DX301" s="10">
        <v>97.256799999999998</v>
      </c>
      <c r="DY301" s="11">
        <v>97.263300000000001</v>
      </c>
      <c r="DZ301" s="9">
        <v>3441246.6</v>
      </c>
      <c r="EA301" s="10">
        <v>97.2898</v>
      </c>
      <c r="EB301" s="10">
        <v>97.246700000000004</v>
      </c>
      <c r="EC301" s="10">
        <v>97.257900000000006</v>
      </c>
      <c r="ED301" s="11">
        <v>97.264700000000005</v>
      </c>
      <c r="EE301" s="9">
        <v>3237975.36</v>
      </c>
      <c r="EF301" s="10">
        <v>97.293599999999998</v>
      </c>
      <c r="EG301" s="10">
        <v>97.247699999999995</v>
      </c>
      <c r="EH301" s="10">
        <v>97.259</v>
      </c>
      <c r="EI301" s="11">
        <v>97.2667</v>
      </c>
      <c r="EJ301" s="9">
        <v>3085563.12</v>
      </c>
      <c r="EK301" s="10">
        <v>97.295599999999993</v>
      </c>
      <c r="EL301" s="10">
        <v>97.250500000000002</v>
      </c>
      <c r="EM301" s="10">
        <v>97.260099999999994</v>
      </c>
      <c r="EN301" s="11">
        <v>97.268699999999995</v>
      </c>
      <c r="EO301" s="9">
        <v>2994350.24</v>
      </c>
      <c r="EP301" s="10">
        <v>97.297600000000003</v>
      </c>
      <c r="EQ301" s="10">
        <v>97.251800000000003</v>
      </c>
      <c r="ER301" s="10">
        <v>97.262500000000003</v>
      </c>
      <c r="ES301" s="11">
        <v>97.270600000000002</v>
      </c>
      <c r="ET301" s="9">
        <v>2964107.08</v>
      </c>
      <c r="EU301" s="10">
        <v>97.300899999999999</v>
      </c>
      <c r="EV301" s="10">
        <v>97.253799999999998</v>
      </c>
      <c r="EW301" s="10">
        <v>97.2654</v>
      </c>
      <c r="EX301" s="11">
        <v>97.273300000000006</v>
      </c>
      <c r="EY301" s="9">
        <v>2985986.28</v>
      </c>
      <c r="EZ301" s="10">
        <v>97.304100000000005</v>
      </c>
      <c r="FA301" s="10">
        <v>97.256900000000002</v>
      </c>
      <c r="FB301" s="10">
        <v>97.267499999999998</v>
      </c>
      <c r="FC301" s="11">
        <v>97.2761</v>
      </c>
      <c r="FD301" s="9">
        <v>3055361.52</v>
      </c>
      <c r="FE301" s="10">
        <v>97.306200000000004</v>
      </c>
      <c r="FF301" s="10">
        <v>97.258300000000006</v>
      </c>
      <c r="FG301" s="10">
        <v>97.268299999999996</v>
      </c>
      <c r="FH301" s="11">
        <v>97.277500000000003</v>
      </c>
      <c r="FI301" s="9">
        <v>3173129.48</v>
      </c>
      <c r="FJ301" s="10">
        <v>97.305700000000002</v>
      </c>
      <c r="FK301" s="10">
        <v>97.260199999999998</v>
      </c>
      <c r="FL301" s="10">
        <v>97.269199999999998</v>
      </c>
      <c r="FM301" s="11">
        <v>97.278300000000002</v>
      </c>
      <c r="FN301" s="9">
        <v>3338783.48</v>
      </c>
      <c r="FO301" s="10">
        <v>97.305899999999994</v>
      </c>
      <c r="FP301" s="10">
        <v>97.261899999999997</v>
      </c>
      <c r="FQ301" s="10">
        <v>97.272000000000006</v>
      </c>
      <c r="FR301" s="11">
        <v>97.279899999999998</v>
      </c>
      <c r="FS301" s="9">
        <v>3550473.72</v>
      </c>
      <c r="FT301" s="10">
        <v>97.301900000000003</v>
      </c>
      <c r="FU301" s="10">
        <v>97.262299999999996</v>
      </c>
      <c r="FV301" s="10">
        <v>97.271199999999993</v>
      </c>
      <c r="FW301" s="11">
        <v>97.278499999999994</v>
      </c>
      <c r="FX301" s="9">
        <v>3800822.36</v>
      </c>
      <c r="FY301" s="10">
        <v>97.300299999999993</v>
      </c>
      <c r="FZ301" s="10">
        <v>97.264200000000002</v>
      </c>
      <c r="GA301" s="10">
        <v>97.273099999999999</v>
      </c>
      <c r="GB301" s="11">
        <v>97.279200000000003</v>
      </c>
    </row>
    <row r="302" spans="2:184" ht="15" customHeight="1">
      <c r="B302" s="122"/>
      <c r="C302" s="73"/>
      <c r="D302" s="8">
        <f t="shared" si="24"/>
        <v>-34</v>
      </c>
      <c r="E302" s="9">
        <v>3480151.4</v>
      </c>
      <c r="F302" s="10">
        <v>95.619699999999995</v>
      </c>
      <c r="G302" s="10">
        <v>95.565299999999993</v>
      </c>
      <c r="H302" s="10">
        <v>95.587400000000002</v>
      </c>
      <c r="I302" s="11">
        <v>95.590800000000002</v>
      </c>
      <c r="J302" s="9">
        <v>3250589.68</v>
      </c>
      <c r="K302" s="10">
        <v>95.623500000000007</v>
      </c>
      <c r="L302" s="10">
        <v>95.566400000000002</v>
      </c>
      <c r="M302" s="10">
        <v>95.589100000000002</v>
      </c>
      <c r="N302" s="11">
        <v>95.593000000000004</v>
      </c>
      <c r="O302" s="9">
        <v>3062372.12</v>
      </c>
      <c r="P302" s="10">
        <v>95.627099999999999</v>
      </c>
      <c r="Q302" s="10">
        <v>95.568700000000007</v>
      </c>
      <c r="R302" s="10">
        <v>95.590299999999999</v>
      </c>
      <c r="S302" s="11">
        <v>95.595299999999995</v>
      </c>
      <c r="T302" s="9">
        <v>2928068.16</v>
      </c>
      <c r="U302" s="10">
        <v>95.6297</v>
      </c>
      <c r="V302" s="10">
        <v>95.571200000000005</v>
      </c>
      <c r="W302" s="10">
        <v>95.591700000000003</v>
      </c>
      <c r="X302" s="11">
        <v>95.597499999999997</v>
      </c>
      <c r="Y302" s="9">
        <v>2855728.48</v>
      </c>
      <c r="Z302" s="10">
        <v>95.632000000000005</v>
      </c>
      <c r="AA302" s="10">
        <v>95.572900000000004</v>
      </c>
      <c r="AB302" s="10">
        <v>95.594200000000001</v>
      </c>
      <c r="AC302" s="11">
        <v>95.599699999999999</v>
      </c>
      <c r="AD302" s="9">
        <v>2841286.16</v>
      </c>
      <c r="AE302" s="10">
        <v>95.635000000000005</v>
      </c>
      <c r="AF302" s="10">
        <v>95.574399999999997</v>
      </c>
      <c r="AG302" s="10">
        <v>95.596699999999998</v>
      </c>
      <c r="AH302" s="11">
        <v>95.602000000000004</v>
      </c>
      <c r="AI302" s="9">
        <v>2876108.84</v>
      </c>
      <c r="AJ302" s="10">
        <v>95.636399999999995</v>
      </c>
      <c r="AK302" s="10">
        <v>95.576499999999996</v>
      </c>
      <c r="AL302" s="10">
        <v>95.596699999999998</v>
      </c>
      <c r="AM302" s="11">
        <v>95.603099999999998</v>
      </c>
      <c r="AN302" s="9">
        <v>2958464.36</v>
      </c>
      <c r="AO302" s="10">
        <v>95.636799999999994</v>
      </c>
      <c r="AP302" s="10">
        <v>95.579300000000003</v>
      </c>
      <c r="AQ302" s="10">
        <v>95.600300000000004</v>
      </c>
      <c r="AR302" s="11">
        <v>95.605400000000003</v>
      </c>
      <c r="AS302" s="9">
        <v>3088347.04</v>
      </c>
      <c r="AT302" s="10">
        <v>95.636799999999994</v>
      </c>
      <c r="AU302" s="10">
        <v>95.579300000000003</v>
      </c>
      <c r="AV302" s="10">
        <v>95.600499999999997</v>
      </c>
      <c r="AW302" s="11">
        <v>95.605500000000006</v>
      </c>
      <c r="AX302" s="9">
        <v>3265220.2</v>
      </c>
      <c r="AY302" s="10">
        <v>95.636600000000001</v>
      </c>
      <c r="AZ302" s="10">
        <v>95.580699999999993</v>
      </c>
      <c r="BA302" s="10">
        <v>95.601900000000001</v>
      </c>
      <c r="BB302" s="11">
        <v>95.606300000000005</v>
      </c>
      <c r="BC302" s="9">
        <v>3486970.72</v>
      </c>
      <c r="BD302" s="10">
        <v>95.633200000000002</v>
      </c>
      <c r="BE302" s="10">
        <v>95.581800000000001</v>
      </c>
      <c r="BF302" s="10">
        <v>95.600300000000004</v>
      </c>
      <c r="BG302" s="11">
        <v>95.605099999999993</v>
      </c>
      <c r="BH302" s="9">
        <v>3743959.88</v>
      </c>
      <c r="BI302" s="10">
        <v>95.629099999999994</v>
      </c>
      <c r="BJ302" s="10">
        <v>95.583600000000004</v>
      </c>
      <c r="BK302" s="10">
        <v>95.601699999999994</v>
      </c>
      <c r="BL302" s="11">
        <v>95.604799999999997</v>
      </c>
      <c r="BM302" s="9">
        <v>3487858.64</v>
      </c>
      <c r="BN302" s="10">
        <v>95.618899999999996</v>
      </c>
      <c r="BO302" s="10">
        <v>95.564999999999998</v>
      </c>
      <c r="BP302" s="10">
        <v>95.587000000000003</v>
      </c>
      <c r="BQ302" s="11">
        <v>95.590199999999996</v>
      </c>
      <c r="BR302" s="9">
        <v>3259005.08</v>
      </c>
      <c r="BS302" s="10">
        <v>95.623500000000007</v>
      </c>
      <c r="BT302" s="10">
        <v>95.566900000000004</v>
      </c>
      <c r="BU302" s="10">
        <v>95.588300000000004</v>
      </c>
      <c r="BV302" s="11">
        <v>95.592799999999997</v>
      </c>
      <c r="BW302" s="9">
        <v>3071527.44</v>
      </c>
      <c r="BX302" s="10">
        <v>95.626800000000003</v>
      </c>
      <c r="BY302" s="10">
        <v>95.568299999999994</v>
      </c>
      <c r="BZ302" s="10">
        <v>95.589600000000004</v>
      </c>
      <c r="CA302" s="11">
        <v>95.594800000000006</v>
      </c>
      <c r="CB302" s="9">
        <v>2937755.32</v>
      </c>
      <c r="CC302" s="10">
        <v>95.629499999999993</v>
      </c>
      <c r="CD302" s="10">
        <v>95.570700000000002</v>
      </c>
      <c r="CE302" s="10">
        <v>95.591200000000001</v>
      </c>
      <c r="CF302" s="11">
        <v>95.597099999999998</v>
      </c>
      <c r="CG302" s="9">
        <v>2865934.96</v>
      </c>
      <c r="CH302" s="10">
        <v>95.632599999999996</v>
      </c>
      <c r="CI302" s="10">
        <v>95.572699999999998</v>
      </c>
      <c r="CJ302" s="10">
        <v>95.593900000000005</v>
      </c>
      <c r="CK302" s="11">
        <v>95.599699999999999</v>
      </c>
      <c r="CL302" s="9">
        <v>2852166.24</v>
      </c>
      <c r="CM302" s="10">
        <v>95.634299999999996</v>
      </c>
      <c r="CN302" s="10">
        <v>95.574299999999994</v>
      </c>
      <c r="CO302" s="10">
        <v>95.596000000000004</v>
      </c>
      <c r="CP302" s="11">
        <v>95.601500000000001</v>
      </c>
      <c r="CQ302" s="9">
        <v>2887899.56</v>
      </c>
      <c r="CR302" s="10">
        <v>95.636600000000001</v>
      </c>
      <c r="CS302" s="10">
        <v>95.575400000000002</v>
      </c>
      <c r="CT302" s="10">
        <v>95.598399999999998</v>
      </c>
      <c r="CU302" s="11">
        <v>95.603399999999993</v>
      </c>
      <c r="CV302" s="9">
        <v>2971142.8</v>
      </c>
      <c r="CW302" s="10">
        <v>95.637100000000004</v>
      </c>
      <c r="CX302" s="10">
        <v>95.577799999999996</v>
      </c>
      <c r="CY302" s="10">
        <v>95.600499999999997</v>
      </c>
      <c r="CZ302" s="11">
        <v>95.605099999999993</v>
      </c>
      <c r="DA302" s="9">
        <v>3102845</v>
      </c>
      <c r="DB302" s="10">
        <v>95.635999999999996</v>
      </c>
      <c r="DC302" s="10">
        <v>95.580100000000002</v>
      </c>
      <c r="DD302" s="10">
        <v>95.600999999999999</v>
      </c>
      <c r="DE302" s="11">
        <v>95.605599999999995</v>
      </c>
      <c r="DF302" s="9">
        <v>3282171.32</v>
      </c>
      <c r="DG302" s="10">
        <v>95.635400000000004</v>
      </c>
      <c r="DH302" s="10">
        <v>95.581699999999998</v>
      </c>
      <c r="DI302" s="10">
        <v>95.601900000000001</v>
      </c>
      <c r="DJ302" s="11">
        <v>95.606300000000005</v>
      </c>
      <c r="DK302" s="9">
        <v>3505963.96</v>
      </c>
      <c r="DL302" s="10">
        <v>95.632800000000003</v>
      </c>
      <c r="DM302" s="10">
        <v>95.581999999999994</v>
      </c>
      <c r="DN302" s="10">
        <v>95.600099999999998</v>
      </c>
      <c r="DO302" s="11">
        <v>95.604900000000001</v>
      </c>
      <c r="DP302" s="9">
        <v>3763856.72</v>
      </c>
      <c r="DQ302" s="10">
        <v>95.630099999999999</v>
      </c>
      <c r="DR302" s="10">
        <v>95.583600000000004</v>
      </c>
      <c r="DS302" s="10">
        <v>95.601699999999994</v>
      </c>
      <c r="DT302" s="11">
        <v>95.605099999999993</v>
      </c>
      <c r="DU302" s="9">
        <v>3484828.12</v>
      </c>
      <c r="DV302" s="10">
        <v>95.620199999999997</v>
      </c>
      <c r="DW302" s="10">
        <v>95.565700000000007</v>
      </c>
      <c r="DX302" s="10">
        <v>95.587400000000002</v>
      </c>
      <c r="DY302" s="11">
        <v>95.590999999999994</v>
      </c>
      <c r="DZ302" s="9">
        <v>3255440.56</v>
      </c>
      <c r="EA302" s="10">
        <v>95.624600000000001</v>
      </c>
      <c r="EB302" s="10">
        <v>95.5672</v>
      </c>
      <c r="EC302" s="10">
        <v>95.588499999999996</v>
      </c>
      <c r="ED302" s="11">
        <v>95.593400000000003</v>
      </c>
      <c r="EE302" s="9">
        <v>3067467.2</v>
      </c>
      <c r="EF302" s="10">
        <v>95.627300000000005</v>
      </c>
      <c r="EG302" s="10">
        <v>95.569400000000002</v>
      </c>
      <c r="EH302" s="10">
        <v>95.588999999999999</v>
      </c>
      <c r="EI302" s="11">
        <v>95.595200000000006</v>
      </c>
      <c r="EJ302" s="9">
        <v>2933423.24</v>
      </c>
      <c r="EK302" s="10">
        <v>95.630200000000002</v>
      </c>
      <c r="EL302" s="10">
        <v>95.571600000000004</v>
      </c>
      <c r="EM302" s="10">
        <v>95.590599999999995</v>
      </c>
      <c r="EN302" s="11">
        <v>95.597399999999993</v>
      </c>
      <c r="EO302" s="9">
        <v>2861673.24</v>
      </c>
      <c r="EP302" s="10">
        <v>95.632900000000006</v>
      </c>
      <c r="EQ302" s="10">
        <v>95.572900000000004</v>
      </c>
      <c r="ER302" s="10">
        <v>95.593699999999998</v>
      </c>
      <c r="ES302" s="11">
        <v>95.599699999999999</v>
      </c>
      <c r="ET302" s="9">
        <v>2848082.04</v>
      </c>
      <c r="EU302" s="10">
        <v>95.634100000000004</v>
      </c>
      <c r="EV302" s="10">
        <v>95.574399999999997</v>
      </c>
      <c r="EW302" s="10">
        <v>95.596299999999999</v>
      </c>
      <c r="EX302" s="11">
        <v>95.601500000000001</v>
      </c>
      <c r="EY302" s="9">
        <v>2884033.68</v>
      </c>
      <c r="EZ302" s="10">
        <v>95.636399999999995</v>
      </c>
      <c r="FA302" s="10">
        <v>95.577299999999994</v>
      </c>
      <c r="FB302" s="10">
        <v>95.596599999999995</v>
      </c>
      <c r="FC302" s="11">
        <v>95.603300000000004</v>
      </c>
      <c r="FD302" s="9">
        <v>2967533.84</v>
      </c>
      <c r="FE302" s="10">
        <v>95.6374</v>
      </c>
      <c r="FF302" s="10">
        <v>95.577100000000002</v>
      </c>
      <c r="FG302" s="10">
        <v>95.6006</v>
      </c>
      <c r="FH302" s="11">
        <v>95.605000000000004</v>
      </c>
      <c r="FI302" s="9">
        <v>3099520.16</v>
      </c>
      <c r="FJ302" s="10">
        <v>95.636600000000001</v>
      </c>
      <c r="FK302" s="10">
        <v>95.579899999999995</v>
      </c>
      <c r="FL302" s="10">
        <v>95.600700000000003</v>
      </c>
      <c r="FM302" s="11">
        <v>95.605699999999999</v>
      </c>
      <c r="FN302" s="9">
        <v>3279336.44</v>
      </c>
      <c r="FO302" s="10">
        <v>95.6357</v>
      </c>
      <c r="FP302" s="10">
        <v>95.581000000000003</v>
      </c>
      <c r="FQ302" s="10">
        <v>95.602000000000004</v>
      </c>
      <c r="FR302" s="11">
        <v>95.606200000000001</v>
      </c>
      <c r="FS302" s="9">
        <v>3503625.52</v>
      </c>
      <c r="FT302" s="10">
        <v>95.632000000000005</v>
      </c>
      <c r="FU302" s="10">
        <v>95.582400000000007</v>
      </c>
      <c r="FV302" s="10">
        <v>95.599699999999999</v>
      </c>
      <c r="FW302" s="11">
        <v>95.604600000000005</v>
      </c>
      <c r="FX302" s="9">
        <v>3761788</v>
      </c>
      <c r="FY302" s="10">
        <v>95.630099999999999</v>
      </c>
      <c r="FZ302" s="10">
        <v>95.584800000000001</v>
      </c>
      <c r="GA302" s="10">
        <v>95.601200000000006</v>
      </c>
      <c r="GB302" s="11">
        <v>95.6053</v>
      </c>
    </row>
    <row r="303" spans="2:184" ht="15" customHeight="1">
      <c r="B303" s="122"/>
      <c r="C303" s="73"/>
      <c r="D303" s="8">
        <f t="shared" si="24"/>
        <v>-32</v>
      </c>
      <c r="E303" s="9">
        <v>3298103.04</v>
      </c>
      <c r="F303" s="10">
        <v>93.756299999999996</v>
      </c>
      <c r="G303" s="10">
        <v>93.704700000000003</v>
      </c>
      <c r="H303" s="10">
        <v>93.727099999999993</v>
      </c>
      <c r="I303" s="11">
        <v>93.729299999999995</v>
      </c>
      <c r="J303" s="9">
        <v>3080669.2</v>
      </c>
      <c r="K303" s="10">
        <v>93.758200000000002</v>
      </c>
      <c r="L303" s="10">
        <v>93.706900000000005</v>
      </c>
      <c r="M303" s="10">
        <v>93.726900000000001</v>
      </c>
      <c r="N303" s="11">
        <v>93.730599999999995</v>
      </c>
      <c r="O303" s="9">
        <v>2908345.04</v>
      </c>
      <c r="P303" s="10">
        <v>93.762699999999995</v>
      </c>
      <c r="Q303" s="10">
        <v>93.708100000000002</v>
      </c>
      <c r="R303" s="10">
        <v>93.729699999999994</v>
      </c>
      <c r="S303" s="11">
        <v>93.733400000000003</v>
      </c>
      <c r="T303" s="9">
        <v>2792639.44</v>
      </c>
      <c r="U303" s="10">
        <v>93.7654</v>
      </c>
      <c r="V303" s="10">
        <v>93.709800000000001</v>
      </c>
      <c r="W303" s="10">
        <v>93.731899999999996</v>
      </c>
      <c r="X303" s="11">
        <v>93.735600000000005</v>
      </c>
      <c r="Y303" s="9">
        <v>2737760.44</v>
      </c>
      <c r="Z303" s="10">
        <v>93.767600000000002</v>
      </c>
      <c r="AA303" s="10">
        <v>93.711699999999993</v>
      </c>
      <c r="AB303" s="10">
        <v>93.732900000000001</v>
      </c>
      <c r="AC303" s="11">
        <v>93.737300000000005</v>
      </c>
      <c r="AD303" s="9">
        <v>2737731.24</v>
      </c>
      <c r="AE303" s="10">
        <v>93.770700000000005</v>
      </c>
      <c r="AF303" s="10">
        <v>93.713499999999996</v>
      </c>
      <c r="AG303" s="10">
        <v>93.735699999999994</v>
      </c>
      <c r="AH303" s="11">
        <v>93.739900000000006</v>
      </c>
      <c r="AI303" s="9">
        <v>2785526.04</v>
      </c>
      <c r="AJ303" s="10">
        <v>93.771900000000002</v>
      </c>
      <c r="AK303" s="10">
        <v>93.715100000000007</v>
      </c>
      <c r="AL303" s="10">
        <v>93.736500000000007</v>
      </c>
      <c r="AM303" s="11">
        <v>93.741100000000003</v>
      </c>
      <c r="AN303" s="9">
        <v>2880880.6</v>
      </c>
      <c r="AO303" s="10">
        <v>93.772199999999998</v>
      </c>
      <c r="AP303" s="10">
        <v>93.716200000000001</v>
      </c>
      <c r="AQ303" s="10">
        <v>93.737700000000004</v>
      </c>
      <c r="AR303" s="11">
        <v>93.742000000000004</v>
      </c>
      <c r="AS303" s="9">
        <v>3023730.48</v>
      </c>
      <c r="AT303" s="10">
        <v>93.772000000000006</v>
      </c>
      <c r="AU303" s="10">
        <v>93.716800000000006</v>
      </c>
      <c r="AV303" s="10">
        <v>93.7376</v>
      </c>
      <c r="AW303" s="11">
        <v>93.742099999999994</v>
      </c>
      <c r="AX303" s="9">
        <v>3213555.64</v>
      </c>
      <c r="AY303" s="10">
        <v>93.768900000000002</v>
      </c>
      <c r="AZ303" s="10">
        <v>93.717500000000001</v>
      </c>
      <c r="BA303" s="10">
        <v>93.738900000000001</v>
      </c>
      <c r="BB303" s="11">
        <v>93.741699999999994</v>
      </c>
      <c r="BC303" s="9">
        <v>3445963.84</v>
      </c>
      <c r="BD303" s="10">
        <v>93.765299999999996</v>
      </c>
      <c r="BE303" s="10">
        <v>93.720200000000006</v>
      </c>
      <c r="BF303" s="10">
        <v>93.740099999999998</v>
      </c>
      <c r="BG303" s="11">
        <v>93.741799999999998</v>
      </c>
      <c r="BH303" s="9">
        <v>3708549.48</v>
      </c>
      <c r="BI303" s="10">
        <v>93.762699999999995</v>
      </c>
      <c r="BJ303" s="10">
        <v>93.7209</v>
      </c>
      <c r="BK303" s="10">
        <v>93.741200000000006</v>
      </c>
      <c r="BL303" s="11">
        <v>93.741600000000005</v>
      </c>
      <c r="BM303" s="9">
        <v>3306064.36</v>
      </c>
      <c r="BN303" s="10">
        <v>93.756200000000007</v>
      </c>
      <c r="BO303" s="10">
        <v>93.704700000000003</v>
      </c>
      <c r="BP303" s="10">
        <v>93.727000000000004</v>
      </c>
      <c r="BQ303" s="11">
        <v>93.729299999999995</v>
      </c>
      <c r="BR303" s="9">
        <v>3089370.24</v>
      </c>
      <c r="BS303" s="10">
        <v>93.759399999999999</v>
      </c>
      <c r="BT303" s="10">
        <v>93.7072</v>
      </c>
      <c r="BU303" s="10">
        <v>93.727500000000006</v>
      </c>
      <c r="BV303" s="11">
        <v>93.731300000000005</v>
      </c>
      <c r="BW303" s="9">
        <v>2917687.64</v>
      </c>
      <c r="BX303" s="10">
        <v>93.763000000000005</v>
      </c>
      <c r="BY303" s="10">
        <v>93.707700000000003</v>
      </c>
      <c r="BZ303" s="10">
        <v>93.729900000000001</v>
      </c>
      <c r="CA303" s="11">
        <v>93.733500000000006</v>
      </c>
      <c r="CB303" s="9">
        <v>2802436.92</v>
      </c>
      <c r="CC303" s="10">
        <v>93.765799999999999</v>
      </c>
      <c r="CD303" s="10">
        <v>93.708600000000004</v>
      </c>
      <c r="CE303" s="10">
        <v>93.7316</v>
      </c>
      <c r="CF303" s="11">
        <v>93.735299999999995</v>
      </c>
      <c r="CG303" s="9">
        <v>2748097.32</v>
      </c>
      <c r="CH303" s="10">
        <v>93.767700000000005</v>
      </c>
      <c r="CI303" s="10">
        <v>93.711399999999998</v>
      </c>
      <c r="CJ303" s="10">
        <v>93.731300000000005</v>
      </c>
      <c r="CK303" s="11">
        <v>93.736800000000002</v>
      </c>
      <c r="CL303" s="9">
        <v>2748889.88</v>
      </c>
      <c r="CM303" s="10">
        <v>93.770200000000003</v>
      </c>
      <c r="CN303" s="10">
        <v>93.712699999999998</v>
      </c>
      <c r="CO303" s="10">
        <v>93.734700000000004</v>
      </c>
      <c r="CP303" s="11">
        <v>93.739099999999993</v>
      </c>
      <c r="CQ303" s="9">
        <v>2797858.24</v>
      </c>
      <c r="CR303" s="10">
        <v>93.771500000000003</v>
      </c>
      <c r="CS303" s="10">
        <v>93.7149</v>
      </c>
      <c r="CT303" s="10">
        <v>93.736400000000003</v>
      </c>
      <c r="CU303" s="11">
        <v>93.740899999999996</v>
      </c>
      <c r="CV303" s="9">
        <v>2894473.4</v>
      </c>
      <c r="CW303" s="10">
        <v>93.772400000000005</v>
      </c>
      <c r="CX303" s="10">
        <v>93.715299999999999</v>
      </c>
      <c r="CY303" s="10">
        <v>93.737099999999998</v>
      </c>
      <c r="CZ303" s="11">
        <v>93.741600000000005</v>
      </c>
      <c r="DA303" s="9">
        <v>3039610.72</v>
      </c>
      <c r="DB303" s="10">
        <v>93.771299999999997</v>
      </c>
      <c r="DC303" s="10">
        <v>93.717500000000001</v>
      </c>
      <c r="DD303" s="10">
        <v>93.737899999999996</v>
      </c>
      <c r="DE303" s="11">
        <v>93.742199999999997</v>
      </c>
      <c r="DF303" s="9">
        <v>3232246.8</v>
      </c>
      <c r="DG303" s="10">
        <v>93.768900000000002</v>
      </c>
      <c r="DH303" s="10">
        <v>93.718500000000006</v>
      </c>
      <c r="DI303" s="10">
        <v>93.738600000000005</v>
      </c>
      <c r="DJ303" s="11">
        <v>93.742000000000004</v>
      </c>
      <c r="DK303" s="9">
        <v>3467044.2</v>
      </c>
      <c r="DL303" s="10">
        <v>93.765699999999995</v>
      </c>
      <c r="DM303" s="10">
        <v>93.720299999999995</v>
      </c>
      <c r="DN303" s="10">
        <v>93.739400000000003</v>
      </c>
      <c r="DO303" s="11">
        <v>93.741699999999994</v>
      </c>
      <c r="DP303" s="9">
        <v>3730902</v>
      </c>
      <c r="DQ303" s="10">
        <v>93.764099999999999</v>
      </c>
      <c r="DR303" s="10">
        <v>93.721900000000005</v>
      </c>
      <c r="DS303" s="10">
        <v>93.740600000000001</v>
      </c>
      <c r="DT303" s="11">
        <v>93.742199999999997</v>
      </c>
      <c r="DU303" s="9">
        <v>3302842.36</v>
      </c>
      <c r="DV303" s="10">
        <v>93.756699999999995</v>
      </c>
      <c r="DW303" s="10">
        <v>93.705399999999997</v>
      </c>
      <c r="DX303" s="10">
        <v>93.727199999999996</v>
      </c>
      <c r="DY303" s="11">
        <v>93.729699999999994</v>
      </c>
      <c r="DZ303" s="9">
        <v>3085606.48</v>
      </c>
      <c r="EA303" s="10">
        <v>93.758499999999998</v>
      </c>
      <c r="EB303" s="10">
        <v>93.706599999999995</v>
      </c>
      <c r="EC303" s="10">
        <v>93.728300000000004</v>
      </c>
      <c r="ED303" s="11">
        <v>93.731099999999998</v>
      </c>
      <c r="EE303" s="9">
        <v>2913466.56</v>
      </c>
      <c r="EF303" s="10">
        <v>93.762200000000007</v>
      </c>
      <c r="EG303" s="10">
        <v>93.707099999999997</v>
      </c>
      <c r="EH303" s="10">
        <v>93.729100000000003</v>
      </c>
      <c r="EI303" s="11">
        <v>93.732699999999994</v>
      </c>
      <c r="EJ303" s="9">
        <v>2798069.6</v>
      </c>
      <c r="EK303" s="10">
        <v>93.764899999999997</v>
      </c>
      <c r="EL303" s="10">
        <v>93.709199999999996</v>
      </c>
      <c r="EM303" s="10">
        <v>93.731499999999997</v>
      </c>
      <c r="EN303" s="11">
        <v>93.735100000000003</v>
      </c>
      <c r="EO303" s="9">
        <v>2743868.4</v>
      </c>
      <c r="EP303" s="10">
        <v>93.766900000000007</v>
      </c>
      <c r="EQ303" s="10">
        <v>93.710700000000003</v>
      </c>
      <c r="ER303" s="10">
        <v>93.733699999999999</v>
      </c>
      <c r="ES303" s="11">
        <v>93.736999999999995</v>
      </c>
      <c r="ET303" s="9">
        <v>2744833.08</v>
      </c>
      <c r="EU303" s="10">
        <v>93.770499999999998</v>
      </c>
      <c r="EV303" s="10">
        <v>93.712999999999994</v>
      </c>
      <c r="EW303" s="10">
        <v>93.735299999999995</v>
      </c>
      <c r="EX303" s="11">
        <v>93.739500000000007</v>
      </c>
      <c r="EY303" s="9">
        <v>2793984.08</v>
      </c>
      <c r="EZ303" s="10">
        <v>93.771900000000002</v>
      </c>
      <c r="FA303" s="10">
        <v>93.7149</v>
      </c>
      <c r="FB303" s="10">
        <v>93.735399999999998</v>
      </c>
      <c r="FC303" s="11">
        <v>93.740700000000004</v>
      </c>
      <c r="FD303" s="9">
        <v>2890824.6</v>
      </c>
      <c r="FE303" s="10">
        <v>93.772000000000006</v>
      </c>
      <c r="FF303" s="10">
        <v>93.716099999999997</v>
      </c>
      <c r="FG303" s="10">
        <v>93.737200000000001</v>
      </c>
      <c r="FH303" s="11">
        <v>93.741699999999994</v>
      </c>
      <c r="FI303" s="9">
        <v>3036252</v>
      </c>
      <c r="FJ303" s="10">
        <v>93.770899999999997</v>
      </c>
      <c r="FK303" s="10">
        <v>93.716999999999999</v>
      </c>
      <c r="FL303" s="10">
        <v>93.737499999999997</v>
      </c>
      <c r="FM303" s="11">
        <v>93.741699999999994</v>
      </c>
      <c r="FN303" s="9">
        <v>3229388.16</v>
      </c>
      <c r="FO303" s="10">
        <v>93.77</v>
      </c>
      <c r="FP303" s="10">
        <v>93.717399999999998</v>
      </c>
      <c r="FQ303" s="10">
        <v>93.738200000000006</v>
      </c>
      <c r="FR303" s="11">
        <v>93.741900000000001</v>
      </c>
      <c r="FS303" s="9">
        <v>3464721.24</v>
      </c>
      <c r="FT303" s="10">
        <v>93.766300000000001</v>
      </c>
      <c r="FU303" s="10">
        <v>93.718299999999999</v>
      </c>
      <c r="FV303" s="10">
        <v>93.740300000000005</v>
      </c>
      <c r="FW303" s="11">
        <v>93.741600000000005</v>
      </c>
      <c r="FX303" s="9">
        <v>3728746.48</v>
      </c>
      <c r="FY303" s="10">
        <v>93.763000000000005</v>
      </c>
      <c r="FZ303" s="10">
        <v>93.721400000000003</v>
      </c>
      <c r="GA303" s="10">
        <v>93.742099999999994</v>
      </c>
      <c r="GB303" s="11">
        <v>93.742099999999994</v>
      </c>
    </row>
    <row r="304" spans="2:184" ht="15" customHeight="1">
      <c r="B304" s="122"/>
      <c r="C304" s="73"/>
      <c r="D304" s="8">
        <f t="shared" si="24"/>
        <v>-30</v>
      </c>
      <c r="E304" s="9">
        <v>3124575.88</v>
      </c>
      <c r="F304" s="10">
        <v>92.2684</v>
      </c>
      <c r="G304" s="10">
        <v>92.218299999999999</v>
      </c>
      <c r="H304" s="10">
        <v>92.246399999999994</v>
      </c>
      <c r="I304" s="11">
        <v>92.244299999999996</v>
      </c>
      <c r="J304" s="9">
        <v>2920347.24</v>
      </c>
      <c r="K304" s="10">
        <v>92.271699999999996</v>
      </c>
      <c r="L304" s="10">
        <v>92.220200000000006</v>
      </c>
      <c r="M304" s="10">
        <v>92.246399999999994</v>
      </c>
      <c r="N304" s="11">
        <v>92.245999999999995</v>
      </c>
      <c r="O304" s="9">
        <v>2764445.76</v>
      </c>
      <c r="P304" s="10">
        <v>92.276399999999995</v>
      </c>
      <c r="Q304" s="10">
        <v>92.221400000000003</v>
      </c>
      <c r="R304" s="10">
        <v>92.248599999999996</v>
      </c>
      <c r="S304" s="11">
        <v>92.248699999999999</v>
      </c>
      <c r="T304" s="9">
        <v>2666831.16</v>
      </c>
      <c r="U304" s="10">
        <v>92.279399999999995</v>
      </c>
      <c r="V304" s="10">
        <v>92.222800000000007</v>
      </c>
      <c r="W304" s="10">
        <v>92.251199999999997</v>
      </c>
      <c r="X304" s="11">
        <v>92.251099999999994</v>
      </c>
      <c r="Y304" s="9">
        <v>2628480.44</v>
      </c>
      <c r="Z304" s="10">
        <v>92.281199999999998</v>
      </c>
      <c r="AA304" s="10">
        <v>92.224999999999994</v>
      </c>
      <c r="AB304" s="10">
        <v>92.252799999999993</v>
      </c>
      <c r="AC304" s="11">
        <v>92.252899999999997</v>
      </c>
      <c r="AD304" s="9">
        <v>2641832.7200000002</v>
      </c>
      <c r="AE304" s="10">
        <v>92.283900000000003</v>
      </c>
      <c r="AF304" s="10">
        <v>92.226799999999997</v>
      </c>
      <c r="AG304" s="10">
        <v>92.254599999999996</v>
      </c>
      <c r="AH304" s="11">
        <v>92.255099999999999</v>
      </c>
      <c r="AI304" s="9">
        <v>2702657.12</v>
      </c>
      <c r="AJ304" s="10">
        <v>92.284999999999997</v>
      </c>
      <c r="AK304" s="10">
        <v>92.227900000000005</v>
      </c>
      <c r="AL304" s="10">
        <v>92.254400000000004</v>
      </c>
      <c r="AM304" s="11">
        <v>92.255700000000004</v>
      </c>
      <c r="AN304" s="9">
        <v>2811172.52</v>
      </c>
      <c r="AO304" s="10">
        <v>92.284000000000006</v>
      </c>
      <c r="AP304" s="10">
        <v>92.229399999999998</v>
      </c>
      <c r="AQ304" s="10">
        <v>92.255799999999994</v>
      </c>
      <c r="AR304" s="11">
        <v>92.256399999999999</v>
      </c>
      <c r="AS304" s="9">
        <v>2967183.3599999999</v>
      </c>
      <c r="AT304" s="10">
        <v>92.282200000000003</v>
      </c>
      <c r="AU304" s="10">
        <v>92.228399999999993</v>
      </c>
      <c r="AV304" s="10">
        <v>92.254900000000006</v>
      </c>
      <c r="AW304" s="11">
        <v>92.255099999999999</v>
      </c>
      <c r="AX304" s="9">
        <v>3169669.72</v>
      </c>
      <c r="AY304" s="10">
        <v>92.2804</v>
      </c>
      <c r="AZ304" s="10">
        <v>92.229299999999995</v>
      </c>
      <c r="BA304" s="10">
        <v>92.256699999999995</v>
      </c>
      <c r="BB304" s="11">
        <v>92.255399999999995</v>
      </c>
      <c r="BC304" s="9">
        <v>3411154.88</v>
      </c>
      <c r="BD304" s="10">
        <v>92.275199999999998</v>
      </c>
      <c r="BE304" s="10">
        <v>92.230199999999996</v>
      </c>
      <c r="BF304" s="10">
        <v>92.257400000000004</v>
      </c>
      <c r="BG304" s="11">
        <v>92.254199999999997</v>
      </c>
      <c r="BH304" s="9">
        <v>3678280</v>
      </c>
      <c r="BI304" s="10">
        <v>92.273600000000002</v>
      </c>
      <c r="BJ304" s="10">
        <v>92.230900000000005</v>
      </c>
      <c r="BK304" s="10">
        <v>92.256600000000006</v>
      </c>
      <c r="BL304" s="11">
        <v>92.253699999999995</v>
      </c>
      <c r="BM304" s="9">
        <v>3132763.68</v>
      </c>
      <c r="BN304" s="10">
        <v>92.269599999999997</v>
      </c>
      <c r="BO304" s="10">
        <v>92.218900000000005</v>
      </c>
      <c r="BP304" s="10">
        <v>92.245599999999996</v>
      </c>
      <c r="BQ304" s="11">
        <v>92.244600000000005</v>
      </c>
      <c r="BR304" s="9">
        <v>2929271.68</v>
      </c>
      <c r="BS304" s="10">
        <v>92.271199999999993</v>
      </c>
      <c r="BT304" s="10">
        <v>92.220600000000005</v>
      </c>
      <c r="BU304" s="10">
        <v>92.247299999999996</v>
      </c>
      <c r="BV304" s="11">
        <v>92.246300000000005</v>
      </c>
      <c r="BW304" s="9">
        <v>2773916.36</v>
      </c>
      <c r="BX304" s="10">
        <v>92.275400000000005</v>
      </c>
      <c r="BY304" s="10">
        <v>92.220799999999997</v>
      </c>
      <c r="BZ304" s="10">
        <v>92.248099999999994</v>
      </c>
      <c r="CA304" s="11">
        <v>92.248000000000005</v>
      </c>
      <c r="CB304" s="9">
        <v>2676651.7999999998</v>
      </c>
      <c r="CC304" s="10">
        <v>92.280500000000004</v>
      </c>
      <c r="CD304" s="10">
        <v>92.222099999999998</v>
      </c>
      <c r="CE304" s="10">
        <v>92.251599999999996</v>
      </c>
      <c r="CF304" s="11">
        <v>92.251300000000001</v>
      </c>
      <c r="CG304" s="9">
        <v>2638890.3199999998</v>
      </c>
      <c r="CH304" s="10">
        <v>92.281700000000001</v>
      </c>
      <c r="CI304" s="10">
        <v>92.225200000000001</v>
      </c>
      <c r="CJ304" s="10">
        <v>92.252300000000005</v>
      </c>
      <c r="CK304" s="11">
        <v>92.253</v>
      </c>
      <c r="CL304" s="9">
        <v>2653323.3199999998</v>
      </c>
      <c r="CM304" s="10">
        <v>92.281999999999996</v>
      </c>
      <c r="CN304" s="10">
        <v>92.227800000000002</v>
      </c>
      <c r="CO304" s="10">
        <v>92.253900000000002</v>
      </c>
      <c r="CP304" s="11">
        <v>92.254499999999993</v>
      </c>
      <c r="CQ304" s="9">
        <v>2715602.36</v>
      </c>
      <c r="CR304" s="10">
        <v>92.284499999999994</v>
      </c>
      <c r="CS304" s="10">
        <v>92.229100000000003</v>
      </c>
      <c r="CT304" s="10">
        <v>92.254999999999995</v>
      </c>
      <c r="CU304" s="11">
        <v>92.256100000000004</v>
      </c>
      <c r="CV304" s="9">
        <v>2825725.32</v>
      </c>
      <c r="CW304" s="10">
        <v>92.284800000000004</v>
      </c>
      <c r="CX304" s="10">
        <v>92.229500000000002</v>
      </c>
      <c r="CY304" s="10">
        <v>92.255899999999997</v>
      </c>
      <c r="CZ304" s="11">
        <v>92.256699999999995</v>
      </c>
      <c r="DA304" s="9">
        <v>2984421.28</v>
      </c>
      <c r="DB304" s="10">
        <v>92.283100000000005</v>
      </c>
      <c r="DC304" s="10">
        <v>92.229200000000006</v>
      </c>
      <c r="DD304" s="10">
        <v>92.256</v>
      </c>
      <c r="DE304" s="11">
        <v>92.256</v>
      </c>
      <c r="DF304" s="9">
        <v>3190094.2</v>
      </c>
      <c r="DG304" s="10">
        <v>92.279200000000003</v>
      </c>
      <c r="DH304" s="10">
        <v>92.23</v>
      </c>
      <c r="DI304" s="10">
        <v>92.256799999999998</v>
      </c>
      <c r="DJ304" s="11">
        <v>92.255300000000005</v>
      </c>
      <c r="DK304" s="9">
        <v>3434530.52</v>
      </c>
      <c r="DL304" s="10">
        <v>92.276300000000006</v>
      </c>
      <c r="DM304" s="10">
        <v>92.230400000000003</v>
      </c>
      <c r="DN304" s="10">
        <v>92.257000000000005</v>
      </c>
      <c r="DO304" s="11">
        <v>92.254499999999993</v>
      </c>
      <c r="DP304" s="9">
        <v>3702899.08</v>
      </c>
      <c r="DQ304" s="10">
        <v>92.272999999999996</v>
      </c>
      <c r="DR304" s="10">
        <v>92.230500000000006</v>
      </c>
      <c r="DS304" s="10">
        <v>92.257499999999993</v>
      </c>
      <c r="DT304" s="11">
        <v>92.253600000000006</v>
      </c>
      <c r="DU304" s="9">
        <v>3129357.68</v>
      </c>
      <c r="DV304" s="10">
        <v>92.268699999999995</v>
      </c>
      <c r="DW304" s="10">
        <v>92.2179</v>
      </c>
      <c r="DX304" s="10">
        <v>92.246099999999998</v>
      </c>
      <c r="DY304" s="11">
        <v>92.244200000000006</v>
      </c>
      <c r="DZ304" s="9">
        <v>2925358.96</v>
      </c>
      <c r="EA304" s="10">
        <v>92.271100000000004</v>
      </c>
      <c r="EB304" s="10">
        <v>92.220699999999994</v>
      </c>
      <c r="EC304" s="10">
        <v>92.247299999999996</v>
      </c>
      <c r="ED304" s="11">
        <v>92.246300000000005</v>
      </c>
      <c r="EE304" s="9">
        <v>2769702.32</v>
      </c>
      <c r="EF304" s="10">
        <v>92.275400000000005</v>
      </c>
      <c r="EG304" s="10">
        <v>92.221999999999994</v>
      </c>
      <c r="EH304" s="10">
        <v>92.248900000000006</v>
      </c>
      <c r="EI304" s="11">
        <v>92.248699999999999</v>
      </c>
      <c r="EJ304" s="9">
        <v>2672320.36</v>
      </c>
      <c r="EK304" s="10">
        <v>92.280199999999994</v>
      </c>
      <c r="EL304" s="10">
        <v>92.223100000000002</v>
      </c>
      <c r="EM304" s="10">
        <v>92.250900000000001</v>
      </c>
      <c r="EN304" s="11">
        <v>92.251400000000004</v>
      </c>
      <c r="EO304" s="9">
        <v>2634770.48</v>
      </c>
      <c r="EP304" s="10">
        <v>92.281700000000001</v>
      </c>
      <c r="EQ304" s="10">
        <v>92.224900000000005</v>
      </c>
      <c r="ER304" s="10">
        <v>92.251900000000006</v>
      </c>
      <c r="ES304" s="11">
        <v>92.252799999999993</v>
      </c>
      <c r="ET304" s="9">
        <v>2649362.3199999998</v>
      </c>
      <c r="EU304" s="10">
        <v>92.283299999999997</v>
      </c>
      <c r="EV304" s="10">
        <v>92.227400000000003</v>
      </c>
      <c r="EW304" s="10">
        <v>92.253799999999998</v>
      </c>
      <c r="EX304" s="11">
        <v>92.254800000000003</v>
      </c>
      <c r="EY304" s="9">
        <v>2711762</v>
      </c>
      <c r="EZ304" s="10">
        <v>92.284599999999998</v>
      </c>
      <c r="FA304" s="10">
        <v>92.227900000000005</v>
      </c>
      <c r="FB304" s="10">
        <v>92.254000000000005</v>
      </c>
      <c r="FC304" s="11">
        <v>92.255399999999995</v>
      </c>
      <c r="FD304" s="9">
        <v>2822170.32</v>
      </c>
      <c r="FE304" s="10">
        <v>92.284000000000006</v>
      </c>
      <c r="FF304" s="10">
        <v>92.228999999999999</v>
      </c>
      <c r="FG304" s="10">
        <v>92.256299999999996</v>
      </c>
      <c r="FH304" s="11">
        <v>92.256399999999999</v>
      </c>
      <c r="FI304" s="9">
        <v>2981181.64</v>
      </c>
      <c r="FJ304" s="10">
        <v>92.283199999999994</v>
      </c>
      <c r="FK304" s="10">
        <v>92.230199999999996</v>
      </c>
      <c r="FL304" s="10">
        <v>92.255499999999998</v>
      </c>
      <c r="FM304" s="11">
        <v>92.256200000000007</v>
      </c>
      <c r="FN304" s="9">
        <v>3187381.64</v>
      </c>
      <c r="FO304" s="10">
        <v>92.280100000000004</v>
      </c>
      <c r="FP304" s="10">
        <v>92.230099999999993</v>
      </c>
      <c r="FQ304" s="10">
        <v>92.256699999999995</v>
      </c>
      <c r="FR304" s="11">
        <v>92.255600000000001</v>
      </c>
      <c r="FS304" s="9">
        <v>3432162.48</v>
      </c>
      <c r="FT304" s="10">
        <v>92.276200000000003</v>
      </c>
      <c r="FU304" s="10">
        <v>92.230099999999993</v>
      </c>
      <c r="FV304" s="10">
        <v>92.257800000000003</v>
      </c>
      <c r="FW304" s="11">
        <v>92.2547</v>
      </c>
      <c r="FX304" s="9">
        <v>3700846.4</v>
      </c>
      <c r="FY304" s="10">
        <v>92.274100000000004</v>
      </c>
      <c r="FZ304" s="10">
        <v>92.230599999999995</v>
      </c>
      <c r="GA304" s="10">
        <v>92.258200000000002</v>
      </c>
      <c r="GB304" s="11">
        <v>92.254300000000001</v>
      </c>
    </row>
    <row r="305" spans="2:184" ht="15" customHeight="1">
      <c r="B305" s="122"/>
      <c r="C305" s="73"/>
      <c r="D305" s="8">
        <f t="shared" si="24"/>
        <v>-28</v>
      </c>
      <c r="E305" s="9">
        <v>2937438.32</v>
      </c>
      <c r="F305" s="10">
        <v>90.095200000000006</v>
      </c>
      <c r="G305" s="10">
        <v>90.018500000000003</v>
      </c>
      <c r="H305" s="10">
        <v>90.069500000000005</v>
      </c>
      <c r="I305" s="11">
        <v>90.060900000000004</v>
      </c>
      <c r="J305" s="9">
        <v>2749077.4</v>
      </c>
      <c r="K305" s="10">
        <v>90.099299999999999</v>
      </c>
      <c r="L305" s="10">
        <v>90.021799999999999</v>
      </c>
      <c r="M305" s="10">
        <v>90.070800000000006</v>
      </c>
      <c r="N305" s="11">
        <v>90.063900000000004</v>
      </c>
      <c r="O305" s="9">
        <v>2610860.56</v>
      </c>
      <c r="P305" s="10">
        <v>90.1023</v>
      </c>
      <c r="Q305" s="10">
        <v>90.023200000000003</v>
      </c>
      <c r="R305" s="10">
        <v>90.072400000000002</v>
      </c>
      <c r="S305" s="11">
        <v>90.065899999999999</v>
      </c>
      <c r="T305" s="9">
        <v>2531172.08</v>
      </c>
      <c r="U305" s="10">
        <v>90.104299999999995</v>
      </c>
      <c r="V305" s="10">
        <v>90.024699999999996</v>
      </c>
      <c r="W305" s="10">
        <v>90.074299999999994</v>
      </c>
      <c r="X305" s="11">
        <v>90.067700000000002</v>
      </c>
      <c r="Y305" s="9">
        <v>2507762.92</v>
      </c>
      <c r="Z305" s="10">
        <v>90.106300000000005</v>
      </c>
      <c r="AA305" s="10">
        <v>90.026600000000002</v>
      </c>
      <c r="AB305" s="10">
        <v>90.073899999999995</v>
      </c>
      <c r="AC305" s="11">
        <v>90.068799999999996</v>
      </c>
      <c r="AD305" s="9">
        <v>2533464.4</v>
      </c>
      <c r="AE305" s="10">
        <v>90.108099999999993</v>
      </c>
      <c r="AF305" s="10">
        <v>90.026899999999998</v>
      </c>
      <c r="AG305" s="10">
        <v>90.076999999999998</v>
      </c>
      <c r="AH305" s="11">
        <v>90.070499999999996</v>
      </c>
      <c r="AI305" s="9">
        <v>2606605.92</v>
      </c>
      <c r="AJ305" s="10">
        <v>90.108099999999993</v>
      </c>
      <c r="AK305" s="10">
        <v>90.028499999999994</v>
      </c>
      <c r="AL305" s="10">
        <v>90.077100000000002</v>
      </c>
      <c r="AM305" s="11">
        <v>90.071100000000001</v>
      </c>
      <c r="AN305" s="9">
        <v>2727354.16</v>
      </c>
      <c r="AO305" s="10">
        <v>90.107399999999998</v>
      </c>
      <c r="AP305" s="10">
        <v>90.0291</v>
      </c>
      <c r="AQ305" s="10">
        <v>90.078299999999999</v>
      </c>
      <c r="AR305" s="11">
        <v>90.071399999999997</v>
      </c>
      <c r="AS305" s="9">
        <v>2895525.6</v>
      </c>
      <c r="AT305" s="10">
        <v>90.104799999999997</v>
      </c>
      <c r="AU305" s="10">
        <v>90.030299999999997</v>
      </c>
      <c r="AV305" s="10">
        <v>90.076999999999998</v>
      </c>
      <c r="AW305" s="11">
        <v>90.070599999999999</v>
      </c>
      <c r="AX305" s="9">
        <v>3108880.92</v>
      </c>
      <c r="AY305" s="10">
        <v>90.101799999999997</v>
      </c>
      <c r="AZ305" s="10">
        <v>90.028999999999996</v>
      </c>
      <c r="BA305" s="10">
        <v>90.077500000000001</v>
      </c>
      <c r="BB305" s="11">
        <v>90.069299999999998</v>
      </c>
      <c r="BC305" s="9">
        <v>3356670.16</v>
      </c>
      <c r="BD305" s="10">
        <v>90.098600000000005</v>
      </c>
      <c r="BE305" s="10">
        <v>90.030600000000007</v>
      </c>
      <c r="BF305" s="10">
        <v>90.077399999999997</v>
      </c>
      <c r="BG305" s="11">
        <v>90.068799999999996</v>
      </c>
      <c r="BH305" s="9">
        <v>3625017.72</v>
      </c>
      <c r="BI305" s="10">
        <v>90.094200000000001</v>
      </c>
      <c r="BJ305" s="10">
        <v>90.030299999999997</v>
      </c>
      <c r="BK305" s="10">
        <v>90.078000000000003</v>
      </c>
      <c r="BL305" s="11">
        <v>90.067400000000006</v>
      </c>
      <c r="BM305" s="9">
        <v>2945812</v>
      </c>
      <c r="BN305" s="10">
        <v>90.0959</v>
      </c>
      <c r="BO305" s="10">
        <v>90.018600000000006</v>
      </c>
      <c r="BP305" s="10">
        <v>90.069000000000003</v>
      </c>
      <c r="BQ305" s="11">
        <v>90.061000000000007</v>
      </c>
      <c r="BR305" s="9">
        <v>2758204.12</v>
      </c>
      <c r="BS305" s="10">
        <v>90.099599999999995</v>
      </c>
      <c r="BT305" s="10">
        <v>90.021500000000003</v>
      </c>
      <c r="BU305" s="10">
        <v>90.0702</v>
      </c>
      <c r="BV305" s="11">
        <v>90.063599999999994</v>
      </c>
      <c r="BW305" s="9">
        <v>2620499.2400000002</v>
      </c>
      <c r="BX305" s="10">
        <v>90.102400000000003</v>
      </c>
      <c r="BY305" s="10">
        <v>90.022300000000001</v>
      </c>
      <c r="BZ305" s="10">
        <v>90.071799999999996</v>
      </c>
      <c r="CA305" s="11">
        <v>90.065399999999997</v>
      </c>
      <c r="CB305" s="9">
        <v>2540925.64</v>
      </c>
      <c r="CC305" s="10">
        <v>90.104100000000003</v>
      </c>
      <c r="CD305" s="10">
        <v>90.025000000000006</v>
      </c>
      <c r="CE305" s="10">
        <v>90.074100000000001</v>
      </c>
      <c r="CF305" s="11">
        <v>90.067599999999999</v>
      </c>
      <c r="CG305" s="9">
        <v>2518135.3199999998</v>
      </c>
      <c r="CH305" s="10">
        <v>90.106800000000007</v>
      </c>
      <c r="CI305" s="10">
        <v>90.026399999999995</v>
      </c>
      <c r="CJ305" s="10">
        <v>90.074700000000007</v>
      </c>
      <c r="CK305" s="11">
        <v>90.069199999999995</v>
      </c>
      <c r="CL305" s="9">
        <v>2545094.12</v>
      </c>
      <c r="CM305" s="10">
        <v>90.108000000000004</v>
      </c>
      <c r="CN305" s="10">
        <v>90.027799999999999</v>
      </c>
      <c r="CO305" s="10">
        <v>90.076800000000006</v>
      </c>
      <c r="CP305" s="11">
        <v>90.070700000000002</v>
      </c>
      <c r="CQ305" s="9">
        <v>2620004.6800000002</v>
      </c>
      <c r="CR305" s="10">
        <v>90.108400000000003</v>
      </c>
      <c r="CS305" s="10">
        <v>90.028800000000004</v>
      </c>
      <c r="CT305" s="10">
        <v>90.076300000000003</v>
      </c>
      <c r="CU305" s="11">
        <v>90.071100000000001</v>
      </c>
      <c r="CV305" s="9">
        <v>2742766.44</v>
      </c>
      <c r="CW305" s="10">
        <v>90.107600000000005</v>
      </c>
      <c r="CX305" s="10">
        <v>90.028499999999994</v>
      </c>
      <c r="CY305" s="10">
        <v>90.077799999999996</v>
      </c>
      <c r="CZ305" s="11">
        <v>90.071200000000005</v>
      </c>
      <c r="DA305" s="9">
        <v>2913970.04</v>
      </c>
      <c r="DB305" s="10">
        <v>90.103499999999997</v>
      </c>
      <c r="DC305" s="10">
        <v>90.029300000000006</v>
      </c>
      <c r="DD305" s="10">
        <v>90.077299999999994</v>
      </c>
      <c r="DE305" s="11">
        <v>90.069900000000004</v>
      </c>
      <c r="DF305" s="9">
        <v>3131043.16</v>
      </c>
      <c r="DG305" s="10">
        <v>90.102099999999993</v>
      </c>
      <c r="DH305" s="10">
        <v>90.029600000000002</v>
      </c>
      <c r="DI305" s="10">
        <v>90.077100000000002</v>
      </c>
      <c r="DJ305" s="11">
        <v>90.069500000000005</v>
      </c>
      <c r="DK305" s="9">
        <v>3382163.12</v>
      </c>
      <c r="DL305" s="10">
        <v>90.098399999999998</v>
      </c>
      <c r="DM305" s="10">
        <v>90.030299999999997</v>
      </c>
      <c r="DN305" s="10">
        <v>90.077799999999996</v>
      </c>
      <c r="DO305" s="11">
        <v>90.068700000000007</v>
      </c>
      <c r="DP305" s="9">
        <v>3651991.04</v>
      </c>
      <c r="DQ305" s="10">
        <v>90.094300000000004</v>
      </c>
      <c r="DR305" s="10">
        <v>90.030699999999996</v>
      </c>
      <c r="DS305" s="10">
        <v>90.078199999999995</v>
      </c>
      <c r="DT305" s="11">
        <v>90.067599999999999</v>
      </c>
      <c r="DU305" s="9">
        <v>2942293.16</v>
      </c>
      <c r="DV305" s="10">
        <v>90.095600000000005</v>
      </c>
      <c r="DW305" s="10">
        <v>90.019000000000005</v>
      </c>
      <c r="DX305" s="10">
        <v>90.0685</v>
      </c>
      <c r="DY305" s="11">
        <v>90.060900000000004</v>
      </c>
      <c r="DZ305" s="9">
        <v>2754146.4</v>
      </c>
      <c r="EA305" s="10">
        <v>90.099400000000003</v>
      </c>
      <c r="EB305" s="10">
        <v>90.021600000000007</v>
      </c>
      <c r="EC305" s="10">
        <v>90.069500000000005</v>
      </c>
      <c r="ED305" s="11">
        <v>90.063400000000001</v>
      </c>
      <c r="EE305" s="9">
        <v>2616210.7599999998</v>
      </c>
      <c r="EF305" s="10">
        <v>90.102599999999995</v>
      </c>
      <c r="EG305" s="10">
        <v>90.022199999999998</v>
      </c>
      <c r="EH305" s="10">
        <v>90.072599999999994</v>
      </c>
      <c r="EI305" s="11">
        <v>90.065600000000003</v>
      </c>
      <c r="EJ305" s="9">
        <v>2536700.7599999998</v>
      </c>
      <c r="EK305" s="10">
        <v>90.105099999999993</v>
      </c>
      <c r="EL305" s="10">
        <v>90.024600000000007</v>
      </c>
      <c r="EM305" s="10">
        <v>90.074200000000005</v>
      </c>
      <c r="EN305" s="11">
        <v>90.067800000000005</v>
      </c>
      <c r="EO305" s="9">
        <v>2514096.08</v>
      </c>
      <c r="EP305" s="10">
        <v>90.107200000000006</v>
      </c>
      <c r="EQ305" s="10">
        <v>90.027299999999997</v>
      </c>
      <c r="ER305" s="10">
        <v>90.073599999999999</v>
      </c>
      <c r="ES305" s="11">
        <v>90.069199999999995</v>
      </c>
      <c r="ET305" s="9">
        <v>2541145.44</v>
      </c>
      <c r="EU305" s="10">
        <v>90.108000000000004</v>
      </c>
      <c r="EV305" s="10">
        <v>90.028099999999995</v>
      </c>
      <c r="EW305" s="10">
        <v>90.075800000000001</v>
      </c>
      <c r="EX305" s="11">
        <v>90.070499999999996</v>
      </c>
      <c r="EY305" s="9">
        <v>2616200.3199999998</v>
      </c>
      <c r="EZ305" s="10">
        <v>90.107900000000001</v>
      </c>
      <c r="FA305" s="10">
        <v>90.027900000000002</v>
      </c>
      <c r="FB305" s="10">
        <v>90.076099999999997</v>
      </c>
      <c r="FC305" s="11">
        <v>90.070499999999996</v>
      </c>
      <c r="FD305" s="9">
        <v>2739150.2</v>
      </c>
      <c r="FE305" s="10">
        <v>90.108099999999993</v>
      </c>
      <c r="FF305" s="10">
        <v>90.028300000000002</v>
      </c>
      <c r="FG305" s="10">
        <v>90.077100000000002</v>
      </c>
      <c r="FH305" s="11">
        <v>90.070999999999998</v>
      </c>
      <c r="FI305" s="9">
        <v>2910812.88</v>
      </c>
      <c r="FJ305" s="10">
        <v>90.104600000000005</v>
      </c>
      <c r="FK305" s="10">
        <v>90.030199999999994</v>
      </c>
      <c r="FL305" s="10">
        <v>90.0779</v>
      </c>
      <c r="FM305" s="11">
        <v>90.070800000000006</v>
      </c>
      <c r="FN305" s="9">
        <v>3128315.2</v>
      </c>
      <c r="FO305" s="10">
        <v>90.101200000000006</v>
      </c>
      <c r="FP305" s="10">
        <v>90.030500000000004</v>
      </c>
      <c r="FQ305" s="10">
        <v>90.077200000000005</v>
      </c>
      <c r="FR305" s="11">
        <v>90.069500000000005</v>
      </c>
      <c r="FS305" s="9">
        <v>3379752.52</v>
      </c>
      <c r="FT305" s="10">
        <v>90.099100000000007</v>
      </c>
      <c r="FU305" s="10">
        <v>90.0291</v>
      </c>
      <c r="FV305" s="10">
        <v>90.077699999999993</v>
      </c>
      <c r="FW305" s="11">
        <v>90.0685</v>
      </c>
      <c r="FX305" s="9">
        <v>3649743.08</v>
      </c>
      <c r="FY305" s="10">
        <v>90.094499999999996</v>
      </c>
      <c r="FZ305" s="10">
        <v>90.031000000000006</v>
      </c>
      <c r="GA305" s="10">
        <v>90.078900000000004</v>
      </c>
      <c r="GB305" s="11">
        <v>90.068100000000001</v>
      </c>
    </row>
    <row r="306" spans="2:184" ht="15.75" customHeight="1" thickBot="1">
      <c r="B306" s="123"/>
      <c r="C306" s="74"/>
      <c r="D306" s="64">
        <f t="shared" si="24"/>
        <v>-26</v>
      </c>
      <c r="E306" s="13">
        <v>2768846.08</v>
      </c>
      <c r="F306" s="14">
        <v>88.3065</v>
      </c>
      <c r="G306" s="14">
        <v>88.238799999999998</v>
      </c>
      <c r="H306" s="14">
        <v>88.281599999999997</v>
      </c>
      <c r="I306" s="15">
        <v>88.275499999999994</v>
      </c>
      <c r="J306" s="13">
        <v>2595516.16</v>
      </c>
      <c r="K306" s="14">
        <v>88.310199999999995</v>
      </c>
      <c r="L306" s="14">
        <v>88.240700000000004</v>
      </c>
      <c r="M306" s="14">
        <v>88.281999999999996</v>
      </c>
      <c r="N306" s="15">
        <v>88.277500000000003</v>
      </c>
      <c r="O306" s="13">
        <v>2475050.2000000002</v>
      </c>
      <c r="P306" s="14">
        <v>88.312899999999999</v>
      </c>
      <c r="Q306" s="14">
        <v>88.241500000000002</v>
      </c>
      <c r="R306" s="14">
        <v>88.283600000000007</v>
      </c>
      <c r="S306" s="15">
        <v>88.279300000000006</v>
      </c>
      <c r="T306" s="13">
        <v>2411773.56</v>
      </c>
      <c r="U306" s="14">
        <v>88.315100000000001</v>
      </c>
      <c r="V306" s="14">
        <v>88.244100000000003</v>
      </c>
      <c r="W306" s="14">
        <v>88.285200000000003</v>
      </c>
      <c r="X306" s="15">
        <v>88.281300000000002</v>
      </c>
      <c r="Y306" s="13">
        <v>2401614.96</v>
      </c>
      <c r="Z306" s="14">
        <v>88.317099999999996</v>
      </c>
      <c r="AA306" s="14">
        <v>88.245199999999997</v>
      </c>
      <c r="AB306" s="14">
        <v>88.286100000000005</v>
      </c>
      <c r="AC306" s="15">
        <v>88.282700000000006</v>
      </c>
      <c r="AD306" s="13">
        <v>2439303.48</v>
      </c>
      <c r="AE306" s="14">
        <v>88.317800000000005</v>
      </c>
      <c r="AF306" s="14">
        <v>88.245900000000006</v>
      </c>
      <c r="AG306" s="14">
        <v>88.2864</v>
      </c>
      <c r="AH306" s="15">
        <v>88.283199999999994</v>
      </c>
      <c r="AI306" s="13">
        <v>2524552.2000000002</v>
      </c>
      <c r="AJ306" s="14">
        <v>88.316800000000001</v>
      </c>
      <c r="AK306" s="14">
        <v>88.247</v>
      </c>
      <c r="AL306" s="14">
        <v>88.287700000000001</v>
      </c>
      <c r="AM306" s="15">
        <v>88.283699999999996</v>
      </c>
      <c r="AN306" s="13">
        <v>2657313.88</v>
      </c>
      <c r="AO306" s="14">
        <v>88.316400000000002</v>
      </c>
      <c r="AP306" s="14">
        <v>88.247500000000002</v>
      </c>
      <c r="AQ306" s="14">
        <v>88.286500000000004</v>
      </c>
      <c r="AR306" s="15">
        <v>88.2834</v>
      </c>
      <c r="AS306" s="13">
        <v>2837567.28</v>
      </c>
      <c r="AT306" s="14">
        <v>88.313800000000001</v>
      </c>
      <c r="AU306" s="14">
        <v>88.246200000000002</v>
      </c>
      <c r="AV306" s="14">
        <v>88.287800000000004</v>
      </c>
      <c r="AW306" s="15">
        <v>88.282499999999999</v>
      </c>
      <c r="AX306" s="13">
        <v>3060460.68</v>
      </c>
      <c r="AY306" s="14">
        <v>88.310400000000001</v>
      </c>
      <c r="AZ306" s="14">
        <v>88.247299999999996</v>
      </c>
      <c r="BA306" s="14">
        <v>88.287999999999997</v>
      </c>
      <c r="BB306" s="15">
        <v>88.281800000000004</v>
      </c>
      <c r="BC306" s="13">
        <v>3312826.52</v>
      </c>
      <c r="BD306" s="14">
        <v>88.306100000000001</v>
      </c>
      <c r="BE306" s="14">
        <v>88.246499999999997</v>
      </c>
      <c r="BF306" s="14">
        <v>88.287999999999997</v>
      </c>
      <c r="BG306" s="15">
        <v>88.280100000000004</v>
      </c>
      <c r="BH306" s="13">
        <v>3581966.44</v>
      </c>
      <c r="BI306" s="14">
        <v>88.303299999999993</v>
      </c>
      <c r="BJ306" s="14">
        <v>88.247100000000003</v>
      </c>
      <c r="BK306" s="14">
        <v>88.287700000000001</v>
      </c>
      <c r="BL306" s="15">
        <v>88.279300000000006</v>
      </c>
      <c r="BM306" s="13">
        <v>2777455.4</v>
      </c>
      <c r="BN306" s="14">
        <v>88.307100000000005</v>
      </c>
      <c r="BO306" s="14">
        <v>88.238900000000001</v>
      </c>
      <c r="BP306" s="14">
        <v>88.281300000000002</v>
      </c>
      <c r="BQ306" s="15">
        <v>88.275700000000001</v>
      </c>
      <c r="BR306" s="13">
        <v>2604855.2400000002</v>
      </c>
      <c r="BS306" s="14">
        <v>88.310100000000006</v>
      </c>
      <c r="BT306" s="14">
        <v>88.240899999999996</v>
      </c>
      <c r="BU306" s="14">
        <v>88.282300000000006</v>
      </c>
      <c r="BV306" s="15">
        <v>88.277699999999996</v>
      </c>
      <c r="BW306" s="13">
        <v>2484745.16</v>
      </c>
      <c r="BX306" s="14">
        <v>88.313699999999997</v>
      </c>
      <c r="BY306" s="14">
        <v>88.2423</v>
      </c>
      <c r="BZ306" s="14">
        <v>88.283500000000004</v>
      </c>
      <c r="CA306" s="15">
        <v>88.279799999999994</v>
      </c>
      <c r="CB306" s="13">
        <v>2421554.2000000002</v>
      </c>
      <c r="CC306" s="14">
        <v>88.314999999999998</v>
      </c>
      <c r="CD306" s="14">
        <v>88.243799999999993</v>
      </c>
      <c r="CE306" s="14">
        <v>88.285399999999996</v>
      </c>
      <c r="CF306" s="15">
        <v>88.281300000000002</v>
      </c>
      <c r="CG306" s="13">
        <v>2412155.44</v>
      </c>
      <c r="CH306" s="14">
        <v>88.316599999999994</v>
      </c>
      <c r="CI306" s="14">
        <v>88.244500000000002</v>
      </c>
      <c r="CJ306" s="14">
        <v>88.287199999999999</v>
      </c>
      <c r="CK306" s="15">
        <v>88.282700000000006</v>
      </c>
      <c r="CL306" s="13">
        <v>2451402.6800000002</v>
      </c>
      <c r="CM306" s="14">
        <v>88.317700000000002</v>
      </c>
      <c r="CN306" s="14">
        <v>88.246600000000001</v>
      </c>
      <c r="CO306" s="14">
        <v>88.286500000000004</v>
      </c>
      <c r="CP306" s="15">
        <v>88.283500000000004</v>
      </c>
      <c r="CQ306" s="13">
        <v>2538737.7999999998</v>
      </c>
      <c r="CR306" s="14">
        <v>88.317300000000003</v>
      </c>
      <c r="CS306" s="14">
        <v>88.246499999999997</v>
      </c>
      <c r="CT306" s="14">
        <v>88.287199999999999</v>
      </c>
      <c r="CU306" s="15">
        <v>88.283600000000007</v>
      </c>
      <c r="CV306" s="13">
        <v>2673879.44</v>
      </c>
      <c r="CW306" s="14">
        <v>88.316599999999994</v>
      </c>
      <c r="CX306" s="14">
        <v>88.246700000000004</v>
      </c>
      <c r="CY306" s="14">
        <v>88.287400000000005</v>
      </c>
      <c r="CZ306" s="15">
        <v>88.283500000000004</v>
      </c>
      <c r="DA306" s="13">
        <v>2857419.96</v>
      </c>
      <c r="DB306" s="14">
        <v>88.313699999999997</v>
      </c>
      <c r="DC306" s="14">
        <v>88.246399999999994</v>
      </c>
      <c r="DD306" s="14">
        <v>88.287099999999995</v>
      </c>
      <c r="DE306" s="15">
        <v>88.282300000000006</v>
      </c>
      <c r="DF306" s="13">
        <v>3084519.28</v>
      </c>
      <c r="DG306" s="14">
        <v>88.3108</v>
      </c>
      <c r="DH306" s="14">
        <v>88.247</v>
      </c>
      <c r="DI306" s="14">
        <v>88.287899999999993</v>
      </c>
      <c r="DJ306" s="15">
        <v>88.281800000000004</v>
      </c>
      <c r="DK306" s="13">
        <v>3340565.08</v>
      </c>
      <c r="DL306" s="14">
        <v>88.306700000000006</v>
      </c>
      <c r="DM306" s="14">
        <v>88.246799999999993</v>
      </c>
      <c r="DN306" s="14">
        <v>88.286600000000007</v>
      </c>
      <c r="DO306" s="15">
        <v>88.28</v>
      </c>
      <c r="DP306" s="13">
        <v>3611337.44</v>
      </c>
      <c r="DQ306" s="14">
        <v>88.302000000000007</v>
      </c>
      <c r="DR306" s="14">
        <v>88.247100000000003</v>
      </c>
      <c r="DS306" s="14">
        <v>88.287199999999999</v>
      </c>
      <c r="DT306" s="15">
        <v>88.278700000000001</v>
      </c>
      <c r="DU306" s="13">
        <v>2773767.4</v>
      </c>
      <c r="DV306" s="14">
        <v>88.307100000000005</v>
      </c>
      <c r="DW306" s="14">
        <v>88.239699999999999</v>
      </c>
      <c r="DX306" s="14">
        <v>88.281000000000006</v>
      </c>
      <c r="DY306" s="15">
        <v>88.275800000000004</v>
      </c>
      <c r="DZ306" s="13">
        <v>2600682.44</v>
      </c>
      <c r="EA306" s="14">
        <v>88.3095</v>
      </c>
      <c r="EB306" s="14">
        <v>88.240600000000001</v>
      </c>
      <c r="EC306" s="14">
        <v>88.282300000000006</v>
      </c>
      <c r="ED306" s="15">
        <v>88.2774</v>
      </c>
      <c r="EE306" s="13">
        <v>2480423.7599999998</v>
      </c>
      <c r="EF306" s="14">
        <v>88.313199999999995</v>
      </c>
      <c r="EG306" s="14">
        <v>88.241799999999998</v>
      </c>
      <c r="EH306" s="14">
        <v>88.283699999999996</v>
      </c>
      <c r="EI306" s="15">
        <v>88.279399999999995</v>
      </c>
      <c r="EJ306" s="13">
        <v>2417389.12</v>
      </c>
      <c r="EK306" s="14">
        <v>88.3155</v>
      </c>
      <c r="EL306" s="14">
        <v>88.244</v>
      </c>
      <c r="EM306" s="14">
        <v>88.285200000000003</v>
      </c>
      <c r="EN306" s="15">
        <v>88.281499999999994</v>
      </c>
      <c r="EO306" s="13">
        <v>2408164.6800000002</v>
      </c>
      <c r="EP306" s="14">
        <v>88.316599999999994</v>
      </c>
      <c r="EQ306" s="14">
        <v>88.244500000000002</v>
      </c>
      <c r="ER306" s="14">
        <v>88.2864</v>
      </c>
      <c r="ES306" s="15">
        <v>88.282399999999996</v>
      </c>
      <c r="ET306" s="13">
        <v>2447491.04</v>
      </c>
      <c r="EU306" s="14">
        <v>88.317800000000005</v>
      </c>
      <c r="EV306" s="14">
        <v>88.245500000000007</v>
      </c>
      <c r="EW306" s="14">
        <v>88.286900000000003</v>
      </c>
      <c r="EX306" s="15">
        <v>88.283299999999997</v>
      </c>
      <c r="EY306" s="13">
        <v>2534980</v>
      </c>
      <c r="EZ306" s="14">
        <v>88.3172</v>
      </c>
      <c r="FA306" s="14">
        <v>88.246200000000002</v>
      </c>
      <c r="FB306" s="14">
        <v>88.286799999999999</v>
      </c>
      <c r="FC306" s="15">
        <v>88.283299999999997</v>
      </c>
      <c r="FD306" s="13">
        <v>2670343.84</v>
      </c>
      <c r="FE306" s="14">
        <v>88.316500000000005</v>
      </c>
      <c r="FF306" s="14">
        <v>88.247500000000002</v>
      </c>
      <c r="FG306" s="14">
        <v>88.287400000000005</v>
      </c>
      <c r="FH306" s="15">
        <v>88.283699999999996</v>
      </c>
      <c r="FI306" s="13">
        <v>2854342.92</v>
      </c>
      <c r="FJ306" s="14">
        <v>88.313599999999994</v>
      </c>
      <c r="FK306" s="14">
        <v>88.246600000000001</v>
      </c>
      <c r="FL306" s="14">
        <v>88.287300000000002</v>
      </c>
      <c r="FM306" s="15">
        <v>88.282399999999996</v>
      </c>
      <c r="FN306" s="13">
        <v>3081814.36</v>
      </c>
      <c r="FO306" s="14">
        <v>88.3108</v>
      </c>
      <c r="FP306" s="14">
        <v>88.247200000000007</v>
      </c>
      <c r="FQ306" s="14">
        <v>88.286799999999999</v>
      </c>
      <c r="FR306" s="15">
        <v>88.281499999999994</v>
      </c>
      <c r="FS306" s="13">
        <v>3338145.84</v>
      </c>
      <c r="FT306" s="14">
        <v>88.306799999999996</v>
      </c>
      <c r="FU306" s="14">
        <v>88.246499999999997</v>
      </c>
      <c r="FV306" s="14">
        <v>88.287899999999993</v>
      </c>
      <c r="FW306" s="15">
        <v>88.280299999999997</v>
      </c>
      <c r="FX306" s="13">
        <v>3608955.32</v>
      </c>
      <c r="FY306" s="14">
        <v>88.302000000000007</v>
      </c>
      <c r="FZ306" s="14">
        <v>88.247699999999995</v>
      </c>
      <c r="GA306" s="14">
        <v>88.286900000000003</v>
      </c>
      <c r="GB306" s="15">
        <v>88.278800000000004</v>
      </c>
    </row>
  </sheetData>
  <mergeCells count="147">
    <mergeCell ref="B247:B306"/>
    <mergeCell ref="C247:C258"/>
    <mergeCell ref="C259:C270"/>
    <mergeCell ref="C271:C282"/>
    <mergeCell ref="C283:C294"/>
    <mergeCell ref="C295:C306"/>
    <mergeCell ref="B187:B246"/>
    <mergeCell ref="C187:C198"/>
    <mergeCell ref="C199:C210"/>
    <mergeCell ref="C211:C222"/>
    <mergeCell ref="C223:C234"/>
    <mergeCell ref="C235:C246"/>
    <mergeCell ref="FD5:FD6"/>
    <mergeCell ref="EA5:ED5"/>
    <mergeCell ref="EE5:EE6"/>
    <mergeCell ref="EF5:EI5"/>
    <mergeCell ref="B127:B186"/>
    <mergeCell ref="C127:C138"/>
    <mergeCell ref="C139:C150"/>
    <mergeCell ref="C151:C162"/>
    <mergeCell ref="C163:C174"/>
    <mergeCell ref="C175:C186"/>
    <mergeCell ref="B67:B126"/>
    <mergeCell ref="C67:C78"/>
    <mergeCell ref="C79:C90"/>
    <mergeCell ref="C91:C102"/>
    <mergeCell ref="C103:C114"/>
    <mergeCell ref="C115:C126"/>
    <mergeCell ref="EJ5:EJ6"/>
    <mergeCell ref="EK5:EN5"/>
    <mergeCell ref="EO5:EO6"/>
    <mergeCell ref="DZ5:DZ6"/>
    <mergeCell ref="CH5:CK5"/>
    <mergeCell ref="CL5:CL6"/>
    <mergeCell ref="CM5:CP5"/>
    <mergeCell ref="CQ5:CQ6"/>
    <mergeCell ref="FT5:FW5"/>
    <mergeCell ref="FX5:FX6"/>
    <mergeCell ref="FY5:GB5"/>
    <mergeCell ref="B7:B66"/>
    <mergeCell ref="C7:C18"/>
    <mergeCell ref="C19:C30"/>
    <mergeCell ref="C31:C42"/>
    <mergeCell ref="C43:C54"/>
    <mergeCell ref="C55:C66"/>
    <mergeCell ref="FE5:FH5"/>
    <mergeCell ref="FI5:FI6"/>
    <mergeCell ref="FJ5:FM5"/>
    <mergeCell ref="FN5:FN6"/>
    <mergeCell ref="FO5:FR5"/>
    <mergeCell ref="FS5:FS6"/>
    <mergeCell ref="EP5:ES5"/>
    <mergeCell ref="ET5:ET6"/>
    <mergeCell ref="EU5:EX5"/>
    <mergeCell ref="EY5:EY6"/>
    <mergeCell ref="EZ5:FC5"/>
    <mergeCell ref="DB5:DE5"/>
    <mergeCell ref="DF5:DF6"/>
    <mergeCell ref="CC5:CF5"/>
    <mergeCell ref="CG5:CG6"/>
    <mergeCell ref="DV5:DY5"/>
    <mergeCell ref="DG5:DJ5"/>
    <mergeCell ref="DK5:DK6"/>
    <mergeCell ref="DL5:DO5"/>
    <mergeCell ref="DP5:DP6"/>
    <mergeCell ref="DQ5:DT5"/>
    <mergeCell ref="DU5:DU6"/>
    <mergeCell ref="BR5:BR6"/>
    <mergeCell ref="BS5:BV5"/>
    <mergeCell ref="BW5:BW6"/>
    <mergeCell ref="BX5:CA5"/>
    <mergeCell ref="CB5:CB6"/>
    <mergeCell ref="CR5:CU5"/>
    <mergeCell ref="CV5:CV6"/>
    <mergeCell ref="CW5:CZ5"/>
    <mergeCell ref="DA5:DA6"/>
    <mergeCell ref="T5:T6"/>
    <mergeCell ref="U5:X5"/>
    <mergeCell ref="Y5:Y6"/>
    <mergeCell ref="Z5:AC5"/>
    <mergeCell ref="AD5:AD6"/>
    <mergeCell ref="BI5:BL5"/>
    <mergeCell ref="BM5:BM6"/>
    <mergeCell ref="BN5:BQ5"/>
    <mergeCell ref="AT5:AW5"/>
    <mergeCell ref="AX5:AX6"/>
    <mergeCell ref="AY5:BB5"/>
    <mergeCell ref="BC5:BC6"/>
    <mergeCell ref="BD5:BG5"/>
    <mergeCell ref="BH5:BH6"/>
    <mergeCell ref="FS4:FW4"/>
    <mergeCell ref="FX4:GB4"/>
    <mergeCell ref="B5:B6"/>
    <mergeCell ref="C5:C6"/>
    <mergeCell ref="D5:D6"/>
    <mergeCell ref="E5:E6"/>
    <mergeCell ref="F5:I5"/>
    <mergeCell ref="EE4:EI4"/>
    <mergeCell ref="EJ4:EN4"/>
    <mergeCell ref="EO4:ES4"/>
    <mergeCell ref="ET4:EX4"/>
    <mergeCell ref="EY4:FC4"/>
    <mergeCell ref="FD4:FH4"/>
    <mergeCell ref="DZ4:ED4"/>
    <mergeCell ref="J5:J6"/>
    <mergeCell ref="K5:N5"/>
    <mergeCell ref="O5:O6"/>
    <mergeCell ref="AE5:AH5"/>
    <mergeCell ref="AI5:AI6"/>
    <mergeCell ref="AJ5:AM5"/>
    <mergeCell ref="AN5:AN6"/>
    <mergeCell ref="AO5:AR5"/>
    <mergeCell ref="AS5:AS6"/>
    <mergeCell ref="P5:S5"/>
    <mergeCell ref="CL4:CP4"/>
    <mergeCell ref="CQ4:CU4"/>
    <mergeCell ref="CV4:CZ4"/>
    <mergeCell ref="DA4:DE4"/>
    <mergeCell ref="DF4:DJ4"/>
    <mergeCell ref="DK4:DO4"/>
    <mergeCell ref="DP4:DT4"/>
    <mergeCell ref="FI4:FM4"/>
    <mergeCell ref="FN4:FR4"/>
    <mergeCell ref="E2:BL2"/>
    <mergeCell ref="BM2:DT2"/>
    <mergeCell ref="DU2:GB2"/>
    <mergeCell ref="E3:I4"/>
    <mergeCell ref="J3:BL3"/>
    <mergeCell ref="BM3:BQ4"/>
    <mergeCell ref="BR3:DT3"/>
    <mergeCell ref="DU3:DY4"/>
    <mergeCell ref="J4:N4"/>
    <mergeCell ref="O4:S4"/>
    <mergeCell ref="T4:X4"/>
    <mergeCell ref="DZ3:GB3"/>
    <mergeCell ref="BC4:BG4"/>
    <mergeCell ref="BH4:BL4"/>
    <mergeCell ref="Y4:AC4"/>
    <mergeCell ref="AD4:AH4"/>
    <mergeCell ref="AI4:AM4"/>
    <mergeCell ref="AN4:AR4"/>
    <mergeCell ref="AS4:AW4"/>
    <mergeCell ref="AX4:BB4"/>
    <mergeCell ref="BR4:BV4"/>
    <mergeCell ref="BW4:CA4"/>
    <mergeCell ref="CB4:CF4"/>
    <mergeCell ref="CG4:CK4"/>
  </mergeCells>
  <pageMargins left="0.7" right="0.7" top="0.75" bottom="0.75" header="0.3" footer="0.3"/>
  <pageSetup paperSize="9" orientation="portrait" horizontalDpi="200" verticalDpi="200" r:id="rId1"/>
  <ignoredErrors>
    <ignoredError sqref="D19:D30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B1:GB306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/>
    </sheetView>
  </sheetViews>
  <sheetFormatPr defaultRowHeight="15"/>
  <cols>
    <col min="1" max="1" width="2.85546875" customWidth="1"/>
    <col min="2" max="2" width="10.28515625" customWidth="1"/>
    <col min="3" max="3" width="10.7109375" customWidth="1"/>
    <col min="5" max="5" width="10.7109375" customWidth="1"/>
    <col min="6" max="8" width="9.5703125" bestFit="1" customWidth="1"/>
    <col min="9" max="9" width="10.28515625" bestFit="1" customWidth="1"/>
    <col min="10" max="10" width="10.7109375" customWidth="1"/>
    <col min="11" max="13" width="9.5703125" bestFit="1" customWidth="1"/>
    <col min="14" max="14" width="10.28515625" bestFit="1" customWidth="1"/>
    <col min="15" max="15" width="10.7109375" customWidth="1"/>
    <col min="16" max="18" width="9.5703125" bestFit="1" customWidth="1"/>
    <col min="19" max="19" width="10.28515625" bestFit="1" customWidth="1"/>
    <col min="20" max="20" width="10.7109375" customWidth="1"/>
    <col min="21" max="23" width="9.5703125" bestFit="1" customWidth="1"/>
    <col min="24" max="24" width="10.28515625" bestFit="1" customWidth="1"/>
    <col min="25" max="25" width="10.7109375" customWidth="1"/>
    <col min="26" max="28" width="9.5703125" bestFit="1" customWidth="1"/>
    <col min="29" max="29" width="10.28515625" bestFit="1" customWidth="1"/>
    <col min="30" max="30" width="10.7109375" customWidth="1"/>
    <col min="31" max="33" width="9.5703125" bestFit="1" customWidth="1"/>
    <col min="34" max="34" width="10.28515625" bestFit="1" customWidth="1"/>
    <col min="35" max="35" width="10.7109375" customWidth="1"/>
    <col min="36" max="38" width="9.5703125" bestFit="1" customWidth="1"/>
    <col min="39" max="39" width="10.28515625" bestFit="1" customWidth="1"/>
    <col min="40" max="40" width="10.7109375" customWidth="1"/>
    <col min="41" max="43" width="9.5703125" bestFit="1" customWidth="1"/>
    <col min="44" max="44" width="10.28515625" bestFit="1" customWidth="1"/>
    <col min="45" max="45" width="10.7109375" customWidth="1"/>
    <col min="46" max="48" width="9.5703125" bestFit="1" customWidth="1"/>
    <col min="49" max="49" width="10.28515625" bestFit="1" customWidth="1"/>
    <col min="50" max="50" width="10.7109375" customWidth="1"/>
    <col min="51" max="53" width="9.5703125" bestFit="1" customWidth="1"/>
    <col min="54" max="54" width="10.28515625" bestFit="1" customWidth="1"/>
    <col min="55" max="55" width="10.7109375" customWidth="1"/>
    <col min="56" max="58" width="9.5703125" bestFit="1" customWidth="1"/>
    <col min="59" max="59" width="10.28515625" bestFit="1" customWidth="1"/>
    <col min="60" max="60" width="10.7109375" customWidth="1"/>
    <col min="61" max="63" width="9.5703125" bestFit="1" customWidth="1"/>
    <col min="64" max="64" width="10.28515625" bestFit="1" customWidth="1"/>
    <col min="65" max="65" width="10.7109375" customWidth="1"/>
    <col min="66" max="68" width="9.5703125" bestFit="1" customWidth="1"/>
    <col min="69" max="69" width="10.28515625" bestFit="1" customWidth="1"/>
    <col min="70" max="70" width="10.7109375" customWidth="1"/>
    <col min="71" max="73" width="9.5703125" bestFit="1" customWidth="1"/>
    <col min="74" max="74" width="10.28515625" bestFit="1" customWidth="1"/>
    <col min="75" max="75" width="10.7109375" customWidth="1"/>
    <col min="76" max="78" width="9.5703125" bestFit="1" customWidth="1"/>
    <col min="79" max="79" width="10.28515625" bestFit="1" customWidth="1"/>
    <col min="80" max="80" width="10.7109375" customWidth="1"/>
    <col min="81" max="83" width="9.5703125" bestFit="1" customWidth="1"/>
    <col min="84" max="84" width="10.28515625" bestFit="1" customWidth="1"/>
    <col min="85" max="85" width="10.7109375" customWidth="1"/>
    <col min="86" max="88" width="9.5703125" bestFit="1" customWidth="1"/>
    <col min="89" max="89" width="10.28515625" bestFit="1" customWidth="1"/>
    <col min="90" max="90" width="10.7109375" customWidth="1"/>
    <col min="91" max="93" width="9.5703125" bestFit="1" customWidth="1"/>
    <col min="94" max="94" width="10.28515625" bestFit="1" customWidth="1"/>
    <col min="95" max="95" width="10.7109375" customWidth="1"/>
    <col min="96" max="98" width="9.5703125" bestFit="1" customWidth="1"/>
    <col min="99" max="99" width="10.28515625" bestFit="1" customWidth="1"/>
    <col min="100" max="100" width="10.7109375" customWidth="1"/>
    <col min="101" max="103" width="9.5703125" bestFit="1" customWidth="1"/>
    <col min="104" max="104" width="10.28515625" bestFit="1" customWidth="1"/>
    <col min="105" max="105" width="10.7109375" customWidth="1"/>
    <col min="106" max="108" width="9.5703125" bestFit="1" customWidth="1"/>
    <col min="109" max="109" width="10.28515625" bestFit="1" customWidth="1"/>
    <col min="110" max="110" width="10.7109375" customWidth="1"/>
    <col min="111" max="113" width="9.5703125" bestFit="1" customWidth="1"/>
    <col min="114" max="114" width="10.28515625" bestFit="1" customWidth="1"/>
    <col min="115" max="115" width="10.7109375" customWidth="1"/>
    <col min="116" max="118" width="9.5703125" bestFit="1" customWidth="1"/>
    <col min="119" max="119" width="10.28515625" bestFit="1" customWidth="1"/>
    <col min="120" max="120" width="10.7109375" customWidth="1"/>
    <col min="121" max="123" width="9.5703125" bestFit="1" customWidth="1"/>
    <col min="124" max="124" width="10.28515625" bestFit="1" customWidth="1"/>
    <col min="125" max="125" width="10.7109375" customWidth="1"/>
    <col min="126" max="128" width="9.5703125" bestFit="1" customWidth="1"/>
    <col min="129" max="129" width="10.28515625" bestFit="1" customWidth="1"/>
    <col min="130" max="130" width="10.7109375" customWidth="1"/>
    <col min="131" max="133" width="9.5703125" bestFit="1" customWidth="1"/>
    <col min="134" max="134" width="10.28515625" bestFit="1" customWidth="1"/>
    <col min="135" max="135" width="10.7109375" customWidth="1"/>
    <col min="136" max="138" width="9.5703125" bestFit="1" customWidth="1"/>
    <col min="139" max="139" width="10.28515625" bestFit="1" customWidth="1"/>
    <col min="140" max="140" width="10.7109375" customWidth="1"/>
    <col min="141" max="143" width="9.5703125" bestFit="1" customWidth="1"/>
    <col min="144" max="144" width="10.28515625" bestFit="1" customWidth="1"/>
    <col min="145" max="145" width="10.7109375" customWidth="1"/>
    <col min="146" max="148" width="9.5703125" bestFit="1" customWidth="1"/>
    <col min="149" max="149" width="10.28515625" bestFit="1" customWidth="1"/>
    <col min="150" max="150" width="10.7109375" customWidth="1"/>
    <col min="151" max="153" width="9.5703125" bestFit="1" customWidth="1"/>
    <col min="154" max="154" width="10.28515625" bestFit="1" customWidth="1"/>
    <col min="155" max="155" width="10.7109375" customWidth="1"/>
    <col min="156" max="158" width="9.5703125" bestFit="1" customWidth="1"/>
    <col min="159" max="159" width="10.28515625" bestFit="1" customWidth="1"/>
    <col min="160" max="160" width="10.7109375" customWidth="1"/>
    <col min="161" max="163" width="9.5703125" bestFit="1" customWidth="1"/>
    <col min="164" max="164" width="10.28515625" bestFit="1" customWidth="1"/>
    <col min="165" max="165" width="10.7109375" customWidth="1"/>
    <col min="166" max="168" width="9.5703125" bestFit="1" customWidth="1"/>
    <col min="169" max="169" width="10.28515625" bestFit="1" customWidth="1"/>
    <col min="170" max="170" width="10.7109375" customWidth="1"/>
    <col min="171" max="173" width="9.5703125" bestFit="1" customWidth="1"/>
    <col min="174" max="174" width="10.28515625" bestFit="1" customWidth="1"/>
    <col min="175" max="175" width="10.7109375" customWidth="1"/>
    <col min="176" max="178" width="9.5703125" bestFit="1" customWidth="1"/>
    <col min="179" max="179" width="10.28515625" bestFit="1" customWidth="1"/>
    <col min="180" max="180" width="10.7109375" customWidth="1"/>
    <col min="181" max="183" width="9.5703125" bestFit="1" customWidth="1"/>
    <col min="184" max="184" width="10.28515625" bestFit="1" customWidth="1"/>
  </cols>
  <sheetData>
    <row r="1" spans="2:184" ht="15.75" thickBot="1">
      <c r="D1" s="1"/>
    </row>
    <row r="2" spans="2:184" ht="15.75" thickBot="1">
      <c r="D2" s="1"/>
      <c r="E2" s="115" t="s">
        <v>41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7"/>
      <c r="BM2" s="115" t="s">
        <v>42</v>
      </c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16"/>
      <c r="CI2" s="116"/>
      <c r="CJ2" s="116"/>
      <c r="CK2" s="116"/>
      <c r="CL2" s="116"/>
      <c r="CM2" s="116"/>
      <c r="CN2" s="116"/>
      <c r="CO2" s="116"/>
      <c r="CP2" s="116"/>
      <c r="CQ2" s="116"/>
      <c r="CR2" s="116"/>
      <c r="CS2" s="116"/>
      <c r="CT2" s="116"/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  <c r="DQ2" s="116"/>
      <c r="DR2" s="116"/>
      <c r="DS2" s="116"/>
      <c r="DT2" s="117"/>
      <c r="DU2" s="115" t="s">
        <v>51</v>
      </c>
      <c r="DV2" s="116"/>
      <c r="DW2" s="116"/>
      <c r="DX2" s="116"/>
      <c r="DY2" s="116"/>
      <c r="DZ2" s="116"/>
      <c r="EA2" s="116"/>
      <c r="EB2" s="116"/>
      <c r="EC2" s="116"/>
      <c r="ED2" s="116"/>
      <c r="EE2" s="116"/>
      <c r="EF2" s="116"/>
      <c r="EG2" s="116"/>
      <c r="EH2" s="116"/>
      <c r="EI2" s="116"/>
      <c r="EJ2" s="116"/>
      <c r="EK2" s="116"/>
      <c r="EL2" s="116"/>
      <c r="EM2" s="116"/>
      <c r="EN2" s="116"/>
      <c r="EO2" s="116"/>
      <c r="EP2" s="116"/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7"/>
    </row>
    <row r="3" spans="2:184" ht="15.75" thickBot="1">
      <c r="D3" s="1"/>
      <c r="E3" s="109" t="s">
        <v>6</v>
      </c>
      <c r="F3" s="110"/>
      <c r="G3" s="110"/>
      <c r="H3" s="110"/>
      <c r="I3" s="111"/>
      <c r="J3" s="83" t="s">
        <v>57</v>
      </c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118"/>
      <c r="BM3" s="109" t="s">
        <v>6</v>
      </c>
      <c r="BN3" s="110"/>
      <c r="BO3" s="110"/>
      <c r="BP3" s="110"/>
      <c r="BQ3" s="111"/>
      <c r="BR3" s="83" t="s">
        <v>57</v>
      </c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118"/>
      <c r="DU3" s="109" t="s">
        <v>6</v>
      </c>
      <c r="DV3" s="110"/>
      <c r="DW3" s="110"/>
      <c r="DX3" s="110"/>
      <c r="DY3" s="111"/>
      <c r="DZ3" s="83" t="s">
        <v>57</v>
      </c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118"/>
    </row>
    <row r="4" spans="2:184" ht="15.75" thickBot="1">
      <c r="D4" s="1"/>
      <c r="E4" s="112"/>
      <c r="F4" s="113"/>
      <c r="G4" s="113"/>
      <c r="H4" s="113"/>
      <c r="I4" s="114"/>
      <c r="J4" s="119">
        <v>1</v>
      </c>
      <c r="K4" s="119"/>
      <c r="L4" s="119"/>
      <c r="M4" s="119"/>
      <c r="N4" s="120"/>
      <c r="O4" s="119">
        <v>2</v>
      </c>
      <c r="P4" s="119"/>
      <c r="Q4" s="119"/>
      <c r="R4" s="119"/>
      <c r="S4" s="120"/>
      <c r="T4" s="119">
        <v>3</v>
      </c>
      <c r="U4" s="119"/>
      <c r="V4" s="119"/>
      <c r="W4" s="119"/>
      <c r="X4" s="120"/>
      <c r="Y4" s="119">
        <v>4</v>
      </c>
      <c r="Z4" s="119"/>
      <c r="AA4" s="119"/>
      <c r="AB4" s="119"/>
      <c r="AC4" s="120"/>
      <c r="AD4" s="119">
        <v>5</v>
      </c>
      <c r="AE4" s="119"/>
      <c r="AF4" s="119"/>
      <c r="AG4" s="119"/>
      <c r="AH4" s="120"/>
      <c r="AI4" s="119">
        <v>6</v>
      </c>
      <c r="AJ4" s="119"/>
      <c r="AK4" s="119"/>
      <c r="AL4" s="119"/>
      <c r="AM4" s="120"/>
      <c r="AN4" s="119">
        <v>7</v>
      </c>
      <c r="AO4" s="119"/>
      <c r="AP4" s="119"/>
      <c r="AQ4" s="119"/>
      <c r="AR4" s="120"/>
      <c r="AS4" s="119">
        <v>8</v>
      </c>
      <c r="AT4" s="119"/>
      <c r="AU4" s="119"/>
      <c r="AV4" s="119"/>
      <c r="AW4" s="120"/>
      <c r="AX4" s="119">
        <v>9</v>
      </c>
      <c r="AY4" s="119"/>
      <c r="AZ4" s="119"/>
      <c r="BA4" s="119"/>
      <c r="BB4" s="120"/>
      <c r="BC4" s="119">
        <v>10</v>
      </c>
      <c r="BD4" s="119"/>
      <c r="BE4" s="119"/>
      <c r="BF4" s="119"/>
      <c r="BG4" s="120"/>
      <c r="BH4" s="119">
        <v>11</v>
      </c>
      <c r="BI4" s="119"/>
      <c r="BJ4" s="119"/>
      <c r="BK4" s="119"/>
      <c r="BL4" s="120"/>
      <c r="BM4" s="112"/>
      <c r="BN4" s="113"/>
      <c r="BO4" s="113"/>
      <c r="BP4" s="113"/>
      <c r="BQ4" s="114"/>
      <c r="BR4" s="119">
        <v>1</v>
      </c>
      <c r="BS4" s="119"/>
      <c r="BT4" s="119"/>
      <c r="BU4" s="119"/>
      <c r="BV4" s="120"/>
      <c r="BW4" s="119">
        <v>2</v>
      </c>
      <c r="BX4" s="119"/>
      <c r="BY4" s="119"/>
      <c r="BZ4" s="119"/>
      <c r="CA4" s="120"/>
      <c r="CB4" s="119">
        <v>3</v>
      </c>
      <c r="CC4" s="119"/>
      <c r="CD4" s="119"/>
      <c r="CE4" s="119"/>
      <c r="CF4" s="120"/>
      <c r="CG4" s="119">
        <v>4</v>
      </c>
      <c r="CH4" s="119"/>
      <c r="CI4" s="119"/>
      <c r="CJ4" s="119"/>
      <c r="CK4" s="120"/>
      <c r="CL4" s="119">
        <v>5</v>
      </c>
      <c r="CM4" s="119"/>
      <c r="CN4" s="119"/>
      <c r="CO4" s="119"/>
      <c r="CP4" s="120"/>
      <c r="CQ4" s="119">
        <v>6</v>
      </c>
      <c r="CR4" s="119"/>
      <c r="CS4" s="119"/>
      <c r="CT4" s="119"/>
      <c r="CU4" s="120"/>
      <c r="CV4" s="119">
        <v>7</v>
      </c>
      <c r="CW4" s="119"/>
      <c r="CX4" s="119"/>
      <c r="CY4" s="119"/>
      <c r="CZ4" s="120"/>
      <c r="DA4" s="119">
        <v>8</v>
      </c>
      <c r="DB4" s="119"/>
      <c r="DC4" s="119"/>
      <c r="DD4" s="119"/>
      <c r="DE4" s="120"/>
      <c r="DF4" s="119">
        <v>9</v>
      </c>
      <c r="DG4" s="119"/>
      <c r="DH4" s="119"/>
      <c r="DI4" s="119"/>
      <c r="DJ4" s="120"/>
      <c r="DK4" s="119">
        <v>10</v>
      </c>
      <c r="DL4" s="119"/>
      <c r="DM4" s="119"/>
      <c r="DN4" s="119"/>
      <c r="DO4" s="120"/>
      <c r="DP4" s="119">
        <v>11</v>
      </c>
      <c r="DQ4" s="119"/>
      <c r="DR4" s="119"/>
      <c r="DS4" s="119"/>
      <c r="DT4" s="120"/>
      <c r="DU4" s="112"/>
      <c r="DV4" s="113"/>
      <c r="DW4" s="113"/>
      <c r="DX4" s="113"/>
      <c r="DY4" s="114"/>
      <c r="DZ4" s="119">
        <v>1</v>
      </c>
      <c r="EA4" s="119"/>
      <c r="EB4" s="119"/>
      <c r="EC4" s="119"/>
      <c r="ED4" s="120"/>
      <c r="EE4" s="119">
        <v>2</v>
      </c>
      <c r="EF4" s="119"/>
      <c r="EG4" s="119"/>
      <c r="EH4" s="119"/>
      <c r="EI4" s="120"/>
      <c r="EJ4" s="119">
        <v>3</v>
      </c>
      <c r="EK4" s="119"/>
      <c r="EL4" s="119"/>
      <c r="EM4" s="119"/>
      <c r="EN4" s="120"/>
      <c r="EO4" s="119">
        <v>4</v>
      </c>
      <c r="EP4" s="119"/>
      <c r="EQ4" s="119"/>
      <c r="ER4" s="119"/>
      <c r="ES4" s="120"/>
      <c r="ET4" s="119">
        <v>5</v>
      </c>
      <c r="EU4" s="119"/>
      <c r="EV4" s="119"/>
      <c r="EW4" s="119"/>
      <c r="EX4" s="120"/>
      <c r="EY4" s="119">
        <v>6</v>
      </c>
      <c r="EZ4" s="119"/>
      <c r="FA4" s="119"/>
      <c r="FB4" s="119"/>
      <c r="FC4" s="120"/>
      <c r="FD4" s="119">
        <v>7</v>
      </c>
      <c r="FE4" s="119"/>
      <c r="FF4" s="119"/>
      <c r="FG4" s="119"/>
      <c r="FH4" s="120"/>
      <c r="FI4" s="119">
        <v>8</v>
      </c>
      <c r="FJ4" s="119"/>
      <c r="FK4" s="119"/>
      <c r="FL4" s="119"/>
      <c r="FM4" s="120"/>
      <c r="FN4" s="119">
        <v>9</v>
      </c>
      <c r="FO4" s="119"/>
      <c r="FP4" s="119"/>
      <c r="FQ4" s="119"/>
      <c r="FR4" s="120"/>
      <c r="FS4" s="119">
        <v>10</v>
      </c>
      <c r="FT4" s="119"/>
      <c r="FU4" s="119"/>
      <c r="FV4" s="119"/>
      <c r="FW4" s="120"/>
      <c r="FX4" s="119">
        <v>11</v>
      </c>
      <c r="FY4" s="119"/>
      <c r="FZ4" s="119"/>
      <c r="GA4" s="119"/>
      <c r="GB4" s="120"/>
    </row>
    <row r="5" spans="2:184" ht="15" customHeight="1">
      <c r="B5" s="70" t="s">
        <v>13</v>
      </c>
      <c r="C5" s="70" t="s">
        <v>14</v>
      </c>
      <c r="D5" s="72" t="s">
        <v>15</v>
      </c>
      <c r="E5" s="106" t="s">
        <v>7</v>
      </c>
      <c r="F5" s="80" t="s">
        <v>8</v>
      </c>
      <c r="G5" s="80"/>
      <c r="H5" s="80"/>
      <c r="I5" s="108"/>
      <c r="J5" s="106" t="s">
        <v>7</v>
      </c>
      <c r="K5" s="80" t="s">
        <v>8</v>
      </c>
      <c r="L5" s="80"/>
      <c r="M5" s="80"/>
      <c r="N5" s="108"/>
      <c r="O5" s="106" t="s">
        <v>7</v>
      </c>
      <c r="P5" s="80" t="s">
        <v>8</v>
      </c>
      <c r="Q5" s="80"/>
      <c r="R5" s="80"/>
      <c r="S5" s="108"/>
      <c r="T5" s="106" t="s">
        <v>7</v>
      </c>
      <c r="U5" s="80" t="s">
        <v>8</v>
      </c>
      <c r="V5" s="80"/>
      <c r="W5" s="80"/>
      <c r="X5" s="108"/>
      <c r="Y5" s="106" t="s">
        <v>7</v>
      </c>
      <c r="Z5" s="80" t="s">
        <v>8</v>
      </c>
      <c r="AA5" s="80"/>
      <c r="AB5" s="80"/>
      <c r="AC5" s="108"/>
      <c r="AD5" s="106" t="s">
        <v>7</v>
      </c>
      <c r="AE5" s="80" t="s">
        <v>8</v>
      </c>
      <c r="AF5" s="80"/>
      <c r="AG5" s="80"/>
      <c r="AH5" s="108"/>
      <c r="AI5" s="106" t="s">
        <v>7</v>
      </c>
      <c r="AJ5" s="80" t="s">
        <v>8</v>
      </c>
      <c r="AK5" s="80"/>
      <c r="AL5" s="80"/>
      <c r="AM5" s="108"/>
      <c r="AN5" s="106" t="s">
        <v>7</v>
      </c>
      <c r="AO5" s="80" t="s">
        <v>8</v>
      </c>
      <c r="AP5" s="80"/>
      <c r="AQ5" s="80"/>
      <c r="AR5" s="108"/>
      <c r="AS5" s="106" t="s">
        <v>7</v>
      </c>
      <c r="AT5" s="80" t="s">
        <v>8</v>
      </c>
      <c r="AU5" s="80"/>
      <c r="AV5" s="80"/>
      <c r="AW5" s="108"/>
      <c r="AX5" s="106" t="s">
        <v>7</v>
      </c>
      <c r="AY5" s="80" t="s">
        <v>8</v>
      </c>
      <c r="AZ5" s="80"/>
      <c r="BA5" s="80"/>
      <c r="BB5" s="108"/>
      <c r="BC5" s="106" t="s">
        <v>7</v>
      </c>
      <c r="BD5" s="80" t="s">
        <v>8</v>
      </c>
      <c r="BE5" s="80"/>
      <c r="BF5" s="80"/>
      <c r="BG5" s="108"/>
      <c r="BH5" s="106" t="s">
        <v>7</v>
      </c>
      <c r="BI5" s="80" t="s">
        <v>8</v>
      </c>
      <c r="BJ5" s="80"/>
      <c r="BK5" s="80"/>
      <c r="BL5" s="108"/>
      <c r="BM5" s="106" t="s">
        <v>7</v>
      </c>
      <c r="BN5" s="80" t="s">
        <v>8</v>
      </c>
      <c r="BO5" s="80"/>
      <c r="BP5" s="80"/>
      <c r="BQ5" s="108"/>
      <c r="BR5" s="106" t="s">
        <v>7</v>
      </c>
      <c r="BS5" s="80" t="s">
        <v>8</v>
      </c>
      <c r="BT5" s="80"/>
      <c r="BU5" s="80"/>
      <c r="BV5" s="108"/>
      <c r="BW5" s="106" t="s">
        <v>7</v>
      </c>
      <c r="BX5" s="80" t="s">
        <v>8</v>
      </c>
      <c r="BY5" s="80"/>
      <c r="BZ5" s="80"/>
      <c r="CA5" s="108"/>
      <c r="CB5" s="106" t="s">
        <v>7</v>
      </c>
      <c r="CC5" s="80" t="s">
        <v>8</v>
      </c>
      <c r="CD5" s="80"/>
      <c r="CE5" s="80"/>
      <c r="CF5" s="108"/>
      <c r="CG5" s="106" t="s">
        <v>7</v>
      </c>
      <c r="CH5" s="80" t="s">
        <v>8</v>
      </c>
      <c r="CI5" s="80"/>
      <c r="CJ5" s="80"/>
      <c r="CK5" s="108"/>
      <c r="CL5" s="106" t="s">
        <v>7</v>
      </c>
      <c r="CM5" s="80" t="s">
        <v>8</v>
      </c>
      <c r="CN5" s="80"/>
      <c r="CO5" s="80"/>
      <c r="CP5" s="108"/>
      <c r="CQ5" s="106" t="s">
        <v>7</v>
      </c>
      <c r="CR5" s="80" t="s">
        <v>8</v>
      </c>
      <c r="CS5" s="80"/>
      <c r="CT5" s="80"/>
      <c r="CU5" s="108"/>
      <c r="CV5" s="106" t="s">
        <v>7</v>
      </c>
      <c r="CW5" s="80" t="s">
        <v>8</v>
      </c>
      <c r="CX5" s="80"/>
      <c r="CY5" s="80"/>
      <c r="CZ5" s="108"/>
      <c r="DA5" s="106" t="s">
        <v>7</v>
      </c>
      <c r="DB5" s="80" t="s">
        <v>8</v>
      </c>
      <c r="DC5" s="80"/>
      <c r="DD5" s="80"/>
      <c r="DE5" s="108"/>
      <c r="DF5" s="106" t="s">
        <v>7</v>
      </c>
      <c r="DG5" s="80" t="s">
        <v>8</v>
      </c>
      <c r="DH5" s="80"/>
      <c r="DI5" s="80"/>
      <c r="DJ5" s="108"/>
      <c r="DK5" s="106" t="s">
        <v>7</v>
      </c>
      <c r="DL5" s="80" t="s">
        <v>8</v>
      </c>
      <c r="DM5" s="80"/>
      <c r="DN5" s="80"/>
      <c r="DO5" s="108"/>
      <c r="DP5" s="106" t="s">
        <v>7</v>
      </c>
      <c r="DQ5" s="80" t="s">
        <v>8</v>
      </c>
      <c r="DR5" s="80"/>
      <c r="DS5" s="80"/>
      <c r="DT5" s="108"/>
      <c r="DU5" s="106" t="s">
        <v>7</v>
      </c>
      <c r="DV5" s="80" t="s">
        <v>8</v>
      </c>
      <c r="DW5" s="80"/>
      <c r="DX5" s="80"/>
      <c r="DY5" s="108"/>
      <c r="DZ5" s="106" t="s">
        <v>7</v>
      </c>
      <c r="EA5" s="80" t="s">
        <v>8</v>
      </c>
      <c r="EB5" s="80"/>
      <c r="EC5" s="80"/>
      <c r="ED5" s="108"/>
      <c r="EE5" s="106" t="s">
        <v>7</v>
      </c>
      <c r="EF5" s="80" t="s">
        <v>8</v>
      </c>
      <c r="EG5" s="80"/>
      <c r="EH5" s="80"/>
      <c r="EI5" s="108"/>
      <c r="EJ5" s="106" t="s">
        <v>7</v>
      </c>
      <c r="EK5" s="80" t="s">
        <v>8</v>
      </c>
      <c r="EL5" s="80"/>
      <c r="EM5" s="80"/>
      <c r="EN5" s="108"/>
      <c r="EO5" s="106" t="s">
        <v>7</v>
      </c>
      <c r="EP5" s="80" t="s">
        <v>8</v>
      </c>
      <c r="EQ5" s="80"/>
      <c r="ER5" s="80"/>
      <c r="ES5" s="108"/>
      <c r="ET5" s="106" t="s">
        <v>7</v>
      </c>
      <c r="EU5" s="80" t="s">
        <v>8</v>
      </c>
      <c r="EV5" s="80"/>
      <c r="EW5" s="80"/>
      <c r="EX5" s="108"/>
      <c r="EY5" s="106" t="s">
        <v>7</v>
      </c>
      <c r="EZ5" s="80" t="s">
        <v>8</v>
      </c>
      <c r="FA5" s="80"/>
      <c r="FB5" s="80"/>
      <c r="FC5" s="108"/>
      <c r="FD5" s="106" t="s">
        <v>7</v>
      </c>
      <c r="FE5" s="80" t="s">
        <v>8</v>
      </c>
      <c r="FF5" s="80"/>
      <c r="FG5" s="80"/>
      <c r="FH5" s="108"/>
      <c r="FI5" s="106" t="s">
        <v>7</v>
      </c>
      <c r="FJ5" s="80" t="s">
        <v>8</v>
      </c>
      <c r="FK5" s="80"/>
      <c r="FL5" s="80"/>
      <c r="FM5" s="108"/>
      <c r="FN5" s="106" t="s">
        <v>7</v>
      </c>
      <c r="FO5" s="80" t="s">
        <v>8</v>
      </c>
      <c r="FP5" s="80"/>
      <c r="FQ5" s="80"/>
      <c r="FR5" s="108"/>
      <c r="FS5" s="106" t="s">
        <v>7</v>
      </c>
      <c r="FT5" s="80" t="s">
        <v>8</v>
      </c>
      <c r="FU5" s="80"/>
      <c r="FV5" s="80"/>
      <c r="FW5" s="108"/>
      <c r="FX5" s="106" t="s">
        <v>7</v>
      </c>
      <c r="FY5" s="80" t="s">
        <v>8</v>
      </c>
      <c r="FZ5" s="80"/>
      <c r="GA5" s="80"/>
      <c r="GB5" s="108"/>
    </row>
    <row r="6" spans="2:184" ht="15.75" thickBot="1">
      <c r="B6" s="71"/>
      <c r="C6" s="71"/>
      <c r="D6" s="74"/>
      <c r="E6" s="107"/>
      <c r="F6" s="62" t="s">
        <v>9</v>
      </c>
      <c r="G6" s="62" t="s">
        <v>10</v>
      </c>
      <c r="H6" s="62" t="s">
        <v>11</v>
      </c>
      <c r="I6" s="3" t="s">
        <v>12</v>
      </c>
      <c r="J6" s="107"/>
      <c r="K6" s="62" t="s">
        <v>9</v>
      </c>
      <c r="L6" s="62" t="s">
        <v>10</v>
      </c>
      <c r="M6" s="62" t="s">
        <v>11</v>
      </c>
      <c r="N6" s="3" t="s">
        <v>12</v>
      </c>
      <c r="O6" s="107"/>
      <c r="P6" s="62" t="s">
        <v>9</v>
      </c>
      <c r="Q6" s="62" t="s">
        <v>10</v>
      </c>
      <c r="R6" s="62" t="s">
        <v>11</v>
      </c>
      <c r="S6" s="3" t="s">
        <v>12</v>
      </c>
      <c r="T6" s="107"/>
      <c r="U6" s="62" t="s">
        <v>9</v>
      </c>
      <c r="V6" s="62" t="s">
        <v>10</v>
      </c>
      <c r="W6" s="62" t="s">
        <v>11</v>
      </c>
      <c r="X6" s="3" t="s">
        <v>12</v>
      </c>
      <c r="Y6" s="107"/>
      <c r="Z6" s="62" t="s">
        <v>9</v>
      </c>
      <c r="AA6" s="62" t="s">
        <v>10</v>
      </c>
      <c r="AB6" s="62" t="s">
        <v>11</v>
      </c>
      <c r="AC6" s="3" t="s">
        <v>12</v>
      </c>
      <c r="AD6" s="107"/>
      <c r="AE6" s="62" t="s">
        <v>9</v>
      </c>
      <c r="AF6" s="62" t="s">
        <v>10</v>
      </c>
      <c r="AG6" s="62" t="s">
        <v>11</v>
      </c>
      <c r="AH6" s="3" t="s">
        <v>12</v>
      </c>
      <c r="AI6" s="107"/>
      <c r="AJ6" s="62" t="s">
        <v>9</v>
      </c>
      <c r="AK6" s="62" t="s">
        <v>10</v>
      </c>
      <c r="AL6" s="62" t="s">
        <v>11</v>
      </c>
      <c r="AM6" s="3" t="s">
        <v>12</v>
      </c>
      <c r="AN6" s="107"/>
      <c r="AO6" s="62" t="s">
        <v>9</v>
      </c>
      <c r="AP6" s="62" t="s">
        <v>10</v>
      </c>
      <c r="AQ6" s="62" t="s">
        <v>11</v>
      </c>
      <c r="AR6" s="3" t="s">
        <v>12</v>
      </c>
      <c r="AS6" s="107"/>
      <c r="AT6" s="62" t="s">
        <v>9</v>
      </c>
      <c r="AU6" s="62" t="s">
        <v>10</v>
      </c>
      <c r="AV6" s="62" t="s">
        <v>11</v>
      </c>
      <c r="AW6" s="3" t="s">
        <v>12</v>
      </c>
      <c r="AX6" s="107"/>
      <c r="AY6" s="62" t="s">
        <v>9</v>
      </c>
      <c r="AZ6" s="62" t="s">
        <v>10</v>
      </c>
      <c r="BA6" s="62" t="s">
        <v>11</v>
      </c>
      <c r="BB6" s="3" t="s">
        <v>12</v>
      </c>
      <c r="BC6" s="107"/>
      <c r="BD6" s="62" t="s">
        <v>9</v>
      </c>
      <c r="BE6" s="62" t="s">
        <v>10</v>
      </c>
      <c r="BF6" s="62" t="s">
        <v>11</v>
      </c>
      <c r="BG6" s="3" t="s">
        <v>12</v>
      </c>
      <c r="BH6" s="107"/>
      <c r="BI6" s="62" t="s">
        <v>9</v>
      </c>
      <c r="BJ6" s="62" t="s">
        <v>10</v>
      </c>
      <c r="BK6" s="62" t="s">
        <v>11</v>
      </c>
      <c r="BL6" s="3" t="s">
        <v>12</v>
      </c>
      <c r="BM6" s="107"/>
      <c r="BN6" s="62" t="s">
        <v>9</v>
      </c>
      <c r="BO6" s="62" t="s">
        <v>10</v>
      </c>
      <c r="BP6" s="62" t="s">
        <v>11</v>
      </c>
      <c r="BQ6" s="3" t="s">
        <v>12</v>
      </c>
      <c r="BR6" s="107"/>
      <c r="BS6" s="62" t="s">
        <v>9</v>
      </c>
      <c r="BT6" s="62" t="s">
        <v>10</v>
      </c>
      <c r="BU6" s="62" t="s">
        <v>11</v>
      </c>
      <c r="BV6" s="3" t="s">
        <v>12</v>
      </c>
      <c r="BW6" s="107"/>
      <c r="BX6" s="62" t="s">
        <v>9</v>
      </c>
      <c r="BY6" s="62" t="s">
        <v>10</v>
      </c>
      <c r="BZ6" s="62" t="s">
        <v>11</v>
      </c>
      <c r="CA6" s="3" t="s">
        <v>12</v>
      </c>
      <c r="CB6" s="107"/>
      <c r="CC6" s="62" t="s">
        <v>9</v>
      </c>
      <c r="CD6" s="62" t="s">
        <v>10</v>
      </c>
      <c r="CE6" s="62" t="s">
        <v>11</v>
      </c>
      <c r="CF6" s="3" t="s">
        <v>12</v>
      </c>
      <c r="CG6" s="107"/>
      <c r="CH6" s="62" t="s">
        <v>9</v>
      </c>
      <c r="CI6" s="62" t="s">
        <v>10</v>
      </c>
      <c r="CJ6" s="62" t="s">
        <v>11</v>
      </c>
      <c r="CK6" s="3" t="s">
        <v>12</v>
      </c>
      <c r="CL6" s="107"/>
      <c r="CM6" s="62" t="s">
        <v>9</v>
      </c>
      <c r="CN6" s="62" t="s">
        <v>10</v>
      </c>
      <c r="CO6" s="62" t="s">
        <v>11</v>
      </c>
      <c r="CP6" s="3" t="s">
        <v>12</v>
      </c>
      <c r="CQ6" s="107"/>
      <c r="CR6" s="62" t="s">
        <v>9</v>
      </c>
      <c r="CS6" s="62" t="s">
        <v>10</v>
      </c>
      <c r="CT6" s="62" t="s">
        <v>11</v>
      </c>
      <c r="CU6" s="3" t="s">
        <v>12</v>
      </c>
      <c r="CV6" s="107"/>
      <c r="CW6" s="62" t="s">
        <v>9</v>
      </c>
      <c r="CX6" s="62" t="s">
        <v>10</v>
      </c>
      <c r="CY6" s="62" t="s">
        <v>11</v>
      </c>
      <c r="CZ6" s="3" t="s">
        <v>12</v>
      </c>
      <c r="DA6" s="107"/>
      <c r="DB6" s="62" t="s">
        <v>9</v>
      </c>
      <c r="DC6" s="62" t="s">
        <v>10</v>
      </c>
      <c r="DD6" s="62" t="s">
        <v>11</v>
      </c>
      <c r="DE6" s="3" t="s">
        <v>12</v>
      </c>
      <c r="DF6" s="107"/>
      <c r="DG6" s="62" t="s">
        <v>9</v>
      </c>
      <c r="DH6" s="62" t="s">
        <v>10</v>
      </c>
      <c r="DI6" s="62" t="s">
        <v>11</v>
      </c>
      <c r="DJ6" s="3" t="s">
        <v>12</v>
      </c>
      <c r="DK6" s="107"/>
      <c r="DL6" s="62" t="s">
        <v>9</v>
      </c>
      <c r="DM6" s="62" t="s">
        <v>10</v>
      </c>
      <c r="DN6" s="62" t="s">
        <v>11</v>
      </c>
      <c r="DO6" s="3" t="s">
        <v>12</v>
      </c>
      <c r="DP6" s="107"/>
      <c r="DQ6" s="62" t="s">
        <v>9</v>
      </c>
      <c r="DR6" s="62" t="s">
        <v>10</v>
      </c>
      <c r="DS6" s="62" t="s">
        <v>11</v>
      </c>
      <c r="DT6" s="3" t="s">
        <v>12</v>
      </c>
      <c r="DU6" s="107"/>
      <c r="DV6" s="62" t="s">
        <v>9</v>
      </c>
      <c r="DW6" s="62" t="s">
        <v>10</v>
      </c>
      <c r="DX6" s="62" t="s">
        <v>11</v>
      </c>
      <c r="DY6" s="3" t="s">
        <v>12</v>
      </c>
      <c r="DZ6" s="107"/>
      <c r="EA6" s="62" t="s">
        <v>9</v>
      </c>
      <c r="EB6" s="62" t="s">
        <v>10</v>
      </c>
      <c r="EC6" s="62" t="s">
        <v>11</v>
      </c>
      <c r="ED6" s="3" t="s">
        <v>12</v>
      </c>
      <c r="EE6" s="107"/>
      <c r="EF6" s="62" t="s">
        <v>9</v>
      </c>
      <c r="EG6" s="62" t="s">
        <v>10</v>
      </c>
      <c r="EH6" s="62" t="s">
        <v>11</v>
      </c>
      <c r="EI6" s="3" t="s">
        <v>12</v>
      </c>
      <c r="EJ6" s="107"/>
      <c r="EK6" s="62" t="s">
        <v>9</v>
      </c>
      <c r="EL6" s="62" t="s">
        <v>10</v>
      </c>
      <c r="EM6" s="62" t="s">
        <v>11</v>
      </c>
      <c r="EN6" s="3" t="s">
        <v>12</v>
      </c>
      <c r="EO6" s="107"/>
      <c r="EP6" s="62" t="s">
        <v>9</v>
      </c>
      <c r="EQ6" s="62" t="s">
        <v>10</v>
      </c>
      <c r="ER6" s="62" t="s">
        <v>11</v>
      </c>
      <c r="ES6" s="3" t="s">
        <v>12</v>
      </c>
      <c r="ET6" s="107"/>
      <c r="EU6" s="62" t="s">
        <v>9</v>
      </c>
      <c r="EV6" s="62" t="s">
        <v>10</v>
      </c>
      <c r="EW6" s="62" t="s">
        <v>11</v>
      </c>
      <c r="EX6" s="3" t="s">
        <v>12</v>
      </c>
      <c r="EY6" s="107"/>
      <c r="EZ6" s="62" t="s">
        <v>9</v>
      </c>
      <c r="FA6" s="62" t="s">
        <v>10</v>
      </c>
      <c r="FB6" s="62" t="s">
        <v>11</v>
      </c>
      <c r="FC6" s="3" t="s">
        <v>12</v>
      </c>
      <c r="FD6" s="107"/>
      <c r="FE6" s="62" t="s">
        <v>9</v>
      </c>
      <c r="FF6" s="62" t="s">
        <v>10</v>
      </c>
      <c r="FG6" s="62" t="s">
        <v>11</v>
      </c>
      <c r="FH6" s="3" t="s">
        <v>12</v>
      </c>
      <c r="FI6" s="107"/>
      <c r="FJ6" s="62" t="s">
        <v>9</v>
      </c>
      <c r="FK6" s="62" t="s">
        <v>10</v>
      </c>
      <c r="FL6" s="62" t="s">
        <v>11</v>
      </c>
      <c r="FM6" s="3" t="s">
        <v>12</v>
      </c>
      <c r="FN6" s="107"/>
      <c r="FO6" s="62" t="s">
        <v>9</v>
      </c>
      <c r="FP6" s="62" t="s">
        <v>10</v>
      </c>
      <c r="FQ6" s="62" t="s">
        <v>11</v>
      </c>
      <c r="FR6" s="3" t="s">
        <v>12</v>
      </c>
      <c r="FS6" s="107"/>
      <c r="FT6" s="62" t="s">
        <v>9</v>
      </c>
      <c r="FU6" s="62" t="s">
        <v>10</v>
      </c>
      <c r="FV6" s="62" t="s">
        <v>11</v>
      </c>
      <c r="FW6" s="3" t="s">
        <v>12</v>
      </c>
      <c r="FX6" s="107"/>
      <c r="FY6" s="62" t="s">
        <v>9</v>
      </c>
      <c r="FZ6" s="62" t="s">
        <v>10</v>
      </c>
      <c r="GA6" s="62" t="s">
        <v>11</v>
      </c>
      <c r="GB6" s="3" t="s">
        <v>12</v>
      </c>
    </row>
    <row r="7" spans="2:184" ht="15" customHeight="1">
      <c r="B7" s="121">
        <v>8</v>
      </c>
      <c r="C7" s="70" t="s">
        <v>16</v>
      </c>
      <c r="D7" s="63">
        <f>-(($B7 - 8) * 6)</f>
        <v>0</v>
      </c>
      <c r="E7" s="5">
        <v>816339.76</v>
      </c>
      <c r="F7" s="6">
        <v>68.2102</v>
      </c>
      <c r="G7" s="6">
        <v>67.7607</v>
      </c>
      <c r="H7" s="6">
        <v>67.752399999999994</v>
      </c>
      <c r="I7" s="7">
        <v>67.902500000000003</v>
      </c>
      <c r="J7" s="5">
        <v>840278.04</v>
      </c>
      <c r="K7" s="6">
        <v>68.198099999999997</v>
      </c>
      <c r="L7" s="6">
        <v>67.778000000000006</v>
      </c>
      <c r="M7" s="6">
        <v>67.765000000000001</v>
      </c>
      <c r="N7" s="7">
        <v>67.909000000000006</v>
      </c>
      <c r="O7" s="5">
        <v>891705.04</v>
      </c>
      <c r="P7" s="6">
        <v>68.143500000000003</v>
      </c>
      <c r="Q7" s="6">
        <v>67.8</v>
      </c>
      <c r="R7" s="6">
        <v>67.793199999999999</v>
      </c>
      <c r="S7" s="7">
        <v>67.909099999999995</v>
      </c>
      <c r="T7" s="5">
        <v>969420.96</v>
      </c>
      <c r="U7" s="6">
        <v>68.025999999999996</v>
      </c>
      <c r="V7" s="6">
        <v>67.774600000000007</v>
      </c>
      <c r="W7" s="6">
        <v>67.769599999999997</v>
      </c>
      <c r="X7" s="7">
        <v>67.855000000000004</v>
      </c>
      <c r="Y7" s="31">
        <v>0</v>
      </c>
      <c r="Z7" s="32">
        <v>0</v>
      </c>
      <c r="AA7" s="32">
        <v>0</v>
      </c>
      <c r="AB7" s="32">
        <v>0</v>
      </c>
      <c r="AC7" s="33">
        <v>0</v>
      </c>
      <c r="AD7" s="31">
        <v>0</v>
      </c>
      <c r="AE7" s="32">
        <v>0</v>
      </c>
      <c r="AF7" s="32">
        <v>0</v>
      </c>
      <c r="AG7" s="32">
        <v>0</v>
      </c>
      <c r="AH7" s="33">
        <v>0</v>
      </c>
      <c r="AI7" s="31">
        <v>0</v>
      </c>
      <c r="AJ7" s="32">
        <v>0</v>
      </c>
      <c r="AK7" s="32">
        <v>0</v>
      </c>
      <c r="AL7" s="32">
        <v>0</v>
      </c>
      <c r="AM7" s="33">
        <v>0</v>
      </c>
      <c r="AN7" s="31">
        <v>0</v>
      </c>
      <c r="AO7" s="32">
        <v>0</v>
      </c>
      <c r="AP7" s="32">
        <v>0</v>
      </c>
      <c r="AQ7" s="32">
        <v>0</v>
      </c>
      <c r="AR7" s="33">
        <v>0</v>
      </c>
      <c r="AS7" s="31">
        <v>0</v>
      </c>
      <c r="AT7" s="32">
        <v>0</v>
      </c>
      <c r="AU7" s="32">
        <v>0</v>
      </c>
      <c r="AV7" s="32">
        <v>0</v>
      </c>
      <c r="AW7" s="33">
        <v>0</v>
      </c>
      <c r="AX7" s="31">
        <v>0</v>
      </c>
      <c r="AY7" s="32">
        <v>0</v>
      </c>
      <c r="AZ7" s="32">
        <v>0</v>
      </c>
      <c r="BA7" s="32">
        <v>0</v>
      </c>
      <c r="BB7" s="33">
        <v>0</v>
      </c>
      <c r="BC7" s="31">
        <v>0</v>
      </c>
      <c r="BD7" s="32">
        <v>0</v>
      </c>
      <c r="BE7" s="32">
        <v>0</v>
      </c>
      <c r="BF7" s="32">
        <v>0</v>
      </c>
      <c r="BG7" s="33">
        <v>0</v>
      </c>
      <c r="BH7" s="31">
        <v>0</v>
      </c>
      <c r="BI7" s="32">
        <v>0</v>
      </c>
      <c r="BJ7" s="32">
        <v>0</v>
      </c>
      <c r="BK7" s="32">
        <v>0</v>
      </c>
      <c r="BL7" s="33">
        <v>0</v>
      </c>
      <c r="BM7" s="5">
        <v>825490.36</v>
      </c>
      <c r="BN7" s="6">
        <v>68.206599999999995</v>
      </c>
      <c r="BO7" s="6">
        <v>67.763900000000007</v>
      </c>
      <c r="BP7" s="6">
        <v>67.747100000000003</v>
      </c>
      <c r="BQ7" s="7">
        <v>67.900599999999997</v>
      </c>
      <c r="BR7" s="5">
        <v>849571.52</v>
      </c>
      <c r="BS7" s="6">
        <v>68.196799999999996</v>
      </c>
      <c r="BT7" s="6">
        <v>67.773300000000006</v>
      </c>
      <c r="BU7" s="6">
        <v>67.761899999999997</v>
      </c>
      <c r="BV7" s="7">
        <v>67.905900000000003</v>
      </c>
      <c r="BW7" s="5">
        <v>901628.2</v>
      </c>
      <c r="BX7" s="6">
        <v>68.138199999999998</v>
      </c>
      <c r="BY7" s="6">
        <v>67.797499999999999</v>
      </c>
      <c r="BZ7" s="6">
        <v>67.791499999999999</v>
      </c>
      <c r="CA7" s="7">
        <v>67.906000000000006</v>
      </c>
      <c r="CB7" s="5">
        <v>983491.4</v>
      </c>
      <c r="CC7" s="6">
        <v>68.022800000000004</v>
      </c>
      <c r="CD7" s="6">
        <v>67.7791</v>
      </c>
      <c r="CE7" s="6">
        <v>67.770600000000002</v>
      </c>
      <c r="CF7" s="7">
        <v>67.855900000000005</v>
      </c>
      <c r="CG7" s="31">
        <v>0</v>
      </c>
      <c r="CH7" s="32">
        <v>0</v>
      </c>
      <c r="CI7" s="32">
        <v>0</v>
      </c>
      <c r="CJ7" s="32">
        <v>0</v>
      </c>
      <c r="CK7" s="33">
        <v>0</v>
      </c>
      <c r="CL7" s="31">
        <v>0</v>
      </c>
      <c r="CM7" s="32">
        <v>0</v>
      </c>
      <c r="CN7" s="32">
        <v>0</v>
      </c>
      <c r="CO7" s="32">
        <v>0</v>
      </c>
      <c r="CP7" s="33">
        <v>0</v>
      </c>
      <c r="CQ7" s="31">
        <v>0</v>
      </c>
      <c r="CR7" s="32">
        <v>0</v>
      </c>
      <c r="CS7" s="32">
        <v>0</v>
      </c>
      <c r="CT7" s="32">
        <v>0</v>
      </c>
      <c r="CU7" s="33">
        <v>0</v>
      </c>
      <c r="CV7" s="31">
        <v>0</v>
      </c>
      <c r="CW7" s="32">
        <v>0</v>
      </c>
      <c r="CX7" s="32">
        <v>0</v>
      </c>
      <c r="CY7" s="32">
        <v>0</v>
      </c>
      <c r="CZ7" s="33">
        <v>0</v>
      </c>
      <c r="DA7" s="31">
        <v>0</v>
      </c>
      <c r="DB7" s="32">
        <v>0</v>
      </c>
      <c r="DC7" s="32">
        <v>0</v>
      </c>
      <c r="DD7" s="32">
        <v>0</v>
      </c>
      <c r="DE7" s="33">
        <v>0</v>
      </c>
      <c r="DF7" s="31">
        <v>0</v>
      </c>
      <c r="DG7" s="32">
        <v>0</v>
      </c>
      <c r="DH7" s="32">
        <v>0</v>
      </c>
      <c r="DI7" s="32">
        <v>0</v>
      </c>
      <c r="DJ7" s="33">
        <v>0</v>
      </c>
      <c r="DK7" s="31">
        <v>0</v>
      </c>
      <c r="DL7" s="32">
        <v>0</v>
      </c>
      <c r="DM7" s="32">
        <v>0</v>
      </c>
      <c r="DN7" s="32">
        <v>0</v>
      </c>
      <c r="DO7" s="33">
        <v>0</v>
      </c>
      <c r="DP7" s="31">
        <v>0</v>
      </c>
      <c r="DQ7" s="32">
        <v>0</v>
      </c>
      <c r="DR7" s="32">
        <v>0</v>
      </c>
      <c r="DS7" s="32">
        <v>0</v>
      </c>
      <c r="DT7" s="33">
        <v>0</v>
      </c>
      <c r="DU7" s="5">
        <v>821666.12</v>
      </c>
      <c r="DV7" s="6">
        <v>68.208799999999997</v>
      </c>
      <c r="DW7" s="6">
        <v>67.762799999999999</v>
      </c>
      <c r="DX7" s="6">
        <v>67.751999999999995</v>
      </c>
      <c r="DY7" s="7">
        <v>67.902600000000007</v>
      </c>
      <c r="DZ7" s="5">
        <v>845734.64</v>
      </c>
      <c r="EA7" s="6">
        <v>68.197100000000006</v>
      </c>
      <c r="EB7" s="6">
        <v>67.780500000000004</v>
      </c>
      <c r="EC7" s="6">
        <v>67.768000000000001</v>
      </c>
      <c r="ED7" s="7">
        <v>67.910600000000002</v>
      </c>
      <c r="EE7" s="5">
        <v>897564.56</v>
      </c>
      <c r="EF7" s="6">
        <v>68.14</v>
      </c>
      <c r="EG7" s="6">
        <v>67.798000000000002</v>
      </c>
      <c r="EH7" s="6">
        <v>67.788899999999998</v>
      </c>
      <c r="EI7" s="7">
        <v>67.905799999999999</v>
      </c>
      <c r="EJ7" s="5">
        <v>979372.08</v>
      </c>
      <c r="EK7" s="6">
        <v>68.028800000000004</v>
      </c>
      <c r="EL7" s="6">
        <v>67.778099999999995</v>
      </c>
      <c r="EM7" s="6">
        <v>67.772400000000005</v>
      </c>
      <c r="EN7" s="7">
        <v>67.858099999999993</v>
      </c>
      <c r="EO7" s="31">
        <v>0</v>
      </c>
      <c r="EP7" s="32">
        <v>0</v>
      </c>
      <c r="EQ7" s="32">
        <v>0</v>
      </c>
      <c r="ER7" s="32">
        <v>0</v>
      </c>
      <c r="ES7" s="33">
        <v>0</v>
      </c>
      <c r="ET7" s="31">
        <v>0</v>
      </c>
      <c r="EU7" s="32">
        <v>0</v>
      </c>
      <c r="EV7" s="32">
        <v>0</v>
      </c>
      <c r="EW7" s="32">
        <v>0</v>
      </c>
      <c r="EX7" s="33">
        <v>0</v>
      </c>
      <c r="EY7" s="31">
        <v>0</v>
      </c>
      <c r="EZ7" s="32">
        <v>0</v>
      </c>
      <c r="FA7" s="32">
        <v>0</v>
      </c>
      <c r="FB7" s="32">
        <v>0</v>
      </c>
      <c r="FC7" s="33">
        <v>0</v>
      </c>
      <c r="FD7" s="31">
        <v>0</v>
      </c>
      <c r="FE7" s="32">
        <v>0</v>
      </c>
      <c r="FF7" s="32">
        <v>0</v>
      </c>
      <c r="FG7" s="32">
        <v>0</v>
      </c>
      <c r="FH7" s="33">
        <v>0</v>
      </c>
      <c r="FI7" s="31">
        <v>0</v>
      </c>
      <c r="FJ7" s="32">
        <v>0</v>
      </c>
      <c r="FK7" s="32">
        <v>0</v>
      </c>
      <c r="FL7" s="32">
        <v>0</v>
      </c>
      <c r="FM7" s="33">
        <v>0</v>
      </c>
      <c r="FN7" s="31">
        <v>0</v>
      </c>
      <c r="FO7" s="32">
        <v>0</v>
      </c>
      <c r="FP7" s="32">
        <v>0</v>
      </c>
      <c r="FQ7" s="32">
        <v>0</v>
      </c>
      <c r="FR7" s="33">
        <v>0</v>
      </c>
      <c r="FS7" s="31">
        <v>0</v>
      </c>
      <c r="FT7" s="32">
        <v>0</v>
      </c>
      <c r="FU7" s="32">
        <v>0</v>
      </c>
      <c r="FV7" s="32">
        <v>0</v>
      </c>
      <c r="FW7" s="33">
        <v>0</v>
      </c>
      <c r="FX7" s="31">
        <v>0</v>
      </c>
      <c r="FY7" s="32">
        <v>0</v>
      </c>
      <c r="FZ7" s="32">
        <v>0</v>
      </c>
      <c r="GA7" s="32">
        <v>0</v>
      </c>
      <c r="GB7" s="33">
        <v>0</v>
      </c>
    </row>
    <row r="8" spans="2:184" ht="15" customHeight="1">
      <c r="B8" s="122"/>
      <c r="C8" s="87"/>
      <c r="D8" s="8">
        <f>$D7 + 2</f>
        <v>2</v>
      </c>
      <c r="E8" s="9">
        <v>709603.2</v>
      </c>
      <c r="F8" s="10">
        <v>62.262900000000002</v>
      </c>
      <c r="G8" s="10">
        <v>61.979700000000001</v>
      </c>
      <c r="H8" s="10">
        <v>61.959600000000002</v>
      </c>
      <c r="I8" s="11">
        <v>62.065199999999997</v>
      </c>
      <c r="J8" s="9">
        <v>726609.08</v>
      </c>
      <c r="K8" s="10">
        <v>62.24</v>
      </c>
      <c r="L8" s="10">
        <v>61.983699999999999</v>
      </c>
      <c r="M8" s="10">
        <v>61.963200000000001</v>
      </c>
      <c r="N8" s="11">
        <v>62.060400000000001</v>
      </c>
      <c r="O8" s="9">
        <v>763671.64</v>
      </c>
      <c r="P8" s="10">
        <v>62.1599</v>
      </c>
      <c r="Q8" s="10">
        <v>61.959099999999999</v>
      </c>
      <c r="R8" s="10">
        <v>61.935499999999998</v>
      </c>
      <c r="S8" s="11">
        <v>62.017000000000003</v>
      </c>
      <c r="T8" s="9">
        <v>824126.32</v>
      </c>
      <c r="U8" s="10">
        <v>62.0304</v>
      </c>
      <c r="V8" s="10">
        <v>61.888800000000003</v>
      </c>
      <c r="W8" s="10">
        <v>61.869500000000002</v>
      </c>
      <c r="X8" s="11">
        <v>61.929000000000002</v>
      </c>
      <c r="Y8" s="34">
        <v>0</v>
      </c>
      <c r="Z8" s="35">
        <v>0</v>
      </c>
      <c r="AA8" s="35">
        <v>0</v>
      </c>
      <c r="AB8" s="35">
        <v>0</v>
      </c>
      <c r="AC8" s="36">
        <v>0</v>
      </c>
      <c r="AD8" s="34">
        <v>0</v>
      </c>
      <c r="AE8" s="35">
        <v>0</v>
      </c>
      <c r="AF8" s="35">
        <v>0</v>
      </c>
      <c r="AG8" s="35">
        <v>0</v>
      </c>
      <c r="AH8" s="36">
        <v>0</v>
      </c>
      <c r="AI8" s="34">
        <v>0</v>
      </c>
      <c r="AJ8" s="35">
        <v>0</v>
      </c>
      <c r="AK8" s="35">
        <v>0</v>
      </c>
      <c r="AL8" s="35">
        <v>0</v>
      </c>
      <c r="AM8" s="36">
        <v>0</v>
      </c>
      <c r="AN8" s="34">
        <v>0</v>
      </c>
      <c r="AO8" s="35">
        <v>0</v>
      </c>
      <c r="AP8" s="35">
        <v>0</v>
      </c>
      <c r="AQ8" s="35">
        <v>0</v>
      </c>
      <c r="AR8" s="36">
        <v>0</v>
      </c>
      <c r="AS8" s="34">
        <v>0</v>
      </c>
      <c r="AT8" s="35">
        <v>0</v>
      </c>
      <c r="AU8" s="35">
        <v>0</v>
      </c>
      <c r="AV8" s="35">
        <v>0</v>
      </c>
      <c r="AW8" s="36">
        <v>0</v>
      </c>
      <c r="AX8" s="34">
        <v>0</v>
      </c>
      <c r="AY8" s="35">
        <v>0</v>
      </c>
      <c r="AZ8" s="35">
        <v>0</v>
      </c>
      <c r="BA8" s="35">
        <v>0</v>
      </c>
      <c r="BB8" s="36">
        <v>0</v>
      </c>
      <c r="BC8" s="34">
        <v>0</v>
      </c>
      <c r="BD8" s="35">
        <v>0</v>
      </c>
      <c r="BE8" s="35">
        <v>0</v>
      </c>
      <c r="BF8" s="35">
        <v>0</v>
      </c>
      <c r="BG8" s="36">
        <v>0</v>
      </c>
      <c r="BH8" s="34">
        <v>0</v>
      </c>
      <c r="BI8" s="35">
        <v>0</v>
      </c>
      <c r="BJ8" s="35">
        <v>0</v>
      </c>
      <c r="BK8" s="35">
        <v>0</v>
      </c>
      <c r="BL8" s="36">
        <v>0</v>
      </c>
      <c r="BM8" s="9">
        <v>717794.04</v>
      </c>
      <c r="BN8" s="10">
        <v>62.256</v>
      </c>
      <c r="BO8" s="10">
        <v>61.977200000000003</v>
      </c>
      <c r="BP8" s="10">
        <v>61.954000000000001</v>
      </c>
      <c r="BQ8" s="11">
        <v>62.060200000000002</v>
      </c>
      <c r="BR8" s="9">
        <v>734497.84</v>
      </c>
      <c r="BS8" s="10">
        <v>62.2256</v>
      </c>
      <c r="BT8" s="10">
        <v>61.972999999999999</v>
      </c>
      <c r="BU8" s="10">
        <v>61.951900000000002</v>
      </c>
      <c r="BV8" s="11">
        <v>62.048400000000001</v>
      </c>
      <c r="BW8" s="9">
        <v>772168</v>
      </c>
      <c r="BX8" s="10">
        <v>62.146500000000003</v>
      </c>
      <c r="BY8" s="10">
        <v>61.946899999999999</v>
      </c>
      <c r="BZ8" s="10">
        <v>61.928199999999997</v>
      </c>
      <c r="CA8" s="11">
        <v>62.006</v>
      </c>
      <c r="CB8" s="9">
        <v>835623.56</v>
      </c>
      <c r="CC8" s="10">
        <v>62.026899999999998</v>
      </c>
      <c r="CD8" s="10">
        <v>61.887799999999999</v>
      </c>
      <c r="CE8" s="10">
        <v>61.867400000000004</v>
      </c>
      <c r="CF8" s="11">
        <v>61.9268</v>
      </c>
      <c r="CG8" s="34">
        <v>0</v>
      </c>
      <c r="CH8" s="35">
        <v>0</v>
      </c>
      <c r="CI8" s="35">
        <v>0</v>
      </c>
      <c r="CJ8" s="35">
        <v>0</v>
      </c>
      <c r="CK8" s="36">
        <v>0</v>
      </c>
      <c r="CL8" s="34">
        <v>0</v>
      </c>
      <c r="CM8" s="35">
        <v>0</v>
      </c>
      <c r="CN8" s="35">
        <v>0</v>
      </c>
      <c r="CO8" s="35">
        <v>0</v>
      </c>
      <c r="CP8" s="36">
        <v>0</v>
      </c>
      <c r="CQ8" s="34">
        <v>0</v>
      </c>
      <c r="CR8" s="35">
        <v>0</v>
      </c>
      <c r="CS8" s="35">
        <v>0</v>
      </c>
      <c r="CT8" s="35">
        <v>0</v>
      </c>
      <c r="CU8" s="36">
        <v>0</v>
      </c>
      <c r="CV8" s="34">
        <v>0</v>
      </c>
      <c r="CW8" s="35">
        <v>0</v>
      </c>
      <c r="CX8" s="35">
        <v>0</v>
      </c>
      <c r="CY8" s="35">
        <v>0</v>
      </c>
      <c r="CZ8" s="36">
        <v>0</v>
      </c>
      <c r="DA8" s="34">
        <v>0</v>
      </c>
      <c r="DB8" s="35">
        <v>0</v>
      </c>
      <c r="DC8" s="35">
        <v>0</v>
      </c>
      <c r="DD8" s="35">
        <v>0</v>
      </c>
      <c r="DE8" s="36">
        <v>0</v>
      </c>
      <c r="DF8" s="34">
        <v>0</v>
      </c>
      <c r="DG8" s="35">
        <v>0</v>
      </c>
      <c r="DH8" s="35">
        <v>0</v>
      </c>
      <c r="DI8" s="35">
        <v>0</v>
      </c>
      <c r="DJ8" s="36">
        <v>0</v>
      </c>
      <c r="DK8" s="34">
        <v>0</v>
      </c>
      <c r="DL8" s="35">
        <v>0</v>
      </c>
      <c r="DM8" s="35">
        <v>0</v>
      </c>
      <c r="DN8" s="35">
        <v>0</v>
      </c>
      <c r="DO8" s="36">
        <v>0</v>
      </c>
      <c r="DP8" s="34">
        <v>0</v>
      </c>
      <c r="DQ8" s="35">
        <v>0</v>
      </c>
      <c r="DR8" s="35">
        <v>0</v>
      </c>
      <c r="DS8" s="35">
        <v>0</v>
      </c>
      <c r="DT8" s="36">
        <v>0</v>
      </c>
      <c r="DU8" s="9">
        <v>714498.96</v>
      </c>
      <c r="DV8" s="10">
        <v>62.263300000000001</v>
      </c>
      <c r="DW8" s="10">
        <v>61.979700000000001</v>
      </c>
      <c r="DX8" s="10">
        <v>61.958500000000001</v>
      </c>
      <c r="DY8" s="11">
        <v>62.064900000000002</v>
      </c>
      <c r="DZ8" s="9">
        <v>731113</v>
      </c>
      <c r="EA8" s="10">
        <v>62.229700000000001</v>
      </c>
      <c r="EB8" s="10">
        <v>61.9756</v>
      </c>
      <c r="EC8" s="10">
        <v>61.955399999999997</v>
      </c>
      <c r="ED8" s="11">
        <v>62.0518</v>
      </c>
      <c r="EE8" s="9">
        <v>768431.56</v>
      </c>
      <c r="EF8" s="10">
        <v>62.147799999999997</v>
      </c>
      <c r="EG8" s="10">
        <v>61.9467</v>
      </c>
      <c r="EH8" s="10">
        <v>61.926200000000001</v>
      </c>
      <c r="EI8" s="11">
        <v>62.005699999999997</v>
      </c>
      <c r="EJ8" s="9">
        <v>831712.52</v>
      </c>
      <c r="EK8" s="10">
        <v>62.024000000000001</v>
      </c>
      <c r="EL8" s="10">
        <v>61.885100000000001</v>
      </c>
      <c r="EM8" s="10">
        <v>61.866100000000003</v>
      </c>
      <c r="EN8" s="11">
        <v>61.924500000000002</v>
      </c>
      <c r="EO8" s="34">
        <v>0</v>
      </c>
      <c r="EP8" s="35">
        <v>0</v>
      </c>
      <c r="EQ8" s="35">
        <v>0</v>
      </c>
      <c r="ER8" s="35">
        <v>0</v>
      </c>
      <c r="ES8" s="36">
        <v>0</v>
      </c>
      <c r="ET8" s="34">
        <v>0</v>
      </c>
      <c r="EU8" s="35">
        <v>0</v>
      </c>
      <c r="EV8" s="35">
        <v>0</v>
      </c>
      <c r="EW8" s="35">
        <v>0</v>
      </c>
      <c r="EX8" s="36">
        <v>0</v>
      </c>
      <c r="EY8" s="34">
        <v>0</v>
      </c>
      <c r="EZ8" s="35">
        <v>0</v>
      </c>
      <c r="FA8" s="35">
        <v>0</v>
      </c>
      <c r="FB8" s="35">
        <v>0</v>
      </c>
      <c r="FC8" s="36">
        <v>0</v>
      </c>
      <c r="FD8" s="34">
        <v>0</v>
      </c>
      <c r="FE8" s="35">
        <v>0</v>
      </c>
      <c r="FF8" s="35">
        <v>0</v>
      </c>
      <c r="FG8" s="35">
        <v>0</v>
      </c>
      <c r="FH8" s="36">
        <v>0</v>
      </c>
      <c r="FI8" s="34">
        <v>0</v>
      </c>
      <c r="FJ8" s="35">
        <v>0</v>
      </c>
      <c r="FK8" s="35">
        <v>0</v>
      </c>
      <c r="FL8" s="35">
        <v>0</v>
      </c>
      <c r="FM8" s="36">
        <v>0</v>
      </c>
      <c r="FN8" s="34">
        <v>0</v>
      </c>
      <c r="FO8" s="35">
        <v>0</v>
      </c>
      <c r="FP8" s="35">
        <v>0</v>
      </c>
      <c r="FQ8" s="35">
        <v>0</v>
      </c>
      <c r="FR8" s="36">
        <v>0</v>
      </c>
      <c r="FS8" s="34">
        <v>0</v>
      </c>
      <c r="FT8" s="35">
        <v>0</v>
      </c>
      <c r="FU8" s="35">
        <v>0</v>
      </c>
      <c r="FV8" s="35">
        <v>0</v>
      </c>
      <c r="FW8" s="36">
        <v>0</v>
      </c>
      <c r="FX8" s="34">
        <v>0</v>
      </c>
      <c r="FY8" s="35">
        <v>0</v>
      </c>
      <c r="FZ8" s="35">
        <v>0</v>
      </c>
      <c r="GA8" s="35">
        <v>0</v>
      </c>
      <c r="GB8" s="36">
        <v>0</v>
      </c>
    </row>
    <row r="9" spans="2:184" ht="15" customHeight="1">
      <c r="B9" s="122"/>
      <c r="C9" s="87"/>
      <c r="D9" s="8">
        <f t="shared" ref="D9:D18" si="0">$D8 + 2</f>
        <v>4</v>
      </c>
      <c r="E9" s="9">
        <v>597319.28</v>
      </c>
      <c r="F9" s="10">
        <v>58.522100000000002</v>
      </c>
      <c r="G9" s="10">
        <v>58.410499999999999</v>
      </c>
      <c r="H9" s="10">
        <v>58.390599999999999</v>
      </c>
      <c r="I9" s="11">
        <v>58.4407</v>
      </c>
      <c r="J9" s="9">
        <v>607401.84</v>
      </c>
      <c r="K9" s="10">
        <v>58.499600000000001</v>
      </c>
      <c r="L9" s="10">
        <v>58.405000000000001</v>
      </c>
      <c r="M9" s="10">
        <v>58.384700000000002</v>
      </c>
      <c r="N9" s="11">
        <v>58.429499999999997</v>
      </c>
      <c r="O9" s="9">
        <v>636577.64</v>
      </c>
      <c r="P9" s="10">
        <v>58.464100000000002</v>
      </c>
      <c r="Q9" s="10">
        <v>58.395600000000002</v>
      </c>
      <c r="R9" s="10">
        <v>58.376399999999997</v>
      </c>
      <c r="S9" s="11">
        <v>58.411799999999999</v>
      </c>
      <c r="T9" s="9">
        <v>689845.12</v>
      </c>
      <c r="U9" s="10">
        <v>58.432600000000001</v>
      </c>
      <c r="V9" s="10">
        <v>58.383400000000002</v>
      </c>
      <c r="W9" s="10">
        <v>58.3643</v>
      </c>
      <c r="X9" s="11">
        <v>58.393300000000004</v>
      </c>
      <c r="Y9" s="34">
        <v>0</v>
      </c>
      <c r="Z9" s="35">
        <v>0</v>
      </c>
      <c r="AA9" s="35">
        <v>0</v>
      </c>
      <c r="AB9" s="35">
        <v>0</v>
      </c>
      <c r="AC9" s="36">
        <v>0</v>
      </c>
      <c r="AD9" s="34">
        <v>0</v>
      </c>
      <c r="AE9" s="35">
        <v>0</v>
      </c>
      <c r="AF9" s="35">
        <v>0</v>
      </c>
      <c r="AG9" s="35">
        <v>0</v>
      </c>
      <c r="AH9" s="36">
        <v>0</v>
      </c>
      <c r="AI9" s="34">
        <v>0</v>
      </c>
      <c r="AJ9" s="35">
        <v>0</v>
      </c>
      <c r="AK9" s="35">
        <v>0</v>
      </c>
      <c r="AL9" s="35">
        <v>0</v>
      </c>
      <c r="AM9" s="36">
        <v>0</v>
      </c>
      <c r="AN9" s="34">
        <v>0</v>
      </c>
      <c r="AO9" s="35">
        <v>0</v>
      </c>
      <c r="AP9" s="35">
        <v>0</v>
      </c>
      <c r="AQ9" s="35">
        <v>0</v>
      </c>
      <c r="AR9" s="36">
        <v>0</v>
      </c>
      <c r="AS9" s="34">
        <v>0</v>
      </c>
      <c r="AT9" s="35">
        <v>0</v>
      </c>
      <c r="AU9" s="35">
        <v>0</v>
      </c>
      <c r="AV9" s="35">
        <v>0</v>
      </c>
      <c r="AW9" s="36">
        <v>0</v>
      </c>
      <c r="AX9" s="34">
        <v>0</v>
      </c>
      <c r="AY9" s="35">
        <v>0</v>
      </c>
      <c r="AZ9" s="35">
        <v>0</v>
      </c>
      <c r="BA9" s="35">
        <v>0</v>
      </c>
      <c r="BB9" s="36">
        <v>0</v>
      </c>
      <c r="BC9" s="34">
        <v>0</v>
      </c>
      <c r="BD9" s="35">
        <v>0</v>
      </c>
      <c r="BE9" s="35">
        <v>0</v>
      </c>
      <c r="BF9" s="35">
        <v>0</v>
      </c>
      <c r="BG9" s="36">
        <v>0</v>
      </c>
      <c r="BH9" s="34">
        <v>0</v>
      </c>
      <c r="BI9" s="35">
        <v>0</v>
      </c>
      <c r="BJ9" s="35">
        <v>0</v>
      </c>
      <c r="BK9" s="35">
        <v>0</v>
      </c>
      <c r="BL9" s="36">
        <v>0</v>
      </c>
      <c r="BM9" s="9">
        <v>603933.52</v>
      </c>
      <c r="BN9" s="10">
        <v>58.514699999999998</v>
      </c>
      <c r="BO9" s="10">
        <v>58.4071</v>
      </c>
      <c r="BP9" s="10">
        <v>58.385800000000003</v>
      </c>
      <c r="BQ9" s="11">
        <v>58.435499999999998</v>
      </c>
      <c r="BR9" s="9">
        <v>614021.72</v>
      </c>
      <c r="BS9" s="10">
        <v>58.491</v>
      </c>
      <c r="BT9" s="10">
        <v>58.401200000000003</v>
      </c>
      <c r="BU9" s="10">
        <v>58.381399999999999</v>
      </c>
      <c r="BV9" s="11">
        <v>58.424300000000002</v>
      </c>
      <c r="BW9" s="9">
        <v>643888.56000000006</v>
      </c>
      <c r="BX9" s="10">
        <v>58.459400000000002</v>
      </c>
      <c r="BY9" s="10">
        <v>58.394300000000001</v>
      </c>
      <c r="BZ9" s="10">
        <v>58.3752</v>
      </c>
      <c r="CA9" s="11">
        <v>58.409399999999998</v>
      </c>
      <c r="CB9" s="9">
        <v>699281.68</v>
      </c>
      <c r="CC9" s="10">
        <v>58.429299999999998</v>
      </c>
      <c r="CD9" s="10">
        <v>58.382599999999996</v>
      </c>
      <c r="CE9" s="10">
        <v>58.363199999999999</v>
      </c>
      <c r="CF9" s="11">
        <v>58.391599999999997</v>
      </c>
      <c r="CG9" s="34">
        <v>0</v>
      </c>
      <c r="CH9" s="35">
        <v>0</v>
      </c>
      <c r="CI9" s="35">
        <v>0</v>
      </c>
      <c r="CJ9" s="35">
        <v>0</v>
      </c>
      <c r="CK9" s="36">
        <v>0</v>
      </c>
      <c r="CL9" s="34">
        <v>0</v>
      </c>
      <c r="CM9" s="35">
        <v>0</v>
      </c>
      <c r="CN9" s="35">
        <v>0</v>
      </c>
      <c r="CO9" s="35">
        <v>0</v>
      </c>
      <c r="CP9" s="36">
        <v>0</v>
      </c>
      <c r="CQ9" s="34">
        <v>0</v>
      </c>
      <c r="CR9" s="35">
        <v>0</v>
      </c>
      <c r="CS9" s="35">
        <v>0</v>
      </c>
      <c r="CT9" s="35">
        <v>0</v>
      </c>
      <c r="CU9" s="36">
        <v>0</v>
      </c>
      <c r="CV9" s="34">
        <v>0</v>
      </c>
      <c r="CW9" s="35">
        <v>0</v>
      </c>
      <c r="CX9" s="35">
        <v>0</v>
      </c>
      <c r="CY9" s="35">
        <v>0</v>
      </c>
      <c r="CZ9" s="36">
        <v>0</v>
      </c>
      <c r="DA9" s="34">
        <v>0</v>
      </c>
      <c r="DB9" s="35">
        <v>0</v>
      </c>
      <c r="DC9" s="35">
        <v>0</v>
      </c>
      <c r="DD9" s="35">
        <v>0</v>
      </c>
      <c r="DE9" s="36">
        <v>0</v>
      </c>
      <c r="DF9" s="34">
        <v>0</v>
      </c>
      <c r="DG9" s="35">
        <v>0</v>
      </c>
      <c r="DH9" s="35">
        <v>0</v>
      </c>
      <c r="DI9" s="35">
        <v>0</v>
      </c>
      <c r="DJ9" s="36">
        <v>0</v>
      </c>
      <c r="DK9" s="34">
        <v>0</v>
      </c>
      <c r="DL9" s="35">
        <v>0</v>
      </c>
      <c r="DM9" s="35">
        <v>0</v>
      </c>
      <c r="DN9" s="35">
        <v>0</v>
      </c>
      <c r="DO9" s="36">
        <v>0</v>
      </c>
      <c r="DP9" s="34">
        <v>0</v>
      </c>
      <c r="DQ9" s="35">
        <v>0</v>
      </c>
      <c r="DR9" s="35">
        <v>0</v>
      </c>
      <c r="DS9" s="35">
        <v>0</v>
      </c>
      <c r="DT9" s="36">
        <v>0</v>
      </c>
      <c r="DU9" s="9">
        <v>601310.12</v>
      </c>
      <c r="DV9" s="10">
        <v>58.519799999999996</v>
      </c>
      <c r="DW9" s="10">
        <v>58.409199999999998</v>
      </c>
      <c r="DX9" s="10">
        <v>58.3887</v>
      </c>
      <c r="DY9" s="11">
        <v>58.438800000000001</v>
      </c>
      <c r="DZ9" s="9">
        <v>611330.76</v>
      </c>
      <c r="EA9" s="10">
        <v>58.4955</v>
      </c>
      <c r="EB9" s="10">
        <v>58.4024</v>
      </c>
      <c r="EC9" s="10">
        <v>58.382800000000003</v>
      </c>
      <c r="ED9" s="11">
        <v>58.426600000000001</v>
      </c>
      <c r="EE9" s="9">
        <v>640962.12</v>
      </c>
      <c r="EF9" s="10">
        <v>58.4619</v>
      </c>
      <c r="EG9" s="10">
        <v>58.395499999999998</v>
      </c>
      <c r="EH9" s="10">
        <v>58.374499999999998</v>
      </c>
      <c r="EI9" s="11">
        <v>58.410400000000003</v>
      </c>
      <c r="EJ9" s="9">
        <v>696239.12</v>
      </c>
      <c r="EK9" s="10">
        <v>58.430300000000003</v>
      </c>
      <c r="EL9" s="10">
        <v>58.383000000000003</v>
      </c>
      <c r="EM9" s="10">
        <v>58.365200000000002</v>
      </c>
      <c r="EN9" s="11">
        <v>58.392800000000001</v>
      </c>
      <c r="EO9" s="34">
        <v>0</v>
      </c>
      <c r="EP9" s="35">
        <v>0</v>
      </c>
      <c r="EQ9" s="35">
        <v>0</v>
      </c>
      <c r="ER9" s="35">
        <v>0</v>
      </c>
      <c r="ES9" s="36">
        <v>0</v>
      </c>
      <c r="ET9" s="34">
        <v>0</v>
      </c>
      <c r="EU9" s="35">
        <v>0</v>
      </c>
      <c r="EV9" s="35">
        <v>0</v>
      </c>
      <c r="EW9" s="35">
        <v>0</v>
      </c>
      <c r="EX9" s="36">
        <v>0</v>
      </c>
      <c r="EY9" s="34">
        <v>0</v>
      </c>
      <c r="EZ9" s="35">
        <v>0</v>
      </c>
      <c r="FA9" s="35">
        <v>0</v>
      </c>
      <c r="FB9" s="35">
        <v>0</v>
      </c>
      <c r="FC9" s="36">
        <v>0</v>
      </c>
      <c r="FD9" s="34">
        <v>0</v>
      </c>
      <c r="FE9" s="35">
        <v>0</v>
      </c>
      <c r="FF9" s="35">
        <v>0</v>
      </c>
      <c r="FG9" s="35">
        <v>0</v>
      </c>
      <c r="FH9" s="36">
        <v>0</v>
      </c>
      <c r="FI9" s="34">
        <v>0</v>
      </c>
      <c r="FJ9" s="35">
        <v>0</v>
      </c>
      <c r="FK9" s="35">
        <v>0</v>
      </c>
      <c r="FL9" s="35">
        <v>0</v>
      </c>
      <c r="FM9" s="36">
        <v>0</v>
      </c>
      <c r="FN9" s="34">
        <v>0</v>
      </c>
      <c r="FO9" s="35">
        <v>0</v>
      </c>
      <c r="FP9" s="35">
        <v>0</v>
      </c>
      <c r="FQ9" s="35">
        <v>0</v>
      </c>
      <c r="FR9" s="36">
        <v>0</v>
      </c>
      <c r="FS9" s="34">
        <v>0</v>
      </c>
      <c r="FT9" s="35">
        <v>0</v>
      </c>
      <c r="FU9" s="35">
        <v>0</v>
      </c>
      <c r="FV9" s="35">
        <v>0</v>
      </c>
      <c r="FW9" s="36">
        <v>0</v>
      </c>
      <c r="FX9" s="34">
        <v>0</v>
      </c>
      <c r="FY9" s="35">
        <v>0</v>
      </c>
      <c r="FZ9" s="35">
        <v>0</v>
      </c>
      <c r="GA9" s="35">
        <v>0</v>
      </c>
      <c r="GB9" s="36">
        <v>0</v>
      </c>
    </row>
    <row r="10" spans="2:184" ht="15" customHeight="1">
      <c r="B10" s="122"/>
      <c r="C10" s="87"/>
      <c r="D10" s="8">
        <f t="shared" si="0"/>
        <v>6</v>
      </c>
      <c r="E10" s="9">
        <v>502059.32</v>
      </c>
      <c r="F10" s="10">
        <v>56.227200000000003</v>
      </c>
      <c r="G10" s="10">
        <v>56.180999999999997</v>
      </c>
      <c r="H10" s="10">
        <v>56.143700000000003</v>
      </c>
      <c r="I10" s="11">
        <v>56.183799999999998</v>
      </c>
      <c r="J10" s="9">
        <v>509745.4</v>
      </c>
      <c r="K10" s="10">
        <v>56.222799999999999</v>
      </c>
      <c r="L10" s="10">
        <v>56.183</v>
      </c>
      <c r="M10" s="10">
        <v>56.145200000000003</v>
      </c>
      <c r="N10" s="11">
        <v>56.183500000000002</v>
      </c>
      <c r="O10" s="9">
        <v>535433.12</v>
      </c>
      <c r="P10" s="10">
        <v>56.215400000000002</v>
      </c>
      <c r="Q10" s="10">
        <v>56.182600000000001</v>
      </c>
      <c r="R10" s="10">
        <v>56.144799999999996</v>
      </c>
      <c r="S10" s="11">
        <v>56.180799999999998</v>
      </c>
      <c r="T10" s="9">
        <v>583909</v>
      </c>
      <c r="U10" s="10">
        <v>56.207500000000003</v>
      </c>
      <c r="V10" s="10">
        <v>56.180300000000003</v>
      </c>
      <c r="W10" s="10">
        <v>56.1432</v>
      </c>
      <c r="X10" s="11">
        <v>56.176900000000003</v>
      </c>
      <c r="Y10" s="34">
        <v>0</v>
      </c>
      <c r="Z10" s="35">
        <v>0</v>
      </c>
      <c r="AA10" s="35">
        <v>0</v>
      </c>
      <c r="AB10" s="35">
        <v>0</v>
      </c>
      <c r="AC10" s="36">
        <v>0</v>
      </c>
      <c r="AD10" s="34">
        <v>0</v>
      </c>
      <c r="AE10" s="35">
        <v>0</v>
      </c>
      <c r="AF10" s="35">
        <v>0</v>
      </c>
      <c r="AG10" s="35">
        <v>0</v>
      </c>
      <c r="AH10" s="36">
        <v>0</v>
      </c>
      <c r="AI10" s="34">
        <v>0</v>
      </c>
      <c r="AJ10" s="35">
        <v>0</v>
      </c>
      <c r="AK10" s="35">
        <v>0</v>
      </c>
      <c r="AL10" s="35">
        <v>0</v>
      </c>
      <c r="AM10" s="36">
        <v>0</v>
      </c>
      <c r="AN10" s="34">
        <v>0</v>
      </c>
      <c r="AO10" s="35">
        <v>0</v>
      </c>
      <c r="AP10" s="35">
        <v>0</v>
      </c>
      <c r="AQ10" s="35">
        <v>0</v>
      </c>
      <c r="AR10" s="36">
        <v>0</v>
      </c>
      <c r="AS10" s="34">
        <v>0</v>
      </c>
      <c r="AT10" s="35">
        <v>0</v>
      </c>
      <c r="AU10" s="35">
        <v>0</v>
      </c>
      <c r="AV10" s="35">
        <v>0</v>
      </c>
      <c r="AW10" s="36">
        <v>0</v>
      </c>
      <c r="AX10" s="34">
        <v>0</v>
      </c>
      <c r="AY10" s="35">
        <v>0</v>
      </c>
      <c r="AZ10" s="35">
        <v>0</v>
      </c>
      <c r="BA10" s="35">
        <v>0</v>
      </c>
      <c r="BB10" s="36">
        <v>0</v>
      </c>
      <c r="BC10" s="34">
        <v>0</v>
      </c>
      <c r="BD10" s="35">
        <v>0</v>
      </c>
      <c r="BE10" s="35">
        <v>0</v>
      </c>
      <c r="BF10" s="35">
        <v>0</v>
      </c>
      <c r="BG10" s="36">
        <v>0</v>
      </c>
      <c r="BH10" s="34">
        <v>0</v>
      </c>
      <c r="BI10" s="35">
        <v>0</v>
      </c>
      <c r="BJ10" s="35">
        <v>0</v>
      </c>
      <c r="BK10" s="35">
        <v>0</v>
      </c>
      <c r="BL10" s="36">
        <v>0</v>
      </c>
      <c r="BM10" s="9">
        <v>507349.12</v>
      </c>
      <c r="BN10" s="10">
        <v>56.223799999999997</v>
      </c>
      <c r="BO10" s="10">
        <v>56.180500000000002</v>
      </c>
      <c r="BP10" s="10">
        <v>56.142499999999998</v>
      </c>
      <c r="BQ10" s="11">
        <v>56.182099999999998</v>
      </c>
      <c r="BR10" s="9">
        <v>515028.47999999998</v>
      </c>
      <c r="BS10" s="10">
        <v>56.220300000000002</v>
      </c>
      <c r="BT10" s="10">
        <v>56.1813</v>
      </c>
      <c r="BU10" s="10">
        <v>56.143900000000002</v>
      </c>
      <c r="BV10" s="11">
        <v>56.181699999999999</v>
      </c>
      <c r="BW10" s="9">
        <v>541218.24</v>
      </c>
      <c r="BX10" s="10">
        <v>56.213200000000001</v>
      </c>
      <c r="BY10" s="10">
        <v>56.182000000000002</v>
      </c>
      <c r="BZ10" s="10">
        <v>56.1447</v>
      </c>
      <c r="CA10" s="11">
        <v>56.179900000000004</v>
      </c>
      <c r="CB10" s="9">
        <v>591511</v>
      </c>
      <c r="CC10" s="10">
        <v>56.206200000000003</v>
      </c>
      <c r="CD10" s="10">
        <v>56.18</v>
      </c>
      <c r="CE10" s="10">
        <v>56.142800000000001</v>
      </c>
      <c r="CF10" s="11">
        <v>56.176299999999998</v>
      </c>
      <c r="CG10" s="34">
        <v>0</v>
      </c>
      <c r="CH10" s="35">
        <v>0</v>
      </c>
      <c r="CI10" s="35">
        <v>0</v>
      </c>
      <c r="CJ10" s="35">
        <v>0</v>
      </c>
      <c r="CK10" s="36">
        <v>0</v>
      </c>
      <c r="CL10" s="34">
        <v>0</v>
      </c>
      <c r="CM10" s="35">
        <v>0</v>
      </c>
      <c r="CN10" s="35">
        <v>0</v>
      </c>
      <c r="CO10" s="35">
        <v>0</v>
      </c>
      <c r="CP10" s="36">
        <v>0</v>
      </c>
      <c r="CQ10" s="34">
        <v>0</v>
      </c>
      <c r="CR10" s="35">
        <v>0</v>
      </c>
      <c r="CS10" s="35">
        <v>0</v>
      </c>
      <c r="CT10" s="35">
        <v>0</v>
      </c>
      <c r="CU10" s="36">
        <v>0</v>
      </c>
      <c r="CV10" s="34">
        <v>0</v>
      </c>
      <c r="CW10" s="35">
        <v>0</v>
      </c>
      <c r="CX10" s="35">
        <v>0</v>
      </c>
      <c r="CY10" s="35">
        <v>0</v>
      </c>
      <c r="CZ10" s="36">
        <v>0</v>
      </c>
      <c r="DA10" s="34">
        <v>0</v>
      </c>
      <c r="DB10" s="35">
        <v>0</v>
      </c>
      <c r="DC10" s="35">
        <v>0</v>
      </c>
      <c r="DD10" s="35">
        <v>0</v>
      </c>
      <c r="DE10" s="36">
        <v>0</v>
      </c>
      <c r="DF10" s="34">
        <v>0</v>
      </c>
      <c r="DG10" s="35">
        <v>0</v>
      </c>
      <c r="DH10" s="35">
        <v>0</v>
      </c>
      <c r="DI10" s="35">
        <v>0</v>
      </c>
      <c r="DJ10" s="36">
        <v>0</v>
      </c>
      <c r="DK10" s="34">
        <v>0</v>
      </c>
      <c r="DL10" s="35">
        <v>0</v>
      </c>
      <c r="DM10" s="35">
        <v>0</v>
      </c>
      <c r="DN10" s="35">
        <v>0</v>
      </c>
      <c r="DO10" s="36">
        <v>0</v>
      </c>
      <c r="DP10" s="34">
        <v>0</v>
      </c>
      <c r="DQ10" s="35">
        <v>0</v>
      </c>
      <c r="DR10" s="35">
        <v>0</v>
      </c>
      <c r="DS10" s="35">
        <v>0</v>
      </c>
      <c r="DT10" s="36">
        <v>0</v>
      </c>
      <c r="DU10" s="9">
        <v>505157.88</v>
      </c>
      <c r="DV10" s="10">
        <v>56.226199999999999</v>
      </c>
      <c r="DW10" s="10">
        <v>56.180799999999998</v>
      </c>
      <c r="DX10" s="10">
        <v>56.143300000000004</v>
      </c>
      <c r="DY10" s="11">
        <v>56.183300000000003</v>
      </c>
      <c r="DZ10" s="9">
        <v>512853.2</v>
      </c>
      <c r="EA10" s="10">
        <v>56.221800000000002</v>
      </c>
      <c r="EB10" s="10">
        <v>56.182299999999998</v>
      </c>
      <c r="EC10" s="10">
        <v>56.143700000000003</v>
      </c>
      <c r="ED10" s="11">
        <v>56.182499999999997</v>
      </c>
      <c r="EE10" s="9">
        <v>538936.88</v>
      </c>
      <c r="EF10" s="10">
        <v>56.214500000000001</v>
      </c>
      <c r="EG10" s="10">
        <v>56.182200000000002</v>
      </c>
      <c r="EH10" s="10">
        <v>56.1449</v>
      </c>
      <c r="EI10" s="11">
        <v>56.180399999999999</v>
      </c>
      <c r="EJ10" s="9">
        <v>589139.88</v>
      </c>
      <c r="EK10" s="10">
        <v>56.206699999999998</v>
      </c>
      <c r="EL10" s="10">
        <v>56.180199999999999</v>
      </c>
      <c r="EM10" s="10">
        <v>56.142899999999997</v>
      </c>
      <c r="EN10" s="11">
        <v>56.176499999999997</v>
      </c>
      <c r="EO10" s="34">
        <v>0</v>
      </c>
      <c r="EP10" s="35">
        <v>0</v>
      </c>
      <c r="EQ10" s="35">
        <v>0</v>
      </c>
      <c r="ER10" s="35">
        <v>0</v>
      </c>
      <c r="ES10" s="36">
        <v>0</v>
      </c>
      <c r="ET10" s="34">
        <v>0</v>
      </c>
      <c r="EU10" s="35">
        <v>0</v>
      </c>
      <c r="EV10" s="35">
        <v>0</v>
      </c>
      <c r="EW10" s="35">
        <v>0</v>
      </c>
      <c r="EX10" s="36">
        <v>0</v>
      </c>
      <c r="EY10" s="34">
        <v>0</v>
      </c>
      <c r="EZ10" s="35">
        <v>0</v>
      </c>
      <c r="FA10" s="35">
        <v>0</v>
      </c>
      <c r="FB10" s="35">
        <v>0</v>
      </c>
      <c r="FC10" s="36">
        <v>0</v>
      </c>
      <c r="FD10" s="34">
        <v>0</v>
      </c>
      <c r="FE10" s="35">
        <v>0</v>
      </c>
      <c r="FF10" s="35">
        <v>0</v>
      </c>
      <c r="FG10" s="35">
        <v>0</v>
      </c>
      <c r="FH10" s="36">
        <v>0</v>
      </c>
      <c r="FI10" s="34">
        <v>0</v>
      </c>
      <c r="FJ10" s="35">
        <v>0</v>
      </c>
      <c r="FK10" s="35">
        <v>0</v>
      </c>
      <c r="FL10" s="35">
        <v>0</v>
      </c>
      <c r="FM10" s="36">
        <v>0</v>
      </c>
      <c r="FN10" s="34">
        <v>0</v>
      </c>
      <c r="FO10" s="35">
        <v>0</v>
      </c>
      <c r="FP10" s="35">
        <v>0</v>
      </c>
      <c r="FQ10" s="35">
        <v>0</v>
      </c>
      <c r="FR10" s="36">
        <v>0</v>
      </c>
      <c r="FS10" s="34">
        <v>0</v>
      </c>
      <c r="FT10" s="35">
        <v>0</v>
      </c>
      <c r="FU10" s="35">
        <v>0</v>
      </c>
      <c r="FV10" s="35">
        <v>0</v>
      </c>
      <c r="FW10" s="36">
        <v>0</v>
      </c>
      <c r="FX10" s="34">
        <v>0</v>
      </c>
      <c r="FY10" s="35">
        <v>0</v>
      </c>
      <c r="FZ10" s="35">
        <v>0</v>
      </c>
      <c r="GA10" s="35">
        <v>0</v>
      </c>
      <c r="GB10" s="36">
        <v>0</v>
      </c>
    </row>
    <row r="11" spans="2:184" ht="15" customHeight="1">
      <c r="B11" s="122"/>
      <c r="C11" s="87"/>
      <c r="D11" s="8">
        <f t="shared" si="0"/>
        <v>8</v>
      </c>
      <c r="E11" s="9">
        <v>423100.44</v>
      </c>
      <c r="F11" s="10">
        <v>54.54</v>
      </c>
      <c r="G11" s="10">
        <v>54.504100000000001</v>
      </c>
      <c r="H11" s="10">
        <v>54.461500000000001</v>
      </c>
      <c r="I11" s="11">
        <v>54.5017</v>
      </c>
      <c r="J11" s="9">
        <v>430442.4</v>
      </c>
      <c r="K11" s="10">
        <v>54.538400000000003</v>
      </c>
      <c r="L11" s="10">
        <v>54.505000000000003</v>
      </c>
      <c r="M11" s="10">
        <v>54.464100000000002</v>
      </c>
      <c r="N11" s="11">
        <v>54.502400000000002</v>
      </c>
      <c r="O11" s="9">
        <v>454717.6</v>
      </c>
      <c r="P11" s="10">
        <v>54.536000000000001</v>
      </c>
      <c r="Q11" s="10">
        <v>54.505899999999997</v>
      </c>
      <c r="R11" s="10">
        <v>54.464599999999997</v>
      </c>
      <c r="S11" s="11">
        <v>54.502099999999999</v>
      </c>
      <c r="T11" s="9">
        <v>500469.24</v>
      </c>
      <c r="U11" s="10">
        <v>54.533900000000003</v>
      </c>
      <c r="V11" s="10">
        <v>54.505899999999997</v>
      </c>
      <c r="W11" s="10">
        <v>54.465600000000002</v>
      </c>
      <c r="X11" s="11">
        <v>54.5017</v>
      </c>
      <c r="Y11" s="34">
        <v>0</v>
      </c>
      <c r="Z11" s="35">
        <v>0</v>
      </c>
      <c r="AA11" s="35">
        <v>0</v>
      </c>
      <c r="AB11" s="35">
        <v>0</v>
      </c>
      <c r="AC11" s="36">
        <v>0</v>
      </c>
      <c r="AD11" s="34">
        <v>0</v>
      </c>
      <c r="AE11" s="35">
        <v>0</v>
      </c>
      <c r="AF11" s="35">
        <v>0</v>
      </c>
      <c r="AG11" s="35">
        <v>0</v>
      </c>
      <c r="AH11" s="36">
        <v>0</v>
      </c>
      <c r="AI11" s="34">
        <v>0</v>
      </c>
      <c r="AJ11" s="35">
        <v>0</v>
      </c>
      <c r="AK11" s="35">
        <v>0</v>
      </c>
      <c r="AL11" s="35">
        <v>0</v>
      </c>
      <c r="AM11" s="36">
        <v>0</v>
      </c>
      <c r="AN11" s="34">
        <v>0</v>
      </c>
      <c r="AO11" s="35">
        <v>0</v>
      </c>
      <c r="AP11" s="35">
        <v>0</v>
      </c>
      <c r="AQ11" s="35">
        <v>0</v>
      </c>
      <c r="AR11" s="36">
        <v>0</v>
      </c>
      <c r="AS11" s="34">
        <v>0</v>
      </c>
      <c r="AT11" s="35">
        <v>0</v>
      </c>
      <c r="AU11" s="35">
        <v>0</v>
      </c>
      <c r="AV11" s="35">
        <v>0</v>
      </c>
      <c r="AW11" s="36">
        <v>0</v>
      </c>
      <c r="AX11" s="34">
        <v>0</v>
      </c>
      <c r="AY11" s="35">
        <v>0</v>
      </c>
      <c r="AZ11" s="35">
        <v>0</v>
      </c>
      <c r="BA11" s="35">
        <v>0</v>
      </c>
      <c r="BB11" s="36">
        <v>0</v>
      </c>
      <c r="BC11" s="34">
        <v>0</v>
      </c>
      <c r="BD11" s="35">
        <v>0</v>
      </c>
      <c r="BE11" s="35">
        <v>0</v>
      </c>
      <c r="BF11" s="35">
        <v>0</v>
      </c>
      <c r="BG11" s="36">
        <v>0</v>
      </c>
      <c r="BH11" s="34">
        <v>0</v>
      </c>
      <c r="BI11" s="35">
        <v>0</v>
      </c>
      <c r="BJ11" s="35">
        <v>0</v>
      </c>
      <c r="BK11" s="35">
        <v>0</v>
      </c>
      <c r="BL11" s="36">
        <v>0</v>
      </c>
      <c r="BM11" s="9">
        <v>427435.64</v>
      </c>
      <c r="BN11" s="10">
        <v>54.538499999999999</v>
      </c>
      <c r="BO11" s="10">
        <v>54.503399999999999</v>
      </c>
      <c r="BP11" s="10">
        <v>54.461599999999997</v>
      </c>
      <c r="BQ11" s="11">
        <v>54.500999999999998</v>
      </c>
      <c r="BR11" s="9">
        <v>434837.72</v>
      </c>
      <c r="BS11" s="10">
        <v>54.537700000000001</v>
      </c>
      <c r="BT11" s="10">
        <v>54.505400000000002</v>
      </c>
      <c r="BU11" s="10">
        <v>54.463900000000002</v>
      </c>
      <c r="BV11" s="11">
        <v>54.502200000000002</v>
      </c>
      <c r="BW11" s="9">
        <v>459529.72</v>
      </c>
      <c r="BX11" s="10">
        <v>54.5349</v>
      </c>
      <c r="BY11" s="10">
        <v>54.505699999999997</v>
      </c>
      <c r="BZ11" s="10">
        <v>54.464700000000001</v>
      </c>
      <c r="CA11" s="11">
        <v>54.5017</v>
      </c>
      <c r="CB11" s="9">
        <v>506926</v>
      </c>
      <c r="CC11" s="10">
        <v>54.533000000000001</v>
      </c>
      <c r="CD11" s="10">
        <v>54.505800000000001</v>
      </c>
      <c r="CE11" s="10">
        <v>54.4651</v>
      </c>
      <c r="CF11" s="11">
        <v>54.501199999999997</v>
      </c>
      <c r="CG11" s="34">
        <v>0</v>
      </c>
      <c r="CH11" s="35">
        <v>0</v>
      </c>
      <c r="CI11" s="35">
        <v>0</v>
      </c>
      <c r="CJ11" s="35">
        <v>0</v>
      </c>
      <c r="CK11" s="36">
        <v>0</v>
      </c>
      <c r="CL11" s="34">
        <v>0</v>
      </c>
      <c r="CM11" s="35">
        <v>0</v>
      </c>
      <c r="CN11" s="35">
        <v>0</v>
      </c>
      <c r="CO11" s="35">
        <v>0</v>
      </c>
      <c r="CP11" s="36">
        <v>0</v>
      </c>
      <c r="CQ11" s="34">
        <v>0</v>
      </c>
      <c r="CR11" s="35">
        <v>0</v>
      </c>
      <c r="CS11" s="35">
        <v>0</v>
      </c>
      <c r="CT11" s="35">
        <v>0</v>
      </c>
      <c r="CU11" s="36">
        <v>0</v>
      </c>
      <c r="CV11" s="34">
        <v>0</v>
      </c>
      <c r="CW11" s="35">
        <v>0</v>
      </c>
      <c r="CX11" s="35">
        <v>0</v>
      </c>
      <c r="CY11" s="35">
        <v>0</v>
      </c>
      <c r="CZ11" s="36">
        <v>0</v>
      </c>
      <c r="DA11" s="34">
        <v>0</v>
      </c>
      <c r="DB11" s="35">
        <v>0</v>
      </c>
      <c r="DC11" s="35">
        <v>0</v>
      </c>
      <c r="DD11" s="35">
        <v>0</v>
      </c>
      <c r="DE11" s="36">
        <v>0</v>
      </c>
      <c r="DF11" s="34">
        <v>0</v>
      </c>
      <c r="DG11" s="35">
        <v>0</v>
      </c>
      <c r="DH11" s="35">
        <v>0</v>
      </c>
      <c r="DI11" s="35">
        <v>0</v>
      </c>
      <c r="DJ11" s="36">
        <v>0</v>
      </c>
      <c r="DK11" s="34">
        <v>0</v>
      </c>
      <c r="DL11" s="35">
        <v>0</v>
      </c>
      <c r="DM11" s="35">
        <v>0</v>
      </c>
      <c r="DN11" s="35">
        <v>0</v>
      </c>
      <c r="DO11" s="36">
        <v>0</v>
      </c>
      <c r="DP11" s="34">
        <v>0</v>
      </c>
      <c r="DQ11" s="35">
        <v>0</v>
      </c>
      <c r="DR11" s="35">
        <v>0</v>
      </c>
      <c r="DS11" s="35">
        <v>0</v>
      </c>
      <c r="DT11" s="36">
        <v>0</v>
      </c>
      <c r="DU11" s="9">
        <v>425616.12</v>
      </c>
      <c r="DV11" s="10">
        <v>54.538800000000002</v>
      </c>
      <c r="DW11" s="10">
        <v>54.503399999999999</v>
      </c>
      <c r="DX11" s="10">
        <v>54.461799999999997</v>
      </c>
      <c r="DY11" s="11">
        <v>54.501199999999997</v>
      </c>
      <c r="DZ11" s="9">
        <v>433025.64</v>
      </c>
      <c r="EA11" s="10">
        <v>54.5383</v>
      </c>
      <c r="EB11" s="10">
        <v>54.505299999999998</v>
      </c>
      <c r="EC11" s="10">
        <v>54.463799999999999</v>
      </c>
      <c r="ED11" s="11">
        <v>54.502299999999998</v>
      </c>
      <c r="EE11" s="9">
        <v>457635.92</v>
      </c>
      <c r="EF11" s="10">
        <v>54.535600000000002</v>
      </c>
      <c r="EG11" s="10">
        <v>54.506100000000004</v>
      </c>
      <c r="EH11" s="10">
        <v>54.4649</v>
      </c>
      <c r="EI11" s="11">
        <v>54.502099999999999</v>
      </c>
      <c r="EJ11" s="9">
        <v>504926.71999999997</v>
      </c>
      <c r="EK11" s="10">
        <v>54.532699999999998</v>
      </c>
      <c r="EL11" s="10">
        <v>54.506100000000004</v>
      </c>
      <c r="EM11" s="10">
        <v>54.465200000000003</v>
      </c>
      <c r="EN11" s="11">
        <v>54.501199999999997</v>
      </c>
      <c r="EO11" s="34">
        <v>0</v>
      </c>
      <c r="EP11" s="35">
        <v>0</v>
      </c>
      <c r="EQ11" s="35">
        <v>0</v>
      </c>
      <c r="ER11" s="35">
        <v>0</v>
      </c>
      <c r="ES11" s="36">
        <v>0</v>
      </c>
      <c r="ET11" s="34">
        <v>0</v>
      </c>
      <c r="EU11" s="35">
        <v>0</v>
      </c>
      <c r="EV11" s="35">
        <v>0</v>
      </c>
      <c r="EW11" s="35">
        <v>0</v>
      </c>
      <c r="EX11" s="36">
        <v>0</v>
      </c>
      <c r="EY11" s="34">
        <v>0</v>
      </c>
      <c r="EZ11" s="35">
        <v>0</v>
      </c>
      <c r="FA11" s="35">
        <v>0</v>
      </c>
      <c r="FB11" s="35">
        <v>0</v>
      </c>
      <c r="FC11" s="36">
        <v>0</v>
      </c>
      <c r="FD11" s="34">
        <v>0</v>
      </c>
      <c r="FE11" s="35">
        <v>0</v>
      </c>
      <c r="FF11" s="35">
        <v>0</v>
      </c>
      <c r="FG11" s="35">
        <v>0</v>
      </c>
      <c r="FH11" s="36">
        <v>0</v>
      </c>
      <c r="FI11" s="34">
        <v>0</v>
      </c>
      <c r="FJ11" s="35">
        <v>0</v>
      </c>
      <c r="FK11" s="35">
        <v>0</v>
      </c>
      <c r="FL11" s="35">
        <v>0</v>
      </c>
      <c r="FM11" s="36">
        <v>0</v>
      </c>
      <c r="FN11" s="34">
        <v>0</v>
      </c>
      <c r="FO11" s="35">
        <v>0</v>
      </c>
      <c r="FP11" s="35">
        <v>0</v>
      </c>
      <c r="FQ11" s="35">
        <v>0</v>
      </c>
      <c r="FR11" s="36">
        <v>0</v>
      </c>
      <c r="FS11" s="34">
        <v>0</v>
      </c>
      <c r="FT11" s="35">
        <v>0</v>
      </c>
      <c r="FU11" s="35">
        <v>0</v>
      </c>
      <c r="FV11" s="35">
        <v>0</v>
      </c>
      <c r="FW11" s="36">
        <v>0</v>
      </c>
      <c r="FX11" s="34">
        <v>0</v>
      </c>
      <c r="FY11" s="35">
        <v>0</v>
      </c>
      <c r="FZ11" s="35">
        <v>0</v>
      </c>
      <c r="GA11" s="35">
        <v>0</v>
      </c>
      <c r="GB11" s="36">
        <v>0</v>
      </c>
    </row>
    <row r="12" spans="2:184" ht="15" customHeight="1">
      <c r="B12" s="122"/>
      <c r="C12" s="87"/>
      <c r="D12" s="8">
        <f t="shared" si="0"/>
        <v>10</v>
      </c>
      <c r="E12" s="9">
        <v>365653.72</v>
      </c>
      <c r="F12" s="10">
        <v>53.2776</v>
      </c>
      <c r="G12" s="10">
        <v>53.238799999999998</v>
      </c>
      <c r="H12" s="10">
        <v>53.181899999999999</v>
      </c>
      <c r="I12" s="11">
        <v>53.232599999999998</v>
      </c>
      <c r="J12" s="9">
        <v>373643.72</v>
      </c>
      <c r="K12" s="10">
        <v>53.279000000000003</v>
      </c>
      <c r="L12" s="10">
        <v>53.241799999999998</v>
      </c>
      <c r="M12" s="10">
        <v>53.185000000000002</v>
      </c>
      <c r="N12" s="11">
        <v>53.235100000000003</v>
      </c>
      <c r="O12" s="9">
        <v>397644.96</v>
      </c>
      <c r="P12" s="10">
        <v>53.277500000000003</v>
      </c>
      <c r="Q12" s="10">
        <v>53.243200000000002</v>
      </c>
      <c r="R12" s="10">
        <v>53.186700000000002</v>
      </c>
      <c r="S12" s="11">
        <v>53.235599999999998</v>
      </c>
      <c r="T12" s="9">
        <v>441677.8</v>
      </c>
      <c r="U12" s="10">
        <v>53.2742</v>
      </c>
      <c r="V12" s="10">
        <v>53.244500000000002</v>
      </c>
      <c r="W12" s="10">
        <v>53.187600000000003</v>
      </c>
      <c r="X12" s="11">
        <v>53.235300000000002</v>
      </c>
      <c r="Y12" s="34">
        <v>0</v>
      </c>
      <c r="Z12" s="35">
        <v>0</v>
      </c>
      <c r="AA12" s="35">
        <v>0</v>
      </c>
      <c r="AB12" s="35">
        <v>0</v>
      </c>
      <c r="AC12" s="36">
        <v>0</v>
      </c>
      <c r="AD12" s="34">
        <v>0</v>
      </c>
      <c r="AE12" s="35">
        <v>0</v>
      </c>
      <c r="AF12" s="35">
        <v>0</v>
      </c>
      <c r="AG12" s="35">
        <v>0</v>
      </c>
      <c r="AH12" s="36">
        <v>0</v>
      </c>
      <c r="AI12" s="34">
        <v>0</v>
      </c>
      <c r="AJ12" s="35">
        <v>0</v>
      </c>
      <c r="AK12" s="35">
        <v>0</v>
      </c>
      <c r="AL12" s="35">
        <v>0</v>
      </c>
      <c r="AM12" s="36">
        <v>0</v>
      </c>
      <c r="AN12" s="34">
        <v>0</v>
      </c>
      <c r="AO12" s="35">
        <v>0</v>
      </c>
      <c r="AP12" s="35">
        <v>0</v>
      </c>
      <c r="AQ12" s="35">
        <v>0</v>
      </c>
      <c r="AR12" s="36">
        <v>0</v>
      </c>
      <c r="AS12" s="34">
        <v>0</v>
      </c>
      <c r="AT12" s="35">
        <v>0</v>
      </c>
      <c r="AU12" s="35">
        <v>0</v>
      </c>
      <c r="AV12" s="35">
        <v>0</v>
      </c>
      <c r="AW12" s="36">
        <v>0</v>
      </c>
      <c r="AX12" s="34">
        <v>0</v>
      </c>
      <c r="AY12" s="35">
        <v>0</v>
      </c>
      <c r="AZ12" s="35">
        <v>0</v>
      </c>
      <c r="BA12" s="35">
        <v>0</v>
      </c>
      <c r="BB12" s="36">
        <v>0</v>
      </c>
      <c r="BC12" s="34">
        <v>0</v>
      </c>
      <c r="BD12" s="35">
        <v>0</v>
      </c>
      <c r="BE12" s="35">
        <v>0</v>
      </c>
      <c r="BF12" s="35">
        <v>0</v>
      </c>
      <c r="BG12" s="36">
        <v>0</v>
      </c>
      <c r="BH12" s="34">
        <v>0</v>
      </c>
      <c r="BI12" s="35">
        <v>0</v>
      </c>
      <c r="BJ12" s="35">
        <v>0</v>
      </c>
      <c r="BK12" s="35">
        <v>0</v>
      </c>
      <c r="BL12" s="36">
        <v>0</v>
      </c>
      <c r="BM12" s="9">
        <v>369593.59999999998</v>
      </c>
      <c r="BN12" s="10">
        <v>53.277700000000003</v>
      </c>
      <c r="BO12" s="10">
        <v>53.239600000000003</v>
      </c>
      <c r="BP12" s="10">
        <v>53.182299999999998</v>
      </c>
      <c r="BQ12" s="11">
        <v>53.232999999999997</v>
      </c>
      <c r="BR12" s="9">
        <v>377615.16</v>
      </c>
      <c r="BS12" s="10">
        <v>53.277299999999997</v>
      </c>
      <c r="BT12" s="10">
        <v>53.242199999999997</v>
      </c>
      <c r="BU12" s="10">
        <v>53.185200000000002</v>
      </c>
      <c r="BV12" s="11">
        <v>53.234699999999997</v>
      </c>
      <c r="BW12" s="9">
        <v>402032.4</v>
      </c>
      <c r="BX12" s="10">
        <v>53.276800000000001</v>
      </c>
      <c r="BY12" s="10">
        <v>53.243299999999998</v>
      </c>
      <c r="BZ12" s="10">
        <v>53.186300000000003</v>
      </c>
      <c r="CA12" s="11">
        <v>53.235300000000002</v>
      </c>
      <c r="CB12" s="9">
        <v>447684.04</v>
      </c>
      <c r="CC12" s="10">
        <v>53.273400000000002</v>
      </c>
      <c r="CD12" s="10">
        <v>53.244799999999998</v>
      </c>
      <c r="CE12" s="10">
        <v>53.1875</v>
      </c>
      <c r="CF12" s="11">
        <v>53.235100000000003</v>
      </c>
      <c r="CG12" s="34">
        <v>0</v>
      </c>
      <c r="CH12" s="35">
        <v>0</v>
      </c>
      <c r="CI12" s="35">
        <v>0</v>
      </c>
      <c r="CJ12" s="35">
        <v>0</v>
      </c>
      <c r="CK12" s="36">
        <v>0</v>
      </c>
      <c r="CL12" s="34">
        <v>0</v>
      </c>
      <c r="CM12" s="35">
        <v>0</v>
      </c>
      <c r="CN12" s="35">
        <v>0</v>
      </c>
      <c r="CO12" s="35">
        <v>0</v>
      </c>
      <c r="CP12" s="36">
        <v>0</v>
      </c>
      <c r="CQ12" s="34">
        <v>0</v>
      </c>
      <c r="CR12" s="35">
        <v>0</v>
      </c>
      <c r="CS12" s="35">
        <v>0</v>
      </c>
      <c r="CT12" s="35">
        <v>0</v>
      </c>
      <c r="CU12" s="36">
        <v>0</v>
      </c>
      <c r="CV12" s="34">
        <v>0</v>
      </c>
      <c r="CW12" s="35">
        <v>0</v>
      </c>
      <c r="CX12" s="35">
        <v>0</v>
      </c>
      <c r="CY12" s="35">
        <v>0</v>
      </c>
      <c r="CZ12" s="36">
        <v>0</v>
      </c>
      <c r="DA12" s="34">
        <v>0</v>
      </c>
      <c r="DB12" s="35">
        <v>0</v>
      </c>
      <c r="DC12" s="35">
        <v>0</v>
      </c>
      <c r="DD12" s="35">
        <v>0</v>
      </c>
      <c r="DE12" s="36">
        <v>0</v>
      </c>
      <c r="DF12" s="34">
        <v>0</v>
      </c>
      <c r="DG12" s="35">
        <v>0</v>
      </c>
      <c r="DH12" s="35">
        <v>0</v>
      </c>
      <c r="DI12" s="35">
        <v>0</v>
      </c>
      <c r="DJ12" s="36">
        <v>0</v>
      </c>
      <c r="DK12" s="34">
        <v>0</v>
      </c>
      <c r="DL12" s="35">
        <v>0</v>
      </c>
      <c r="DM12" s="35">
        <v>0</v>
      </c>
      <c r="DN12" s="35">
        <v>0</v>
      </c>
      <c r="DO12" s="36">
        <v>0</v>
      </c>
      <c r="DP12" s="34">
        <v>0</v>
      </c>
      <c r="DQ12" s="35">
        <v>0</v>
      </c>
      <c r="DR12" s="35">
        <v>0</v>
      </c>
      <c r="DS12" s="35">
        <v>0</v>
      </c>
      <c r="DT12" s="36">
        <v>0</v>
      </c>
      <c r="DU12" s="9">
        <v>367913.84</v>
      </c>
      <c r="DV12" s="10">
        <v>53.277500000000003</v>
      </c>
      <c r="DW12" s="10">
        <v>53.238900000000001</v>
      </c>
      <c r="DX12" s="10">
        <v>53.181899999999999</v>
      </c>
      <c r="DY12" s="11">
        <v>53.232599999999998</v>
      </c>
      <c r="DZ12" s="9">
        <v>375975.76</v>
      </c>
      <c r="EA12" s="10">
        <v>53.278799999999997</v>
      </c>
      <c r="EB12" s="10">
        <v>53.241999999999997</v>
      </c>
      <c r="EC12" s="10">
        <v>53.185299999999998</v>
      </c>
      <c r="ED12" s="11">
        <v>53.235199999999999</v>
      </c>
      <c r="EE12" s="9">
        <v>400275.88</v>
      </c>
      <c r="EF12" s="10">
        <v>53.277299999999997</v>
      </c>
      <c r="EG12" s="10">
        <v>53.243499999999997</v>
      </c>
      <c r="EH12" s="10">
        <v>53.1873</v>
      </c>
      <c r="EI12" s="11">
        <v>53.235900000000001</v>
      </c>
      <c r="EJ12" s="9">
        <v>445875.76</v>
      </c>
      <c r="EK12" s="10">
        <v>53.274099999999997</v>
      </c>
      <c r="EL12" s="10">
        <v>53.244500000000002</v>
      </c>
      <c r="EM12" s="10">
        <v>53.1873</v>
      </c>
      <c r="EN12" s="11">
        <v>53.235100000000003</v>
      </c>
      <c r="EO12" s="34">
        <v>0</v>
      </c>
      <c r="EP12" s="35">
        <v>0</v>
      </c>
      <c r="EQ12" s="35">
        <v>0</v>
      </c>
      <c r="ER12" s="35">
        <v>0</v>
      </c>
      <c r="ES12" s="36">
        <v>0</v>
      </c>
      <c r="ET12" s="34">
        <v>0</v>
      </c>
      <c r="EU12" s="35">
        <v>0</v>
      </c>
      <c r="EV12" s="35">
        <v>0</v>
      </c>
      <c r="EW12" s="35">
        <v>0</v>
      </c>
      <c r="EX12" s="36">
        <v>0</v>
      </c>
      <c r="EY12" s="34">
        <v>0</v>
      </c>
      <c r="EZ12" s="35">
        <v>0</v>
      </c>
      <c r="FA12" s="35">
        <v>0</v>
      </c>
      <c r="FB12" s="35">
        <v>0</v>
      </c>
      <c r="FC12" s="36">
        <v>0</v>
      </c>
      <c r="FD12" s="34">
        <v>0</v>
      </c>
      <c r="FE12" s="35">
        <v>0</v>
      </c>
      <c r="FF12" s="35">
        <v>0</v>
      </c>
      <c r="FG12" s="35">
        <v>0</v>
      </c>
      <c r="FH12" s="36">
        <v>0</v>
      </c>
      <c r="FI12" s="34">
        <v>0</v>
      </c>
      <c r="FJ12" s="35">
        <v>0</v>
      </c>
      <c r="FK12" s="35">
        <v>0</v>
      </c>
      <c r="FL12" s="35">
        <v>0</v>
      </c>
      <c r="FM12" s="36">
        <v>0</v>
      </c>
      <c r="FN12" s="34">
        <v>0</v>
      </c>
      <c r="FO12" s="35">
        <v>0</v>
      </c>
      <c r="FP12" s="35">
        <v>0</v>
      </c>
      <c r="FQ12" s="35">
        <v>0</v>
      </c>
      <c r="FR12" s="36">
        <v>0</v>
      </c>
      <c r="FS12" s="34">
        <v>0</v>
      </c>
      <c r="FT12" s="35">
        <v>0</v>
      </c>
      <c r="FU12" s="35">
        <v>0</v>
      </c>
      <c r="FV12" s="35">
        <v>0</v>
      </c>
      <c r="FW12" s="36">
        <v>0</v>
      </c>
      <c r="FX12" s="34">
        <v>0</v>
      </c>
      <c r="FY12" s="35">
        <v>0</v>
      </c>
      <c r="FZ12" s="35">
        <v>0</v>
      </c>
      <c r="GA12" s="35">
        <v>0</v>
      </c>
      <c r="GB12" s="36">
        <v>0</v>
      </c>
    </row>
    <row r="13" spans="2:184" ht="15" customHeight="1">
      <c r="B13" s="122"/>
      <c r="C13" s="87"/>
      <c r="D13" s="8">
        <f t="shared" si="0"/>
        <v>12</v>
      </c>
      <c r="E13" s="9">
        <v>317373.48</v>
      </c>
      <c r="F13" s="10">
        <v>52.124600000000001</v>
      </c>
      <c r="G13" s="10">
        <v>52.071800000000003</v>
      </c>
      <c r="H13" s="10">
        <v>52.008099999999999</v>
      </c>
      <c r="I13" s="11">
        <v>52.067900000000002</v>
      </c>
      <c r="J13" s="9">
        <v>325972.92</v>
      </c>
      <c r="K13" s="10">
        <v>52.125100000000003</v>
      </c>
      <c r="L13" s="10">
        <v>52.076000000000001</v>
      </c>
      <c r="M13" s="10">
        <v>52.011800000000001</v>
      </c>
      <c r="N13" s="11">
        <v>52.070700000000002</v>
      </c>
      <c r="O13" s="9">
        <v>349859.96</v>
      </c>
      <c r="P13" s="10">
        <v>52.124400000000001</v>
      </c>
      <c r="Q13" s="10">
        <v>52.0792</v>
      </c>
      <c r="R13" s="10">
        <v>52.015599999999999</v>
      </c>
      <c r="S13" s="11">
        <v>52.072800000000001</v>
      </c>
      <c r="T13" s="9">
        <v>392054.4</v>
      </c>
      <c r="U13" s="10">
        <v>52.121200000000002</v>
      </c>
      <c r="V13" s="10">
        <v>52.0809</v>
      </c>
      <c r="W13" s="10">
        <v>52.017600000000002</v>
      </c>
      <c r="X13" s="11">
        <v>52.073</v>
      </c>
      <c r="Y13" s="34">
        <v>0</v>
      </c>
      <c r="Z13" s="35">
        <v>0</v>
      </c>
      <c r="AA13" s="35">
        <v>0</v>
      </c>
      <c r="AB13" s="35">
        <v>0</v>
      </c>
      <c r="AC13" s="36">
        <v>0</v>
      </c>
      <c r="AD13" s="34">
        <v>0</v>
      </c>
      <c r="AE13" s="35">
        <v>0</v>
      </c>
      <c r="AF13" s="35">
        <v>0</v>
      </c>
      <c r="AG13" s="35">
        <v>0</v>
      </c>
      <c r="AH13" s="36">
        <v>0</v>
      </c>
      <c r="AI13" s="34">
        <v>0</v>
      </c>
      <c r="AJ13" s="35">
        <v>0</v>
      </c>
      <c r="AK13" s="35">
        <v>0</v>
      </c>
      <c r="AL13" s="35">
        <v>0</v>
      </c>
      <c r="AM13" s="36">
        <v>0</v>
      </c>
      <c r="AN13" s="34">
        <v>0</v>
      </c>
      <c r="AO13" s="35">
        <v>0</v>
      </c>
      <c r="AP13" s="35">
        <v>0</v>
      </c>
      <c r="AQ13" s="35">
        <v>0</v>
      </c>
      <c r="AR13" s="36">
        <v>0</v>
      </c>
      <c r="AS13" s="34">
        <v>0</v>
      </c>
      <c r="AT13" s="35">
        <v>0</v>
      </c>
      <c r="AU13" s="35">
        <v>0</v>
      </c>
      <c r="AV13" s="35">
        <v>0</v>
      </c>
      <c r="AW13" s="36">
        <v>0</v>
      </c>
      <c r="AX13" s="34">
        <v>0</v>
      </c>
      <c r="AY13" s="35">
        <v>0</v>
      </c>
      <c r="AZ13" s="35">
        <v>0</v>
      </c>
      <c r="BA13" s="35">
        <v>0</v>
      </c>
      <c r="BB13" s="36">
        <v>0</v>
      </c>
      <c r="BC13" s="34">
        <v>0</v>
      </c>
      <c r="BD13" s="35">
        <v>0</v>
      </c>
      <c r="BE13" s="35">
        <v>0</v>
      </c>
      <c r="BF13" s="35">
        <v>0</v>
      </c>
      <c r="BG13" s="36">
        <v>0</v>
      </c>
      <c r="BH13" s="34">
        <v>0</v>
      </c>
      <c r="BI13" s="35">
        <v>0</v>
      </c>
      <c r="BJ13" s="35">
        <v>0</v>
      </c>
      <c r="BK13" s="35">
        <v>0</v>
      </c>
      <c r="BL13" s="36">
        <v>0</v>
      </c>
      <c r="BM13" s="9">
        <v>320977.28000000003</v>
      </c>
      <c r="BN13" s="10">
        <v>52.124200000000002</v>
      </c>
      <c r="BO13" s="10">
        <v>52.073300000000003</v>
      </c>
      <c r="BP13" s="10">
        <v>52.008600000000001</v>
      </c>
      <c r="BQ13" s="11">
        <v>52.068399999999997</v>
      </c>
      <c r="BR13" s="9">
        <v>329699.12</v>
      </c>
      <c r="BS13" s="10">
        <v>52.124600000000001</v>
      </c>
      <c r="BT13" s="10">
        <v>52.077199999999998</v>
      </c>
      <c r="BU13" s="10">
        <v>52.013500000000001</v>
      </c>
      <c r="BV13" s="11">
        <v>52.0715</v>
      </c>
      <c r="BW13" s="9">
        <v>353881.52</v>
      </c>
      <c r="BX13" s="10">
        <v>52.122900000000001</v>
      </c>
      <c r="BY13" s="10">
        <v>52.079099999999997</v>
      </c>
      <c r="BZ13" s="10">
        <v>52.015799999999999</v>
      </c>
      <c r="CA13" s="11">
        <v>52.072400000000002</v>
      </c>
      <c r="CB13" s="9">
        <v>397723.88</v>
      </c>
      <c r="CC13" s="10">
        <v>52.121000000000002</v>
      </c>
      <c r="CD13" s="10">
        <v>52.081200000000003</v>
      </c>
      <c r="CE13" s="10">
        <v>52.017899999999997</v>
      </c>
      <c r="CF13" s="11">
        <v>52.073099999999997</v>
      </c>
      <c r="CG13" s="34">
        <v>0</v>
      </c>
      <c r="CH13" s="35">
        <v>0</v>
      </c>
      <c r="CI13" s="35">
        <v>0</v>
      </c>
      <c r="CJ13" s="35">
        <v>0</v>
      </c>
      <c r="CK13" s="36">
        <v>0</v>
      </c>
      <c r="CL13" s="34">
        <v>0</v>
      </c>
      <c r="CM13" s="35">
        <v>0</v>
      </c>
      <c r="CN13" s="35">
        <v>0</v>
      </c>
      <c r="CO13" s="35">
        <v>0</v>
      </c>
      <c r="CP13" s="36">
        <v>0</v>
      </c>
      <c r="CQ13" s="34">
        <v>0</v>
      </c>
      <c r="CR13" s="35">
        <v>0</v>
      </c>
      <c r="CS13" s="35">
        <v>0</v>
      </c>
      <c r="CT13" s="35">
        <v>0</v>
      </c>
      <c r="CU13" s="36">
        <v>0</v>
      </c>
      <c r="CV13" s="34">
        <v>0</v>
      </c>
      <c r="CW13" s="35">
        <v>0</v>
      </c>
      <c r="CX13" s="35">
        <v>0</v>
      </c>
      <c r="CY13" s="35">
        <v>0</v>
      </c>
      <c r="CZ13" s="36">
        <v>0</v>
      </c>
      <c r="DA13" s="34">
        <v>0</v>
      </c>
      <c r="DB13" s="35">
        <v>0</v>
      </c>
      <c r="DC13" s="35">
        <v>0</v>
      </c>
      <c r="DD13" s="35">
        <v>0</v>
      </c>
      <c r="DE13" s="36">
        <v>0</v>
      </c>
      <c r="DF13" s="34">
        <v>0</v>
      </c>
      <c r="DG13" s="35">
        <v>0</v>
      </c>
      <c r="DH13" s="35">
        <v>0</v>
      </c>
      <c r="DI13" s="35">
        <v>0</v>
      </c>
      <c r="DJ13" s="36">
        <v>0</v>
      </c>
      <c r="DK13" s="34">
        <v>0</v>
      </c>
      <c r="DL13" s="35">
        <v>0</v>
      </c>
      <c r="DM13" s="35">
        <v>0</v>
      </c>
      <c r="DN13" s="35">
        <v>0</v>
      </c>
      <c r="DO13" s="36">
        <v>0</v>
      </c>
      <c r="DP13" s="34">
        <v>0</v>
      </c>
      <c r="DQ13" s="35">
        <v>0</v>
      </c>
      <c r="DR13" s="35">
        <v>0</v>
      </c>
      <c r="DS13" s="35">
        <v>0</v>
      </c>
      <c r="DT13" s="36">
        <v>0</v>
      </c>
      <c r="DU13" s="9">
        <v>319498.40000000002</v>
      </c>
      <c r="DV13" s="10">
        <v>52.124200000000002</v>
      </c>
      <c r="DW13" s="10">
        <v>52.073</v>
      </c>
      <c r="DX13" s="10">
        <v>52.009700000000002</v>
      </c>
      <c r="DY13" s="11">
        <v>52.0687</v>
      </c>
      <c r="DZ13" s="9">
        <v>328150.68</v>
      </c>
      <c r="EA13" s="10">
        <v>52.124299999999998</v>
      </c>
      <c r="EB13" s="10">
        <v>52.076599999999999</v>
      </c>
      <c r="EC13" s="10">
        <v>52.012700000000002</v>
      </c>
      <c r="ED13" s="11">
        <v>52.070900000000002</v>
      </c>
      <c r="EE13" s="9">
        <v>352258.4</v>
      </c>
      <c r="EF13" s="10">
        <v>52.123100000000001</v>
      </c>
      <c r="EG13" s="10">
        <v>52.079099999999997</v>
      </c>
      <c r="EH13" s="10">
        <v>52.015599999999999</v>
      </c>
      <c r="EI13" s="11">
        <v>52.072299999999998</v>
      </c>
      <c r="EJ13" s="9">
        <v>396042.28</v>
      </c>
      <c r="EK13" s="10">
        <v>52.120699999999999</v>
      </c>
      <c r="EL13" s="10">
        <v>52.080599999999997</v>
      </c>
      <c r="EM13" s="10">
        <v>52.017800000000001</v>
      </c>
      <c r="EN13" s="11">
        <v>52.072800000000001</v>
      </c>
      <c r="EO13" s="34">
        <v>0</v>
      </c>
      <c r="EP13" s="35">
        <v>0</v>
      </c>
      <c r="EQ13" s="35">
        <v>0</v>
      </c>
      <c r="ER13" s="35">
        <v>0</v>
      </c>
      <c r="ES13" s="36">
        <v>0</v>
      </c>
      <c r="ET13" s="34">
        <v>0</v>
      </c>
      <c r="EU13" s="35">
        <v>0</v>
      </c>
      <c r="EV13" s="35">
        <v>0</v>
      </c>
      <c r="EW13" s="35">
        <v>0</v>
      </c>
      <c r="EX13" s="36">
        <v>0</v>
      </c>
      <c r="EY13" s="34">
        <v>0</v>
      </c>
      <c r="EZ13" s="35">
        <v>0</v>
      </c>
      <c r="FA13" s="35">
        <v>0</v>
      </c>
      <c r="FB13" s="35">
        <v>0</v>
      </c>
      <c r="FC13" s="36">
        <v>0</v>
      </c>
      <c r="FD13" s="34">
        <v>0</v>
      </c>
      <c r="FE13" s="35">
        <v>0</v>
      </c>
      <c r="FF13" s="35">
        <v>0</v>
      </c>
      <c r="FG13" s="35">
        <v>0</v>
      </c>
      <c r="FH13" s="36">
        <v>0</v>
      </c>
      <c r="FI13" s="34">
        <v>0</v>
      </c>
      <c r="FJ13" s="35">
        <v>0</v>
      </c>
      <c r="FK13" s="35">
        <v>0</v>
      </c>
      <c r="FL13" s="35">
        <v>0</v>
      </c>
      <c r="FM13" s="36">
        <v>0</v>
      </c>
      <c r="FN13" s="34">
        <v>0</v>
      </c>
      <c r="FO13" s="35">
        <v>0</v>
      </c>
      <c r="FP13" s="35">
        <v>0</v>
      </c>
      <c r="FQ13" s="35">
        <v>0</v>
      </c>
      <c r="FR13" s="36">
        <v>0</v>
      </c>
      <c r="FS13" s="34">
        <v>0</v>
      </c>
      <c r="FT13" s="35">
        <v>0</v>
      </c>
      <c r="FU13" s="35">
        <v>0</v>
      </c>
      <c r="FV13" s="35">
        <v>0</v>
      </c>
      <c r="FW13" s="36">
        <v>0</v>
      </c>
      <c r="FX13" s="34">
        <v>0</v>
      </c>
      <c r="FY13" s="35">
        <v>0</v>
      </c>
      <c r="FZ13" s="35">
        <v>0</v>
      </c>
      <c r="GA13" s="35">
        <v>0</v>
      </c>
      <c r="GB13" s="36">
        <v>0</v>
      </c>
    </row>
    <row r="14" spans="2:184" ht="15" customHeight="1">
      <c r="B14" s="122"/>
      <c r="C14" s="87"/>
      <c r="D14" s="8">
        <f t="shared" si="0"/>
        <v>14</v>
      </c>
      <c r="E14" s="9">
        <v>270422.84000000003</v>
      </c>
      <c r="F14" s="10">
        <v>50.855699999999999</v>
      </c>
      <c r="G14" s="10">
        <v>50.771299999999997</v>
      </c>
      <c r="H14" s="10">
        <v>50.700099999999999</v>
      </c>
      <c r="I14" s="11">
        <v>50.775199999999998</v>
      </c>
      <c r="J14" s="9">
        <v>279584.48</v>
      </c>
      <c r="K14" s="10">
        <v>50.856999999999999</v>
      </c>
      <c r="L14" s="10">
        <v>50.775300000000001</v>
      </c>
      <c r="M14" s="10">
        <v>50.704799999999999</v>
      </c>
      <c r="N14" s="11">
        <v>50.778500000000001</v>
      </c>
      <c r="O14" s="9">
        <v>303028.03999999998</v>
      </c>
      <c r="P14" s="10">
        <v>50.853400000000001</v>
      </c>
      <c r="Q14" s="10">
        <v>50.7804</v>
      </c>
      <c r="R14" s="10">
        <v>50.7087</v>
      </c>
      <c r="S14" s="11">
        <v>50.7804</v>
      </c>
      <c r="T14" s="9">
        <v>342678</v>
      </c>
      <c r="U14" s="10">
        <v>50.85</v>
      </c>
      <c r="V14" s="10">
        <v>50.782699999999998</v>
      </c>
      <c r="W14" s="10">
        <v>50.712499999999999</v>
      </c>
      <c r="X14" s="11">
        <v>50.781300000000002</v>
      </c>
      <c r="Y14" s="34">
        <v>0</v>
      </c>
      <c r="Z14" s="35">
        <v>0</v>
      </c>
      <c r="AA14" s="35">
        <v>0</v>
      </c>
      <c r="AB14" s="35">
        <v>0</v>
      </c>
      <c r="AC14" s="36">
        <v>0</v>
      </c>
      <c r="AD14" s="34">
        <v>0</v>
      </c>
      <c r="AE14" s="35">
        <v>0</v>
      </c>
      <c r="AF14" s="35">
        <v>0</v>
      </c>
      <c r="AG14" s="35">
        <v>0</v>
      </c>
      <c r="AH14" s="36">
        <v>0</v>
      </c>
      <c r="AI14" s="34">
        <v>0</v>
      </c>
      <c r="AJ14" s="35">
        <v>0</v>
      </c>
      <c r="AK14" s="35">
        <v>0</v>
      </c>
      <c r="AL14" s="35">
        <v>0</v>
      </c>
      <c r="AM14" s="36">
        <v>0</v>
      </c>
      <c r="AN14" s="34">
        <v>0</v>
      </c>
      <c r="AO14" s="35">
        <v>0</v>
      </c>
      <c r="AP14" s="35">
        <v>0</v>
      </c>
      <c r="AQ14" s="35">
        <v>0</v>
      </c>
      <c r="AR14" s="36">
        <v>0</v>
      </c>
      <c r="AS14" s="34">
        <v>0</v>
      </c>
      <c r="AT14" s="35">
        <v>0</v>
      </c>
      <c r="AU14" s="35">
        <v>0</v>
      </c>
      <c r="AV14" s="35">
        <v>0</v>
      </c>
      <c r="AW14" s="36">
        <v>0</v>
      </c>
      <c r="AX14" s="34">
        <v>0</v>
      </c>
      <c r="AY14" s="35">
        <v>0</v>
      </c>
      <c r="AZ14" s="35">
        <v>0</v>
      </c>
      <c r="BA14" s="35">
        <v>0</v>
      </c>
      <c r="BB14" s="36">
        <v>0</v>
      </c>
      <c r="BC14" s="34">
        <v>0</v>
      </c>
      <c r="BD14" s="35">
        <v>0</v>
      </c>
      <c r="BE14" s="35">
        <v>0</v>
      </c>
      <c r="BF14" s="35">
        <v>0</v>
      </c>
      <c r="BG14" s="36">
        <v>0</v>
      </c>
      <c r="BH14" s="34">
        <v>0</v>
      </c>
      <c r="BI14" s="35">
        <v>0</v>
      </c>
      <c r="BJ14" s="35">
        <v>0</v>
      </c>
      <c r="BK14" s="35">
        <v>0</v>
      </c>
      <c r="BL14" s="36">
        <v>0</v>
      </c>
      <c r="BM14" s="9">
        <v>273737.08</v>
      </c>
      <c r="BN14" s="10">
        <v>50.855499999999999</v>
      </c>
      <c r="BO14" s="10">
        <v>50.773000000000003</v>
      </c>
      <c r="BP14" s="10">
        <v>50.701700000000002</v>
      </c>
      <c r="BQ14" s="11">
        <v>50.776200000000003</v>
      </c>
      <c r="BR14" s="9">
        <v>283008.76</v>
      </c>
      <c r="BS14" s="10">
        <v>50.856400000000001</v>
      </c>
      <c r="BT14" s="10">
        <v>50.776800000000001</v>
      </c>
      <c r="BU14" s="10">
        <v>50.706099999999999</v>
      </c>
      <c r="BV14" s="11">
        <v>50.779299999999999</v>
      </c>
      <c r="BW14" s="9">
        <v>306791.67999999999</v>
      </c>
      <c r="BX14" s="10">
        <v>50.8536</v>
      </c>
      <c r="BY14" s="10">
        <v>50.780799999999999</v>
      </c>
      <c r="BZ14" s="10">
        <v>50.7104</v>
      </c>
      <c r="CA14" s="11">
        <v>50.781199999999998</v>
      </c>
      <c r="CB14" s="9">
        <v>348006.44</v>
      </c>
      <c r="CC14" s="10">
        <v>50.849499999999999</v>
      </c>
      <c r="CD14" s="10">
        <v>50.782600000000002</v>
      </c>
      <c r="CE14" s="10">
        <v>50.712400000000002</v>
      </c>
      <c r="CF14" s="11">
        <v>50.781100000000002</v>
      </c>
      <c r="CG14" s="34">
        <v>0</v>
      </c>
      <c r="CH14" s="35">
        <v>0</v>
      </c>
      <c r="CI14" s="35">
        <v>0</v>
      </c>
      <c r="CJ14" s="35">
        <v>0</v>
      </c>
      <c r="CK14" s="36">
        <v>0</v>
      </c>
      <c r="CL14" s="34">
        <v>0</v>
      </c>
      <c r="CM14" s="35">
        <v>0</v>
      </c>
      <c r="CN14" s="35">
        <v>0</v>
      </c>
      <c r="CO14" s="35">
        <v>0</v>
      </c>
      <c r="CP14" s="36">
        <v>0</v>
      </c>
      <c r="CQ14" s="34">
        <v>0</v>
      </c>
      <c r="CR14" s="35">
        <v>0</v>
      </c>
      <c r="CS14" s="35">
        <v>0</v>
      </c>
      <c r="CT14" s="35">
        <v>0</v>
      </c>
      <c r="CU14" s="36">
        <v>0</v>
      </c>
      <c r="CV14" s="34">
        <v>0</v>
      </c>
      <c r="CW14" s="35">
        <v>0</v>
      </c>
      <c r="CX14" s="35">
        <v>0</v>
      </c>
      <c r="CY14" s="35">
        <v>0</v>
      </c>
      <c r="CZ14" s="36">
        <v>0</v>
      </c>
      <c r="DA14" s="34">
        <v>0</v>
      </c>
      <c r="DB14" s="35">
        <v>0</v>
      </c>
      <c r="DC14" s="35">
        <v>0</v>
      </c>
      <c r="DD14" s="35">
        <v>0</v>
      </c>
      <c r="DE14" s="36">
        <v>0</v>
      </c>
      <c r="DF14" s="34">
        <v>0</v>
      </c>
      <c r="DG14" s="35">
        <v>0</v>
      </c>
      <c r="DH14" s="35">
        <v>0</v>
      </c>
      <c r="DI14" s="35">
        <v>0</v>
      </c>
      <c r="DJ14" s="36">
        <v>0</v>
      </c>
      <c r="DK14" s="34">
        <v>0</v>
      </c>
      <c r="DL14" s="35">
        <v>0</v>
      </c>
      <c r="DM14" s="35">
        <v>0</v>
      </c>
      <c r="DN14" s="35">
        <v>0</v>
      </c>
      <c r="DO14" s="36">
        <v>0</v>
      </c>
      <c r="DP14" s="34">
        <v>0</v>
      </c>
      <c r="DQ14" s="35">
        <v>0</v>
      </c>
      <c r="DR14" s="35">
        <v>0</v>
      </c>
      <c r="DS14" s="35">
        <v>0</v>
      </c>
      <c r="DT14" s="36">
        <v>0</v>
      </c>
      <c r="DU14" s="9">
        <v>272343</v>
      </c>
      <c r="DV14" s="10">
        <v>50.856400000000001</v>
      </c>
      <c r="DW14" s="10">
        <v>50.771999999999998</v>
      </c>
      <c r="DX14" s="10">
        <v>50.7</v>
      </c>
      <c r="DY14" s="11">
        <v>50.775599999999997</v>
      </c>
      <c r="DZ14" s="9">
        <v>281570.84000000003</v>
      </c>
      <c r="EA14" s="10">
        <v>50.856299999999997</v>
      </c>
      <c r="EB14" s="10">
        <v>50.775599999999997</v>
      </c>
      <c r="EC14" s="10">
        <v>50.705300000000001</v>
      </c>
      <c r="ED14" s="11">
        <v>50.778599999999997</v>
      </c>
      <c r="EE14" s="9">
        <v>305267.40000000002</v>
      </c>
      <c r="EF14" s="10">
        <v>50.853200000000001</v>
      </c>
      <c r="EG14" s="10">
        <v>50.78</v>
      </c>
      <c r="EH14" s="10">
        <v>50.709299999999999</v>
      </c>
      <c r="EI14" s="11">
        <v>50.7804</v>
      </c>
      <c r="EJ14" s="9">
        <v>346479.84</v>
      </c>
      <c r="EK14" s="10">
        <v>50.849699999999999</v>
      </c>
      <c r="EL14" s="10">
        <v>50.781999999999996</v>
      </c>
      <c r="EM14" s="10">
        <v>50.712400000000002</v>
      </c>
      <c r="EN14" s="11">
        <v>50.780999999999999</v>
      </c>
      <c r="EO14" s="34">
        <v>0</v>
      </c>
      <c r="EP14" s="35">
        <v>0</v>
      </c>
      <c r="EQ14" s="35">
        <v>0</v>
      </c>
      <c r="ER14" s="35">
        <v>0</v>
      </c>
      <c r="ES14" s="36">
        <v>0</v>
      </c>
      <c r="ET14" s="34">
        <v>0</v>
      </c>
      <c r="EU14" s="35">
        <v>0</v>
      </c>
      <c r="EV14" s="35">
        <v>0</v>
      </c>
      <c r="EW14" s="35">
        <v>0</v>
      </c>
      <c r="EX14" s="36">
        <v>0</v>
      </c>
      <c r="EY14" s="34">
        <v>0</v>
      </c>
      <c r="EZ14" s="35">
        <v>0</v>
      </c>
      <c r="FA14" s="35">
        <v>0</v>
      </c>
      <c r="FB14" s="35">
        <v>0</v>
      </c>
      <c r="FC14" s="36">
        <v>0</v>
      </c>
      <c r="FD14" s="34">
        <v>0</v>
      </c>
      <c r="FE14" s="35">
        <v>0</v>
      </c>
      <c r="FF14" s="35">
        <v>0</v>
      </c>
      <c r="FG14" s="35">
        <v>0</v>
      </c>
      <c r="FH14" s="36">
        <v>0</v>
      </c>
      <c r="FI14" s="34">
        <v>0</v>
      </c>
      <c r="FJ14" s="35">
        <v>0</v>
      </c>
      <c r="FK14" s="35">
        <v>0</v>
      </c>
      <c r="FL14" s="35">
        <v>0</v>
      </c>
      <c r="FM14" s="36">
        <v>0</v>
      </c>
      <c r="FN14" s="34">
        <v>0</v>
      </c>
      <c r="FO14" s="35">
        <v>0</v>
      </c>
      <c r="FP14" s="35">
        <v>0</v>
      </c>
      <c r="FQ14" s="35">
        <v>0</v>
      </c>
      <c r="FR14" s="36">
        <v>0</v>
      </c>
      <c r="FS14" s="34">
        <v>0</v>
      </c>
      <c r="FT14" s="35">
        <v>0</v>
      </c>
      <c r="FU14" s="35">
        <v>0</v>
      </c>
      <c r="FV14" s="35">
        <v>0</v>
      </c>
      <c r="FW14" s="36">
        <v>0</v>
      </c>
      <c r="FX14" s="34">
        <v>0</v>
      </c>
      <c r="FY14" s="35">
        <v>0</v>
      </c>
      <c r="FZ14" s="35">
        <v>0</v>
      </c>
      <c r="GA14" s="35">
        <v>0</v>
      </c>
      <c r="GB14" s="36">
        <v>0</v>
      </c>
    </row>
    <row r="15" spans="2:184" ht="15" customHeight="1">
      <c r="B15" s="122"/>
      <c r="C15" s="87"/>
      <c r="D15" s="8">
        <f t="shared" si="0"/>
        <v>16</v>
      </c>
      <c r="E15" s="9">
        <v>230438.8</v>
      </c>
      <c r="F15" s="10">
        <v>49.6648</v>
      </c>
      <c r="G15" s="10">
        <v>49.527000000000001</v>
      </c>
      <c r="H15" s="10">
        <v>49.459299999999999</v>
      </c>
      <c r="I15" s="11">
        <v>49.549500000000002</v>
      </c>
      <c r="J15" s="9">
        <v>239802.48</v>
      </c>
      <c r="K15" s="10">
        <v>49.662199999999999</v>
      </c>
      <c r="L15" s="10">
        <v>49.531700000000001</v>
      </c>
      <c r="M15" s="10">
        <v>49.463900000000002</v>
      </c>
      <c r="N15" s="11">
        <v>49.5518</v>
      </c>
      <c r="O15" s="9">
        <v>262543.03999999998</v>
      </c>
      <c r="P15" s="10">
        <v>49.659300000000002</v>
      </c>
      <c r="Q15" s="10">
        <v>49.538400000000003</v>
      </c>
      <c r="R15" s="10">
        <v>49.469099999999997</v>
      </c>
      <c r="S15" s="11">
        <v>49.554900000000004</v>
      </c>
      <c r="T15" s="9">
        <v>298935.64</v>
      </c>
      <c r="U15" s="10">
        <v>49.6526</v>
      </c>
      <c r="V15" s="10">
        <v>49.540999999999997</v>
      </c>
      <c r="W15" s="10">
        <v>49.4724</v>
      </c>
      <c r="X15" s="11">
        <v>49.554699999999997</v>
      </c>
      <c r="Y15" s="34">
        <v>0</v>
      </c>
      <c r="Z15" s="35">
        <v>0</v>
      </c>
      <c r="AA15" s="35">
        <v>0</v>
      </c>
      <c r="AB15" s="35">
        <v>0</v>
      </c>
      <c r="AC15" s="36">
        <v>0</v>
      </c>
      <c r="AD15" s="34">
        <v>0</v>
      </c>
      <c r="AE15" s="35">
        <v>0</v>
      </c>
      <c r="AF15" s="35">
        <v>0</v>
      </c>
      <c r="AG15" s="35">
        <v>0</v>
      </c>
      <c r="AH15" s="36">
        <v>0</v>
      </c>
      <c r="AI15" s="34">
        <v>0</v>
      </c>
      <c r="AJ15" s="35">
        <v>0</v>
      </c>
      <c r="AK15" s="35">
        <v>0</v>
      </c>
      <c r="AL15" s="35">
        <v>0</v>
      </c>
      <c r="AM15" s="36">
        <v>0</v>
      </c>
      <c r="AN15" s="34">
        <v>0</v>
      </c>
      <c r="AO15" s="35">
        <v>0</v>
      </c>
      <c r="AP15" s="35">
        <v>0</v>
      </c>
      <c r="AQ15" s="35">
        <v>0</v>
      </c>
      <c r="AR15" s="36">
        <v>0</v>
      </c>
      <c r="AS15" s="34">
        <v>0</v>
      </c>
      <c r="AT15" s="35">
        <v>0</v>
      </c>
      <c r="AU15" s="35">
        <v>0</v>
      </c>
      <c r="AV15" s="35">
        <v>0</v>
      </c>
      <c r="AW15" s="36">
        <v>0</v>
      </c>
      <c r="AX15" s="34">
        <v>0</v>
      </c>
      <c r="AY15" s="35">
        <v>0</v>
      </c>
      <c r="AZ15" s="35">
        <v>0</v>
      </c>
      <c r="BA15" s="35">
        <v>0</v>
      </c>
      <c r="BB15" s="36">
        <v>0</v>
      </c>
      <c r="BC15" s="34">
        <v>0</v>
      </c>
      <c r="BD15" s="35">
        <v>0</v>
      </c>
      <c r="BE15" s="35">
        <v>0</v>
      </c>
      <c r="BF15" s="35">
        <v>0</v>
      </c>
      <c r="BG15" s="36">
        <v>0</v>
      </c>
      <c r="BH15" s="34">
        <v>0</v>
      </c>
      <c r="BI15" s="35">
        <v>0</v>
      </c>
      <c r="BJ15" s="35">
        <v>0</v>
      </c>
      <c r="BK15" s="35">
        <v>0</v>
      </c>
      <c r="BL15" s="36">
        <v>0</v>
      </c>
      <c r="BM15" s="9">
        <v>233535.92</v>
      </c>
      <c r="BN15" s="10">
        <v>49.665399999999998</v>
      </c>
      <c r="BO15" s="10">
        <v>49.530900000000003</v>
      </c>
      <c r="BP15" s="10">
        <v>49.462800000000001</v>
      </c>
      <c r="BQ15" s="11">
        <v>49.552199999999999</v>
      </c>
      <c r="BR15" s="9">
        <v>242960.36</v>
      </c>
      <c r="BS15" s="10">
        <v>49.6629</v>
      </c>
      <c r="BT15" s="10">
        <v>49.534100000000002</v>
      </c>
      <c r="BU15" s="10">
        <v>49.466200000000001</v>
      </c>
      <c r="BV15" s="11">
        <v>49.553600000000003</v>
      </c>
      <c r="BW15" s="9">
        <v>265982.24</v>
      </c>
      <c r="BX15" s="10">
        <v>49.657899999999998</v>
      </c>
      <c r="BY15" s="10">
        <v>49.538800000000002</v>
      </c>
      <c r="BZ15" s="10">
        <v>49.471299999999999</v>
      </c>
      <c r="CA15" s="11">
        <v>49.555300000000003</v>
      </c>
      <c r="CB15" s="9">
        <v>304019.24</v>
      </c>
      <c r="CC15" s="10">
        <v>49.653599999999997</v>
      </c>
      <c r="CD15" s="10">
        <v>49.543999999999997</v>
      </c>
      <c r="CE15" s="10">
        <v>49.476199999999999</v>
      </c>
      <c r="CF15" s="11">
        <v>49.557299999999998</v>
      </c>
      <c r="CG15" s="34">
        <v>0</v>
      </c>
      <c r="CH15" s="35">
        <v>0</v>
      </c>
      <c r="CI15" s="35">
        <v>0</v>
      </c>
      <c r="CJ15" s="35">
        <v>0</v>
      </c>
      <c r="CK15" s="36">
        <v>0</v>
      </c>
      <c r="CL15" s="34">
        <v>0</v>
      </c>
      <c r="CM15" s="35">
        <v>0</v>
      </c>
      <c r="CN15" s="35">
        <v>0</v>
      </c>
      <c r="CO15" s="35">
        <v>0</v>
      </c>
      <c r="CP15" s="36">
        <v>0</v>
      </c>
      <c r="CQ15" s="34">
        <v>0</v>
      </c>
      <c r="CR15" s="35">
        <v>0</v>
      </c>
      <c r="CS15" s="35">
        <v>0</v>
      </c>
      <c r="CT15" s="35">
        <v>0</v>
      </c>
      <c r="CU15" s="36">
        <v>0</v>
      </c>
      <c r="CV15" s="34">
        <v>0</v>
      </c>
      <c r="CW15" s="35">
        <v>0</v>
      </c>
      <c r="CX15" s="35">
        <v>0</v>
      </c>
      <c r="CY15" s="35">
        <v>0</v>
      </c>
      <c r="CZ15" s="36">
        <v>0</v>
      </c>
      <c r="DA15" s="34">
        <v>0</v>
      </c>
      <c r="DB15" s="35">
        <v>0</v>
      </c>
      <c r="DC15" s="35">
        <v>0</v>
      </c>
      <c r="DD15" s="35">
        <v>0</v>
      </c>
      <c r="DE15" s="36">
        <v>0</v>
      </c>
      <c r="DF15" s="34">
        <v>0</v>
      </c>
      <c r="DG15" s="35">
        <v>0</v>
      </c>
      <c r="DH15" s="35">
        <v>0</v>
      </c>
      <c r="DI15" s="35">
        <v>0</v>
      </c>
      <c r="DJ15" s="36">
        <v>0</v>
      </c>
      <c r="DK15" s="34">
        <v>0</v>
      </c>
      <c r="DL15" s="35">
        <v>0</v>
      </c>
      <c r="DM15" s="35">
        <v>0</v>
      </c>
      <c r="DN15" s="35">
        <v>0</v>
      </c>
      <c r="DO15" s="36">
        <v>0</v>
      </c>
      <c r="DP15" s="34">
        <v>0</v>
      </c>
      <c r="DQ15" s="35">
        <v>0</v>
      </c>
      <c r="DR15" s="35">
        <v>0</v>
      </c>
      <c r="DS15" s="35">
        <v>0</v>
      </c>
      <c r="DT15" s="36">
        <v>0</v>
      </c>
      <c r="DU15" s="9">
        <v>232248.48</v>
      </c>
      <c r="DV15" s="10">
        <v>49.664000000000001</v>
      </c>
      <c r="DW15" s="10">
        <v>49.529000000000003</v>
      </c>
      <c r="DX15" s="10">
        <v>49.460900000000002</v>
      </c>
      <c r="DY15" s="11">
        <v>49.550400000000003</v>
      </c>
      <c r="DZ15" s="9">
        <v>241687.16</v>
      </c>
      <c r="EA15" s="10">
        <v>49.6629</v>
      </c>
      <c r="EB15" s="10">
        <v>49.534100000000002</v>
      </c>
      <c r="EC15" s="10">
        <v>49.465899999999998</v>
      </c>
      <c r="ED15" s="11">
        <v>49.5535</v>
      </c>
      <c r="EE15" s="9">
        <v>264598.8</v>
      </c>
      <c r="EF15" s="10">
        <v>49.658900000000003</v>
      </c>
      <c r="EG15" s="10">
        <v>49.538600000000002</v>
      </c>
      <c r="EH15" s="10">
        <v>49.468800000000002</v>
      </c>
      <c r="EI15" s="11">
        <v>49.554699999999997</v>
      </c>
      <c r="EJ15" s="9">
        <v>302589.40000000002</v>
      </c>
      <c r="EK15" s="10">
        <v>49.6524</v>
      </c>
      <c r="EL15" s="10">
        <v>49.543300000000002</v>
      </c>
      <c r="EM15" s="10">
        <v>49.4739</v>
      </c>
      <c r="EN15" s="11">
        <v>49.555900000000001</v>
      </c>
      <c r="EO15" s="34">
        <v>0</v>
      </c>
      <c r="EP15" s="35">
        <v>0</v>
      </c>
      <c r="EQ15" s="35">
        <v>0</v>
      </c>
      <c r="ER15" s="35">
        <v>0</v>
      </c>
      <c r="ES15" s="36">
        <v>0</v>
      </c>
      <c r="ET15" s="34">
        <v>0</v>
      </c>
      <c r="EU15" s="35">
        <v>0</v>
      </c>
      <c r="EV15" s="35">
        <v>0</v>
      </c>
      <c r="EW15" s="35">
        <v>0</v>
      </c>
      <c r="EX15" s="36">
        <v>0</v>
      </c>
      <c r="EY15" s="34">
        <v>0</v>
      </c>
      <c r="EZ15" s="35">
        <v>0</v>
      </c>
      <c r="FA15" s="35">
        <v>0</v>
      </c>
      <c r="FB15" s="35">
        <v>0</v>
      </c>
      <c r="FC15" s="36">
        <v>0</v>
      </c>
      <c r="FD15" s="34">
        <v>0</v>
      </c>
      <c r="FE15" s="35">
        <v>0</v>
      </c>
      <c r="FF15" s="35">
        <v>0</v>
      </c>
      <c r="FG15" s="35">
        <v>0</v>
      </c>
      <c r="FH15" s="36">
        <v>0</v>
      </c>
      <c r="FI15" s="34">
        <v>0</v>
      </c>
      <c r="FJ15" s="35">
        <v>0</v>
      </c>
      <c r="FK15" s="35">
        <v>0</v>
      </c>
      <c r="FL15" s="35">
        <v>0</v>
      </c>
      <c r="FM15" s="36">
        <v>0</v>
      </c>
      <c r="FN15" s="34">
        <v>0</v>
      </c>
      <c r="FO15" s="35">
        <v>0</v>
      </c>
      <c r="FP15" s="35">
        <v>0</v>
      </c>
      <c r="FQ15" s="35">
        <v>0</v>
      </c>
      <c r="FR15" s="36">
        <v>0</v>
      </c>
      <c r="FS15" s="34">
        <v>0</v>
      </c>
      <c r="FT15" s="35">
        <v>0</v>
      </c>
      <c r="FU15" s="35">
        <v>0</v>
      </c>
      <c r="FV15" s="35">
        <v>0</v>
      </c>
      <c r="FW15" s="36">
        <v>0</v>
      </c>
      <c r="FX15" s="34">
        <v>0</v>
      </c>
      <c r="FY15" s="35">
        <v>0</v>
      </c>
      <c r="FZ15" s="35">
        <v>0</v>
      </c>
      <c r="GA15" s="35">
        <v>0</v>
      </c>
      <c r="GB15" s="36">
        <v>0</v>
      </c>
    </row>
    <row r="16" spans="2:184" ht="15" customHeight="1">
      <c r="B16" s="122"/>
      <c r="C16" s="87"/>
      <c r="D16" s="8">
        <f t="shared" si="0"/>
        <v>18</v>
      </c>
      <c r="E16" s="9">
        <v>194669.12</v>
      </c>
      <c r="F16" s="10">
        <v>48.426699999999997</v>
      </c>
      <c r="G16" s="10">
        <v>48.275199999999998</v>
      </c>
      <c r="H16" s="10">
        <v>48.185899999999997</v>
      </c>
      <c r="I16" s="11">
        <v>48.294699999999999</v>
      </c>
      <c r="J16" s="9">
        <v>204026.64</v>
      </c>
      <c r="K16" s="10">
        <v>48.422800000000002</v>
      </c>
      <c r="L16" s="10">
        <v>48.28</v>
      </c>
      <c r="M16" s="10">
        <v>48.190199999999997</v>
      </c>
      <c r="N16" s="11">
        <v>48.296599999999998</v>
      </c>
      <c r="O16" s="9">
        <v>225433.8</v>
      </c>
      <c r="P16" s="10">
        <v>48.416699999999999</v>
      </c>
      <c r="Q16" s="10">
        <v>48.282600000000002</v>
      </c>
      <c r="R16" s="10">
        <v>48.192399999999999</v>
      </c>
      <c r="S16" s="11">
        <v>48.296199999999999</v>
      </c>
      <c r="T16" s="9">
        <v>257834.56</v>
      </c>
      <c r="U16" s="10">
        <v>48.402799999999999</v>
      </c>
      <c r="V16" s="10">
        <v>48.280299999999997</v>
      </c>
      <c r="W16" s="10">
        <v>48.189599999999999</v>
      </c>
      <c r="X16" s="11">
        <v>48.29</v>
      </c>
      <c r="Y16" s="34">
        <v>0</v>
      </c>
      <c r="Z16" s="35">
        <v>0</v>
      </c>
      <c r="AA16" s="35">
        <v>0</v>
      </c>
      <c r="AB16" s="35">
        <v>0</v>
      </c>
      <c r="AC16" s="36">
        <v>0</v>
      </c>
      <c r="AD16" s="34">
        <v>0</v>
      </c>
      <c r="AE16" s="35">
        <v>0</v>
      </c>
      <c r="AF16" s="35">
        <v>0</v>
      </c>
      <c r="AG16" s="35">
        <v>0</v>
      </c>
      <c r="AH16" s="36">
        <v>0</v>
      </c>
      <c r="AI16" s="34">
        <v>0</v>
      </c>
      <c r="AJ16" s="35">
        <v>0</v>
      </c>
      <c r="AK16" s="35">
        <v>0</v>
      </c>
      <c r="AL16" s="35">
        <v>0</v>
      </c>
      <c r="AM16" s="36">
        <v>0</v>
      </c>
      <c r="AN16" s="34">
        <v>0</v>
      </c>
      <c r="AO16" s="35">
        <v>0</v>
      </c>
      <c r="AP16" s="35">
        <v>0</v>
      </c>
      <c r="AQ16" s="35">
        <v>0</v>
      </c>
      <c r="AR16" s="36">
        <v>0</v>
      </c>
      <c r="AS16" s="34">
        <v>0</v>
      </c>
      <c r="AT16" s="35">
        <v>0</v>
      </c>
      <c r="AU16" s="35">
        <v>0</v>
      </c>
      <c r="AV16" s="35">
        <v>0</v>
      </c>
      <c r="AW16" s="36">
        <v>0</v>
      </c>
      <c r="AX16" s="34">
        <v>0</v>
      </c>
      <c r="AY16" s="35">
        <v>0</v>
      </c>
      <c r="AZ16" s="35">
        <v>0</v>
      </c>
      <c r="BA16" s="35">
        <v>0</v>
      </c>
      <c r="BB16" s="36">
        <v>0</v>
      </c>
      <c r="BC16" s="34">
        <v>0</v>
      </c>
      <c r="BD16" s="35">
        <v>0</v>
      </c>
      <c r="BE16" s="35">
        <v>0</v>
      </c>
      <c r="BF16" s="35">
        <v>0</v>
      </c>
      <c r="BG16" s="36">
        <v>0</v>
      </c>
      <c r="BH16" s="34">
        <v>0</v>
      </c>
      <c r="BI16" s="35">
        <v>0</v>
      </c>
      <c r="BJ16" s="35">
        <v>0</v>
      </c>
      <c r="BK16" s="35">
        <v>0</v>
      </c>
      <c r="BL16" s="36">
        <v>0</v>
      </c>
      <c r="BM16" s="9">
        <v>197529.56</v>
      </c>
      <c r="BN16" s="10">
        <v>48.427900000000001</v>
      </c>
      <c r="BO16" s="10">
        <v>48.279600000000002</v>
      </c>
      <c r="BP16" s="10">
        <v>48.190100000000001</v>
      </c>
      <c r="BQ16" s="11">
        <v>48.298000000000002</v>
      </c>
      <c r="BR16" s="9">
        <v>206941.6</v>
      </c>
      <c r="BS16" s="10">
        <v>48.422600000000003</v>
      </c>
      <c r="BT16" s="10">
        <v>48.282600000000002</v>
      </c>
      <c r="BU16" s="10">
        <v>48.193600000000004</v>
      </c>
      <c r="BV16" s="11">
        <v>48.298499999999997</v>
      </c>
      <c r="BW16" s="9">
        <v>228691.56</v>
      </c>
      <c r="BX16" s="10">
        <v>48.415500000000002</v>
      </c>
      <c r="BY16" s="10">
        <v>48.2866</v>
      </c>
      <c r="BZ16" s="10">
        <v>48.196800000000003</v>
      </c>
      <c r="CA16" s="11">
        <v>48.2986</v>
      </c>
      <c r="CB16" s="9">
        <v>262618.03999999998</v>
      </c>
      <c r="CC16" s="10">
        <v>48.404600000000002</v>
      </c>
      <c r="CD16" s="10">
        <v>48.284599999999998</v>
      </c>
      <c r="CE16" s="10">
        <v>48.192700000000002</v>
      </c>
      <c r="CF16" s="11">
        <v>48.292999999999999</v>
      </c>
      <c r="CG16" s="34">
        <v>0</v>
      </c>
      <c r="CH16" s="35">
        <v>0</v>
      </c>
      <c r="CI16" s="35">
        <v>0</v>
      </c>
      <c r="CJ16" s="35">
        <v>0</v>
      </c>
      <c r="CK16" s="36">
        <v>0</v>
      </c>
      <c r="CL16" s="34">
        <v>0</v>
      </c>
      <c r="CM16" s="35">
        <v>0</v>
      </c>
      <c r="CN16" s="35">
        <v>0</v>
      </c>
      <c r="CO16" s="35">
        <v>0</v>
      </c>
      <c r="CP16" s="36">
        <v>0</v>
      </c>
      <c r="CQ16" s="34">
        <v>0</v>
      </c>
      <c r="CR16" s="35">
        <v>0</v>
      </c>
      <c r="CS16" s="35">
        <v>0</v>
      </c>
      <c r="CT16" s="35">
        <v>0</v>
      </c>
      <c r="CU16" s="36">
        <v>0</v>
      </c>
      <c r="CV16" s="34">
        <v>0</v>
      </c>
      <c r="CW16" s="35">
        <v>0</v>
      </c>
      <c r="CX16" s="35">
        <v>0</v>
      </c>
      <c r="CY16" s="35">
        <v>0</v>
      </c>
      <c r="CZ16" s="36">
        <v>0</v>
      </c>
      <c r="DA16" s="34">
        <v>0</v>
      </c>
      <c r="DB16" s="35">
        <v>0</v>
      </c>
      <c r="DC16" s="35">
        <v>0</v>
      </c>
      <c r="DD16" s="35">
        <v>0</v>
      </c>
      <c r="DE16" s="36">
        <v>0</v>
      </c>
      <c r="DF16" s="34">
        <v>0</v>
      </c>
      <c r="DG16" s="35">
        <v>0</v>
      </c>
      <c r="DH16" s="35">
        <v>0</v>
      </c>
      <c r="DI16" s="35">
        <v>0</v>
      </c>
      <c r="DJ16" s="36">
        <v>0</v>
      </c>
      <c r="DK16" s="34">
        <v>0</v>
      </c>
      <c r="DL16" s="35">
        <v>0</v>
      </c>
      <c r="DM16" s="35">
        <v>0</v>
      </c>
      <c r="DN16" s="35">
        <v>0</v>
      </c>
      <c r="DO16" s="36">
        <v>0</v>
      </c>
      <c r="DP16" s="34">
        <v>0</v>
      </c>
      <c r="DQ16" s="35">
        <v>0</v>
      </c>
      <c r="DR16" s="35">
        <v>0</v>
      </c>
      <c r="DS16" s="35">
        <v>0</v>
      </c>
      <c r="DT16" s="36">
        <v>0</v>
      </c>
      <c r="DU16" s="9">
        <v>196375.2</v>
      </c>
      <c r="DV16" s="10">
        <v>48.427300000000002</v>
      </c>
      <c r="DW16" s="10">
        <v>48.278599999999997</v>
      </c>
      <c r="DX16" s="10">
        <v>48.189300000000003</v>
      </c>
      <c r="DY16" s="11">
        <v>48.297199999999997</v>
      </c>
      <c r="DZ16" s="9">
        <v>205729.96</v>
      </c>
      <c r="EA16" s="10">
        <v>48.422899999999998</v>
      </c>
      <c r="EB16" s="10">
        <v>48.281999999999996</v>
      </c>
      <c r="EC16" s="10">
        <v>48.191600000000001</v>
      </c>
      <c r="ED16" s="11">
        <v>48.297699999999999</v>
      </c>
      <c r="EE16" s="9">
        <v>227392.88</v>
      </c>
      <c r="EF16" s="10">
        <v>48.416400000000003</v>
      </c>
      <c r="EG16" s="10">
        <v>48.2834</v>
      </c>
      <c r="EH16" s="10">
        <v>48.195500000000003</v>
      </c>
      <c r="EI16" s="11">
        <v>48.297400000000003</v>
      </c>
      <c r="EJ16" s="9">
        <v>261231.08</v>
      </c>
      <c r="EK16" s="10">
        <v>48.402900000000002</v>
      </c>
      <c r="EL16" s="10">
        <v>48.281500000000001</v>
      </c>
      <c r="EM16" s="10">
        <v>48.190899999999999</v>
      </c>
      <c r="EN16" s="11">
        <v>48.290799999999997</v>
      </c>
      <c r="EO16" s="34">
        <v>0</v>
      </c>
      <c r="EP16" s="35">
        <v>0</v>
      </c>
      <c r="EQ16" s="35">
        <v>0</v>
      </c>
      <c r="ER16" s="35">
        <v>0</v>
      </c>
      <c r="ES16" s="36">
        <v>0</v>
      </c>
      <c r="ET16" s="34">
        <v>0</v>
      </c>
      <c r="EU16" s="35">
        <v>0</v>
      </c>
      <c r="EV16" s="35">
        <v>0</v>
      </c>
      <c r="EW16" s="35">
        <v>0</v>
      </c>
      <c r="EX16" s="36">
        <v>0</v>
      </c>
      <c r="EY16" s="34">
        <v>0</v>
      </c>
      <c r="EZ16" s="35">
        <v>0</v>
      </c>
      <c r="FA16" s="35">
        <v>0</v>
      </c>
      <c r="FB16" s="35">
        <v>0</v>
      </c>
      <c r="FC16" s="36">
        <v>0</v>
      </c>
      <c r="FD16" s="34">
        <v>0</v>
      </c>
      <c r="FE16" s="35">
        <v>0</v>
      </c>
      <c r="FF16" s="35">
        <v>0</v>
      </c>
      <c r="FG16" s="35">
        <v>0</v>
      </c>
      <c r="FH16" s="36">
        <v>0</v>
      </c>
      <c r="FI16" s="34">
        <v>0</v>
      </c>
      <c r="FJ16" s="35">
        <v>0</v>
      </c>
      <c r="FK16" s="35">
        <v>0</v>
      </c>
      <c r="FL16" s="35">
        <v>0</v>
      </c>
      <c r="FM16" s="36">
        <v>0</v>
      </c>
      <c r="FN16" s="34">
        <v>0</v>
      </c>
      <c r="FO16" s="35">
        <v>0</v>
      </c>
      <c r="FP16" s="35">
        <v>0</v>
      </c>
      <c r="FQ16" s="35">
        <v>0</v>
      </c>
      <c r="FR16" s="36">
        <v>0</v>
      </c>
      <c r="FS16" s="34">
        <v>0</v>
      </c>
      <c r="FT16" s="35">
        <v>0</v>
      </c>
      <c r="FU16" s="35">
        <v>0</v>
      </c>
      <c r="FV16" s="35">
        <v>0</v>
      </c>
      <c r="FW16" s="36">
        <v>0</v>
      </c>
      <c r="FX16" s="34">
        <v>0</v>
      </c>
      <c r="FY16" s="35">
        <v>0</v>
      </c>
      <c r="FZ16" s="35">
        <v>0</v>
      </c>
      <c r="GA16" s="35">
        <v>0</v>
      </c>
      <c r="GB16" s="36">
        <v>0</v>
      </c>
    </row>
    <row r="17" spans="2:184" ht="15" customHeight="1">
      <c r="B17" s="122"/>
      <c r="C17" s="87"/>
      <c r="D17" s="8">
        <f t="shared" si="0"/>
        <v>20</v>
      </c>
      <c r="E17" s="9">
        <v>159778.96</v>
      </c>
      <c r="F17" s="10">
        <v>47.025100000000002</v>
      </c>
      <c r="G17" s="10">
        <v>46.854500000000002</v>
      </c>
      <c r="H17" s="10">
        <v>46.740400000000001</v>
      </c>
      <c r="I17" s="11">
        <v>46.871699999999997</v>
      </c>
      <c r="J17" s="9">
        <v>168779.96</v>
      </c>
      <c r="K17" s="10">
        <v>47.017699999999998</v>
      </c>
      <c r="L17" s="10">
        <v>46.852800000000002</v>
      </c>
      <c r="M17" s="10">
        <v>46.743000000000002</v>
      </c>
      <c r="N17" s="11">
        <v>46.869700000000002</v>
      </c>
      <c r="O17" s="9">
        <v>188084.4</v>
      </c>
      <c r="P17" s="10">
        <v>47.005200000000002</v>
      </c>
      <c r="Q17" s="10">
        <v>46.8504</v>
      </c>
      <c r="R17" s="10">
        <v>46.742100000000001</v>
      </c>
      <c r="S17" s="11">
        <v>46.8645</v>
      </c>
      <c r="T17" s="9">
        <v>215608.84</v>
      </c>
      <c r="U17" s="10">
        <v>46.984699999999997</v>
      </c>
      <c r="V17" s="10">
        <v>46.842700000000001</v>
      </c>
      <c r="W17" s="10">
        <v>46.731999999999999</v>
      </c>
      <c r="X17" s="11">
        <v>46.851900000000001</v>
      </c>
      <c r="Y17" s="34">
        <v>0</v>
      </c>
      <c r="Z17" s="35">
        <v>0</v>
      </c>
      <c r="AA17" s="35">
        <v>0</v>
      </c>
      <c r="AB17" s="35">
        <v>0</v>
      </c>
      <c r="AC17" s="36">
        <v>0</v>
      </c>
      <c r="AD17" s="34">
        <v>0</v>
      </c>
      <c r="AE17" s="35">
        <v>0</v>
      </c>
      <c r="AF17" s="35">
        <v>0</v>
      </c>
      <c r="AG17" s="35">
        <v>0</v>
      </c>
      <c r="AH17" s="36">
        <v>0</v>
      </c>
      <c r="AI17" s="34">
        <v>0</v>
      </c>
      <c r="AJ17" s="35">
        <v>0</v>
      </c>
      <c r="AK17" s="35">
        <v>0</v>
      </c>
      <c r="AL17" s="35">
        <v>0</v>
      </c>
      <c r="AM17" s="36">
        <v>0</v>
      </c>
      <c r="AN17" s="34">
        <v>0</v>
      </c>
      <c r="AO17" s="35">
        <v>0</v>
      </c>
      <c r="AP17" s="35">
        <v>0</v>
      </c>
      <c r="AQ17" s="35">
        <v>0</v>
      </c>
      <c r="AR17" s="36">
        <v>0</v>
      </c>
      <c r="AS17" s="34">
        <v>0</v>
      </c>
      <c r="AT17" s="35">
        <v>0</v>
      </c>
      <c r="AU17" s="35">
        <v>0</v>
      </c>
      <c r="AV17" s="35">
        <v>0</v>
      </c>
      <c r="AW17" s="36">
        <v>0</v>
      </c>
      <c r="AX17" s="34">
        <v>0</v>
      </c>
      <c r="AY17" s="35">
        <v>0</v>
      </c>
      <c r="AZ17" s="35">
        <v>0</v>
      </c>
      <c r="BA17" s="35">
        <v>0</v>
      </c>
      <c r="BB17" s="36">
        <v>0</v>
      </c>
      <c r="BC17" s="34">
        <v>0</v>
      </c>
      <c r="BD17" s="35">
        <v>0</v>
      </c>
      <c r="BE17" s="35">
        <v>0</v>
      </c>
      <c r="BF17" s="35">
        <v>0</v>
      </c>
      <c r="BG17" s="36">
        <v>0</v>
      </c>
      <c r="BH17" s="34">
        <v>0</v>
      </c>
      <c r="BI17" s="35">
        <v>0</v>
      </c>
      <c r="BJ17" s="35">
        <v>0</v>
      </c>
      <c r="BK17" s="35">
        <v>0</v>
      </c>
      <c r="BL17" s="36">
        <v>0</v>
      </c>
      <c r="BM17" s="9">
        <v>162352.07999999999</v>
      </c>
      <c r="BN17" s="10">
        <v>47.026000000000003</v>
      </c>
      <c r="BO17" s="10">
        <v>46.856699999999996</v>
      </c>
      <c r="BP17" s="10">
        <v>46.745699999999999</v>
      </c>
      <c r="BQ17" s="11">
        <v>46.874499999999998</v>
      </c>
      <c r="BR17" s="9">
        <v>171446.44</v>
      </c>
      <c r="BS17" s="10">
        <v>47.018799999999999</v>
      </c>
      <c r="BT17" s="10">
        <v>46.8581</v>
      </c>
      <c r="BU17" s="10">
        <v>46.7455</v>
      </c>
      <c r="BV17" s="11">
        <v>46.872599999999998</v>
      </c>
      <c r="BW17" s="9">
        <v>191059.20000000001</v>
      </c>
      <c r="BX17" s="10">
        <v>47.007800000000003</v>
      </c>
      <c r="BY17" s="10">
        <v>46.855600000000003</v>
      </c>
      <c r="BZ17" s="10">
        <v>46.745100000000001</v>
      </c>
      <c r="CA17" s="11">
        <v>46.868099999999998</v>
      </c>
      <c r="CB17" s="9">
        <v>219934.64</v>
      </c>
      <c r="CC17" s="10">
        <v>46.984999999999999</v>
      </c>
      <c r="CD17" s="10">
        <v>46.846400000000003</v>
      </c>
      <c r="CE17" s="10">
        <v>46.735399999999998</v>
      </c>
      <c r="CF17" s="11">
        <v>46.854300000000002</v>
      </c>
      <c r="CG17" s="34">
        <v>0</v>
      </c>
      <c r="CH17" s="35">
        <v>0</v>
      </c>
      <c r="CI17" s="35">
        <v>0</v>
      </c>
      <c r="CJ17" s="35">
        <v>0</v>
      </c>
      <c r="CK17" s="36">
        <v>0</v>
      </c>
      <c r="CL17" s="34">
        <v>0</v>
      </c>
      <c r="CM17" s="35">
        <v>0</v>
      </c>
      <c r="CN17" s="35">
        <v>0</v>
      </c>
      <c r="CO17" s="35">
        <v>0</v>
      </c>
      <c r="CP17" s="36">
        <v>0</v>
      </c>
      <c r="CQ17" s="34">
        <v>0</v>
      </c>
      <c r="CR17" s="35">
        <v>0</v>
      </c>
      <c r="CS17" s="35">
        <v>0</v>
      </c>
      <c r="CT17" s="35">
        <v>0</v>
      </c>
      <c r="CU17" s="36">
        <v>0</v>
      </c>
      <c r="CV17" s="34">
        <v>0</v>
      </c>
      <c r="CW17" s="35">
        <v>0</v>
      </c>
      <c r="CX17" s="35">
        <v>0</v>
      </c>
      <c r="CY17" s="35">
        <v>0</v>
      </c>
      <c r="CZ17" s="36">
        <v>0</v>
      </c>
      <c r="DA17" s="34">
        <v>0</v>
      </c>
      <c r="DB17" s="35">
        <v>0</v>
      </c>
      <c r="DC17" s="35">
        <v>0</v>
      </c>
      <c r="DD17" s="35">
        <v>0</v>
      </c>
      <c r="DE17" s="36">
        <v>0</v>
      </c>
      <c r="DF17" s="34">
        <v>0</v>
      </c>
      <c r="DG17" s="35">
        <v>0</v>
      </c>
      <c r="DH17" s="35">
        <v>0</v>
      </c>
      <c r="DI17" s="35">
        <v>0</v>
      </c>
      <c r="DJ17" s="36">
        <v>0</v>
      </c>
      <c r="DK17" s="34">
        <v>0</v>
      </c>
      <c r="DL17" s="35">
        <v>0</v>
      </c>
      <c r="DM17" s="35">
        <v>0</v>
      </c>
      <c r="DN17" s="35">
        <v>0</v>
      </c>
      <c r="DO17" s="36">
        <v>0</v>
      </c>
      <c r="DP17" s="34">
        <v>0</v>
      </c>
      <c r="DQ17" s="35">
        <v>0</v>
      </c>
      <c r="DR17" s="35">
        <v>0</v>
      </c>
      <c r="DS17" s="35">
        <v>0</v>
      </c>
      <c r="DT17" s="36">
        <v>0</v>
      </c>
      <c r="DU17" s="9">
        <v>161300</v>
      </c>
      <c r="DV17" s="10">
        <v>47.026200000000003</v>
      </c>
      <c r="DW17" s="10">
        <v>46.855699999999999</v>
      </c>
      <c r="DX17" s="10">
        <v>46.743299999999998</v>
      </c>
      <c r="DY17" s="11">
        <v>46.8735</v>
      </c>
      <c r="DZ17" s="9">
        <v>170343.67999999999</v>
      </c>
      <c r="EA17" s="10">
        <v>47.018799999999999</v>
      </c>
      <c r="EB17" s="10">
        <v>46.855699999999999</v>
      </c>
      <c r="EC17" s="10">
        <v>46.745199999999997</v>
      </c>
      <c r="ED17" s="11">
        <v>46.871699999999997</v>
      </c>
      <c r="EE17" s="9">
        <v>189867</v>
      </c>
      <c r="EF17" s="10">
        <v>47.0062</v>
      </c>
      <c r="EG17" s="10">
        <v>46.854300000000002</v>
      </c>
      <c r="EH17" s="10">
        <v>46.744399999999999</v>
      </c>
      <c r="EI17" s="11">
        <v>46.866900000000001</v>
      </c>
      <c r="EJ17" s="9">
        <v>218739.8</v>
      </c>
      <c r="EK17" s="10">
        <v>46.983800000000002</v>
      </c>
      <c r="EL17" s="10">
        <v>46.843800000000002</v>
      </c>
      <c r="EM17" s="10">
        <v>46.733199999999997</v>
      </c>
      <c r="EN17" s="11">
        <v>46.8523</v>
      </c>
      <c r="EO17" s="34">
        <v>0</v>
      </c>
      <c r="EP17" s="35">
        <v>0</v>
      </c>
      <c r="EQ17" s="35">
        <v>0</v>
      </c>
      <c r="ER17" s="35">
        <v>0</v>
      </c>
      <c r="ES17" s="36">
        <v>0</v>
      </c>
      <c r="ET17" s="34">
        <v>0</v>
      </c>
      <c r="EU17" s="35">
        <v>0</v>
      </c>
      <c r="EV17" s="35">
        <v>0</v>
      </c>
      <c r="EW17" s="35">
        <v>0</v>
      </c>
      <c r="EX17" s="36">
        <v>0</v>
      </c>
      <c r="EY17" s="34">
        <v>0</v>
      </c>
      <c r="EZ17" s="35">
        <v>0</v>
      </c>
      <c r="FA17" s="35">
        <v>0</v>
      </c>
      <c r="FB17" s="35">
        <v>0</v>
      </c>
      <c r="FC17" s="36">
        <v>0</v>
      </c>
      <c r="FD17" s="34">
        <v>0</v>
      </c>
      <c r="FE17" s="35">
        <v>0</v>
      </c>
      <c r="FF17" s="35">
        <v>0</v>
      </c>
      <c r="FG17" s="35">
        <v>0</v>
      </c>
      <c r="FH17" s="36">
        <v>0</v>
      </c>
      <c r="FI17" s="34">
        <v>0</v>
      </c>
      <c r="FJ17" s="35">
        <v>0</v>
      </c>
      <c r="FK17" s="35">
        <v>0</v>
      </c>
      <c r="FL17" s="35">
        <v>0</v>
      </c>
      <c r="FM17" s="36">
        <v>0</v>
      </c>
      <c r="FN17" s="34">
        <v>0</v>
      </c>
      <c r="FO17" s="35">
        <v>0</v>
      </c>
      <c r="FP17" s="35">
        <v>0</v>
      </c>
      <c r="FQ17" s="35">
        <v>0</v>
      </c>
      <c r="FR17" s="36">
        <v>0</v>
      </c>
      <c r="FS17" s="34">
        <v>0</v>
      </c>
      <c r="FT17" s="35">
        <v>0</v>
      </c>
      <c r="FU17" s="35">
        <v>0</v>
      </c>
      <c r="FV17" s="35">
        <v>0</v>
      </c>
      <c r="FW17" s="36">
        <v>0</v>
      </c>
      <c r="FX17" s="34">
        <v>0</v>
      </c>
      <c r="FY17" s="35">
        <v>0</v>
      </c>
      <c r="FZ17" s="35">
        <v>0</v>
      </c>
      <c r="GA17" s="35">
        <v>0</v>
      </c>
      <c r="GB17" s="36">
        <v>0</v>
      </c>
    </row>
    <row r="18" spans="2:184" ht="15.75" customHeight="1" thickBot="1">
      <c r="B18" s="122"/>
      <c r="C18" s="71"/>
      <c r="D18" s="64">
        <f t="shared" si="0"/>
        <v>22</v>
      </c>
      <c r="E18" s="13">
        <v>130500</v>
      </c>
      <c r="F18" s="14">
        <v>45.683</v>
      </c>
      <c r="G18" s="14">
        <v>45.487400000000001</v>
      </c>
      <c r="H18" s="14">
        <v>45.349200000000003</v>
      </c>
      <c r="I18" s="15">
        <v>45.504300000000001</v>
      </c>
      <c r="J18" s="13">
        <v>138954.16</v>
      </c>
      <c r="K18" s="14">
        <v>45.674700000000001</v>
      </c>
      <c r="L18" s="14">
        <v>45.485799999999998</v>
      </c>
      <c r="M18" s="14">
        <v>45.346400000000003</v>
      </c>
      <c r="N18" s="15">
        <v>45.500100000000003</v>
      </c>
      <c r="O18" s="13">
        <v>155548.64000000001</v>
      </c>
      <c r="P18" s="14">
        <v>45.6524</v>
      </c>
      <c r="Q18" s="14">
        <v>45.477699999999999</v>
      </c>
      <c r="R18" s="14">
        <v>45.3401</v>
      </c>
      <c r="S18" s="15">
        <v>45.488100000000003</v>
      </c>
      <c r="T18" s="13">
        <v>178002.88</v>
      </c>
      <c r="U18" s="14">
        <v>45.614199999999997</v>
      </c>
      <c r="V18" s="14">
        <v>45.457799999999999</v>
      </c>
      <c r="W18" s="14">
        <v>45.317399999999999</v>
      </c>
      <c r="X18" s="15">
        <v>45.461399999999998</v>
      </c>
      <c r="Y18" s="37">
        <v>0</v>
      </c>
      <c r="Z18" s="38">
        <v>0</v>
      </c>
      <c r="AA18" s="38">
        <v>0</v>
      </c>
      <c r="AB18" s="38">
        <v>0</v>
      </c>
      <c r="AC18" s="39">
        <v>0</v>
      </c>
      <c r="AD18" s="37">
        <v>0</v>
      </c>
      <c r="AE18" s="38">
        <v>0</v>
      </c>
      <c r="AF18" s="38">
        <v>0</v>
      </c>
      <c r="AG18" s="38">
        <v>0</v>
      </c>
      <c r="AH18" s="39">
        <v>0</v>
      </c>
      <c r="AI18" s="37">
        <v>0</v>
      </c>
      <c r="AJ18" s="38">
        <v>0</v>
      </c>
      <c r="AK18" s="38">
        <v>0</v>
      </c>
      <c r="AL18" s="38">
        <v>0</v>
      </c>
      <c r="AM18" s="39">
        <v>0</v>
      </c>
      <c r="AN18" s="37">
        <v>0</v>
      </c>
      <c r="AO18" s="38">
        <v>0</v>
      </c>
      <c r="AP18" s="38">
        <v>0</v>
      </c>
      <c r="AQ18" s="38">
        <v>0</v>
      </c>
      <c r="AR18" s="39">
        <v>0</v>
      </c>
      <c r="AS18" s="37">
        <v>0</v>
      </c>
      <c r="AT18" s="38">
        <v>0</v>
      </c>
      <c r="AU18" s="38">
        <v>0</v>
      </c>
      <c r="AV18" s="38">
        <v>0</v>
      </c>
      <c r="AW18" s="39">
        <v>0</v>
      </c>
      <c r="AX18" s="37">
        <v>0</v>
      </c>
      <c r="AY18" s="38">
        <v>0</v>
      </c>
      <c r="AZ18" s="38">
        <v>0</v>
      </c>
      <c r="BA18" s="38">
        <v>0</v>
      </c>
      <c r="BB18" s="39">
        <v>0</v>
      </c>
      <c r="BC18" s="37">
        <v>0</v>
      </c>
      <c r="BD18" s="38">
        <v>0</v>
      </c>
      <c r="BE18" s="38">
        <v>0</v>
      </c>
      <c r="BF18" s="38">
        <v>0</v>
      </c>
      <c r="BG18" s="39">
        <v>0</v>
      </c>
      <c r="BH18" s="37">
        <v>0</v>
      </c>
      <c r="BI18" s="38">
        <v>0</v>
      </c>
      <c r="BJ18" s="38">
        <v>0</v>
      </c>
      <c r="BK18" s="38">
        <v>0</v>
      </c>
      <c r="BL18" s="39">
        <v>0</v>
      </c>
      <c r="BM18" s="13">
        <v>132824.20000000001</v>
      </c>
      <c r="BN18" s="14">
        <v>45.683199999999999</v>
      </c>
      <c r="BO18" s="14">
        <v>45.490499999999997</v>
      </c>
      <c r="BP18" s="14">
        <v>45.3553</v>
      </c>
      <c r="BQ18" s="15">
        <v>45.5075</v>
      </c>
      <c r="BR18" s="13">
        <v>141336.51999999999</v>
      </c>
      <c r="BS18" s="14">
        <v>45.6738</v>
      </c>
      <c r="BT18" s="14">
        <v>45.488300000000002</v>
      </c>
      <c r="BU18" s="14">
        <v>45.351599999999998</v>
      </c>
      <c r="BV18" s="15">
        <v>45.502499999999998</v>
      </c>
      <c r="BW18" s="13">
        <v>158197.92000000001</v>
      </c>
      <c r="BX18" s="14">
        <v>45.652799999999999</v>
      </c>
      <c r="BY18" s="14">
        <v>45.479900000000001</v>
      </c>
      <c r="BZ18" s="14">
        <v>45.345700000000001</v>
      </c>
      <c r="CA18" s="15">
        <v>45.490900000000003</v>
      </c>
      <c r="CB18" s="13">
        <v>181902.07999999999</v>
      </c>
      <c r="CC18" s="14">
        <v>45.618600000000001</v>
      </c>
      <c r="CD18" s="14">
        <v>45.4619</v>
      </c>
      <c r="CE18" s="14">
        <v>45.322699999999998</v>
      </c>
      <c r="CF18" s="15">
        <v>45.466000000000001</v>
      </c>
      <c r="CG18" s="37">
        <v>0</v>
      </c>
      <c r="CH18" s="38">
        <v>0</v>
      </c>
      <c r="CI18" s="38">
        <v>0</v>
      </c>
      <c r="CJ18" s="38">
        <v>0</v>
      </c>
      <c r="CK18" s="39">
        <v>0</v>
      </c>
      <c r="CL18" s="37">
        <v>0</v>
      </c>
      <c r="CM18" s="38">
        <v>0</v>
      </c>
      <c r="CN18" s="38">
        <v>0</v>
      </c>
      <c r="CO18" s="38">
        <v>0</v>
      </c>
      <c r="CP18" s="39">
        <v>0</v>
      </c>
      <c r="CQ18" s="37">
        <v>0</v>
      </c>
      <c r="CR18" s="38">
        <v>0</v>
      </c>
      <c r="CS18" s="38">
        <v>0</v>
      </c>
      <c r="CT18" s="38">
        <v>0</v>
      </c>
      <c r="CU18" s="39">
        <v>0</v>
      </c>
      <c r="CV18" s="37">
        <v>0</v>
      </c>
      <c r="CW18" s="38">
        <v>0</v>
      </c>
      <c r="CX18" s="38">
        <v>0</v>
      </c>
      <c r="CY18" s="38">
        <v>0</v>
      </c>
      <c r="CZ18" s="39">
        <v>0</v>
      </c>
      <c r="DA18" s="37">
        <v>0</v>
      </c>
      <c r="DB18" s="38">
        <v>0</v>
      </c>
      <c r="DC18" s="38">
        <v>0</v>
      </c>
      <c r="DD18" s="38">
        <v>0</v>
      </c>
      <c r="DE18" s="39">
        <v>0</v>
      </c>
      <c r="DF18" s="37">
        <v>0</v>
      </c>
      <c r="DG18" s="38">
        <v>0</v>
      </c>
      <c r="DH18" s="38">
        <v>0</v>
      </c>
      <c r="DI18" s="38">
        <v>0</v>
      </c>
      <c r="DJ18" s="39">
        <v>0</v>
      </c>
      <c r="DK18" s="37">
        <v>0</v>
      </c>
      <c r="DL18" s="38">
        <v>0</v>
      </c>
      <c r="DM18" s="38">
        <v>0</v>
      </c>
      <c r="DN18" s="38">
        <v>0</v>
      </c>
      <c r="DO18" s="39">
        <v>0</v>
      </c>
      <c r="DP18" s="37">
        <v>0</v>
      </c>
      <c r="DQ18" s="38">
        <v>0</v>
      </c>
      <c r="DR18" s="38">
        <v>0</v>
      </c>
      <c r="DS18" s="38">
        <v>0</v>
      </c>
      <c r="DT18" s="39">
        <v>0</v>
      </c>
      <c r="DU18" s="13">
        <v>131905.92000000001</v>
      </c>
      <c r="DV18" s="14">
        <v>45.684399999999997</v>
      </c>
      <c r="DW18" s="14">
        <v>45.489899999999999</v>
      </c>
      <c r="DX18" s="14">
        <v>45.355200000000004</v>
      </c>
      <c r="DY18" s="15">
        <v>45.5077</v>
      </c>
      <c r="DZ18" s="13">
        <v>140321.16</v>
      </c>
      <c r="EA18" s="14">
        <v>45.673299999999998</v>
      </c>
      <c r="EB18" s="14">
        <v>45.486800000000002</v>
      </c>
      <c r="EC18" s="14">
        <v>45.350200000000001</v>
      </c>
      <c r="ED18" s="15">
        <v>45.501399999999997</v>
      </c>
      <c r="EE18" s="13">
        <v>157154.64000000001</v>
      </c>
      <c r="EF18" s="14">
        <v>45.651200000000003</v>
      </c>
      <c r="EG18" s="14">
        <v>45.479500000000002</v>
      </c>
      <c r="EH18" s="14">
        <v>45.344799999999999</v>
      </c>
      <c r="EI18" s="15">
        <v>45.489899999999999</v>
      </c>
      <c r="EJ18" s="13">
        <v>180779.28</v>
      </c>
      <c r="EK18" s="14">
        <v>45.615200000000002</v>
      </c>
      <c r="EL18" s="14">
        <v>45.458799999999997</v>
      </c>
      <c r="EM18" s="14">
        <v>45.3215</v>
      </c>
      <c r="EN18" s="15">
        <v>45.4634</v>
      </c>
      <c r="EO18" s="37">
        <v>0</v>
      </c>
      <c r="EP18" s="38">
        <v>0</v>
      </c>
      <c r="EQ18" s="38">
        <v>0</v>
      </c>
      <c r="ER18" s="38">
        <v>0</v>
      </c>
      <c r="ES18" s="39">
        <v>0</v>
      </c>
      <c r="ET18" s="37">
        <v>0</v>
      </c>
      <c r="EU18" s="38">
        <v>0</v>
      </c>
      <c r="EV18" s="38">
        <v>0</v>
      </c>
      <c r="EW18" s="38">
        <v>0</v>
      </c>
      <c r="EX18" s="39">
        <v>0</v>
      </c>
      <c r="EY18" s="37">
        <v>0</v>
      </c>
      <c r="EZ18" s="38">
        <v>0</v>
      </c>
      <c r="FA18" s="38">
        <v>0</v>
      </c>
      <c r="FB18" s="38">
        <v>0</v>
      </c>
      <c r="FC18" s="39">
        <v>0</v>
      </c>
      <c r="FD18" s="37">
        <v>0</v>
      </c>
      <c r="FE18" s="38">
        <v>0</v>
      </c>
      <c r="FF18" s="38">
        <v>0</v>
      </c>
      <c r="FG18" s="38">
        <v>0</v>
      </c>
      <c r="FH18" s="39">
        <v>0</v>
      </c>
      <c r="FI18" s="37">
        <v>0</v>
      </c>
      <c r="FJ18" s="38">
        <v>0</v>
      </c>
      <c r="FK18" s="38">
        <v>0</v>
      </c>
      <c r="FL18" s="38">
        <v>0</v>
      </c>
      <c r="FM18" s="39">
        <v>0</v>
      </c>
      <c r="FN18" s="37">
        <v>0</v>
      </c>
      <c r="FO18" s="38">
        <v>0</v>
      </c>
      <c r="FP18" s="38">
        <v>0</v>
      </c>
      <c r="FQ18" s="38">
        <v>0</v>
      </c>
      <c r="FR18" s="39">
        <v>0</v>
      </c>
      <c r="FS18" s="37">
        <v>0</v>
      </c>
      <c r="FT18" s="38">
        <v>0</v>
      </c>
      <c r="FU18" s="38">
        <v>0</v>
      </c>
      <c r="FV18" s="38">
        <v>0</v>
      </c>
      <c r="FW18" s="39">
        <v>0</v>
      </c>
      <c r="FX18" s="37">
        <v>0</v>
      </c>
      <c r="FY18" s="38">
        <v>0</v>
      </c>
      <c r="FZ18" s="38">
        <v>0</v>
      </c>
      <c r="GA18" s="38">
        <v>0</v>
      </c>
      <c r="GB18" s="39">
        <v>0</v>
      </c>
    </row>
    <row r="19" spans="2:184" ht="15" customHeight="1">
      <c r="B19" s="122"/>
      <c r="C19" s="70" t="s">
        <v>17</v>
      </c>
      <c r="D19" s="63">
        <f>-(($B7 - 8) * 6)</f>
        <v>0</v>
      </c>
      <c r="E19" s="5">
        <v>816392.16</v>
      </c>
      <c r="F19" s="6">
        <v>68.213099999999997</v>
      </c>
      <c r="G19" s="6">
        <v>67.764700000000005</v>
      </c>
      <c r="H19" s="6">
        <v>67.756500000000003</v>
      </c>
      <c r="I19" s="7">
        <v>67.906199999999998</v>
      </c>
      <c r="J19" s="5">
        <v>840272.24</v>
      </c>
      <c r="K19" s="6">
        <v>68.198999999999998</v>
      </c>
      <c r="L19" s="6">
        <v>67.779799999999994</v>
      </c>
      <c r="M19" s="6">
        <v>67.767499999999998</v>
      </c>
      <c r="N19" s="7">
        <v>67.910799999999995</v>
      </c>
      <c r="O19" s="5">
        <v>891721.2</v>
      </c>
      <c r="P19" s="6">
        <v>68.144999999999996</v>
      </c>
      <c r="Q19" s="6">
        <v>67.801699999999997</v>
      </c>
      <c r="R19" s="6">
        <v>67.794300000000007</v>
      </c>
      <c r="S19" s="7">
        <v>67.910499999999999</v>
      </c>
      <c r="T19" s="5">
        <v>969391.04</v>
      </c>
      <c r="U19" s="6">
        <v>68.0261</v>
      </c>
      <c r="V19" s="6">
        <v>67.775599999999997</v>
      </c>
      <c r="W19" s="6">
        <v>67.766400000000004</v>
      </c>
      <c r="X19" s="7">
        <v>67.854299999999995</v>
      </c>
      <c r="Y19" s="31">
        <v>0</v>
      </c>
      <c r="Z19" s="32">
        <v>0</v>
      </c>
      <c r="AA19" s="32">
        <v>0</v>
      </c>
      <c r="AB19" s="32">
        <v>0</v>
      </c>
      <c r="AC19" s="33">
        <v>0</v>
      </c>
      <c r="AD19" s="31">
        <v>0</v>
      </c>
      <c r="AE19" s="32">
        <v>0</v>
      </c>
      <c r="AF19" s="32">
        <v>0</v>
      </c>
      <c r="AG19" s="32">
        <v>0</v>
      </c>
      <c r="AH19" s="33">
        <v>0</v>
      </c>
      <c r="AI19" s="31">
        <v>0</v>
      </c>
      <c r="AJ19" s="32">
        <v>0</v>
      </c>
      <c r="AK19" s="32">
        <v>0</v>
      </c>
      <c r="AL19" s="32">
        <v>0</v>
      </c>
      <c r="AM19" s="33">
        <v>0</v>
      </c>
      <c r="AN19" s="31">
        <v>0</v>
      </c>
      <c r="AO19" s="32">
        <v>0</v>
      </c>
      <c r="AP19" s="32">
        <v>0</v>
      </c>
      <c r="AQ19" s="32">
        <v>0</v>
      </c>
      <c r="AR19" s="33">
        <v>0</v>
      </c>
      <c r="AS19" s="31">
        <v>0</v>
      </c>
      <c r="AT19" s="32">
        <v>0</v>
      </c>
      <c r="AU19" s="32">
        <v>0</v>
      </c>
      <c r="AV19" s="32">
        <v>0</v>
      </c>
      <c r="AW19" s="33">
        <v>0</v>
      </c>
      <c r="AX19" s="31">
        <v>0</v>
      </c>
      <c r="AY19" s="32">
        <v>0</v>
      </c>
      <c r="AZ19" s="32">
        <v>0</v>
      </c>
      <c r="BA19" s="32">
        <v>0</v>
      </c>
      <c r="BB19" s="33">
        <v>0</v>
      </c>
      <c r="BC19" s="31">
        <v>0</v>
      </c>
      <c r="BD19" s="32">
        <v>0</v>
      </c>
      <c r="BE19" s="32">
        <v>0</v>
      </c>
      <c r="BF19" s="32">
        <v>0</v>
      </c>
      <c r="BG19" s="33">
        <v>0</v>
      </c>
      <c r="BH19" s="31">
        <v>0</v>
      </c>
      <c r="BI19" s="32">
        <v>0</v>
      </c>
      <c r="BJ19" s="32">
        <v>0</v>
      </c>
      <c r="BK19" s="32">
        <v>0</v>
      </c>
      <c r="BL19" s="33">
        <v>0</v>
      </c>
      <c r="BM19" s="5">
        <v>825522.48</v>
      </c>
      <c r="BN19" s="6">
        <v>68.208600000000004</v>
      </c>
      <c r="BO19" s="6">
        <v>67.766300000000001</v>
      </c>
      <c r="BP19" s="6">
        <v>67.750600000000006</v>
      </c>
      <c r="BQ19" s="7">
        <v>67.903300000000002</v>
      </c>
      <c r="BR19" s="5">
        <v>849611.2</v>
      </c>
      <c r="BS19" s="6">
        <v>68.200500000000005</v>
      </c>
      <c r="BT19" s="6">
        <v>67.778800000000004</v>
      </c>
      <c r="BU19" s="6">
        <v>67.765100000000004</v>
      </c>
      <c r="BV19" s="7">
        <v>67.9101</v>
      </c>
      <c r="BW19" s="5">
        <v>901643.84</v>
      </c>
      <c r="BX19" s="6">
        <v>68.141499999999994</v>
      </c>
      <c r="BY19" s="6">
        <v>67.799099999999996</v>
      </c>
      <c r="BZ19" s="6">
        <v>67.793899999999994</v>
      </c>
      <c r="CA19" s="7">
        <v>67.9084</v>
      </c>
      <c r="CB19" s="5">
        <v>983487.2</v>
      </c>
      <c r="CC19" s="6">
        <v>68.024100000000004</v>
      </c>
      <c r="CD19" s="6">
        <v>67.778999999999996</v>
      </c>
      <c r="CE19" s="6">
        <v>67.773300000000006</v>
      </c>
      <c r="CF19" s="7">
        <v>67.857200000000006</v>
      </c>
      <c r="CG19" s="31">
        <v>0</v>
      </c>
      <c r="CH19" s="32">
        <v>0</v>
      </c>
      <c r="CI19" s="32">
        <v>0</v>
      </c>
      <c r="CJ19" s="32">
        <v>0</v>
      </c>
      <c r="CK19" s="33">
        <v>0</v>
      </c>
      <c r="CL19" s="31">
        <v>0</v>
      </c>
      <c r="CM19" s="32">
        <v>0</v>
      </c>
      <c r="CN19" s="32">
        <v>0</v>
      </c>
      <c r="CO19" s="32">
        <v>0</v>
      </c>
      <c r="CP19" s="33">
        <v>0</v>
      </c>
      <c r="CQ19" s="31">
        <v>0</v>
      </c>
      <c r="CR19" s="32">
        <v>0</v>
      </c>
      <c r="CS19" s="32">
        <v>0</v>
      </c>
      <c r="CT19" s="32">
        <v>0</v>
      </c>
      <c r="CU19" s="33">
        <v>0</v>
      </c>
      <c r="CV19" s="31">
        <v>0</v>
      </c>
      <c r="CW19" s="32">
        <v>0</v>
      </c>
      <c r="CX19" s="32">
        <v>0</v>
      </c>
      <c r="CY19" s="32">
        <v>0</v>
      </c>
      <c r="CZ19" s="33">
        <v>0</v>
      </c>
      <c r="DA19" s="31">
        <v>0</v>
      </c>
      <c r="DB19" s="32">
        <v>0</v>
      </c>
      <c r="DC19" s="32">
        <v>0</v>
      </c>
      <c r="DD19" s="32">
        <v>0</v>
      </c>
      <c r="DE19" s="33">
        <v>0</v>
      </c>
      <c r="DF19" s="31">
        <v>0</v>
      </c>
      <c r="DG19" s="32">
        <v>0</v>
      </c>
      <c r="DH19" s="32">
        <v>0</v>
      </c>
      <c r="DI19" s="32">
        <v>0</v>
      </c>
      <c r="DJ19" s="33">
        <v>0</v>
      </c>
      <c r="DK19" s="31">
        <v>0</v>
      </c>
      <c r="DL19" s="32">
        <v>0</v>
      </c>
      <c r="DM19" s="32">
        <v>0</v>
      </c>
      <c r="DN19" s="32">
        <v>0</v>
      </c>
      <c r="DO19" s="33">
        <v>0</v>
      </c>
      <c r="DP19" s="31">
        <v>0</v>
      </c>
      <c r="DQ19" s="32">
        <v>0</v>
      </c>
      <c r="DR19" s="32">
        <v>0</v>
      </c>
      <c r="DS19" s="32">
        <v>0</v>
      </c>
      <c r="DT19" s="33">
        <v>0</v>
      </c>
      <c r="DU19" s="5">
        <v>821652.28</v>
      </c>
      <c r="DV19" s="6">
        <v>68.208299999999994</v>
      </c>
      <c r="DW19" s="6">
        <v>67.763999999999996</v>
      </c>
      <c r="DX19" s="6">
        <v>67.751900000000006</v>
      </c>
      <c r="DY19" s="7">
        <v>67.902799999999999</v>
      </c>
      <c r="DZ19" s="5">
        <v>845730.12</v>
      </c>
      <c r="EA19" s="6">
        <v>68.199799999999996</v>
      </c>
      <c r="EB19" s="6">
        <v>67.779399999999995</v>
      </c>
      <c r="EC19" s="6">
        <v>67.7697</v>
      </c>
      <c r="ED19" s="7">
        <v>67.911600000000007</v>
      </c>
      <c r="EE19" s="5">
        <v>897624.44</v>
      </c>
      <c r="EF19" s="6">
        <v>68.145099999999999</v>
      </c>
      <c r="EG19" s="6">
        <v>67.804199999999994</v>
      </c>
      <c r="EH19" s="6">
        <v>67.794200000000004</v>
      </c>
      <c r="EI19" s="7">
        <v>67.9114</v>
      </c>
      <c r="EJ19" s="5">
        <v>979342.84</v>
      </c>
      <c r="EK19" s="6">
        <v>68.027799999999999</v>
      </c>
      <c r="EL19" s="6">
        <v>67.777100000000004</v>
      </c>
      <c r="EM19" s="6">
        <v>67.772999999999996</v>
      </c>
      <c r="EN19" s="7">
        <v>67.857600000000005</v>
      </c>
      <c r="EO19" s="31">
        <v>0</v>
      </c>
      <c r="EP19" s="32">
        <v>0</v>
      </c>
      <c r="EQ19" s="32">
        <v>0</v>
      </c>
      <c r="ER19" s="32">
        <v>0</v>
      </c>
      <c r="ES19" s="33">
        <v>0</v>
      </c>
      <c r="ET19" s="31">
        <v>0</v>
      </c>
      <c r="EU19" s="32">
        <v>0</v>
      </c>
      <c r="EV19" s="32">
        <v>0</v>
      </c>
      <c r="EW19" s="32">
        <v>0</v>
      </c>
      <c r="EX19" s="33">
        <v>0</v>
      </c>
      <c r="EY19" s="31">
        <v>0</v>
      </c>
      <c r="EZ19" s="32">
        <v>0</v>
      </c>
      <c r="FA19" s="32">
        <v>0</v>
      </c>
      <c r="FB19" s="32">
        <v>0</v>
      </c>
      <c r="FC19" s="33">
        <v>0</v>
      </c>
      <c r="FD19" s="31">
        <v>0</v>
      </c>
      <c r="FE19" s="32">
        <v>0</v>
      </c>
      <c r="FF19" s="32">
        <v>0</v>
      </c>
      <c r="FG19" s="32">
        <v>0</v>
      </c>
      <c r="FH19" s="33">
        <v>0</v>
      </c>
      <c r="FI19" s="31">
        <v>0</v>
      </c>
      <c r="FJ19" s="32">
        <v>0</v>
      </c>
      <c r="FK19" s="32">
        <v>0</v>
      </c>
      <c r="FL19" s="32">
        <v>0</v>
      </c>
      <c r="FM19" s="33">
        <v>0</v>
      </c>
      <c r="FN19" s="31">
        <v>0</v>
      </c>
      <c r="FO19" s="32">
        <v>0</v>
      </c>
      <c r="FP19" s="32">
        <v>0</v>
      </c>
      <c r="FQ19" s="32">
        <v>0</v>
      </c>
      <c r="FR19" s="33">
        <v>0</v>
      </c>
      <c r="FS19" s="31">
        <v>0</v>
      </c>
      <c r="FT19" s="32">
        <v>0</v>
      </c>
      <c r="FU19" s="32">
        <v>0</v>
      </c>
      <c r="FV19" s="32">
        <v>0</v>
      </c>
      <c r="FW19" s="33">
        <v>0</v>
      </c>
      <c r="FX19" s="31">
        <v>0</v>
      </c>
      <c r="FY19" s="32">
        <v>0</v>
      </c>
      <c r="FZ19" s="32">
        <v>0</v>
      </c>
      <c r="GA19" s="32">
        <v>0</v>
      </c>
      <c r="GB19" s="33">
        <v>0</v>
      </c>
    </row>
    <row r="20" spans="2:184" ht="15" customHeight="1">
      <c r="B20" s="122"/>
      <c r="C20" s="87"/>
      <c r="D20" s="8">
        <f>$D19 + 2</f>
        <v>2</v>
      </c>
      <c r="E20" s="9">
        <v>709762.92</v>
      </c>
      <c r="F20" s="10">
        <v>62.267800000000001</v>
      </c>
      <c r="G20" s="10">
        <v>61.982900000000001</v>
      </c>
      <c r="H20" s="10">
        <v>61.962200000000003</v>
      </c>
      <c r="I20" s="11">
        <v>62.0687</v>
      </c>
      <c r="J20" s="9">
        <v>726552.16</v>
      </c>
      <c r="K20" s="10">
        <v>62.240099999999998</v>
      </c>
      <c r="L20" s="10">
        <v>61.983499999999999</v>
      </c>
      <c r="M20" s="10">
        <v>61.962000000000003</v>
      </c>
      <c r="N20" s="11">
        <v>62.06</v>
      </c>
      <c r="O20" s="9">
        <v>763741.28</v>
      </c>
      <c r="P20" s="10">
        <v>62.160299999999999</v>
      </c>
      <c r="Q20" s="10">
        <v>61.960599999999999</v>
      </c>
      <c r="R20" s="10">
        <v>61.939700000000002</v>
      </c>
      <c r="S20" s="11">
        <v>62.019100000000002</v>
      </c>
      <c r="T20" s="9">
        <v>824176.8</v>
      </c>
      <c r="U20" s="10">
        <v>62.031999999999996</v>
      </c>
      <c r="V20" s="10">
        <v>61.8904</v>
      </c>
      <c r="W20" s="10">
        <v>61.8703</v>
      </c>
      <c r="X20" s="11">
        <v>61.930300000000003</v>
      </c>
      <c r="Y20" s="34">
        <v>0</v>
      </c>
      <c r="Z20" s="35">
        <v>0</v>
      </c>
      <c r="AA20" s="35">
        <v>0</v>
      </c>
      <c r="AB20" s="35">
        <v>0</v>
      </c>
      <c r="AC20" s="36">
        <v>0</v>
      </c>
      <c r="AD20" s="34">
        <v>0</v>
      </c>
      <c r="AE20" s="35">
        <v>0</v>
      </c>
      <c r="AF20" s="35">
        <v>0</v>
      </c>
      <c r="AG20" s="35">
        <v>0</v>
      </c>
      <c r="AH20" s="36">
        <v>0</v>
      </c>
      <c r="AI20" s="34">
        <v>0</v>
      </c>
      <c r="AJ20" s="35">
        <v>0</v>
      </c>
      <c r="AK20" s="35">
        <v>0</v>
      </c>
      <c r="AL20" s="35">
        <v>0</v>
      </c>
      <c r="AM20" s="36">
        <v>0</v>
      </c>
      <c r="AN20" s="34">
        <v>0</v>
      </c>
      <c r="AO20" s="35">
        <v>0</v>
      </c>
      <c r="AP20" s="35">
        <v>0</v>
      </c>
      <c r="AQ20" s="35">
        <v>0</v>
      </c>
      <c r="AR20" s="36">
        <v>0</v>
      </c>
      <c r="AS20" s="34">
        <v>0</v>
      </c>
      <c r="AT20" s="35">
        <v>0</v>
      </c>
      <c r="AU20" s="35">
        <v>0</v>
      </c>
      <c r="AV20" s="35">
        <v>0</v>
      </c>
      <c r="AW20" s="36">
        <v>0</v>
      </c>
      <c r="AX20" s="34">
        <v>0</v>
      </c>
      <c r="AY20" s="35">
        <v>0</v>
      </c>
      <c r="AZ20" s="35">
        <v>0</v>
      </c>
      <c r="BA20" s="35">
        <v>0</v>
      </c>
      <c r="BB20" s="36">
        <v>0</v>
      </c>
      <c r="BC20" s="34">
        <v>0</v>
      </c>
      <c r="BD20" s="35">
        <v>0</v>
      </c>
      <c r="BE20" s="35">
        <v>0</v>
      </c>
      <c r="BF20" s="35">
        <v>0</v>
      </c>
      <c r="BG20" s="36">
        <v>0</v>
      </c>
      <c r="BH20" s="34">
        <v>0</v>
      </c>
      <c r="BI20" s="35">
        <v>0</v>
      </c>
      <c r="BJ20" s="35">
        <v>0</v>
      </c>
      <c r="BK20" s="35">
        <v>0</v>
      </c>
      <c r="BL20" s="36">
        <v>0</v>
      </c>
      <c r="BM20" s="9">
        <v>717719</v>
      </c>
      <c r="BN20" s="10">
        <v>62.254100000000001</v>
      </c>
      <c r="BO20" s="10">
        <v>61.975900000000003</v>
      </c>
      <c r="BP20" s="10">
        <v>61.952399999999997</v>
      </c>
      <c r="BQ20" s="11">
        <v>62.058599999999998</v>
      </c>
      <c r="BR20" s="9">
        <v>734649.72</v>
      </c>
      <c r="BS20" s="10">
        <v>62.231000000000002</v>
      </c>
      <c r="BT20" s="10">
        <v>61.974800000000002</v>
      </c>
      <c r="BU20" s="10">
        <v>61.956899999999997</v>
      </c>
      <c r="BV20" s="11">
        <v>62.052399999999999</v>
      </c>
      <c r="BW20" s="9">
        <v>772198.2</v>
      </c>
      <c r="BX20" s="10">
        <v>62.147599999999997</v>
      </c>
      <c r="BY20" s="10">
        <v>61.9499</v>
      </c>
      <c r="BZ20" s="10">
        <v>61.929400000000001</v>
      </c>
      <c r="CA20" s="11">
        <v>62.007800000000003</v>
      </c>
      <c r="CB20" s="9">
        <v>835420.88</v>
      </c>
      <c r="CC20" s="10">
        <v>62.0212</v>
      </c>
      <c r="CD20" s="10">
        <v>61.885300000000001</v>
      </c>
      <c r="CE20" s="10">
        <v>61.863999999999997</v>
      </c>
      <c r="CF20" s="11">
        <v>61.922899999999998</v>
      </c>
      <c r="CG20" s="34">
        <v>0</v>
      </c>
      <c r="CH20" s="35">
        <v>0</v>
      </c>
      <c r="CI20" s="35">
        <v>0</v>
      </c>
      <c r="CJ20" s="35">
        <v>0</v>
      </c>
      <c r="CK20" s="36">
        <v>0</v>
      </c>
      <c r="CL20" s="34">
        <v>0</v>
      </c>
      <c r="CM20" s="35">
        <v>0</v>
      </c>
      <c r="CN20" s="35">
        <v>0</v>
      </c>
      <c r="CO20" s="35">
        <v>0</v>
      </c>
      <c r="CP20" s="36">
        <v>0</v>
      </c>
      <c r="CQ20" s="34">
        <v>0</v>
      </c>
      <c r="CR20" s="35">
        <v>0</v>
      </c>
      <c r="CS20" s="35">
        <v>0</v>
      </c>
      <c r="CT20" s="35">
        <v>0</v>
      </c>
      <c r="CU20" s="36">
        <v>0</v>
      </c>
      <c r="CV20" s="34">
        <v>0</v>
      </c>
      <c r="CW20" s="35">
        <v>0</v>
      </c>
      <c r="CX20" s="35">
        <v>0</v>
      </c>
      <c r="CY20" s="35">
        <v>0</v>
      </c>
      <c r="CZ20" s="36">
        <v>0</v>
      </c>
      <c r="DA20" s="34">
        <v>0</v>
      </c>
      <c r="DB20" s="35">
        <v>0</v>
      </c>
      <c r="DC20" s="35">
        <v>0</v>
      </c>
      <c r="DD20" s="35">
        <v>0</v>
      </c>
      <c r="DE20" s="36">
        <v>0</v>
      </c>
      <c r="DF20" s="34">
        <v>0</v>
      </c>
      <c r="DG20" s="35">
        <v>0</v>
      </c>
      <c r="DH20" s="35">
        <v>0</v>
      </c>
      <c r="DI20" s="35">
        <v>0</v>
      </c>
      <c r="DJ20" s="36">
        <v>0</v>
      </c>
      <c r="DK20" s="34">
        <v>0</v>
      </c>
      <c r="DL20" s="35">
        <v>0</v>
      </c>
      <c r="DM20" s="35">
        <v>0</v>
      </c>
      <c r="DN20" s="35">
        <v>0</v>
      </c>
      <c r="DO20" s="36">
        <v>0</v>
      </c>
      <c r="DP20" s="34">
        <v>0</v>
      </c>
      <c r="DQ20" s="35">
        <v>0</v>
      </c>
      <c r="DR20" s="35">
        <v>0</v>
      </c>
      <c r="DS20" s="35">
        <v>0</v>
      </c>
      <c r="DT20" s="36">
        <v>0</v>
      </c>
      <c r="DU20" s="9">
        <v>714452.2</v>
      </c>
      <c r="DV20" s="10">
        <v>62.260899999999999</v>
      </c>
      <c r="DW20" s="10">
        <v>61.9788</v>
      </c>
      <c r="DX20" s="10">
        <v>61.9589</v>
      </c>
      <c r="DY20" s="11">
        <v>62.064</v>
      </c>
      <c r="DZ20" s="9">
        <v>731230.88</v>
      </c>
      <c r="EA20" s="10">
        <v>62.232700000000001</v>
      </c>
      <c r="EB20" s="10">
        <v>61.9786</v>
      </c>
      <c r="EC20" s="10">
        <v>61.959899999999998</v>
      </c>
      <c r="ED20" s="11">
        <v>62.055300000000003</v>
      </c>
      <c r="EE20" s="9">
        <v>768673.56</v>
      </c>
      <c r="EF20" s="10">
        <v>62.1526</v>
      </c>
      <c r="EG20" s="10">
        <v>61.952100000000002</v>
      </c>
      <c r="EH20" s="10">
        <v>61.932400000000001</v>
      </c>
      <c r="EI20" s="11">
        <v>62.011200000000002</v>
      </c>
      <c r="EJ20" s="9">
        <v>831804.8</v>
      </c>
      <c r="EK20" s="10">
        <v>62.026800000000001</v>
      </c>
      <c r="EL20" s="10">
        <v>61.889099999999999</v>
      </c>
      <c r="EM20" s="10">
        <v>61.8675</v>
      </c>
      <c r="EN20" s="11">
        <v>61.927199999999999</v>
      </c>
      <c r="EO20" s="34">
        <v>0</v>
      </c>
      <c r="EP20" s="35">
        <v>0</v>
      </c>
      <c r="EQ20" s="35">
        <v>0</v>
      </c>
      <c r="ER20" s="35">
        <v>0</v>
      </c>
      <c r="ES20" s="36">
        <v>0</v>
      </c>
      <c r="ET20" s="34">
        <v>0</v>
      </c>
      <c r="EU20" s="35">
        <v>0</v>
      </c>
      <c r="EV20" s="35">
        <v>0</v>
      </c>
      <c r="EW20" s="35">
        <v>0</v>
      </c>
      <c r="EX20" s="36">
        <v>0</v>
      </c>
      <c r="EY20" s="34">
        <v>0</v>
      </c>
      <c r="EZ20" s="35">
        <v>0</v>
      </c>
      <c r="FA20" s="35">
        <v>0</v>
      </c>
      <c r="FB20" s="35">
        <v>0</v>
      </c>
      <c r="FC20" s="36">
        <v>0</v>
      </c>
      <c r="FD20" s="34">
        <v>0</v>
      </c>
      <c r="FE20" s="35">
        <v>0</v>
      </c>
      <c r="FF20" s="35">
        <v>0</v>
      </c>
      <c r="FG20" s="35">
        <v>0</v>
      </c>
      <c r="FH20" s="36">
        <v>0</v>
      </c>
      <c r="FI20" s="34">
        <v>0</v>
      </c>
      <c r="FJ20" s="35">
        <v>0</v>
      </c>
      <c r="FK20" s="35">
        <v>0</v>
      </c>
      <c r="FL20" s="35">
        <v>0</v>
      </c>
      <c r="FM20" s="36">
        <v>0</v>
      </c>
      <c r="FN20" s="34">
        <v>0</v>
      </c>
      <c r="FO20" s="35">
        <v>0</v>
      </c>
      <c r="FP20" s="35">
        <v>0</v>
      </c>
      <c r="FQ20" s="35">
        <v>0</v>
      </c>
      <c r="FR20" s="36">
        <v>0</v>
      </c>
      <c r="FS20" s="34">
        <v>0</v>
      </c>
      <c r="FT20" s="35">
        <v>0</v>
      </c>
      <c r="FU20" s="35">
        <v>0</v>
      </c>
      <c r="FV20" s="35">
        <v>0</v>
      </c>
      <c r="FW20" s="36">
        <v>0</v>
      </c>
      <c r="FX20" s="34">
        <v>0</v>
      </c>
      <c r="FY20" s="35">
        <v>0</v>
      </c>
      <c r="FZ20" s="35">
        <v>0</v>
      </c>
      <c r="GA20" s="35">
        <v>0</v>
      </c>
      <c r="GB20" s="36">
        <v>0</v>
      </c>
    </row>
    <row r="21" spans="2:184" ht="15" customHeight="1">
      <c r="B21" s="122"/>
      <c r="C21" s="87"/>
      <c r="D21" s="8">
        <f t="shared" ref="D21:D30" si="1">$D20 + 2</f>
        <v>4</v>
      </c>
      <c r="E21" s="9">
        <v>597190.31999999995</v>
      </c>
      <c r="F21" s="10">
        <v>58.515300000000003</v>
      </c>
      <c r="G21" s="10">
        <v>58.410499999999999</v>
      </c>
      <c r="H21" s="10">
        <v>58.389299999999999</v>
      </c>
      <c r="I21" s="11">
        <v>58.438000000000002</v>
      </c>
      <c r="J21" s="9">
        <v>607241.19999999995</v>
      </c>
      <c r="K21" s="10">
        <v>58.493600000000001</v>
      </c>
      <c r="L21" s="10">
        <v>58.404200000000003</v>
      </c>
      <c r="M21" s="10">
        <v>58.383699999999997</v>
      </c>
      <c r="N21" s="11">
        <v>58.426900000000003</v>
      </c>
      <c r="O21" s="9">
        <v>636493.07999999996</v>
      </c>
      <c r="P21" s="10">
        <v>58.460900000000002</v>
      </c>
      <c r="Q21" s="10">
        <v>58.395400000000002</v>
      </c>
      <c r="R21" s="10">
        <v>58.375999999999998</v>
      </c>
      <c r="S21" s="11">
        <v>58.410600000000002</v>
      </c>
      <c r="T21" s="9">
        <v>689832.84</v>
      </c>
      <c r="U21" s="10">
        <v>58.430599999999998</v>
      </c>
      <c r="V21" s="10">
        <v>58.383699999999997</v>
      </c>
      <c r="W21" s="10">
        <v>58.364800000000002</v>
      </c>
      <c r="X21" s="11">
        <v>58.392899999999997</v>
      </c>
      <c r="Y21" s="34">
        <v>0</v>
      </c>
      <c r="Z21" s="35">
        <v>0</v>
      </c>
      <c r="AA21" s="35">
        <v>0</v>
      </c>
      <c r="AB21" s="35">
        <v>0</v>
      </c>
      <c r="AC21" s="36">
        <v>0</v>
      </c>
      <c r="AD21" s="34">
        <v>0</v>
      </c>
      <c r="AE21" s="35">
        <v>0</v>
      </c>
      <c r="AF21" s="35">
        <v>0</v>
      </c>
      <c r="AG21" s="35">
        <v>0</v>
      </c>
      <c r="AH21" s="36">
        <v>0</v>
      </c>
      <c r="AI21" s="34">
        <v>0</v>
      </c>
      <c r="AJ21" s="35">
        <v>0</v>
      </c>
      <c r="AK21" s="35">
        <v>0</v>
      </c>
      <c r="AL21" s="35">
        <v>0</v>
      </c>
      <c r="AM21" s="36">
        <v>0</v>
      </c>
      <c r="AN21" s="34">
        <v>0</v>
      </c>
      <c r="AO21" s="35">
        <v>0</v>
      </c>
      <c r="AP21" s="35">
        <v>0</v>
      </c>
      <c r="AQ21" s="35">
        <v>0</v>
      </c>
      <c r="AR21" s="36">
        <v>0</v>
      </c>
      <c r="AS21" s="34">
        <v>0</v>
      </c>
      <c r="AT21" s="35">
        <v>0</v>
      </c>
      <c r="AU21" s="35">
        <v>0</v>
      </c>
      <c r="AV21" s="35">
        <v>0</v>
      </c>
      <c r="AW21" s="36">
        <v>0</v>
      </c>
      <c r="AX21" s="34">
        <v>0</v>
      </c>
      <c r="AY21" s="35">
        <v>0</v>
      </c>
      <c r="AZ21" s="35">
        <v>0</v>
      </c>
      <c r="BA21" s="35">
        <v>0</v>
      </c>
      <c r="BB21" s="36">
        <v>0</v>
      </c>
      <c r="BC21" s="34">
        <v>0</v>
      </c>
      <c r="BD21" s="35">
        <v>0</v>
      </c>
      <c r="BE21" s="35">
        <v>0</v>
      </c>
      <c r="BF21" s="35">
        <v>0</v>
      </c>
      <c r="BG21" s="36">
        <v>0</v>
      </c>
      <c r="BH21" s="34">
        <v>0</v>
      </c>
      <c r="BI21" s="35">
        <v>0</v>
      </c>
      <c r="BJ21" s="35">
        <v>0</v>
      </c>
      <c r="BK21" s="35">
        <v>0</v>
      </c>
      <c r="BL21" s="36">
        <v>0</v>
      </c>
      <c r="BM21" s="9">
        <v>603673.12</v>
      </c>
      <c r="BN21" s="10">
        <v>58.506399999999999</v>
      </c>
      <c r="BO21" s="10">
        <v>58.404899999999998</v>
      </c>
      <c r="BP21" s="10">
        <v>58.384</v>
      </c>
      <c r="BQ21" s="11">
        <v>58.431399999999996</v>
      </c>
      <c r="BR21" s="9">
        <v>613853.16</v>
      </c>
      <c r="BS21" s="10">
        <v>58.486899999999999</v>
      </c>
      <c r="BT21" s="10">
        <v>58.3996</v>
      </c>
      <c r="BU21" s="10">
        <v>58.38</v>
      </c>
      <c r="BV21" s="11">
        <v>58.421900000000001</v>
      </c>
      <c r="BW21" s="9">
        <v>643764.04</v>
      </c>
      <c r="BX21" s="10">
        <v>58.457299999999996</v>
      </c>
      <c r="BY21" s="10">
        <v>58.392800000000001</v>
      </c>
      <c r="BZ21" s="10">
        <v>58.3733</v>
      </c>
      <c r="CA21" s="11">
        <v>58.407600000000002</v>
      </c>
      <c r="CB21" s="9">
        <v>699301.88</v>
      </c>
      <c r="CC21" s="10">
        <v>58.429099999999998</v>
      </c>
      <c r="CD21" s="10">
        <v>58.3825</v>
      </c>
      <c r="CE21" s="10">
        <v>58.363199999999999</v>
      </c>
      <c r="CF21" s="11">
        <v>58.391500000000001</v>
      </c>
      <c r="CG21" s="34">
        <v>0</v>
      </c>
      <c r="CH21" s="35">
        <v>0</v>
      </c>
      <c r="CI21" s="35">
        <v>0</v>
      </c>
      <c r="CJ21" s="35">
        <v>0</v>
      </c>
      <c r="CK21" s="36">
        <v>0</v>
      </c>
      <c r="CL21" s="34">
        <v>0</v>
      </c>
      <c r="CM21" s="35">
        <v>0</v>
      </c>
      <c r="CN21" s="35">
        <v>0</v>
      </c>
      <c r="CO21" s="35">
        <v>0</v>
      </c>
      <c r="CP21" s="36">
        <v>0</v>
      </c>
      <c r="CQ21" s="34">
        <v>0</v>
      </c>
      <c r="CR21" s="35">
        <v>0</v>
      </c>
      <c r="CS21" s="35">
        <v>0</v>
      </c>
      <c r="CT21" s="35">
        <v>0</v>
      </c>
      <c r="CU21" s="36">
        <v>0</v>
      </c>
      <c r="CV21" s="34">
        <v>0</v>
      </c>
      <c r="CW21" s="35">
        <v>0</v>
      </c>
      <c r="CX21" s="35">
        <v>0</v>
      </c>
      <c r="CY21" s="35">
        <v>0</v>
      </c>
      <c r="CZ21" s="36">
        <v>0</v>
      </c>
      <c r="DA21" s="34">
        <v>0</v>
      </c>
      <c r="DB21" s="35">
        <v>0</v>
      </c>
      <c r="DC21" s="35">
        <v>0</v>
      </c>
      <c r="DD21" s="35">
        <v>0</v>
      </c>
      <c r="DE21" s="36">
        <v>0</v>
      </c>
      <c r="DF21" s="34">
        <v>0</v>
      </c>
      <c r="DG21" s="35">
        <v>0</v>
      </c>
      <c r="DH21" s="35">
        <v>0</v>
      </c>
      <c r="DI21" s="35">
        <v>0</v>
      </c>
      <c r="DJ21" s="36">
        <v>0</v>
      </c>
      <c r="DK21" s="34">
        <v>0</v>
      </c>
      <c r="DL21" s="35">
        <v>0</v>
      </c>
      <c r="DM21" s="35">
        <v>0</v>
      </c>
      <c r="DN21" s="35">
        <v>0</v>
      </c>
      <c r="DO21" s="36">
        <v>0</v>
      </c>
      <c r="DP21" s="34">
        <v>0</v>
      </c>
      <c r="DQ21" s="35">
        <v>0</v>
      </c>
      <c r="DR21" s="35">
        <v>0</v>
      </c>
      <c r="DS21" s="35">
        <v>0</v>
      </c>
      <c r="DT21" s="36">
        <v>0</v>
      </c>
      <c r="DU21" s="9">
        <v>600976.6</v>
      </c>
      <c r="DV21" s="10">
        <v>58.5107</v>
      </c>
      <c r="DW21" s="10">
        <v>58.4069</v>
      </c>
      <c r="DX21" s="10">
        <v>58.384900000000002</v>
      </c>
      <c r="DY21" s="11">
        <v>58.433799999999998</v>
      </c>
      <c r="DZ21" s="9">
        <v>611207.43999999994</v>
      </c>
      <c r="EA21" s="10">
        <v>58.491799999999998</v>
      </c>
      <c r="EB21" s="10">
        <v>58.402200000000001</v>
      </c>
      <c r="EC21" s="10">
        <v>58.382800000000003</v>
      </c>
      <c r="ED21" s="11">
        <v>58.4253</v>
      </c>
      <c r="EE21" s="9">
        <v>641018.04</v>
      </c>
      <c r="EF21" s="10">
        <v>58.461500000000001</v>
      </c>
      <c r="EG21" s="10">
        <v>58.395899999999997</v>
      </c>
      <c r="EH21" s="10">
        <v>58.375700000000002</v>
      </c>
      <c r="EI21" s="11">
        <v>58.410899999999998</v>
      </c>
      <c r="EJ21" s="9">
        <v>696197.2</v>
      </c>
      <c r="EK21" s="10">
        <v>58.4298</v>
      </c>
      <c r="EL21" s="10">
        <v>58.382300000000001</v>
      </c>
      <c r="EM21" s="10">
        <v>58.364199999999997</v>
      </c>
      <c r="EN21" s="11">
        <v>58.392000000000003</v>
      </c>
      <c r="EO21" s="34">
        <v>0</v>
      </c>
      <c r="EP21" s="35">
        <v>0</v>
      </c>
      <c r="EQ21" s="35">
        <v>0</v>
      </c>
      <c r="ER21" s="35">
        <v>0</v>
      </c>
      <c r="ES21" s="36">
        <v>0</v>
      </c>
      <c r="ET21" s="34">
        <v>0</v>
      </c>
      <c r="EU21" s="35">
        <v>0</v>
      </c>
      <c r="EV21" s="35">
        <v>0</v>
      </c>
      <c r="EW21" s="35">
        <v>0</v>
      </c>
      <c r="EX21" s="36">
        <v>0</v>
      </c>
      <c r="EY21" s="34">
        <v>0</v>
      </c>
      <c r="EZ21" s="35">
        <v>0</v>
      </c>
      <c r="FA21" s="35">
        <v>0</v>
      </c>
      <c r="FB21" s="35">
        <v>0</v>
      </c>
      <c r="FC21" s="36">
        <v>0</v>
      </c>
      <c r="FD21" s="34">
        <v>0</v>
      </c>
      <c r="FE21" s="35">
        <v>0</v>
      </c>
      <c r="FF21" s="35">
        <v>0</v>
      </c>
      <c r="FG21" s="35">
        <v>0</v>
      </c>
      <c r="FH21" s="36">
        <v>0</v>
      </c>
      <c r="FI21" s="34">
        <v>0</v>
      </c>
      <c r="FJ21" s="35">
        <v>0</v>
      </c>
      <c r="FK21" s="35">
        <v>0</v>
      </c>
      <c r="FL21" s="35">
        <v>0</v>
      </c>
      <c r="FM21" s="36">
        <v>0</v>
      </c>
      <c r="FN21" s="34">
        <v>0</v>
      </c>
      <c r="FO21" s="35">
        <v>0</v>
      </c>
      <c r="FP21" s="35">
        <v>0</v>
      </c>
      <c r="FQ21" s="35">
        <v>0</v>
      </c>
      <c r="FR21" s="36">
        <v>0</v>
      </c>
      <c r="FS21" s="34">
        <v>0</v>
      </c>
      <c r="FT21" s="35">
        <v>0</v>
      </c>
      <c r="FU21" s="35">
        <v>0</v>
      </c>
      <c r="FV21" s="35">
        <v>0</v>
      </c>
      <c r="FW21" s="36">
        <v>0</v>
      </c>
      <c r="FX21" s="34">
        <v>0</v>
      </c>
      <c r="FY21" s="35">
        <v>0</v>
      </c>
      <c r="FZ21" s="35">
        <v>0</v>
      </c>
      <c r="GA21" s="35">
        <v>0</v>
      </c>
      <c r="GB21" s="36">
        <v>0</v>
      </c>
    </row>
    <row r="22" spans="2:184" ht="15" customHeight="1">
      <c r="B22" s="122"/>
      <c r="C22" s="87"/>
      <c r="D22" s="8">
        <f t="shared" si="1"/>
        <v>6</v>
      </c>
      <c r="E22" s="9">
        <v>502039.64</v>
      </c>
      <c r="F22" s="10">
        <v>56.225700000000003</v>
      </c>
      <c r="G22" s="10">
        <v>56.180999999999997</v>
      </c>
      <c r="H22" s="10">
        <v>56.1432</v>
      </c>
      <c r="I22" s="11">
        <v>56.183199999999999</v>
      </c>
      <c r="J22" s="9">
        <v>509675.12</v>
      </c>
      <c r="K22" s="10">
        <v>56.2211</v>
      </c>
      <c r="L22" s="10">
        <v>56.182499999999997</v>
      </c>
      <c r="M22" s="10">
        <v>56.145099999999999</v>
      </c>
      <c r="N22" s="11">
        <v>56.1828</v>
      </c>
      <c r="O22" s="9">
        <v>535464.4</v>
      </c>
      <c r="P22" s="10">
        <v>56.215499999999999</v>
      </c>
      <c r="Q22" s="10">
        <v>56.183</v>
      </c>
      <c r="R22" s="10">
        <v>56.145400000000002</v>
      </c>
      <c r="S22" s="11">
        <v>56.181199999999997</v>
      </c>
      <c r="T22" s="9">
        <v>583930.24</v>
      </c>
      <c r="U22" s="10">
        <v>56.208199999999998</v>
      </c>
      <c r="V22" s="10">
        <v>56.180700000000002</v>
      </c>
      <c r="W22" s="10">
        <v>56.1434</v>
      </c>
      <c r="X22" s="11">
        <v>56.177300000000002</v>
      </c>
      <c r="Y22" s="34">
        <v>0</v>
      </c>
      <c r="Z22" s="35">
        <v>0</v>
      </c>
      <c r="AA22" s="35">
        <v>0</v>
      </c>
      <c r="AB22" s="35">
        <v>0</v>
      </c>
      <c r="AC22" s="36">
        <v>0</v>
      </c>
      <c r="AD22" s="34">
        <v>0</v>
      </c>
      <c r="AE22" s="35">
        <v>0</v>
      </c>
      <c r="AF22" s="35">
        <v>0</v>
      </c>
      <c r="AG22" s="35">
        <v>0</v>
      </c>
      <c r="AH22" s="36">
        <v>0</v>
      </c>
      <c r="AI22" s="34">
        <v>0</v>
      </c>
      <c r="AJ22" s="35">
        <v>0</v>
      </c>
      <c r="AK22" s="35">
        <v>0</v>
      </c>
      <c r="AL22" s="35">
        <v>0</v>
      </c>
      <c r="AM22" s="36">
        <v>0</v>
      </c>
      <c r="AN22" s="34">
        <v>0</v>
      </c>
      <c r="AO22" s="35">
        <v>0</v>
      </c>
      <c r="AP22" s="35">
        <v>0</v>
      </c>
      <c r="AQ22" s="35">
        <v>0</v>
      </c>
      <c r="AR22" s="36">
        <v>0</v>
      </c>
      <c r="AS22" s="34">
        <v>0</v>
      </c>
      <c r="AT22" s="35">
        <v>0</v>
      </c>
      <c r="AU22" s="35">
        <v>0</v>
      </c>
      <c r="AV22" s="35">
        <v>0</v>
      </c>
      <c r="AW22" s="36">
        <v>0</v>
      </c>
      <c r="AX22" s="34">
        <v>0</v>
      </c>
      <c r="AY22" s="35">
        <v>0</v>
      </c>
      <c r="AZ22" s="35">
        <v>0</v>
      </c>
      <c r="BA22" s="35">
        <v>0</v>
      </c>
      <c r="BB22" s="36">
        <v>0</v>
      </c>
      <c r="BC22" s="34">
        <v>0</v>
      </c>
      <c r="BD22" s="35">
        <v>0</v>
      </c>
      <c r="BE22" s="35">
        <v>0</v>
      </c>
      <c r="BF22" s="35">
        <v>0</v>
      </c>
      <c r="BG22" s="36">
        <v>0</v>
      </c>
      <c r="BH22" s="34">
        <v>0</v>
      </c>
      <c r="BI22" s="35">
        <v>0</v>
      </c>
      <c r="BJ22" s="35">
        <v>0</v>
      </c>
      <c r="BK22" s="35">
        <v>0</v>
      </c>
      <c r="BL22" s="36">
        <v>0</v>
      </c>
      <c r="BM22" s="9">
        <v>507285.28</v>
      </c>
      <c r="BN22" s="10">
        <v>56.222799999999999</v>
      </c>
      <c r="BO22" s="10">
        <v>56.1798</v>
      </c>
      <c r="BP22" s="10">
        <v>56.142099999999999</v>
      </c>
      <c r="BQ22" s="11">
        <v>56.181399999999996</v>
      </c>
      <c r="BR22" s="9">
        <v>515017.72</v>
      </c>
      <c r="BS22" s="10">
        <v>56.219200000000001</v>
      </c>
      <c r="BT22" s="10">
        <v>56.181600000000003</v>
      </c>
      <c r="BU22" s="10">
        <v>56.144100000000002</v>
      </c>
      <c r="BV22" s="11">
        <v>56.1815</v>
      </c>
      <c r="BW22" s="9">
        <v>541215.43999999994</v>
      </c>
      <c r="BX22" s="10">
        <v>56.213799999999999</v>
      </c>
      <c r="BY22" s="10">
        <v>56.181699999999999</v>
      </c>
      <c r="BZ22" s="10">
        <v>56.143999999999998</v>
      </c>
      <c r="CA22" s="11">
        <v>56.1798</v>
      </c>
      <c r="CB22" s="9">
        <v>591520.48</v>
      </c>
      <c r="CC22" s="10">
        <v>56.206099999999999</v>
      </c>
      <c r="CD22" s="10">
        <v>56.18</v>
      </c>
      <c r="CE22" s="10">
        <v>56.143000000000001</v>
      </c>
      <c r="CF22" s="11">
        <v>56.176299999999998</v>
      </c>
      <c r="CG22" s="34">
        <v>0</v>
      </c>
      <c r="CH22" s="35">
        <v>0</v>
      </c>
      <c r="CI22" s="35">
        <v>0</v>
      </c>
      <c r="CJ22" s="35">
        <v>0</v>
      </c>
      <c r="CK22" s="36">
        <v>0</v>
      </c>
      <c r="CL22" s="34">
        <v>0</v>
      </c>
      <c r="CM22" s="35">
        <v>0</v>
      </c>
      <c r="CN22" s="35">
        <v>0</v>
      </c>
      <c r="CO22" s="35">
        <v>0</v>
      </c>
      <c r="CP22" s="36">
        <v>0</v>
      </c>
      <c r="CQ22" s="34">
        <v>0</v>
      </c>
      <c r="CR22" s="35">
        <v>0</v>
      </c>
      <c r="CS22" s="35">
        <v>0</v>
      </c>
      <c r="CT22" s="35">
        <v>0</v>
      </c>
      <c r="CU22" s="36">
        <v>0</v>
      </c>
      <c r="CV22" s="34">
        <v>0</v>
      </c>
      <c r="CW22" s="35">
        <v>0</v>
      </c>
      <c r="CX22" s="35">
        <v>0</v>
      </c>
      <c r="CY22" s="35">
        <v>0</v>
      </c>
      <c r="CZ22" s="36">
        <v>0</v>
      </c>
      <c r="DA22" s="34">
        <v>0</v>
      </c>
      <c r="DB22" s="35">
        <v>0</v>
      </c>
      <c r="DC22" s="35">
        <v>0</v>
      </c>
      <c r="DD22" s="35">
        <v>0</v>
      </c>
      <c r="DE22" s="36">
        <v>0</v>
      </c>
      <c r="DF22" s="34">
        <v>0</v>
      </c>
      <c r="DG22" s="35">
        <v>0</v>
      </c>
      <c r="DH22" s="35">
        <v>0</v>
      </c>
      <c r="DI22" s="35">
        <v>0</v>
      </c>
      <c r="DJ22" s="36">
        <v>0</v>
      </c>
      <c r="DK22" s="34">
        <v>0</v>
      </c>
      <c r="DL22" s="35">
        <v>0</v>
      </c>
      <c r="DM22" s="35">
        <v>0</v>
      </c>
      <c r="DN22" s="35">
        <v>0</v>
      </c>
      <c r="DO22" s="36">
        <v>0</v>
      </c>
      <c r="DP22" s="34">
        <v>0</v>
      </c>
      <c r="DQ22" s="35">
        <v>0</v>
      </c>
      <c r="DR22" s="35">
        <v>0</v>
      </c>
      <c r="DS22" s="35">
        <v>0</v>
      </c>
      <c r="DT22" s="36">
        <v>0</v>
      </c>
      <c r="DU22" s="9">
        <v>505110.08</v>
      </c>
      <c r="DV22" s="10">
        <v>56.224299999999999</v>
      </c>
      <c r="DW22" s="10">
        <v>56.180599999999998</v>
      </c>
      <c r="DX22" s="10">
        <v>56.143099999999997</v>
      </c>
      <c r="DY22" s="11">
        <v>56.182499999999997</v>
      </c>
      <c r="DZ22" s="9">
        <v>512876.88</v>
      </c>
      <c r="EA22" s="10">
        <v>56.221299999999999</v>
      </c>
      <c r="EB22" s="10">
        <v>56.182600000000001</v>
      </c>
      <c r="EC22" s="10">
        <v>56.143799999999999</v>
      </c>
      <c r="ED22" s="11">
        <v>56.182400000000001</v>
      </c>
      <c r="EE22" s="9">
        <v>538945.76</v>
      </c>
      <c r="EF22" s="10">
        <v>56.214500000000001</v>
      </c>
      <c r="EG22" s="10">
        <v>56.182000000000002</v>
      </c>
      <c r="EH22" s="10">
        <v>56.145099999999999</v>
      </c>
      <c r="EI22" s="11">
        <v>56.180399999999999</v>
      </c>
      <c r="EJ22" s="9">
        <v>589150.76</v>
      </c>
      <c r="EK22" s="10">
        <v>56.206299999999999</v>
      </c>
      <c r="EL22" s="10">
        <v>56.180500000000002</v>
      </c>
      <c r="EM22" s="10">
        <v>56.143300000000004</v>
      </c>
      <c r="EN22" s="11">
        <v>56.176600000000001</v>
      </c>
      <c r="EO22" s="34">
        <v>0</v>
      </c>
      <c r="EP22" s="35">
        <v>0</v>
      </c>
      <c r="EQ22" s="35">
        <v>0</v>
      </c>
      <c r="ER22" s="35">
        <v>0</v>
      </c>
      <c r="ES22" s="36">
        <v>0</v>
      </c>
      <c r="ET22" s="34">
        <v>0</v>
      </c>
      <c r="EU22" s="35">
        <v>0</v>
      </c>
      <c r="EV22" s="35">
        <v>0</v>
      </c>
      <c r="EW22" s="35">
        <v>0</v>
      </c>
      <c r="EX22" s="36">
        <v>0</v>
      </c>
      <c r="EY22" s="34">
        <v>0</v>
      </c>
      <c r="EZ22" s="35">
        <v>0</v>
      </c>
      <c r="FA22" s="35">
        <v>0</v>
      </c>
      <c r="FB22" s="35">
        <v>0</v>
      </c>
      <c r="FC22" s="36">
        <v>0</v>
      </c>
      <c r="FD22" s="34">
        <v>0</v>
      </c>
      <c r="FE22" s="35">
        <v>0</v>
      </c>
      <c r="FF22" s="35">
        <v>0</v>
      </c>
      <c r="FG22" s="35">
        <v>0</v>
      </c>
      <c r="FH22" s="36">
        <v>0</v>
      </c>
      <c r="FI22" s="34">
        <v>0</v>
      </c>
      <c r="FJ22" s="35">
        <v>0</v>
      </c>
      <c r="FK22" s="35">
        <v>0</v>
      </c>
      <c r="FL22" s="35">
        <v>0</v>
      </c>
      <c r="FM22" s="36">
        <v>0</v>
      </c>
      <c r="FN22" s="34">
        <v>0</v>
      </c>
      <c r="FO22" s="35">
        <v>0</v>
      </c>
      <c r="FP22" s="35">
        <v>0</v>
      </c>
      <c r="FQ22" s="35">
        <v>0</v>
      </c>
      <c r="FR22" s="36">
        <v>0</v>
      </c>
      <c r="FS22" s="34">
        <v>0</v>
      </c>
      <c r="FT22" s="35">
        <v>0</v>
      </c>
      <c r="FU22" s="35">
        <v>0</v>
      </c>
      <c r="FV22" s="35">
        <v>0</v>
      </c>
      <c r="FW22" s="36">
        <v>0</v>
      </c>
      <c r="FX22" s="34">
        <v>0</v>
      </c>
      <c r="FY22" s="35">
        <v>0</v>
      </c>
      <c r="FZ22" s="35">
        <v>0</v>
      </c>
      <c r="GA22" s="35">
        <v>0</v>
      </c>
      <c r="GB22" s="36">
        <v>0</v>
      </c>
    </row>
    <row r="23" spans="2:184" ht="15" customHeight="1">
      <c r="B23" s="122"/>
      <c r="C23" s="87"/>
      <c r="D23" s="8">
        <f t="shared" si="1"/>
        <v>8</v>
      </c>
      <c r="E23" s="9">
        <v>423105.88</v>
      </c>
      <c r="F23" s="10">
        <v>54.539900000000003</v>
      </c>
      <c r="G23" s="10">
        <v>54.503999999999998</v>
      </c>
      <c r="H23" s="10">
        <v>54.461399999999998</v>
      </c>
      <c r="I23" s="11">
        <v>54.5017</v>
      </c>
      <c r="J23" s="9">
        <v>430432.24</v>
      </c>
      <c r="K23" s="10">
        <v>54.5381</v>
      </c>
      <c r="L23" s="10">
        <v>54.505499999999998</v>
      </c>
      <c r="M23" s="10">
        <v>54.4636</v>
      </c>
      <c r="N23" s="11">
        <v>54.502299999999998</v>
      </c>
      <c r="O23" s="9">
        <v>454747.24</v>
      </c>
      <c r="P23" s="10">
        <v>54.5364</v>
      </c>
      <c r="Q23" s="10">
        <v>54.506300000000003</v>
      </c>
      <c r="R23" s="10">
        <v>54.464799999999997</v>
      </c>
      <c r="S23" s="11">
        <v>54.502400000000002</v>
      </c>
      <c r="T23" s="9">
        <v>500443.2</v>
      </c>
      <c r="U23" s="10">
        <v>54.533499999999997</v>
      </c>
      <c r="V23" s="10">
        <v>54.506100000000004</v>
      </c>
      <c r="W23" s="10">
        <v>54.465600000000002</v>
      </c>
      <c r="X23" s="11">
        <v>54.5017</v>
      </c>
      <c r="Y23" s="34">
        <v>0</v>
      </c>
      <c r="Z23" s="35">
        <v>0</v>
      </c>
      <c r="AA23" s="35">
        <v>0</v>
      </c>
      <c r="AB23" s="35">
        <v>0</v>
      </c>
      <c r="AC23" s="36">
        <v>0</v>
      </c>
      <c r="AD23" s="34">
        <v>0</v>
      </c>
      <c r="AE23" s="35">
        <v>0</v>
      </c>
      <c r="AF23" s="35">
        <v>0</v>
      </c>
      <c r="AG23" s="35">
        <v>0</v>
      </c>
      <c r="AH23" s="36">
        <v>0</v>
      </c>
      <c r="AI23" s="34">
        <v>0</v>
      </c>
      <c r="AJ23" s="35">
        <v>0</v>
      </c>
      <c r="AK23" s="35">
        <v>0</v>
      </c>
      <c r="AL23" s="35">
        <v>0</v>
      </c>
      <c r="AM23" s="36">
        <v>0</v>
      </c>
      <c r="AN23" s="34">
        <v>0</v>
      </c>
      <c r="AO23" s="35">
        <v>0</v>
      </c>
      <c r="AP23" s="35">
        <v>0</v>
      </c>
      <c r="AQ23" s="35">
        <v>0</v>
      </c>
      <c r="AR23" s="36">
        <v>0</v>
      </c>
      <c r="AS23" s="34">
        <v>0</v>
      </c>
      <c r="AT23" s="35">
        <v>0</v>
      </c>
      <c r="AU23" s="35">
        <v>0</v>
      </c>
      <c r="AV23" s="35">
        <v>0</v>
      </c>
      <c r="AW23" s="36">
        <v>0</v>
      </c>
      <c r="AX23" s="34">
        <v>0</v>
      </c>
      <c r="AY23" s="35">
        <v>0</v>
      </c>
      <c r="AZ23" s="35">
        <v>0</v>
      </c>
      <c r="BA23" s="35">
        <v>0</v>
      </c>
      <c r="BB23" s="36">
        <v>0</v>
      </c>
      <c r="BC23" s="34">
        <v>0</v>
      </c>
      <c r="BD23" s="35">
        <v>0</v>
      </c>
      <c r="BE23" s="35">
        <v>0</v>
      </c>
      <c r="BF23" s="35">
        <v>0</v>
      </c>
      <c r="BG23" s="36">
        <v>0</v>
      </c>
      <c r="BH23" s="34">
        <v>0</v>
      </c>
      <c r="BI23" s="35">
        <v>0</v>
      </c>
      <c r="BJ23" s="35">
        <v>0</v>
      </c>
      <c r="BK23" s="35">
        <v>0</v>
      </c>
      <c r="BL23" s="36">
        <v>0</v>
      </c>
      <c r="BM23" s="9">
        <v>427429.2</v>
      </c>
      <c r="BN23" s="10">
        <v>54.538699999999999</v>
      </c>
      <c r="BO23" s="10">
        <v>54.503700000000002</v>
      </c>
      <c r="BP23" s="10">
        <v>54.461599999999997</v>
      </c>
      <c r="BQ23" s="11">
        <v>54.501199999999997</v>
      </c>
      <c r="BR23" s="9">
        <v>434843.68</v>
      </c>
      <c r="BS23" s="10">
        <v>54.536799999999999</v>
      </c>
      <c r="BT23" s="10">
        <v>54.505299999999998</v>
      </c>
      <c r="BU23" s="10">
        <v>54.463999999999999</v>
      </c>
      <c r="BV23" s="11">
        <v>54.501899999999999</v>
      </c>
      <c r="BW23" s="9">
        <v>459544.12</v>
      </c>
      <c r="BX23" s="10">
        <v>54.535499999999999</v>
      </c>
      <c r="BY23" s="10">
        <v>54.505699999999997</v>
      </c>
      <c r="BZ23" s="10">
        <v>54.464799999999997</v>
      </c>
      <c r="CA23" s="11">
        <v>54.501899999999999</v>
      </c>
      <c r="CB23" s="9">
        <v>506931.88</v>
      </c>
      <c r="CC23" s="10">
        <v>54.533299999999997</v>
      </c>
      <c r="CD23" s="10">
        <v>54.505800000000001</v>
      </c>
      <c r="CE23" s="10">
        <v>54.465200000000003</v>
      </c>
      <c r="CF23" s="11">
        <v>54.501300000000001</v>
      </c>
      <c r="CG23" s="34">
        <v>0</v>
      </c>
      <c r="CH23" s="35">
        <v>0</v>
      </c>
      <c r="CI23" s="35">
        <v>0</v>
      </c>
      <c r="CJ23" s="35">
        <v>0</v>
      </c>
      <c r="CK23" s="36">
        <v>0</v>
      </c>
      <c r="CL23" s="34">
        <v>0</v>
      </c>
      <c r="CM23" s="35">
        <v>0</v>
      </c>
      <c r="CN23" s="35">
        <v>0</v>
      </c>
      <c r="CO23" s="35">
        <v>0</v>
      </c>
      <c r="CP23" s="36">
        <v>0</v>
      </c>
      <c r="CQ23" s="34">
        <v>0</v>
      </c>
      <c r="CR23" s="35">
        <v>0</v>
      </c>
      <c r="CS23" s="35">
        <v>0</v>
      </c>
      <c r="CT23" s="35">
        <v>0</v>
      </c>
      <c r="CU23" s="36">
        <v>0</v>
      </c>
      <c r="CV23" s="34">
        <v>0</v>
      </c>
      <c r="CW23" s="35">
        <v>0</v>
      </c>
      <c r="CX23" s="35">
        <v>0</v>
      </c>
      <c r="CY23" s="35">
        <v>0</v>
      </c>
      <c r="CZ23" s="36">
        <v>0</v>
      </c>
      <c r="DA23" s="34">
        <v>0</v>
      </c>
      <c r="DB23" s="35">
        <v>0</v>
      </c>
      <c r="DC23" s="35">
        <v>0</v>
      </c>
      <c r="DD23" s="35">
        <v>0</v>
      </c>
      <c r="DE23" s="36">
        <v>0</v>
      </c>
      <c r="DF23" s="34">
        <v>0</v>
      </c>
      <c r="DG23" s="35">
        <v>0</v>
      </c>
      <c r="DH23" s="35">
        <v>0</v>
      </c>
      <c r="DI23" s="35">
        <v>0</v>
      </c>
      <c r="DJ23" s="36">
        <v>0</v>
      </c>
      <c r="DK23" s="34">
        <v>0</v>
      </c>
      <c r="DL23" s="35">
        <v>0</v>
      </c>
      <c r="DM23" s="35">
        <v>0</v>
      </c>
      <c r="DN23" s="35">
        <v>0</v>
      </c>
      <c r="DO23" s="36">
        <v>0</v>
      </c>
      <c r="DP23" s="34">
        <v>0</v>
      </c>
      <c r="DQ23" s="35">
        <v>0</v>
      </c>
      <c r="DR23" s="35">
        <v>0</v>
      </c>
      <c r="DS23" s="35">
        <v>0</v>
      </c>
      <c r="DT23" s="36">
        <v>0</v>
      </c>
      <c r="DU23" s="9">
        <v>425605.32</v>
      </c>
      <c r="DV23" s="10">
        <v>54.538499999999999</v>
      </c>
      <c r="DW23" s="10">
        <v>54.503399999999999</v>
      </c>
      <c r="DX23" s="10">
        <v>54.461100000000002</v>
      </c>
      <c r="DY23" s="11">
        <v>54.500900000000001</v>
      </c>
      <c r="DZ23" s="9">
        <v>433022.44</v>
      </c>
      <c r="EA23" s="10">
        <v>54.538200000000003</v>
      </c>
      <c r="EB23" s="10">
        <v>54.505200000000002</v>
      </c>
      <c r="EC23" s="10">
        <v>54.464300000000001</v>
      </c>
      <c r="ED23" s="11">
        <v>54.502400000000002</v>
      </c>
      <c r="EE23" s="9">
        <v>457625.64</v>
      </c>
      <c r="EF23" s="10">
        <v>54.535200000000003</v>
      </c>
      <c r="EG23" s="10">
        <v>54.505899999999997</v>
      </c>
      <c r="EH23" s="10">
        <v>54.465200000000003</v>
      </c>
      <c r="EI23" s="11">
        <v>54.502000000000002</v>
      </c>
      <c r="EJ23" s="9">
        <v>504940.48</v>
      </c>
      <c r="EK23" s="10">
        <v>54.533099999999997</v>
      </c>
      <c r="EL23" s="10">
        <v>54.505800000000001</v>
      </c>
      <c r="EM23" s="10">
        <v>54.465400000000002</v>
      </c>
      <c r="EN23" s="11">
        <v>54.501300000000001</v>
      </c>
      <c r="EO23" s="34">
        <v>0</v>
      </c>
      <c r="EP23" s="35">
        <v>0</v>
      </c>
      <c r="EQ23" s="35">
        <v>0</v>
      </c>
      <c r="ER23" s="35">
        <v>0</v>
      </c>
      <c r="ES23" s="36">
        <v>0</v>
      </c>
      <c r="ET23" s="34">
        <v>0</v>
      </c>
      <c r="EU23" s="35">
        <v>0</v>
      </c>
      <c r="EV23" s="35">
        <v>0</v>
      </c>
      <c r="EW23" s="35">
        <v>0</v>
      </c>
      <c r="EX23" s="36">
        <v>0</v>
      </c>
      <c r="EY23" s="34">
        <v>0</v>
      </c>
      <c r="EZ23" s="35">
        <v>0</v>
      </c>
      <c r="FA23" s="35">
        <v>0</v>
      </c>
      <c r="FB23" s="35">
        <v>0</v>
      </c>
      <c r="FC23" s="36">
        <v>0</v>
      </c>
      <c r="FD23" s="34">
        <v>0</v>
      </c>
      <c r="FE23" s="35">
        <v>0</v>
      </c>
      <c r="FF23" s="35">
        <v>0</v>
      </c>
      <c r="FG23" s="35">
        <v>0</v>
      </c>
      <c r="FH23" s="36">
        <v>0</v>
      </c>
      <c r="FI23" s="34">
        <v>0</v>
      </c>
      <c r="FJ23" s="35">
        <v>0</v>
      </c>
      <c r="FK23" s="35">
        <v>0</v>
      </c>
      <c r="FL23" s="35">
        <v>0</v>
      </c>
      <c r="FM23" s="36">
        <v>0</v>
      </c>
      <c r="FN23" s="34">
        <v>0</v>
      </c>
      <c r="FO23" s="35">
        <v>0</v>
      </c>
      <c r="FP23" s="35">
        <v>0</v>
      </c>
      <c r="FQ23" s="35">
        <v>0</v>
      </c>
      <c r="FR23" s="36">
        <v>0</v>
      </c>
      <c r="FS23" s="34">
        <v>0</v>
      </c>
      <c r="FT23" s="35">
        <v>0</v>
      </c>
      <c r="FU23" s="35">
        <v>0</v>
      </c>
      <c r="FV23" s="35">
        <v>0</v>
      </c>
      <c r="FW23" s="36">
        <v>0</v>
      </c>
      <c r="FX23" s="34">
        <v>0</v>
      </c>
      <c r="FY23" s="35">
        <v>0</v>
      </c>
      <c r="FZ23" s="35">
        <v>0</v>
      </c>
      <c r="GA23" s="35">
        <v>0</v>
      </c>
      <c r="GB23" s="36">
        <v>0</v>
      </c>
    </row>
    <row r="24" spans="2:184" ht="15" customHeight="1">
      <c r="B24" s="122"/>
      <c r="C24" s="87"/>
      <c r="D24" s="8">
        <f t="shared" si="1"/>
        <v>10</v>
      </c>
      <c r="E24" s="9">
        <v>365647.56</v>
      </c>
      <c r="F24" s="10">
        <v>53.277900000000002</v>
      </c>
      <c r="G24" s="10">
        <v>53.238700000000001</v>
      </c>
      <c r="H24" s="10">
        <v>53.1815</v>
      </c>
      <c r="I24" s="11">
        <v>53.232500000000002</v>
      </c>
      <c r="J24" s="9">
        <v>373614.2</v>
      </c>
      <c r="K24" s="10">
        <v>53.278799999999997</v>
      </c>
      <c r="L24" s="10">
        <v>53.241500000000002</v>
      </c>
      <c r="M24" s="10">
        <v>53.184699999999999</v>
      </c>
      <c r="N24" s="11">
        <v>53.2348</v>
      </c>
      <c r="O24" s="9">
        <v>397677.84</v>
      </c>
      <c r="P24" s="10">
        <v>53.277999999999999</v>
      </c>
      <c r="Q24" s="10">
        <v>53.243699999999997</v>
      </c>
      <c r="R24" s="10">
        <v>53.186700000000002</v>
      </c>
      <c r="S24" s="11">
        <v>53.235900000000001</v>
      </c>
      <c r="T24" s="9">
        <v>441680.04</v>
      </c>
      <c r="U24" s="10">
        <v>53.274000000000001</v>
      </c>
      <c r="V24" s="10">
        <v>53.244500000000002</v>
      </c>
      <c r="W24" s="10">
        <v>53.187899999999999</v>
      </c>
      <c r="X24" s="11">
        <v>53.235300000000002</v>
      </c>
      <c r="Y24" s="34">
        <v>0</v>
      </c>
      <c r="Z24" s="35">
        <v>0</v>
      </c>
      <c r="AA24" s="35">
        <v>0</v>
      </c>
      <c r="AB24" s="35">
        <v>0</v>
      </c>
      <c r="AC24" s="36">
        <v>0</v>
      </c>
      <c r="AD24" s="34">
        <v>0</v>
      </c>
      <c r="AE24" s="35">
        <v>0</v>
      </c>
      <c r="AF24" s="35">
        <v>0</v>
      </c>
      <c r="AG24" s="35">
        <v>0</v>
      </c>
      <c r="AH24" s="36">
        <v>0</v>
      </c>
      <c r="AI24" s="34">
        <v>0</v>
      </c>
      <c r="AJ24" s="35">
        <v>0</v>
      </c>
      <c r="AK24" s="35">
        <v>0</v>
      </c>
      <c r="AL24" s="35">
        <v>0</v>
      </c>
      <c r="AM24" s="36">
        <v>0</v>
      </c>
      <c r="AN24" s="34">
        <v>0</v>
      </c>
      <c r="AO24" s="35">
        <v>0</v>
      </c>
      <c r="AP24" s="35">
        <v>0</v>
      </c>
      <c r="AQ24" s="35">
        <v>0</v>
      </c>
      <c r="AR24" s="36">
        <v>0</v>
      </c>
      <c r="AS24" s="34">
        <v>0</v>
      </c>
      <c r="AT24" s="35">
        <v>0</v>
      </c>
      <c r="AU24" s="35">
        <v>0</v>
      </c>
      <c r="AV24" s="35">
        <v>0</v>
      </c>
      <c r="AW24" s="36">
        <v>0</v>
      </c>
      <c r="AX24" s="34">
        <v>0</v>
      </c>
      <c r="AY24" s="35">
        <v>0</v>
      </c>
      <c r="AZ24" s="35">
        <v>0</v>
      </c>
      <c r="BA24" s="35">
        <v>0</v>
      </c>
      <c r="BB24" s="36">
        <v>0</v>
      </c>
      <c r="BC24" s="34">
        <v>0</v>
      </c>
      <c r="BD24" s="35">
        <v>0</v>
      </c>
      <c r="BE24" s="35">
        <v>0</v>
      </c>
      <c r="BF24" s="35">
        <v>0</v>
      </c>
      <c r="BG24" s="36">
        <v>0</v>
      </c>
      <c r="BH24" s="34">
        <v>0</v>
      </c>
      <c r="BI24" s="35">
        <v>0</v>
      </c>
      <c r="BJ24" s="35">
        <v>0</v>
      </c>
      <c r="BK24" s="35">
        <v>0</v>
      </c>
      <c r="BL24" s="36">
        <v>0</v>
      </c>
      <c r="BM24" s="9">
        <v>369585.16</v>
      </c>
      <c r="BN24" s="10">
        <v>53.277799999999999</v>
      </c>
      <c r="BO24" s="10">
        <v>53.239400000000003</v>
      </c>
      <c r="BP24" s="10">
        <v>53.182299999999998</v>
      </c>
      <c r="BQ24" s="11">
        <v>53.232999999999997</v>
      </c>
      <c r="BR24" s="9">
        <v>377621.36</v>
      </c>
      <c r="BS24" s="10">
        <v>53.278399999999998</v>
      </c>
      <c r="BT24" s="10">
        <v>53.242400000000004</v>
      </c>
      <c r="BU24" s="10">
        <v>53.185200000000002</v>
      </c>
      <c r="BV24" s="11">
        <v>53.235100000000003</v>
      </c>
      <c r="BW24" s="9">
        <v>402024.04</v>
      </c>
      <c r="BX24" s="10">
        <v>53.276899999999998</v>
      </c>
      <c r="BY24" s="10">
        <v>53.243600000000001</v>
      </c>
      <c r="BZ24" s="10">
        <v>53.186500000000002</v>
      </c>
      <c r="CA24" s="11">
        <v>53.235500000000002</v>
      </c>
      <c r="CB24" s="9">
        <v>447664.04</v>
      </c>
      <c r="CC24" s="10">
        <v>53.273099999999999</v>
      </c>
      <c r="CD24" s="10">
        <v>53.244799999999998</v>
      </c>
      <c r="CE24" s="10">
        <v>53.187399999999997</v>
      </c>
      <c r="CF24" s="11">
        <v>53.234900000000003</v>
      </c>
      <c r="CG24" s="34">
        <v>0</v>
      </c>
      <c r="CH24" s="35">
        <v>0</v>
      </c>
      <c r="CI24" s="35">
        <v>0</v>
      </c>
      <c r="CJ24" s="35">
        <v>0</v>
      </c>
      <c r="CK24" s="36">
        <v>0</v>
      </c>
      <c r="CL24" s="34">
        <v>0</v>
      </c>
      <c r="CM24" s="35">
        <v>0</v>
      </c>
      <c r="CN24" s="35">
        <v>0</v>
      </c>
      <c r="CO24" s="35">
        <v>0</v>
      </c>
      <c r="CP24" s="36">
        <v>0</v>
      </c>
      <c r="CQ24" s="34">
        <v>0</v>
      </c>
      <c r="CR24" s="35">
        <v>0</v>
      </c>
      <c r="CS24" s="35">
        <v>0</v>
      </c>
      <c r="CT24" s="35">
        <v>0</v>
      </c>
      <c r="CU24" s="36">
        <v>0</v>
      </c>
      <c r="CV24" s="34">
        <v>0</v>
      </c>
      <c r="CW24" s="35">
        <v>0</v>
      </c>
      <c r="CX24" s="35">
        <v>0</v>
      </c>
      <c r="CY24" s="35">
        <v>0</v>
      </c>
      <c r="CZ24" s="36">
        <v>0</v>
      </c>
      <c r="DA24" s="34">
        <v>0</v>
      </c>
      <c r="DB24" s="35">
        <v>0</v>
      </c>
      <c r="DC24" s="35">
        <v>0</v>
      </c>
      <c r="DD24" s="35">
        <v>0</v>
      </c>
      <c r="DE24" s="36">
        <v>0</v>
      </c>
      <c r="DF24" s="34">
        <v>0</v>
      </c>
      <c r="DG24" s="35">
        <v>0</v>
      </c>
      <c r="DH24" s="35">
        <v>0</v>
      </c>
      <c r="DI24" s="35">
        <v>0</v>
      </c>
      <c r="DJ24" s="36">
        <v>0</v>
      </c>
      <c r="DK24" s="34">
        <v>0</v>
      </c>
      <c r="DL24" s="35">
        <v>0</v>
      </c>
      <c r="DM24" s="35">
        <v>0</v>
      </c>
      <c r="DN24" s="35">
        <v>0</v>
      </c>
      <c r="DO24" s="36">
        <v>0</v>
      </c>
      <c r="DP24" s="34">
        <v>0</v>
      </c>
      <c r="DQ24" s="35">
        <v>0</v>
      </c>
      <c r="DR24" s="35">
        <v>0</v>
      </c>
      <c r="DS24" s="35">
        <v>0</v>
      </c>
      <c r="DT24" s="36">
        <v>0</v>
      </c>
      <c r="DU24" s="9">
        <v>367926.6</v>
      </c>
      <c r="DV24" s="10">
        <v>53.277999999999999</v>
      </c>
      <c r="DW24" s="10">
        <v>53.239199999999997</v>
      </c>
      <c r="DX24" s="10">
        <v>53.182099999999998</v>
      </c>
      <c r="DY24" s="11">
        <v>53.232900000000001</v>
      </c>
      <c r="DZ24" s="9">
        <v>375970.32</v>
      </c>
      <c r="EA24" s="10">
        <v>53.278599999999997</v>
      </c>
      <c r="EB24" s="10">
        <v>53.241999999999997</v>
      </c>
      <c r="EC24" s="10">
        <v>53.185099999999998</v>
      </c>
      <c r="ED24" s="11">
        <v>53.234999999999999</v>
      </c>
      <c r="EE24" s="9">
        <v>400280.48</v>
      </c>
      <c r="EF24" s="10">
        <v>53.277299999999997</v>
      </c>
      <c r="EG24" s="10">
        <v>53.243400000000001</v>
      </c>
      <c r="EH24" s="10">
        <v>53.186599999999999</v>
      </c>
      <c r="EI24" s="11">
        <v>53.235599999999998</v>
      </c>
      <c r="EJ24" s="9">
        <v>445861.16</v>
      </c>
      <c r="EK24" s="10">
        <v>53.273499999999999</v>
      </c>
      <c r="EL24" s="10">
        <v>53.244999999999997</v>
      </c>
      <c r="EM24" s="10">
        <v>53.187899999999999</v>
      </c>
      <c r="EN24" s="11">
        <v>53.235300000000002</v>
      </c>
      <c r="EO24" s="34">
        <v>0</v>
      </c>
      <c r="EP24" s="35">
        <v>0</v>
      </c>
      <c r="EQ24" s="35">
        <v>0</v>
      </c>
      <c r="ER24" s="35">
        <v>0</v>
      </c>
      <c r="ES24" s="36">
        <v>0</v>
      </c>
      <c r="ET24" s="34">
        <v>0</v>
      </c>
      <c r="EU24" s="35">
        <v>0</v>
      </c>
      <c r="EV24" s="35">
        <v>0</v>
      </c>
      <c r="EW24" s="35">
        <v>0</v>
      </c>
      <c r="EX24" s="36">
        <v>0</v>
      </c>
      <c r="EY24" s="34">
        <v>0</v>
      </c>
      <c r="EZ24" s="35">
        <v>0</v>
      </c>
      <c r="FA24" s="35">
        <v>0</v>
      </c>
      <c r="FB24" s="35">
        <v>0</v>
      </c>
      <c r="FC24" s="36">
        <v>0</v>
      </c>
      <c r="FD24" s="34">
        <v>0</v>
      </c>
      <c r="FE24" s="35">
        <v>0</v>
      </c>
      <c r="FF24" s="35">
        <v>0</v>
      </c>
      <c r="FG24" s="35">
        <v>0</v>
      </c>
      <c r="FH24" s="36">
        <v>0</v>
      </c>
      <c r="FI24" s="34">
        <v>0</v>
      </c>
      <c r="FJ24" s="35">
        <v>0</v>
      </c>
      <c r="FK24" s="35">
        <v>0</v>
      </c>
      <c r="FL24" s="35">
        <v>0</v>
      </c>
      <c r="FM24" s="36">
        <v>0</v>
      </c>
      <c r="FN24" s="34">
        <v>0</v>
      </c>
      <c r="FO24" s="35">
        <v>0</v>
      </c>
      <c r="FP24" s="35">
        <v>0</v>
      </c>
      <c r="FQ24" s="35">
        <v>0</v>
      </c>
      <c r="FR24" s="36">
        <v>0</v>
      </c>
      <c r="FS24" s="34">
        <v>0</v>
      </c>
      <c r="FT24" s="35">
        <v>0</v>
      </c>
      <c r="FU24" s="35">
        <v>0</v>
      </c>
      <c r="FV24" s="35">
        <v>0</v>
      </c>
      <c r="FW24" s="36">
        <v>0</v>
      </c>
      <c r="FX24" s="34">
        <v>0</v>
      </c>
      <c r="FY24" s="35">
        <v>0</v>
      </c>
      <c r="FZ24" s="35">
        <v>0</v>
      </c>
      <c r="GA24" s="35">
        <v>0</v>
      </c>
      <c r="GB24" s="36">
        <v>0</v>
      </c>
    </row>
    <row r="25" spans="2:184" ht="15" customHeight="1">
      <c r="B25" s="122"/>
      <c r="C25" s="87"/>
      <c r="D25" s="8">
        <f t="shared" si="1"/>
        <v>12</v>
      </c>
      <c r="E25" s="9">
        <v>317391.64</v>
      </c>
      <c r="F25" s="10">
        <v>52.124600000000001</v>
      </c>
      <c r="G25" s="10">
        <v>52.072200000000002</v>
      </c>
      <c r="H25" s="10">
        <v>52.007800000000003</v>
      </c>
      <c r="I25" s="11">
        <v>52.067900000000002</v>
      </c>
      <c r="J25" s="9">
        <v>325988</v>
      </c>
      <c r="K25" s="10">
        <v>52.125599999999999</v>
      </c>
      <c r="L25" s="10">
        <v>52.076099999999997</v>
      </c>
      <c r="M25" s="10">
        <v>52.011699999999998</v>
      </c>
      <c r="N25" s="11">
        <v>52.070900000000002</v>
      </c>
      <c r="O25" s="9">
        <v>349839.84</v>
      </c>
      <c r="P25" s="10">
        <v>52.123899999999999</v>
      </c>
      <c r="Q25" s="10">
        <v>52.078699999999998</v>
      </c>
      <c r="R25" s="10">
        <v>52.0152</v>
      </c>
      <c r="S25" s="11">
        <v>52.072299999999998</v>
      </c>
      <c r="T25" s="9">
        <v>392068.2</v>
      </c>
      <c r="U25" s="10">
        <v>52.121600000000001</v>
      </c>
      <c r="V25" s="10">
        <v>52.080800000000004</v>
      </c>
      <c r="W25" s="10">
        <v>52.017600000000002</v>
      </c>
      <c r="X25" s="11">
        <v>52.073099999999997</v>
      </c>
      <c r="Y25" s="34">
        <v>0</v>
      </c>
      <c r="Z25" s="35">
        <v>0</v>
      </c>
      <c r="AA25" s="35">
        <v>0</v>
      </c>
      <c r="AB25" s="35">
        <v>0</v>
      </c>
      <c r="AC25" s="36">
        <v>0</v>
      </c>
      <c r="AD25" s="34">
        <v>0</v>
      </c>
      <c r="AE25" s="35">
        <v>0</v>
      </c>
      <c r="AF25" s="35">
        <v>0</v>
      </c>
      <c r="AG25" s="35">
        <v>0</v>
      </c>
      <c r="AH25" s="36">
        <v>0</v>
      </c>
      <c r="AI25" s="34">
        <v>0</v>
      </c>
      <c r="AJ25" s="35">
        <v>0</v>
      </c>
      <c r="AK25" s="35">
        <v>0</v>
      </c>
      <c r="AL25" s="35">
        <v>0</v>
      </c>
      <c r="AM25" s="36">
        <v>0</v>
      </c>
      <c r="AN25" s="34">
        <v>0</v>
      </c>
      <c r="AO25" s="35">
        <v>0</v>
      </c>
      <c r="AP25" s="35">
        <v>0</v>
      </c>
      <c r="AQ25" s="35">
        <v>0</v>
      </c>
      <c r="AR25" s="36">
        <v>0</v>
      </c>
      <c r="AS25" s="34">
        <v>0</v>
      </c>
      <c r="AT25" s="35">
        <v>0</v>
      </c>
      <c r="AU25" s="35">
        <v>0</v>
      </c>
      <c r="AV25" s="35">
        <v>0</v>
      </c>
      <c r="AW25" s="36">
        <v>0</v>
      </c>
      <c r="AX25" s="34">
        <v>0</v>
      </c>
      <c r="AY25" s="35">
        <v>0</v>
      </c>
      <c r="AZ25" s="35">
        <v>0</v>
      </c>
      <c r="BA25" s="35">
        <v>0</v>
      </c>
      <c r="BB25" s="36">
        <v>0</v>
      </c>
      <c r="BC25" s="34">
        <v>0</v>
      </c>
      <c r="BD25" s="35">
        <v>0</v>
      </c>
      <c r="BE25" s="35">
        <v>0</v>
      </c>
      <c r="BF25" s="35">
        <v>0</v>
      </c>
      <c r="BG25" s="36">
        <v>0</v>
      </c>
      <c r="BH25" s="34">
        <v>0</v>
      </c>
      <c r="BI25" s="35">
        <v>0</v>
      </c>
      <c r="BJ25" s="35">
        <v>0</v>
      </c>
      <c r="BK25" s="35">
        <v>0</v>
      </c>
      <c r="BL25" s="36">
        <v>0</v>
      </c>
      <c r="BM25" s="9">
        <v>320987.84000000003</v>
      </c>
      <c r="BN25" s="10">
        <v>52.124699999999997</v>
      </c>
      <c r="BO25" s="10">
        <v>52.073599999999999</v>
      </c>
      <c r="BP25" s="10">
        <v>52.009799999999998</v>
      </c>
      <c r="BQ25" s="11">
        <v>52.069099999999999</v>
      </c>
      <c r="BR25" s="9">
        <v>329685.24</v>
      </c>
      <c r="BS25" s="10">
        <v>52.1252</v>
      </c>
      <c r="BT25" s="10">
        <v>52.076700000000002</v>
      </c>
      <c r="BU25" s="10">
        <v>52.012700000000002</v>
      </c>
      <c r="BV25" s="11">
        <v>52.071300000000001</v>
      </c>
      <c r="BW25" s="9">
        <v>353874</v>
      </c>
      <c r="BX25" s="10">
        <v>52.122599999999998</v>
      </c>
      <c r="BY25" s="10">
        <v>52.079500000000003</v>
      </c>
      <c r="BZ25" s="10">
        <v>52.015700000000002</v>
      </c>
      <c r="CA25" s="11">
        <v>52.072299999999998</v>
      </c>
      <c r="CB25" s="9">
        <v>397729.32</v>
      </c>
      <c r="CC25" s="10">
        <v>52.121400000000001</v>
      </c>
      <c r="CD25" s="10">
        <v>52.081000000000003</v>
      </c>
      <c r="CE25" s="10">
        <v>52.017499999999998</v>
      </c>
      <c r="CF25" s="11">
        <v>52.073099999999997</v>
      </c>
      <c r="CG25" s="34">
        <v>0</v>
      </c>
      <c r="CH25" s="35">
        <v>0</v>
      </c>
      <c r="CI25" s="35">
        <v>0</v>
      </c>
      <c r="CJ25" s="35">
        <v>0</v>
      </c>
      <c r="CK25" s="36">
        <v>0</v>
      </c>
      <c r="CL25" s="34">
        <v>0</v>
      </c>
      <c r="CM25" s="35">
        <v>0</v>
      </c>
      <c r="CN25" s="35">
        <v>0</v>
      </c>
      <c r="CO25" s="35">
        <v>0</v>
      </c>
      <c r="CP25" s="36">
        <v>0</v>
      </c>
      <c r="CQ25" s="34">
        <v>0</v>
      </c>
      <c r="CR25" s="35">
        <v>0</v>
      </c>
      <c r="CS25" s="35">
        <v>0</v>
      </c>
      <c r="CT25" s="35">
        <v>0</v>
      </c>
      <c r="CU25" s="36">
        <v>0</v>
      </c>
      <c r="CV25" s="34">
        <v>0</v>
      </c>
      <c r="CW25" s="35">
        <v>0</v>
      </c>
      <c r="CX25" s="35">
        <v>0</v>
      </c>
      <c r="CY25" s="35">
        <v>0</v>
      </c>
      <c r="CZ25" s="36">
        <v>0</v>
      </c>
      <c r="DA25" s="34">
        <v>0</v>
      </c>
      <c r="DB25" s="35">
        <v>0</v>
      </c>
      <c r="DC25" s="35">
        <v>0</v>
      </c>
      <c r="DD25" s="35">
        <v>0</v>
      </c>
      <c r="DE25" s="36">
        <v>0</v>
      </c>
      <c r="DF25" s="34">
        <v>0</v>
      </c>
      <c r="DG25" s="35">
        <v>0</v>
      </c>
      <c r="DH25" s="35">
        <v>0</v>
      </c>
      <c r="DI25" s="35">
        <v>0</v>
      </c>
      <c r="DJ25" s="36">
        <v>0</v>
      </c>
      <c r="DK25" s="34">
        <v>0</v>
      </c>
      <c r="DL25" s="35">
        <v>0</v>
      </c>
      <c r="DM25" s="35">
        <v>0</v>
      </c>
      <c r="DN25" s="35">
        <v>0</v>
      </c>
      <c r="DO25" s="36">
        <v>0</v>
      </c>
      <c r="DP25" s="34">
        <v>0</v>
      </c>
      <c r="DQ25" s="35">
        <v>0</v>
      </c>
      <c r="DR25" s="35">
        <v>0</v>
      </c>
      <c r="DS25" s="35">
        <v>0</v>
      </c>
      <c r="DT25" s="36">
        <v>0</v>
      </c>
      <c r="DU25" s="9">
        <v>319464.59999999998</v>
      </c>
      <c r="DV25" s="10">
        <v>52.124400000000001</v>
      </c>
      <c r="DW25" s="10">
        <v>52.072699999999998</v>
      </c>
      <c r="DX25" s="10">
        <v>52.008400000000002</v>
      </c>
      <c r="DY25" s="11">
        <v>52.068199999999997</v>
      </c>
      <c r="DZ25" s="9">
        <v>328157.56</v>
      </c>
      <c r="EA25" s="10">
        <v>52.124600000000001</v>
      </c>
      <c r="EB25" s="10">
        <v>52.076500000000003</v>
      </c>
      <c r="EC25" s="10">
        <v>52.0124</v>
      </c>
      <c r="ED25" s="11">
        <v>52.070900000000002</v>
      </c>
      <c r="EE25" s="9">
        <v>352272.68</v>
      </c>
      <c r="EF25" s="10">
        <v>52.123699999999999</v>
      </c>
      <c r="EG25" s="10">
        <v>52.079500000000003</v>
      </c>
      <c r="EH25" s="10">
        <v>52.015999999999998</v>
      </c>
      <c r="EI25" s="11">
        <v>52.072800000000001</v>
      </c>
      <c r="EJ25" s="9">
        <v>396034.72</v>
      </c>
      <c r="EK25" s="10">
        <v>52.121000000000002</v>
      </c>
      <c r="EL25" s="10">
        <v>52.081099999999999</v>
      </c>
      <c r="EM25" s="10">
        <v>52.017400000000002</v>
      </c>
      <c r="EN25" s="11">
        <v>52.072899999999997</v>
      </c>
      <c r="EO25" s="34">
        <v>0</v>
      </c>
      <c r="EP25" s="35">
        <v>0</v>
      </c>
      <c r="EQ25" s="35">
        <v>0</v>
      </c>
      <c r="ER25" s="35">
        <v>0</v>
      </c>
      <c r="ES25" s="36">
        <v>0</v>
      </c>
      <c r="ET25" s="34">
        <v>0</v>
      </c>
      <c r="EU25" s="35">
        <v>0</v>
      </c>
      <c r="EV25" s="35">
        <v>0</v>
      </c>
      <c r="EW25" s="35">
        <v>0</v>
      </c>
      <c r="EX25" s="36">
        <v>0</v>
      </c>
      <c r="EY25" s="34">
        <v>0</v>
      </c>
      <c r="EZ25" s="35">
        <v>0</v>
      </c>
      <c r="FA25" s="35">
        <v>0</v>
      </c>
      <c r="FB25" s="35">
        <v>0</v>
      </c>
      <c r="FC25" s="36">
        <v>0</v>
      </c>
      <c r="FD25" s="34">
        <v>0</v>
      </c>
      <c r="FE25" s="35">
        <v>0</v>
      </c>
      <c r="FF25" s="35">
        <v>0</v>
      </c>
      <c r="FG25" s="35">
        <v>0</v>
      </c>
      <c r="FH25" s="36">
        <v>0</v>
      </c>
      <c r="FI25" s="34">
        <v>0</v>
      </c>
      <c r="FJ25" s="35">
        <v>0</v>
      </c>
      <c r="FK25" s="35">
        <v>0</v>
      </c>
      <c r="FL25" s="35">
        <v>0</v>
      </c>
      <c r="FM25" s="36">
        <v>0</v>
      </c>
      <c r="FN25" s="34">
        <v>0</v>
      </c>
      <c r="FO25" s="35">
        <v>0</v>
      </c>
      <c r="FP25" s="35">
        <v>0</v>
      </c>
      <c r="FQ25" s="35">
        <v>0</v>
      </c>
      <c r="FR25" s="36">
        <v>0</v>
      </c>
      <c r="FS25" s="34">
        <v>0</v>
      </c>
      <c r="FT25" s="35">
        <v>0</v>
      </c>
      <c r="FU25" s="35">
        <v>0</v>
      </c>
      <c r="FV25" s="35">
        <v>0</v>
      </c>
      <c r="FW25" s="36">
        <v>0</v>
      </c>
      <c r="FX25" s="34">
        <v>0</v>
      </c>
      <c r="FY25" s="35">
        <v>0</v>
      </c>
      <c r="FZ25" s="35">
        <v>0</v>
      </c>
      <c r="GA25" s="35">
        <v>0</v>
      </c>
      <c r="GB25" s="36">
        <v>0</v>
      </c>
    </row>
    <row r="26" spans="2:184" ht="15" customHeight="1">
      <c r="B26" s="122"/>
      <c r="C26" s="87"/>
      <c r="D26" s="8">
        <f t="shared" si="1"/>
        <v>14</v>
      </c>
      <c r="E26" s="9">
        <v>270406.40000000002</v>
      </c>
      <c r="F26" s="10">
        <v>50.856999999999999</v>
      </c>
      <c r="G26" s="10">
        <v>50.770600000000002</v>
      </c>
      <c r="H26" s="10">
        <v>50.700499999999998</v>
      </c>
      <c r="I26" s="11">
        <v>50.775500000000001</v>
      </c>
      <c r="J26" s="9">
        <v>279565.24</v>
      </c>
      <c r="K26" s="10">
        <v>50.856299999999997</v>
      </c>
      <c r="L26" s="10">
        <v>50.774900000000002</v>
      </c>
      <c r="M26" s="10">
        <v>50.704599999999999</v>
      </c>
      <c r="N26" s="11">
        <v>50.778100000000002</v>
      </c>
      <c r="O26" s="9">
        <v>303032.71999999997</v>
      </c>
      <c r="P26" s="10">
        <v>50.854199999999999</v>
      </c>
      <c r="Q26" s="10">
        <v>50.7806</v>
      </c>
      <c r="R26" s="10">
        <v>50.709299999999999</v>
      </c>
      <c r="S26" s="11">
        <v>50.780900000000003</v>
      </c>
      <c r="T26" s="9">
        <v>342667.8</v>
      </c>
      <c r="U26" s="10">
        <v>50.8504</v>
      </c>
      <c r="V26" s="10">
        <v>50.782400000000003</v>
      </c>
      <c r="W26" s="10">
        <v>50.711799999999997</v>
      </c>
      <c r="X26" s="11">
        <v>50.781100000000002</v>
      </c>
      <c r="Y26" s="34">
        <v>0</v>
      </c>
      <c r="Z26" s="35">
        <v>0</v>
      </c>
      <c r="AA26" s="35">
        <v>0</v>
      </c>
      <c r="AB26" s="35">
        <v>0</v>
      </c>
      <c r="AC26" s="36">
        <v>0</v>
      </c>
      <c r="AD26" s="34">
        <v>0</v>
      </c>
      <c r="AE26" s="35">
        <v>0</v>
      </c>
      <c r="AF26" s="35">
        <v>0</v>
      </c>
      <c r="AG26" s="35">
        <v>0</v>
      </c>
      <c r="AH26" s="36">
        <v>0</v>
      </c>
      <c r="AI26" s="34">
        <v>0</v>
      </c>
      <c r="AJ26" s="35">
        <v>0</v>
      </c>
      <c r="AK26" s="35">
        <v>0</v>
      </c>
      <c r="AL26" s="35">
        <v>0</v>
      </c>
      <c r="AM26" s="36">
        <v>0</v>
      </c>
      <c r="AN26" s="34">
        <v>0</v>
      </c>
      <c r="AO26" s="35">
        <v>0</v>
      </c>
      <c r="AP26" s="35">
        <v>0</v>
      </c>
      <c r="AQ26" s="35">
        <v>0</v>
      </c>
      <c r="AR26" s="36">
        <v>0</v>
      </c>
      <c r="AS26" s="34">
        <v>0</v>
      </c>
      <c r="AT26" s="35">
        <v>0</v>
      </c>
      <c r="AU26" s="35">
        <v>0</v>
      </c>
      <c r="AV26" s="35">
        <v>0</v>
      </c>
      <c r="AW26" s="36">
        <v>0</v>
      </c>
      <c r="AX26" s="34">
        <v>0</v>
      </c>
      <c r="AY26" s="35">
        <v>0</v>
      </c>
      <c r="AZ26" s="35">
        <v>0</v>
      </c>
      <c r="BA26" s="35">
        <v>0</v>
      </c>
      <c r="BB26" s="36">
        <v>0</v>
      </c>
      <c r="BC26" s="34">
        <v>0</v>
      </c>
      <c r="BD26" s="35">
        <v>0</v>
      </c>
      <c r="BE26" s="35">
        <v>0</v>
      </c>
      <c r="BF26" s="35">
        <v>0</v>
      </c>
      <c r="BG26" s="36">
        <v>0</v>
      </c>
      <c r="BH26" s="34">
        <v>0</v>
      </c>
      <c r="BI26" s="35">
        <v>0</v>
      </c>
      <c r="BJ26" s="35">
        <v>0</v>
      </c>
      <c r="BK26" s="35">
        <v>0</v>
      </c>
      <c r="BL26" s="36">
        <v>0</v>
      </c>
      <c r="BM26" s="9">
        <v>273711.32</v>
      </c>
      <c r="BN26" s="10">
        <v>50.855800000000002</v>
      </c>
      <c r="BO26" s="10">
        <v>50.772100000000002</v>
      </c>
      <c r="BP26" s="10">
        <v>50.701799999999999</v>
      </c>
      <c r="BQ26" s="11">
        <v>50.7761</v>
      </c>
      <c r="BR26" s="9">
        <v>283010.24</v>
      </c>
      <c r="BS26" s="10">
        <v>50.855499999999999</v>
      </c>
      <c r="BT26" s="10">
        <v>50.776800000000001</v>
      </c>
      <c r="BU26" s="10">
        <v>50.705599999999997</v>
      </c>
      <c r="BV26" s="11">
        <v>50.778799999999997</v>
      </c>
      <c r="BW26" s="9">
        <v>306770.92</v>
      </c>
      <c r="BX26" s="10">
        <v>50.853099999999998</v>
      </c>
      <c r="BY26" s="10">
        <v>50.780700000000003</v>
      </c>
      <c r="BZ26" s="10">
        <v>50.710099999999997</v>
      </c>
      <c r="CA26" s="11">
        <v>50.780900000000003</v>
      </c>
      <c r="CB26" s="9">
        <v>348009.2</v>
      </c>
      <c r="CC26" s="10">
        <v>50.849800000000002</v>
      </c>
      <c r="CD26" s="10">
        <v>50.783000000000001</v>
      </c>
      <c r="CE26" s="10">
        <v>50.7121</v>
      </c>
      <c r="CF26" s="11">
        <v>50.781199999999998</v>
      </c>
      <c r="CG26" s="34">
        <v>0</v>
      </c>
      <c r="CH26" s="35">
        <v>0</v>
      </c>
      <c r="CI26" s="35">
        <v>0</v>
      </c>
      <c r="CJ26" s="35">
        <v>0</v>
      </c>
      <c r="CK26" s="36">
        <v>0</v>
      </c>
      <c r="CL26" s="34">
        <v>0</v>
      </c>
      <c r="CM26" s="35">
        <v>0</v>
      </c>
      <c r="CN26" s="35">
        <v>0</v>
      </c>
      <c r="CO26" s="35">
        <v>0</v>
      </c>
      <c r="CP26" s="36">
        <v>0</v>
      </c>
      <c r="CQ26" s="34">
        <v>0</v>
      </c>
      <c r="CR26" s="35">
        <v>0</v>
      </c>
      <c r="CS26" s="35">
        <v>0</v>
      </c>
      <c r="CT26" s="35">
        <v>0</v>
      </c>
      <c r="CU26" s="36">
        <v>0</v>
      </c>
      <c r="CV26" s="34">
        <v>0</v>
      </c>
      <c r="CW26" s="35">
        <v>0</v>
      </c>
      <c r="CX26" s="35">
        <v>0</v>
      </c>
      <c r="CY26" s="35">
        <v>0</v>
      </c>
      <c r="CZ26" s="36">
        <v>0</v>
      </c>
      <c r="DA26" s="34">
        <v>0</v>
      </c>
      <c r="DB26" s="35">
        <v>0</v>
      </c>
      <c r="DC26" s="35">
        <v>0</v>
      </c>
      <c r="DD26" s="35">
        <v>0</v>
      </c>
      <c r="DE26" s="36">
        <v>0</v>
      </c>
      <c r="DF26" s="34">
        <v>0</v>
      </c>
      <c r="DG26" s="35">
        <v>0</v>
      </c>
      <c r="DH26" s="35">
        <v>0</v>
      </c>
      <c r="DI26" s="35">
        <v>0</v>
      </c>
      <c r="DJ26" s="36">
        <v>0</v>
      </c>
      <c r="DK26" s="34">
        <v>0</v>
      </c>
      <c r="DL26" s="35">
        <v>0</v>
      </c>
      <c r="DM26" s="35">
        <v>0</v>
      </c>
      <c r="DN26" s="35">
        <v>0</v>
      </c>
      <c r="DO26" s="36">
        <v>0</v>
      </c>
      <c r="DP26" s="34">
        <v>0</v>
      </c>
      <c r="DQ26" s="35">
        <v>0</v>
      </c>
      <c r="DR26" s="35">
        <v>0</v>
      </c>
      <c r="DS26" s="35">
        <v>0</v>
      </c>
      <c r="DT26" s="36">
        <v>0</v>
      </c>
      <c r="DU26" s="9">
        <v>272345.59999999998</v>
      </c>
      <c r="DV26" s="10">
        <v>50.857199999999999</v>
      </c>
      <c r="DW26" s="10">
        <v>50.772300000000001</v>
      </c>
      <c r="DX26" s="10">
        <v>50.700699999999998</v>
      </c>
      <c r="DY26" s="11">
        <v>50.776200000000003</v>
      </c>
      <c r="DZ26" s="9">
        <v>281567.08</v>
      </c>
      <c r="EA26" s="10">
        <v>50.855400000000003</v>
      </c>
      <c r="EB26" s="10">
        <v>50.775500000000001</v>
      </c>
      <c r="EC26" s="10">
        <v>50.705100000000002</v>
      </c>
      <c r="ED26" s="11">
        <v>50.778199999999998</v>
      </c>
      <c r="EE26" s="9">
        <v>305265.2</v>
      </c>
      <c r="EF26" s="10">
        <v>50.854700000000001</v>
      </c>
      <c r="EG26" s="10">
        <v>50.7804</v>
      </c>
      <c r="EH26" s="10">
        <v>50.708799999999997</v>
      </c>
      <c r="EI26" s="11">
        <v>50.780900000000003</v>
      </c>
      <c r="EJ26" s="9">
        <v>346498.96</v>
      </c>
      <c r="EK26" s="10">
        <v>50.850299999999997</v>
      </c>
      <c r="EL26" s="10">
        <v>50.782899999999998</v>
      </c>
      <c r="EM26" s="10">
        <v>50.7121</v>
      </c>
      <c r="EN26" s="11">
        <v>50.781399999999998</v>
      </c>
      <c r="EO26" s="34">
        <v>0</v>
      </c>
      <c r="EP26" s="35">
        <v>0</v>
      </c>
      <c r="EQ26" s="35">
        <v>0</v>
      </c>
      <c r="ER26" s="35">
        <v>0</v>
      </c>
      <c r="ES26" s="36">
        <v>0</v>
      </c>
      <c r="ET26" s="34">
        <v>0</v>
      </c>
      <c r="EU26" s="35">
        <v>0</v>
      </c>
      <c r="EV26" s="35">
        <v>0</v>
      </c>
      <c r="EW26" s="35">
        <v>0</v>
      </c>
      <c r="EX26" s="36">
        <v>0</v>
      </c>
      <c r="EY26" s="34">
        <v>0</v>
      </c>
      <c r="EZ26" s="35">
        <v>0</v>
      </c>
      <c r="FA26" s="35">
        <v>0</v>
      </c>
      <c r="FB26" s="35">
        <v>0</v>
      </c>
      <c r="FC26" s="36">
        <v>0</v>
      </c>
      <c r="FD26" s="34">
        <v>0</v>
      </c>
      <c r="FE26" s="35">
        <v>0</v>
      </c>
      <c r="FF26" s="35">
        <v>0</v>
      </c>
      <c r="FG26" s="35">
        <v>0</v>
      </c>
      <c r="FH26" s="36">
        <v>0</v>
      </c>
      <c r="FI26" s="34">
        <v>0</v>
      </c>
      <c r="FJ26" s="35">
        <v>0</v>
      </c>
      <c r="FK26" s="35">
        <v>0</v>
      </c>
      <c r="FL26" s="35">
        <v>0</v>
      </c>
      <c r="FM26" s="36">
        <v>0</v>
      </c>
      <c r="FN26" s="34">
        <v>0</v>
      </c>
      <c r="FO26" s="35">
        <v>0</v>
      </c>
      <c r="FP26" s="35">
        <v>0</v>
      </c>
      <c r="FQ26" s="35">
        <v>0</v>
      </c>
      <c r="FR26" s="36">
        <v>0</v>
      </c>
      <c r="FS26" s="34">
        <v>0</v>
      </c>
      <c r="FT26" s="35">
        <v>0</v>
      </c>
      <c r="FU26" s="35">
        <v>0</v>
      </c>
      <c r="FV26" s="35">
        <v>0</v>
      </c>
      <c r="FW26" s="36">
        <v>0</v>
      </c>
      <c r="FX26" s="34">
        <v>0</v>
      </c>
      <c r="FY26" s="35">
        <v>0</v>
      </c>
      <c r="FZ26" s="35">
        <v>0</v>
      </c>
      <c r="GA26" s="35">
        <v>0</v>
      </c>
      <c r="GB26" s="36">
        <v>0</v>
      </c>
    </row>
    <row r="27" spans="2:184" ht="15" customHeight="1">
      <c r="B27" s="122"/>
      <c r="C27" s="87"/>
      <c r="D27" s="8">
        <f t="shared" si="1"/>
        <v>16</v>
      </c>
      <c r="E27" s="9">
        <v>230459.04</v>
      </c>
      <c r="F27" s="10">
        <v>49.665100000000002</v>
      </c>
      <c r="G27" s="10">
        <v>49.5276</v>
      </c>
      <c r="H27" s="10">
        <v>49.459299999999999</v>
      </c>
      <c r="I27" s="11">
        <v>49.549799999999998</v>
      </c>
      <c r="J27" s="9">
        <v>239815.84</v>
      </c>
      <c r="K27" s="10">
        <v>49.662999999999997</v>
      </c>
      <c r="L27" s="10">
        <v>49.532200000000003</v>
      </c>
      <c r="M27" s="10">
        <v>49.463799999999999</v>
      </c>
      <c r="N27" s="11">
        <v>49.552199999999999</v>
      </c>
      <c r="O27" s="9">
        <v>262506.48</v>
      </c>
      <c r="P27" s="10">
        <v>49.658799999999999</v>
      </c>
      <c r="Q27" s="10">
        <v>49.537700000000001</v>
      </c>
      <c r="R27" s="10">
        <v>49.4696</v>
      </c>
      <c r="S27" s="11">
        <v>49.554600000000001</v>
      </c>
      <c r="T27" s="9">
        <v>298908.48</v>
      </c>
      <c r="U27" s="10">
        <v>49.651600000000002</v>
      </c>
      <c r="V27" s="10">
        <v>49.541200000000003</v>
      </c>
      <c r="W27" s="10">
        <v>49.472099999999998</v>
      </c>
      <c r="X27" s="11">
        <v>49.554299999999998</v>
      </c>
      <c r="Y27" s="34">
        <v>0</v>
      </c>
      <c r="Z27" s="35">
        <v>0</v>
      </c>
      <c r="AA27" s="35">
        <v>0</v>
      </c>
      <c r="AB27" s="35">
        <v>0</v>
      </c>
      <c r="AC27" s="36">
        <v>0</v>
      </c>
      <c r="AD27" s="34">
        <v>0</v>
      </c>
      <c r="AE27" s="35">
        <v>0</v>
      </c>
      <c r="AF27" s="35">
        <v>0</v>
      </c>
      <c r="AG27" s="35">
        <v>0</v>
      </c>
      <c r="AH27" s="36">
        <v>0</v>
      </c>
      <c r="AI27" s="34">
        <v>0</v>
      </c>
      <c r="AJ27" s="35">
        <v>0</v>
      </c>
      <c r="AK27" s="35">
        <v>0</v>
      </c>
      <c r="AL27" s="35">
        <v>0</v>
      </c>
      <c r="AM27" s="36">
        <v>0</v>
      </c>
      <c r="AN27" s="34">
        <v>0</v>
      </c>
      <c r="AO27" s="35">
        <v>0</v>
      </c>
      <c r="AP27" s="35">
        <v>0</v>
      </c>
      <c r="AQ27" s="35">
        <v>0</v>
      </c>
      <c r="AR27" s="36">
        <v>0</v>
      </c>
      <c r="AS27" s="34">
        <v>0</v>
      </c>
      <c r="AT27" s="35">
        <v>0</v>
      </c>
      <c r="AU27" s="35">
        <v>0</v>
      </c>
      <c r="AV27" s="35">
        <v>0</v>
      </c>
      <c r="AW27" s="36">
        <v>0</v>
      </c>
      <c r="AX27" s="34">
        <v>0</v>
      </c>
      <c r="AY27" s="35">
        <v>0</v>
      </c>
      <c r="AZ27" s="35">
        <v>0</v>
      </c>
      <c r="BA27" s="35">
        <v>0</v>
      </c>
      <c r="BB27" s="36">
        <v>0</v>
      </c>
      <c r="BC27" s="34">
        <v>0</v>
      </c>
      <c r="BD27" s="35">
        <v>0</v>
      </c>
      <c r="BE27" s="35">
        <v>0</v>
      </c>
      <c r="BF27" s="35">
        <v>0</v>
      </c>
      <c r="BG27" s="36">
        <v>0</v>
      </c>
      <c r="BH27" s="34">
        <v>0</v>
      </c>
      <c r="BI27" s="35">
        <v>0</v>
      </c>
      <c r="BJ27" s="35">
        <v>0</v>
      </c>
      <c r="BK27" s="35">
        <v>0</v>
      </c>
      <c r="BL27" s="36">
        <v>0</v>
      </c>
      <c r="BM27" s="9">
        <v>233509.4</v>
      </c>
      <c r="BN27" s="10">
        <v>49.665100000000002</v>
      </c>
      <c r="BO27" s="10">
        <v>49.530200000000001</v>
      </c>
      <c r="BP27" s="10">
        <v>49.462000000000003</v>
      </c>
      <c r="BQ27" s="11">
        <v>49.551499999999997</v>
      </c>
      <c r="BR27" s="9">
        <v>242989.12</v>
      </c>
      <c r="BS27" s="10">
        <v>49.6631</v>
      </c>
      <c r="BT27" s="10">
        <v>49.534700000000001</v>
      </c>
      <c r="BU27" s="10">
        <v>49.467199999999998</v>
      </c>
      <c r="BV27" s="11">
        <v>49.554200000000002</v>
      </c>
      <c r="BW27" s="9">
        <v>265988.71999999997</v>
      </c>
      <c r="BX27" s="10">
        <v>49.659700000000001</v>
      </c>
      <c r="BY27" s="10">
        <v>49.539000000000001</v>
      </c>
      <c r="BZ27" s="10">
        <v>49.471200000000003</v>
      </c>
      <c r="CA27" s="11">
        <v>49.555900000000001</v>
      </c>
      <c r="CB27" s="9">
        <v>303998.92</v>
      </c>
      <c r="CC27" s="10">
        <v>49.652099999999997</v>
      </c>
      <c r="CD27" s="10">
        <v>49.543500000000002</v>
      </c>
      <c r="CE27" s="10">
        <v>49.475200000000001</v>
      </c>
      <c r="CF27" s="11">
        <v>49.5563</v>
      </c>
      <c r="CG27" s="34">
        <v>0</v>
      </c>
      <c r="CH27" s="35">
        <v>0</v>
      </c>
      <c r="CI27" s="35">
        <v>0</v>
      </c>
      <c r="CJ27" s="35">
        <v>0</v>
      </c>
      <c r="CK27" s="36">
        <v>0</v>
      </c>
      <c r="CL27" s="34">
        <v>0</v>
      </c>
      <c r="CM27" s="35">
        <v>0</v>
      </c>
      <c r="CN27" s="35">
        <v>0</v>
      </c>
      <c r="CO27" s="35">
        <v>0</v>
      </c>
      <c r="CP27" s="36">
        <v>0</v>
      </c>
      <c r="CQ27" s="34">
        <v>0</v>
      </c>
      <c r="CR27" s="35">
        <v>0</v>
      </c>
      <c r="CS27" s="35">
        <v>0</v>
      </c>
      <c r="CT27" s="35">
        <v>0</v>
      </c>
      <c r="CU27" s="36">
        <v>0</v>
      </c>
      <c r="CV27" s="34">
        <v>0</v>
      </c>
      <c r="CW27" s="35">
        <v>0</v>
      </c>
      <c r="CX27" s="35">
        <v>0</v>
      </c>
      <c r="CY27" s="35">
        <v>0</v>
      </c>
      <c r="CZ27" s="36">
        <v>0</v>
      </c>
      <c r="DA27" s="34">
        <v>0</v>
      </c>
      <c r="DB27" s="35">
        <v>0</v>
      </c>
      <c r="DC27" s="35">
        <v>0</v>
      </c>
      <c r="DD27" s="35">
        <v>0</v>
      </c>
      <c r="DE27" s="36">
        <v>0</v>
      </c>
      <c r="DF27" s="34">
        <v>0</v>
      </c>
      <c r="DG27" s="35">
        <v>0</v>
      </c>
      <c r="DH27" s="35">
        <v>0</v>
      </c>
      <c r="DI27" s="35">
        <v>0</v>
      </c>
      <c r="DJ27" s="36">
        <v>0</v>
      </c>
      <c r="DK27" s="34">
        <v>0</v>
      </c>
      <c r="DL27" s="35">
        <v>0</v>
      </c>
      <c r="DM27" s="35">
        <v>0</v>
      </c>
      <c r="DN27" s="35">
        <v>0</v>
      </c>
      <c r="DO27" s="36">
        <v>0</v>
      </c>
      <c r="DP27" s="34">
        <v>0</v>
      </c>
      <c r="DQ27" s="35">
        <v>0</v>
      </c>
      <c r="DR27" s="35">
        <v>0</v>
      </c>
      <c r="DS27" s="35">
        <v>0</v>
      </c>
      <c r="DT27" s="36">
        <v>0</v>
      </c>
      <c r="DU27" s="9">
        <v>232252.16</v>
      </c>
      <c r="DV27" s="10">
        <v>49.6648</v>
      </c>
      <c r="DW27" s="10">
        <v>49.528599999999997</v>
      </c>
      <c r="DX27" s="10">
        <v>49.461100000000002</v>
      </c>
      <c r="DY27" s="11">
        <v>49.550699999999999</v>
      </c>
      <c r="DZ27" s="9">
        <v>241687.36</v>
      </c>
      <c r="EA27" s="10">
        <v>49.663499999999999</v>
      </c>
      <c r="EB27" s="10">
        <v>49.534399999999998</v>
      </c>
      <c r="EC27" s="10">
        <v>49.465600000000002</v>
      </c>
      <c r="ED27" s="11">
        <v>49.553699999999999</v>
      </c>
      <c r="EE27" s="9">
        <v>264578.88</v>
      </c>
      <c r="EF27" s="10">
        <v>49.658299999999997</v>
      </c>
      <c r="EG27" s="10">
        <v>49.539000000000001</v>
      </c>
      <c r="EH27" s="10">
        <v>49.469700000000003</v>
      </c>
      <c r="EI27" s="11">
        <v>49.554900000000004</v>
      </c>
      <c r="EJ27" s="9">
        <v>302561.08</v>
      </c>
      <c r="EK27" s="10">
        <v>49.652500000000003</v>
      </c>
      <c r="EL27" s="10">
        <v>49.542999999999999</v>
      </c>
      <c r="EM27" s="10">
        <v>49.475099999999998</v>
      </c>
      <c r="EN27" s="11">
        <v>49.556199999999997</v>
      </c>
      <c r="EO27" s="34">
        <v>0</v>
      </c>
      <c r="EP27" s="35">
        <v>0</v>
      </c>
      <c r="EQ27" s="35">
        <v>0</v>
      </c>
      <c r="ER27" s="35">
        <v>0</v>
      </c>
      <c r="ES27" s="36">
        <v>0</v>
      </c>
      <c r="ET27" s="34">
        <v>0</v>
      </c>
      <c r="EU27" s="35">
        <v>0</v>
      </c>
      <c r="EV27" s="35">
        <v>0</v>
      </c>
      <c r="EW27" s="35">
        <v>0</v>
      </c>
      <c r="EX27" s="36">
        <v>0</v>
      </c>
      <c r="EY27" s="34">
        <v>0</v>
      </c>
      <c r="EZ27" s="35">
        <v>0</v>
      </c>
      <c r="FA27" s="35">
        <v>0</v>
      </c>
      <c r="FB27" s="35">
        <v>0</v>
      </c>
      <c r="FC27" s="36">
        <v>0</v>
      </c>
      <c r="FD27" s="34">
        <v>0</v>
      </c>
      <c r="FE27" s="35">
        <v>0</v>
      </c>
      <c r="FF27" s="35">
        <v>0</v>
      </c>
      <c r="FG27" s="35">
        <v>0</v>
      </c>
      <c r="FH27" s="36">
        <v>0</v>
      </c>
      <c r="FI27" s="34">
        <v>0</v>
      </c>
      <c r="FJ27" s="35">
        <v>0</v>
      </c>
      <c r="FK27" s="35">
        <v>0</v>
      </c>
      <c r="FL27" s="35">
        <v>0</v>
      </c>
      <c r="FM27" s="36">
        <v>0</v>
      </c>
      <c r="FN27" s="34">
        <v>0</v>
      </c>
      <c r="FO27" s="35">
        <v>0</v>
      </c>
      <c r="FP27" s="35">
        <v>0</v>
      </c>
      <c r="FQ27" s="35">
        <v>0</v>
      </c>
      <c r="FR27" s="36">
        <v>0</v>
      </c>
      <c r="FS27" s="34">
        <v>0</v>
      </c>
      <c r="FT27" s="35">
        <v>0</v>
      </c>
      <c r="FU27" s="35">
        <v>0</v>
      </c>
      <c r="FV27" s="35">
        <v>0</v>
      </c>
      <c r="FW27" s="36">
        <v>0</v>
      </c>
      <c r="FX27" s="34">
        <v>0</v>
      </c>
      <c r="FY27" s="35">
        <v>0</v>
      </c>
      <c r="FZ27" s="35">
        <v>0</v>
      </c>
      <c r="GA27" s="35">
        <v>0</v>
      </c>
      <c r="GB27" s="36">
        <v>0</v>
      </c>
    </row>
    <row r="28" spans="2:184" ht="15" customHeight="1">
      <c r="B28" s="122"/>
      <c r="C28" s="87"/>
      <c r="D28" s="8">
        <f t="shared" si="1"/>
        <v>18</v>
      </c>
      <c r="E28" s="9">
        <v>194670.72</v>
      </c>
      <c r="F28" s="10">
        <v>48.426600000000001</v>
      </c>
      <c r="G28" s="10">
        <v>48.275399999999998</v>
      </c>
      <c r="H28" s="10">
        <v>48.1858</v>
      </c>
      <c r="I28" s="11">
        <v>48.294800000000002</v>
      </c>
      <c r="J28" s="9">
        <v>204017.92000000001</v>
      </c>
      <c r="K28" s="10">
        <v>48.4223</v>
      </c>
      <c r="L28" s="10">
        <v>48.278700000000001</v>
      </c>
      <c r="M28" s="10">
        <v>48.188899999999997</v>
      </c>
      <c r="N28" s="11">
        <v>48.295499999999997</v>
      </c>
      <c r="O28" s="9">
        <v>225444.88</v>
      </c>
      <c r="P28" s="10">
        <v>48.415799999999997</v>
      </c>
      <c r="Q28" s="10">
        <v>48.283099999999997</v>
      </c>
      <c r="R28" s="10">
        <v>48.192700000000002</v>
      </c>
      <c r="S28" s="11">
        <v>48.296199999999999</v>
      </c>
      <c r="T28" s="9">
        <v>257806.68</v>
      </c>
      <c r="U28" s="10">
        <v>48.403199999999998</v>
      </c>
      <c r="V28" s="10">
        <v>48.2806</v>
      </c>
      <c r="W28" s="10">
        <v>48.189599999999999</v>
      </c>
      <c r="X28" s="11">
        <v>48.290199999999999</v>
      </c>
      <c r="Y28" s="34">
        <v>0</v>
      </c>
      <c r="Z28" s="35">
        <v>0</v>
      </c>
      <c r="AA28" s="35">
        <v>0</v>
      </c>
      <c r="AB28" s="35">
        <v>0</v>
      </c>
      <c r="AC28" s="36">
        <v>0</v>
      </c>
      <c r="AD28" s="34">
        <v>0</v>
      </c>
      <c r="AE28" s="35">
        <v>0</v>
      </c>
      <c r="AF28" s="35">
        <v>0</v>
      </c>
      <c r="AG28" s="35">
        <v>0</v>
      </c>
      <c r="AH28" s="36">
        <v>0</v>
      </c>
      <c r="AI28" s="34">
        <v>0</v>
      </c>
      <c r="AJ28" s="35">
        <v>0</v>
      </c>
      <c r="AK28" s="35">
        <v>0</v>
      </c>
      <c r="AL28" s="35">
        <v>0</v>
      </c>
      <c r="AM28" s="36">
        <v>0</v>
      </c>
      <c r="AN28" s="34">
        <v>0</v>
      </c>
      <c r="AO28" s="35">
        <v>0</v>
      </c>
      <c r="AP28" s="35">
        <v>0</v>
      </c>
      <c r="AQ28" s="35">
        <v>0</v>
      </c>
      <c r="AR28" s="36">
        <v>0</v>
      </c>
      <c r="AS28" s="34">
        <v>0</v>
      </c>
      <c r="AT28" s="35">
        <v>0</v>
      </c>
      <c r="AU28" s="35">
        <v>0</v>
      </c>
      <c r="AV28" s="35">
        <v>0</v>
      </c>
      <c r="AW28" s="36">
        <v>0</v>
      </c>
      <c r="AX28" s="34">
        <v>0</v>
      </c>
      <c r="AY28" s="35">
        <v>0</v>
      </c>
      <c r="AZ28" s="35">
        <v>0</v>
      </c>
      <c r="BA28" s="35">
        <v>0</v>
      </c>
      <c r="BB28" s="36">
        <v>0</v>
      </c>
      <c r="BC28" s="34">
        <v>0</v>
      </c>
      <c r="BD28" s="35">
        <v>0</v>
      </c>
      <c r="BE28" s="35">
        <v>0</v>
      </c>
      <c r="BF28" s="35">
        <v>0</v>
      </c>
      <c r="BG28" s="36">
        <v>0</v>
      </c>
      <c r="BH28" s="34">
        <v>0</v>
      </c>
      <c r="BI28" s="35">
        <v>0</v>
      </c>
      <c r="BJ28" s="35">
        <v>0</v>
      </c>
      <c r="BK28" s="35">
        <v>0</v>
      </c>
      <c r="BL28" s="36">
        <v>0</v>
      </c>
      <c r="BM28" s="9">
        <v>197544.76</v>
      </c>
      <c r="BN28" s="10">
        <v>48.427</v>
      </c>
      <c r="BO28" s="10">
        <v>48.280500000000004</v>
      </c>
      <c r="BP28" s="10">
        <v>48.19</v>
      </c>
      <c r="BQ28" s="11">
        <v>48.298000000000002</v>
      </c>
      <c r="BR28" s="9">
        <v>206950.88</v>
      </c>
      <c r="BS28" s="10">
        <v>48.423000000000002</v>
      </c>
      <c r="BT28" s="10">
        <v>48.282299999999999</v>
      </c>
      <c r="BU28" s="10">
        <v>48.193199999999997</v>
      </c>
      <c r="BV28" s="11">
        <v>48.298400000000001</v>
      </c>
      <c r="BW28" s="9">
        <v>228648.12</v>
      </c>
      <c r="BX28" s="10">
        <v>48.413800000000002</v>
      </c>
      <c r="BY28" s="10">
        <v>48.285800000000002</v>
      </c>
      <c r="BZ28" s="10">
        <v>48.196199999999997</v>
      </c>
      <c r="CA28" s="11">
        <v>48.297600000000003</v>
      </c>
      <c r="CB28" s="9">
        <v>262556.40000000002</v>
      </c>
      <c r="CC28" s="10">
        <v>48.401899999999998</v>
      </c>
      <c r="CD28" s="10">
        <v>48.283499999999997</v>
      </c>
      <c r="CE28" s="10">
        <v>48.192399999999999</v>
      </c>
      <c r="CF28" s="11">
        <v>48.291699999999999</v>
      </c>
      <c r="CG28" s="34">
        <v>0</v>
      </c>
      <c r="CH28" s="35">
        <v>0</v>
      </c>
      <c r="CI28" s="35">
        <v>0</v>
      </c>
      <c r="CJ28" s="35">
        <v>0</v>
      </c>
      <c r="CK28" s="36">
        <v>0</v>
      </c>
      <c r="CL28" s="34">
        <v>0</v>
      </c>
      <c r="CM28" s="35">
        <v>0</v>
      </c>
      <c r="CN28" s="35">
        <v>0</v>
      </c>
      <c r="CO28" s="35">
        <v>0</v>
      </c>
      <c r="CP28" s="36">
        <v>0</v>
      </c>
      <c r="CQ28" s="34">
        <v>0</v>
      </c>
      <c r="CR28" s="35">
        <v>0</v>
      </c>
      <c r="CS28" s="35">
        <v>0</v>
      </c>
      <c r="CT28" s="35">
        <v>0</v>
      </c>
      <c r="CU28" s="36">
        <v>0</v>
      </c>
      <c r="CV28" s="34">
        <v>0</v>
      </c>
      <c r="CW28" s="35">
        <v>0</v>
      </c>
      <c r="CX28" s="35">
        <v>0</v>
      </c>
      <c r="CY28" s="35">
        <v>0</v>
      </c>
      <c r="CZ28" s="36">
        <v>0</v>
      </c>
      <c r="DA28" s="34">
        <v>0</v>
      </c>
      <c r="DB28" s="35">
        <v>0</v>
      </c>
      <c r="DC28" s="35">
        <v>0</v>
      </c>
      <c r="DD28" s="35">
        <v>0</v>
      </c>
      <c r="DE28" s="36">
        <v>0</v>
      </c>
      <c r="DF28" s="34">
        <v>0</v>
      </c>
      <c r="DG28" s="35">
        <v>0</v>
      </c>
      <c r="DH28" s="35">
        <v>0</v>
      </c>
      <c r="DI28" s="35">
        <v>0</v>
      </c>
      <c r="DJ28" s="36">
        <v>0</v>
      </c>
      <c r="DK28" s="34">
        <v>0</v>
      </c>
      <c r="DL28" s="35">
        <v>0</v>
      </c>
      <c r="DM28" s="35">
        <v>0</v>
      </c>
      <c r="DN28" s="35">
        <v>0</v>
      </c>
      <c r="DO28" s="36">
        <v>0</v>
      </c>
      <c r="DP28" s="34">
        <v>0</v>
      </c>
      <c r="DQ28" s="35">
        <v>0</v>
      </c>
      <c r="DR28" s="35">
        <v>0</v>
      </c>
      <c r="DS28" s="35">
        <v>0</v>
      </c>
      <c r="DT28" s="36">
        <v>0</v>
      </c>
      <c r="DU28" s="9">
        <v>196353.92000000001</v>
      </c>
      <c r="DV28" s="10">
        <v>48.4268</v>
      </c>
      <c r="DW28" s="10">
        <v>48.277900000000002</v>
      </c>
      <c r="DX28" s="10">
        <v>48.187899999999999</v>
      </c>
      <c r="DY28" s="11">
        <v>48.296399999999998</v>
      </c>
      <c r="DZ28" s="9">
        <v>205720.04</v>
      </c>
      <c r="EA28" s="10">
        <v>48.423099999999998</v>
      </c>
      <c r="EB28" s="10">
        <v>48.281599999999997</v>
      </c>
      <c r="EC28" s="10">
        <v>48.191499999999998</v>
      </c>
      <c r="ED28" s="11">
        <v>48.297600000000003</v>
      </c>
      <c r="EE28" s="9">
        <v>227365.68</v>
      </c>
      <c r="EF28" s="10">
        <v>48.415500000000002</v>
      </c>
      <c r="EG28" s="10">
        <v>48.284300000000002</v>
      </c>
      <c r="EH28" s="10">
        <v>48.1952</v>
      </c>
      <c r="EI28" s="11">
        <v>48.2973</v>
      </c>
      <c r="EJ28" s="9">
        <v>261256.72</v>
      </c>
      <c r="EK28" s="10">
        <v>48.403700000000001</v>
      </c>
      <c r="EL28" s="10">
        <v>48.281700000000001</v>
      </c>
      <c r="EM28" s="10">
        <v>48.192100000000003</v>
      </c>
      <c r="EN28" s="11">
        <v>48.291600000000003</v>
      </c>
      <c r="EO28" s="34">
        <v>0</v>
      </c>
      <c r="EP28" s="35">
        <v>0</v>
      </c>
      <c r="EQ28" s="35">
        <v>0</v>
      </c>
      <c r="ER28" s="35">
        <v>0</v>
      </c>
      <c r="ES28" s="36">
        <v>0</v>
      </c>
      <c r="ET28" s="34">
        <v>0</v>
      </c>
      <c r="EU28" s="35">
        <v>0</v>
      </c>
      <c r="EV28" s="35">
        <v>0</v>
      </c>
      <c r="EW28" s="35">
        <v>0</v>
      </c>
      <c r="EX28" s="36">
        <v>0</v>
      </c>
      <c r="EY28" s="34">
        <v>0</v>
      </c>
      <c r="EZ28" s="35">
        <v>0</v>
      </c>
      <c r="FA28" s="35">
        <v>0</v>
      </c>
      <c r="FB28" s="35">
        <v>0</v>
      </c>
      <c r="FC28" s="36">
        <v>0</v>
      </c>
      <c r="FD28" s="34">
        <v>0</v>
      </c>
      <c r="FE28" s="35">
        <v>0</v>
      </c>
      <c r="FF28" s="35">
        <v>0</v>
      </c>
      <c r="FG28" s="35">
        <v>0</v>
      </c>
      <c r="FH28" s="36">
        <v>0</v>
      </c>
      <c r="FI28" s="34">
        <v>0</v>
      </c>
      <c r="FJ28" s="35">
        <v>0</v>
      </c>
      <c r="FK28" s="35">
        <v>0</v>
      </c>
      <c r="FL28" s="35">
        <v>0</v>
      </c>
      <c r="FM28" s="36">
        <v>0</v>
      </c>
      <c r="FN28" s="34">
        <v>0</v>
      </c>
      <c r="FO28" s="35">
        <v>0</v>
      </c>
      <c r="FP28" s="35">
        <v>0</v>
      </c>
      <c r="FQ28" s="35">
        <v>0</v>
      </c>
      <c r="FR28" s="36">
        <v>0</v>
      </c>
      <c r="FS28" s="34">
        <v>0</v>
      </c>
      <c r="FT28" s="35">
        <v>0</v>
      </c>
      <c r="FU28" s="35">
        <v>0</v>
      </c>
      <c r="FV28" s="35">
        <v>0</v>
      </c>
      <c r="FW28" s="36">
        <v>0</v>
      </c>
      <c r="FX28" s="34">
        <v>0</v>
      </c>
      <c r="FY28" s="35">
        <v>0</v>
      </c>
      <c r="FZ28" s="35">
        <v>0</v>
      </c>
      <c r="GA28" s="35">
        <v>0</v>
      </c>
      <c r="GB28" s="36">
        <v>0</v>
      </c>
    </row>
    <row r="29" spans="2:184" ht="15" customHeight="1">
      <c r="B29" s="122"/>
      <c r="C29" s="87"/>
      <c r="D29" s="8">
        <f t="shared" si="1"/>
        <v>20</v>
      </c>
      <c r="E29" s="9">
        <v>159801.84</v>
      </c>
      <c r="F29" s="10">
        <v>47.0259</v>
      </c>
      <c r="G29" s="10">
        <v>46.853200000000001</v>
      </c>
      <c r="H29" s="10">
        <v>46.741599999999998</v>
      </c>
      <c r="I29" s="11">
        <v>46.871899999999997</v>
      </c>
      <c r="J29" s="9">
        <v>168742.88</v>
      </c>
      <c r="K29" s="10">
        <v>47.018999999999998</v>
      </c>
      <c r="L29" s="10">
        <v>46.853499999999997</v>
      </c>
      <c r="M29" s="10">
        <v>46.741100000000003</v>
      </c>
      <c r="N29" s="11">
        <v>46.869700000000002</v>
      </c>
      <c r="O29" s="9">
        <v>188073.44</v>
      </c>
      <c r="P29" s="10">
        <v>47.006700000000002</v>
      </c>
      <c r="Q29" s="10">
        <v>46.851300000000002</v>
      </c>
      <c r="R29" s="10">
        <v>46.741700000000002</v>
      </c>
      <c r="S29" s="11">
        <v>46.865099999999998</v>
      </c>
      <c r="T29" s="9">
        <v>215596.79999999999</v>
      </c>
      <c r="U29" s="10">
        <v>46.984099999999998</v>
      </c>
      <c r="V29" s="10">
        <v>46.842399999999998</v>
      </c>
      <c r="W29" s="10">
        <v>46.731900000000003</v>
      </c>
      <c r="X29" s="11">
        <v>46.851500000000001</v>
      </c>
      <c r="Y29" s="34">
        <v>0</v>
      </c>
      <c r="Z29" s="35">
        <v>0</v>
      </c>
      <c r="AA29" s="35">
        <v>0</v>
      </c>
      <c r="AB29" s="35">
        <v>0</v>
      </c>
      <c r="AC29" s="36">
        <v>0</v>
      </c>
      <c r="AD29" s="34">
        <v>0</v>
      </c>
      <c r="AE29" s="35">
        <v>0</v>
      </c>
      <c r="AF29" s="35">
        <v>0</v>
      </c>
      <c r="AG29" s="35">
        <v>0</v>
      </c>
      <c r="AH29" s="36">
        <v>0</v>
      </c>
      <c r="AI29" s="34">
        <v>0</v>
      </c>
      <c r="AJ29" s="35">
        <v>0</v>
      </c>
      <c r="AK29" s="35">
        <v>0</v>
      </c>
      <c r="AL29" s="35">
        <v>0</v>
      </c>
      <c r="AM29" s="36">
        <v>0</v>
      </c>
      <c r="AN29" s="34">
        <v>0</v>
      </c>
      <c r="AO29" s="35">
        <v>0</v>
      </c>
      <c r="AP29" s="35">
        <v>0</v>
      </c>
      <c r="AQ29" s="35">
        <v>0</v>
      </c>
      <c r="AR29" s="36">
        <v>0</v>
      </c>
      <c r="AS29" s="34">
        <v>0</v>
      </c>
      <c r="AT29" s="35">
        <v>0</v>
      </c>
      <c r="AU29" s="35">
        <v>0</v>
      </c>
      <c r="AV29" s="35">
        <v>0</v>
      </c>
      <c r="AW29" s="36">
        <v>0</v>
      </c>
      <c r="AX29" s="34">
        <v>0</v>
      </c>
      <c r="AY29" s="35">
        <v>0</v>
      </c>
      <c r="AZ29" s="35">
        <v>0</v>
      </c>
      <c r="BA29" s="35">
        <v>0</v>
      </c>
      <c r="BB29" s="36">
        <v>0</v>
      </c>
      <c r="BC29" s="34">
        <v>0</v>
      </c>
      <c r="BD29" s="35">
        <v>0</v>
      </c>
      <c r="BE29" s="35">
        <v>0</v>
      </c>
      <c r="BF29" s="35">
        <v>0</v>
      </c>
      <c r="BG29" s="36">
        <v>0</v>
      </c>
      <c r="BH29" s="34">
        <v>0</v>
      </c>
      <c r="BI29" s="35">
        <v>0</v>
      </c>
      <c r="BJ29" s="35">
        <v>0</v>
      </c>
      <c r="BK29" s="35">
        <v>0</v>
      </c>
      <c r="BL29" s="36">
        <v>0</v>
      </c>
      <c r="BM29" s="9">
        <v>162333.84</v>
      </c>
      <c r="BN29" s="10">
        <v>47.025599999999997</v>
      </c>
      <c r="BO29" s="10">
        <v>46.854900000000001</v>
      </c>
      <c r="BP29" s="10">
        <v>46.744599999999998</v>
      </c>
      <c r="BQ29" s="11">
        <v>46.873399999999997</v>
      </c>
      <c r="BR29" s="9">
        <v>171415.12</v>
      </c>
      <c r="BS29" s="10">
        <v>47.0182</v>
      </c>
      <c r="BT29" s="10">
        <v>46.856900000000003</v>
      </c>
      <c r="BU29" s="10">
        <v>46.746200000000002</v>
      </c>
      <c r="BV29" s="11">
        <v>46.872300000000003</v>
      </c>
      <c r="BW29" s="9">
        <v>191032.4</v>
      </c>
      <c r="BX29" s="10">
        <v>47.005899999999997</v>
      </c>
      <c r="BY29" s="10">
        <v>46.854199999999999</v>
      </c>
      <c r="BZ29" s="10">
        <v>46.745600000000003</v>
      </c>
      <c r="CA29" s="11">
        <v>46.867199999999997</v>
      </c>
      <c r="CB29" s="9">
        <v>219897.52</v>
      </c>
      <c r="CC29" s="10">
        <v>46.985199999999999</v>
      </c>
      <c r="CD29" s="10">
        <v>46.845700000000001</v>
      </c>
      <c r="CE29" s="10">
        <v>46.735599999999998</v>
      </c>
      <c r="CF29" s="11">
        <v>46.854199999999999</v>
      </c>
      <c r="CG29" s="34">
        <v>0</v>
      </c>
      <c r="CH29" s="35">
        <v>0</v>
      </c>
      <c r="CI29" s="35">
        <v>0</v>
      </c>
      <c r="CJ29" s="35">
        <v>0</v>
      </c>
      <c r="CK29" s="36">
        <v>0</v>
      </c>
      <c r="CL29" s="34">
        <v>0</v>
      </c>
      <c r="CM29" s="35">
        <v>0</v>
      </c>
      <c r="CN29" s="35">
        <v>0</v>
      </c>
      <c r="CO29" s="35">
        <v>0</v>
      </c>
      <c r="CP29" s="36">
        <v>0</v>
      </c>
      <c r="CQ29" s="34">
        <v>0</v>
      </c>
      <c r="CR29" s="35">
        <v>0</v>
      </c>
      <c r="CS29" s="35">
        <v>0</v>
      </c>
      <c r="CT29" s="35">
        <v>0</v>
      </c>
      <c r="CU29" s="36">
        <v>0</v>
      </c>
      <c r="CV29" s="34">
        <v>0</v>
      </c>
      <c r="CW29" s="35">
        <v>0</v>
      </c>
      <c r="CX29" s="35">
        <v>0</v>
      </c>
      <c r="CY29" s="35">
        <v>0</v>
      </c>
      <c r="CZ29" s="36">
        <v>0</v>
      </c>
      <c r="DA29" s="34">
        <v>0</v>
      </c>
      <c r="DB29" s="35">
        <v>0</v>
      </c>
      <c r="DC29" s="35">
        <v>0</v>
      </c>
      <c r="DD29" s="35">
        <v>0</v>
      </c>
      <c r="DE29" s="36">
        <v>0</v>
      </c>
      <c r="DF29" s="34">
        <v>0</v>
      </c>
      <c r="DG29" s="35">
        <v>0</v>
      </c>
      <c r="DH29" s="35">
        <v>0</v>
      </c>
      <c r="DI29" s="35">
        <v>0</v>
      </c>
      <c r="DJ29" s="36">
        <v>0</v>
      </c>
      <c r="DK29" s="34">
        <v>0</v>
      </c>
      <c r="DL29" s="35">
        <v>0</v>
      </c>
      <c r="DM29" s="35">
        <v>0</v>
      </c>
      <c r="DN29" s="35">
        <v>0</v>
      </c>
      <c r="DO29" s="36">
        <v>0</v>
      </c>
      <c r="DP29" s="34">
        <v>0</v>
      </c>
      <c r="DQ29" s="35">
        <v>0</v>
      </c>
      <c r="DR29" s="35">
        <v>0</v>
      </c>
      <c r="DS29" s="35">
        <v>0</v>
      </c>
      <c r="DT29" s="36">
        <v>0</v>
      </c>
      <c r="DU29" s="9">
        <v>161285.72</v>
      </c>
      <c r="DV29" s="10">
        <v>47.026000000000003</v>
      </c>
      <c r="DW29" s="10">
        <v>46.854199999999999</v>
      </c>
      <c r="DX29" s="10">
        <v>46.741799999999998</v>
      </c>
      <c r="DY29" s="11">
        <v>46.872399999999999</v>
      </c>
      <c r="DZ29" s="9">
        <v>170289.8</v>
      </c>
      <c r="EA29" s="10">
        <v>47.017800000000001</v>
      </c>
      <c r="EB29" s="10">
        <v>46.853900000000003</v>
      </c>
      <c r="EC29" s="10">
        <v>46.744700000000002</v>
      </c>
      <c r="ED29" s="11">
        <v>46.870699999999999</v>
      </c>
      <c r="EE29" s="9">
        <v>189844.96</v>
      </c>
      <c r="EF29" s="10">
        <v>47.006100000000004</v>
      </c>
      <c r="EG29" s="10">
        <v>46.852800000000002</v>
      </c>
      <c r="EH29" s="10">
        <v>46.741799999999998</v>
      </c>
      <c r="EI29" s="11">
        <v>46.865499999999997</v>
      </c>
      <c r="EJ29" s="9">
        <v>218707.52</v>
      </c>
      <c r="EK29" s="10">
        <v>46.984200000000001</v>
      </c>
      <c r="EL29" s="10">
        <v>46.843499999999999</v>
      </c>
      <c r="EM29" s="10">
        <v>46.734000000000002</v>
      </c>
      <c r="EN29" s="11">
        <v>46.852600000000002</v>
      </c>
      <c r="EO29" s="34">
        <v>0</v>
      </c>
      <c r="EP29" s="35">
        <v>0</v>
      </c>
      <c r="EQ29" s="35">
        <v>0</v>
      </c>
      <c r="ER29" s="35">
        <v>0</v>
      </c>
      <c r="ES29" s="36">
        <v>0</v>
      </c>
      <c r="ET29" s="34">
        <v>0</v>
      </c>
      <c r="EU29" s="35">
        <v>0</v>
      </c>
      <c r="EV29" s="35">
        <v>0</v>
      </c>
      <c r="EW29" s="35">
        <v>0</v>
      </c>
      <c r="EX29" s="36">
        <v>0</v>
      </c>
      <c r="EY29" s="34">
        <v>0</v>
      </c>
      <c r="EZ29" s="35">
        <v>0</v>
      </c>
      <c r="FA29" s="35">
        <v>0</v>
      </c>
      <c r="FB29" s="35">
        <v>0</v>
      </c>
      <c r="FC29" s="36">
        <v>0</v>
      </c>
      <c r="FD29" s="34">
        <v>0</v>
      </c>
      <c r="FE29" s="35">
        <v>0</v>
      </c>
      <c r="FF29" s="35">
        <v>0</v>
      </c>
      <c r="FG29" s="35">
        <v>0</v>
      </c>
      <c r="FH29" s="36">
        <v>0</v>
      </c>
      <c r="FI29" s="34">
        <v>0</v>
      </c>
      <c r="FJ29" s="35">
        <v>0</v>
      </c>
      <c r="FK29" s="35">
        <v>0</v>
      </c>
      <c r="FL29" s="35">
        <v>0</v>
      </c>
      <c r="FM29" s="36">
        <v>0</v>
      </c>
      <c r="FN29" s="34">
        <v>0</v>
      </c>
      <c r="FO29" s="35">
        <v>0</v>
      </c>
      <c r="FP29" s="35">
        <v>0</v>
      </c>
      <c r="FQ29" s="35">
        <v>0</v>
      </c>
      <c r="FR29" s="36">
        <v>0</v>
      </c>
      <c r="FS29" s="34">
        <v>0</v>
      </c>
      <c r="FT29" s="35">
        <v>0</v>
      </c>
      <c r="FU29" s="35">
        <v>0</v>
      </c>
      <c r="FV29" s="35">
        <v>0</v>
      </c>
      <c r="FW29" s="36">
        <v>0</v>
      </c>
      <c r="FX29" s="34">
        <v>0</v>
      </c>
      <c r="FY29" s="35">
        <v>0</v>
      </c>
      <c r="FZ29" s="35">
        <v>0</v>
      </c>
      <c r="GA29" s="35">
        <v>0</v>
      </c>
      <c r="GB29" s="36">
        <v>0</v>
      </c>
    </row>
    <row r="30" spans="2:184" ht="15.75" customHeight="1" thickBot="1">
      <c r="B30" s="122"/>
      <c r="C30" s="71"/>
      <c r="D30" s="64">
        <f t="shared" si="1"/>
        <v>22</v>
      </c>
      <c r="E30" s="13">
        <v>130498.56</v>
      </c>
      <c r="F30" s="14">
        <v>45.684699999999999</v>
      </c>
      <c r="G30" s="14">
        <v>45.488</v>
      </c>
      <c r="H30" s="14">
        <v>45.349899999999998</v>
      </c>
      <c r="I30" s="15">
        <v>45.505299999999998</v>
      </c>
      <c r="J30" s="13">
        <v>138949.56</v>
      </c>
      <c r="K30" s="14">
        <v>45.675400000000003</v>
      </c>
      <c r="L30" s="14">
        <v>45.484499999999997</v>
      </c>
      <c r="M30" s="14">
        <v>45.348500000000001</v>
      </c>
      <c r="N30" s="15">
        <v>45.500599999999999</v>
      </c>
      <c r="O30" s="13">
        <v>155524.51999999999</v>
      </c>
      <c r="P30" s="14">
        <v>45.650799999999997</v>
      </c>
      <c r="Q30" s="14">
        <v>45.477400000000003</v>
      </c>
      <c r="R30" s="14">
        <v>45.34</v>
      </c>
      <c r="S30" s="15">
        <v>45.487499999999997</v>
      </c>
      <c r="T30" s="13">
        <v>177989.48</v>
      </c>
      <c r="U30" s="14">
        <v>45.615200000000002</v>
      </c>
      <c r="V30" s="14">
        <v>45.456899999999997</v>
      </c>
      <c r="W30" s="14">
        <v>45.315399999999997</v>
      </c>
      <c r="X30" s="15">
        <v>45.460700000000003</v>
      </c>
      <c r="Y30" s="37">
        <v>0</v>
      </c>
      <c r="Z30" s="38">
        <v>0</v>
      </c>
      <c r="AA30" s="38">
        <v>0</v>
      </c>
      <c r="AB30" s="38">
        <v>0</v>
      </c>
      <c r="AC30" s="39">
        <v>0</v>
      </c>
      <c r="AD30" s="37">
        <v>0</v>
      </c>
      <c r="AE30" s="38">
        <v>0</v>
      </c>
      <c r="AF30" s="38">
        <v>0</v>
      </c>
      <c r="AG30" s="38">
        <v>0</v>
      </c>
      <c r="AH30" s="39">
        <v>0</v>
      </c>
      <c r="AI30" s="37">
        <v>0</v>
      </c>
      <c r="AJ30" s="38">
        <v>0</v>
      </c>
      <c r="AK30" s="38">
        <v>0</v>
      </c>
      <c r="AL30" s="38">
        <v>0</v>
      </c>
      <c r="AM30" s="39">
        <v>0</v>
      </c>
      <c r="AN30" s="37">
        <v>0</v>
      </c>
      <c r="AO30" s="38">
        <v>0</v>
      </c>
      <c r="AP30" s="38">
        <v>0</v>
      </c>
      <c r="AQ30" s="38">
        <v>0</v>
      </c>
      <c r="AR30" s="39">
        <v>0</v>
      </c>
      <c r="AS30" s="37">
        <v>0</v>
      </c>
      <c r="AT30" s="38">
        <v>0</v>
      </c>
      <c r="AU30" s="38">
        <v>0</v>
      </c>
      <c r="AV30" s="38">
        <v>0</v>
      </c>
      <c r="AW30" s="39">
        <v>0</v>
      </c>
      <c r="AX30" s="37">
        <v>0</v>
      </c>
      <c r="AY30" s="38">
        <v>0</v>
      </c>
      <c r="AZ30" s="38">
        <v>0</v>
      </c>
      <c r="BA30" s="38">
        <v>0</v>
      </c>
      <c r="BB30" s="39">
        <v>0</v>
      </c>
      <c r="BC30" s="37">
        <v>0</v>
      </c>
      <c r="BD30" s="38">
        <v>0</v>
      </c>
      <c r="BE30" s="38">
        <v>0</v>
      </c>
      <c r="BF30" s="38">
        <v>0</v>
      </c>
      <c r="BG30" s="39">
        <v>0</v>
      </c>
      <c r="BH30" s="37">
        <v>0</v>
      </c>
      <c r="BI30" s="38">
        <v>0</v>
      </c>
      <c r="BJ30" s="38">
        <v>0</v>
      </c>
      <c r="BK30" s="38">
        <v>0</v>
      </c>
      <c r="BL30" s="39">
        <v>0</v>
      </c>
      <c r="BM30" s="13">
        <v>132834.32</v>
      </c>
      <c r="BN30" s="14">
        <v>45.684600000000003</v>
      </c>
      <c r="BO30" s="14">
        <v>45.491</v>
      </c>
      <c r="BP30" s="14">
        <v>45.3536</v>
      </c>
      <c r="BQ30" s="15">
        <v>45.507599999999996</v>
      </c>
      <c r="BR30" s="13">
        <v>141297.84</v>
      </c>
      <c r="BS30" s="14">
        <v>45.673000000000002</v>
      </c>
      <c r="BT30" s="14">
        <v>45.487200000000001</v>
      </c>
      <c r="BU30" s="14">
        <v>45.351599999999998</v>
      </c>
      <c r="BV30" s="15">
        <v>45.501899999999999</v>
      </c>
      <c r="BW30" s="13">
        <v>158167.84</v>
      </c>
      <c r="BX30" s="14">
        <v>45.6524</v>
      </c>
      <c r="BY30" s="14">
        <v>45.4801</v>
      </c>
      <c r="BZ30" s="14">
        <v>45.344499999999996</v>
      </c>
      <c r="CA30" s="15">
        <v>45.490400000000001</v>
      </c>
      <c r="CB30" s="13">
        <v>181855.2</v>
      </c>
      <c r="CC30" s="14">
        <v>45.6175</v>
      </c>
      <c r="CD30" s="14">
        <v>45.460700000000003</v>
      </c>
      <c r="CE30" s="14">
        <v>45.321899999999999</v>
      </c>
      <c r="CF30" s="15">
        <v>45.4649</v>
      </c>
      <c r="CG30" s="37">
        <v>0</v>
      </c>
      <c r="CH30" s="38">
        <v>0</v>
      </c>
      <c r="CI30" s="38">
        <v>0</v>
      </c>
      <c r="CJ30" s="38">
        <v>0</v>
      </c>
      <c r="CK30" s="39">
        <v>0</v>
      </c>
      <c r="CL30" s="37">
        <v>0</v>
      </c>
      <c r="CM30" s="38">
        <v>0</v>
      </c>
      <c r="CN30" s="38">
        <v>0</v>
      </c>
      <c r="CO30" s="38">
        <v>0</v>
      </c>
      <c r="CP30" s="39">
        <v>0</v>
      </c>
      <c r="CQ30" s="37">
        <v>0</v>
      </c>
      <c r="CR30" s="38">
        <v>0</v>
      </c>
      <c r="CS30" s="38">
        <v>0</v>
      </c>
      <c r="CT30" s="38">
        <v>0</v>
      </c>
      <c r="CU30" s="39">
        <v>0</v>
      </c>
      <c r="CV30" s="37">
        <v>0</v>
      </c>
      <c r="CW30" s="38">
        <v>0</v>
      </c>
      <c r="CX30" s="38">
        <v>0</v>
      </c>
      <c r="CY30" s="38">
        <v>0</v>
      </c>
      <c r="CZ30" s="39">
        <v>0</v>
      </c>
      <c r="DA30" s="37">
        <v>0</v>
      </c>
      <c r="DB30" s="38">
        <v>0</v>
      </c>
      <c r="DC30" s="38">
        <v>0</v>
      </c>
      <c r="DD30" s="38">
        <v>0</v>
      </c>
      <c r="DE30" s="39">
        <v>0</v>
      </c>
      <c r="DF30" s="37">
        <v>0</v>
      </c>
      <c r="DG30" s="38">
        <v>0</v>
      </c>
      <c r="DH30" s="38">
        <v>0</v>
      </c>
      <c r="DI30" s="38">
        <v>0</v>
      </c>
      <c r="DJ30" s="39">
        <v>0</v>
      </c>
      <c r="DK30" s="37">
        <v>0</v>
      </c>
      <c r="DL30" s="38">
        <v>0</v>
      </c>
      <c r="DM30" s="38">
        <v>0</v>
      </c>
      <c r="DN30" s="38">
        <v>0</v>
      </c>
      <c r="DO30" s="39">
        <v>0</v>
      </c>
      <c r="DP30" s="37">
        <v>0</v>
      </c>
      <c r="DQ30" s="38">
        <v>0</v>
      </c>
      <c r="DR30" s="38">
        <v>0</v>
      </c>
      <c r="DS30" s="38">
        <v>0</v>
      </c>
      <c r="DT30" s="39">
        <v>0</v>
      </c>
      <c r="DU30" s="13">
        <v>131875.44</v>
      </c>
      <c r="DV30" s="14">
        <v>45.683700000000002</v>
      </c>
      <c r="DW30" s="14">
        <v>45.488799999999998</v>
      </c>
      <c r="DX30" s="14">
        <v>45.353700000000003</v>
      </c>
      <c r="DY30" s="15">
        <v>45.506500000000003</v>
      </c>
      <c r="DZ30" s="13">
        <v>140325.28</v>
      </c>
      <c r="EA30" s="14">
        <v>45.6736</v>
      </c>
      <c r="EB30" s="14">
        <v>45.489100000000001</v>
      </c>
      <c r="EC30" s="14">
        <v>45.349699999999999</v>
      </c>
      <c r="ED30" s="15">
        <v>45.502000000000002</v>
      </c>
      <c r="EE30" s="13">
        <v>157144.76</v>
      </c>
      <c r="EF30" s="14">
        <v>45.652900000000002</v>
      </c>
      <c r="EG30" s="14">
        <v>45.478499999999997</v>
      </c>
      <c r="EH30" s="14">
        <v>45.343699999999998</v>
      </c>
      <c r="EI30" s="15">
        <v>45.489800000000002</v>
      </c>
      <c r="EJ30" s="13">
        <v>180752.6</v>
      </c>
      <c r="EK30" s="14">
        <v>45.616700000000002</v>
      </c>
      <c r="EL30" s="14">
        <v>45.4587</v>
      </c>
      <c r="EM30" s="14">
        <v>45.319499999999998</v>
      </c>
      <c r="EN30" s="15">
        <v>45.463200000000001</v>
      </c>
      <c r="EO30" s="37">
        <v>0</v>
      </c>
      <c r="EP30" s="38">
        <v>0</v>
      </c>
      <c r="EQ30" s="38">
        <v>0</v>
      </c>
      <c r="ER30" s="38">
        <v>0</v>
      </c>
      <c r="ES30" s="39">
        <v>0</v>
      </c>
      <c r="ET30" s="37">
        <v>0</v>
      </c>
      <c r="EU30" s="38">
        <v>0</v>
      </c>
      <c r="EV30" s="38">
        <v>0</v>
      </c>
      <c r="EW30" s="38">
        <v>0</v>
      </c>
      <c r="EX30" s="39">
        <v>0</v>
      </c>
      <c r="EY30" s="37">
        <v>0</v>
      </c>
      <c r="EZ30" s="38">
        <v>0</v>
      </c>
      <c r="FA30" s="38">
        <v>0</v>
      </c>
      <c r="FB30" s="38">
        <v>0</v>
      </c>
      <c r="FC30" s="39">
        <v>0</v>
      </c>
      <c r="FD30" s="37">
        <v>0</v>
      </c>
      <c r="FE30" s="38">
        <v>0</v>
      </c>
      <c r="FF30" s="38">
        <v>0</v>
      </c>
      <c r="FG30" s="38">
        <v>0</v>
      </c>
      <c r="FH30" s="39">
        <v>0</v>
      </c>
      <c r="FI30" s="37">
        <v>0</v>
      </c>
      <c r="FJ30" s="38">
        <v>0</v>
      </c>
      <c r="FK30" s="38">
        <v>0</v>
      </c>
      <c r="FL30" s="38">
        <v>0</v>
      </c>
      <c r="FM30" s="39">
        <v>0</v>
      </c>
      <c r="FN30" s="37">
        <v>0</v>
      </c>
      <c r="FO30" s="38">
        <v>0</v>
      </c>
      <c r="FP30" s="38">
        <v>0</v>
      </c>
      <c r="FQ30" s="38">
        <v>0</v>
      </c>
      <c r="FR30" s="39">
        <v>0</v>
      </c>
      <c r="FS30" s="37">
        <v>0</v>
      </c>
      <c r="FT30" s="38">
        <v>0</v>
      </c>
      <c r="FU30" s="38">
        <v>0</v>
      </c>
      <c r="FV30" s="38">
        <v>0</v>
      </c>
      <c r="FW30" s="39">
        <v>0</v>
      </c>
      <c r="FX30" s="37">
        <v>0</v>
      </c>
      <c r="FY30" s="38">
        <v>0</v>
      </c>
      <c r="FZ30" s="38">
        <v>0</v>
      </c>
      <c r="GA30" s="38">
        <v>0</v>
      </c>
      <c r="GB30" s="39">
        <v>0</v>
      </c>
    </row>
    <row r="31" spans="2:184" ht="15" customHeight="1">
      <c r="B31" s="122"/>
      <c r="C31" s="72" t="s">
        <v>18</v>
      </c>
      <c r="D31" s="63">
        <f>-(($B7 - 8) * 6)</f>
        <v>0</v>
      </c>
      <c r="E31" s="5">
        <v>816006.32</v>
      </c>
      <c r="F31" s="6">
        <v>68.168899999999994</v>
      </c>
      <c r="G31" s="6">
        <v>67.734999999999999</v>
      </c>
      <c r="H31" s="6">
        <v>67.725999999999999</v>
      </c>
      <c r="I31" s="7">
        <v>67.871700000000004</v>
      </c>
      <c r="J31" s="5">
        <v>839812.84</v>
      </c>
      <c r="K31" s="6">
        <v>68.150400000000005</v>
      </c>
      <c r="L31" s="6">
        <v>67.743600000000001</v>
      </c>
      <c r="M31" s="6">
        <v>67.734800000000007</v>
      </c>
      <c r="N31" s="7">
        <v>67.871899999999997</v>
      </c>
      <c r="O31" s="5">
        <v>891034.04</v>
      </c>
      <c r="P31" s="6">
        <v>68.084100000000007</v>
      </c>
      <c r="Q31" s="6">
        <v>67.757000000000005</v>
      </c>
      <c r="R31" s="6">
        <v>67.749399999999994</v>
      </c>
      <c r="S31" s="7">
        <v>67.860600000000005</v>
      </c>
      <c r="T31" s="5">
        <v>968865.36</v>
      </c>
      <c r="U31" s="6">
        <v>67.978899999999996</v>
      </c>
      <c r="V31" s="6">
        <v>67.741900000000001</v>
      </c>
      <c r="W31" s="6">
        <v>67.736199999999997</v>
      </c>
      <c r="X31" s="7">
        <v>67.817499999999995</v>
      </c>
      <c r="Y31" s="31">
        <v>0</v>
      </c>
      <c r="Z31" s="32">
        <v>0</v>
      </c>
      <c r="AA31" s="32">
        <v>0</v>
      </c>
      <c r="AB31" s="32">
        <v>0</v>
      </c>
      <c r="AC31" s="33">
        <v>0</v>
      </c>
      <c r="AD31" s="31">
        <v>0</v>
      </c>
      <c r="AE31" s="32">
        <v>0</v>
      </c>
      <c r="AF31" s="32">
        <v>0</v>
      </c>
      <c r="AG31" s="32">
        <v>0</v>
      </c>
      <c r="AH31" s="33">
        <v>0</v>
      </c>
      <c r="AI31" s="31">
        <v>0</v>
      </c>
      <c r="AJ31" s="32">
        <v>0</v>
      </c>
      <c r="AK31" s="32">
        <v>0</v>
      </c>
      <c r="AL31" s="32">
        <v>0</v>
      </c>
      <c r="AM31" s="33">
        <v>0</v>
      </c>
      <c r="AN31" s="31">
        <v>0</v>
      </c>
      <c r="AO31" s="32">
        <v>0</v>
      </c>
      <c r="AP31" s="32">
        <v>0</v>
      </c>
      <c r="AQ31" s="32">
        <v>0</v>
      </c>
      <c r="AR31" s="33">
        <v>0</v>
      </c>
      <c r="AS31" s="31">
        <v>0</v>
      </c>
      <c r="AT31" s="32">
        <v>0</v>
      </c>
      <c r="AU31" s="32">
        <v>0</v>
      </c>
      <c r="AV31" s="32">
        <v>0</v>
      </c>
      <c r="AW31" s="33">
        <v>0</v>
      </c>
      <c r="AX31" s="31">
        <v>0</v>
      </c>
      <c r="AY31" s="32">
        <v>0</v>
      </c>
      <c r="AZ31" s="32">
        <v>0</v>
      </c>
      <c r="BA31" s="32">
        <v>0</v>
      </c>
      <c r="BB31" s="33">
        <v>0</v>
      </c>
      <c r="BC31" s="31">
        <v>0</v>
      </c>
      <c r="BD31" s="32">
        <v>0</v>
      </c>
      <c r="BE31" s="32">
        <v>0</v>
      </c>
      <c r="BF31" s="32">
        <v>0</v>
      </c>
      <c r="BG31" s="33">
        <v>0</v>
      </c>
      <c r="BH31" s="31">
        <v>0</v>
      </c>
      <c r="BI31" s="32">
        <v>0</v>
      </c>
      <c r="BJ31" s="32">
        <v>0</v>
      </c>
      <c r="BK31" s="32">
        <v>0</v>
      </c>
      <c r="BL31" s="33">
        <v>0</v>
      </c>
      <c r="BM31" s="5">
        <v>825199.44</v>
      </c>
      <c r="BN31" s="6">
        <v>68.165800000000004</v>
      </c>
      <c r="BO31" s="6">
        <v>67.737200000000001</v>
      </c>
      <c r="BP31" s="6">
        <v>67.724199999999996</v>
      </c>
      <c r="BQ31" s="7">
        <v>67.870800000000003</v>
      </c>
      <c r="BR31" s="5">
        <v>849119.64</v>
      </c>
      <c r="BS31" s="6">
        <v>68.152500000000003</v>
      </c>
      <c r="BT31" s="6">
        <v>67.742999999999995</v>
      </c>
      <c r="BU31" s="6">
        <v>67.731899999999996</v>
      </c>
      <c r="BV31" s="7">
        <v>67.871399999999994</v>
      </c>
      <c r="BW31" s="5">
        <v>901085.52</v>
      </c>
      <c r="BX31" s="6">
        <v>68.087299999999999</v>
      </c>
      <c r="BY31" s="6">
        <v>67.759399999999999</v>
      </c>
      <c r="BZ31" s="6">
        <v>67.754400000000004</v>
      </c>
      <c r="CA31" s="7">
        <v>67.864199999999997</v>
      </c>
      <c r="CB31" s="5">
        <v>982948.8</v>
      </c>
      <c r="CC31" s="6">
        <v>67.976900000000001</v>
      </c>
      <c r="CD31" s="6">
        <v>67.746700000000004</v>
      </c>
      <c r="CE31" s="6">
        <v>67.736599999999996</v>
      </c>
      <c r="CF31" s="7">
        <v>67.818600000000004</v>
      </c>
      <c r="CG31" s="31">
        <v>0</v>
      </c>
      <c r="CH31" s="32">
        <v>0</v>
      </c>
      <c r="CI31" s="32">
        <v>0</v>
      </c>
      <c r="CJ31" s="32">
        <v>0</v>
      </c>
      <c r="CK31" s="33">
        <v>0</v>
      </c>
      <c r="CL31" s="31">
        <v>0</v>
      </c>
      <c r="CM31" s="32">
        <v>0</v>
      </c>
      <c r="CN31" s="32">
        <v>0</v>
      </c>
      <c r="CO31" s="32">
        <v>0</v>
      </c>
      <c r="CP31" s="33">
        <v>0</v>
      </c>
      <c r="CQ31" s="31">
        <v>0</v>
      </c>
      <c r="CR31" s="32">
        <v>0</v>
      </c>
      <c r="CS31" s="32">
        <v>0</v>
      </c>
      <c r="CT31" s="32">
        <v>0</v>
      </c>
      <c r="CU31" s="33">
        <v>0</v>
      </c>
      <c r="CV31" s="31">
        <v>0</v>
      </c>
      <c r="CW31" s="32">
        <v>0</v>
      </c>
      <c r="CX31" s="32">
        <v>0</v>
      </c>
      <c r="CY31" s="32">
        <v>0</v>
      </c>
      <c r="CZ31" s="33">
        <v>0</v>
      </c>
      <c r="DA31" s="31">
        <v>0</v>
      </c>
      <c r="DB31" s="32">
        <v>0</v>
      </c>
      <c r="DC31" s="32">
        <v>0</v>
      </c>
      <c r="DD31" s="32">
        <v>0</v>
      </c>
      <c r="DE31" s="33">
        <v>0</v>
      </c>
      <c r="DF31" s="31">
        <v>0</v>
      </c>
      <c r="DG31" s="32">
        <v>0</v>
      </c>
      <c r="DH31" s="32">
        <v>0</v>
      </c>
      <c r="DI31" s="32">
        <v>0</v>
      </c>
      <c r="DJ31" s="33">
        <v>0</v>
      </c>
      <c r="DK31" s="31">
        <v>0</v>
      </c>
      <c r="DL31" s="32">
        <v>0</v>
      </c>
      <c r="DM31" s="32">
        <v>0</v>
      </c>
      <c r="DN31" s="32">
        <v>0</v>
      </c>
      <c r="DO31" s="33">
        <v>0</v>
      </c>
      <c r="DP31" s="31">
        <v>0</v>
      </c>
      <c r="DQ31" s="32">
        <v>0</v>
      </c>
      <c r="DR31" s="32">
        <v>0</v>
      </c>
      <c r="DS31" s="32">
        <v>0</v>
      </c>
      <c r="DT31" s="33">
        <v>0</v>
      </c>
      <c r="DU31" s="5">
        <v>821275.2</v>
      </c>
      <c r="DV31" s="6">
        <v>68.162400000000005</v>
      </c>
      <c r="DW31" s="6">
        <v>67.733800000000002</v>
      </c>
      <c r="DX31" s="6">
        <v>67.724100000000007</v>
      </c>
      <c r="DY31" s="7">
        <v>67.868600000000001</v>
      </c>
      <c r="DZ31" s="5">
        <v>845234.2</v>
      </c>
      <c r="EA31" s="6">
        <v>68.149900000000002</v>
      </c>
      <c r="EB31" s="6">
        <v>67.744900000000001</v>
      </c>
      <c r="EC31" s="6">
        <v>67.737099999999998</v>
      </c>
      <c r="ED31" s="7">
        <v>67.873000000000005</v>
      </c>
      <c r="EE31" s="5">
        <v>896976.72</v>
      </c>
      <c r="EF31" s="6">
        <v>68.084900000000005</v>
      </c>
      <c r="EG31" s="6">
        <v>67.759399999999999</v>
      </c>
      <c r="EH31" s="6">
        <v>67.752899999999997</v>
      </c>
      <c r="EI31" s="7">
        <v>67.862899999999996</v>
      </c>
      <c r="EJ31" s="5">
        <v>978815.04</v>
      </c>
      <c r="EK31" s="6">
        <v>67.977699999999999</v>
      </c>
      <c r="EL31" s="6">
        <v>67.745999999999995</v>
      </c>
      <c r="EM31" s="6">
        <v>67.736999999999995</v>
      </c>
      <c r="EN31" s="7">
        <v>67.818799999999996</v>
      </c>
      <c r="EO31" s="31">
        <v>0</v>
      </c>
      <c r="EP31" s="32">
        <v>0</v>
      </c>
      <c r="EQ31" s="32">
        <v>0</v>
      </c>
      <c r="ER31" s="32">
        <v>0</v>
      </c>
      <c r="ES31" s="33">
        <v>0</v>
      </c>
      <c r="ET31" s="31">
        <v>0</v>
      </c>
      <c r="EU31" s="32">
        <v>0</v>
      </c>
      <c r="EV31" s="32">
        <v>0</v>
      </c>
      <c r="EW31" s="32">
        <v>0</v>
      </c>
      <c r="EX31" s="33">
        <v>0</v>
      </c>
      <c r="EY31" s="31">
        <v>0</v>
      </c>
      <c r="EZ31" s="32">
        <v>0</v>
      </c>
      <c r="FA31" s="32">
        <v>0</v>
      </c>
      <c r="FB31" s="32">
        <v>0</v>
      </c>
      <c r="FC31" s="33">
        <v>0</v>
      </c>
      <c r="FD31" s="31">
        <v>0</v>
      </c>
      <c r="FE31" s="32">
        <v>0</v>
      </c>
      <c r="FF31" s="32">
        <v>0</v>
      </c>
      <c r="FG31" s="32">
        <v>0</v>
      </c>
      <c r="FH31" s="33">
        <v>0</v>
      </c>
      <c r="FI31" s="31">
        <v>0</v>
      </c>
      <c r="FJ31" s="32">
        <v>0</v>
      </c>
      <c r="FK31" s="32">
        <v>0</v>
      </c>
      <c r="FL31" s="32">
        <v>0</v>
      </c>
      <c r="FM31" s="33">
        <v>0</v>
      </c>
      <c r="FN31" s="31">
        <v>0</v>
      </c>
      <c r="FO31" s="32">
        <v>0</v>
      </c>
      <c r="FP31" s="32">
        <v>0</v>
      </c>
      <c r="FQ31" s="32">
        <v>0</v>
      </c>
      <c r="FR31" s="33">
        <v>0</v>
      </c>
      <c r="FS31" s="31">
        <v>0</v>
      </c>
      <c r="FT31" s="32">
        <v>0</v>
      </c>
      <c r="FU31" s="32">
        <v>0</v>
      </c>
      <c r="FV31" s="32">
        <v>0</v>
      </c>
      <c r="FW31" s="33">
        <v>0</v>
      </c>
      <c r="FX31" s="31">
        <v>0</v>
      </c>
      <c r="FY31" s="32">
        <v>0</v>
      </c>
      <c r="FZ31" s="32">
        <v>0</v>
      </c>
      <c r="GA31" s="32">
        <v>0</v>
      </c>
      <c r="GB31" s="33">
        <v>0</v>
      </c>
    </row>
    <row r="32" spans="2:184" ht="15" customHeight="1">
      <c r="B32" s="122"/>
      <c r="C32" s="73"/>
      <c r="D32" s="8">
        <f>$D31 + 2</f>
        <v>2</v>
      </c>
      <c r="E32" s="9">
        <v>704693.52</v>
      </c>
      <c r="F32" s="10">
        <v>62.102899999999998</v>
      </c>
      <c r="G32" s="10">
        <v>61.878599999999999</v>
      </c>
      <c r="H32" s="10">
        <v>61.855699999999999</v>
      </c>
      <c r="I32" s="11">
        <v>61.944299999999998</v>
      </c>
      <c r="J32" s="9">
        <v>720855.72</v>
      </c>
      <c r="K32" s="10">
        <v>62.056699999999999</v>
      </c>
      <c r="L32" s="10">
        <v>61.865699999999997</v>
      </c>
      <c r="M32" s="10">
        <v>61.841999999999999</v>
      </c>
      <c r="N32" s="11">
        <v>61.920400000000001</v>
      </c>
      <c r="O32" s="9">
        <v>758277.52</v>
      </c>
      <c r="P32" s="10">
        <v>61.988700000000001</v>
      </c>
      <c r="Q32" s="10">
        <v>61.85</v>
      </c>
      <c r="R32" s="10">
        <v>61.823300000000003</v>
      </c>
      <c r="S32" s="11">
        <v>61.886699999999998</v>
      </c>
      <c r="T32" s="9">
        <v>820469.64</v>
      </c>
      <c r="U32" s="10">
        <v>61.9146</v>
      </c>
      <c r="V32" s="10">
        <v>61.813899999999997</v>
      </c>
      <c r="W32" s="10">
        <v>61.791200000000003</v>
      </c>
      <c r="X32" s="11">
        <v>61.839500000000001</v>
      </c>
      <c r="Y32" s="34">
        <v>0</v>
      </c>
      <c r="Z32" s="35">
        <v>0</v>
      </c>
      <c r="AA32" s="35">
        <v>0</v>
      </c>
      <c r="AB32" s="35">
        <v>0</v>
      </c>
      <c r="AC32" s="36">
        <v>0</v>
      </c>
      <c r="AD32" s="34">
        <v>0</v>
      </c>
      <c r="AE32" s="35">
        <v>0</v>
      </c>
      <c r="AF32" s="35">
        <v>0</v>
      </c>
      <c r="AG32" s="35">
        <v>0</v>
      </c>
      <c r="AH32" s="36">
        <v>0</v>
      </c>
      <c r="AI32" s="34">
        <v>0</v>
      </c>
      <c r="AJ32" s="35">
        <v>0</v>
      </c>
      <c r="AK32" s="35">
        <v>0</v>
      </c>
      <c r="AL32" s="35">
        <v>0</v>
      </c>
      <c r="AM32" s="36">
        <v>0</v>
      </c>
      <c r="AN32" s="34">
        <v>0</v>
      </c>
      <c r="AO32" s="35">
        <v>0</v>
      </c>
      <c r="AP32" s="35">
        <v>0</v>
      </c>
      <c r="AQ32" s="35">
        <v>0</v>
      </c>
      <c r="AR32" s="36">
        <v>0</v>
      </c>
      <c r="AS32" s="34">
        <v>0</v>
      </c>
      <c r="AT32" s="35">
        <v>0</v>
      </c>
      <c r="AU32" s="35">
        <v>0</v>
      </c>
      <c r="AV32" s="35">
        <v>0</v>
      </c>
      <c r="AW32" s="36">
        <v>0</v>
      </c>
      <c r="AX32" s="34">
        <v>0</v>
      </c>
      <c r="AY32" s="35">
        <v>0</v>
      </c>
      <c r="AZ32" s="35">
        <v>0</v>
      </c>
      <c r="BA32" s="35">
        <v>0</v>
      </c>
      <c r="BB32" s="36">
        <v>0</v>
      </c>
      <c r="BC32" s="34">
        <v>0</v>
      </c>
      <c r="BD32" s="35">
        <v>0</v>
      </c>
      <c r="BE32" s="35">
        <v>0</v>
      </c>
      <c r="BF32" s="35">
        <v>0</v>
      </c>
      <c r="BG32" s="36">
        <v>0</v>
      </c>
      <c r="BH32" s="34">
        <v>0</v>
      </c>
      <c r="BI32" s="35">
        <v>0</v>
      </c>
      <c r="BJ32" s="35">
        <v>0</v>
      </c>
      <c r="BK32" s="35">
        <v>0</v>
      </c>
      <c r="BL32" s="36">
        <v>0</v>
      </c>
      <c r="BM32" s="9">
        <v>712897.12</v>
      </c>
      <c r="BN32" s="10">
        <v>62.093000000000004</v>
      </c>
      <c r="BO32" s="10">
        <v>61.877600000000001</v>
      </c>
      <c r="BP32" s="10">
        <v>61.8521</v>
      </c>
      <c r="BQ32" s="11">
        <v>61.939599999999999</v>
      </c>
      <c r="BR32" s="9">
        <v>728900.2</v>
      </c>
      <c r="BS32" s="10">
        <v>62.044800000000002</v>
      </c>
      <c r="BT32" s="10">
        <v>61.859900000000003</v>
      </c>
      <c r="BU32" s="10">
        <v>61.8354</v>
      </c>
      <c r="BV32" s="11">
        <v>61.912300000000002</v>
      </c>
      <c r="BW32" s="9">
        <v>767168.44</v>
      </c>
      <c r="BX32" s="10">
        <v>61.986800000000002</v>
      </c>
      <c r="BY32" s="10">
        <v>61.846200000000003</v>
      </c>
      <c r="BZ32" s="10">
        <v>61.822899999999997</v>
      </c>
      <c r="CA32" s="11">
        <v>61.884700000000002</v>
      </c>
      <c r="CB32" s="9">
        <v>832046.96</v>
      </c>
      <c r="CC32" s="10">
        <v>61.912100000000002</v>
      </c>
      <c r="CD32" s="10">
        <v>61.813899999999997</v>
      </c>
      <c r="CE32" s="10">
        <v>61.789000000000001</v>
      </c>
      <c r="CF32" s="11">
        <v>61.837899999999998</v>
      </c>
      <c r="CG32" s="34">
        <v>0</v>
      </c>
      <c r="CH32" s="35">
        <v>0</v>
      </c>
      <c r="CI32" s="35">
        <v>0</v>
      </c>
      <c r="CJ32" s="35">
        <v>0</v>
      </c>
      <c r="CK32" s="36">
        <v>0</v>
      </c>
      <c r="CL32" s="34">
        <v>0</v>
      </c>
      <c r="CM32" s="35">
        <v>0</v>
      </c>
      <c r="CN32" s="35">
        <v>0</v>
      </c>
      <c r="CO32" s="35">
        <v>0</v>
      </c>
      <c r="CP32" s="36">
        <v>0</v>
      </c>
      <c r="CQ32" s="34">
        <v>0</v>
      </c>
      <c r="CR32" s="35">
        <v>0</v>
      </c>
      <c r="CS32" s="35">
        <v>0</v>
      </c>
      <c r="CT32" s="35">
        <v>0</v>
      </c>
      <c r="CU32" s="36">
        <v>0</v>
      </c>
      <c r="CV32" s="34">
        <v>0</v>
      </c>
      <c r="CW32" s="35">
        <v>0</v>
      </c>
      <c r="CX32" s="35">
        <v>0</v>
      </c>
      <c r="CY32" s="35">
        <v>0</v>
      </c>
      <c r="CZ32" s="36">
        <v>0</v>
      </c>
      <c r="DA32" s="34">
        <v>0</v>
      </c>
      <c r="DB32" s="35">
        <v>0</v>
      </c>
      <c r="DC32" s="35">
        <v>0</v>
      </c>
      <c r="DD32" s="35">
        <v>0</v>
      </c>
      <c r="DE32" s="36">
        <v>0</v>
      </c>
      <c r="DF32" s="34">
        <v>0</v>
      </c>
      <c r="DG32" s="35">
        <v>0</v>
      </c>
      <c r="DH32" s="35">
        <v>0</v>
      </c>
      <c r="DI32" s="35">
        <v>0</v>
      </c>
      <c r="DJ32" s="36">
        <v>0</v>
      </c>
      <c r="DK32" s="34">
        <v>0</v>
      </c>
      <c r="DL32" s="35">
        <v>0</v>
      </c>
      <c r="DM32" s="35">
        <v>0</v>
      </c>
      <c r="DN32" s="35">
        <v>0</v>
      </c>
      <c r="DO32" s="36">
        <v>0</v>
      </c>
      <c r="DP32" s="34">
        <v>0</v>
      </c>
      <c r="DQ32" s="35">
        <v>0</v>
      </c>
      <c r="DR32" s="35">
        <v>0</v>
      </c>
      <c r="DS32" s="35">
        <v>0</v>
      </c>
      <c r="DT32" s="36">
        <v>0</v>
      </c>
      <c r="DU32" s="9">
        <v>709466.24</v>
      </c>
      <c r="DV32" s="10">
        <v>62.097299999999997</v>
      </c>
      <c r="DW32" s="10">
        <v>61.878900000000002</v>
      </c>
      <c r="DX32" s="10">
        <v>61.854100000000003</v>
      </c>
      <c r="DY32" s="11">
        <v>61.942</v>
      </c>
      <c r="DZ32" s="9">
        <v>725437.2</v>
      </c>
      <c r="EA32" s="10">
        <v>62.048400000000001</v>
      </c>
      <c r="EB32" s="10">
        <v>61.861899999999999</v>
      </c>
      <c r="EC32" s="10">
        <v>61.836199999999998</v>
      </c>
      <c r="ED32" s="11">
        <v>61.914400000000001</v>
      </c>
      <c r="EE32" s="9">
        <v>763429.4</v>
      </c>
      <c r="EF32" s="10">
        <v>61.986400000000003</v>
      </c>
      <c r="EG32" s="10">
        <v>61.846800000000002</v>
      </c>
      <c r="EH32" s="10">
        <v>61.820099999999996</v>
      </c>
      <c r="EI32" s="11">
        <v>61.883800000000001</v>
      </c>
      <c r="EJ32" s="9">
        <v>828250.12</v>
      </c>
      <c r="EK32" s="10">
        <v>61.912700000000001</v>
      </c>
      <c r="EL32" s="10">
        <v>61.813000000000002</v>
      </c>
      <c r="EM32" s="10">
        <v>61.790399999999998</v>
      </c>
      <c r="EN32" s="11">
        <v>61.8384</v>
      </c>
      <c r="EO32" s="34">
        <v>0</v>
      </c>
      <c r="EP32" s="35">
        <v>0</v>
      </c>
      <c r="EQ32" s="35">
        <v>0</v>
      </c>
      <c r="ER32" s="35">
        <v>0</v>
      </c>
      <c r="ES32" s="36">
        <v>0</v>
      </c>
      <c r="ET32" s="34">
        <v>0</v>
      </c>
      <c r="EU32" s="35">
        <v>0</v>
      </c>
      <c r="EV32" s="35">
        <v>0</v>
      </c>
      <c r="EW32" s="35">
        <v>0</v>
      </c>
      <c r="EX32" s="36">
        <v>0</v>
      </c>
      <c r="EY32" s="34">
        <v>0</v>
      </c>
      <c r="EZ32" s="35">
        <v>0</v>
      </c>
      <c r="FA32" s="35">
        <v>0</v>
      </c>
      <c r="FB32" s="35">
        <v>0</v>
      </c>
      <c r="FC32" s="36">
        <v>0</v>
      </c>
      <c r="FD32" s="34">
        <v>0</v>
      </c>
      <c r="FE32" s="35">
        <v>0</v>
      </c>
      <c r="FF32" s="35">
        <v>0</v>
      </c>
      <c r="FG32" s="35">
        <v>0</v>
      </c>
      <c r="FH32" s="36">
        <v>0</v>
      </c>
      <c r="FI32" s="34">
        <v>0</v>
      </c>
      <c r="FJ32" s="35">
        <v>0</v>
      </c>
      <c r="FK32" s="35">
        <v>0</v>
      </c>
      <c r="FL32" s="35">
        <v>0</v>
      </c>
      <c r="FM32" s="36">
        <v>0</v>
      </c>
      <c r="FN32" s="34">
        <v>0</v>
      </c>
      <c r="FO32" s="35">
        <v>0</v>
      </c>
      <c r="FP32" s="35">
        <v>0</v>
      </c>
      <c r="FQ32" s="35">
        <v>0</v>
      </c>
      <c r="FR32" s="36">
        <v>0</v>
      </c>
      <c r="FS32" s="34">
        <v>0</v>
      </c>
      <c r="FT32" s="35">
        <v>0</v>
      </c>
      <c r="FU32" s="35">
        <v>0</v>
      </c>
      <c r="FV32" s="35">
        <v>0</v>
      </c>
      <c r="FW32" s="36">
        <v>0</v>
      </c>
      <c r="FX32" s="34">
        <v>0</v>
      </c>
      <c r="FY32" s="35">
        <v>0</v>
      </c>
      <c r="FZ32" s="35">
        <v>0</v>
      </c>
      <c r="GA32" s="35">
        <v>0</v>
      </c>
      <c r="GB32" s="36">
        <v>0</v>
      </c>
    </row>
    <row r="33" spans="2:184" ht="15" customHeight="1">
      <c r="B33" s="122"/>
      <c r="C33" s="73"/>
      <c r="D33" s="8">
        <f t="shared" ref="D33:D42" si="2">$D32 + 2</f>
        <v>4</v>
      </c>
      <c r="E33" s="9">
        <v>594674.76</v>
      </c>
      <c r="F33" s="10">
        <v>58.452599999999997</v>
      </c>
      <c r="G33" s="10">
        <v>58.375300000000003</v>
      </c>
      <c r="H33" s="10">
        <v>58.353900000000003</v>
      </c>
      <c r="I33" s="11">
        <v>58.393700000000003</v>
      </c>
      <c r="J33" s="9">
        <v>605168.48</v>
      </c>
      <c r="K33" s="10">
        <v>58.441600000000001</v>
      </c>
      <c r="L33" s="10">
        <v>58.374099999999999</v>
      </c>
      <c r="M33" s="10">
        <v>58.354999999999997</v>
      </c>
      <c r="N33" s="11">
        <v>58.390099999999997</v>
      </c>
      <c r="O33" s="9">
        <v>635065.04</v>
      </c>
      <c r="P33" s="10">
        <v>58.425199999999997</v>
      </c>
      <c r="Q33" s="10">
        <v>58.3748</v>
      </c>
      <c r="R33" s="10">
        <v>58.353499999999997</v>
      </c>
      <c r="S33" s="11">
        <v>58.384399999999999</v>
      </c>
      <c r="T33" s="9">
        <v>688897</v>
      </c>
      <c r="U33" s="10">
        <v>58.4086</v>
      </c>
      <c r="V33" s="10">
        <v>58.370699999999999</v>
      </c>
      <c r="W33" s="10">
        <v>58.349899999999998</v>
      </c>
      <c r="X33" s="11">
        <v>58.376300000000001</v>
      </c>
      <c r="Y33" s="34">
        <v>0</v>
      </c>
      <c r="Z33" s="35">
        <v>0</v>
      </c>
      <c r="AA33" s="35">
        <v>0</v>
      </c>
      <c r="AB33" s="35">
        <v>0</v>
      </c>
      <c r="AC33" s="36">
        <v>0</v>
      </c>
      <c r="AD33" s="34">
        <v>0</v>
      </c>
      <c r="AE33" s="35">
        <v>0</v>
      </c>
      <c r="AF33" s="35">
        <v>0</v>
      </c>
      <c r="AG33" s="35">
        <v>0</v>
      </c>
      <c r="AH33" s="36">
        <v>0</v>
      </c>
      <c r="AI33" s="34">
        <v>0</v>
      </c>
      <c r="AJ33" s="35">
        <v>0</v>
      </c>
      <c r="AK33" s="35">
        <v>0</v>
      </c>
      <c r="AL33" s="35">
        <v>0</v>
      </c>
      <c r="AM33" s="36">
        <v>0</v>
      </c>
      <c r="AN33" s="34">
        <v>0</v>
      </c>
      <c r="AO33" s="35">
        <v>0</v>
      </c>
      <c r="AP33" s="35">
        <v>0</v>
      </c>
      <c r="AQ33" s="35">
        <v>0</v>
      </c>
      <c r="AR33" s="36">
        <v>0</v>
      </c>
      <c r="AS33" s="34">
        <v>0</v>
      </c>
      <c r="AT33" s="35">
        <v>0</v>
      </c>
      <c r="AU33" s="35">
        <v>0</v>
      </c>
      <c r="AV33" s="35">
        <v>0</v>
      </c>
      <c r="AW33" s="36">
        <v>0</v>
      </c>
      <c r="AX33" s="34">
        <v>0</v>
      </c>
      <c r="AY33" s="35">
        <v>0</v>
      </c>
      <c r="AZ33" s="35">
        <v>0</v>
      </c>
      <c r="BA33" s="35">
        <v>0</v>
      </c>
      <c r="BB33" s="36">
        <v>0</v>
      </c>
      <c r="BC33" s="34">
        <v>0</v>
      </c>
      <c r="BD33" s="35">
        <v>0</v>
      </c>
      <c r="BE33" s="35">
        <v>0</v>
      </c>
      <c r="BF33" s="35">
        <v>0</v>
      </c>
      <c r="BG33" s="36">
        <v>0</v>
      </c>
      <c r="BH33" s="34">
        <v>0</v>
      </c>
      <c r="BI33" s="35">
        <v>0</v>
      </c>
      <c r="BJ33" s="35">
        <v>0</v>
      </c>
      <c r="BK33" s="35">
        <v>0</v>
      </c>
      <c r="BL33" s="36">
        <v>0</v>
      </c>
      <c r="BM33" s="9">
        <v>601512</v>
      </c>
      <c r="BN33" s="10">
        <v>58.451300000000003</v>
      </c>
      <c r="BO33" s="10">
        <v>58.374600000000001</v>
      </c>
      <c r="BP33" s="10">
        <v>58.353299999999997</v>
      </c>
      <c r="BQ33" s="11">
        <v>58.392899999999997</v>
      </c>
      <c r="BR33" s="9">
        <v>611951.48</v>
      </c>
      <c r="BS33" s="10">
        <v>58.437399999999997</v>
      </c>
      <c r="BT33" s="10">
        <v>58.3733</v>
      </c>
      <c r="BU33" s="10">
        <v>58.3536</v>
      </c>
      <c r="BV33" s="11">
        <v>58.387900000000002</v>
      </c>
      <c r="BW33" s="9">
        <v>642405.84</v>
      </c>
      <c r="BX33" s="10">
        <v>58.423299999999998</v>
      </c>
      <c r="BY33" s="10">
        <v>58.374200000000002</v>
      </c>
      <c r="BZ33" s="10">
        <v>58.352800000000002</v>
      </c>
      <c r="CA33" s="11">
        <v>58.383299999999998</v>
      </c>
      <c r="CB33" s="9">
        <v>698410.8</v>
      </c>
      <c r="CC33" s="10">
        <v>58.407299999999999</v>
      </c>
      <c r="CD33" s="10">
        <v>58.370399999999997</v>
      </c>
      <c r="CE33" s="10">
        <v>58.349800000000002</v>
      </c>
      <c r="CF33" s="11">
        <v>58.375799999999998</v>
      </c>
      <c r="CG33" s="34">
        <v>0</v>
      </c>
      <c r="CH33" s="35">
        <v>0</v>
      </c>
      <c r="CI33" s="35">
        <v>0</v>
      </c>
      <c r="CJ33" s="35">
        <v>0</v>
      </c>
      <c r="CK33" s="36">
        <v>0</v>
      </c>
      <c r="CL33" s="34">
        <v>0</v>
      </c>
      <c r="CM33" s="35">
        <v>0</v>
      </c>
      <c r="CN33" s="35">
        <v>0</v>
      </c>
      <c r="CO33" s="35">
        <v>0</v>
      </c>
      <c r="CP33" s="36">
        <v>0</v>
      </c>
      <c r="CQ33" s="34">
        <v>0</v>
      </c>
      <c r="CR33" s="35">
        <v>0</v>
      </c>
      <c r="CS33" s="35">
        <v>0</v>
      </c>
      <c r="CT33" s="35">
        <v>0</v>
      </c>
      <c r="CU33" s="36">
        <v>0</v>
      </c>
      <c r="CV33" s="34">
        <v>0</v>
      </c>
      <c r="CW33" s="35">
        <v>0</v>
      </c>
      <c r="CX33" s="35">
        <v>0</v>
      </c>
      <c r="CY33" s="35">
        <v>0</v>
      </c>
      <c r="CZ33" s="36">
        <v>0</v>
      </c>
      <c r="DA33" s="34">
        <v>0</v>
      </c>
      <c r="DB33" s="35">
        <v>0</v>
      </c>
      <c r="DC33" s="35">
        <v>0</v>
      </c>
      <c r="DD33" s="35">
        <v>0</v>
      </c>
      <c r="DE33" s="36">
        <v>0</v>
      </c>
      <c r="DF33" s="34">
        <v>0</v>
      </c>
      <c r="DG33" s="35">
        <v>0</v>
      </c>
      <c r="DH33" s="35">
        <v>0</v>
      </c>
      <c r="DI33" s="35">
        <v>0</v>
      </c>
      <c r="DJ33" s="36">
        <v>0</v>
      </c>
      <c r="DK33" s="34">
        <v>0</v>
      </c>
      <c r="DL33" s="35">
        <v>0</v>
      </c>
      <c r="DM33" s="35">
        <v>0</v>
      </c>
      <c r="DN33" s="35">
        <v>0</v>
      </c>
      <c r="DO33" s="36">
        <v>0</v>
      </c>
      <c r="DP33" s="34">
        <v>0</v>
      </c>
      <c r="DQ33" s="35">
        <v>0</v>
      </c>
      <c r="DR33" s="35">
        <v>0</v>
      </c>
      <c r="DS33" s="35">
        <v>0</v>
      </c>
      <c r="DT33" s="36">
        <v>0</v>
      </c>
      <c r="DU33" s="9">
        <v>598689.12</v>
      </c>
      <c r="DV33" s="10">
        <v>58.451099999999997</v>
      </c>
      <c r="DW33" s="10">
        <v>58.374899999999997</v>
      </c>
      <c r="DX33" s="10">
        <v>58.353400000000001</v>
      </c>
      <c r="DY33" s="11">
        <v>58.392899999999997</v>
      </c>
      <c r="DZ33" s="9">
        <v>609134.19999999995</v>
      </c>
      <c r="EA33" s="10">
        <v>58.439</v>
      </c>
      <c r="EB33" s="10">
        <v>58.373600000000003</v>
      </c>
      <c r="EC33" s="10">
        <v>58.353400000000001</v>
      </c>
      <c r="ED33" s="11">
        <v>58.388500000000001</v>
      </c>
      <c r="EE33" s="9">
        <v>639459.72</v>
      </c>
      <c r="EF33" s="10">
        <v>58.423900000000003</v>
      </c>
      <c r="EG33" s="10">
        <v>58.374000000000002</v>
      </c>
      <c r="EH33" s="10">
        <v>58.353099999999998</v>
      </c>
      <c r="EI33" s="11">
        <v>58.383600000000001</v>
      </c>
      <c r="EJ33" s="9">
        <v>695290.68</v>
      </c>
      <c r="EK33" s="10">
        <v>58.408299999999997</v>
      </c>
      <c r="EL33" s="10">
        <v>58.3703</v>
      </c>
      <c r="EM33" s="10">
        <v>58.349699999999999</v>
      </c>
      <c r="EN33" s="11">
        <v>58.375999999999998</v>
      </c>
      <c r="EO33" s="34">
        <v>0</v>
      </c>
      <c r="EP33" s="35">
        <v>0</v>
      </c>
      <c r="EQ33" s="35">
        <v>0</v>
      </c>
      <c r="ER33" s="35">
        <v>0</v>
      </c>
      <c r="ES33" s="36">
        <v>0</v>
      </c>
      <c r="ET33" s="34">
        <v>0</v>
      </c>
      <c r="EU33" s="35">
        <v>0</v>
      </c>
      <c r="EV33" s="35">
        <v>0</v>
      </c>
      <c r="EW33" s="35">
        <v>0</v>
      </c>
      <c r="EX33" s="36">
        <v>0</v>
      </c>
      <c r="EY33" s="34">
        <v>0</v>
      </c>
      <c r="EZ33" s="35">
        <v>0</v>
      </c>
      <c r="FA33" s="35">
        <v>0</v>
      </c>
      <c r="FB33" s="35">
        <v>0</v>
      </c>
      <c r="FC33" s="36">
        <v>0</v>
      </c>
      <c r="FD33" s="34">
        <v>0</v>
      </c>
      <c r="FE33" s="35">
        <v>0</v>
      </c>
      <c r="FF33" s="35">
        <v>0</v>
      </c>
      <c r="FG33" s="35">
        <v>0</v>
      </c>
      <c r="FH33" s="36">
        <v>0</v>
      </c>
      <c r="FI33" s="34">
        <v>0</v>
      </c>
      <c r="FJ33" s="35">
        <v>0</v>
      </c>
      <c r="FK33" s="35">
        <v>0</v>
      </c>
      <c r="FL33" s="35">
        <v>0</v>
      </c>
      <c r="FM33" s="36">
        <v>0</v>
      </c>
      <c r="FN33" s="34">
        <v>0</v>
      </c>
      <c r="FO33" s="35">
        <v>0</v>
      </c>
      <c r="FP33" s="35">
        <v>0</v>
      </c>
      <c r="FQ33" s="35">
        <v>0</v>
      </c>
      <c r="FR33" s="36">
        <v>0</v>
      </c>
      <c r="FS33" s="34">
        <v>0</v>
      </c>
      <c r="FT33" s="35">
        <v>0</v>
      </c>
      <c r="FU33" s="35">
        <v>0</v>
      </c>
      <c r="FV33" s="35">
        <v>0</v>
      </c>
      <c r="FW33" s="36">
        <v>0</v>
      </c>
      <c r="FX33" s="34">
        <v>0</v>
      </c>
      <c r="FY33" s="35">
        <v>0</v>
      </c>
      <c r="FZ33" s="35">
        <v>0</v>
      </c>
      <c r="GA33" s="35">
        <v>0</v>
      </c>
      <c r="GB33" s="36">
        <v>0</v>
      </c>
    </row>
    <row r="34" spans="2:184" ht="15" customHeight="1">
      <c r="B34" s="122"/>
      <c r="C34" s="73"/>
      <c r="D34" s="8">
        <f t="shared" si="2"/>
        <v>6</v>
      </c>
      <c r="E34" s="9">
        <v>501797.16</v>
      </c>
      <c r="F34" s="10">
        <v>56.2164</v>
      </c>
      <c r="G34" s="10">
        <v>56.177399999999999</v>
      </c>
      <c r="H34" s="10">
        <v>56.141100000000002</v>
      </c>
      <c r="I34" s="11">
        <v>56.178199999999997</v>
      </c>
      <c r="J34" s="9">
        <v>509487.6</v>
      </c>
      <c r="K34" s="10">
        <v>56.213500000000003</v>
      </c>
      <c r="L34" s="10">
        <v>56.179699999999997</v>
      </c>
      <c r="M34" s="10">
        <v>56.142600000000002</v>
      </c>
      <c r="N34" s="11">
        <v>56.1785</v>
      </c>
      <c r="O34" s="9">
        <v>535253.64</v>
      </c>
      <c r="P34" s="10">
        <v>56.209899999999998</v>
      </c>
      <c r="Q34" s="10">
        <v>56.180100000000003</v>
      </c>
      <c r="R34" s="10">
        <v>56.142699999999998</v>
      </c>
      <c r="S34" s="11">
        <v>56.177500000000002</v>
      </c>
      <c r="T34" s="9">
        <v>583831.12</v>
      </c>
      <c r="U34" s="10">
        <v>56.204099999999997</v>
      </c>
      <c r="V34" s="10">
        <v>56.178899999999999</v>
      </c>
      <c r="W34" s="10">
        <v>56.142000000000003</v>
      </c>
      <c r="X34" s="11">
        <v>56.174900000000001</v>
      </c>
      <c r="Y34" s="34">
        <v>0</v>
      </c>
      <c r="Z34" s="35">
        <v>0</v>
      </c>
      <c r="AA34" s="35">
        <v>0</v>
      </c>
      <c r="AB34" s="35">
        <v>0</v>
      </c>
      <c r="AC34" s="36">
        <v>0</v>
      </c>
      <c r="AD34" s="34">
        <v>0</v>
      </c>
      <c r="AE34" s="35">
        <v>0</v>
      </c>
      <c r="AF34" s="35">
        <v>0</v>
      </c>
      <c r="AG34" s="35">
        <v>0</v>
      </c>
      <c r="AH34" s="36">
        <v>0</v>
      </c>
      <c r="AI34" s="34">
        <v>0</v>
      </c>
      <c r="AJ34" s="35">
        <v>0</v>
      </c>
      <c r="AK34" s="35">
        <v>0</v>
      </c>
      <c r="AL34" s="35">
        <v>0</v>
      </c>
      <c r="AM34" s="36">
        <v>0</v>
      </c>
      <c r="AN34" s="34">
        <v>0</v>
      </c>
      <c r="AO34" s="35">
        <v>0</v>
      </c>
      <c r="AP34" s="35">
        <v>0</v>
      </c>
      <c r="AQ34" s="35">
        <v>0</v>
      </c>
      <c r="AR34" s="36">
        <v>0</v>
      </c>
      <c r="AS34" s="34">
        <v>0</v>
      </c>
      <c r="AT34" s="35">
        <v>0</v>
      </c>
      <c r="AU34" s="35">
        <v>0</v>
      </c>
      <c r="AV34" s="35">
        <v>0</v>
      </c>
      <c r="AW34" s="36">
        <v>0</v>
      </c>
      <c r="AX34" s="34">
        <v>0</v>
      </c>
      <c r="AY34" s="35">
        <v>0</v>
      </c>
      <c r="AZ34" s="35">
        <v>0</v>
      </c>
      <c r="BA34" s="35">
        <v>0</v>
      </c>
      <c r="BB34" s="36">
        <v>0</v>
      </c>
      <c r="BC34" s="34">
        <v>0</v>
      </c>
      <c r="BD34" s="35">
        <v>0</v>
      </c>
      <c r="BE34" s="35">
        <v>0</v>
      </c>
      <c r="BF34" s="35">
        <v>0</v>
      </c>
      <c r="BG34" s="36">
        <v>0</v>
      </c>
      <c r="BH34" s="34">
        <v>0</v>
      </c>
      <c r="BI34" s="35">
        <v>0</v>
      </c>
      <c r="BJ34" s="35">
        <v>0</v>
      </c>
      <c r="BK34" s="35">
        <v>0</v>
      </c>
      <c r="BL34" s="36">
        <v>0</v>
      </c>
      <c r="BM34" s="9">
        <v>507062.56</v>
      </c>
      <c r="BN34" s="10">
        <v>56.2151</v>
      </c>
      <c r="BO34" s="10">
        <v>56.177199999999999</v>
      </c>
      <c r="BP34" s="10">
        <v>56.140599999999999</v>
      </c>
      <c r="BQ34" s="11">
        <v>56.177599999999998</v>
      </c>
      <c r="BR34" s="9">
        <v>514819.24</v>
      </c>
      <c r="BS34" s="10">
        <v>56.212699999999998</v>
      </c>
      <c r="BT34" s="10">
        <v>56.178800000000003</v>
      </c>
      <c r="BU34" s="10">
        <v>56.141800000000003</v>
      </c>
      <c r="BV34" s="11">
        <v>56.177700000000002</v>
      </c>
      <c r="BW34" s="9">
        <v>541039.56000000006</v>
      </c>
      <c r="BX34" s="10">
        <v>56.207799999999999</v>
      </c>
      <c r="BY34" s="10">
        <v>56.179499999999997</v>
      </c>
      <c r="BZ34" s="10">
        <v>56.142499999999998</v>
      </c>
      <c r="CA34" s="11">
        <v>56.176499999999997</v>
      </c>
      <c r="CB34" s="9">
        <v>591434.31999999995</v>
      </c>
      <c r="CC34" s="10">
        <v>56.202800000000003</v>
      </c>
      <c r="CD34" s="10">
        <v>56.178800000000003</v>
      </c>
      <c r="CE34" s="10">
        <v>56.141599999999997</v>
      </c>
      <c r="CF34" s="11">
        <v>56.174300000000002</v>
      </c>
      <c r="CG34" s="34">
        <v>0</v>
      </c>
      <c r="CH34" s="35">
        <v>0</v>
      </c>
      <c r="CI34" s="35">
        <v>0</v>
      </c>
      <c r="CJ34" s="35">
        <v>0</v>
      </c>
      <c r="CK34" s="36">
        <v>0</v>
      </c>
      <c r="CL34" s="34">
        <v>0</v>
      </c>
      <c r="CM34" s="35">
        <v>0</v>
      </c>
      <c r="CN34" s="35">
        <v>0</v>
      </c>
      <c r="CO34" s="35">
        <v>0</v>
      </c>
      <c r="CP34" s="36">
        <v>0</v>
      </c>
      <c r="CQ34" s="34">
        <v>0</v>
      </c>
      <c r="CR34" s="35">
        <v>0</v>
      </c>
      <c r="CS34" s="35">
        <v>0</v>
      </c>
      <c r="CT34" s="35">
        <v>0</v>
      </c>
      <c r="CU34" s="36">
        <v>0</v>
      </c>
      <c r="CV34" s="34">
        <v>0</v>
      </c>
      <c r="CW34" s="35">
        <v>0</v>
      </c>
      <c r="CX34" s="35">
        <v>0</v>
      </c>
      <c r="CY34" s="35">
        <v>0</v>
      </c>
      <c r="CZ34" s="36">
        <v>0</v>
      </c>
      <c r="DA34" s="34">
        <v>0</v>
      </c>
      <c r="DB34" s="35">
        <v>0</v>
      </c>
      <c r="DC34" s="35">
        <v>0</v>
      </c>
      <c r="DD34" s="35">
        <v>0</v>
      </c>
      <c r="DE34" s="36">
        <v>0</v>
      </c>
      <c r="DF34" s="34">
        <v>0</v>
      </c>
      <c r="DG34" s="35">
        <v>0</v>
      </c>
      <c r="DH34" s="35">
        <v>0</v>
      </c>
      <c r="DI34" s="35">
        <v>0</v>
      </c>
      <c r="DJ34" s="36">
        <v>0</v>
      </c>
      <c r="DK34" s="34">
        <v>0</v>
      </c>
      <c r="DL34" s="35">
        <v>0</v>
      </c>
      <c r="DM34" s="35">
        <v>0</v>
      </c>
      <c r="DN34" s="35">
        <v>0</v>
      </c>
      <c r="DO34" s="36">
        <v>0</v>
      </c>
      <c r="DP34" s="34">
        <v>0</v>
      </c>
      <c r="DQ34" s="35">
        <v>0</v>
      </c>
      <c r="DR34" s="35">
        <v>0</v>
      </c>
      <c r="DS34" s="35">
        <v>0</v>
      </c>
      <c r="DT34" s="36">
        <v>0</v>
      </c>
      <c r="DU34" s="9">
        <v>504918.36</v>
      </c>
      <c r="DV34" s="10">
        <v>56.216500000000003</v>
      </c>
      <c r="DW34" s="10">
        <v>56.177500000000002</v>
      </c>
      <c r="DX34" s="10">
        <v>56.140999999999998</v>
      </c>
      <c r="DY34" s="11">
        <v>56.178199999999997</v>
      </c>
      <c r="DZ34" s="9">
        <v>512641.04</v>
      </c>
      <c r="EA34" s="10">
        <v>56.213299999999997</v>
      </c>
      <c r="EB34" s="10">
        <v>56.179299999999998</v>
      </c>
      <c r="EC34" s="10">
        <v>56.1419</v>
      </c>
      <c r="ED34" s="11">
        <v>56.178100000000001</v>
      </c>
      <c r="EE34" s="9">
        <v>538758.56000000006</v>
      </c>
      <c r="EF34" s="10">
        <v>56.209000000000003</v>
      </c>
      <c r="EG34" s="10">
        <v>56.179699999999997</v>
      </c>
      <c r="EH34" s="10">
        <v>56.142899999999997</v>
      </c>
      <c r="EI34" s="11">
        <v>56.177100000000003</v>
      </c>
      <c r="EJ34" s="9">
        <v>589037.28</v>
      </c>
      <c r="EK34" s="10">
        <v>56.202500000000001</v>
      </c>
      <c r="EL34" s="10">
        <v>56.179099999999998</v>
      </c>
      <c r="EM34" s="10">
        <v>56.1417</v>
      </c>
      <c r="EN34" s="11">
        <v>56.174399999999999</v>
      </c>
      <c r="EO34" s="34">
        <v>0</v>
      </c>
      <c r="EP34" s="35">
        <v>0</v>
      </c>
      <c r="EQ34" s="35">
        <v>0</v>
      </c>
      <c r="ER34" s="35">
        <v>0</v>
      </c>
      <c r="ES34" s="36">
        <v>0</v>
      </c>
      <c r="ET34" s="34">
        <v>0</v>
      </c>
      <c r="EU34" s="35">
        <v>0</v>
      </c>
      <c r="EV34" s="35">
        <v>0</v>
      </c>
      <c r="EW34" s="35">
        <v>0</v>
      </c>
      <c r="EX34" s="36">
        <v>0</v>
      </c>
      <c r="EY34" s="34">
        <v>0</v>
      </c>
      <c r="EZ34" s="35">
        <v>0</v>
      </c>
      <c r="FA34" s="35">
        <v>0</v>
      </c>
      <c r="FB34" s="35">
        <v>0</v>
      </c>
      <c r="FC34" s="36">
        <v>0</v>
      </c>
      <c r="FD34" s="34">
        <v>0</v>
      </c>
      <c r="FE34" s="35">
        <v>0</v>
      </c>
      <c r="FF34" s="35">
        <v>0</v>
      </c>
      <c r="FG34" s="35">
        <v>0</v>
      </c>
      <c r="FH34" s="36">
        <v>0</v>
      </c>
      <c r="FI34" s="34">
        <v>0</v>
      </c>
      <c r="FJ34" s="35">
        <v>0</v>
      </c>
      <c r="FK34" s="35">
        <v>0</v>
      </c>
      <c r="FL34" s="35">
        <v>0</v>
      </c>
      <c r="FM34" s="36">
        <v>0</v>
      </c>
      <c r="FN34" s="34">
        <v>0</v>
      </c>
      <c r="FO34" s="35">
        <v>0</v>
      </c>
      <c r="FP34" s="35">
        <v>0</v>
      </c>
      <c r="FQ34" s="35">
        <v>0</v>
      </c>
      <c r="FR34" s="36">
        <v>0</v>
      </c>
      <c r="FS34" s="34">
        <v>0</v>
      </c>
      <c r="FT34" s="35">
        <v>0</v>
      </c>
      <c r="FU34" s="35">
        <v>0</v>
      </c>
      <c r="FV34" s="35">
        <v>0</v>
      </c>
      <c r="FW34" s="36">
        <v>0</v>
      </c>
      <c r="FX34" s="34">
        <v>0</v>
      </c>
      <c r="FY34" s="35">
        <v>0</v>
      </c>
      <c r="FZ34" s="35">
        <v>0</v>
      </c>
      <c r="GA34" s="35">
        <v>0</v>
      </c>
      <c r="GB34" s="36">
        <v>0</v>
      </c>
    </row>
    <row r="35" spans="2:184" ht="15" customHeight="1">
      <c r="B35" s="122"/>
      <c r="C35" s="73"/>
      <c r="D35" s="8">
        <f t="shared" si="2"/>
        <v>8</v>
      </c>
      <c r="E35" s="9">
        <v>423071.92</v>
      </c>
      <c r="F35" s="10">
        <v>54.535499999999999</v>
      </c>
      <c r="G35" s="10">
        <v>54.503399999999999</v>
      </c>
      <c r="H35" s="10">
        <v>54.4617</v>
      </c>
      <c r="I35" s="11">
        <v>54.500100000000003</v>
      </c>
      <c r="J35" s="9">
        <v>430408.84</v>
      </c>
      <c r="K35" s="10">
        <v>54.534100000000002</v>
      </c>
      <c r="L35" s="10">
        <v>54.505000000000003</v>
      </c>
      <c r="M35" s="10">
        <v>54.463900000000002</v>
      </c>
      <c r="N35" s="11">
        <v>54.500900000000001</v>
      </c>
      <c r="O35" s="9">
        <v>454704.12</v>
      </c>
      <c r="P35" s="10">
        <v>54.533499999999997</v>
      </c>
      <c r="Q35" s="10">
        <v>54.505600000000001</v>
      </c>
      <c r="R35" s="10">
        <v>54.464599999999997</v>
      </c>
      <c r="S35" s="11">
        <v>54.501199999999997</v>
      </c>
      <c r="T35" s="9">
        <v>500427.52000000002</v>
      </c>
      <c r="U35" s="10">
        <v>54.530999999999999</v>
      </c>
      <c r="V35" s="10">
        <v>54.5062</v>
      </c>
      <c r="W35" s="10">
        <v>54.464700000000001</v>
      </c>
      <c r="X35" s="11">
        <v>54.500500000000002</v>
      </c>
      <c r="Y35" s="34">
        <v>0</v>
      </c>
      <c r="Z35" s="35">
        <v>0</v>
      </c>
      <c r="AA35" s="35">
        <v>0</v>
      </c>
      <c r="AB35" s="35">
        <v>0</v>
      </c>
      <c r="AC35" s="36">
        <v>0</v>
      </c>
      <c r="AD35" s="34">
        <v>0</v>
      </c>
      <c r="AE35" s="35">
        <v>0</v>
      </c>
      <c r="AF35" s="35">
        <v>0</v>
      </c>
      <c r="AG35" s="35">
        <v>0</v>
      </c>
      <c r="AH35" s="36">
        <v>0</v>
      </c>
      <c r="AI35" s="34">
        <v>0</v>
      </c>
      <c r="AJ35" s="35">
        <v>0</v>
      </c>
      <c r="AK35" s="35">
        <v>0</v>
      </c>
      <c r="AL35" s="35">
        <v>0</v>
      </c>
      <c r="AM35" s="36">
        <v>0</v>
      </c>
      <c r="AN35" s="34">
        <v>0</v>
      </c>
      <c r="AO35" s="35">
        <v>0</v>
      </c>
      <c r="AP35" s="35">
        <v>0</v>
      </c>
      <c r="AQ35" s="35">
        <v>0</v>
      </c>
      <c r="AR35" s="36">
        <v>0</v>
      </c>
      <c r="AS35" s="34">
        <v>0</v>
      </c>
      <c r="AT35" s="35">
        <v>0</v>
      </c>
      <c r="AU35" s="35">
        <v>0</v>
      </c>
      <c r="AV35" s="35">
        <v>0</v>
      </c>
      <c r="AW35" s="36">
        <v>0</v>
      </c>
      <c r="AX35" s="34">
        <v>0</v>
      </c>
      <c r="AY35" s="35">
        <v>0</v>
      </c>
      <c r="AZ35" s="35">
        <v>0</v>
      </c>
      <c r="BA35" s="35">
        <v>0</v>
      </c>
      <c r="BB35" s="36">
        <v>0</v>
      </c>
      <c r="BC35" s="34">
        <v>0</v>
      </c>
      <c r="BD35" s="35">
        <v>0</v>
      </c>
      <c r="BE35" s="35">
        <v>0</v>
      </c>
      <c r="BF35" s="35">
        <v>0</v>
      </c>
      <c r="BG35" s="36">
        <v>0</v>
      </c>
      <c r="BH35" s="34">
        <v>0</v>
      </c>
      <c r="BI35" s="35">
        <v>0</v>
      </c>
      <c r="BJ35" s="35">
        <v>0</v>
      </c>
      <c r="BK35" s="35">
        <v>0</v>
      </c>
      <c r="BL35" s="36">
        <v>0</v>
      </c>
      <c r="BM35" s="9">
        <v>427412.92</v>
      </c>
      <c r="BN35" s="10">
        <v>54.534399999999998</v>
      </c>
      <c r="BO35" s="10">
        <v>54.503100000000003</v>
      </c>
      <c r="BP35" s="10">
        <v>54.460700000000003</v>
      </c>
      <c r="BQ35" s="11">
        <v>54.499299999999998</v>
      </c>
      <c r="BR35" s="9">
        <v>434833.12</v>
      </c>
      <c r="BS35" s="10">
        <v>54.533799999999999</v>
      </c>
      <c r="BT35" s="10">
        <v>54.504899999999999</v>
      </c>
      <c r="BU35" s="10">
        <v>54.463999999999999</v>
      </c>
      <c r="BV35" s="11">
        <v>54.500799999999998</v>
      </c>
      <c r="BW35" s="9">
        <v>459526.76</v>
      </c>
      <c r="BX35" s="10">
        <v>54.5334</v>
      </c>
      <c r="BY35" s="10">
        <v>54.505499999999998</v>
      </c>
      <c r="BZ35" s="10">
        <v>54.464500000000001</v>
      </c>
      <c r="CA35" s="11">
        <v>54.500999999999998</v>
      </c>
      <c r="CB35" s="9">
        <v>506903.92</v>
      </c>
      <c r="CC35" s="10">
        <v>54.530500000000004</v>
      </c>
      <c r="CD35" s="10">
        <v>54.506</v>
      </c>
      <c r="CE35" s="10">
        <v>54.464599999999997</v>
      </c>
      <c r="CF35" s="11">
        <v>54.500300000000003</v>
      </c>
      <c r="CG35" s="34">
        <v>0</v>
      </c>
      <c r="CH35" s="35">
        <v>0</v>
      </c>
      <c r="CI35" s="35">
        <v>0</v>
      </c>
      <c r="CJ35" s="35">
        <v>0</v>
      </c>
      <c r="CK35" s="36">
        <v>0</v>
      </c>
      <c r="CL35" s="34">
        <v>0</v>
      </c>
      <c r="CM35" s="35">
        <v>0</v>
      </c>
      <c r="CN35" s="35">
        <v>0</v>
      </c>
      <c r="CO35" s="35">
        <v>0</v>
      </c>
      <c r="CP35" s="36">
        <v>0</v>
      </c>
      <c r="CQ35" s="34">
        <v>0</v>
      </c>
      <c r="CR35" s="35">
        <v>0</v>
      </c>
      <c r="CS35" s="35">
        <v>0</v>
      </c>
      <c r="CT35" s="35">
        <v>0</v>
      </c>
      <c r="CU35" s="36">
        <v>0</v>
      </c>
      <c r="CV35" s="34">
        <v>0</v>
      </c>
      <c r="CW35" s="35">
        <v>0</v>
      </c>
      <c r="CX35" s="35">
        <v>0</v>
      </c>
      <c r="CY35" s="35">
        <v>0</v>
      </c>
      <c r="CZ35" s="36">
        <v>0</v>
      </c>
      <c r="DA35" s="34">
        <v>0</v>
      </c>
      <c r="DB35" s="35">
        <v>0</v>
      </c>
      <c r="DC35" s="35">
        <v>0</v>
      </c>
      <c r="DD35" s="35">
        <v>0</v>
      </c>
      <c r="DE35" s="36">
        <v>0</v>
      </c>
      <c r="DF35" s="34">
        <v>0</v>
      </c>
      <c r="DG35" s="35">
        <v>0</v>
      </c>
      <c r="DH35" s="35">
        <v>0</v>
      </c>
      <c r="DI35" s="35">
        <v>0</v>
      </c>
      <c r="DJ35" s="36">
        <v>0</v>
      </c>
      <c r="DK35" s="34">
        <v>0</v>
      </c>
      <c r="DL35" s="35">
        <v>0</v>
      </c>
      <c r="DM35" s="35">
        <v>0</v>
      </c>
      <c r="DN35" s="35">
        <v>0</v>
      </c>
      <c r="DO35" s="36">
        <v>0</v>
      </c>
      <c r="DP35" s="34">
        <v>0</v>
      </c>
      <c r="DQ35" s="35">
        <v>0</v>
      </c>
      <c r="DR35" s="35">
        <v>0</v>
      </c>
      <c r="DS35" s="35">
        <v>0</v>
      </c>
      <c r="DT35" s="36">
        <v>0</v>
      </c>
      <c r="DU35" s="9">
        <v>425612.56</v>
      </c>
      <c r="DV35" s="10">
        <v>54.535200000000003</v>
      </c>
      <c r="DW35" s="10">
        <v>54.503300000000003</v>
      </c>
      <c r="DX35" s="10">
        <v>54.461199999999998</v>
      </c>
      <c r="DY35" s="11">
        <v>54.4998</v>
      </c>
      <c r="DZ35" s="9">
        <v>433012.6</v>
      </c>
      <c r="EA35" s="10">
        <v>54.534399999999998</v>
      </c>
      <c r="EB35" s="10">
        <v>54.505299999999998</v>
      </c>
      <c r="EC35" s="10">
        <v>54.464100000000002</v>
      </c>
      <c r="ED35" s="11">
        <v>54.501199999999997</v>
      </c>
      <c r="EE35" s="9">
        <v>457610.44</v>
      </c>
      <c r="EF35" s="10">
        <v>54.533000000000001</v>
      </c>
      <c r="EG35" s="10">
        <v>54.505600000000001</v>
      </c>
      <c r="EH35" s="10">
        <v>54.4649</v>
      </c>
      <c r="EI35" s="11">
        <v>54.501100000000001</v>
      </c>
      <c r="EJ35" s="9">
        <v>504919.8</v>
      </c>
      <c r="EK35" s="10">
        <v>54.530799999999999</v>
      </c>
      <c r="EL35" s="10">
        <v>54.505800000000001</v>
      </c>
      <c r="EM35" s="10">
        <v>54.464700000000001</v>
      </c>
      <c r="EN35" s="11">
        <v>54.500300000000003</v>
      </c>
      <c r="EO35" s="34">
        <v>0</v>
      </c>
      <c r="EP35" s="35">
        <v>0</v>
      </c>
      <c r="EQ35" s="35">
        <v>0</v>
      </c>
      <c r="ER35" s="35">
        <v>0</v>
      </c>
      <c r="ES35" s="36">
        <v>0</v>
      </c>
      <c r="ET35" s="34">
        <v>0</v>
      </c>
      <c r="EU35" s="35">
        <v>0</v>
      </c>
      <c r="EV35" s="35">
        <v>0</v>
      </c>
      <c r="EW35" s="35">
        <v>0</v>
      </c>
      <c r="EX35" s="36">
        <v>0</v>
      </c>
      <c r="EY35" s="34">
        <v>0</v>
      </c>
      <c r="EZ35" s="35">
        <v>0</v>
      </c>
      <c r="FA35" s="35">
        <v>0</v>
      </c>
      <c r="FB35" s="35">
        <v>0</v>
      </c>
      <c r="FC35" s="36">
        <v>0</v>
      </c>
      <c r="FD35" s="34">
        <v>0</v>
      </c>
      <c r="FE35" s="35">
        <v>0</v>
      </c>
      <c r="FF35" s="35">
        <v>0</v>
      </c>
      <c r="FG35" s="35">
        <v>0</v>
      </c>
      <c r="FH35" s="36">
        <v>0</v>
      </c>
      <c r="FI35" s="34">
        <v>0</v>
      </c>
      <c r="FJ35" s="35">
        <v>0</v>
      </c>
      <c r="FK35" s="35">
        <v>0</v>
      </c>
      <c r="FL35" s="35">
        <v>0</v>
      </c>
      <c r="FM35" s="36">
        <v>0</v>
      </c>
      <c r="FN35" s="34">
        <v>0</v>
      </c>
      <c r="FO35" s="35">
        <v>0</v>
      </c>
      <c r="FP35" s="35">
        <v>0</v>
      </c>
      <c r="FQ35" s="35">
        <v>0</v>
      </c>
      <c r="FR35" s="36">
        <v>0</v>
      </c>
      <c r="FS35" s="34">
        <v>0</v>
      </c>
      <c r="FT35" s="35">
        <v>0</v>
      </c>
      <c r="FU35" s="35">
        <v>0</v>
      </c>
      <c r="FV35" s="35">
        <v>0</v>
      </c>
      <c r="FW35" s="36">
        <v>0</v>
      </c>
      <c r="FX35" s="34">
        <v>0</v>
      </c>
      <c r="FY35" s="35">
        <v>0</v>
      </c>
      <c r="FZ35" s="35">
        <v>0</v>
      </c>
      <c r="GA35" s="35">
        <v>0</v>
      </c>
      <c r="GB35" s="36">
        <v>0</v>
      </c>
    </row>
    <row r="36" spans="2:184" ht="15" customHeight="1">
      <c r="B36" s="122"/>
      <c r="C36" s="73"/>
      <c r="D36" s="8">
        <f t="shared" si="2"/>
        <v>10</v>
      </c>
      <c r="E36" s="9">
        <v>365685.92</v>
      </c>
      <c r="F36" s="10">
        <v>53.274299999999997</v>
      </c>
      <c r="G36" s="10">
        <v>53.239800000000002</v>
      </c>
      <c r="H36" s="10">
        <v>53.182600000000001</v>
      </c>
      <c r="I36" s="11">
        <v>53.231999999999999</v>
      </c>
      <c r="J36" s="9">
        <v>373654.16</v>
      </c>
      <c r="K36" s="10">
        <v>53.2759</v>
      </c>
      <c r="L36" s="10">
        <v>53.242800000000003</v>
      </c>
      <c r="M36" s="10">
        <v>53.185299999999998</v>
      </c>
      <c r="N36" s="11">
        <v>53.234499999999997</v>
      </c>
      <c r="O36" s="9">
        <v>397684.24</v>
      </c>
      <c r="P36" s="10">
        <v>53.275100000000002</v>
      </c>
      <c r="Q36" s="10">
        <v>53.244199999999999</v>
      </c>
      <c r="R36" s="10">
        <v>53.187399999999997</v>
      </c>
      <c r="S36" s="11">
        <v>53.235399999999998</v>
      </c>
      <c r="T36" s="9">
        <v>441724.44</v>
      </c>
      <c r="U36" s="10">
        <v>53.273200000000003</v>
      </c>
      <c r="V36" s="10">
        <v>53.244900000000001</v>
      </c>
      <c r="W36" s="10">
        <v>53.187899999999999</v>
      </c>
      <c r="X36" s="11">
        <v>53.235199999999999</v>
      </c>
      <c r="Y36" s="34">
        <v>0</v>
      </c>
      <c r="Z36" s="35">
        <v>0</v>
      </c>
      <c r="AA36" s="35">
        <v>0</v>
      </c>
      <c r="AB36" s="35">
        <v>0</v>
      </c>
      <c r="AC36" s="36">
        <v>0</v>
      </c>
      <c r="AD36" s="34">
        <v>0</v>
      </c>
      <c r="AE36" s="35">
        <v>0</v>
      </c>
      <c r="AF36" s="35">
        <v>0</v>
      </c>
      <c r="AG36" s="35">
        <v>0</v>
      </c>
      <c r="AH36" s="36">
        <v>0</v>
      </c>
      <c r="AI36" s="34">
        <v>0</v>
      </c>
      <c r="AJ36" s="35">
        <v>0</v>
      </c>
      <c r="AK36" s="35">
        <v>0</v>
      </c>
      <c r="AL36" s="35">
        <v>0</v>
      </c>
      <c r="AM36" s="36">
        <v>0</v>
      </c>
      <c r="AN36" s="34">
        <v>0</v>
      </c>
      <c r="AO36" s="35">
        <v>0</v>
      </c>
      <c r="AP36" s="35">
        <v>0</v>
      </c>
      <c r="AQ36" s="35">
        <v>0</v>
      </c>
      <c r="AR36" s="36">
        <v>0</v>
      </c>
      <c r="AS36" s="34">
        <v>0</v>
      </c>
      <c r="AT36" s="35">
        <v>0</v>
      </c>
      <c r="AU36" s="35">
        <v>0</v>
      </c>
      <c r="AV36" s="35">
        <v>0</v>
      </c>
      <c r="AW36" s="36">
        <v>0</v>
      </c>
      <c r="AX36" s="34">
        <v>0</v>
      </c>
      <c r="AY36" s="35">
        <v>0</v>
      </c>
      <c r="AZ36" s="35">
        <v>0</v>
      </c>
      <c r="BA36" s="35">
        <v>0</v>
      </c>
      <c r="BB36" s="36">
        <v>0</v>
      </c>
      <c r="BC36" s="34">
        <v>0</v>
      </c>
      <c r="BD36" s="35">
        <v>0</v>
      </c>
      <c r="BE36" s="35">
        <v>0</v>
      </c>
      <c r="BF36" s="35">
        <v>0</v>
      </c>
      <c r="BG36" s="36">
        <v>0</v>
      </c>
      <c r="BH36" s="34">
        <v>0</v>
      </c>
      <c r="BI36" s="35">
        <v>0</v>
      </c>
      <c r="BJ36" s="35">
        <v>0</v>
      </c>
      <c r="BK36" s="35">
        <v>0</v>
      </c>
      <c r="BL36" s="36">
        <v>0</v>
      </c>
      <c r="BM36" s="9">
        <v>369614.36</v>
      </c>
      <c r="BN36" s="10">
        <v>53.274900000000002</v>
      </c>
      <c r="BO36" s="10">
        <v>53.240200000000002</v>
      </c>
      <c r="BP36" s="10">
        <v>53.183100000000003</v>
      </c>
      <c r="BQ36" s="11">
        <v>53.232599999999998</v>
      </c>
      <c r="BR36" s="9">
        <v>377655.76</v>
      </c>
      <c r="BS36" s="10">
        <v>53.276299999999999</v>
      </c>
      <c r="BT36" s="10">
        <v>53.242699999999999</v>
      </c>
      <c r="BU36" s="10">
        <v>53.185499999999998</v>
      </c>
      <c r="BV36" s="11">
        <v>53.2346</v>
      </c>
      <c r="BW36" s="9">
        <v>402048.28</v>
      </c>
      <c r="BX36" s="10">
        <v>53.275199999999998</v>
      </c>
      <c r="BY36" s="10">
        <v>53.244399999999999</v>
      </c>
      <c r="BZ36" s="10">
        <v>53.186799999999998</v>
      </c>
      <c r="CA36" s="11">
        <v>53.235300000000002</v>
      </c>
      <c r="CB36" s="9">
        <v>447719.4</v>
      </c>
      <c r="CC36" s="10">
        <v>53.272300000000001</v>
      </c>
      <c r="CD36" s="10">
        <v>53.245199999999997</v>
      </c>
      <c r="CE36" s="10">
        <v>53.187800000000003</v>
      </c>
      <c r="CF36" s="11">
        <v>53.234900000000003</v>
      </c>
      <c r="CG36" s="34">
        <v>0</v>
      </c>
      <c r="CH36" s="35">
        <v>0</v>
      </c>
      <c r="CI36" s="35">
        <v>0</v>
      </c>
      <c r="CJ36" s="35">
        <v>0</v>
      </c>
      <c r="CK36" s="36">
        <v>0</v>
      </c>
      <c r="CL36" s="34">
        <v>0</v>
      </c>
      <c r="CM36" s="35">
        <v>0</v>
      </c>
      <c r="CN36" s="35">
        <v>0</v>
      </c>
      <c r="CO36" s="35">
        <v>0</v>
      </c>
      <c r="CP36" s="36">
        <v>0</v>
      </c>
      <c r="CQ36" s="34">
        <v>0</v>
      </c>
      <c r="CR36" s="35">
        <v>0</v>
      </c>
      <c r="CS36" s="35">
        <v>0</v>
      </c>
      <c r="CT36" s="35">
        <v>0</v>
      </c>
      <c r="CU36" s="36">
        <v>0</v>
      </c>
      <c r="CV36" s="34">
        <v>0</v>
      </c>
      <c r="CW36" s="35">
        <v>0</v>
      </c>
      <c r="CX36" s="35">
        <v>0</v>
      </c>
      <c r="CY36" s="35">
        <v>0</v>
      </c>
      <c r="CZ36" s="36">
        <v>0</v>
      </c>
      <c r="DA36" s="34">
        <v>0</v>
      </c>
      <c r="DB36" s="35">
        <v>0</v>
      </c>
      <c r="DC36" s="35">
        <v>0</v>
      </c>
      <c r="DD36" s="35">
        <v>0</v>
      </c>
      <c r="DE36" s="36">
        <v>0</v>
      </c>
      <c r="DF36" s="34">
        <v>0</v>
      </c>
      <c r="DG36" s="35">
        <v>0</v>
      </c>
      <c r="DH36" s="35">
        <v>0</v>
      </c>
      <c r="DI36" s="35">
        <v>0</v>
      </c>
      <c r="DJ36" s="36">
        <v>0</v>
      </c>
      <c r="DK36" s="34">
        <v>0</v>
      </c>
      <c r="DL36" s="35">
        <v>0</v>
      </c>
      <c r="DM36" s="35">
        <v>0</v>
      </c>
      <c r="DN36" s="35">
        <v>0</v>
      </c>
      <c r="DO36" s="36">
        <v>0</v>
      </c>
      <c r="DP36" s="34">
        <v>0</v>
      </c>
      <c r="DQ36" s="35">
        <v>0</v>
      </c>
      <c r="DR36" s="35">
        <v>0</v>
      </c>
      <c r="DS36" s="35">
        <v>0</v>
      </c>
      <c r="DT36" s="36">
        <v>0</v>
      </c>
      <c r="DU36" s="9">
        <v>367949.16</v>
      </c>
      <c r="DV36" s="10">
        <v>53.274799999999999</v>
      </c>
      <c r="DW36" s="10">
        <v>53.24</v>
      </c>
      <c r="DX36" s="10">
        <v>53.182699999999997</v>
      </c>
      <c r="DY36" s="11">
        <v>53.232300000000002</v>
      </c>
      <c r="DZ36" s="9">
        <v>375980.56</v>
      </c>
      <c r="EA36" s="10">
        <v>53.275300000000001</v>
      </c>
      <c r="EB36" s="10">
        <v>53.2425</v>
      </c>
      <c r="EC36" s="10">
        <v>53.185299999999998</v>
      </c>
      <c r="ED36" s="11">
        <v>53.234200000000001</v>
      </c>
      <c r="EE36" s="9">
        <v>400297.56</v>
      </c>
      <c r="EF36" s="10">
        <v>53.275599999999997</v>
      </c>
      <c r="EG36" s="10">
        <v>53.244300000000003</v>
      </c>
      <c r="EH36" s="10">
        <v>53.186999999999998</v>
      </c>
      <c r="EI36" s="11">
        <v>53.235399999999998</v>
      </c>
      <c r="EJ36" s="9">
        <v>445897.32</v>
      </c>
      <c r="EK36" s="10">
        <v>53.272500000000001</v>
      </c>
      <c r="EL36" s="10">
        <v>53.245100000000001</v>
      </c>
      <c r="EM36" s="10">
        <v>53.187800000000003</v>
      </c>
      <c r="EN36" s="11">
        <v>53.234999999999999</v>
      </c>
      <c r="EO36" s="34">
        <v>0</v>
      </c>
      <c r="EP36" s="35">
        <v>0</v>
      </c>
      <c r="EQ36" s="35">
        <v>0</v>
      </c>
      <c r="ER36" s="35">
        <v>0</v>
      </c>
      <c r="ES36" s="36">
        <v>0</v>
      </c>
      <c r="ET36" s="34">
        <v>0</v>
      </c>
      <c r="EU36" s="35">
        <v>0</v>
      </c>
      <c r="EV36" s="35">
        <v>0</v>
      </c>
      <c r="EW36" s="35">
        <v>0</v>
      </c>
      <c r="EX36" s="36">
        <v>0</v>
      </c>
      <c r="EY36" s="34">
        <v>0</v>
      </c>
      <c r="EZ36" s="35">
        <v>0</v>
      </c>
      <c r="FA36" s="35">
        <v>0</v>
      </c>
      <c r="FB36" s="35">
        <v>0</v>
      </c>
      <c r="FC36" s="36">
        <v>0</v>
      </c>
      <c r="FD36" s="34">
        <v>0</v>
      </c>
      <c r="FE36" s="35">
        <v>0</v>
      </c>
      <c r="FF36" s="35">
        <v>0</v>
      </c>
      <c r="FG36" s="35">
        <v>0</v>
      </c>
      <c r="FH36" s="36">
        <v>0</v>
      </c>
      <c r="FI36" s="34">
        <v>0</v>
      </c>
      <c r="FJ36" s="35">
        <v>0</v>
      </c>
      <c r="FK36" s="35">
        <v>0</v>
      </c>
      <c r="FL36" s="35">
        <v>0</v>
      </c>
      <c r="FM36" s="36">
        <v>0</v>
      </c>
      <c r="FN36" s="34">
        <v>0</v>
      </c>
      <c r="FO36" s="35">
        <v>0</v>
      </c>
      <c r="FP36" s="35">
        <v>0</v>
      </c>
      <c r="FQ36" s="35">
        <v>0</v>
      </c>
      <c r="FR36" s="36">
        <v>0</v>
      </c>
      <c r="FS36" s="34">
        <v>0</v>
      </c>
      <c r="FT36" s="35">
        <v>0</v>
      </c>
      <c r="FU36" s="35">
        <v>0</v>
      </c>
      <c r="FV36" s="35">
        <v>0</v>
      </c>
      <c r="FW36" s="36">
        <v>0</v>
      </c>
      <c r="FX36" s="34">
        <v>0</v>
      </c>
      <c r="FY36" s="35">
        <v>0</v>
      </c>
      <c r="FZ36" s="35">
        <v>0</v>
      </c>
      <c r="GA36" s="35">
        <v>0</v>
      </c>
      <c r="GB36" s="36">
        <v>0</v>
      </c>
    </row>
    <row r="37" spans="2:184" ht="15" customHeight="1">
      <c r="B37" s="122"/>
      <c r="C37" s="73"/>
      <c r="D37" s="8">
        <f t="shared" si="2"/>
        <v>12</v>
      </c>
      <c r="E37" s="9">
        <v>317511.59999999998</v>
      </c>
      <c r="F37" s="10">
        <v>52.121000000000002</v>
      </c>
      <c r="G37" s="10">
        <v>52.075000000000003</v>
      </c>
      <c r="H37" s="10">
        <v>52.0107</v>
      </c>
      <c r="I37" s="11">
        <v>52.0687</v>
      </c>
      <c r="J37" s="9">
        <v>326082.92</v>
      </c>
      <c r="K37" s="10">
        <v>52.122100000000003</v>
      </c>
      <c r="L37" s="10">
        <v>52.078000000000003</v>
      </c>
      <c r="M37" s="10">
        <v>52.014099999999999</v>
      </c>
      <c r="N37" s="11">
        <v>52.071199999999997</v>
      </c>
      <c r="O37" s="9">
        <v>349915.04</v>
      </c>
      <c r="P37" s="10">
        <v>52.1218</v>
      </c>
      <c r="Q37" s="10">
        <v>52.079799999999999</v>
      </c>
      <c r="R37" s="10">
        <v>52.017000000000003</v>
      </c>
      <c r="S37" s="11">
        <v>52.072600000000001</v>
      </c>
      <c r="T37" s="9">
        <v>392134.56</v>
      </c>
      <c r="U37" s="10">
        <v>52.120100000000001</v>
      </c>
      <c r="V37" s="10">
        <v>52.082099999999997</v>
      </c>
      <c r="W37" s="10">
        <v>52.018799999999999</v>
      </c>
      <c r="X37" s="11">
        <v>52.073500000000003</v>
      </c>
      <c r="Y37" s="34">
        <v>0</v>
      </c>
      <c r="Z37" s="35">
        <v>0</v>
      </c>
      <c r="AA37" s="35">
        <v>0</v>
      </c>
      <c r="AB37" s="35">
        <v>0</v>
      </c>
      <c r="AC37" s="36">
        <v>0</v>
      </c>
      <c r="AD37" s="34">
        <v>0</v>
      </c>
      <c r="AE37" s="35">
        <v>0</v>
      </c>
      <c r="AF37" s="35">
        <v>0</v>
      </c>
      <c r="AG37" s="35">
        <v>0</v>
      </c>
      <c r="AH37" s="36">
        <v>0</v>
      </c>
      <c r="AI37" s="34">
        <v>0</v>
      </c>
      <c r="AJ37" s="35">
        <v>0</v>
      </c>
      <c r="AK37" s="35">
        <v>0</v>
      </c>
      <c r="AL37" s="35">
        <v>0</v>
      </c>
      <c r="AM37" s="36">
        <v>0</v>
      </c>
      <c r="AN37" s="34">
        <v>0</v>
      </c>
      <c r="AO37" s="35">
        <v>0</v>
      </c>
      <c r="AP37" s="35">
        <v>0</v>
      </c>
      <c r="AQ37" s="35">
        <v>0</v>
      </c>
      <c r="AR37" s="36">
        <v>0</v>
      </c>
      <c r="AS37" s="34">
        <v>0</v>
      </c>
      <c r="AT37" s="35">
        <v>0</v>
      </c>
      <c r="AU37" s="35">
        <v>0</v>
      </c>
      <c r="AV37" s="35">
        <v>0</v>
      </c>
      <c r="AW37" s="36">
        <v>0</v>
      </c>
      <c r="AX37" s="34">
        <v>0</v>
      </c>
      <c r="AY37" s="35">
        <v>0</v>
      </c>
      <c r="AZ37" s="35">
        <v>0</v>
      </c>
      <c r="BA37" s="35">
        <v>0</v>
      </c>
      <c r="BB37" s="36">
        <v>0</v>
      </c>
      <c r="BC37" s="34">
        <v>0</v>
      </c>
      <c r="BD37" s="35">
        <v>0</v>
      </c>
      <c r="BE37" s="35">
        <v>0</v>
      </c>
      <c r="BF37" s="35">
        <v>0</v>
      </c>
      <c r="BG37" s="36">
        <v>0</v>
      </c>
      <c r="BH37" s="34">
        <v>0</v>
      </c>
      <c r="BI37" s="35">
        <v>0</v>
      </c>
      <c r="BJ37" s="35">
        <v>0</v>
      </c>
      <c r="BK37" s="35">
        <v>0</v>
      </c>
      <c r="BL37" s="36">
        <v>0</v>
      </c>
      <c r="BM37" s="9">
        <v>321088</v>
      </c>
      <c r="BN37" s="10">
        <v>52.121000000000002</v>
      </c>
      <c r="BO37" s="10">
        <v>52.075299999999999</v>
      </c>
      <c r="BP37" s="10">
        <v>52.011000000000003</v>
      </c>
      <c r="BQ37" s="11">
        <v>52.068899999999999</v>
      </c>
      <c r="BR37" s="9">
        <v>329771.96000000002</v>
      </c>
      <c r="BS37" s="10">
        <v>52.122399999999999</v>
      </c>
      <c r="BT37" s="10">
        <v>52.078099999999999</v>
      </c>
      <c r="BU37" s="10">
        <v>52.014499999999998</v>
      </c>
      <c r="BV37" s="11">
        <v>52.071399999999997</v>
      </c>
      <c r="BW37" s="9">
        <v>353964.6</v>
      </c>
      <c r="BX37" s="10">
        <v>52.121400000000001</v>
      </c>
      <c r="BY37" s="10">
        <v>52.080300000000001</v>
      </c>
      <c r="BZ37" s="10">
        <v>52.017299999999999</v>
      </c>
      <c r="CA37" s="11">
        <v>52.072800000000001</v>
      </c>
      <c r="CB37" s="9">
        <v>397795.56</v>
      </c>
      <c r="CC37" s="10">
        <v>52.119500000000002</v>
      </c>
      <c r="CD37" s="10">
        <v>52.082000000000001</v>
      </c>
      <c r="CE37" s="10">
        <v>52.019199999999998</v>
      </c>
      <c r="CF37" s="11">
        <v>52.073399999999999</v>
      </c>
      <c r="CG37" s="34">
        <v>0</v>
      </c>
      <c r="CH37" s="35">
        <v>0</v>
      </c>
      <c r="CI37" s="35">
        <v>0</v>
      </c>
      <c r="CJ37" s="35">
        <v>0</v>
      </c>
      <c r="CK37" s="36">
        <v>0</v>
      </c>
      <c r="CL37" s="34">
        <v>0</v>
      </c>
      <c r="CM37" s="35">
        <v>0</v>
      </c>
      <c r="CN37" s="35">
        <v>0</v>
      </c>
      <c r="CO37" s="35">
        <v>0</v>
      </c>
      <c r="CP37" s="36">
        <v>0</v>
      </c>
      <c r="CQ37" s="34">
        <v>0</v>
      </c>
      <c r="CR37" s="35">
        <v>0</v>
      </c>
      <c r="CS37" s="35">
        <v>0</v>
      </c>
      <c r="CT37" s="35">
        <v>0</v>
      </c>
      <c r="CU37" s="36">
        <v>0</v>
      </c>
      <c r="CV37" s="34">
        <v>0</v>
      </c>
      <c r="CW37" s="35">
        <v>0</v>
      </c>
      <c r="CX37" s="35">
        <v>0</v>
      </c>
      <c r="CY37" s="35">
        <v>0</v>
      </c>
      <c r="CZ37" s="36">
        <v>0</v>
      </c>
      <c r="DA37" s="34">
        <v>0</v>
      </c>
      <c r="DB37" s="35">
        <v>0</v>
      </c>
      <c r="DC37" s="35">
        <v>0</v>
      </c>
      <c r="DD37" s="35">
        <v>0</v>
      </c>
      <c r="DE37" s="36">
        <v>0</v>
      </c>
      <c r="DF37" s="34">
        <v>0</v>
      </c>
      <c r="DG37" s="35">
        <v>0</v>
      </c>
      <c r="DH37" s="35">
        <v>0</v>
      </c>
      <c r="DI37" s="35">
        <v>0</v>
      </c>
      <c r="DJ37" s="36">
        <v>0</v>
      </c>
      <c r="DK37" s="34">
        <v>0</v>
      </c>
      <c r="DL37" s="35">
        <v>0</v>
      </c>
      <c r="DM37" s="35">
        <v>0</v>
      </c>
      <c r="DN37" s="35">
        <v>0</v>
      </c>
      <c r="DO37" s="36">
        <v>0</v>
      </c>
      <c r="DP37" s="34">
        <v>0</v>
      </c>
      <c r="DQ37" s="35">
        <v>0</v>
      </c>
      <c r="DR37" s="35">
        <v>0</v>
      </c>
      <c r="DS37" s="35">
        <v>0</v>
      </c>
      <c r="DT37" s="36">
        <v>0</v>
      </c>
      <c r="DU37" s="9">
        <v>319601</v>
      </c>
      <c r="DV37" s="10">
        <v>52.121200000000002</v>
      </c>
      <c r="DW37" s="10">
        <v>52.074800000000003</v>
      </c>
      <c r="DX37" s="10">
        <v>52.011200000000002</v>
      </c>
      <c r="DY37" s="11">
        <v>52.068800000000003</v>
      </c>
      <c r="DZ37" s="9">
        <v>328269</v>
      </c>
      <c r="EA37" s="10">
        <v>52.122500000000002</v>
      </c>
      <c r="EB37" s="10">
        <v>52.078299999999999</v>
      </c>
      <c r="EC37" s="10">
        <v>52.014400000000002</v>
      </c>
      <c r="ED37" s="11">
        <v>52.0715</v>
      </c>
      <c r="EE37" s="9">
        <v>352319.8</v>
      </c>
      <c r="EF37" s="10">
        <v>52.1205</v>
      </c>
      <c r="EG37" s="10">
        <v>52.080100000000002</v>
      </c>
      <c r="EH37" s="10">
        <v>52.0169</v>
      </c>
      <c r="EI37" s="11">
        <v>52.072299999999998</v>
      </c>
      <c r="EJ37" s="9">
        <v>396118.28</v>
      </c>
      <c r="EK37" s="10">
        <v>52.119599999999998</v>
      </c>
      <c r="EL37" s="10">
        <v>52.082000000000001</v>
      </c>
      <c r="EM37" s="10">
        <v>52.018999999999998</v>
      </c>
      <c r="EN37" s="11">
        <v>52.073300000000003</v>
      </c>
      <c r="EO37" s="34">
        <v>0</v>
      </c>
      <c r="EP37" s="35">
        <v>0</v>
      </c>
      <c r="EQ37" s="35">
        <v>0</v>
      </c>
      <c r="ER37" s="35">
        <v>0</v>
      </c>
      <c r="ES37" s="36">
        <v>0</v>
      </c>
      <c r="ET37" s="34">
        <v>0</v>
      </c>
      <c r="EU37" s="35">
        <v>0</v>
      </c>
      <c r="EV37" s="35">
        <v>0</v>
      </c>
      <c r="EW37" s="35">
        <v>0</v>
      </c>
      <c r="EX37" s="36">
        <v>0</v>
      </c>
      <c r="EY37" s="34">
        <v>0</v>
      </c>
      <c r="EZ37" s="35">
        <v>0</v>
      </c>
      <c r="FA37" s="35">
        <v>0</v>
      </c>
      <c r="FB37" s="35">
        <v>0</v>
      </c>
      <c r="FC37" s="36">
        <v>0</v>
      </c>
      <c r="FD37" s="34">
        <v>0</v>
      </c>
      <c r="FE37" s="35">
        <v>0</v>
      </c>
      <c r="FF37" s="35">
        <v>0</v>
      </c>
      <c r="FG37" s="35">
        <v>0</v>
      </c>
      <c r="FH37" s="36">
        <v>0</v>
      </c>
      <c r="FI37" s="34">
        <v>0</v>
      </c>
      <c r="FJ37" s="35">
        <v>0</v>
      </c>
      <c r="FK37" s="35">
        <v>0</v>
      </c>
      <c r="FL37" s="35">
        <v>0</v>
      </c>
      <c r="FM37" s="36">
        <v>0</v>
      </c>
      <c r="FN37" s="34">
        <v>0</v>
      </c>
      <c r="FO37" s="35">
        <v>0</v>
      </c>
      <c r="FP37" s="35">
        <v>0</v>
      </c>
      <c r="FQ37" s="35">
        <v>0</v>
      </c>
      <c r="FR37" s="36">
        <v>0</v>
      </c>
      <c r="FS37" s="34">
        <v>0</v>
      </c>
      <c r="FT37" s="35">
        <v>0</v>
      </c>
      <c r="FU37" s="35">
        <v>0</v>
      </c>
      <c r="FV37" s="35">
        <v>0</v>
      </c>
      <c r="FW37" s="36">
        <v>0</v>
      </c>
      <c r="FX37" s="34">
        <v>0</v>
      </c>
      <c r="FY37" s="35">
        <v>0</v>
      </c>
      <c r="FZ37" s="35">
        <v>0</v>
      </c>
      <c r="GA37" s="35">
        <v>0</v>
      </c>
      <c r="GB37" s="36">
        <v>0</v>
      </c>
    </row>
    <row r="38" spans="2:184" ht="15" customHeight="1">
      <c r="B38" s="122"/>
      <c r="C38" s="73"/>
      <c r="D38" s="8">
        <f t="shared" si="2"/>
        <v>14</v>
      </c>
      <c r="E38" s="9">
        <v>270663.96000000002</v>
      </c>
      <c r="F38" s="10">
        <v>50.853499999999997</v>
      </c>
      <c r="G38" s="10">
        <v>50.7761</v>
      </c>
      <c r="H38" s="10">
        <v>50.705199999999998</v>
      </c>
      <c r="I38" s="11">
        <v>50.777799999999999</v>
      </c>
      <c r="J38" s="9">
        <v>279788.48</v>
      </c>
      <c r="K38" s="10">
        <v>50.854999999999997</v>
      </c>
      <c r="L38" s="10">
        <v>50.779800000000002</v>
      </c>
      <c r="M38" s="10">
        <v>50.708799999999997</v>
      </c>
      <c r="N38" s="11">
        <v>50.780799999999999</v>
      </c>
      <c r="O38" s="9">
        <v>303197.96000000002</v>
      </c>
      <c r="P38" s="10">
        <v>50.852800000000002</v>
      </c>
      <c r="Q38" s="10">
        <v>50.782800000000002</v>
      </c>
      <c r="R38" s="10">
        <v>50.712600000000002</v>
      </c>
      <c r="S38" s="11">
        <v>50.782299999999999</v>
      </c>
      <c r="T38" s="9">
        <v>342812.92</v>
      </c>
      <c r="U38" s="10">
        <v>50.8489</v>
      </c>
      <c r="V38" s="10">
        <v>50.785400000000003</v>
      </c>
      <c r="W38" s="10">
        <v>50.715000000000003</v>
      </c>
      <c r="X38" s="11">
        <v>50.782699999999998</v>
      </c>
      <c r="Y38" s="34">
        <v>0</v>
      </c>
      <c r="Z38" s="35">
        <v>0</v>
      </c>
      <c r="AA38" s="35">
        <v>0</v>
      </c>
      <c r="AB38" s="35">
        <v>0</v>
      </c>
      <c r="AC38" s="36">
        <v>0</v>
      </c>
      <c r="AD38" s="34">
        <v>0</v>
      </c>
      <c r="AE38" s="35">
        <v>0</v>
      </c>
      <c r="AF38" s="35">
        <v>0</v>
      </c>
      <c r="AG38" s="35">
        <v>0</v>
      </c>
      <c r="AH38" s="36">
        <v>0</v>
      </c>
      <c r="AI38" s="34">
        <v>0</v>
      </c>
      <c r="AJ38" s="35">
        <v>0</v>
      </c>
      <c r="AK38" s="35">
        <v>0</v>
      </c>
      <c r="AL38" s="35">
        <v>0</v>
      </c>
      <c r="AM38" s="36">
        <v>0</v>
      </c>
      <c r="AN38" s="34">
        <v>0</v>
      </c>
      <c r="AO38" s="35">
        <v>0</v>
      </c>
      <c r="AP38" s="35">
        <v>0</v>
      </c>
      <c r="AQ38" s="35">
        <v>0</v>
      </c>
      <c r="AR38" s="36">
        <v>0</v>
      </c>
      <c r="AS38" s="34">
        <v>0</v>
      </c>
      <c r="AT38" s="35">
        <v>0</v>
      </c>
      <c r="AU38" s="35">
        <v>0</v>
      </c>
      <c r="AV38" s="35">
        <v>0</v>
      </c>
      <c r="AW38" s="36">
        <v>0</v>
      </c>
      <c r="AX38" s="34">
        <v>0</v>
      </c>
      <c r="AY38" s="35">
        <v>0</v>
      </c>
      <c r="AZ38" s="35">
        <v>0</v>
      </c>
      <c r="BA38" s="35">
        <v>0</v>
      </c>
      <c r="BB38" s="36">
        <v>0</v>
      </c>
      <c r="BC38" s="34">
        <v>0</v>
      </c>
      <c r="BD38" s="35">
        <v>0</v>
      </c>
      <c r="BE38" s="35">
        <v>0</v>
      </c>
      <c r="BF38" s="35">
        <v>0</v>
      </c>
      <c r="BG38" s="36">
        <v>0</v>
      </c>
      <c r="BH38" s="34">
        <v>0</v>
      </c>
      <c r="BI38" s="35">
        <v>0</v>
      </c>
      <c r="BJ38" s="35">
        <v>0</v>
      </c>
      <c r="BK38" s="35">
        <v>0</v>
      </c>
      <c r="BL38" s="36">
        <v>0</v>
      </c>
      <c r="BM38" s="9">
        <v>273967.28000000003</v>
      </c>
      <c r="BN38" s="10">
        <v>50.854500000000002</v>
      </c>
      <c r="BO38" s="10">
        <v>50.777000000000001</v>
      </c>
      <c r="BP38" s="10">
        <v>50.705300000000001</v>
      </c>
      <c r="BQ38" s="11">
        <v>50.778500000000001</v>
      </c>
      <c r="BR38" s="9">
        <v>283184.88</v>
      </c>
      <c r="BS38" s="10">
        <v>50.854199999999999</v>
      </c>
      <c r="BT38" s="10">
        <v>50.780099999999997</v>
      </c>
      <c r="BU38" s="10">
        <v>50.709800000000001</v>
      </c>
      <c r="BV38" s="11">
        <v>50.780900000000003</v>
      </c>
      <c r="BW38" s="9">
        <v>306932.71999999997</v>
      </c>
      <c r="BX38" s="10">
        <v>50.852200000000003</v>
      </c>
      <c r="BY38" s="10">
        <v>50.784100000000002</v>
      </c>
      <c r="BZ38" s="10">
        <v>50.712699999999998</v>
      </c>
      <c r="CA38" s="11">
        <v>50.782600000000002</v>
      </c>
      <c r="CB38" s="9">
        <v>348173.56</v>
      </c>
      <c r="CC38" s="10">
        <v>50.848199999999999</v>
      </c>
      <c r="CD38" s="10">
        <v>50.785899999999998</v>
      </c>
      <c r="CE38" s="10">
        <v>50.715200000000003</v>
      </c>
      <c r="CF38" s="11">
        <v>50.782699999999998</v>
      </c>
      <c r="CG38" s="34">
        <v>0</v>
      </c>
      <c r="CH38" s="35">
        <v>0</v>
      </c>
      <c r="CI38" s="35">
        <v>0</v>
      </c>
      <c r="CJ38" s="35">
        <v>0</v>
      </c>
      <c r="CK38" s="36">
        <v>0</v>
      </c>
      <c r="CL38" s="34">
        <v>0</v>
      </c>
      <c r="CM38" s="35">
        <v>0</v>
      </c>
      <c r="CN38" s="35">
        <v>0</v>
      </c>
      <c r="CO38" s="35">
        <v>0</v>
      </c>
      <c r="CP38" s="36">
        <v>0</v>
      </c>
      <c r="CQ38" s="34">
        <v>0</v>
      </c>
      <c r="CR38" s="35">
        <v>0</v>
      </c>
      <c r="CS38" s="35">
        <v>0</v>
      </c>
      <c r="CT38" s="35">
        <v>0</v>
      </c>
      <c r="CU38" s="36">
        <v>0</v>
      </c>
      <c r="CV38" s="34">
        <v>0</v>
      </c>
      <c r="CW38" s="35">
        <v>0</v>
      </c>
      <c r="CX38" s="35">
        <v>0</v>
      </c>
      <c r="CY38" s="35">
        <v>0</v>
      </c>
      <c r="CZ38" s="36">
        <v>0</v>
      </c>
      <c r="DA38" s="34">
        <v>0</v>
      </c>
      <c r="DB38" s="35">
        <v>0</v>
      </c>
      <c r="DC38" s="35">
        <v>0</v>
      </c>
      <c r="DD38" s="35">
        <v>0</v>
      </c>
      <c r="DE38" s="36">
        <v>0</v>
      </c>
      <c r="DF38" s="34">
        <v>0</v>
      </c>
      <c r="DG38" s="35">
        <v>0</v>
      </c>
      <c r="DH38" s="35">
        <v>0</v>
      </c>
      <c r="DI38" s="35">
        <v>0</v>
      </c>
      <c r="DJ38" s="36">
        <v>0</v>
      </c>
      <c r="DK38" s="34">
        <v>0</v>
      </c>
      <c r="DL38" s="35">
        <v>0</v>
      </c>
      <c r="DM38" s="35">
        <v>0</v>
      </c>
      <c r="DN38" s="35">
        <v>0</v>
      </c>
      <c r="DO38" s="36">
        <v>0</v>
      </c>
      <c r="DP38" s="34">
        <v>0</v>
      </c>
      <c r="DQ38" s="35">
        <v>0</v>
      </c>
      <c r="DR38" s="35">
        <v>0</v>
      </c>
      <c r="DS38" s="35">
        <v>0</v>
      </c>
      <c r="DT38" s="36">
        <v>0</v>
      </c>
      <c r="DU38" s="9">
        <v>272569.15999999997</v>
      </c>
      <c r="DV38" s="10">
        <v>50.852800000000002</v>
      </c>
      <c r="DW38" s="10">
        <v>50.7761</v>
      </c>
      <c r="DX38" s="10">
        <v>50.704799999999999</v>
      </c>
      <c r="DY38" s="11">
        <v>50.7774</v>
      </c>
      <c r="DZ38" s="9">
        <v>281791.96000000002</v>
      </c>
      <c r="EA38" s="10">
        <v>50.854399999999998</v>
      </c>
      <c r="EB38" s="10">
        <v>50.780200000000001</v>
      </c>
      <c r="EC38" s="10">
        <v>50.709400000000002</v>
      </c>
      <c r="ED38" s="11">
        <v>50.780900000000003</v>
      </c>
      <c r="EE38" s="9">
        <v>305435.03999999998</v>
      </c>
      <c r="EF38" s="10">
        <v>50.851900000000001</v>
      </c>
      <c r="EG38" s="10">
        <v>50.784100000000002</v>
      </c>
      <c r="EH38" s="10">
        <v>50.712699999999998</v>
      </c>
      <c r="EI38" s="11">
        <v>50.782499999999999</v>
      </c>
      <c r="EJ38" s="9">
        <v>346644.44</v>
      </c>
      <c r="EK38" s="10">
        <v>50.849499999999999</v>
      </c>
      <c r="EL38" s="10">
        <v>50.784799999999997</v>
      </c>
      <c r="EM38" s="10">
        <v>50.715299999999999</v>
      </c>
      <c r="EN38" s="11">
        <v>50.782800000000002</v>
      </c>
      <c r="EO38" s="34">
        <v>0</v>
      </c>
      <c r="EP38" s="35">
        <v>0</v>
      </c>
      <c r="EQ38" s="35">
        <v>0</v>
      </c>
      <c r="ER38" s="35">
        <v>0</v>
      </c>
      <c r="ES38" s="36">
        <v>0</v>
      </c>
      <c r="ET38" s="34">
        <v>0</v>
      </c>
      <c r="EU38" s="35">
        <v>0</v>
      </c>
      <c r="EV38" s="35">
        <v>0</v>
      </c>
      <c r="EW38" s="35">
        <v>0</v>
      </c>
      <c r="EX38" s="36">
        <v>0</v>
      </c>
      <c r="EY38" s="34">
        <v>0</v>
      </c>
      <c r="EZ38" s="35">
        <v>0</v>
      </c>
      <c r="FA38" s="35">
        <v>0</v>
      </c>
      <c r="FB38" s="35">
        <v>0</v>
      </c>
      <c r="FC38" s="36">
        <v>0</v>
      </c>
      <c r="FD38" s="34">
        <v>0</v>
      </c>
      <c r="FE38" s="35">
        <v>0</v>
      </c>
      <c r="FF38" s="35">
        <v>0</v>
      </c>
      <c r="FG38" s="35">
        <v>0</v>
      </c>
      <c r="FH38" s="36">
        <v>0</v>
      </c>
      <c r="FI38" s="34">
        <v>0</v>
      </c>
      <c r="FJ38" s="35">
        <v>0</v>
      </c>
      <c r="FK38" s="35">
        <v>0</v>
      </c>
      <c r="FL38" s="35">
        <v>0</v>
      </c>
      <c r="FM38" s="36">
        <v>0</v>
      </c>
      <c r="FN38" s="34">
        <v>0</v>
      </c>
      <c r="FO38" s="35">
        <v>0</v>
      </c>
      <c r="FP38" s="35">
        <v>0</v>
      </c>
      <c r="FQ38" s="35">
        <v>0</v>
      </c>
      <c r="FR38" s="36">
        <v>0</v>
      </c>
      <c r="FS38" s="34">
        <v>0</v>
      </c>
      <c r="FT38" s="35">
        <v>0</v>
      </c>
      <c r="FU38" s="35">
        <v>0</v>
      </c>
      <c r="FV38" s="35">
        <v>0</v>
      </c>
      <c r="FW38" s="36">
        <v>0</v>
      </c>
      <c r="FX38" s="34">
        <v>0</v>
      </c>
      <c r="FY38" s="35">
        <v>0</v>
      </c>
      <c r="FZ38" s="35">
        <v>0</v>
      </c>
      <c r="GA38" s="35">
        <v>0</v>
      </c>
      <c r="GB38" s="36">
        <v>0</v>
      </c>
    </row>
    <row r="39" spans="2:184" ht="15" customHeight="1">
      <c r="B39" s="122"/>
      <c r="C39" s="73"/>
      <c r="D39" s="8">
        <f t="shared" si="2"/>
        <v>16</v>
      </c>
      <c r="E39" s="9">
        <v>230811.24</v>
      </c>
      <c r="F39" s="10">
        <v>49.664700000000003</v>
      </c>
      <c r="G39" s="10">
        <v>49.538899999999998</v>
      </c>
      <c r="H39" s="10">
        <v>49.470300000000002</v>
      </c>
      <c r="I39" s="11">
        <v>49.557200000000002</v>
      </c>
      <c r="J39" s="9">
        <v>240142.2</v>
      </c>
      <c r="K39" s="10">
        <v>49.663200000000003</v>
      </c>
      <c r="L39" s="10">
        <v>49.542700000000004</v>
      </c>
      <c r="M39" s="10">
        <v>49.474699999999999</v>
      </c>
      <c r="N39" s="11">
        <v>49.559399999999997</v>
      </c>
      <c r="O39" s="9">
        <v>262810.12</v>
      </c>
      <c r="P39" s="10">
        <v>49.6599</v>
      </c>
      <c r="Q39" s="10">
        <v>49.546599999999998</v>
      </c>
      <c r="R39" s="10">
        <v>49.4788</v>
      </c>
      <c r="S39" s="11">
        <v>49.561100000000003</v>
      </c>
      <c r="T39" s="9">
        <v>299249.71999999997</v>
      </c>
      <c r="U39" s="10">
        <v>49.654200000000003</v>
      </c>
      <c r="V39" s="10">
        <v>49.5518</v>
      </c>
      <c r="W39" s="10">
        <v>49.482900000000001</v>
      </c>
      <c r="X39" s="11">
        <v>49.562399999999997</v>
      </c>
      <c r="Y39" s="34">
        <v>0</v>
      </c>
      <c r="Z39" s="35">
        <v>0</v>
      </c>
      <c r="AA39" s="35">
        <v>0</v>
      </c>
      <c r="AB39" s="35">
        <v>0</v>
      </c>
      <c r="AC39" s="36">
        <v>0</v>
      </c>
      <c r="AD39" s="34">
        <v>0</v>
      </c>
      <c r="AE39" s="35">
        <v>0</v>
      </c>
      <c r="AF39" s="35">
        <v>0</v>
      </c>
      <c r="AG39" s="35">
        <v>0</v>
      </c>
      <c r="AH39" s="36">
        <v>0</v>
      </c>
      <c r="AI39" s="34">
        <v>0</v>
      </c>
      <c r="AJ39" s="35">
        <v>0</v>
      </c>
      <c r="AK39" s="35">
        <v>0</v>
      </c>
      <c r="AL39" s="35">
        <v>0</v>
      </c>
      <c r="AM39" s="36">
        <v>0</v>
      </c>
      <c r="AN39" s="34">
        <v>0</v>
      </c>
      <c r="AO39" s="35">
        <v>0</v>
      </c>
      <c r="AP39" s="35">
        <v>0</v>
      </c>
      <c r="AQ39" s="35">
        <v>0</v>
      </c>
      <c r="AR39" s="36">
        <v>0</v>
      </c>
      <c r="AS39" s="34">
        <v>0</v>
      </c>
      <c r="AT39" s="35">
        <v>0</v>
      </c>
      <c r="AU39" s="35">
        <v>0</v>
      </c>
      <c r="AV39" s="35">
        <v>0</v>
      </c>
      <c r="AW39" s="36">
        <v>0</v>
      </c>
      <c r="AX39" s="34">
        <v>0</v>
      </c>
      <c r="AY39" s="35">
        <v>0</v>
      </c>
      <c r="AZ39" s="35">
        <v>0</v>
      </c>
      <c r="BA39" s="35">
        <v>0</v>
      </c>
      <c r="BB39" s="36">
        <v>0</v>
      </c>
      <c r="BC39" s="34">
        <v>0</v>
      </c>
      <c r="BD39" s="35">
        <v>0</v>
      </c>
      <c r="BE39" s="35">
        <v>0</v>
      </c>
      <c r="BF39" s="35">
        <v>0</v>
      </c>
      <c r="BG39" s="36">
        <v>0</v>
      </c>
      <c r="BH39" s="34">
        <v>0</v>
      </c>
      <c r="BI39" s="35">
        <v>0</v>
      </c>
      <c r="BJ39" s="35">
        <v>0</v>
      </c>
      <c r="BK39" s="35">
        <v>0</v>
      </c>
      <c r="BL39" s="36">
        <v>0</v>
      </c>
      <c r="BM39" s="9">
        <v>233816.52</v>
      </c>
      <c r="BN39" s="10">
        <v>49.664099999999998</v>
      </c>
      <c r="BO39" s="10">
        <v>49.5396</v>
      </c>
      <c r="BP39" s="10">
        <v>49.4711</v>
      </c>
      <c r="BQ39" s="11">
        <v>49.557499999999997</v>
      </c>
      <c r="BR39" s="9">
        <v>243285.08</v>
      </c>
      <c r="BS39" s="10">
        <v>49.664000000000001</v>
      </c>
      <c r="BT39" s="10">
        <v>49.544699999999999</v>
      </c>
      <c r="BU39" s="10">
        <v>49.476500000000001</v>
      </c>
      <c r="BV39" s="11">
        <v>49.561</v>
      </c>
      <c r="BW39" s="9">
        <v>266238.28000000003</v>
      </c>
      <c r="BX39" s="10">
        <v>49.658799999999999</v>
      </c>
      <c r="BY39" s="10">
        <v>49.547199999999997</v>
      </c>
      <c r="BZ39" s="10">
        <v>49.478900000000003</v>
      </c>
      <c r="CA39" s="11">
        <v>49.561</v>
      </c>
      <c r="CB39" s="9">
        <v>304299.08</v>
      </c>
      <c r="CC39" s="10">
        <v>49.6541</v>
      </c>
      <c r="CD39" s="10">
        <v>49.551900000000003</v>
      </c>
      <c r="CE39" s="10">
        <v>49.483600000000003</v>
      </c>
      <c r="CF39" s="11">
        <v>49.562600000000003</v>
      </c>
      <c r="CG39" s="34">
        <v>0</v>
      </c>
      <c r="CH39" s="35">
        <v>0</v>
      </c>
      <c r="CI39" s="35">
        <v>0</v>
      </c>
      <c r="CJ39" s="35">
        <v>0</v>
      </c>
      <c r="CK39" s="36">
        <v>0</v>
      </c>
      <c r="CL39" s="34">
        <v>0</v>
      </c>
      <c r="CM39" s="35">
        <v>0</v>
      </c>
      <c r="CN39" s="35">
        <v>0</v>
      </c>
      <c r="CO39" s="35">
        <v>0</v>
      </c>
      <c r="CP39" s="36">
        <v>0</v>
      </c>
      <c r="CQ39" s="34">
        <v>0</v>
      </c>
      <c r="CR39" s="35">
        <v>0</v>
      </c>
      <c r="CS39" s="35">
        <v>0</v>
      </c>
      <c r="CT39" s="35">
        <v>0</v>
      </c>
      <c r="CU39" s="36">
        <v>0</v>
      </c>
      <c r="CV39" s="34">
        <v>0</v>
      </c>
      <c r="CW39" s="35">
        <v>0</v>
      </c>
      <c r="CX39" s="35">
        <v>0</v>
      </c>
      <c r="CY39" s="35">
        <v>0</v>
      </c>
      <c r="CZ39" s="36">
        <v>0</v>
      </c>
      <c r="DA39" s="34">
        <v>0</v>
      </c>
      <c r="DB39" s="35">
        <v>0</v>
      </c>
      <c r="DC39" s="35">
        <v>0</v>
      </c>
      <c r="DD39" s="35">
        <v>0</v>
      </c>
      <c r="DE39" s="36">
        <v>0</v>
      </c>
      <c r="DF39" s="34">
        <v>0</v>
      </c>
      <c r="DG39" s="35">
        <v>0</v>
      </c>
      <c r="DH39" s="35">
        <v>0</v>
      </c>
      <c r="DI39" s="35">
        <v>0</v>
      </c>
      <c r="DJ39" s="36">
        <v>0</v>
      </c>
      <c r="DK39" s="34">
        <v>0</v>
      </c>
      <c r="DL39" s="35">
        <v>0</v>
      </c>
      <c r="DM39" s="35">
        <v>0</v>
      </c>
      <c r="DN39" s="35">
        <v>0</v>
      </c>
      <c r="DO39" s="36">
        <v>0</v>
      </c>
      <c r="DP39" s="34">
        <v>0</v>
      </c>
      <c r="DQ39" s="35">
        <v>0</v>
      </c>
      <c r="DR39" s="35">
        <v>0</v>
      </c>
      <c r="DS39" s="35">
        <v>0</v>
      </c>
      <c r="DT39" s="36">
        <v>0</v>
      </c>
      <c r="DU39" s="9">
        <v>232562.92</v>
      </c>
      <c r="DV39" s="10">
        <v>49.664299999999997</v>
      </c>
      <c r="DW39" s="10">
        <v>49.538200000000003</v>
      </c>
      <c r="DX39" s="10">
        <v>49.470500000000001</v>
      </c>
      <c r="DY39" s="11">
        <v>49.556899999999999</v>
      </c>
      <c r="DZ39" s="9">
        <v>241965.8</v>
      </c>
      <c r="EA39" s="10">
        <v>49.663200000000003</v>
      </c>
      <c r="EB39" s="10">
        <v>49.543799999999997</v>
      </c>
      <c r="EC39" s="10">
        <v>49.476100000000002</v>
      </c>
      <c r="ED39" s="11">
        <v>49.560299999999998</v>
      </c>
      <c r="EE39" s="9">
        <v>264841.12</v>
      </c>
      <c r="EF39" s="10">
        <v>49.659199999999998</v>
      </c>
      <c r="EG39" s="10">
        <v>49.546700000000001</v>
      </c>
      <c r="EH39" s="10">
        <v>49.477899999999998</v>
      </c>
      <c r="EI39" s="11">
        <v>49.560600000000001</v>
      </c>
      <c r="EJ39" s="9">
        <v>302858.44</v>
      </c>
      <c r="EK39" s="10">
        <v>49.653799999999997</v>
      </c>
      <c r="EL39" s="10">
        <v>49.551299999999998</v>
      </c>
      <c r="EM39" s="10">
        <v>49.482599999999998</v>
      </c>
      <c r="EN39" s="11">
        <v>49.561999999999998</v>
      </c>
      <c r="EO39" s="34">
        <v>0</v>
      </c>
      <c r="EP39" s="35">
        <v>0</v>
      </c>
      <c r="EQ39" s="35">
        <v>0</v>
      </c>
      <c r="ER39" s="35">
        <v>0</v>
      </c>
      <c r="ES39" s="36">
        <v>0</v>
      </c>
      <c r="ET39" s="34">
        <v>0</v>
      </c>
      <c r="EU39" s="35">
        <v>0</v>
      </c>
      <c r="EV39" s="35">
        <v>0</v>
      </c>
      <c r="EW39" s="35">
        <v>0</v>
      </c>
      <c r="EX39" s="36">
        <v>0</v>
      </c>
      <c r="EY39" s="34">
        <v>0</v>
      </c>
      <c r="EZ39" s="35">
        <v>0</v>
      </c>
      <c r="FA39" s="35">
        <v>0</v>
      </c>
      <c r="FB39" s="35">
        <v>0</v>
      </c>
      <c r="FC39" s="36">
        <v>0</v>
      </c>
      <c r="FD39" s="34">
        <v>0</v>
      </c>
      <c r="FE39" s="35">
        <v>0</v>
      </c>
      <c r="FF39" s="35">
        <v>0</v>
      </c>
      <c r="FG39" s="35">
        <v>0</v>
      </c>
      <c r="FH39" s="36">
        <v>0</v>
      </c>
      <c r="FI39" s="34">
        <v>0</v>
      </c>
      <c r="FJ39" s="35">
        <v>0</v>
      </c>
      <c r="FK39" s="35">
        <v>0</v>
      </c>
      <c r="FL39" s="35">
        <v>0</v>
      </c>
      <c r="FM39" s="36">
        <v>0</v>
      </c>
      <c r="FN39" s="34">
        <v>0</v>
      </c>
      <c r="FO39" s="35">
        <v>0</v>
      </c>
      <c r="FP39" s="35">
        <v>0</v>
      </c>
      <c r="FQ39" s="35">
        <v>0</v>
      </c>
      <c r="FR39" s="36">
        <v>0</v>
      </c>
      <c r="FS39" s="34">
        <v>0</v>
      </c>
      <c r="FT39" s="35">
        <v>0</v>
      </c>
      <c r="FU39" s="35">
        <v>0</v>
      </c>
      <c r="FV39" s="35">
        <v>0</v>
      </c>
      <c r="FW39" s="36">
        <v>0</v>
      </c>
      <c r="FX39" s="34">
        <v>0</v>
      </c>
      <c r="FY39" s="35">
        <v>0</v>
      </c>
      <c r="FZ39" s="35">
        <v>0</v>
      </c>
      <c r="GA39" s="35">
        <v>0</v>
      </c>
      <c r="GB39" s="36">
        <v>0</v>
      </c>
    </row>
    <row r="40" spans="2:184" ht="15" customHeight="1">
      <c r="B40" s="122"/>
      <c r="C40" s="73"/>
      <c r="D40" s="8">
        <f t="shared" si="2"/>
        <v>18</v>
      </c>
      <c r="E40" s="9">
        <v>195175.32</v>
      </c>
      <c r="F40" s="10">
        <v>48.428899999999999</v>
      </c>
      <c r="G40" s="10">
        <v>48.292099999999998</v>
      </c>
      <c r="H40" s="10">
        <v>48.202800000000003</v>
      </c>
      <c r="I40" s="11">
        <v>48.306899999999999</v>
      </c>
      <c r="J40" s="9">
        <v>204485.72</v>
      </c>
      <c r="K40" s="10">
        <v>48.424799999999998</v>
      </c>
      <c r="L40" s="10">
        <v>48.2943</v>
      </c>
      <c r="M40" s="10">
        <v>48.204900000000002</v>
      </c>
      <c r="N40" s="11">
        <v>48.307000000000002</v>
      </c>
      <c r="O40" s="9">
        <v>225852.84</v>
      </c>
      <c r="P40" s="10">
        <v>48.418900000000001</v>
      </c>
      <c r="Q40" s="10">
        <v>48.295099999999998</v>
      </c>
      <c r="R40" s="10">
        <v>48.205300000000001</v>
      </c>
      <c r="S40" s="11">
        <v>48.305500000000002</v>
      </c>
      <c r="T40" s="9">
        <v>258353.56</v>
      </c>
      <c r="U40" s="10">
        <v>48.407699999999998</v>
      </c>
      <c r="V40" s="10">
        <v>48.2956</v>
      </c>
      <c r="W40" s="10">
        <v>48.2057</v>
      </c>
      <c r="X40" s="11">
        <v>48.302100000000003</v>
      </c>
      <c r="Y40" s="34">
        <v>0</v>
      </c>
      <c r="Z40" s="35">
        <v>0</v>
      </c>
      <c r="AA40" s="35">
        <v>0</v>
      </c>
      <c r="AB40" s="35">
        <v>0</v>
      </c>
      <c r="AC40" s="36">
        <v>0</v>
      </c>
      <c r="AD40" s="34">
        <v>0</v>
      </c>
      <c r="AE40" s="35">
        <v>0</v>
      </c>
      <c r="AF40" s="35">
        <v>0</v>
      </c>
      <c r="AG40" s="35">
        <v>0</v>
      </c>
      <c r="AH40" s="36">
        <v>0</v>
      </c>
      <c r="AI40" s="34">
        <v>0</v>
      </c>
      <c r="AJ40" s="35">
        <v>0</v>
      </c>
      <c r="AK40" s="35">
        <v>0</v>
      </c>
      <c r="AL40" s="35">
        <v>0</v>
      </c>
      <c r="AM40" s="36">
        <v>0</v>
      </c>
      <c r="AN40" s="34">
        <v>0</v>
      </c>
      <c r="AO40" s="35">
        <v>0</v>
      </c>
      <c r="AP40" s="35">
        <v>0</v>
      </c>
      <c r="AQ40" s="35">
        <v>0</v>
      </c>
      <c r="AR40" s="36">
        <v>0</v>
      </c>
      <c r="AS40" s="34">
        <v>0</v>
      </c>
      <c r="AT40" s="35">
        <v>0</v>
      </c>
      <c r="AU40" s="35">
        <v>0</v>
      </c>
      <c r="AV40" s="35">
        <v>0</v>
      </c>
      <c r="AW40" s="36">
        <v>0</v>
      </c>
      <c r="AX40" s="34">
        <v>0</v>
      </c>
      <c r="AY40" s="35">
        <v>0</v>
      </c>
      <c r="AZ40" s="35">
        <v>0</v>
      </c>
      <c r="BA40" s="35">
        <v>0</v>
      </c>
      <c r="BB40" s="36">
        <v>0</v>
      </c>
      <c r="BC40" s="34">
        <v>0</v>
      </c>
      <c r="BD40" s="35">
        <v>0</v>
      </c>
      <c r="BE40" s="35">
        <v>0</v>
      </c>
      <c r="BF40" s="35">
        <v>0</v>
      </c>
      <c r="BG40" s="36">
        <v>0</v>
      </c>
      <c r="BH40" s="34">
        <v>0</v>
      </c>
      <c r="BI40" s="35">
        <v>0</v>
      </c>
      <c r="BJ40" s="35">
        <v>0</v>
      </c>
      <c r="BK40" s="35">
        <v>0</v>
      </c>
      <c r="BL40" s="36">
        <v>0</v>
      </c>
      <c r="BM40" s="9">
        <v>197943.72</v>
      </c>
      <c r="BN40" s="10">
        <v>48.427799999999998</v>
      </c>
      <c r="BO40" s="10">
        <v>48.293100000000003</v>
      </c>
      <c r="BP40" s="10">
        <v>48.203699999999998</v>
      </c>
      <c r="BQ40" s="11">
        <v>48.307200000000002</v>
      </c>
      <c r="BR40" s="9">
        <v>207334.32</v>
      </c>
      <c r="BS40" s="10">
        <v>48.424799999999998</v>
      </c>
      <c r="BT40" s="10">
        <v>48.294400000000003</v>
      </c>
      <c r="BU40" s="10">
        <v>48.204900000000002</v>
      </c>
      <c r="BV40" s="11">
        <v>48.307099999999998</v>
      </c>
      <c r="BW40" s="9">
        <v>229031.4</v>
      </c>
      <c r="BX40" s="10">
        <v>48.419499999999999</v>
      </c>
      <c r="BY40" s="10">
        <v>48.296900000000001</v>
      </c>
      <c r="BZ40" s="10">
        <v>48.207700000000003</v>
      </c>
      <c r="CA40" s="11">
        <v>48.307099999999998</v>
      </c>
      <c r="CB40" s="9">
        <v>263070.44</v>
      </c>
      <c r="CC40" s="10">
        <v>48.407499999999999</v>
      </c>
      <c r="CD40" s="10">
        <v>48.296900000000001</v>
      </c>
      <c r="CE40" s="10">
        <v>48.206000000000003</v>
      </c>
      <c r="CF40" s="11">
        <v>48.302599999999998</v>
      </c>
      <c r="CG40" s="34">
        <v>0</v>
      </c>
      <c r="CH40" s="35">
        <v>0</v>
      </c>
      <c r="CI40" s="35">
        <v>0</v>
      </c>
      <c r="CJ40" s="35">
        <v>0</v>
      </c>
      <c r="CK40" s="36">
        <v>0</v>
      </c>
      <c r="CL40" s="34">
        <v>0</v>
      </c>
      <c r="CM40" s="35">
        <v>0</v>
      </c>
      <c r="CN40" s="35">
        <v>0</v>
      </c>
      <c r="CO40" s="35">
        <v>0</v>
      </c>
      <c r="CP40" s="36">
        <v>0</v>
      </c>
      <c r="CQ40" s="34">
        <v>0</v>
      </c>
      <c r="CR40" s="35">
        <v>0</v>
      </c>
      <c r="CS40" s="35">
        <v>0</v>
      </c>
      <c r="CT40" s="35">
        <v>0</v>
      </c>
      <c r="CU40" s="36">
        <v>0</v>
      </c>
      <c r="CV40" s="34">
        <v>0</v>
      </c>
      <c r="CW40" s="35">
        <v>0</v>
      </c>
      <c r="CX40" s="35">
        <v>0</v>
      </c>
      <c r="CY40" s="35">
        <v>0</v>
      </c>
      <c r="CZ40" s="36">
        <v>0</v>
      </c>
      <c r="DA40" s="34">
        <v>0</v>
      </c>
      <c r="DB40" s="35">
        <v>0</v>
      </c>
      <c r="DC40" s="35">
        <v>0</v>
      </c>
      <c r="DD40" s="35">
        <v>0</v>
      </c>
      <c r="DE40" s="36">
        <v>0</v>
      </c>
      <c r="DF40" s="34">
        <v>0</v>
      </c>
      <c r="DG40" s="35">
        <v>0</v>
      </c>
      <c r="DH40" s="35">
        <v>0</v>
      </c>
      <c r="DI40" s="35">
        <v>0</v>
      </c>
      <c r="DJ40" s="36">
        <v>0</v>
      </c>
      <c r="DK40" s="34">
        <v>0</v>
      </c>
      <c r="DL40" s="35">
        <v>0</v>
      </c>
      <c r="DM40" s="35">
        <v>0</v>
      </c>
      <c r="DN40" s="35">
        <v>0</v>
      </c>
      <c r="DO40" s="36">
        <v>0</v>
      </c>
      <c r="DP40" s="34">
        <v>0</v>
      </c>
      <c r="DQ40" s="35">
        <v>0</v>
      </c>
      <c r="DR40" s="35">
        <v>0</v>
      </c>
      <c r="DS40" s="35">
        <v>0</v>
      </c>
      <c r="DT40" s="36">
        <v>0</v>
      </c>
      <c r="DU40" s="9">
        <v>196817.92000000001</v>
      </c>
      <c r="DV40" s="10">
        <v>48.427500000000002</v>
      </c>
      <c r="DW40" s="10">
        <v>48.292200000000001</v>
      </c>
      <c r="DX40" s="10">
        <v>48.202500000000001</v>
      </c>
      <c r="DY40" s="11">
        <v>48.306399999999996</v>
      </c>
      <c r="DZ40" s="9">
        <v>206180.6</v>
      </c>
      <c r="EA40" s="10">
        <v>48.426099999999998</v>
      </c>
      <c r="EB40" s="10">
        <v>48.295400000000001</v>
      </c>
      <c r="EC40" s="10">
        <v>48.205199999999998</v>
      </c>
      <c r="ED40" s="11">
        <v>48.307899999999997</v>
      </c>
      <c r="EE40" s="9">
        <v>227735.24</v>
      </c>
      <c r="EF40" s="10">
        <v>48.417099999999998</v>
      </c>
      <c r="EG40" s="10">
        <v>48.295900000000003</v>
      </c>
      <c r="EH40" s="10">
        <v>48.206299999999999</v>
      </c>
      <c r="EI40" s="11">
        <v>48.305599999999998</v>
      </c>
      <c r="EJ40" s="9">
        <v>261768.68</v>
      </c>
      <c r="EK40" s="10">
        <v>48.409199999999998</v>
      </c>
      <c r="EL40" s="10">
        <v>48.295900000000003</v>
      </c>
      <c r="EM40" s="10">
        <v>48.206000000000003</v>
      </c>
      <c r="EN40" s="11">
        <v>48.302900000000001</v>
      </c>
      <c r="EO40" s="34">
        <v>0</v>
      </c>
      <c r="EP40" s="35">
        <v>0</v>
      </c>
      <c r="EQ40" s="35">
        <v>0</v>
      </c>
      <c r="ER40" s="35">
        <v>0</v>
      </c>
      <c r="ES40" s="36">
        <v>0</v>
      </c>
      <c r="ET40" s="34">
        <v>0</v>
      </c>
      <c r="EU40" s="35">
        <v>0</v>
      </c>
      <c r="EV40" s="35">
        <v>0</v>
      </c>
      <c r="EW40" s="35">
        <v>0</v>
      </c>
      <c r="EX40" s="36">
        <v>0</v>
      </c>
      <c r="EY40" s="34">
        <v>0</v>
      </c>
      <c r="EZ40" s="35">
        <v>0</v>
      </c>
      <c r="FA40" s="35">
        <v>0</v>
      </c>
      <c r="FB40" s="35">
        <v>0</v>
      </c>
      <c r="FC40" s="36">
        <v>0</v>
      </c>
      <c r="FD40" s="34">
        <v>0</v>
      </c>
      <c r="FE40" s="35">
        <v>0</v>
      </c>
      <c r="FF40" s="35">
        <v>0</v>
      </c>
      <c r="FG40" s="35">
        <v>0</v>
      </c>
      <c r="FH40" s="36">
        <v>0</v>
      </c>
      <c r="FI40" s="34">
        <v>0</v>
      </c>
      <c r="FJ40" s="35">
        <v>0</v>
      </c>
      <c r="FK40" s="35">
        <v>0</v>
      </c>
      <c r="FL40" s="35">
        <v>0</v>
      </c>
      <c r="FM40" s="36">
        <v>0</v>
      </c>
      <c r="FN40" s="34">
        <v>0</v>
      </c>
      <c r="FO40" s="35">
        <v>0</v>
      </c>
      <c r="FP40" s="35">
        <v>0</v>
      </c>
      <c r="FQ40" s="35">
        <v>0</v>
      </c>
      <c r="FR40" s="36">
        <v>0</v>
      </c>
      <c r="FS40" s="34">
        <v>0</v>
      </c>
      <c r="FT40" s="35">
        <v>0</v>
      </c>
      <c r="FU40" s="35">
        <v>0</v>
      </c>
      <c r="FV40" s="35">
        <v>0</v>
      </c>
      <c r="FW40" s="36">
        <v>0</v>
      </c>
      <c r="FX40" s="34">
        <v>0</v>
      </c>
      <c r="FY40" s="35">
        <v>0</v>
      </c>
      <c r="FZ40" s="35">
        <v>0</v>
      </c>
      <c r="GA40" s="35">
        <v>0</v>
      </c>
      <c r="GB40" s="36">
        <v>0</v>
      </c>
    </row>
    <row r="41" spans="2:184" ht="15" customHeight="1">
      <c r="B41" s="122"/>
      <c r="C41" s="73"/>
      <c r="D41" s="8">
        <f t="shared" si="2"/>
        <v>20</v>
      </c>
      <c r="E41" s="9">
        <v>160426</v>
      </c>
      <c r="F41" s="10">
        <v>47.028399999999998</v>
      </c>
      <c r="G41" s="10">
        <v>46.873199999999997</v>
      </c>
      <c r="H41" s="10">
        <v>46.761099999999999</v>
      </c>
      <c r="I41" s="11">
        <v>46.886099999999999</v>
      </c>
      <c r="J41" s="9">
        <v>169411.32</v>
      </c>
      <c r="K41" s="10">
        <v>47.0229</v>
      </c>
      <c r="L41" s="10">
        <v>46.873600000000003</v>
      </c>
      <c r="M41" s="10">
        <v>46.762300000000003</v>
      </c>
      <c r="N41" s="11">
        <v>46.884900000000002</v>
      </c>
      <c r="O41" s="9">
        <v>188675.6</v>
      </c>
      <c r="P41" s="10">
        <v>47.010199999999998</v>
      </c>
      <c r="Q41" s="10">
        <v>46.870800000000003</v>
      </c>
      <c r="R41" s="10">
        <v>46.761200000000002</v>
      </c>
      <c r="S41" s="11">
        <v>46.8795</v>
      </c>
      <c r="T41" s="9">
        <v>216414.4</v>
      </c>
      <c r="U41" s="10">
        <v>46.994700000000002</v>
      </c>
      <c r="V41" s="10">
        <v>46.8643</v>
      </c>
      <c r="W41" s="10">
        <v>46.754899999999999</v>
      </c>
      <c r="X41" s="11">
        <v>46.870100000000001</v>
      </c>
      <c r="Y41" s="34">
        <v>0</v>
      </c>
      <c r="Z41" s="35">
        <v>0</v>
      </c>
      <c r="AA41" s="35">
        <v>0</v>
      </c>
      <c r="AB41" s="35">
        <v>0</v>
      </c>
      <c r="AC41" s="36">
        <v>0</v>
      </c>
      <c r="AD41" s="34">
        <v>0</v>
      </c>
      <c r="AE41" s="35">
        <v>0</v>
      </c>
      <c r="AF41" s="35">
        <v>0</v>
      </c>
      <c r="AG41" s="35">
        <v>0</v>
      </c>
      <c r="AH41" s="36">
        <v>0</v>
      </c>
      <c r="AI41" s="34">
        <v>0</v>
      </c>
      <c r="AJ41" s="35">
        <v>0</v>
      </c>
      <c r="AK41" s="35">
        <v>0</v>
      </c>
      <c r="AL41" s="35">
        <v>0</v>
      </c>
      <c r="AM41" s="36">
        <v>0</v>
      </c>
      <c r="AN41" s="34">
        <v>0</v>
      </c>
      <c r="AO41" s="35">
        <v>0</v>
      </c>
      <c r="AP41" s="35">
        <v>0</v>
      </c>
      <c r="AQ41" s="35">
        <v>0</v>
      </c>
      <c r="AR41" s="36">
        <v>0</v>
      </c>
      <c r="AS41" s="34">
        <v>0</v>
      </c>
      <c r="AT41" s="35">
        <v>0</v>
      </c>
      <c r="AU41" s="35">
        <v>0</v>
      </c>
      <c r="AV41" s="35">
        <v>0</v>
      </c>
      <c r="AW41" s="36">
        <v>0</v>
      </c>
      <c r="AX41" s="34">
        <v>0</v>
      </c>
      <c r="AY41" s="35">
        <v>0</v>
      </c>
      <c r="AZ41" s="35">
        <v>0</v>
      </c>
      <c r="BA41" s="35">
        <v>0</v>
      </c>
      <c r="BB41" s="36">
        <v>0</v>
      </c>
      <c r="BC41" s="34">
        <v>0</v>
      </c>
      <c r="BD41" s="35">
        <v>0</v>
      </c>
      <c r="BE41" s="35">
        <v>0</v>
      </c>
      <c r="BF41" s="35">
        <v>0</v>
      </c>
      <c r="BG41" s="36">
        <v>0</v>
      </c>
      <c r="BH41" s="34">
        <v>0</v>
      </c>
      <c r="BI41" s="35">
        <v>0</v>
      </c>
      <c r="BJ41" s="35">
        <v>0</v>
      </c>
      <c r="BK41" s="35">
        <v>0</v>
      </c>
      <c r="BL41" s="36">
        <v>0</v>
      </c>
      <c r="BM41" s="9">
        <v>162930.20000000001</v>
      </c>
      <c r="BN41" s="10">
        <v>47.026699999999998</v>
      </c>
      <c r="BO41" s="10">
        <v>46.873100000000001</v>
      </c>
      <c r="BP41" s="10">
        <v>46.763300000000001</v>
      </c>
      <c r="BQ41" s="11">
        <v>46.886299999999999</v>
      </c>
      <c r="BR41" s="9">
        <v>171945.08</v>
      </c>
      <c r="BS41" s="10">
        <v>47.021000000000001</v>
      </c>
      <c r="BT41" s="10">
        <v>46.872999999999998</v>
      </c>
      <c r="BU41" s="10">
        <v>46.763300000000001</v>
      </c>
      <c r="BV41" s="11">
        <v>46.884399999999999</v>
      </c>
      <c r="BW41" s="9">
        <v>191559.76</v>
      </c>
      <c r="BX41" s="10">
        <v>47.010899999999999</v>
      </c>
      <c r="BY41" s="10">
        <v>46.8705</v>
      </c>
      <c r="BZ41" s="10">
        <v>46.762300000000003</v>
      </c>
      <c r="CA41" s="11">
        <v>46.88</v>
      </c>
      <c r="CB41" s="9">
        <v>220700.44</v>
      </c>
      <c r="CC41" s="10">
        <v>46.994</v>
      </c>
      <c r="CD41" s="10">
        <v>46.866500000000002</v>
      </c>
      <c r="CE41" s="10">
        <v>46.757100000000001</v>
      </c>
      <c r="CF41" s="11">
        <v>46.871400000000001</v>
      </c>
      <c r="CG41" s="34">
        <v>0</v>
      </c>
      <c r="CH41" s="35">
        <v>0</v>
      </c>
      <c r="CI41" s="35">
        <v>0</v>
      </c>
      <c r="CJ41" s="35">
        <v>0</v>
      </c>
      <c r="CK41" s="36">
        <v>0</v>
      </c>
      <c r="CL41" s="34">
        <v>0</v>
      </c>
      <c r="CM41" s="35">
        <v>0</v>
      </c>
      <c r="CN41" s="35">
        <v>0</v>
      </c>
      <c r="CO41" s="35">
        <v>0</v>
      </c>
      <c r="CP41" s="36">
        <v>0</v>
      </c>
      <c r="CQ41" s="34">
        <v>0</v>
      </c>
      <c r="CR41" s="35">
        <v>0</v>
      </c>
      <c r="CS41" s="35">
        <v>0</v>
      </c>
      <c r="CT41" s="35">
        <v>0</v>
      </c>
      <c r="CU41" s="36">
        <v>0</v>
      </c>
      <c r="CV41" s="34">
        <v>0</v>
      </c>
      <c r="CW41" s="35">
        <v>0</v>
      </c>
      <c r="CX41" s="35">
        <v>0</v>
      </c>
      <c r="CY41" s="35">
        <v>0</v>
      </c>
      <c r="CZ41" s="36">
        <v>0</v>
      </c>
      <c r="DA41" s="34">
        <v>0</v>
      </c>
      <c r="DB41" s="35">
        <v>0</v>
      </c>
      <c r="DC41" s="35">
        <v>0</v>
      </c>
      <c r="DD41" s="35">
        <v>0</v>
      </c>
      <c r="DE41" s="36">
        <v>0</v>
      </c>
      <c r="DF41" s="34">
        <v>0</v>
      </c>
      <c r="DG41" s="35">
        <v>0</v>
      </c>
      <c r="DH41" s="35">
        <v>0</v>
      </c>
      <c r="DI41" s="35">
        <v>0</v>
      </c>
      <c r="DJ41" s="36">
        <v>0</v>
      </c>
      <c r="DK41" s="34">
        <v>0</v>
      </c>
      <c r="DL41" s="35">
        <v>0</v>
      </c>
      <c r="DM41" s="35">
        <v>0</v>
      </c>
      <c r="DN41" s="35">
        <v>0</v>
      </c>
      <c r="DO41" s="36">
        <v>0</v>
      </c>
      <c r="DP41" s="34">
        <v>0</v>
      </c>
      <c r="DQ41" s="35">
        <v>0</v>
      </c>
      <c r="DR41" s="35">
        <v>0</v>
      </c>
      <c r="DS41" s="35">
        <v>0</v>
      </c>
      <c r="DT41" s="36">
        <v>0</v>
      </c>
      <c r="DU41" s="9">
        <v>161893.16</v>
      </c>
      <c r="DV41" s="10">
        <v>47.027700000000003</v>
      </c>
      <c r="DW41" s="10">
        <v>46.873199999999997</v>
      </c>
      <c r="DX41" s="10">
        <v>46.761099999999999</v>
      </c>
      <c r="DY41" s="11">
        <v>46.885899999999999</v>
      </c>
      <c r="DZ41" s="9">
        <v>170896.48</v>
      </c>
      <c r="EA41" s="10">
        <v>47.021900000000002</v>
      </c>
      <c r="EB41" s="10">
        <v>46.873399999999997</v>
      </c>
      <c r="EC41" s="10">
        <v>46.764699999999998</v>
      </c>
      <c r="ED41" s="11">
        <v>46.885300000000001</v>
      </c>
      <c r="EE41" s="9">
        <v>190441.60000000001</v>
      </c>
      <c r="EF41" s="10">
        <v>47.010899999999999</v>
      </c>
      <c r="EG41" s="10">
        <v>46.8718</v>
      </c>
      <c r="EH41" s="10">
        <v>46.761600000000001</v>
      </c>
      <c r="EI41" s="11">
        <v>46.880200000000002</v>
      </c>
      <c r="EJ41" s="9">
        <v>219479.04000000001</v>
      </c>
      <c r="EK41" s="10">
        <v>46.992100000000001</v>
      </c>
      <c r="EL41" s="10">
        <v>46.864600000000003</v>
      </c>
      <c r="EM41" s="10">
        <v>46.755899999999997</v>
      </c>
      <c r="EN41" s="11">
        <v>46.869700000000002</v>
      </c>
      <c r="EO41" s="34">
        <v>0</v>
      </c>
      <c r="EP41" s="35">
        <v>0</v>
      </c>
      <c r="EQ41" s="35">
        <v>0</v>
      </c>
      <c r="ER41" s="35">
        <v>0</v>
      </c>
      <c r="ES41" s="36">
        <v>0</v>
      </c>
      <c r="ET41" s="34">
        <v>0</v>
      </c>
      <c r="EU41" s="35">
        <v>0</v>
      </c>
      <c r="EV41" s="35">
        <v>0</v>
      </c>
      <c r="EW41" s="35">
        <v>0</v>
      </c>
      <c r="EX41" s="36">
        <v>0</v>
      </c>
      <c r="EY41" s="34">
        <v>0</v>
      </c>
      <c r="EZ41" s="35">
        <v>0</v>
      </c>
      <c r="FA41" s="35">
        <v>0</v>
      </c>
      <c r="FB41" s="35">
        <v>0</v>
      </c>
      <c r="FC41" s="36">
        <v>0</v>
      </c>
      <c r="FD41" s="34">
        <v>0</v>
      </c>
      <c r="FE41" s="35">
        <v>0</v>
      </c>
      <c r="FF41" s="35">
        <v>0</v>
      </c>
      <c r="FG41" s="35">
        <v>0</v>
      </c>
      <c r="FH41" s="36">
        <v>0</v>
      </c>
      <c r="FI41" s="34">
        <v>0</v>
      </c>
      <c r="FJ41" s="35">
        <v>0</v>
      </c>
      <c r="FK41" s="35">
        <v>0</v>
      </c>
      <c r="FL41" s="35">
        <v>0</v>
      </c>
      <c r="FM41" s="36">
        <v>0</v>
      </c>
      <c r="FN41" s="34">
        <v>0</v>
      </c>
      <c r="FO41" s="35">
        <v>0</v>
      </c>
      <c r="FP41" s="35">
        <v>0</v>
      </c>
      <c r="FQ41" s="35">
        <v>0</v>
      </c>
      <c r="FR41" s="36">
        <v>0</v>
      </c>
      <c r="FS41" s="34">
        <v>0</v>
      </c>
      <c r="FT41" s="35">
        <v>0</v>
      </c>
      <c r="FU41" s="35">
        <v>0</v>
      </c>
      <c r="FV41" s="35">
        <v>0</v>
      </c>
      <c r="FW41" s="36">
        <v>0</v>
      </c>
      <c r="FX41" s="34">
        <v>0</v>
      </c>
      <c r="FY41" s="35">
        <v>0</v>
      </c>
      <c r="FZ41" s="35">
        <v>0</v>
      </c>
      <c r="GA41" s="35">
        <v>0</v>
      </c>
      <c r="GB41" s="36">
        <v>0</v>
      </c>
    </row>
    <row r="42" spans="2:184" ht="15.75" customHeight="1" thickBot="1">
      <c r="B42" s="122"/>
      <c r="C42" s="74"/>
      <c r="D42" s="64">
        <f t="shared" si="2"/>
        <v>22</v>
      </c>
      <c r="E42" s="13">
        <v>131279.32</v>
      </c>
      <c r="F42" s="14">
        <v>45.690100000000001</v>
      </c>
      <c r="G42" s="14">
        <v>45.511099999999999</v>
      </c>
      <c r="H42" s="14">
        <v>45.376899999999999</v>
      </c>
      <c r="I42" s="15">
        <v>45.524099999999997</v>
      </c>
      <c r="J42" s="13">
        <v>139730.28</v>
      </c>
      <c r="K42" s="14">
        <v>45.680399999999999</v>
      </c>
      <c r="L42" s="14">
        <v>45.509399999999999</v>
      </c>
      <c r="M42" s="14">
        <v>45.3733</v>
      </c>
      <c r="N42" s="15">
        <v>45.519100000000002</v>
      </c>
      <c r="O42" s="13">
        <v>156420.16</v>
      </c>
      <c r="P42" s="14">
        <v>45.660600000000002</v>
      </c>
      <c r="Q42" s="14">
        <v>45.503599999999999</v>
      </c>
      <c r="R42" s="14">
        <v>45.369500000000002</v>
      </c>
      <c r="S42" s="15">
        <v>45.509500000000003</v>
      </c>
      <c r="T42" s="13">
        <v>179308.4</v>
      </c>
      <c r="U42" s="14">
        <v>45.634500000000003</v>
      </c>
      <c r="V42" s="14">
        <v>45.4923</v>
      </c>
      <c r="W42" s="14">
        <v>45.357199999999999</v>
      </c>
      <c r="X42" s="15">
        <v>45.493099999999998</v>
      </c>
      <c r="Y42" s="37">
        <v>0</v>
      </c>
      <c r="Z42" s="38">
        <v>0</v>
      </c>
      <c r="AA42" s="38">
        <v>0</v>
      </c>
      <c r="AB42" s="38">
        <v>0</v>
      </c>
      <c r="AC42" s="39">
        <v>0</v>
      </c>
      <c r="AD42" s="37">
        <v>0</v>
      </c>
      <c r="AE42" s="38">
        <v>0</v>
      </c>
      <c r="AF42" s="38">
        <v>0</v>
      </c>
      <c r="AG42" s="38">
        <v>0</v>
      </c>
      <c r="AH42" s="39">
        <v>0</v>
      </c>
      <c r="AI42" s="37">
        <v>0</v>
      </c>
      <c r="AJ42" s="38">
        <v>0</v>
      </c>
      <c r="AK42" s="38">
        <v>0</v>
      </c>
      <c r="AL42" s="38">
        <v>0</v>
      </c>
      <c r="AM42" s="39">
        <v>0</v>
      </c>
      <c r="AN42" s="37">
        <v>0</v>
      </c>
      <c r="AO42" s="38">
        <v>0</v>
      </c>
      <c r="AP42" s="38">
        <v>0</v>
      </c>
      <c r="AQ42" s="38">
        <v>0</v>
      </c>
      <c r="AR42" s="39">
        <v>0</v>
      </c>
      <c r="AS42" s="37">
        <v>0</v>
      </c>
      <c r="AT42" s="38">
        <v>0</v>
      </c>
      <c r="AU42" s="38">
        <v>0</v>
      </c>
      <c r="AV42" s="38">
        <v>0</v>
      </c>
      <c r="AW42" s="39">
        <v>0</v>
      </c>
      <c r="AX42" s="37">
        <v>0</v>
      </c>
      <c r="AY42" s="38">
        <v>0</v>
      </c>
      <c r="AZ42" s="38">
        <v>0</v>
      </c>
      <c r="BA42" s="38">
        <v>0</v>
      </c>
      <c r="BB42" s="39">
        <v>0</v>
      </c>
      <c r="BC42" s="37">
        <v>0</v>
      </c>
      <c r="BD42" s="38">
        <v>0</v>
      </c>
      <c r="BE42" s="38">
        <v>0</v>
      </c>
      <c r="BF42" s="38">
        <v>0</v>
      </c>
      <c r="BG42" s="39">
        <v>0</v>
      </c>
      <c r="BH42" s="37">
        <v>0</v>
      </c>
      <c r="BI42" s="38">
        <v>0</v>
      </c>
      <c r="BJ42" s="38">
        <v>0</v>
      </c>
      <c r="BK42" s="38">
        <v>0</v>
      </c>
      <c r="BL42" s="39">
        <v>0</v>
      </c>
      <c r="BM42" s="13">
        <v>133512.32000000001</v>
      </c>
      <c r="BN42" s="14">
        <v>45.688699999999997</v>
      </c>
      <c r="BO42" s="14">
        <v>45.510599999999997</v>
      </c>
      <c r="BP42" s="14">
        <v>45.375999999999998</v>
      </c>
      <c r="BQ42" s="15">
        <v>45.523099999999999</v>
      </c>
      <c r="BR42" s="13">
        <v>142017.4</v>
      </c>
      <c r="BS42" s="14">
        <v>45.678899999999999</v>
      </c>
      <c r="BT42" s="14">
        <v>45.51</v>
      </c>
      <c r="BU42" s="14">
        <v>45.374400000000001</v>
      </c>
      <c r="BV42" s="15">
        <v>45.519199999999998</v>
      </c>
      <c r="BW42" s="13">
        <v>158941.07999999999</v>
      </c>
      <c r="BX42" s="14">
        <v>45.659799999999997</v>
      </c>
      <c r="BY42" s="14">
        <v>45.503399999999999</v>
      </c>
      <c r="BZ42" s="14">
        <v>45.368899999999996</v>
      </c>
      <c r="CA42" s="15">
        <v>45.509</v>
      </c>
      <c r="CB42" s="13">
        <v>183102.24</v>
      </c>
      <c r="CC42" s="14">
        <v>45.636400000000002</v>
      </c>
      <c r="CD42" s="14">
        <v>45.493699999999997</v>
      </c>
      <c r="CE42" s="14">
        <v>45.357999999999997</v>
      </c>
      <c r="CF42" s="15">
        <v>45.494500000000002</v>
      </c>
      <c r="CG42" s="37">
        <v>0</v>
      </c>
      <c r="CH42" s="38">
        <v>0</v>
      </c>
      <c r="CI42" s="38">
        <v>0</v>
      </c>
      <c r="CJ42" s="38">
        <v>0</v>
      </c>
      <c r="CK42" s="39">
        <v>0</v>
      </c>
      <c r="CL42" s="37">
        <v>0</v>
      </c>
      <c r="CM42" s="38">
        <v>0</v>
      </c>
      <c r="CN42" s="38">
        <v>0</v>
      </c>
      <c r="CO42" s="38">
        <v>0</v>
      </c>
      <c r="CP42" s="39">
        <v>0</v>
      </c>
      <c r="CQ42" s="37">
        <v>0</v>
      </c>
      <c r="CR42" s="38">
        <v>0</v>
      </c>
      <c r="CS42" s="38">
        <v>0</v>
      </c>
      <c r="CT42" s="38">
        <v>0</v>
      </c>
      <c r="CU42" s="39">
        <v>0</v>
      </c>
      <c r="CV42" s="37">
        <v>0</v>
      </c>
      <c r="CW42" s="38">
        <v>0</v>
      </c>
      <c r="CX42" s="38">
        <v>0</v>
      </c>
      <c r="CY42" s="38">
        <v>0</v>
      </c>
      <c r="CZ42" s="39">
        <v>0</v>
      </c>
      <c r="DA42" s="37">
        <v>0</v>
      </c>
      <c r="DB42" s="38">
        <v>0</v>
      </c>
      <c r="DC42" s="38">
        <v>0</v>
      </c>
      <c r="DD42" s="38">
        <v>0</v>
      </c>
      <c r="DE42" s="39">
        <v>0</v>
      </c>
      <c r="DF42" s="37">
        <v>0</v>
      </c>
      <c r="DG42" s="38">
        <v>0</v>
      </c>
      <c r="DH42" s="38">
        <v>0</v>
      </c>
      <c r="DI42" s="38">
        <v>0</v>
      </c>
      <c r="DJ42" s="39">
        <v>0</v>
      </c>
      <c r="DK42" s="37">
        <v>0</v>
      </c>
      <c r="DL42" s="38">
        <v>0</v>
      </c>
      <c r="DM42" s="38">
        <v>0</v>
      </c>
      <c r="DN42" s="38">
        <v>0</v>
      </c>
      <c r="DO42" s="39">
        <v>0</v>
      </c>
      <c r="DP42" s="37">
        <v>0</v>
      </c>
      <c r="DQ42" s="38">
        <v>0</v>
      </c>
      <c r="DR42" s="38">
        <v>0</v>
      </c>
      <c r="DS42" s="38">
        <v>0</v>
      </c>
      <c r="DT42" s="39">
        <v>0</v>
      </c>
      <c r="DU42" s="13">
        <v>132601.60000000001</v>
      </c>
      <c r="DV42" s="14">
        <v>45.686500000000002</v>
      </c>
      <c r="DW42" s="14">
        <v>45.511600000000001</v>
      </c>
      <c r="DX42" s="14">
        <v>45.377200000000002</v>
      </c>
      <c r="DY42" s="15">
        <v>45.523200000000003</v>
      </c>
      <c r="DZ42" s="13">
        <v>141058</v>
      </c>
      <c r="EA42" s="14">
        <v>45.678600000000003</v>
      </c>
      <c r="EB42" s="14">
        <v>45.510800000000003</v>
      </c>
      <c r="EC42" s="14">
        <v>45.374400000000001</v>
      </c>
      <c r="ED42" s="15">
        <v>45.519399999999997</v>
      </c>
      <c r="EE42" s="13">
        <v>157937.92000000001</v>
      </c>
      <c r="EF42" s="14">
        <v>45.661099999999998</v>
      </c>
      <c r="EG42" s="14">
        <v>45.5047</v>
      </c>
      <c r="EH42" s="14">
        <v>45.369700000000002</v>
      </c>
      <c r="EI42" s="15">
        <v>45.510100000000001</v>
      </c>
      <c r="EJ42" s="13">
        <v>182052.44</v>
      </c>
      <c r="EK42" s="14">
        <v>45.635199999999998</v>
      </c>
      <c r="EL42" s="14">
        <v>45.493400000000001</v>
      </c>
      <c r="EM42" s="14">
        <v>45.359200000000001</v>
      </c>
      <c r="EN42" s="15">
        <v>45.494399999999999</v>
      </c>
      <c r="EO42" s="37">
        <v>0</v>
      </c>
      <c r="EP42" s="38">
        <v>0</v>
      </c>
      <c r="EQ42" s="38">
        <v>0</v>
      </c>
      <c r="ER42" s="38">
        <v>0</v>
      </c>
      <c r="ES42" s="39">
        <v>0</v>
      </c>
      <c r="ET42" s="37">
        <v>0</v>
      </c>
      <c r="EU42" s="38">
        <v>0</v>
      </c>
      <c r="EV42" s="38">
        <v>0</v>
      </c>
      <c r="EW42" s="38">
        <v>0</v>
      </c>
      <c r="EX42" s="39">
        <v>0</v>
      </c>
      <c r="EY42" s="37">
        <v>0</v>
      </c>
      <c r="EZ42" s="38">
        <v>0</v>
      </c>
      <c r="FA42" s="38">
        <v>0</v>
      </c>
      <c r="FB42" s="38">
        <v>0</v>
      </c>
      <c r="FC42" s="39">
        <v>0</v>
      </c>
      <c r="FD42" s="37">
        <v>0</v>
      </c>
      <c r="FE42" s="38">
        <v>0</v>
      </c>
      <c r="FF42" s="38">
        <v>0</v>
      </c>
      <c r="FG42" s="38">
        <v>0</v>
      </c>
      <c r="FH42" s="39">
        <v>0</v>
      </c>
      <c r="FI42" s="37">
        <v>0</v>
      </c>
      <c r="FJ42" s="38">
        <v>0</v>
      </c>
      <c r="FK42" s="38">
        <v>0</v>
      </c>
      <c r="FL42" s="38">
        <v>0</v>
      </c>
      <c r="FM42" s="39">
        <v>0</v>
      </c>
      <c r="FN42" s="37">
        <v>0</v>
      </c>
      <c r="FO42" s="38">
        <v>0</v>
      </c>
      <c r="FP42" s="38">
        <v>0</v>
      </c>
      <c r="FQ42" s="38">
        <v>0</v>
      </c>
      <c r="FR42" s="39">
        <v>0</v>
      </c>
      <c r="FS42" s="37">
        <v>0</v>
      </c>
      <c r="FT42" s="38">
        <v>0</v>
      </c>
      <c r="FU42" s="38">
        <v>0</v>
      </c>
      <c r="FV42" s="38">
        <v>0</v>
      </c>
      <c r="FW42" s="39">
        <v>0</v>
      </c>
      <c r="FX42" s="37">
        <v>0</v>
      </c>
      <c r="FY42" s="38">
        <v>0</v>
      </c>
      <c r="FZ42" s="38">
        <v>0</v>
      </c>
      <c r="GA42" s="38">
        <v>0</v>
      </c>
      <c r="GB42" s="39">
        <v>0</v>
      </c>
    </row>
    <row r="43" spans="2:184" ht="15" customHeight="1">
      <c r="B43" s="122"/>
      <c r="C43" s="72" t="s">
        <v>19</v>
      </c>
      <c r="D43" s="63">
        <f>-(($B7 - 8) * 6)</f>
        <v>0</v>
      </c>
      <c r="E43" s="5">
        <v>814327</v>
      </c>
      <c r="F43" s="6">
        <v>67.963499999999996</v>
      </c>
      <c r="G43" s="6">
        <v>67.588800000000006</v>
      </c>
      <c r="H43" s="6">
        <v>67.582899999999995</v>
      </c>
      <c r="I43" s="7">
        <v>67.707999999999998</v>
      </c>
      <c r="J43" s="5">
        <v>837849.48</v>
      </c>
      <c r="K43" s="6">
        <v>67.950100000000006</v>
      </c>
      <c r="L43" s="6">
        <v>67.597800000000007</v>
      </c>
      <c r="M43" s="6">
        <v>67.588099999999997</v>
      </c>
      <c r="N43" s="7">
        <v>67.708699999999993</v>
      </c>
      <c r="O43" s="5">
        <v>888829.92</v>
      </c>
      <c r="P43" s="6">
        <v>67.881900000000002</v>
      </c>
      <c r="Q43" s="6">
        <v>67.613299999999995</v>
      </c>
      <c r="R43" s="6">
        <v>67.601900000000001</v>
      </c>
      <c r="S43" s="7">
        <v>67.697000000000003</v>
      </c>
      <c r="T43" s="5">
        <v>966880.6</v>
      </c>
      <c r="U43" s="6">
        <v>67.808000000000007</v>
      </c>
      <c r="V43" s="6">
        <v>67.6113</v>
      </c>
      <c r="W43" s="6">
        <v>67.605400000000003</v>
      </c>
      <c r="X43" s="7">
        <v>67.6738</v>
      </c>
      <c r="Y43" s="31">
        <v>0</v>
      </c>
      <c r="Z43" s="32">
        <v>0</v>
      </c>
      <c r="AA43" s="32">
        <v>0</v>
      </c>
      <c r="AB43" s="32">
        <v>0</v>
      </c>
      <c r="AC43" s="33">
        <v>0</v>
      </c>
      <c r="AD43" s="31">
        <v>0</v>
      </c>
      <c r="AE43" s="32">
        <v>0</v>
      </c>
      <c r="AF43" s="32">
        <v>0</v>
      </c>
      <c r="AG43" s="32">
        <v>0</v>
      </c>
      <c r="AH43" s="33">
        <v>0</v>
      </c>
      <c r="AI43" s="31">
        <v>0</v>
      </c>
      <c r="AJ43" s="32">
        <v>0</v>
      </c>
      <c r="AK43" s="32">
        <v>0</v>
      </c>
      <c r="AL43" s="32">
        <v>0</v>
      </c>
      <c r="AM43" s="33">
        <v>0</v>
      </c>
      <c r="AN43" s="31">
        <v>0</v>
      </c>
      <c r="AO43" s="32">
        <v>0</v>
      </c>
      <c r="AP43" s="32">
        <v>0</v>
      </c>
      <c r="AQ43" s="32">
        <v>0</v>
      </c>
      <c r="AR43" s="33">
        <v>0</v>
      </c>
      <c r="AS43" s="31">
        <v>0</v>
      </c>
      <c r="AT43" s="32">
        <v>0</v>
      </c>
      <c r="AU43" s="32">
        <v>0</v>
      </c>
      <c r="AV43" s="32">
        <v>0</v>
      </c>
      <c r="AW43" s="33">
        <v>0</v>
      </c>
      <c r="AX43" s="31">
        <v>0</v>
      </c>
      <c r="AY43" s="32">
        <v>0</v>
      </c>
      <c r="AZ43" s="32">
        <v>0</v>
      </c>
      <c r="BA43" s="32">
        <v>0</v>
      </c>
      <c r="BB43" s="33">
        <v>0</v>
      </c>
      <c r="BC43" s="31">
        <v>0</v>
      </c>
      <c r="BD43" s="32">
        <v>0</v>
      </c>
      <c r="BE43" s="32">
        <v>0</v>
      </c>
      <c r="BF43" s="32">
        <v>0</v>
      </c>
      <c r="BG43" s="33">
        <v>0</v>
      </c>
      <c r="BH43" s="31">
        <v>0</v>
      </c>
      <c r="BI43" s="32">
        <v>0</v>
      </c>
      <c r="BJ43" s="32">
        <v>0</v>
      </c>
      <c r="BK43" s="32">
        <v>0</v>
      </c>
      <c r="BL43" s="33">
        <v>0</v>
      </c>
      <c r="BM43" s="5">
        <v>823533.76</v>
      </c>
      <c r="BN43" s="6">
        <v>67.961600000000004</v>
      </c>
      <c r="BO43" s="6">
        <v>67.591399999999993</v>
      </c>
      <c r="BP43" s="6">
        <v>67.581699999999998</v>
      </c>
      <c r="BQ43" s="7">
        <v>67.707899999999995</v>
      </c>
      <c r="BR43" s="5">
        <v>847154.28</v>
      </c>
      <c r="BS43" s="6">
        <v>67.949200000000005</v>
      </c>
      <c r="BT43" s="6">
        <v>67.601500000000001</v>
      </c>
      <c r="BU43" s="6">
        <v>67.588300000000004</v>
      </c>
      <c r="BV43" s="7">
        <v>67.709699999999998</v>
      </c>
      <c r="BW43" s="5">
        <v>898838.12</v>
      </c>
      <c r="BX43" s="6">
        <v>67.880499999999998</v>
      </c>
      <c r="BY43" s="6">
        <v>67.612300000000005</v>
      </c>
      <c r="BZ43" s="6">
        <v>67.606700000000004</v>
      </c>
      <c r="CA43" s="7">
        <v>67.697900000000004</v>
      </c>
      <c r="CB43" s="5">
        <v>981052.08</v>
      </c>
      <c r="CC43" s="6">
        <v>67.808000000000007</v>
      </c>
      <c r="CD43" s="6">
        <v>67.611400000000003</v>
      </c>
      <c r="CE43" s="6">
        <v>67.607100000000003</v>
      </c>
      <c r="CF43" s="7">
        <v>67.674499999999995</v>
      </c>
      <c r="CG43" s="31">
        <v>0</v>
      </c>
      <c r="CH43" s="32">
        <v>0</v>
      </c>
      <c r="CI43" s="32">
        <v>0</v>
      </c>
      <c r="CJ43" s="32">
        <v>0</v>
      </c>
      <c r="CK43" s="33">
        <v>0</v>
      </c>
      <c r="CL43" s="31">
        <v>0</v>
      </c>
      <c r="CM43" s="32">
        <v>0</v>
      </c>
      <c r="CN43" s="32">
        <v>0</v>
      </c>
      <c r="CO43" s="32">
        <v>0</v>
      </c>
      <c r="CP43" s="33">
        <v>0</v>
      </c>
      <c r="CQ43" s="31">
        <v>0</v>
      </c>
      <c r="CR43" s="32">
        <v>0</v>
      </c>
      <c r="CS43" s="32">
        <v>0</v>
      </c>
      <c r="CT43" s="32">
        <v>0</v>
      </c>
      <c r="CU43" s="33">
        <v>0</v>
      </c>
      <c r="CV43" s="31">
        <v>0</v>
      </c>
      <c r="CW43" s="32">
        <v>0</v>
      </c>
      <c r="CX43" s="32">
        <v>0</v>
      </c>
      <c r="CY43" s="32">
        <v>0</v>
      </c>
      <c r="CZ43" s="33">
        <v>0</v>
      </c>
      <c r="DA43" s="31">
        <v>0</v>
      </c>
      <c r="DB43" s="32">
        <v>0</v>
      </c>
      <c r="DC43" s="32">
        <v>0</v>
      </c>
      <c r="DD43" s="32">
        <v>0</v>
      </c>
      <c r="DE43" s="33">
        <v>0</v>
      </c>
      <c r="DF43" s="31">
        <v>0</v>
      </c>
      <c r="DG43" s="32">
        <v>0</v>
      </c>
      <c r="DH43" s="32">
        <v>0</v>
      </c>
      <c r="DI43" s="32">
        <v>0</v>
      </c>
      <c r="DJ43" s="33">
        <v>0</v>
      </c>
      <c r="DK43" s="31">
        <v>0</v>
      </c>
      <c r="DL43" s="32">
        <v>0</v>
      </c>
      <c r="DM43" s="32">
        <v>0</v>
      </c>
      <c r="DN43" s="32">
        <v>0</v>
      </c>
      <c r="DO43" s="33">
        <v>0</v>
      </c>
      <c r="DP43" s="31">
        <v>0</v>
      </c>
      <c r="DQ43" s="32">
        <v>0</v>
      </c>
      <c r="DR43" s="32">
        <v>0</v>
      </c>
      <c r="DS43" s="32">
        <v>0</v>
      </c>
      <c r="DT43" s="33">
        <v>0</v>
      </c>
      <c r="DU43" s="5">
        <v>819553.2</v>
      </c>
      <c r="DV43" s="6">
        <v>67.956999999999994</v>
      </c>
      <c r="DW43" s="6">
        <v>67.583699999999993</v>
      </c>
      <c r="DX43" s="6">
        <v>67.5779</v>
      </c>
      <c r="DY43" s="7">
        <v>67.702600000000004</v>
      </c>
      <c r="DZ43" s="5">
        <v>843258.08</v>
      </c>
      <c r="EA43" s="6">
        <v>67.949399999999997</v>
      </c>
      <c r="EB43" s="6">
        <v>67.600499999999997</v>
      </c>
      <c r="EC43" s="6">
        <v>67.588700000000003</v>
      </c>
      <c r="ED43" s="7">
        <v>67.709599999999995</v>
      </c>
      <c r="EE43" s="5">
        <v>894776.88</v>
      </c>
      <c r="EF43" s="6">
        <v>67.884900000000002</v>
      </c>
      <c r="EG43" s="6">
        <v>67.610500000000002</v>
      </c>
      <c r="EH43" s="6">
        <v>67.606300000000005</v>
      </c>
      <c r="EI43" s="7">
        <v>67.698599999999999</v>
      </c>
      <c r="EJ43" s="5">
        <v>976840.6</v>
      </c>
      <c r="EK43" s="6">
        <v>67.806799999999996</v>
      </c>
      <c r="EL43" s="6">
        <v>67.613299999999995</v>
      </c>
      <c r="EM43" s="6">
        <v>67.606399999999994</v>
      </c>
      <c r="EN43" s="7">
        <v>67.674400000000006</v>
      </c>
      <c r="EO43" s="31">
        <v>0</v>
      </c>
      <c r="EP43" s="32">
        <v>0</v>
      </c>
      <c r="EQ43" s="32">
        <v>0</v>
      </c>
      <c r="ER43" s="32">
        <v>0</v>
      </c>
      <c r="ES43" s="33">
        <v>0</v>
      </c>
      <c r="ET43" s="31">
        <v>0</v>
      </c>
      <c r="EU43" s="32">
        <v>0</v>
      </c>
      <c r="EV43" s="32">
        <v>0</v>
      </c>
      <c r="EW43" s="32">
        <v>0</v>
      </c>
      <c r="EX43" s="33">
        <v>0</v>
      </c>
      <c r="EY43" s="31">
        <v>0</v>
      </c>
      <c r="EZ43" s="32">
        <v>0</v>
      </c>
      <c r="FA43" s="32">
        <v>0</v>
      </c>
      <c r="FB43" s="32">
        <v>0</v>
      </c>
      <c r="FC43" s="33">
        <v>0</v>
      </c>
      <c r="FD43" s="31">
        <v>0</v>
      </c>
      <c r="FE43" s="32">
        <v>0</v>
      </c>
      <c r="FF43" s="32">
        <v>0</v>
      </c>
      <c r="FG43" s="32">
        <v>0</v>
      </c>
      <c r="FH43" s="33">
        <v>0</v>
      </c>
      <c r="FI43" s="31">
        <v>0</v>
      </c>
      <c r="FJ43" s="32">
        <v>0</v>
      </c>
      <c r="FK43" s="32">
        <v>0</v>
      </c>
      <c r="FL43" s="32">
        <v>0</v>
      </c>
      <c r="FM43" s="33">
        <v>0</v>
      </c>
      <c r="FN43" s="31">
        <v>0</v>
      </c>
      <c r="FO43" s="32">
        <v>0</v>
      </c>
      <c r="FP43" s="32">
        <v>0</v>
      </c>
      <c r="FQ43" s="32">
        <v>0</v>
      </c>
      <c r="FR43" s="33">
        <v>0</v>
      </c>
      <c r="FS43" s="31">
        <v>0</v>
      </c>
      <c r="FT43" s="32">
        <v>0</v>
      </c>
      <c r="FU43" s="32">
        <v>0</v>
      </c>
      <c r="FV43" s="32">
        <v>0</v>
      </c>
      <c r="FW43" s="33">
        <v>0</v>
      </c>
      <c r="FX43" s="31">
        <v>0</v>
      </c>
      <c r="FY43" s="32">
        <v>0</v>
      </c>
      <c r="FZ43" s="32">
        <v>0</v>
      </c>
      <c r="GA43" s="32">
        <v>0</v>
      </c>
      <c r="GB43" s="33">
        <v>0</v>
      </c>
    </row>
    <row r="44" spans="2:184" ht="15" customHeight="1">
      <c r="B44" s="122"/>
      <c r="C44" s="73"/>
      <c r="D44" s="8">
        <f>$D43 + 2</f>
        <v>2</v>
      </c>
      <c r="E44" s="9">
        <v>699396</v>
      </c>
      <c r="F44" s="10">
        <v>61.895600000000002</v>
      </c>
      <c r="G44" s="10">
        <v>61.757599999999996</v>
      </c>
      <c r="H44" s="10">
        <v>61.731499999999997</v>
      </c>
      <c r="I44" s="11">
        <v>61.7943</v>
      </c>
      <c r="J44" s="9">
        <v>715935.92</v>
      </c>
      <c r="K44" s="10">
        <v>61.875599999999999</v>
      </c>
      <c r="L44" s="10">
        <v>61.757300000000001</v>
      </c>
      <c r="M44" s="10">
        <v>61.7331</v>
      </c>
      <c r="N44" s="11">
        <v>61.788200000000003</v>
      </c>
      <c r="O44" s="9">
        <v>754315.52</v>
      </c>
      <c r="P44" s="10">
        <v>61.846600000000002</v>
      </c>
      <c r="Q44" s="10">
        <v>61.7622</v>
      </c>
      <c r="R44" s="10">
        <v>61.738300000000002</v>
      </c>
      <c r="S44" s="11">
        <v>61.7821</v>
      </c>
      <c r="T44" s="9">
        <v>817848.8</v>
      </c>
      <c r="U44" s="10">
        <v>61.819499999999998</v>
      </c>
      <c r="V44" s="10">
        <v>61.7562</v>
      </c>
      <c r="W44" s="10">
        <v>61.734499999999997</v>
      </c>
      <c r="X44" s="11">
        <v>61.7699</v>
      </c>
      <c r="Y44" s="34">
        <v>0</v>
      </c>
      <c r="Z44" s="35">
        <v>0</v>
      </c>
      <c r="AA44" s="35">
        <v>0</v>
      </c>
      <c r="AB44" s="35">
        <v>0</v>
      </c>
      <c r="AC44" s="36">
        <v>0</v>
      </c>
      <c r="AD44" s="34">
        <v>0</v>
      </c>
      <c r="AE44" s="35">
        <v>0</v>
      </c>
      <c r="AF44" s="35">
        <v>0</v>
      </c>
      <c r="AG44" s="35">
        <v>0</v>
      </c>
      <c r="AH44" s="36">
        <v>0</v>
      </c>
      <c r="AI44" s="34">
        <v>0</v>
      </c>
      <c r="AJ44" s="35">
        <v>0</v>
      </c>
      <c r="AK44" s="35">
        <v>0</v>
      </c>
      <c r="AL44" s="35">
        <v>0</v>
      </c>
      <c r="AM44" s="36">
        <v>0</v>
      </c>
      <c r="AN44" s="34">
        <v>0</v>
      </c>
      <c r="AO44" s="35">
        <v>0</v>
      </c>
      <c r="AP44" s="35">
        <v>0</v>
      </c>
      <c r="AQ44" s="35">
        <v>0</v>
      </c>
      <c r="AR44" s="36">
        <v>0</v>
      </c>
      <c r="AS44" s="34">
        <v>0</v>
      </c>
      <c r="AT44" s="35">
        <v>0</v>
      </c>
      <c r="AU44" s="35">
        <v>0</v>
      </c>
      <c r="AV44" s="35">
        <v>0</v>
      </c>
      <c r="AW44" s="36">
        <v>0</v>
      </c>
      <c r="AX44" s="34">
        <v>0</v>
      </c>
      <c r="AY44" s="35">
        <v>0</v>
      </c>
      <c r="AZ44" s="35">
        <v>0</v>
      </c>
      <c r="BA44" s="35">
        <v>0</v>
      </c>
      <c r="BB44" s="36">
        <v>0</v>
      </c>
      <c r="BC44" s="34">
        <v>0</v>
      </c>
      <c r="BD44" s="35">
        <v>0</v>
      </c>
      <c r="BE44" s="35">
        <v>0</v>
      </c>
      <c r="BF44" s="35">
        <v>0</v>
      </c>
      <c r="BG44" s="36">
        <v>0</v>
      </c>
      <c r="BH44" s="34">
        <v>0</v>
      </c>
      <c r="BI44" s="35">
        <v>0</v>
      </c>
      <c r="BJ44" s="35">
        <v>0</v>
      </c>
      <c r="BK44" s="35">
        <v>0</v>
      </c>
      <c r="BL44" s="36">
        <v>0</v>
      </c>
      <c r="BM44" s="9">
        <v>707651</v>
      </c>
      <c r="BN44" s="10">
        <v>61.892200000000003</v>
      </c>
      <c r="BO44" s="10">
        <v>61.755400000000002</v>
      </c>
      <c r="BP44" s="10">
        <v>61.731099999999998</v>
      </c>
      <c r="BQ44" s="11">
        <v>61.792299999999997</v>
      </c>
      <c r="BR44" s="9">
        <v>724327.24</v>
      </c>
      <c r="BS44" s="10">
        <v>61.8748</v>
      </c>
      <c r="BT44" s="10">
        <v>61.756700000000002</v>
      </c>
      <c r="BU44" s="10">
        <v>61.732999999999997</v>
      </c>
      <c r="BV44" s="11">
        <v>61.787700000000001</v>
      </c>
      <c r="BW44" s="9">
        <v>763247.6</v>
      </c>
      <c r="BX44" s="10">
        <v>61.846400000000003</v>
      </c>
      <c r="BY44" s="10">
        <v>61.759900000000002</v>
      </c>
      <c r="BZ44" s="10">
        <v>61.737200000000001</v>
      </c>
      <c r="CA44" s="11">
        <v>61.780900000000003</v>
      </c>
      <c r="CB44" s="9">
        <v>829416.72</v>
      </c>
      <c r="CC44" s="10">
        <v>61.814799999999998</v>
      </c>
      <c r="CD44" s="10">
        <v>61.757199999999997</v>
      </c>
      <c r="CE44" s="10">
        <v>61.733400000000003</v>
      </c>
      <c r="CF44" s="11">
        <v>61.768300000000004</v>
      </c>
      <c r="CG44" s="34">
        <v>0</v>
      </c>
      <c r="CH44" s="35">
        <v>0</v>
      </c>
      <c r="CI44" s="35">
        <v>0</v>
      </c>
      <c r="CJ44" s="35">
        <v>0</v>
      </c>
      <c r="CK44" s="36">
        <v>0</v>
      </c>
      <c r="CL44" s="34">
        <v>0</v>
      </c>
      <c r="CM44" s="35">
        <v>0</v>
      </c>
      <c r="CN44" s="35">
        <v>0</v>
      </c>
      <c r="CO44" s="35">
        <v>0</v>
      </c>
      <c r="CP44" s="36">
        <v>0</v>
      </c>
      <c r="CQ44" s="34">
        <v>0</v>
      </c>
      <c r="CR44" s="35">
        <v>0</v>
      </c>
      <c r="CS44" s="35">
        <v>0</v>
      </c>
      <c r="CT44" s="35">
        <v>0</v>
      </c>
      <c r="CU44" s="36">
        <v>0</v>
      </c>
      <c r="CV44" s="34">
        <v>0</v>
      </c>
      <c r="CW44" s="35">
        <v>0</v>
      </c>
      <c r="CX44" s="35">
        <v>0</v>
      </c>
      <c r="CY44" s="35">
        <v>0</v>
      </c>
      <c r="CZ44" s="36">
        <v>0</v>
      </c>
      <c r="DA44" s="34">
        <v>0</v>
      </c>
      <c r="DB44" s="35">
        <v>0</v>
      </c>
      <c r="DC44" s="35">
        <v>0</v>
      </c>
      <c r="DD44" s="35">
        <v>0</v>
      </c>
      <c r="DE44" s="36">
        <v>0</v>
      </c>
      <c r="DF44" s="34">
        <v>0</v>
      </c>
      <c r="DG44" s="35">
        <v>0</v>
      </c>
      <c r="DH44" s="35">
        <v>0</v>
      </c>
      <c r="DI44" s="35">
        <v>0</v>
      </c>
      <c r="DJ44" s="36">
        <v>0</v>
      </c>
      <c r="DK44" s="34">
        <v>0</v>
      </c>
      <c r="DL44" s="35">
        <v>0</v>
      </c>
      <c r="DM44" s="35">
        <v>0</v>
      </c>
      <c r="DN44" s="35">
        <v>0</v>
      </c>
      <c r="DO44" s="36">
        <v>0</v>
      </c>
      <c r="DP44" s="34">
        <v>0</v>
      </c>
      <c r="DQ44" s="35">
        <v>0</v>
      </c>
      <c r="DR44" s="35">
        <v>0</v>
      </c>
      <c r="DS44" s="35">
        <v>0</v>
      </c>
      <c r="DT44" s="36">
        <v>0</v>
      </c>
      <c r="DU44" s="9">
        <v>704199.76</v>
      </c>
      <c r="DV44" s="10">
        <v>61.894599999999997</v>
      </c>
      <c r="DW44" s="10">
        <v>61.755800000000001</v>
      </c>
      <c r="DX44" s="10">
        <v>61.731400000000001</v>
      </c>
      <c r="DY44" s="11">
        <v>61.793300000000002</v>
      </c>
      <c r="DZ44" s="9">
        <v>720775.24</v>
      </c>
      <c r="EA44" s="10">
        <v>61.874200000000002</v>
      </c>
      <c r="EB44" s="10">
        <v>61.756300000000003</v>
      </c>
      <c r="EC44" s="10">
        <v>61.732599999999998</v>
      </c>
      <c r="ED44" s="11">
        <v>61.787199999999999</v>
      </c>
      <c r="EE44" s="9">
        <v>759545.08</v>
      </c>
      <c r="EF44" s="10">
        <v>61.846899999999998</v>
      </c>
      <c r="EG44" s="10">
        <v>61.76</v>
      </c>
      <c r="EH44" s="10">
        <v>61.736400000000003</v>
      </c>
      <c r="EI44" s="11">
        <v>61.780799999999999</v>
      </c>
      <c r="EJ44" s="9">
        <v>825693.52</v>
      </c>
      <c r="EK44" s="10">
        <v>61.8185</v>
      </c>
      <c r="EL44" s="10">
        <v>61.757100000000001</v>
      </c>
      <c r="EM44" s="10">
        <v>61.734999999999999</v>
      </c>
      <c r="EN44" s="11">
        <v>61.77</v>
      </c>
      <c r="EO44" s="34">
        <v>0</v>
      </c>
      <c r="EP44" s="35">
        <v>0</v>
      </c>
      <c r="EQ44" s="35">
        <v>0</v>
      </c>
      <c r="ER44" s="35">
        <v>0</v>
      </c>
      <c r="ES44" s="36">
        <v>0</v>
      </c>
      <c r="ET44" s="34">
        <v>0</v>
      </c>
      <c r="EU44" s="35">
        <v>0</v>
      </c>
      <c r="EV44" s="35">
        <v>0</v>
      </c>
      <c r="EW44" s="35">
        <v>0</v>
      </c>
      <c r="EX44" s="36">
        <v>0</v>
      </c>
      <c r="EY44" s="34">
        <v>0</v>
      </c>
      <c r="EZ44" s="35">
        <v>0</v>
      </c>
      <c r="FA44" s="35">
        <v>0</v>
      </c>
      <c r="FB44" s="35">
        <v>0</v>
      </c>
      <c r="FC44" s="36">
        <v>0</v>
      </c>
      <c r="FD44" s="34">
        <v>0</v>
      </c>
      <c r="FE44" s="35">
        <v>0</v>
      </c>
      <c r="FF44" s="35">
        <v>0</v>
      </c>
      <c r="FG44" s="35">
        <v>0</v>
      </c>
      <c r="FH44" s="36">
        <v>0</v>
      </c>
      <c r="FI44" s="34">
        <v>0</v>
      </c>
      <c r="FJ44" s="35">
        <v>0</v>
      </c>
      <c r="FK44" s="35">
        <v>0</v>
      </c>
      <c r="FL44" s="35">
        <v>0</v>
      </c>
      <c r="FM44" s="36">
        <v>0</v>
      </c>
      <c r="FN44" s="34">
        <v>0</v>
      </c>
      <c r="FO44" s="35">
        <v>0</v>
      </c>
      <c r="FP44" s="35">
        <v>0</v>
      </c>
      <c r="FQ44" s="35">
        <v>0</v>
      </c>
      <c r="FR44" s="36">
        <v>0</v>
      </c>
      <c r="FS44" s="34">
        <v>0</v>
      </c>
      <c r="FT44" s="35">
        <v>0</v>
      </c>
      <c r="FU44" s="35">
        <v>0</v>
      </c>
      <c r="FV44" s="35">
        <v>0</v>
      </c>
      <c r="FW44" s="36">
        <v>0</v>
      </c>
      <c r="FX44" s="34">
        <v>0</v>
      </c>
      <c r="FY44" s="35">
        <v>0</v>
      </c>
      <c r="FZ44" s="35">
        <v>0</v>
      </c>
      <c r="GA44" s="35">
        <v>0</v>
      </c>
      <c r="GB44" s="36">
        <v>0</v>
      </c>
    </row>
    <row r="45" spans="2:184" ht="15" customHeight="1">
      <c r="B45" s="122"/>
      <c r="C45" s="73"/>
      <c r="D45" s="8">
        <f t="shared" ref="D45:D54" si="3">$D44 + 2</f>
        <v>4</v>
      </c>
      <c r="E45" s="9">
        <v>593760.52</v>
      </c>
      <c r="F45" s="10">
        <v>58.412500000000001</v>
      </c>
      <c r="G45" s="10">
        <v>58.357999999999997</v>
      </c>
      <c r="H45" s="10">
        <v>58.335000000000001</v>
      </c>
      <c r="I45" s="11">
        <v>58.368299999999998</v>
      </c>
      <c r="J45" s="9">
        <v>604241.12</v>
      </c>
      <c r="K45" s="10">
        <v>58.4084</v>
      </c>
      <c r="L45" s="10">
        <v>58.3598</v>
      </c>
      <c r="M45" s="10">
        <v>58.337699999999998</v>
      </c>
      <c r="N45" s="11">
        <v>58.368499999999997</v>
      </c>
      <c r="O45" s="9">
        <v>634431.76</v>
      </c>
      <c r="P45" s="10">
        <v>58.401000000000003</v>
      </c>
      <c r="Q45" s="10">
        <v>58.3643</v>
      </c>
      <c r="R45" s="10">
        <v>58.342300000000002</v>
      </c>
      <c r="S45" s="11">
        <v>58.369100000000003</v>
      </c>
      <c r="T45" s="9">
        <v>688472.88</v>
      </c>
      <c r="U45" s="10">
        <v>58.392099999999999</v>
      </c>
      <c r="V45" s="10">
        <v>58.363500000000002</v>
      </c>
      <c r="W45" s="10">
        <v>58.343000000000004</v>
      </c>
      <c r="X45" s="11">
        <v>58.366199999999999</v>
      </c>
      <c r="Y45" s="34">
        <v>0</v>
      </c>
      <c r="Z45" s="35">
        <v>0</v>
      </c>
      <c r="AA45" s="35">
        <v>0</v>
      </c>
      <c r="AB45" s="35">
        <v>0</v>
      </c>
      <c r="AC45" s="36">
        <v>0</v>
      </c>
      <c r="AD45" s="34">
        <v>0</v>
      </c>
      <c r="AE45" s="35">
        <v>0</v>
      </c>
      <c r="AF45" s="35">
        <v>0</v>
      </c>
      <c r="AG45" s="35">
        <v>0</v>
      </c>
      <c r="AH45" s="36">
        <v>0</v>
      </c>
      <c r="AI45" s="34">
        <v>0</v>
      </c>
      <c r="AJ45" s="35">
        <v>0</v>
      </c>
      <c r="AK45" s="35">
        <v>0</v>
      </c>
      <c r="AL45" s="35">
        <v>0</v>
      </c>
      <c r="AM45" s="36">
        <v>0</v>
      </c>
      <c r="AN45" s="34">
        <v>0</v>
      </c>
      <c r="AO45" s="35">
        <v>0</v>
      </c>
      <c r="AP45" s="35">
        <v>0</v>
      </c>
      <c r="AQ45" s="35">
        <v>0</v>
      </c>
      <c r="AR45" s="36">
        <v>0</v>
      </c>
      <c r="AS45" s="34">
        <v>0</v>
      </c>
      <c r="AT45" s="35">
        <v>0</v>
      </c>
      <c r="AU45" s="35">
        <v>0</v>
      </c>
      <c r="AV45" s="35">
        <v>0</v>
      </c>
      <c r="AW45" s="36">
        <v>0</v>
      </c>
      <c r="AX45" s="34">
        <v>0</v>
      </c>
      <c r="AY45" s="35">
        <v>0</v>
      </c>
      <c r="AZ45" s="35">
        <v>0</v>
      </c>
      <c r="BA45" s="35">
        <v>0</v>
      </c>
      <c r="BB45" s="36">
        <v>0</v>
      </c>
      <c r="BC45" s="34">
        <v>0</v>
      </c>
      <c r="BD45" s="35">
        <v>0</v>
      </c>
      <c r="BE45" s="35">
        <v>0</v>
      </c>
      <c r="BF45" s="35">
        <v>0</v>
      </c>
      <c r="BG45" s="36">
        <v>0</v>
      </c>
      <c r="BH45" s="34">
        <v>0</v>
      </c>
      <c r="BI45" s="35">
        <v>0</v>
      </c>
      <c r="BJ45" s="35">
        <v>0</v>
      </c>
      <c r="BK45" s="35">
        <v>0</v>
      </c>
      <c r="BL45" s="36">
        <v>0</v>
      </c>
      <c r="BM45" s="9">
        <v>600539.4</v>
      </c>
      <c r="BN45" s="10">
        <v>58.410200000000003</v>
      </c>
      <c r="BO45" s="10">
        <v>58.356200000000001</v>
      </c>
      <c r="BP45" s="10">
        <v>58.334699999999998</v>
      </c>
      <c r="BQ45" s="11">
        <v>58.366900000000001</v>
      </c>
      <c r="BR45" s="9">
        <v>611093.88</v>
      </c>
      <c r="BS45" s="10">
        <v>58.407299999999999</v>
      </c>
      <c r="BT45" s="10">
        <v>58.359099999999998</v>
      </c>
      <c r="BU45" s="10">
        <v>58.336599999999997</v>
      </c>
      <c r="BV45" s="11">
        <v>58.367600000000003</v>
      </c>
      <c r="BW45" s="9">
        <v>641776.84</v>
      </c>
      <c r="BX45" s="10">
        <v>58.400300000000001</v>
      </c>
      <c r="BY45" s="10">
        <v>58.363599999999998</v>
      </c>
      <c r="BZ45" s="10">
        <v>58.341999999999999</v>
      </c>
      <c r="CA45" s="11">
        <v>58.368600000000001</v>
      </c>
      <c r="CB45" s="9">
        <v>697964.16</v>
      </c>
      <c r="CC45" s="10">
        <v>58.390799999999999</v>
      </c>
      <c r="CD45" s="10">
        <v>58.362900000000003</v>
      </c>
      <c r="CE45" s="10">
        <v>58.342599999999997</v>
      </c>
      <c r="CF45" s="11">
        <v>58.365400000000001</v>
      </c>
      <c r="CG45" s="34">
        <v>0</v>
      </c>
      <c r="CH45" s="35">
        <v>0</v>
      </c>
      <c r="CI45" s="35">
        <v>0</v>
      </c>
      <c r="CJ45" s="35">
        <v>0</v>
      </c>
      <c r="CK45" s="36">
        <v>0</v>
      </c>
      <c r="CL45" s="34">
        <v>0</v>
      </c>
      <c r="CM45" s="35">
        <v>0</v>
      </c>
      <c r="CN45" s="35">
        <v>0</v>
      </c>
      <c r="CO45" s="35">
        <v>0</v>
      </c>
      <c r="CP45" s="36">
        <v>0</v>
      </c>
      <c r="CQ45" s="34">
        <v>0</v>
      </c>
      <c r="CR45" s="35">
        <v>0</v>
      </c>
      <c r="CS45" s="35">
        <v>0</v>
      </c>
      <c r="CT45" s="35">
        <v>0</v>
      </c>
      <c r="CU45" s="36">
        <v>0</v>
      </c>
      <c r="CV45" s="34">
        <v>0</v>
      </c>
      <c r="CW45" s="35">
        <v>0</v>
      </c>
      <c r="CX45" s="35">
        <v>0</v>
      </c>
      <c r="CY45" s="35">
        <v>0</v>
      </c>
      <c r="CZ45" s="36">
        <v>0</v>
      </c>
      <c r="DA45" s="34">
        <v>0</v>
      </c>
      <c r="DB45" s="35">
        <v>0</v>
      </c>
      <c r="DC45" s="35">
        <v>0</v>
      </c>
      <c r="DD45" s="35">
        <v>0</v>
      </c>
      <c r="DE45" s="36">
        <v>0</v>
      </c>
      <c r="DF45" s="34">
        <v>0</v>
      </c>
      <c r="DG45" s="35">
        <v>0</v>
      </c>
      <c r="DH45" s="35">
        <v>0</v>
      </c>
      <c r="DI45" s="35">
        <v>0</v>
      </c>
      <c r="DJ45" s="36">
        <v>0</v>
      </c>
      <c r="DK45" s="34">
        <v>0</v>
      </c>
      <c r="DL45" s="35">
        <v>0</v>
      </c>
      <c r="DM45" s="35">
        <v>0</v>
      </c>
      <c r="DN45" s="35">
        <v>0</v>
      </c>
      <c r="DO45" s="36">
        <v>0</v>
      </c>
      <c r="DP45" s="34">
        <v>0</v>
      </c>
      <c r="DQ45" s="35">
        <v>0</v>
      </c>
      <c r="DR45" s="35">
        <v>0</v>
      </c>
      <c r="DS45" s="35">
        <v>0</v>
      </c>
      <c r="DT45" s="36">
        <v>0</v>
      </c>
      <c r="DU45" s="9">
        <v>597732.64</v>
      </c>
      <c r="DV45" s="10">
        <v>58.411499999999997</v>
      </c>
      <c r="DW45" s="10">
        <v>58.356200000000001</v>
      </c>
      <c r="DX45" s="10">
        <v>58.334499999999998</v>
      </c>
      <c r="DY45" s="11">
        <v>58.3673</v>
      </c>
      <c r="DZ45" s="9">
        <v>608294.04</v>
      </c>
      <c r="EA45" s="10">
        <v>58.408200000000001</v>
      </c>
      <c r="EB45" s="10">
        <v>58.359400000000001</v>
      </c>
      <c r="EC45" s="10">
        <v>58.337499999999999</v>
      </c>
      <c r="ED45" s="11">
        <v>58.368299999999998</v>
      </c>
      <c r="EE45" s="9">
        <v>638834.96</v>
      </c>
      <c r="EF45" s="10">
        <v>58.400700000000001</v>
      </c>
      <c r="EG45" s="10">
        <v>58.363900000000001</v>
      </c>
      <c r="EH45" s="10">
        <v>58.342300000000002</v>
      </c>
      <c r="EI45" s="11">
        <v>58.368899999999996</v>
      </c>
      <c r="EJ45" s="9">
        <v>694893.52</v>
      </c>
      <c r="EK45" s="10">
        <v>58.391300000000001</v>
      </c>
      <c r="EL45" s="10">
        <v>58.363199999999999</v>
      </c>
      <c r="EM45" s="10">
        <v>58.3429</v>
      </c>
      <c r="EN45" s="11">
        <v>58.365699999999997</v>
      </c>
      <c r="EO45" s="34">
        <v>0</v>
      </c>
      <c r="EP45" s="35">
        <v>0</v>
      </c>
      <c r="EQ45" s="35">
        <v>0</v>
      </c>
      <c r="ER45" s="35">
        <v>0</v>
      </c>
      <c r="ES45" s="36">
        <v>0</v>
      </c>
      <c r="ET45" s="34">
        <v>0</v>
      </c>
      <c r="EU45" s="35">
        <v>0</v>
      </c>
      <c r="EV45" s="35">
        <v>0</v>
      </c>
      <c r="EW45" s="35">
        <v>0</v>
      </c>
      <c r="EX45" s="36">
        <v>0</v>
      </c>
      <c r="EY45" s="34">
        <v>0</v>
      </c>
      <c r="EZ45" s="35">
        <v>0</v>
      </c>
      <c r="FA45" s="35">
        <v>0</v>
      </c>
      <c r="FB45" s="35">
        <v>0</v>
      </c>
      <c r="FC45" s="36">
        <v>0</v>
      </c>
      <c r="FD45" s="34">
        <v>0</v>
      </c>
      <c r="FE45" s="35">
        <v>0</v>
      </c>
      <c r="FF45" s="35">
        <v>0</v>
      </c>
      <c r="FG45" s="35">
        <v>0</v>
      </c>
      <c r="FH45" s="36">
        <v>0</v>
      </c>
      <c r="FI45" s="34">
        <v>0</v>
      </c>
      <c r="FJ45" s="35">
        <v>0</v>
      </c>
      <c r="FK45" s="35">
        <v>0</v>
      </c>
      <c r="FL45" s="35">
        <v>0</v>
      </c>
      <c r="FM45" s="36">
        <v>0</v>
      </c>
      <c r="FN45" s="34">
        <v>0</v>
      </c>
      <c r="FO45" s="35">
        <v>0</v>
      </c>
      <c r="FP45" s="35">
        <v>0</v>
      </c>
      <c r="FQ45" s="35">
        <v>0</v>
      </c>
      <c r="FR45" s="36">
        <v>0</v>
      </c>
      <c r="FS45" s="34">
        <v>0</v>
      </c>
      <c r="FT45" s="35">
        <v>0</v>
      </c>
      <c r="FU45" s="35">
        <v>0</v>
      </c>
      <c r="FV45" s="35">
        <v>0</v>
      </c>
      <c r="FW45" s="36">
        <v>0</v>
      </c>
      <c r="FX45" s="34">
        <v>0</v>
      </c>
      <c r="FY45" s="35">
        <v>0</v>
      </c>
      <c r="FZ45" s="35">
        <v>0</v>
      </c>
      <c r="GA45" s="35">
        <v>0</v>
      </c>
      <c r="GB45" s="36">
        <v>0</v>
      </c>
    </row>
    <row r="46" spans="2:184" ht="15" customHeight="1">
      <c r="B46" s="122"/>
      <c r="C46" s="73"/>
      <c r="D46" s="8">
        <f t="shared" si="3"/>
        <v>6</v>
      </c>
      <c r="E46" s="9">
        <v>501809.2</v>
      </c>
      <c r="F46" s="10">
        <v>56.206400000000002</v>
      </c>
      <c r="G46" s="10">
        <v>56.175699999999999</v>
      </c>
      <c r="H46" s="10">
        <v>56.137900000000002</v>
      </c>
      <c r="I46" s="11">
        <v>56.173200000000001</v>
      </c>
      <c r="J46" s="9">
        <v>509403.48</v>
      </c>
      <c r="K46" s="10">
        <v>56.206299999999999</v>
      </c>
      <c r="L46" s="10">
        <v>56.177300000000002</v>
      </c>
      <c r="M46" s="10">
        <v>56.139699999999998</v>
      </c>
      <c r="N46" s="11">
        <v>56.174300000000002</v>
      </c>
      <c r="O46" s="9">
        <v>535196.28</v>
      </c>
      <c r="P46" s="10">
        <v>56.204000000000001</v>
      </c>
      <c r="Q46" s="10">
        <v>56.178800000000003</v>
      </c>
      <c r="R46" s="10">
        <v>56.140900000000002</v>
      </c>
      <c r="S46" s="11">
        <v>56.174500000000002</v>
      </c>
      <c r="T46" s="9">
        <v>583802.52</v>
      </c>
      <c r="U46" s="10">
        <v>56.200299999999999</v>
      </c>
      <c r="V46" s="10">
        <v>56.177700000000002</v>
      </c>
      <c r="W46" s="10">
        <v>56.140999999999998</v>
      </c>
      <c r="X46" s="11">
        <v>56.172899999999998</v>
      </c>
      <c r="Y46" s="34">
        <v>0</v>
      </c>
      <c r="Z46" s="35">
        <v>0</v>
      </c>
      <c r="AA46" s="35">
        <v>0</v>
      </c>
      <c r="AB46" s="35">
        <v>0</v>
      </c>
      <c r="AC46" s="36">
        <v>0</v>
      </c>
      <c r="AD46" s="34">
        <v>0</v>
      </c>
      <c r="AE46" s="35">
        <v>0</v>
      </c>
      <c r="AF46" s="35">
        <v>0</v>
      </c>
      <c r="AG46" s="35">
        <v>0</v>
      </c>
      <c r="AH46" s="36">
        <v>0</v>
      </c>
      <c r="AI46" s="34">
        <v>0</v>
      </c>
      <c r="AJ46" s="35">
        <v>0</v>
      </c>
      <c r="AK46" s="35">
        <v>0</v>
      </c>
      <c r="AL46" s="35">
        <v>0</v>
      </c>
      <c r="AM46" s="36">
        <v>0</v>
      </c>
      <c r="AN46" s="34">
        <v>0</v>
      </c>
      <c r="AO46" s="35">
        <v>0</v>
      </c>
      <c r="AP46" s="35">
        <v>0</v>
      </c>
      <c r="AQ46" s="35">
        <v>0</v>
      </c>
      <c r="AR46" s="36">
        <v>0</v>
      </c>
      <c r="AS46" s="34">
        <v>0</v>
      </c>
      <c r="AT46" s="35">
        <v>0</v>
      </c>
      <c r="AU46" s="35">
        <v>0</v>
      </c>
      <c r="AV46" s="35">
        <v>0</v>
      </c>
      <c r="AW46" s="36">
        <v>0</v>
      </c>
      <c r="AX46" s="34">
        <v>0</v>
      </c>
      <c r="AY46" s="35">
        <v>0</v>
      </c>
      <c r="AZ46" s="35">
        <v>0</v>
      </c>
      <c r="BA46" s="35">
        <v>0</v>
      </c>
      <c r="BB46" s="36">
        <v>0</v>
      </c>
      <c r="BC46" s="34">
        <v>0</v>
      </c>
      <c r="BD46" s="35">
        <v>0</v>
      </c>
      <c r="BE46" s="35">
        <v>0</v>
      </c>
      <c r="BF46" s="35">
        <v>0</v>
      </c>
      <c r="BG46" s="36">
        <v>0</v>
      </c>
      <c r="BH46" s="34">
        <v>0</v>
      </c>
      <c r="BI46" s="35">
        <v>0</v>
      </c>
      <c r="BJ46" s="35">
        <v>0</v>
      </c>
      <c r="BK46" s="35">
        <v>0</v>
      </c>
      <c r="BL46" s="36">
        <v>0</v>
      </c>
      <c r="BM46" s="9">
        <v>507096.6</v>
      </c>
      <c r="BN46" s="10">
        <v>56.205399999999997</v>
      </c>
      <c r="BO46" s="10">
        <v>56.175899999999999</v>
      </c>
      <c r="BP46" s="10">
        <v>56.137599999999999</v>
      </c>
      <c r="BQ46" s="11">
        <v>56.172899999999998</v>
      </c>
      <c r="BR46" s="9">
        <v>514774.84</v>
      </c>
      <c r="BS46" s="10">
        <v>56.206000000000003</v>
      </c>
      <c r="BT46" s="10">
        <v>56.176900000000003</v>
      </c>
      <c r="BU46" s="10">
        <v>56.139099999999999</v>
      </c>
      <c r="BV46" s="11">
        <v>56.173900000000003</v>
      </c>
      <c r="BW46" s="9">
        <v>541011.36</v>
      </c>
      <c r="BX46" s="10">
        <v>56.203800000000001</v>
      </c>
      <c r="BY46" s="10">
        <v>56.1783</v>
      </c>
      <c r="BZ46" s="10">
        <v>56.140500000000003</v>
      </c>
      <c r="CA46" s="11">
        <v>56.174100000000003</v>
      </c>
      <c r="CB46" s="9">
        <v>591424.92000000004</v>
      </c>
      <c r="CC46" s="10">
        <v>56.199100000000001</v>
      </c>
      <c r="CD46" s="10">
        <v>56.177399999999999</v>
      </c>
      <c r="CE46" s="10">
        <v>56.140700000000002</v>
      </c>
      <c r="CF46" s="11">
        <v>56.1723</v>
      </c>
      <c r="CG46" s="34">
        <v>0</v>
      </c>
      <c r="CH46" s="35">
        <v>0</v>
      </c>
      <c r="CI46" s="35">
        <v>0</v>
      </c>
      <c r="CJ46" s="35">
        <v>0</v>
      </c>
      <c r="CK46" s="36">
        <v>0</v>
      </c>
      <c r="CL46" s="34">
        <v>0</v>
      </c>
      <c r="CM46" s="35">
        <v>0</v>
      </c>
      <c r="CN46" s="35">
        <v>0</v>
      </c>
      <c r="CO46" s="35">
        <v>0</v>
      </c>
      <c r="CP46" s="36">
        <v>0</v>
      </c>
      <c r="CQ46" s="34">
        <v>0</v>
      </c>
      <c r="CR46" s="35">
        <v>0</v>
      </c>
      <c r="CS46" s="35">
        <v>0</v>
      </c>
      <c r="CT46" s="35">
        <v>0</v>
      </c>
      <c r="CU46" s="36">
        <v>0</v>
      </c>
      <c r="CV46" s="34">
        <v>0</v>
      </c>
      <c r="CW46" s="35">
        <v>0</v>
      </c>
      <c r="CX46" s="35">
        <v>0</v>
      </c>
      <c r="CY46" s="35">
        <v>0</v>
      </c>
      <c r="CZ46" s="36">
        <v>0</v>
      </c>
      <c r="DA46" s="34">
        <v>0</v>
      </c>
      <c r="DB46" s="35">
        <v>0</v>
      </c>
      <c r="DC46" s="35">
        <v>0</v>
      </c>
      <c r="DD46" s="35">
        <v>0</v>
      </c>
      <c r="DE46" s="36">
        <v>0</v>
      </c>
      <c r="DF46" s="34">
        <v>0</v>
      </c>
      <c r="DG46" s="35">
        <v>0</v>
      </c>
      <c r="DH46" s="35">
        <v>0</v>
      </c>
      <c r="DI46" s="35">
        <v>0</v>
      </c>
      <c r="DJ46" s="36">
        <v>0</v>
      </c>
      <c r="DK46" s="34">
        <v>0</v>
      </c>
      <c r="DL46" s="35">
        <v>0</v>
      </c>
      <c r="DM46" s="35">
        <v>0</v>
      </c>
      <c r="DN46" s="35">
        <v>0</v>
      </c>
      <c r="DO46" s="36">
        <v>0</v>
      </c>
      <c r="DP46" s="34">
        <v>0</v>
      </c>
      <c r="DQ46" s="35">
        <v>0</v>
      </c>
      <c r="DR46" s="35">
        <v>0</v>
      </c>
      <c r="DS46" s="35">
        <v>0</v>
      </c>
      <c r="DT46" s="36">
        <v>0</v>
      </c>
      <c r="DU46" s="9">
        <v>504895.8</v>
      </c>
      <c r="DV46" s="10">
        <v>56.206099999999999</v>
      </c>
      <c r="DW46" s="10">
        <v>56.176099999999998</v>
      </c>
      <c r="DX46" s="10">
        <v>56.137900000000002</v>
      </c>
      <c r="DY46" s="11">
        <v>56.173299999999998</v>
      </c>
      <c r="DZ46" s="9">
        <v>512566.08</v>
      </c>
      <c r="EA46" s="10">
        <v>56.205800000000004</v>
      </c>
      <c r="EB46" s="10">
        <v>56.177100000000003</v>
      </c>
      <c r="EC46" s="10">
        <v>56.139200000000002</v>
      </c>
      <c r="ED46" s="11">
        <v>56.173999999999999</v>
      </c>
      <c r="EE46" s="9">
        <v>538697.56000000006</v>
      </c>
      <c r="EF46" s="10">
        <v>56.203299999999999</v>
      </c>
      <c r="EG46" s="10">
        <v>56.1785</v>
      </c>
      <c r="EH46" s="10">
        <v>56.140799999999999</v>
      </c>
      <c r="EI46" s="11">
        <v>56.174100000000003</v>
      </c>
      <c r="EJ46" s="9">
        <v>589032</v>
      </c>
      <c r="EK46" s="10">
        <v>56.1995</v>
      </c>
      <c r="EL46" s="10">
        <v>56.177700000000002</v>
      </c>
      <c r="EM46" s="10">
        <v>56.140599999999999</v>
      </c>
      <c r="EN46" s="11">
        <v>56.172499999999999</v>
      </c>
      <c r="EO46" s="34">
        <v>0</v>
      </c>
      <c r="EP46" s="35">
        <v>0</v>
      </c>
      <c r="EQ46" s="35">
        <v>0</v>
      </c>
      <c r="ER46" s="35">
        <v>0</v>
      </c>
      <c r="ES46" s="36">
        <v>0</v>
      </c>
      <c r="ET46" s="34">
        <v>0</v>
      </c>
      <c r="EU46" s="35">
        <v>0</v>
      </c>
      <c r="EV46" s="35">
        <v>0</v>
      </c>
      <c r="EW46" s="35">
        <v>0</v>
      </c>
      <c r="EX46" s="36">
        <v>0</v>
      </c>
      <c r="EY46" s="34">
        <v>0</v>
      </c>
      <c r="EZ46" s="35">
        <v>0</v>
      </c>
      <c r="FA46" s="35">
        <v>0</v>
      </c>
      <c r="FB46" s="35">
        <v>0</v>
      </c>
      <c r="FC46" s="36">
        <v>0</v>
      </c>
      <c r="FD46" s="34">
        <v>0</v>
      </c>
      <c r="FE46" s="35">
        <v>0</v>
      </c>
      <c r="FF46" s="35">
        <v>0</v>
      </c>
      <c r="FG46" s="35">
        <v>0</v>
      </c>
      <c r="FH46" s="36">
        <v>0</v>
      </c>
      <c r="FI46" s="34">
        <v>0</v>
      </c>
      <c r="FJ46" s="35">
        <v>0</v>
      </c>
      <c r="FK46" s="35">
        <v>0</v>
      </c>
      <c r="FL46" s="35">
        <v>0</v>
      </c>
      <c r="FM46" s="36">
        <v>0</v>
      </c>
      <c r="FN46" s="34">
        <v>0</v>
      </c>
      <c r="FO46" s="35">
        <v>0</v>
      </c>
      <c r="FP46" s="35">
        <v>0</v>
      </c>
      <c r="FQ46" s="35">
        <v>0</v>
      </c>
      <c r="FR46" s="36">
        <v>0</v>
      </c>
      <c r="FS46" s="34">
        <v>0</v>
      </c>
      <c r="FT46" s="35">
        <v>0</v>
      </c>
      <c r="FU46" s="35">
        <v>0</v>
      </c>
      <c r="FV46" s="35">
        <v>0</v>
      </c>
      <c r="FW46" s="36">
        <v>0</v>
      </c>
      <c r="FX46" s="34">
        <v>0</v>
      </c>
      <c r="FY46" s="35">
        <v>0</v>
      </c>
      <c r="FZ46" s="35">
        <v>0</v>
      </c>
      <c r="GA46" s="35">
        <v>0</v>
      </c>
      <c r="GB46" s="36">
        <v>0</v>
      </c>
    </row>
    <row r="47" spans="2:184" ht="15" customHeight="1">
      <c r="B47" s="122"/>
      <c r="C47" s="73"/>
      <c r="D47" s="8">
        <f t="shared" si="3"/>
        <v>8</v>
      </c>
      <c r="E47" s="9">
        <v>423298.08</v>
      </c>
      <c r="F47" s="10">
        <v>54.532299999999999</v>
      </c>
      <c r="G47" s="10">
        <v>54.5045</v>
      </c>
      <c r="H47" s="10">
        <v>54.4619</v>
      </c>
      <c r="I47" s="11">
        <v>54.499499999999998</v>
      </c>
      <c r="J47" s="9">
        <v>430532.2</v>
      </c>
      <c r="K47" s="10">
        <v>54.531500000000001</v>
      </c>
      <c r="L47" s="10">
        <v>54.505200000000002</v>
      </c>
      <c r="M47" s="10">
        <v>54.463700000000003</v>
      </c>
      <c r="N47" s="11">
        <v>54.5</v>
      </c>
      <c r="O47" s="9">
        <v>454779.8</v>
      </c>
      <c r="P47" s="10">
        <v>54.531500000000001</v>
      </c>
      <c r="Q47" s="10">
        <v>54.506</v>
      </c>
      <c r="R47" s="10">
        <v>54.464599999999997</v>
      </c>
      <c r="S47" s="11">
        <v>54.500599999999999</v>
      </c>
      <c r="T47" s="9">
        <v>500471.6</v>
      </c>
      <c r="U47" s="10">
        <v>54.529499999999999</v>
      </c>
      <c r="V47" s="10">
        <v>54.5062</v>
      </c>
      <c r="W47" s="10">
        <v>54.465400000000002</v>
      </c>
      <c r="X47" s="11">
        <v>54.5002</v>
      </c>
      <c r="Y47" s="34">
        <v>0</v>
      </c>
      <c r="Z47" s="35">
        <v>0</v>
      </c>
      <c r="AA47" s="35">
        <v>0</v>
      </c>
      <c r="AB47" s="35">
        <v>0</v>
      </c>
      <c r="AC47" s="36">
        <v>0</v>
      </c>
      <c r="AD47" s="34">
        <v>0</v>
      </c>
      <c r="AE47" s="35">
        <v>0</v>
      </c>
      <c r="AF47" s="35">
        <v>0</v>
      </c>
      <c r="AG47" s="35">
        <v>0</v>
      </c>
      <c r="AH47" s="36">
        <v>0</v>
      </c>
      <c r="AI47" s="34">
        <v>0</v>
      </c>
      <c r="AJ47" s="35">
        <v>0</v>
      </c>
      <c r="AK47" s="35">
        <v>0</v>
      </c>
      <c r="AL47" s="35">
        <v>0</v>
      </c>
      <c r="AM47" s="36">
        <v>0</v>
      </c>
      <c r="AN47" s="34">
        <v>0</v>
      </c>
      <c r="AO47" s="35">
        <v>0</v>
      </c>
      <c r="AP47" s="35">
        <v>0</v>
      </c>
      <c r="AQ47" s="35">
        <v>0</v>
      </c>
      <c r="AR47" s="36">
        <v>0</v>
      </c>
      <c r="AS47" s="34">
        <v>0</v>
      </c>
      <c r="AT47" s="35">
        <v>0</v>
      </c>
      <c r="AU47" s="35">
        <v>0</v>
      </c>
      <c r="AV47" s="35">
        <v>0</v>
      </c>
      <c r="AW47" s="36">
        <v>0</v>
      </c>
      <c r="AX47" s="34">
        <v>0</v>
      </c>
      <c r="AY47" s="35">
        <v>0</v>
      </c>
      <c r="AZ47" s="35">
        <v>0</v>
      </c>
      <c r="BA47" s="35">
        <v>0</v>
      </c>
      <c r="BB47" s="36">
        <v>0</v>
      </c>
      <c r="BC47" s="34">
        <v>0</v>
      </c>
      <c r="BD47" s="35">
        <v>0</v>
      </c>
      <c r="BE47" s="35">
        <v>0</v>
      </c>
      <c r="BF47" s="35">
        <v>0</v>
      </c>
      <c r="BG47" s="36">
        <v>0</v>
      </c>
      <c r="BH47" s="34">
        <v>0</v>
      </c>
      <c r="BI47" s="35">
        <v>0</v>
      </c>
      <c r="BJ47" s="35">
        <v>0</v>
      </c>
      <c r="BK47" s="35">
        <v>0</v>
      </c>
      <c r="BL47" s="36">
        <v>0</v>
      </c>
      <c r="BM47" s="9">
        <v>427616.36</v>
      </c>
      <c r="BN47" s="10">
        <v>54.531700000000001</v>
      </c>
      <c r="BO47" s="10">
        <v>54.503999999999998</v>
      </c>
      <c r="BP47" s="10">
        <v>54.461599999999997</v>
      </c>
      <c r="BQ47" s="11">
        <v>54.499000000000002</v>
      </c>
      <c r="BR47" s="9">
        <v>434944.48</v>
      </c>
      <c r="BS47" s="10">
        <v>54.531199999999998</v>
      </c>
      <c r="BT47" s="10">
        <v>54.504899999999999</v>
      </c>
      <c r="BU47" s="10">
        <v>54.4636</v>
      </c>
      <c r="BV47" s="11">
        <v>54.4998</v>
      </c>
      <c r="BW47" s="9">
        <v>459611.92</v>
      </c>
      <c r="BX47" s="10">
        <v>54.531100000000002</v>
      </c>
      <c r="BY47" s="10">
        <v>54.505699999999997</v>
      </c>
      <c r="BZ47" s="10">
        <v>54.464399999999998</v>
      </c>
      <c r="CA47" s="11">
        <v>54.500300000000003</v>
      </c>
      <c r="CB47" s="9">
        <v>506971.52</v>
      </c>
      <c r="CC47" s="10">
        <v>54.528599999999997</v>
      </c>
      <c r="CD47" s="10">
        <v>54.505699999999997</v>
      </c>
      <c r="CE47" s="10">
        <v>54.465000000000003</v>
      </c>
      <c r="CF47" s="11">
        <v>54.499699999999997</v>
      </c>
      <c r="CG47" s="34">
        <v>0</v>
      </c>
      <c r="CH47" s="35">
        <v>0</v>
      </c>
      <c r="CI47" s="35">
        <v>0</v>
      </c>
      <c r="CJ47" s="35">
        <v>0</v>
      </c>
      <c r="CK47" s="36">
        <v>0</v>
      </c>
      <c r="CL47" s="34">
        <v>0</v>
      </c>
      <c r="CM47" s="35">
        <v>0</v>
      </c>
      <c r="CN47" s="35">
        <v>0</v>
      </c>
      <c r="CO47" s="35">
        <v>0</v>
      </c>
      <c r="CP47" s="36">
        <v>0</v>
      </c>
      <c r="CQ47" s="34">
        <v>0</v>
      </c>
      <c r="CR47" s="35">
        <v>0</v>
      </c>
      <c r="CS47" s="35">
        <v>0</v>
      </c>
      <c r="CT47" s="35">
        <v>0</v>
      </c>
      <c r="CU47" s="36">
        <v>0</v>
      </c>
      <c r="CV47" s="34">
        <v>0</v>
      </c>
      <c r="CW47" s="35">
        <v>0</v>
      </c>
      <c r="CX47" s="35">
        <v>0</v>
      </c>
      <c r="CY47" s="35">
        <v>0</v>
      </c>
      <c r="CZ47" s="36">
        <v>0</v>
      </c>
      <c r="DA47" s="34">
        <v>0</v>
      </c>
      <c r="DB47" s="35">
        <v>0</v>
      </c>
      <c r="DC47" s="35">
        <v>0</v>
      </c>
      <c r="DD47" s="35">
        <v>0</v>
      </c>
      <c r="DE47" s="36">
        <v>0</v>
      </c>
      <c r="DF47" s="34">
        <v>0</v>
      </c>
      <c r="DG47" s="35">
        <v>0</v>
      </c>
      <c r="DH47" s="35">
        <v>0</v>
      </c>
      <c r="DI47" s="35">
        <v>0</v>
      </c>
      <c r="DJ47" s="36">
        <v>0</v>
      </c>
      <c r="DK47" s="34">
        <v>0</v>
      </c>
      <c r="DL47" s="35">
        <v>0</v>
      </c>
      <c r="DM47" s="35">
        <v>0</v>
      </c>
      <c r="DN47" s="35">
        <v>0</v>
      </c>
      <c r="DO47" s="36">
        <v>0</v>
      </c>
      <c r="DP47" s="34">
        <v>0</v>
      </c>
      <c r="DQ47" s="35">
        <v>0</v>
      </c>
      <c r="DR47" s="35">
        <v>0</v>
      </c>
      <c r="DS47" s="35">
        <v>0</v>
      </c>
      <c r="DT47" s="36">
        <v>0</v>
      </c>
      <c r="DU47" s="9">
        <v>425806.28</v>
      </c>
      <c r="DV47" s="10">
        <v>54.531199999999998</v>
      </c>
      <c r="DW47" s="10">
        <v>54.504100000000001</v>
      </c>
      <c r="DX47" s="10">
        <v>54.461599999999997</v>
      </c>
      <c r="DY47" s="11">
        <v>54.498800000000003</v>
      </c>
      <c r="DZ47" s="9">
        <v>433127.84</v>
      </c>
      <c r="EA47" s="10">
        <v>54.531599999999997</v>
      </c>
      <c r="EB47" s="10">
        <v>54.505200000000002</v>
      </c>
      <c r="EC47" s="10">
        <v>54.463799999999999</v>
      </c>
      <c r="ED47" s="11">
        <v>54.500100000000003</v>
      </c>
      <c r="EE47" s="9">
        <v>457673.88</v>
      </c>
      <c r="EF47" s="10">
        <v>54.531199999999998</v>
      </c>
      <c r="EG47" s="10">
        <v>54.505800000000001</v>
      </c>
      <c r="EH47" s="10">
        <v>54.464399999999998</v>
      </c>
      <c r="EI47" s="11">
        <v>54.500399999999999</v>
      </c>
      <c r="EJ47" s="9">
        <v>504967.2</v>
      </c>
      <c r="EK47" s="10">
        <v>54.529000000000003</v>
      </c>
      <c r="EL47" s="10">
        <v>54.505699999999997</v>
      </c>
      <c r="EM47" s="10">
        <v>54.4651</v>
      </c>
      <c r="EN47" s="11">
        <v>54.499899999999997</v>
      </c>
      <c r="EO47" s="34">
        <v>0</v>
      </c>
      <c r="EP47" s="35">
        <v>0</v>
      </c>
      <c r="EQ47" s="35">
        <v>0</v>
      </c>
      <c r="ER47" s="35">
        <v>0</v>
      </c>
      <c r="ES47" s="36">
        <v>0</v>
      </c>
      <c r="ET47" s="34">
        <v>0</v>
      </c>
      <c r="EU47" s="35">
        <v>0</v>
      </c>
      <c r="EV47" s="35">
        <v>0</v>
      </c>
      <c r="EW47" s="35">
        <v>0</v>
      </c>
      <c r="EX47" s="36">
        <v>0</v>
      </c>
      <c r="EY47" s="34">
        <v>0</v>
      </c>
      <c r="EZ47" s="35">
        <v>0</v>
      </c>
      <c r="FA47" s="35">
        <v>0</v>
      </c>
      <c r="FB47" s="35">
        <v>0</v>
      </c>
      <c r="FC47" s="36">
        <v>0</v>
      </c>
      <c r="FD47" s="34">
        <v>0</v>
      </c>
      <c r="FE47" s="35">
        <v>0</v>
      </c>
      <c r="FF47" s="35">
        <v>0</v>
      </c>
      <c r="FG47" s="35">
        <v>0</v>
      </c>
      <c r="FH47" s="36">
        <v>0</v>
      </c>
      <c r="FI47" s="34">
        <v>0</v>
      </c>
      <c r="FJ47" s="35">
        <v>0</v>
      </c>
      <c r="FK47" s="35">
        <v>0</v>
      </c>
      <c r="FL47" s="35">
        <v>0</v>
      </c>
      <c r="FM47" s="36">
        <v>0</v>
      </c>
      <c r="FN47" s="34">
        <v>0</v>
      </c>
      <c r="FO47" s="35">
        <v>0</v>
      </c>
      <c r="FP47" s="35">
        <v>0</v>
      </c>
      <c r="FQ47" s="35">
        <v>0</v>
      </c>
      <c r="FR47" s="36">
        <v>0</v>
      </c>
      <c r="FS47" s="34">
        <v>0</v>
      </c>
      <c r="FT47" s="35">
        <v>0</v>
      </c>
      <c r="FU47" s="35">
        <v>0</v>
      </c>
      <c r="FV47" s="35">
        <v>0</v>
      </c>
      <c r="FW47" s="36">
        <v>0</v>
      </c>
      <c r="FX47" s="34">
        <v>0</v>
      </c>
      <c r="FY47" s="35">
        <v>0</v>
      </c>
      <c r="FZ47" s="35">
        <v>0</v>
      </c>
      <c r="GA47" s="35">
        <v>0</v>
      </c>
      <c r="GB47" s="36">
        <v>0</v>
      </c>
    </row>
    <row r="48" spans="2:184" ht="15" customHeight="1">
      <c r="B48" s="122"/>
      <c r="C48" s="73"/>
      <c r="D48" s="8">
        <f t="shared" si="3"/>
        <v>10</v>
      </c>
      <c r="E48" s="9">
        <v>366040.8</v>
      </c>
      <c r="F48" s="10">
        <v>53.273099999999999</v>
      </c>
      <c r="G48" s="10">
        <v>53.241700000000002</v>
      </c>
      <c r="H48" s="10">
        <v>53.184699999999999</v>
      </c>
      <c r="I48" s="11">
        <v>53.232999999999997</v>
      </c>
      <c r="J48" s="9">
        <v>373887.04</v>
      </c>
      <c r="K48" s="10">
        <v>53.275100000000002</v>
      </c>
      <c r="L48" s="10">
        <v>53.243499999999997</v>
      </c>
      <c r="M48" s="10">
        <v>53.186599999999999</v>
      </c>
      <c r="N48" s="11">
        <v>53.234900000000003</v>
      </c>
      <c r="O48" s="9">
        <v>397837.36</v>
      </c>
      <c r="P48" s="10">
        <v>53.274299999999997</v>
      </c>
      <c r="Q48" s="10">
        <v>53.244700000000002</v>
      </c>
      <c r="R48" s="10">
        <v>53.1877</v>
      </c>
      <c r="S48" s="11">
        <v>53.235399999999998</v>
      </c>
      <c r="T48" s="9">
        <v>441828.92</v>
      </c>
      <c r="U48" s="10">
        <v>53.271599999999999</v>
      </c>
      <c r="V48" s="10">
        <v>53.2455</v>
      </c>
      <c r="W48" s="10">
        <v>53.188400000000001</v>
      </c>
      <c r="X48" s="11">
        <v>53.234999999999999</v>
      </c>
      <c r="Y48" s="34">
        <v>0</v>
      </c>
      <c r="Z48" s="35">
        <v>0</v>
      </c>
      <c r="AA48" s="35">
        <v>0</v>
      </c>
      <c r="AB48" s="35">
        <v>0</v>
      </c>
      <c r="AC48" s="36">
        <v>0</v>
      </c>
      <c r="AD48" s="34">
        <v>0</v>
      </c>
      <c r="AE48" s="35">
        <v>0</v>
      </c>
      <c r="AF48" s="35">
        <v>0</v>
      </c>
      <c r="AG48" s="35">
        <v>0</v>
      </c>
      <c r="AH48" s="36">
        <v>0</v>
      </c>
      <c r="AI48" s="34">
        <v>0</v>
      </c>
      <c r="AJ48" s="35">
        <v>0</v>
      </c>
      <c r="AK48" s="35">
        <v>0</v>
      </c>
      <c r="AL48" s="35">
        <v>0</v>
      </c>
      <c r="AM48" s="36">
        <v>0</v>
      </c>
      <c r="AN48" s="34">
        <v>0</v>
      </c>
      <c r="AO48" s="35">
        <v>0</v>
      </c>
      <c r="AP48" s="35">
        <v>0</v>
      </c>
      <c r="AQ48" s="35">
        <v>0</v>
      </c>
      <c r="AR48" s="36">
        <v>0</v>
      </c>
      <c r="AS48" s="34">
        <v>0</v>
      </c>
      <c r="AT48" s="35">
        <v>0</v>
      </c>
      <c r="AU48" s="35">
        <v>0</v>
      </c>
      <c r="AV48" s="35">
        <v>0</v>
      </c>
      <c r="AW48" s="36">
        <v>0</v>
      </c>
      <c r="AX48" s="34">
        <v>0</v>
      </c>
      <c r="AY48" s="35">
        <v>0</v>
      </c>
      <c r="AZ48" s="35">
        <v>0</v>
      </c>
      <c r="BA48" s="35">
        <v>0</v>
      </c>
      <c r="BB48" s="36">
        <v>0</v>
      </c>
      <c r="BC48" s="34">
        <v>0</v>
      </c>
      <c r="BD48" s="35">
        <v>0</v>
      </c>
      <c r="BE48" s="35">
        <v>0</v>
      </c>
      <c r="BF48" s="35">
        <v>0</v>
      </c>
      <c r="BG48" s="36">
        <v>0</v>
      </c>
      <c r="BH48" s="34">
        <v>0</v>
      </c>
      <c r="BI48" s="35">
        <v>0</v>
      </c>
      <c r="BJ48" s="35">
        <v>0</v>
      </c>
      <c r="BK48" s="35">
        <v>0</v>
      </c>
      <c r="BL48" s="36">
        <v>0</v>
      </c>
      <c r="BM48" s="9">
        <v>369926.56</v>
      </c>
      <c r="BN48" s="10">
        <v>53.273400000000002</v>
      </c>
      <c r="BO48" s="10">
        <v>53.241500000000002</v>
      </c>
      <c r="BP48" s="10">
        <v>53.184699999999999</v>
      </c>
      <c r="BQ48" s="11">
        <v>53.232999999999997</v>
      </c>
      <c r="BR48" s="9">
        <v>377866.04</v>
      </c>
      <c r="BS48" s="10">
        <v>53.274500000000003</v>
      </c>
      <c r="BT48" s="10">
        <v>53.243600000000001</v>
      </c>
      <c r="BU48" s="10">
        <v>53.186500000000002</v>
      </c>
      <c r="BV48" s="11">
        <v>53.234699999999997</v>
      </c>
      <c r="BW48" s="9">
        <v>402192.48</v>
      </c>
      <c r="BX48" s="10">
        <v>53.273899999999998</v>
      </c>
      <c r="BY48" s="10">
        <v>53.244700000000002</v>
      </c>
      <c r="BZ48" s="10">
        <v>53.187600000000003</v>
      </c>
      <c r="CA48" s="11">
        <v>53.235199999999999</v>
      </c>
      <c r="CB48" s="9">
        <v>447843.08</v>
      </c>
      <c r="CC48" s="10">
        <v>53.271900000000002</v>
      </c>
      <c r="CD48" s="10">
        <v>53.245699999999999</v>
      </c>
      <c r="CE48" s="10">
        <v>53.188499999999998</v>
      </c>
      <c r="CF48" s="11">
        <v>53.235199999999999</v>
      </c>
      <c r="CG48" s="34">
        <v>0</v>
      </c>
      <c r="CH48" s="35">
        <v>0</v>
      </c>
      <c r="CI48" s="35">
        <v>0</v>
      </c>
      <c r="CJ48" s="35">
        <v>0</v>
      </c>
      <c r="CK48" s="36">
        <v>0</v>
      </c>
      <c r="CL48" s="34">
        <v>0</v>
      </c>
      <c r="CM48" s="35">
        <v>0</v>
      </c>
      <c r="CN48" s="35">
        <v>0</v>
      </c>
      <c r="CO48" s="35">
        <v>0</v>
      </c>
      <c r="CP48" s="36">
        <v>0</v>
      </c>
      <c r="CQ48" s="34">
        <v>0</v>
      </c>
      <c r="CR48" s="35">
        <v>0</v>
      </c>
      <c r="CS48" s="35">
        <v>0</v>
      </c>
      <c r="CT48" s="35">
        <v>0</v>
      </c>
      <c r="CU48" s="36">
        <v>0</v>
      </c>
      <c r="CV48" s="34">
        <v>0</v>
      </c>
      <c r="CW48" s="35">
        <v>0</v>
      </c>
      <c r="CX48" s="35">
        <v>0</v>
      </c>
      <c r="CY48" s="35">
        <v>0</v>
      </c>
      <c r="CZ48" s="36">
        <v>0</v>
      </c>
      <c r="DA48" s="34">
        <v>0</v>
      </c>
      <c r="DB48" s="35">
        <v>0</v>
      </c>
      <c r="DC48" s="35">
        <v>0</v>
      </c>
      <c r="DD48" s="35">
        <v>0</v>
      </c>
      <c r="DE48" s="36">
        <v>0</v>
      </c>
      <c r="DF48" s="34">
        <v>0</v>
      </c>
      <c r="DG48" s="35">
        <v>0</v>
      </c>
      <c r="DH48" s="35">
        <v>0</v>
      </c>
      <c r="DI48" s="35">
        <v>0</v>
      </c>
      <c r="DJ48" s="36">
        <v>0</v>
      </c>
      <c r="DK48" s="34">
        <v>0</v>
      </c>
      <c r="DL48" s="35">
        <v>0</v>
      </c>
      <c r="DM48" s="35">
        <v>0</v>
      </c>
      <c r="DN48" s="35">
        <v>0</v>
      </c>
      <c r="DO48" s="36">
        <v>0</v>
      </c>
      <c r="DP48" s="34">
        <v>0</v>
      </c>
      <c r="DQ48" s="35">
        <v>0</v>
      </c>
      <c r="DR48" s="35">
        <v>0</v>
      </c>
      <c r="DS48" s="35">
        <v>0</v>
      </c>
      <c r="DT48" s="36">
        <v>0</v>
      </c>
      <c r="DU48" s="9">
        <v>368290.6</v>
      </c>
      <c r="DV48" s="10">
        <v>53.273400000000002</v>
      </c>
      <c r="DW48" s="10">
        <v>53.241599999999998</v>
      </c>
      <c r="DX48" s="10">
        <v>53.184699999999999</v>
      </c>
      <c r="DY48" s="11">
        <v>53.2331</v>
      </c>
      <c r="DZ48" s="9">
        <v>376219.36</v>
      </c>
      <c r="EA48" s="10">
        <v>53.2746</v>
      </c>
      <c r="EB48" s="10">
        <v>53.243499999999997</v>
      </c>
      <c r="EC48" s="10">
        <v>53.186900000000001</v>
      </c>
      <c r="ED48" s="11">
        <v>53.2348</v>
      </c>
      <c r="EE48" s="9">
        <v>400439.08</v>
      </c>
      <c r="EF48" s="10">
        <v>53.273800000000001</v>
      </c>
      <c r="EG48" s="10">
        <v>53.244599999999998</v>
      </c>
      <c r="EH48" s="10">
        <v>53.1877</v>
      </c>
      <c r="EI48" s="11">
        <v>53.235199999999999</v>
      </c>
      <c r="EJ48" s="9">
        <v>446029.24</v>
      </c>
      <c r="EK48" s="10">
        <v>53.271599999999999</v>
      </c>
      <c r="EL48" s="10">
        <v>53.245399999999997</v>
      </c>
      <c r="EM48" s="10">
        <v>53.188299999999998</v>
      </c>
      <c r="EN48" s="11">
        <v>53.234900000000003</v>
      </c>
      <c r="EO48" s="34">
        <v>0</v>
      </c>
      <c r="EP48" s="35">
        <v>0</v>
      </c>
      <c r="EQ48" s="35">
        <v>0</v>
      </c>
      <c r="ER48" s="35">
        <v>0</v>
      </c>
      <c r="ES48" s="36">
        <v>0</v>
      </c>
      <c r="ET48" s="34">
        <v>0</v>
      </c>
      <c r="EU48" s="35">
        <v>0</v>
      </c>
      <c r="EV48" s="35">
        <v>0</v>
      </c>
      <c r="EW48" s="35">
        <v>0</v>
      </c>
      <c r="EX48" s="36">
        <v>0</v>
      </c>
      <c r="EY48" s="34">
        <v>0</v>
      </c>
      <c r="EZ48" s="35">
        <v>0</v>
      </c>
      <c r="FA48" s="35">
        <v>0</v>
      </c>
      <c r="FB48" s="35">
        <v>0</v>
      </c>
      <c r="FC48" s="36">
        <v>0</v>
      </c>
      <c r="FD48" s="34">
        <v>0</v>
      </c>
      <c r="FE48" s="35">
        <v>0</v>
      </c>
      <c r="FF48" s="35">
        <v>0</v>
      </c>
      <c r="FG48" s="35">
        <v>0</v>
      </c>
      <c r="FH48" s="36">
        <v>0</v>
      </c>
      <c r="FI48" s="34">
        <v>0</v>
      </c>
      <c r="FJ48" s="35">
        <v>0</v>
      </c>
      <c r="FK48" s="35">
        <v>0</v>
      </c>
      <c r="FL48" s="35">
        <v>0</v>
      </c>
      <c r="FM48" s="36">
        <v>0</v>
      </c>
      <c r="FN48" s="34">
        <v>0</v>
      </c>
      <c r="FO48" s="35">
        <v>0</v>
      </c>
      <c r="FP48" s="35">
        <v>0</v>
      </c>
      <c r="FQ48" s="35">
        <v>0</v>
      </c>
      <c r="FR48" s="36">
        <v>0</v>
      </c>
      <c r="FS48" s="34">
        <v>0</v>
      </c>
      <c r="FT48" s="35">
        <v>0</v>
      </c>
      <c r="FU48" s="35">
        <v>0</v>
      </c>
      <c r="FV48" s="35">
        <v>0</v>
      </c>
      <c r="FW48" s="36">
        <v>0</v>
      </c>
      <c r="FX48" s="34">
        <v>0</v>
      </c>
      <c r="FY48" s="35">
        <v>0</v>
      </c>
      <c r="FZ48" s="35">
        <v>0</v>
      </c>
      <c r="GA48" s="35">
        <v>0</v>
      </c>
      <c r="GB48" s="36">
        <v>0</v>
      </c>
    </row>
    <row r="49" spans="2:184" ht="15" customHeight="1">
      <c r="B49" s="122"/>
      <c r="C49" s="73"/>
      <c r="D49" s="8">
        <f t="shared" si="3"/>
        <v>12</v>
      </c>
      <c r="E49" s="9">
        <v>318015.40000000002</v>
      </c>
      <c r="F49" s="10">
        <v>52.121099999999998</v>
      </c>
      <c r="G49" s="10">
        <v>52.078800000000001</v>
      </c>
      <c r="H49" s="10">
        <v>52.0154</v>
      </c>
      <c r="I49" s="11">
        <v>52.071599999999997</v>
      </c>
      <c r="J49" s="9">
        <v>326453.68</v>
      </c>
      <c r="K49" s="10">
        <v>52.121499999999997</v>
      </c>
      <c r="L49" s="10">
        <v>52.081299999999999</v>
      </c>
      <c r="M49" s="10">
        <v>52.017400000000002</v>
      </c>
      <c r="N49" s="11">
        <v>52.0732</v>
      </c>
      <c r="O49" s="9">
        <v>350187.8</v>
      </c>
      <c r="P49" s="10">
        <v>52.121400000000001</v>
      </c>
      <c r="Q49" s="10">
        <v>52.082099999999997</v>
      </c>
      <c r="R49" s="10">
        <v>52.019100000000002</v>
      </c>
      <c r="S49" s="11">
        <v>52.073999999999998</v>
      </c>
      <c r="T49" s="9">
        <v>392346.76</v>
      </c>
      <c r="U49" s="10">
        <v>52.119900000000001</v>
      </c>
      <c r="V49" s="10">
        <v>52.083199999999998</v>
      </c>
      <c r="W49" s="10">
        <v>52.020099999999999</v>
      </c>
      <c r="X49" s="11">
        <v>52.074199999999998</v>
      </c>
      <c r="Y49" s="34">
        <v>0</v>
      </c>
      <c r="Z49" s="35">
        <v>0</v>
      </c>
      <c r="AA49" s="35">
        <v>0</v>
      </c>
      <c r="AB49" s="35">
        <v>0</v>
      </c>
      <c r="AC49" s="36">
        <v>0</v>
      </c>
      <c r="AD49" s="34">
        <v>0</v>
      </c>
      <c r="AE49" s="35">
        <v>0</v>
      </c>
      <c r="AF49" s="35">
        <v>0</v>
      </c>
      <c r="AG49" s="35">
        <v>0</v>
      </c>
      <c r="AH49" s="36">
        <v>0</v>
      </c>
      <c r="AI49" s="34">
        <v>0</v>
      </c>
      <c r="AJ49" s="35">
        <v>0</v>
      </c>
      <c r="AK49" s="35">
        <v>0</v>
      </c>
      <c r="AL49" s="35">
        <v>0</v>
      </c>
      <c r="AM49" s="36">
        <v>0</v>
      </c>
      <c r="AN49" s="34">
        <v>0</v>
      </c>
      <c r="AO49" s="35">
        <v>0</v>
      </c>
      <c r="AP49" s="35">
        <v>0</v>
      </c>
      <c r="AQ49" s="35">
        <v>0</v>
      </c>
      <c r="AR49" s="36">
        <v>0</v>
      </c>
      <c r="AS49" s="34">
        <v>0</v>
      </c>
      <c r="AT49" s="35">
        <v>0</v>
      </c>
      <c r="AU49" s="35">
        <v>0</v>
      </c>
      <c r="AV49" s="35">
        <v>0</v>
      </c>
      <c r="AW49" s="36">
        <v>0</v>
      </c>
      <c r="AX49" s="34">
        <v>0</v>
      </c>
      <c r="AY49" s="35">
        <v>0</v>
      </c>
      <c r="AZ49" s="35">
        <v>0</v>
      </c>
      <c r="BA49" s="35">
        <v>0</v>
      </c>
      <c r="BB49" s="36">
        <v>0</v>
      </c>
      <c r="BC49" s="34">
        <v>0</v>
      </c>
      <c r="BD49" s="35">
        <v>0</v>
      </c>
      <c r="BE49" s="35">
        <v>0</v>
      </c>
      <c r="BF49" s="35">
        <v>0</v>
      </c>
      <c r="BG49" s="36">
        <v>0</v>
      </c>
      <c r="BH49" s="34">
        <v>0</v>
      </c>
      <c r="BI49" s="35">
        <v>0</v>
      </c>
      <c r="BJ49" s="35">
        <v>0</v>
      </c>
      <c r="BK49" s="35">
        <v>0</v>
      </c>
      <c r="BL49" s="36">
        <v>0</v>
      </c>
      <c r="BM49" s="9">
        <v>321562.84000000003</v>
      </c>
      <c r="BN49" s="10">
        <v>52.120399999999997</v>
      </c>
      <c r="BO49" s="10">
        <v>52.079099999999997</v>
      </c>
      <c r="BP49" s="10">
        <v>52.015700000000002</v>
      </c>
      <c r="BQ49" s="11">
        <v>52.0715</v>
      </c>
      <c r="BR49" s="9">
        <v>330108.24</v>
      </c>
      <c r="BS49" s="10">
        <v>52.121600000000001</v>
      </c>
      <c r="BT49" s="10">
        <v>52.081099999999999</v>
      </c>
      <c r="BU49" s="10">
        <v>52.017600000000002</v>
      </c>
      <c r="BV49" s="11">
        <v>52.0732</v>
      </c>
      <c r="BW49" s="9">
        <v>354218.2</v>
      </c>
      <c r="BX49" s="10">
        <v>52.120399999999997</v>
      </c>
      <c r="BY49" s="10">
        <v>52.082299999999996</v>
      </c>
      <c r="BZ49" s="10">
        <v>52.019199999999998</v>
      </c>
      <c r="CA49" s="11">
        <v>52.073700000000002</v>
      </c>
      <c r="CB49" s="9">
        <v>398006.12</v>
      </c>
      <c r="CC49" s="10">
        <v>52.119399999999999</v>
      </c>
      <c r="CD49" s="10">
        <v>52.083300000000001</v>
      </c>
      <c r="CE49" s="10">
        <v>52.0199</v>
      </c>
      <c r="CF49" s="11">
        <v>52.073999999999998</v>
      </c>
      <c r="CG49" s="34">
        <v>0</v>
      </c>
      <c r="CH49" s="35">
        <v>0</v>
      </c>
      <c r="CI49" s="35">
        <v>0</v>
      </c>
      <c r="CJ49" s="35">
        <v>0</v>
      </c>
      <c r="CK49" s="36">
        <v>0</v>
      </c>
      <c r="CL49" s="34">
        <v>0</v>
      </c>
      <c r="CM49" s="35">
        <v>0</v>
      </c>
      <c r="CN49" s="35">
        <v>0</v>
      </c>
      <c r="CO49" s="35">
        <v>0</v>
      </c>
      <c r="CP49" s="36">
        <v>0</v>
      </c>
      <c r="CQ49" s="34">
        <v>0</v>
      </c>
      <c r="CR49" s="35">
        <v>0</v>
      </c>
      <c r="CS49" s="35">
        <v>0</v>
      </c>
      <c r="CT49" s="35">
        <v>0</v>
      </c>
      <c r="CU49" s="36">
        <v>0</v>
      </c>
      <c r="CV49" s="34">
        <v>0</v>
      </c>
      <c r="CW49" s="35">
        <v>0</v>
      </c>
      <c r="CX49" s="35">
        <v>0</v>
      </c>
      <c r="CY49" s="35">
        <v>0</v>
      </c>
      <c r="CZ49" s="36">
        <v>0</v>
      </c>
      <c r="DA49" s="34">
        <v>0</v>
      </c>
      <c r="DB49" s="35">
        <v>0</v>
      </c>
      <c r="DC49" s="35">
        <v>0</v>
      </c>
      <c r="DD49" s="35">
        <v>0</v>
      </c>
      <c r="DE49" s="36">
        <v>0</v>
      </c>
      <c r="DF49" s="34">
        <v>0</v>
      </c>
      <c r="DG49" s="35">
        <v>0</v>
      </c>
      <c r="DH49" s="35">
        <v>0</v>
      </c>
      <c r="DI49" s="35">
        <v>0</v>
      </c>
      <c r="DJ49" s="36">
        <v>0</v>
      </c>
      <c r="DK49" s="34">
        <v>0</v>
      </c>
      <c r="DL49" s="35">
        <v>0</v>
      </c>
      <c r="DM49" s="35">
        <v>0</v>
      </c>
      <c r="DN49" s="35">
        <v>0</v>
      </c>
      <c r="DO49" s="36">
        <v>0</v>
      </c>
      <c r="DP49" s="34">
        <v>0</v>
      </c>
      <c r="DQ49" s="35">
        <v>0</v>
      </c>
      <c r="DR49" s="35">
        <v>0</v>
      </c>
      <c r="DS49" s="35">
        <v>0</v>
      </c>
      <c r="DT49" s="36">
        <v>0</v>
      </c>
      <c r="DU49" s="9">
        <v>320080.96000000002</v>
      </c>
      <c r="DV49" s="10">
        <v>52.120600000000003</v>
      </c>
      <c r="DW49" s="10">
        <v>52.078800000000001</v>
      </c>
      <c r="DX49" s="10">
        <v>52.015300000000003</v>
      </c>
      <c r="DY49" s="11">
        <v>52.071300000000001</v>
      </c>
      <c r="DZ49" s="9">
        <v>328596</v>
      </c>
      <c r="EA49" s="10">
        <v>52.121200000000002</v>
      </c>
      <c r="EB49" s="10">
        <v>52.081099999999999</v>
      </c>
      <c r="EC49" s="10">
        <v>52.017699999999998</v>
      </c>
      <c r="ED49" s="11">
        <v>52.073099999999997</v>
      </c>
      <c r="EE49" s="9">
        <v>352598.44</v>
      </c>
      <c r="EF49" s="10">
        <v>52.120600000000003</v>
      </c>
      <c r="EG49" s="10">
        <v>52.082099999999997</v>
      </c>
      <c r="EH49" s="10">
        <v>52.019199999999998</v>
      </c>
      <c r="EI49" s="11">
        <v>52.073700000000002</v>
      </c>
      <c r="EJ49" s="9">
        <v>396331.12</v>
      </c>
      <c r="EK49" s="10">
        <v>52.119599999999998</v>
      </c>
      <c r="EL49" s="10">
        <v>52.083300000000001</v>
      </c>
      <c r="EM49" s="10">
        <v>52.020099999999999</v>
      </c>
      <c r="EN49" s="11">
        <v>52.074100000000001</v>
      </c>
      <c r="EO49" s="34">
        <v>0</v>
      </c>
      <c r="EP49" s="35">
        <v>0</v>
      </c>
      <c r="EQ49" s="35">
        <v>0</v>
      </c>
      <c r="ER49" s="35">
        <v>0</v>
      </c>
      <c r="ES49" s="36">
        <v>0</v>
      </c>
      <c r="ET49" s="34">
        <v>0</v>
      </c>
      <c r="EU49" s="35">
        <v>0</v>
      </c>
      <c r="EV49" s="35">
        <v>0</v>
      </c>
      <c r="EW49" s="35">
        <v>0</v>
      </c>
      <c r="EX49" s="36">
        <v>0</v>
      </c>
      <c r="EY49" s="34">
        <v>0</v>
      </c>
      <c r="EZ49" s="35">
        <v>0</v>
      </c>
      <c r="FA49" s="35">
        <v>0</v>
      </c>
      <c r="FB49" s="35">
        <v>0</v>
      </c>
      <c r="FC49" s="36">
        <v>0</v>
      </c>
      <c r="FD49" s="34">
        <v>0</v>
      </c>
      <c r="FE49" s="35">
        <v>0</v>
      </c>
      <c r="FF49" s="35">
        <v>0</v>
      </c>
      <c r="FG49" s="35">
        <v>0</v>
      </c>
      <c r="FH49" s="36">
        <v>0</v>
      </c>
      <c r="FI49" s="34">
        <v>0</v>
      </c>
      <c r="FJ49" s="35">
        <v>0</v>
      </c>
      <c r="FK49" s="35">
        <v>0</v>
      </c>
      <c r="FL49" s="35">
        <v>0</v>
      </c>
      <c r="FM49" s="36">
        <v>0</v>
      </c>
      <c r="FN49" s="34">
        <v>0</v>
      </c>
      <c r="FO49" s="35">
        <v>0</v>
      </c>
      <c r="FP49" s="35">
        <v>0</v>
      </c>
      <c r="FQ49" s="35">
        <v>0</v>
      </c>
      <c r="FR49" s="36">
        <v>0</v>
      </c>
      <c r="FS49" s="34">
        <v>0</v>
      </c>
      <c r="FT49" s="35">
        <v>0</v>
      </c>
      <c r="FU49" s="35">
        <v>0</v>
      </c>
      <c r="FV49" s="35">
        <v>0</v>
      </c>
      <c r="FW49" s="36">
        <v>0</v>
      </c>
      <c r="FX49" s="34">
        <v>0</v>
      </c>
      <c r="FY49" s="35">
        <v>0</v>
      </c>
      <c r="FZ49" s="35">
        <v>0</v>
      </c>
      <c r="GA49" s="35">
        <v>0</v>
      </c>
      <c r="GB49" s="36">
        <v>0</v>
      </c>
    </row>
    <row r="50" spans="2:184" ht="15" customHeight="1">
      <c r="B50" s="122"/>
      <c r="C50" s="73"/>
      <c r="D50" s="8">
        <f t="shared" si="3"/>
        <v>14</v>
      </c>
      <c r="E50" s="9">
        <v>271354.2</v>
      </c>
      <c r="F50" s="10">
        <v>50.853099999999998</v>
      </c>
      <c r="G50" s="10">
        <v>50.783099999999997</v>
      </c>
      <c r="H50" s="10">
        <v>50.712699999999998</v>
      </c>
      <c r="I50" s="11">
        <v>50.782600000000002</v>
      </c>
      <c r="J50" s="9">
        <v>280346.32</v>
      </c>
      <c r="K50" s="10">
        <v>50.854199999999999</v>
      </c>
      <c r="L50" s="10">
        <v>50.785400000000003</v>
      </c>
      <c r="M50" s="10">
        <v>50.715400000000002</v>
      </c>
      <c r="N50" s="11">
        <v>50.784599999999998</v>
      </c>
      <c r="O50" s="9">
        <v>303614.03999999998</v>
      </c>
      <c r="P50" s="10">
        <v>50.851999999999997</v>
      </c>
      <c r="Q50" s="10">
        <v>50.786999999999999</v>
      </c>
      <c r="R50" s="10">
        <v>50.716999999999999</v>
      </c>
      <c r="S50" s="11">
        <v>50.784999999999997</v>
      </c>
      <c r="T50" s="9">
        <v>343214.16</v>
      </c>
      <c r="U50" s="10">
        <v>50.8491</v>
      </c>
      <c r="V50" s="10">
        <v>50.788499999999999</v>
      </c>
      <c r="W50" s="10">
        <v>50.718899999999998</v>
      </c>
      <c r="X50" s="11">
        <v>50.785200000000003</v>
      </c>
      <c r="Y50" s="34">
        <v>0</v>
      </c>
      <c r="Z50" s="35">
        <v>0</v>
      </c>
      <c r="AA50" s="35">
        <v>0</v>
      </c>
      <c r="AB50" s="35">
        <v>0</v>
      </c>
      <c r="AC50" s="36">
        <v>0</v>
      </c>
      <c r="AD50" s="34">
        <v>0</v>
      </c>
      <c r="AE50" s="35">
        <v>0</v>
      </c>
      <c r="AF50" s="35">
        <v>0</v>
      </c>
      <c r="AG50" s="35">
        <v>0</v>
      </c>
      <c r="AH50" s="36">
        <v>0</v>
      </c>
      <c r="AI50" s="34">
        <v>0</v>
      </c>
      <c r="AJ50" s="35">
        <v>0</v>
      </c>
      <c r="AK50" s="35">
        <v>0</v>
      </c>
      <c r="AL50" s="35">
        <v>0</v>
      </c>
      <c r="AM50" s="36">
        <v>0</v>
      </c>
      <c r="AN50" s="34">
        <v>0</v>
      </c>
      <c r="AO50" s="35">
        <v>0</v>
      </c>
      <c r="AP50" s="35">
        <v>0</v>
      </c>
      <c r="AQ50" s="35">
        <v>0</v>
      </c>
      <c r="AR50" s="36">
        <v>0</v>
      </c>
      <c r="AS50" s="34">
        <v>0</v>
      </c>
      <c r="AT50" s="35">
        <v>0</v>
      </c>
      <c r="AU50" s="35">
        <v>0</v>
      </c>
      <c r="AV50" s="35">
        <v>0</v>
      </c>
      <c r="AW50" s="36">
        <v>0</v>
      </c>
      <c r="AX50" s="34">
        <v>0</v>
      </c>
      <c r="AY50" s="35">
        <v>0</v>
      </c>
      <c r="AZ50" s="35">
        <v>0</v>
      </c>
      <c r="BA50" s="35">
        <v>0</v>
      </c>
      <c r="BB50" s="36">
        <v>0</v>
      </c>
      <c r="BC50" s="34">
        <v>0</v>
      </c>
      <c r="BD50" s="35">
        <v>0</v>
      </c>
      <c r="BE50" s="35">
        <v>0</v>
      </c>
      <c r="BF50" s="35">
        <v>0</v>
      </c>
      <c r="BG50" s="36">
        <v>0</v>
      </c>
      <c r="BH50" s="34">
        <v>0</v>
      </c>
      <c r="BI50" s="35">
        <v>0</v>
      </c>
      <c r="BJ50" s="35">
        <v>0</v>
      </c>
      <c r="BK50" s="35">
        <v>0</v>
      </c>
      <c r="BL50" s="36">
        <v>0</v>
      </c>
      <c r="BM50" s="9">
        <v>274590.24</v>
      </c>
      <c r="BN50" s="10">
        <v>50.853700000000003</v>
      </c>
      <c r="BO50" s="10">
        <v>50.7834</v>
      </c>
      <c r="BP50" s="10">
        <v>50.712800000000001</v>
      </c>
      <c r="BQ50" s="11">
        <v>50.782899999999998</v>
      </c>
      <c r="BR50" s="9">
        <v>283712.68</v>
      </c>
      <c r="BS50" s="10">
        <v>50.854700000000001</v>
      </c>
      <c r="BT50" s="10">
        <v>50.785200000000003</v>
      </c>
      <c r="BU50" s="10">
        <v>50.716000000000001</v>
      </c>
      <c r="BV50" s="11">
        <v>50.7849</v>
      </c>
      <c r="BW50" s="9">
        <v>307327.03999999998</v>
      </c>
      <c r="BX50" s="10">
        <v>50.8521</v>
      </c>
      <c r="BY50" s="10">
        <v>50.787100000000002</v>
      </c>
      <c r="BZ50" s="10">
        <v>50.716900000000003</v>
      </c>
      <c r="CA50" s="11">
        <v>50.784999999999997</v>
      </c>
      <c r="CB50" s="9">
        <v>348566.56</v>
      </c>
      <c r="CC50" s="10">
        <v>50.848999999999997</v>
      </c>
      <c r="CD50" s="10">
        <v>50.788699999999999</v>
      </c>
      <c r="CE50" s="10">
        <v>50.719000000000001</v>
      </c>
      <c r="CF50" s="11">
        <v>50.785200000000003</v>
      </c>
      <c r="CG50" s="34">
        <v>0</v>
      </c>
      <c r="CH50" s="35">
        <v>0</v>
      </c>
      <c r="CI50" s="35">
        <v>0</v>
      </c>
      <c r="CJ50" s="35">
        <v>0</v>
      </c>
      <c r="CK50" s="36">
        <v>0</v>
      </c>
      <c r="CL50" s="34">
        <v>0</v>
      </c>
      <c r="CM50" s="35">
        <v>0</v>
      </c>
      <c r="CN50" s="35">
        <v>0</v>
      </c>
      <c r="CO50" s="35">
        <v>0</v>
      </c>
      <c r="CP50" s="36">
        <v>0</v>
      </c>
      <c r="CQ50" s="34">
        <v>0</v>
      </c>
      <c r="CR50" s="35">
        <v>0</v>
      </c>
      <c r="CS50" s="35">
        <v>0</v>
      </c>
      <c r="CT50" s="35">
        <v>0</v>
      </c>
      <c r="CU50" s="36">
        <v>0</v>
      </c>
      <c r="CV50" s="34">
        <v>0</v>
      </c>
      <c r="CW50" s="35">
        <v>0</v>
      </c>
      <c r="CX50" s="35">
        <v>0</v>
      </c>
      <c r="CY50" s="35">
        <v>0</v>
      </c>
      <c r="CZ50" s="36">
        <v>0</v>
      </c>
      <c r="DA50" s="34">
        <v>0</v>
      </c>
      <c r="DB50" s="35">
        <v>0</v>
      </c>
      <c r="DC50" s="35">
        <v>0</v>
      </c>
      <c r="DD50" s="35">
        <v>0</v>
      </c>
      <c r="DE50" s="36">
        <v>0</v>
      </c>
      <c r="DF50" s="34">
        <v>0</v>
      </c>
      <c r="DG50" s="35">
        <v>0</v>
      </c>
      <c r="DH50" s="35">
        <v>0</v>
      </c>
      <c r="DI50" s="35">
        <v>0</v>
      </c>
      <c r="DJ50" s="36">
        <v>0</v>
      </c>
      <c r="DK50" s="34">
        <v>0</v>
      </c>
      <c r="DL50" s="35">
        <v>0</v>
      </c>
      <c r="DM50" s="35">
        <v>0</v>
      </c>
      <c r="DN50" s="35">
        <v>0</v>
      </c>
      <c r="DO50" s="36">
        <v>0</v>
      </c>
      <c r="DP50" s="34">
        <v>0</v>
      </c>
      <c r="DQ50" s="35">
        <v>0</v>
      </c>
      <c r="DR50" s="35">
        <v>0</v>
      </c>
      <c r="DS50" s="35">
        <v>0</v>
      </c>
      <c r="DT50" s="36">
        <v>0</v>
      </c>
      <c r="DU50" s="9">
        <v>273239.48</v>
      </c>
      <c r="DV50" s="10">
        <v>50.853099999999998</v>
      </c>
      <c r="DW50" s="10">
        <v>50.783099999999997</v>
      </c>
      <c r="DX50" s="10">
        <v>50.712600000000002</v>
      </c>
      <c r="DY50" s="11">
        <v>50.782499999999999</v>
      </c>
      <c r="DZ50" s="9">
        <v>282321.59999999998</v>
      </c>
      <c r="EA50" s="10">
        <v>50.8538</v>
      </c>
      <c r="EB50" s="10">
        <v>50.785400000000003</v>
      </c>
      <c r="EC50" s="10">
        <v>50.715800000000002</v>
      </c>
      <c r="ED50" s="11">
        <v>50.784599999999998</v>
      </c>
      <c r="EE50" s="9">
        <v>305840.8</v>
      </c>
      <c r="EF50" s="10">
        <v>50.851999999999997</v>
      </c>
      <c r="EG50" s="10">
        <v>50.786799999999999</v>
      </c>
      <c r="EH50" s="10">
        <v>50.717100000000002</v>
      </c>
      <c r="EI50" s="11">
        <v>50.7849</v>
      </c>
      <c r="EJ50" s="9">
        <v>347019.88</v>
      </c>
      <c r="EK50" s="10">
        <v>50.848300000000002</v>
      </c>
      <c r="EL50" s="10">
        <v>50.788200000000003</v>
      </c>
      <c r="EM50" s="10">
        <v>50.718699999999998</v>
      </c>
      <c r="EN50" s="11">
        <v>50.784700000000001</v>
      </c>
      <c r="EO50" s="34">
        <v>0</v>
      </c>
      <c r="EP50" s="35">
        <v>0</v>
      </c>
      <c r="EQ50" s="35">
        <v>0</v>
      </c>
      <c r="ER50" s="35">
        <v>0</v>
      </c>
      <c r="ES50" s="36">
        <v>0</v>
      </c>
      <c r="ET50" s="34">
        <v>0</v>
      </c>
      <c r="EU50" s="35">
        <v>0</v>
      </c>
      <c r="EV50" s="35">
        <v>0</v>
      </c>
      <c r="EW50" s="35">
        <v>0</v>
      </c>
      <c r="EX50" s="36">
        <v>0</v>
      </c>
      <c r="EY50" s="34">
        <v>0</v>
      </c>
      <c r="EZ50" s="35">
        <v>0</v>
      </c>
      <c r="FA50" s="35">
        <v>0</v>
      </c>
      <c r="FB50" s="35">
        <v>0</v>
      </c>
      <c r="FC50" s="36">
        <v>0</v>
      </c>
      <c r="FD50" s="34">
        <v>0</v>
      </c>
      <c r="FE50" s="35">
        <v>0</v>
      </c>
      <c r="FF50" s="35">
        <v>0</v>
      </c>
      <c r="FG50" s="35">
        <v>0</v>
      </c>
      <c r="FH50" s="36">
        <v>0</v>
      </c>
      <c r="FI50" s="34">
        <v>0</v>
      </c>
      <c r="FJ50" s="35">
        <v>0</v>
      </c>
      <c r="FK50" s="35">
        <v>0</v>
      </c>
      <c r="FL50" s="35">
        <v>0</v>
      </c>
      <c r="FM50" s="36">
        <v>0</v>
      </c>
      <c r="FN50" s="34">
        <v>0</v>
      </c>
      <c r="FO50" s="35">
        <v>0</v>
      </c>
      <c r="FP50" s="35">
        <v>0</v>
      </c>
      <c r="FQ50" s="35">
        <v>0</v>
      </c>
      <c r="FR50" s="36">
        <v>0</v>
      </c>
      <c r="FS50" s="34">
        <v>0</v>
      </c>
      <c r="FT50" s="35">
        <v>0</v>
      </c>
      <c r="FU50" s="35">
        <v>0</v>
      </c>
      <c r="FV50" s="35">
        <v>0</v>
      </c>
      <c r="FW50" s="36">
        <v>0</v>
      </c>
      <c r="FX50" s="34">
        <v>0</v>
      </c>
      <c r="FY50" s="35">
        <v>0</v>
      </c>
      <c r="FZ50" s="35">
        <v>0</v>
      </c>
      <c r="GA50" s="35">
        <v>0</v>
      </c>
      <c r="GB50" s="36">
        <v>0</v>
      </c>
    </row>
    <row r="51" spans="2:184" ht="15" customHeight="1">
      <c r="B51" s="122"/>
      <c r="C51" s="73"/>
      <c r="D51" s="8">
        <f t="shared" si="3"/>
        <v>16</v>
      </c>
      <c r="E51" s="9">
        <v>231706.23999999999</v>
      </c>
      <c r="F51" s="10">
        <v>49.662500000000001</v>
      </c>
      <c r="G51" s="10">
        <v>49.552199999999999</v>
      </c>
      <c r="H51" s="10">
        <v>49.4861</v>
      </c>
      <c r="I51" s="11">
        <v>49.566299999999998</v>
      </c>
      <c r="J51" s="9">
        <v>240940.36</v>
      </c>
      <c r="K51" s="10">
        <v>49.663200000000003</v>
      </c>
      <c r="L51" s="10">
        <v>49.554400000000001</v>
      </c>
      <c r="M51" s="10">
        <v>49.487900000000003</v>
      </c>
      <c r="N51" s="11">
        <v>49.567900000000002</v>
      </c>
      <c r="O51" s="9">
        <v>263438.64</v>
      </c>
      <c r="P51" s="10">
        <v>49.6586</v>
      </c>
      <c r="Q51" s="10">
        <v>49.556800000000003</v>
      </c>
      <c r="R51" s="10">
        <v>49.49</v>
      </c>
      <c r="S51" s="11">
        <v>49.567900000000002</v>
      </c>
      <c r="T51" s="9">
        <v>299840</v>
      </c>
      <c r="U51" s="10">
        <v>49.654600000000002</v>
      </c>
      <c r="V51" s="10">
        <v>49.557899999999997</v>
      </c>
      <c r="W51" s="10">
        <v>49.490699999999997</v>
      </c>
      <c r="X51" s="11">
        <v>49.5672</v>
      </c>
      <c r="Y51" s="34">
        <v>0</v>
      </c>
      <c r="Z51" s="35">
        <v>0</v>
      </c>
      <c r="AA51" s="35">
        <v>0</v>
      </c>
      <c r="AB51" s="35">
        <v>0</v>
      </c>
      <c r="AC51" s="36">
        <v>0</v>
      </c>
      <c r="AD51" s="34">
        <v>0</v>
      </c>
      <c r="AE51" s="35">
        <v>0</v>
      </c>
      <c r="AF51" s="35">
        <v>0</v>
      </c>
      <c r="AG51" s="35">
        <v>0</v>
      </c>
      <c r="AH51" s="36">
        <v>0</v>
      </c>
      <c r="AI51" s="34">
        <v>0</v>
      </c>
      <c r="AJ51" s="35">
        <v>0</v>
      </c>
      <c r="AK51" s="35">
        <v>0</v>
      </c>
      <c r="AL51" s="35">
        <v>0</v>
      </c>
      <c r="AM51" s="36">
        <v>0</v>
      </c>
      <c r="AN51" s="34">
        <v>0</v>
      </c>
      <c r="AO51" s="35">
        <v>0</v>
      </c>
      <c r="AP51" s="35">
        <v>0</v>
      </c>
      <c r="AQ51" s="35">
        <v>0</v>
      </c>
      <c r="AR51" s="36">
        <v>0</v>
      </c>
      <c r="AS51" s="34">
        <v>0</v>
      </c>
      <c r="AT51" s="35">
        <v>0</v>
      </c>
      <c r="AU51" s="35">
        <v>0</v>
      </c>
      <c r="AV51" s="35">
        <v>0</v>
      </c>
      <c r="AW51" s="36">
        <v>0</v>
      </c>
      <c r="AX51" s="34">
        <v>0</v>
      </c>
      <c r="AY51" s="35">
        <v>0</v>
      </c>
      <c r="AZ51" s="35">
        <v>0</v>
      </c>
      <c r="BA51" s="35">
        <v>0</v>
      </c>
      <c r="BB51" s="36">
        <v>0</v>
      </c>
      <c r="BC51" s="34">
        <v>0</v>
      </c>
      <c r="BD51" s="35">
        <v>0</v>
      </c>
      <c r="BE51" s="35">
        <v>0</v>
      </c>
      <c r="BF51" s="35">
        <v>0</v>
      </c>
      <c r="BG51" s="36">
        <v>0</v>
      </c>
      <c r="BH51" s="34">
        <v>0</v>
      </c>
      <c r="BI51" s="35">
        <v>0</v>
      </c>
      <c r="BJ51" s="35">
        <v>0</v>
      </c>
      <c r="BK51" s="35">
        <v>0</v>
      </c>
      <c r="BL51" s="36">
        <v>0</v>
      </c>
      <c r="BM51" s="9">
        <v>234706.8</v>
      </c>
      <c r="BN51" s="10">
        <v>49.662799999999997</v>
      </c>
      <c r="BO51" s="10">
        <v>49.552500000000002</v>
      </c>
      <c r="BP51" s="10">
        <v>49.486199999999997</v>
      </c>
      <c r="BQ51" s="11">
        <v>49.566499999999998</v>
      </c>
      <c r="BR51" s="9">
        <v>244026.4</v>
      </c>
      <c r="BS51" s="10">
        <v>49.663400000000003</v>
      </c>
      <c r="BT51" s="10">
        <v>49.555700000000002</v>
      </c>
      <c r="BU51" s="10">
        <v>49.488300000000002</v>
      </c>
      <c r="BV51" s="11">
        <v>49.5685</v>
      </c>
      <c r="BW51" s="9">
        <v>266856.8</v>
      </c>
      <c r="BX51" s="10">
        <v>49.658299999999997</v>
      </c>
      <c r="BY51" s="10">
        <v>49.556399999999996</v>
      </c>
      <c r="BZ51" s="10">
        <v>49.4893</v>
      </c>
      <c r="CA51" s="11">
        <v>49.567399999999999</v>
      </c>
      <c r="CB51" s="9">
        <v>304899.92</v>
      </c>
      <c r="CC51" s="10">
        <v>49.6539</v>
      </c>
      <c r="CD51" s="10">
        <v>49.558399999999999</v>
      </c>
      <c r="CE51" s="10">
        <v>49.491199999999999</v>
      </c>
      <c r="CF51" s="11">
        <v>49.567300000000003</v>
      </c>
      <c r="CG51" s="34">
        <v>0</v>
      </c>
      <c r="CH51" s="35">
        <v>0</v>
      </c>
      <c r="CI51" s="35">
        <v>0</v>
      </c>
      <c r="CJ51" s="35">
        <v>0</v>
      </c>
      <c r="CK51" s="36">
        <v>0</v>
      </c>
      <c r="CL51" s="34">
        <v>0</v>
      </c>
      <c r="CM51" s="35">
        <v>0</v>
      </c>
      <c r="CN51" s="35">
        <v>0</v>
      </c>
      <c r="CO51" s="35">
        <v>0</v>
      </c>
      <c r="CP51" s="36">
        <v>0</v>
      </c>
      <c r="CQ51" s="34">
        <v>0</v>
      </c>
      <c r="CR51" s="35">
        <v>0</v>
      </c>
      <c r="CS51" s="35">
        <v>0</v>
      </c>
      <c r="CT51" s="35">
        <v>0</v>
      </c>
      <c r="CU51" s="36">
        <v>0</v>
      </c>
      <c r="CV51" s="34">
        <v>0</v>
      </c>
      <c r="CW51" s="35">
        <v>0</v>
      </c>
      <c r="CX51" s="35">
        <v>0</v>
      </c>
      <c r="CY51" s="35">
        <v>0</v>
      </c>
      <c r="CZ51" s="36">
        <v>0</v>
      </c>
      <c r="DA51" s="34">
        <v>0</v>
      </c>
      <c r="DB51" s="35">
        <v>0</v>
      </c>
      <c r="DC51" s="35">
        <v>0</v>
      </c>
      <c r="DD51" s="35">
        <v>0</v>
      </c>
      <c r="DE51" s="36">
        <v>0</v>
      </c>
      <c r="DF51" s="34">
        <v>0</v>
      </c>
      <c r="DG51" s="35">
        <v>0</v>
      </c>
      <c r="DH51" s="35">
        <v>0</v>
      </c>
      <c r="DI51" s="35">
        <v>0</v>
      </c>
      <c r="DJ51" s="36">
        <v>0</v>
      </c>
      <c r="DK51" s="34">
        <v>0</v>
      </c>
      <c r="DL51" s="35">
        <v>0</v>
      </c>
      <c r="DM51" s="35">
        <v>0</v>
      </c>
      <c r="DN51" s="35">
        <v>0</v>
      </c>
      <c r="DO51" s="36">
        <v>0</v>
      </c>
      <c r="DP51" s="34">
        <v>0</v>
      </c>
      <c r="DQ51" s="35">
        <v>0</v>
      </c>
      <c r="DR51" s="35">
        <v>0</v>
      </c>
      <c r="DS51" s="35">
        <v>0</v>
      </c>
      <c r="DT51" s="36">
        <v>0</v>
      </c>
      <c r="DU51" s="9">
        <v>233463</v>
      </c>
      <c r="DV51" s="10">
        <v>49.662999999999997</v>
      </c>
      <c r="DW51" s="10">
        <v>49.552399999999999</v>
      </c>
      <c r="DX51" s="10">
        <v>49.486400000000003</v>
      </c>
      <c r="DY51" s="11">
        <v>49.566600000000001</v>
      </c>
      <c r="DZ51" s="9">
        <v>242734.96</v>
      </c>
      <c r="EA51" s="10">
        <v>49.663400000000003</v>
      </c>
      <c r="EB51" s="10">
        <v>49.555</v>
      </c>
      <c r="EC51" s="10">
        <v>49.487400000000001</v>
      </c>
      <c r="ED51" s="11">
        <v>49.567999999999998</v>
      </c>
      <c r="EE51" s="9">
        <v>265489.91999999998</v>
      </c>
      <c r="EF51" s="10">
        <v>49.659199999999998</v>
      </c>
      <c r="EG51" s="10">
        <v>49.556199999999997</v>
      </c>
      <c r="EH51" s="10">
        <v>49.4893</v>
      </c>
      <c r="EI51" s="11">
        <v>49.567599999999999</v>
      </c>
      <c r="EJ51" s="9">
        <v>303469.59999999998</v>
      </c>
      <c r="EK51" s="10">
        <v>49.653700000000001</v>
      </c>
      <c r="EL51" s="10">
        <v>49.557699999999997</v>
      </c>
      <c r="EM51" s="10">
        <v>49.490299999999998</v>
      </c>
      <c r="EN51" s="11">
        <v>49.566699999999997</v>
      </c>
      <c r="EO51" s="34">
        <v>0</v>
      </c>
      <c r="EP51" s="35">
        <v>0</v>
      </c>
      <c r="EQ51" s="35">
        <v>0</v>
      </c>
      <c r="ER51" s="35">
        <v>0</v>
      </c>
      <c r="ES51" s="36">
        <v>0</v>
      </c>
      <c r="ET51" s="34">
        <v>0</v>
      </c>
      <c r="EU51" s="35">
        <v>0</v>
      </c>
      <c r="EV51" s="35">
        <v>0</v>
      </c>
      <c r="EW51" s="35">
        <v>0</v>
      </c>
      <c r="EX51" s="36">
        <v>0</v>
      </c>
      <c r="EY51" s="34">
        <v>0</v>
      </c>
      <c r="EZ51" s="35">
        <v>0</v>
      </c>
      <c r="FA51" s="35">
        <v>0</v>
      </c>
      <c r="FB51" s="35">
        <v>0</v>
      </c>
      <c r="FC51" s="36">
        <v>0</v>
      </c>
      <c r="FD51" s="34">
        <v>0</v>
      </c>
      <c r="FE51" s="35">
        <v>0</v>
      </c>
      <c r="FF51" s="35">
        <v>0</v>
      </c>
      <c r="FG51" s="35">
        <v>0</v>
      </c>
      <c r="FH51" s="36">
        <v>0</v>
      </c>
      <c r="FI51" s="34">
        <v>0</v>
      </c>
      <c r="FJ51" s="35">
        <v>0</v>
      </c>
      <c r="FK51" s="35">
        <v>0</v>
      </c>
      <c r="FL51" s="35">
        <v>0</v>
      </c>
      <c r="FM51" s="36">
        <v>0</v>
      </c>
      <c r="FN51" s="34">
        <v>0</v>
      </c>
      <c r="FO51" s="35">
        <v>0</v>
      </c>
      <c r="FP51" s="35">
        <v>0</v>
      </c>
      <c r="FQ51" s="35">
        <v>0</v>
      </c>
      <c r="FR51" s="36">
        <v>0</v>
      </c>
      <c r="FS51" s="34">
        <v>0</v>
      </c>
      <c r="FT51" s="35">
        <v>0</v>
      </c>
      <c r="FU51" s="35">
        <v>0</v>
      </c>
      <c r="FV51" s="35">
        <v>0</v>
      </c>
      <c r="FW51" s="36">
        <v>0</v>
      </c>
      <c r="FX51" s="34">
        <v>0</v>
      </c>
      <c r="FY51" s="35">
        <v>0</v>
      </c>
      <c r="FZ51" s="35">
        <v>0</v>
      </c>
      <c r="GA51" s="35">
        <v>0</v>
      </c>
      <c r="GB51" s="36">
        <v>0</v>
      </c>
    </row>
    <row r="52" spans="2:184" ht="15" customHeight="1">
      <c r="B52" s="122"/>
      <c r="C52" s="73"/>
      <c r="D52" s="8">
        <f t="shared" si="3"/>
        <v>18</v>
      </c>
      <c r="E52" s="9">
        <v>196308.52</v>
      </c>
      <c r="F52" s="10">
        <v>48.424500000000002</v>
      </c>
      <c r="G52" s="10">
        <v>48.304699999999997</v>
      </c>
      <c r="H52" s="10">
        <v>48.214599999999997</v>
      </c>
      <c r="I52" s="11">
        <v>48.313699999999997</v>
      </c>
      <c r="J52" s="9">
        <v>205515</v>
      </c>
      <c r="K52" s="10">
        <v>48.4223</v>
      </c>
      <c r="L52" s="10">
        <v>48.306100000000001</v>
      </c>
      <c r="M52" s="10">
        <v>48.216200000000001</v>
      </c>
      <c r="N52" s="11">
        <v>48.314</v>
      </c>
      <c r="O52" s="9">
        <v>226813.16</v>
      </c>
      <c r="P52" s="10">
        <v>48.418500000000002</v>
      </c>
      <c r="Q52" s="10">
        <v>48.307600000000001</v>
      </c>
      <c r="R52" s="10">
        <v>48.216900000000003</v>
      </c>
      <c r="S52" s="11">
        <v>48.313499999999998</v>
      </c>
      <c r="T52" s="9">
        <v>259396</v>
      </c>
      <c r="U52" s="10">
        <v>48.409399999999998</v>
      </c>
      <c r="V52" s="10">
        <v>48.306699999999999</v>
      </c>
      <c r="W52" s="10">
        <v>48.215299999999999</v>
      </c>
      <c r="X52" s="11">
        <v>48.309699999999999</v>
      </c>
      <c r="Y52" s="34">
        <v>0</v>
      </c>
      <c r="Z52" s="35">
        <v>0</v>
      </c>
      <c r="AA52" s="35">
        <v>0</v>
      </c>
      <c r="AB52" s="35">
        <v>0</v>
      </c>
      <c r="AC52" s="36">
        <v>0</v>
      </c>
      <c r="AD52" s="34">
        <v>0</v>
      </c>
      <c r="AE52" s="35">
        <v>0</v>
      </c>
      <c r="AF52" s="35">
        <v>0</v>
      </c>
      <c r="AG52" s="35">
        <v>0</v>
      </c>
      <c r="AH52" s="36">
        <v>0</v>
      </c>
      <c r="AI52" s="34">
        <v>0</v>
      </c>
      <c r="AJ52" s="35">
        <v>0</v>
      </c>
      <c r="AK52" s="35">
        <v>0</v>
      </c>
      <c r="AL52" s="35">
        <v>0</v>
      </c>
      <c r="AM52" s="36">
        <v>0</v>
      </c>
      <c r="AN52" s="34">
        <v>0</v>
      </c>
      <c r="AO52" s="35">
        <v>0</v>
      </c>
      <c r="AP52" s="35">
        <v>0</v>
      </c>
      <c r="AQ52" s="35">
        <v>0</v>
      </c>
      <c r="AR52" s="36">
        <v>0</v>
      </c>
      <c r="AS52" s="34">
        <v>0</v>
      </c>
      <c r="AT52" s="35">
        <v>0</v>
      </c>
      <c r="AU52" s="35">
        <v>0</v>
      </c>
      <c r="AV52" s="35">
        <v>0</v>
      </c>
      <c r="AW52" s="36">
        <v>0</v>
      </c>
      <c r="AX52" s="34">
        <v>0</v>
      </c>
      <c r="AY52" s="35">
        <v>0</v>
      </c>
      <c r="AZ52" s="35">
        <v>0</v>
      </c>
      <c r="BA52" s="35">
        <v>0</v>
      </c>
      <c r="BB52" s="36">
        <v>0</v>
      </c>
      <c r="BC52" s="34">
        <v>0</v>
      </c>
      <c r="BD52" s="35">
        <v>0</v>
      </c>
      <c r="BE52" s="35">
        <v>0</v>
      </c>
      <c r="BF52" s="35">
        <v>0</v>
      </c>
      <c r="BG52" s="36">
        <v>0</v>
      </c>
      <c r="BH52" s="34">
        <v>0</v>
      </c>
      <c r="BI52" s="35">
        <v>0</v>
      </c>
      <c r="BJ52" s="35">
        <v>0</v>
      </c>
      <c r="BK52" s="35">
        <v>0</v>
      </c>
      <c r="BL52" s="36">
        <v>0</v>
      </c>
      <c r="BM52" s="9">
        <v>199043.32</v>
      </c>
      <c r="BN52" s="10">
        <v>48.424799999999998</v>
      </c>
      <c r="BO52" s="10">
        <v>48.305599999999998</v>
      </c>
      <c r="BP52" s="10">
        <v>48.215000000000003</v>
      </c>
      <c r="BQ52" s="11">
        <v>48.3142</v>
      </c>
      <c r="BR52" s="9">
        <v>208332.48</v>
      </c>
      <c r="BS52" s="10">
        <v>48.421700000000001</v>
      </c>
      <c r="BT52" s="10">
        <v>48.306699999999999</v>
      </c>
      <c r="BU52" s="10">
        <v>48.215800000000002</v>
      </c>
      <c r="BV52" s="11">
        <v>48.313899999999997</v>
      </c>
      <c r="BW52" s="9">
        <v>229940.6</v>
      </c>
      <c r="BX52" s="10">
        <v>48.416899999999998</v>
      </c>
      <c r="BY52" s="10">
        <v>48.307299999999998</v>
      </c>
      <c r="BZ52" s="10">
        <v>48.2164</v>
      </c>
      <c r="CA52" s="11">
        <v>48.3127</v>
      </c>
      <c r="CB52" s="9">
        <v>264111.88</v>
      </c>
      <c r="CC52" s="10">
        <v>48.408700000000003</v>
      </c>
      <c r="CD52" s="10">
        <v>48.307400000000001</v>
      </c>
      <c r="CE52" s="10">
        <v>48.215699999999998</v>
      </c>
      <c r="CF52" s="11">
        <v>48.309800000000003</v>
      </c>
      <c r="CG52" s="34">
        <v>0</v>
      </c>
      <c r="CH52" s="35">
        <v>0</v>
      </c>
      <c r="CI52" s="35">
        <v>0</v>
      </c>
      <c r="CJ52" s="35">
        <v>0</v>
      </c>
      <c r="CK52" s="36">
        <v>0</v>
      </c>
      <c r="CL52" s="34">
        <v>0</v>
      </c>
      <c r="CM52" s="35">
        <v>0</v>
      </c>
      <c r="CN52" s="35">
        <v>0</v>
      </c>
      <c r="CO52" s="35">
        <v>0</v>
      </c>
      <c r="CP52" s="36">
        <v>0</v>
      </c>
      <c r="CQ52" s="34">
        <v>0</v>
      </c>
      <c r="CR52" s="35">
        <v>0</v>
      </c>
      <c r="CS52" s="35">
        <v>0</v>
      </c>
      <c r="CT52" s="35">
        <v>0</v>
      </c>
      <c r="CU52" s="36">
        <v>0</v>
      </c>
      <c r="CV52" s="34">
        <v>0</v>
      </c>
      <c r="CW52" s="35">
        <v>0</v>
      </c>
      <c r="CX52" s="35">
        <v>0</v>
      </c>
      <c r="CY52" s="35">
        <v>0</v>
      </c>
      <c r="CZ52" s="36">
        <v>0</v>
      </c>
      <c r="DA52" s="34">
        <v>0</v>
      </c>
      <c r="DB52" s="35">
        <v>0</v>
      </c>
      <c r="DC52" s="35">
        <v>0</v>
      </c>
      <c r="DD52" s="35">
        <v>0</v>
      </c>
      <c r="DE52" s="36">
        <v>0</v>
      </c>
      <c r="DF52" s="34">
        <v>0</v>
      </c>
      <c r="DG52" s="35">
        <v>0</v>
      </c>
      <c r="DH52" s="35">
        <v>0</v>
      </c>
      <c r="DI52" s="35">
        <v>0</v>
      </c>
      <c r="DJ52" s="36">
        <v>0</v>
      </c>
      <c r="DK52" s="34">
        <v>0</v>
      </c>
      <c r="DL52" s="35">
        <v>0</v>
      </c>
      <c r="DM52" s="35">
        <v>0</v>
      </c>
      <c r="DN52" s="35">
        <v>0</v>
      </c>
      <c r="DO52" s="36">
        <v>0</v>
      </c>
      <c r="DP52" s="34">
        <v>0</v>
      </c>
      <c r="DQ52" s="35">
        <v>0</v>
      </c>
      <c r="DR52" s="35">
        <v>0</v>
      </c>
      <c r="DS52" s="35">
        <v>0</v>
      </c>
      <c r="DT52" s="36">
        <v>0</v>
      </c>
      <c r="DU52" s="9">
        <v>197934</v>
      </c>
      <c r="DV52" s="10">
        <v>48.4253</v>
      </c>
      <c r="DW52" s="10">
        <v>48.305399999999999</v>
      </c>
      <c r="DX52" s="10">
        <v>48.214599999999997</v>
      </c>
      <c r="DY52" s="11">
        <v>48.3142</v>
      </c>
      <c r="DZ52" s="9">
        <v>207150.16</v>
      </c>
      <c r="EA52" s="10">
        <v>48.4223</v>
      </c>
      <c r="EB52" s="10">
        <v>48.305999999999997</v>
      </c>
      <c r="EC52" s="10">
        <v>48.215499999999999</v>
      </c>
      <c r="ED52" s="11">
        <v>48.313699999999997</v>
      </c>
      <c r="EE52" s="9">
        <v>228695.8</v>
      </c>
      <c r="EF52" s="10">
        <v>48.416699999999999</v>
      </c>
      <c r="EG52" s="10">
        <v>48.307099999999998</v>
      </c>
      <c r="EH52" s="10">
        <v>48.216299999999997</v>
      </c>
      <c r="EI52" s="11">
        <v>48.3125</v>
      </c>
      <c r="EJ52" s="9">
        <v>262795.24</v>
      </c>
      <c r="EK52" s="10">
        <v>48.409599999999998</v>
      </c>
      <c r="EL52" s="10">
        <v>48.306899999999999</v>
      </c>
      <c r="EM52" s="10">
        <v>48.215299999999999</v>
      </c>
      <c r="EN52" s="11">
        <v>48.309899999999999</v>
      </c>
      <c r="EO52" s="34">
        <v>0</v>
      </c>
      <c r="EP52" s="35">
        <v>0</v>
      </c>
      <c r="EQ52" s="35">
        <v>0</v>
      </c>
      <c r="ER52" s="35">
        <v>0</v>
      </c>
      <c r="ES52" s="36">
        <v>0</v>
      </c>
      <c r="ET52" s="34">
        <v>0</v>
      </c>
      <c r="EU52" s="35">
        <v>0</v>
      </c>
      <c r="EV52" s="35">
        <v>0</v>
      </c>
      <c r="EW52" s="35">
        <v>0</v>
      </c>
      <c r="EX52" s="36">
        <v>0</v>
      </c>
      <c r="EY52" s="34">
        <v>0</v>
      </c>
      <c r="EZ52" s="35">
        <v>0</v>
      </c>
      <c r="FA52" s="35">
        <v>0</v>
      </c>
      <c r="FB52" s="35">
        <v>0</v>
      </c>
      <c r="FC52" s="36">
        <v>0</v>
      </c>
      <c r="FD52" s="34">
        <v>0</v>
      </c>
      <c r="FE52" s="35">
        <v>0</v>
      </c>
      <c r="FF52" s="35">
        <v>0</v>
      </c>
      <c r="FG52" s="35">
        <v>0</v>
      </c>
      <c r="FH52" s="36">
        <v>0</v>
      </c>
      <c r="FI52" s="34">
        <v>0</v>
      </c>
      <c r="FJ52" s="35">
        <v>0</v>
      </c>
      <c r="FK52" s="35">
        <v>0</v>
      </c>
      <c r="FL52" s="35">
        <v>0</v>
      </c>
      <c r="FM52" s="36">
        <v>0</v>
      </c>
      <c r="FN52" s="34">
        <v>0</v>
      </c>
      <c r="FO52" s="35">
        <v>0</v>
      </c>
      <c r="FP52" s="35">
        <v>0</v>
      </c>
      <c r="FQ52" s="35">
        <v>0</v>
      </c>
      <c r="FR52" s="36">
        <v>0</v>
      </c>
      <c r="FS52" s="34">
        <v>0</v>
      </c>
      <c r="FT52" s="35">
        <v>0</v>
      </c>
      <c r="FU52" s="35">
        <v>0</v>
      </c>
      <c r="FV52" s="35">
        <v>0</v>
      </c>
      <c r="FW52" s="36">
        <v>0</v>
      </c>
      <c r="FX52" s="34">
        <v>0</v>
      </c>
      <c r="FY52" s="35">
        <v>0</v>
      </c>
      <c r="FZ52" s="35">
        <v>0</v>
      </c>
      <c r="GA52" s="35">
        <v>0</v>
      </c>
      <c r="GB52" s="36">
        <v>0</v>
      </c>
    </row>
    <row r="53" spans="2:184" ht="15" customHeight="1">
      <c r="B53" s="122"/>
      <c r="C53" s="73"/>
      <c r="D53" s="8">
        <f t="shared" si="3"/>
        <v>20</v>
      </c>
      <c r="E53" s="9">
        <v>161846.88</v>
      </c>
      <c r="F53" s="10">
        <v>47.021900000000002</v>
      </c>
      <c r="G53" s="10">
        <v>46.883400000000002</v>
      </c>
      <c r="H53" s="10">
        <v>46.773299999999999</v>
      </c>
      <c r="I53" s="11">
        <v>46.891599999999997</v>
      </c>
      <c r="J53" s="9">
        <v>170771.8</v>
      </c>
      <c r="K53" s="10">
        <v>47.0169</v>
      </c>
      <c r="L53" s="10">
        <v>46.883400000000002</v>
      </c>
      <c r="M53" s="10">
        <v>46.774299999999997</v>
      </c>
      <c r="N53" s="11">
        <v>46.890300000000003</v>
      </c>
      <c r="O53" s="9">
        <v>190059.48</v>
      </c>
      <c r="P53" s="10">
        <v>47.010199999999998</v>
      </c>
      <c r="Q53" s="10">
        <v>46.880099999999999</v>
      </c>
      <c r="R53" s="10">
        <v>46.771799999999999</v>
      </c>
      <c r="S53" s="11">
        <v>46.886200000000002</v>
      </c>
      <c r="T53" s="9">
        <v>218003.04</v>
      </c>
      <c r="U53" s="10">
        <v>46.994900000000001</v>
      </c>
      <c r="V53" s="10">
        <v>46.875900000000001</v>
      </c>
      <c r="W53" s="10">
        <v>46.769799999999996</v>
      </c>
      <c r="X53" s="11">
        <v>46.879199999999997</v>
      </c>
      <c r="Y53" s="34">
        <v>0</v>
      </c>
      <c r="Z53" s="35">
        <v>0</v>
      </c>
      <c r="AA53" s="35">
        <v>0</v>
      </c>
      <c r="AB53" s="35">
        <v>0</v>
      </c>
      <c r="AC53" s="36">
        <v>0</v>
      </c>
      <c r="AD53" s="34">
        <v>0</v>
      </c>
      <c r="AE53" s="35">
        <v>0</v>
      </c>
      <c r="AF53" s="35">
        <v>0</v>
      </c>
      <c r="AG53" s="35">
        <v>0</v>
      </c>
      <c r="AH53" s="36">
        <v>0</v>
      </c>
      <c r="AI53" s="34">
        <v>0</v>
      </c>
      <c r="AJ53" s="35">
        <v>0</v>
      </c>
      <c r="AK53" s="35">
        <v>0</v>
      </c>
      <c r="AL53" s="35">
        <v>0</v>
      </c>
      <c r="AM53" s="36">
        <v>0</v>
      </c>
      <c r="AN53" s="34">
        <v>0</v>
      </c>
      <c r="AO53" s="35">
        <v>0</v>
      </c>
      <c r="AP53" s="35">
        <v>0</v>
      </c>
      <c r="AQ53" s="35">
        <v>0</v>
      </c>
      <c r="AR53" s="36">
        <v>0</v>
      </c>
      <c r="AS53" s="34">
        <v>0</v>
      </c>
      <c r="AT53" s="35">
        <v>0</v>
      </c>
      <c r="AU53" s="35">
        <v>0</v>
      </c>
      <c r="AV53" s="35">
        <v>0</v>
      </c>
      <c r="AW53" s="36">
        <v>0</v>
      </c>
      <c r="AX53" s="34">
        <v>0</v>
      </c>
      <c r="AY53" s="35">
        <v>0</v>
      </c>
      <c r="AZ53" s="35">
        <v>0</v>
      </c>
      <c r="BA53" s="35">
        <v>0</v>
      </c>
      <c r="BB53" s="36">
        <v>0</v>
      </c>
      <c r="BC53" s="34">
        <v>0</v>
      </c>
      <c r="BD53" s="35">
        <v>0</v>
      </c>
      <c r="BE53" s="35">
        <v>0</v>
      </c>
      <c r="BF53" s="35">
        <v>0</v>
      </c>
      <c r="BG53" s="36">
        <v>0</v>
      </c>
      <c r="BH53" s="34">
        <v>0</v>
      </c>
      <c r="BI53" s="35">
        <v>0</v>
      </c>
      <c r="BJ53" s="35">
        <v>0</v>
      </c>
      <c r="BK53" s="35">
        <v>0</v>
      </c>
      <c r="BL53" s="36">
        <v>0</v>
      </c>
      <c r="BM53" s="9">
        <v>164286.72</v>
      </c>
      <c r="BN53" s="10">
        <v>47.020600000000002</v>
      </c>
      <c r="BO53" s="10">
        <v>46.884099999999997</v>
      </c>
      <c r="BP53" s="10">
        <v>46.7729</v>
      </c>
      <c r="BQ53" s="11">
        <v>46.891300000000001</v>
      </c>
      <c r="BR53" s="9">
        <v>173291.68</v>
      </c>
      <c r="BS53" s="10">
        <v>47.016500000000001</v>
      </c>
      <c r="BT53" s="10">
        <v>46.883499999999998</v>
      </c>
      <c r="BU53" s="10">
        <v>46.7742</v>
      </c>
      <c r="BV53" s="11">
        <v>46.8902</v>
      </c>
      <c r="BW53" s="9">
        <v>192864.24</v>
      </c>
      <c r="BX53" s="10">
        <v>47.010199999999998</v>
      </c>
      <c r="BY53" s="10">
        <v>46.881799999999998</v>
      </c>
      <c r="BZ53" s="10">
        <v>46.772300000000001</v>
      </c>
      <c r="CA53" s="11">
        <v>46.887</v>
      </c>
      <c r="CB53" s="9">
        <v>222260.68</v>
      </c>
      <c r="CC53" s="10">
        <v>46.995399999999997</v>
      </c>
      <c r="CD53" s="10">
        <v>46.878700000000002</v>
      </c>
      <c r="CE53" s="10">
        <v>46.769799999999996</v>
      </c>
      <c r="CF53" s="11">
        <v>46.880299999999998</v>
      </c>
      <c r="CG53" s="34">
        <v>0</v>
      </c>
      <c r="CH53" s="35">
        <v>0</v>
      </c>
      <c r="CI53" s="35">
        <v>0</v>
      </c>
      <c r="CJ53" s="35">
        <v>0</v>
      </c>
      <c r="CK53" s="36">
        <v>0</v>
      </c>
      <c r="CL53" s="34">
        <v>0</v>
      </c>
      <c r="CM53" s="35">
        <v>0</v>
      </c>
      <c r="CN53" s="35">
        <v>0</v>
      </c>
      <c r="CO53" s="35">
        <v>0</v>
      </c>
      <c r="CP53" s="36">
        <v>0</v>
      </c>
      <c r="CQ53" s="34">
        <v>0</v>
      </c>
      <c r="CR53" s="35">
        <v>0</v>
      </c>
      <c r="CS53" s="35">
        <v>0</v>
      </c>
      <c r="CT53" s="35">
        <v>0</v>
      </c>
      <c r="CU53" s="36">
        <v>0</v>
      </c>
      <c r="CV53" s="34">
        <v>0</v>
      </c>
      <c r="CW53" s="35">
        <v>0</v>
      </c>
      <c r="CX53" s="35">
        <v>0</v>
      </c>
      <c r="CY53" s="35">
        <v>0</v>
      </c>
      <c r="CZ53" s="36">
        <v>0</v>
      </c>
      <c r="DA53" s="34">
        <v>0</v>
      </c>
      <c r="DB53" s="35">
        <v>0</v>
      </c>
      <c r="DC53" s="35">
        <v>0</v>
      </c>
      <c r="DD53" s="35">
        <v>0</v>
      </c>
      <c r="DE53" s="36">
        <v>0</v>
      </c>
      <c r="DF53" s="34">
        <v>0</v>
      </c>
      <c r="DG53" s="35">
        <v>0</v>
      </c>
      <c r="DH53" s="35">
        <v>0</v>
      </c>
      <c r="DI53" s="35">
        <v>0</v>
      </c>
      <c r="DJ53" s="36">
        <v>0</v>
      </c>
      <c r="DK53" s="34">
        <v>0</v>
      </c>
      <c r="DL53" s="35">
        <v>0</v>
      </c>
      <c r="DM53" s="35">
        <v>0</v>
      </c>
      <c r="DN53" s="35">
        <v>0</v>
      </c>
      <c r="DO53" s="36">
        <v>0</v>
      </c>
      <c r="DP53" s="34">
        <v>0</v>
      </c>
      <c r="DQ53" s="35">
        <v>0</v>
      </c>
      <c r="DR53" s="35">
        <v>0</v>
      </c>
      <c r="DS53" s="35">
        <v>0</v>
      </c>
      <c r="DT53" s="36">
        <v>0</v>
      </c>
      <c r="DU53" s="9">
        <v>163293.24</v>
      </c>
      <c r="DV53" s="10">
        <v>47.021700000000003</v>
      </c>
      <c r="DW53" s="10">
        <v>46.883499999999998</v>
      </c>
      <c r="DX53" s="10">
        <v>46.773200000000003</v>
      </c>
      <c r="DY53" s="11">
        <v>46.891500000000001</v>
      </c>
      <c r="DZ53" s="9">
        <v>172211.84</v>
      </c>
      <c r="EA53" s="10">
        <v>47.017699999999998</v>
      </c>
      <c r="EB53" s="10">
        <v>46.8827</v>
      </c>
      <c r="EC53" s="10">
        <v>46.773699999999998</v>
      </c>
      <c r="ED53" s="11">
        <v>46.8902</v>
      </c>
      <c r="EE53" s="9">
        <v>191762.24</v>
      </c>
      <c r="EF53" s="10">
        <v>47.010300000000001</v>
      </c>
      <c r="EG53" s="10">
        <v>46.881999999999998</v>
      </c>
      <c r="EH53" s="10">
        <v>46.771999999999998</v>
      </c>
      <c r="EI53" s="11">
        <v>46.886899999999997</v>
      </c>
      <c r="EJ53" s="9">
        <v>221115.72</v>
      </c>
      <c r="EK53" s="10">
        <v>46.995199999999997</v>
      </c>
      <c r="EL53" s="10">
        <v>46.877600000000001</v>
      </c>
      <c r="EM53" s="10">
        <v>46.769599999999997</v>
      </c>
      <c r="EN53" s="11">
        <v>46.879800000000003</v>
      </c>
      <c r="EO53" s="34">
        <v>0</v>
      </c>
      <c r="EP53" s="35">
        <v>0</v>
      </c>
      <c r="EQ53" s="35">
        <v>0</v>
      </c>
      <c r="ER53" s="35">
        <v>0</v>
      </c>
      <c r="ES53" s="36">
        <v>0</v>
      </c>
      <c r="ET53" s="34">
        <v>0</v>
      </c>
      <c r="EU53" s="35">
        <v>0</v>
      </c>
      <c r="EV53" s="35">
        <v>0</v>
      </c>
      <c r="EW53" s="35">
        <v>0</v>
      </c>
      <c r="EX53" s="36">
        <v>0</v>
      </c>
      <c r="EY53" s="34">
        <v>0</v>
      </c>
      <c r="EZ53" s="35">
        <v>0</v>
      </c>
      <c r="FA53" s="35">
        <v>0</v>
      </c>
      <c r="FB53" s="35">
        <v>0</v>
      </c>
      <c r="FC53" s="36">
        <v>0</v>
      </c>
      <c r="FD53" s="34">
        <v>0</v>
      </c>
      <c r="FE53" s="35">
        <v>0</v>
      </c>
      <c r="FF53" s="35">
        <v>0</v>
      </c>
      <c r="FG53" s="35">
        <v>0</v>
      </c>
      <c r="FH53" s="36">
        <v>0</v>
      </c>
      <c r="FI53" s="34">
        <v>0</v>
      </c>
      <c r="FJ53" s="35">
        <v>0</v>
      </c>
      <c r="FK53" s="35">
        <v>0</v>
      </c>
      <c r="FL53" s="35">
        <v>0</v>
      </c>
      <c r="FM53" s="36">
        <v>0</v>
      </c>
      <c r="FN53" s="34">
        <v>0</v>
      </c>
      <c r="FO53" s="35">
        <v>0</v>
      </c>
      <c r="FP53" s="35">
        <v>0</v>
      </c>
      <c r="FQ53" s="35">
        <v>0</v>
      </c>
      <c r="FR53" s="36">
        <v>0</v>
      </c>
      <c r="FS53" s="34">
        <v>0</v>
      </c>
      <c r="FT53" s="35">
        <v>0</v>
      </c>
      <c r="FU53" s="35">
        <v>0</v>
      </c>
      <c r="FV53" s="35">
        <v>0</v>
      </c>
      <c r="FW53" s="36">
        <v>0</v>
      </c>
      <c r="FX53" s="34">
        <v>0</v>
      </c>
      <c r="FY53" s="35">
        <v>0</v>
      </c>
      <c r="FZ53" s="35">
        <v>0</v>
      </c>
      <c r="GA53" s="35">
        <v>0</v>
      </c>
      <c r="GB53" s="36">
        <v>0</v>
      </c>
    </row>
    <row r="54" spans="2:184" ht="15.75" customHeight="1" thickBot="1">
      <c r="B54" s="122"/>
      <c r="C54" s="74"/>
      <c r="D54" s="64">
        <f t="shared" si="3"/>
        <v>22</v>
      </c>
      <c r="E54" s="13">
        <v>132993.32</v>
      </c>
      <c r="F54" s="14">
        <v>45.678199999999997</v>
      </c>
      <c r="G54" s="14">
        <v>45.520899999999997</v>
      </c>
      <c r="H54" s="14">
        <v>45.385899999999999</v>
      </c>
      <c r="I54" s="15">
        <v>45.526600000000002</v>
      </c>
      <c r="J54" s="13">
        <v>141411.76</v>
      </c>
      <c r="K54" s="14">
        <v>45.672199999999997</v>
      </c>
      <c r="L54" s="14">
        <v>45.520800000000001</v>
      </c>
      <c r="M54" s="14">
        <v>45.382599999999996</v>
      </c>
      <c r="N54" s="15">
        <v>45.523499999999999</v>
      </c>
      <c r="O54" s="13">
        <v>158186.16</v>
      </c>
      <c r="P54" s="14">
        <v>45.6571</v>
      </c>
      <c r="Q54" s="14">
        <v>45.515099999999997</v>
      </c>
      <c r="R54" s="14">
        <v>45.379100000000001</v>
      </c>
      <c r="S54" s="15">
        <v>45.515599999999999</v>
      </c>
      <c r="T54" s="13">
        <v>181533.08</v>
      </c>
      <c r="U54" s="14">
        <v>45.637900000000002</v>
      </c>
      <c r="V54" s="14">
        <v>45.508400000000002</v>
      </c>
      <c r="W54" s="14">
        <v>45.372399999999999</v>
      </c>
      <c r="X54" s="15">
        <v>45.504800000000003</v>
      </c>
      <c r="Y54" s="37">
        <v>0</v>
      </c>
      <c r="Z54" s="38">
        <v>0</v>
      </c>
      <c r="AA54" s="38">
        <v>0</v>
      </c>
      <c r="AB54" s="38">
        <v>0</v>
      </c>
      <c r="AC54" s="39">
        <v>0</v>
      </c>
      <c r="AD54" s="37">
        <v>0</v>
      </c>
      <c r="AE54" s="38">
        <v>0</v>
      </c>
      <c r="AF54" s="38">
        <v>0</v>
      </c>
      <c r="AG54" s="38">
        <v>0</v>
      </c>
      <c r="AH54" s="39">
        <v>0</v>
      </c>
      <c r="AI54" s="37">
        <v>0</v>
      </c>
      <c r="AJ54" s="38">
        <v>0</v>
      </c>
      <c r="AK54" s="38">
        <v>0</v>
      </c>
      <c r="AL54" s="38">
        <v>0</v>
      </c>
      <c r="AM54" s="39">
        <v>0</v>
      </c>
      <c r="AN54" s="37">
        <v>0</v>
      </c>
      <c r="AO54" s="38">
        <v>0</v>
      </c>
      <c r="AP54" s="38">
        <v>0</v>
      </c>
      <c r="AQ54" s="38">
        <v>0</v>
      </c>
      <c r="AR54" s="39">
        <v>0</v>
      </c>
      <c r="AS54" s="37">
        <v>0</v>
      </c>
      <c r="AT54" s="38">
        <v>0</v>
      </c>
      <c r="AU54" s="38">
        <v>0</v>
      </c>
      <c r="AV54" s="38">
        <v>0</v>
      </c>
      <c r="AW54" s="39">
        <v>0</v>
      </c>
      <c r="AX54" s="37">
        <v>0</v>
      </c>
      <c r="AY54" s="38">
        <v>0</v>
      </c>
      <c r="AZ54" s="38">
        <v>0</v>
      </c>
      <c r="BA54" s="38">
        <v>0</v>
      </c>
      <c r="BB54" s="39">
        <v>0</v>
      </c>
      <c r="BC54" s="37">
        <v>0</v>
      </c>
      <c r="BD54" s="38">
        <v>0</v>
      </c>
      <c r="BE54" s="38">
        <v>0</v>
      </c>
      <c r="BF54" s="38">
        <v>0</v>
      </c>
      <c r="BG54" s="39">
        <v>0</v>
      </c>
      <c r="BH54" s="37">
        <v>0</v>
      </c>
      <c r="BI54" s="38">
        <v>0</v>
      </c>
      <c r="BJ54" s="38">
        <v>0</v>
      </c>
      <c r="BK54" s="38">
        <v>0</v>
      </c>
      <c r="BL54" s="39">
        <v>0</v>
      </c>
      <c r="BM54" s="13">
        <v>135140.51999999999</v>
      </c>
      <c r="BN54" s="14">
        <v>45.677300000000002</v>
      </c>
      <c r="BO54" s="14">
        <v>45.521299999999997</v>
      </c>
      <c r="BP54" s="14">
        <v>45.385199999999998</v>
      </c>
      <c r="BQ54" s="15">
        <v>45.526200000000003</v>
      </c>
      <c r="BR54" s="13">
        <v>143650.23999999999</v>
      </c>
      <c r="BS54" s="14">
        <v>45.6708</v>
      </c>
      <c r="BT54" s="14">
        <v>45.521000000000001</v>
      </c>
      <c r="BU54" s="14">
        <v>45.383800000000001</v>
      </c>
      <c r="BV54" s="15">
        <v>45.523499999999999</v>
      </c>
      <c r="BW54" s="13">
        <v>160682.92000000001</v>
      </c>
      <c r="BX54" s="14">
        <v>45.657400000000003</v>
      </c>
      <c r="BY54" s="14">
        <v>45.5137</v>
      </c>
      <c r="BZ54" s="14">
        <v>45.379800000000003</v>
      </c>
      <c r="CA54" s="15">
        <v>45.5154</v>
      </c>
      <c r="CB54" s="13">
        <v>185271.92</v>
      </c>
      <c r="CC54" s="14">
        <v>45.637099999999997</v>
      </c>
      <c r="CD54" s="14">
        <v>45.508000000000003</v>
      </c>
      <c r="CE54" s="14">
        <v>45.372799999999998</v>
      </c>
      <c r="CF54" s="15">
        <v>45.504600000000003</v>
      </c>
      <c r="CG54" s="37">
        <v>0</v>
      </c>
      <c r="CH54" s="38">
        <v>0</v>
      </c>
      <c r="CI54" s="38">
        <v>0</v>
      </c>
      <c r="CJ54" s="38">
        <v>0</v>
      </c>
      <c r="CK54" s="39">
        <v>0</v>
      </c>
      <c r="CL54" s="37">
        <v>0</v>
      </c>
      <c r="CM54" s="38">
        <v>0</v>
      </c>
      <c r="CN54" s="38">
        <v>0</v>
      </c>
      <c r="CO54" s="38">
        <v>0</v>
      </c>
      <c r="CP54" s="39">
        <v>0</v>
      </c>
      <c r="CQ54" s="37">
        <v>0</v>
      </c>
      <c r="CR54" s="38">
        <v>0</v>
      </c>
      <c r="CS54" s="38">
        <v>0</v>
      </c>
      <c r="CT54" s="38">
        <v>0</v>
      </c>
      <c r="CU54" s="39">
        <v>0</v>
      </c>
      <c r="CV54" s="37">
        <v>0</v>
      </c>
      <c r="CW54" s="38">
        <v>0</v>
      </c>
      <c r="CX54" s="38">
        <v>0</v>
      </c>
      <c r="CY54" s="38">
        <v>0</v>
      </c>
      <c r="CZ54" s="39">
        <v>0</v>
      </c>
      <c r="DA54" s="37">
        <v>0</v>
      </c>
      <c r="DB54" s="38">
        <v>0</v>
      </c>
      <c r="DC54" s="38">
        <v>0</v>
      </c>
      <c r="DD54" s="38">
        <v>0</v>
      </c>
      <c r="DE54" s="39">
        <v>0</v>
      </c>
      <c r="DF54" s="37">
        <v>0</v>
      </c>
      <c r="DG54" s="38">
        <v>0</v>
      </c>
      <c r="DH54" s="38">
        <v>0</v>
      </c>
      <c r="DI54" s="38">
        <v>0</v>
      </c>
      <c r="DJ54" s="39">
        <v>0</v>
      </c>
      <c r="DK54" s="37">
        <v>0</v>
      </c>
      <c r="DL54" s="38">
        <v>0</v>
      </c>
      <c r="DM54" s="38">
        <v>0</v>
      </c>
      <c r="DN54" s="38">
        <v>0</v>
      </c>
      <c r="DO54" s="39">
        <v>0</v>
      </c>
      <c r="DP54" s="37">
        <v>0</v>
      </c>
      <c r="DQ54" s="38">
        <v>0</v>
      </c>
      <c r="DR54" s="38">
        <v>0</v>
      </c>
      <c r="DS54" s="38">
        <v>0</v>
      </c>
      <c r="DT54" s="39">
        <v>0</v>
      </c>
      <c r="DU54" s="13">
        <v>134257.20000000001</v>
      </c>
      <c r="DV54" s="14">
        <v>45.678100000000001</v>
      </c>
      <c r="DW54" s="14">
        <v>45.520099999999999</v>
      </c>
      <c r="DX54" s="14">
        <v>45.385899999999999</v>
      </c>
      <c r="DY54" s="15">
        <v>45.526299999999999</v>
      </c>
      <c r="DZ54" s="13">
        <v>142691.24</v>
      </c>
      <c r="EA54" s="14">
        <v>45.671599999999998</v>
      </c>
      <c r="EB54" s="14">
        <v>45.5214</v>
      </c>
      <c r="EC54" s="14">
        <v>45.383299999999998</v>
      </c>
      <c r="ED54" s="15">
        <v>45.523800000000001</v>
      </c>
      <c r="EE54" s="13">
        <v>159692.51999999999</v>
      </c>
      <c r="EF54" s="14">
        <v>45.658299999999997</v>
      </c>
      <c r="EG54" s="14">
        <v>45.514800000000001</v>
      </c>
      <c r="EH54" s="14">
        <v>45.3797</v>
      </c>
      <c r="EI54" s="15">
        <v>45.515999999999998</v>
      </c>
      <c r="EJ54" s="13">
        <v>184269.8</v>
      </c>
      <c r="EK54" s="14">
        <v>45.640099999999997</v>
      </c>
      <c r="EL54" s="14">
        <v>45.508200000000002</v>
      </c>
      <c r="EM54" s="14">
        <v>45.372999999999998</v>
      </c>
      <c r="EN54" s="15">
        <v>45.505699999999997</v>
      </c>
      <c r="EO54" s="37">
        <v>0</v>
      </c>
      <c r="EP54" s="38">
        <v>0</v>
      </c>
      <c r="EQ54" s="38">
        <v>0</v>
      </c>
      <c r="ER54" s="38">
        <v>0</v>
      </c>
      <c r="ES54" s="39">
        <v>0</v>
      </c>
      <c r="ET54" s="37">
        <v>0</v>
      </c>
      <c r="EU54" s="38">
        <v>0</v>
      </c>
      <c r="EV54" s="38">
        <v>0</v>
      </c>
      <c r="EW54" s="38">
        <v>0</v>
      </c>
      <c r="EX54" s="39">
        <v>0</v>
      </c>
      <c r="EY54" s="37">
        <v>0</v>
      </c>
      <c r="EZ54" s="38">
        <v>0</v>
      </c>
      <c r="FA54" s="38">
        <v>0</v>
      </c>
      <c r="FB54" s="38">
        <v>0</v>
      </c>
      <c r="FC54" s="39">
        <v>0</v>
      </c>
      <c r="FD54" s="37">
        <v>0</v>
      </c>
      <c r="FE54" s="38">
        <v>0</v>
      </c>
      <c r="FF54" s="38">
        <v>0</v>
      </c>
      <c r="FG54" s="38">
        <v>0</v>
      </c>
      <c r="FH54" s="39">
        <v>0</v>
      </c>
      <c r="FI54" s="37">
        <v>0</v>
      </c>
      <c r="FJ54" s="38">
        <v>0</v>
      </c>
      <c r="FK54" s="38">
        <v>0</v>
      </c>
      <c r="FL54" s="38">
        <v>0</v>
      </c>
      <c r="FM54" s="39">
        <v>0</v>
      </c>
      <c r="FN54" s="37">
        <v>0</v>
      </c>
      <c r="FO54" s="38">
        <v>0</v>
      </c>
      <c r="FP54" s="38">
        <v>0</v>
      </c>
      <c r="FQ54" s="38">
        <v>0</v>
      </c>
      <c r="FR54" s="39">
        <v>0</v>
      </c>
      <c r="FS54" s="37">
        <v>0</v>
      </c>
      <c r="FT54" s="38">
        <v>0</v>
      </c>
      <c r="FU54" s="38">
        <v>0</v>
      </c>
      <c r="FV54" s="38">
        <v>0</v>
      </c>
      <c r="FW54" s="39">
        <v>0</v>
      </c>
      <c r="FX54" s="37">
        <v>0</v>
      </c>
      <c r="FY54" s="38">
        <v>0</v>
      </c>
      <c r="FZ54" s="38">
        <v>0</v>
      </c>
      <c r="GA54" s="38">
        <v>0</v>
      </c>
      <c r="GB54" s="39">
        <v>0</v>
      </c>
    </row>
    <row r="55" spans="2:184" ht="15" customHeight="1">
      <c r="B55" s="122"/>
      <c r="C55" s="72" t="s">
        <v>20</v>
      </c>
      <c r="D55" s="63">
        <f>-(($B7 - 8) * 6)</f>
        <v>0</v>
      </c>
      <c r="E55" s="5">
        <v>813329</v>
      </c>
      <c r="F55" s="6">
        <v>67.826499999999996</v>
      </c>
      <c r="G55" s="6">
        <v>67.501599999999996</v>
      </c>
      <c r="H55" s="6">
        <v>67.499700000000004</v>
      </c>
      <c r="I55" s="7">
        <v>67.606499999999997</v>
      </c>
      <c r="J55" s="5">
        <v>836661.72</v>
      </c>
      <c r="K55" s="6">
        <v>67.816599999999994</v>
      </c>
      <c r="L55" s="6">
        <v>67.514200000000002</v>
      </c>
      <c r="M55" s="6">
        <v>67.510499999999993</v>
      </c>
      <c r="N55" s="7">
        <v>67.611400000000003</v>
      </c>
      <c r="O55" s="5">
        <v>887455.76</v>
      </c>
      <c r="P55" s="6">
        <v>67.750900000000001</v>
      </c>
      <c r="Q55" s="6">
        <v>67.539500000000004</v>
      </c>
      <c r="R55" s="6">
        <v>67.531899999999993</v>
      </c>
      <c r="S55" s="7">
        <v>67.606200000000001</v>
      </c>
      <c r="T55" s="5">
        <v>965671.72</v>
      </c>
      <c r="U55" s="6">
        <v>67.703699999999998</v>
      </c>
      <c r="V55" s="6">
        <v>67.557900000000004</v>
      </c>
      <c r="W55" s="6">
        <v>67.552700000000002</v>
      </c>
      <c r="X55" s="7">
        <v>67.604200000000006</v>
      </c>
      <c r="Y55" s="31">
        <v>0</v>
      </c>
      <c r="Z55" s="32">
        <v>0</v>
      </c>
      <c r="AA55" s="32">
        <v>0</v>
      </c>
      <c r="AB55" s="32">
        <v>0</v>
      </c>
      <c r="AC55" s="33">
        <v>0</v>
      </c>
      <c r="AD55" s="31">
        <v>0</v>
      </c>
      <c r="AE55" s="32">
        <v>0</v>
      </c>
      <c r="AF55" s="32">
        <v>0</v>
      </c>
      <c r="AG55" s="32">
        <v>0</v>
      </c>
      <c r="AH55" s="33">
        <v>0</v>
      </c>
      <c r="AI55" s="31">
        <v>0</v>
      </c>
      <c r="AJ55" s="32">
        <v>0</v>
      </c>
      <c r="AK55" s="32">
        <v>0</v>
      </c>
      <c r="AL55" s="32">
        <v>0</v>
      </c>
      <c r="AM55" s="33">
        <v>0</v>
      </c>
      <c r="AN55" s="31">
        <v>0</v>
      </c>
      <c r="AO55" s="32">
        <v>0</v>
      </c>
      <c r="AP55" s="32">
        <v>0</v>
      </c>
      <c r="AQ55" s="32">
        <v>0</v>
      </c>
      <c r="AR55" s="33">
        <v>0</v>
      </c>
      <c r="AS55" s="31">
        <v>0</v>
      </c>
      <c r="AT55" s="32">
        <v>0</v>
      </c>
      <c r="AU55" s="32">
        <v>0</v>
      </c>
      <c r="AV55" s="32">
        <v>0</v>
      </c>
      <c r="AW55" s="33">
        <v>0</v>
      </c>
      <c r="AX55" s="31">
        <v>0</v>
      </c>
      <c r="AY55" s="32">
        <v>0</v>
      </c>
      <c r="AZ55" s="32">
        <v>0</v>
      </c>
      <c r="BA55" s="32">
        <v>0</v>
      </c>
      <c r="BB55" s="33">
        <v>0</v>
      </c>
      <c r="BC55" s="31">
        <v>0</v>
      </c>
      <c r="BD55" s="32">
        <v>0</v>
      </c>
      <c r="BE55" s="32">
        <v>0</v>
      </c>
      <c r="BF55" s="32">
        <v>0</v>
      </c>
      <c r="BG55" s="33">
        <v>0</v>
      </c>
      <c r="BH55" s="31">
        <v>0</v>
      </c>
      <c r="BI55" s="32">
        <v>0</v>
      </c>
      <c r="BJ55" s="32">
        <v>0</v>
      </c>
      <c r="BK55" s="32">
        <v>0</v>
      </c>
      <c r="BL55" s="33">
        <v>0</v>
      </c>
      <c r="BM55" s="5">
        <v>822493.72</v>
      </c>
      <c r="BN55" s="6">
        <v>67.825900000000004</v>
      </c>
      <c r="BO55" s="6">
        <v>67.502499999999998</v>
      </c>
      <c r="BP55" s="6">
        <v>67.496899999999997</v>
      </c>
      <c r="BQ55" s="7">
        <v>67.605699999999999</v>
      </c>
      <c r="BR55" s="5">
        <v>845945.64</v>
      </c>
      <c r="BS55" s="6">
        <v>67.814599999999999</v>
      </c>
      <c r="BT55" s="6">
        <v>67.516400000000004</v>
      </c>
      <c r="BU55" s="6">
        <v>67.509799999999998</v>
      </c>
      <c r="BV55" s="7">
        <v>67.611199999999997</v>
      </c>
      <c r="BW55" s="5">
        <v>897490.08</v>
      </c>
      <c r="BX55" s="6">
        <v>67.752200000000002</v>
      </c>
      <c r="BY55" s="6">
        <v>67.538700000000006</v>
      </c>
      <c r="BZ55" s="6">
        <v>67.533299999999997</v>
      </c>
      <c r="CA55" s="7">
        <v>67.606800000000007</v>
      </c>
      <c r="CB55" s="5">
        <v>979844.72</v>
      </c>
      <c r="CC55" s="6">
        <v>67.7012</v>
      </c>
      <c r="CD55" s="6">
        <v>67.5595</v>
      </c>
      <c r="CE55" s="6">
        <v>67.551500000000004</v>
      </c>
      <c r="CF55" s="7">
        <v>67.603499999999997</v>
      </c>
      <c r="CG55" s="31">
        <v>0</v>
      </c>
      <c r="CH55" s="32">
        <v>0</v>
      </c>
      <c r="CI55" s="32">
        <v>0</v>
      </c>
      <c r="CJ55" s="32">
        <v>0</v>
      </c>
      <c r="CK55" s="33">
        <v>0</v>
      </c>
      <c r="CL55" s="31">
        <v>0</v>
      </c>
      <c r="CM55" s="32">
        <v>0</v>
      </c>
      <c r="CN55" s="32">
        <v>0</v>
      </c>
      <c r="CO55" s="32">
        <v>0</v>
      </c>
      <c r="CP55" s="33">
        <v>0</v>
      </c>
      <c r="CQ55" s="31">
        <v>0</v>
      </c>
      <c r="CR55" s="32">
        <v>0</v>
      </c>
      <c r="CS55" s="32">
        <v>0</v>
      </c>
      <c r="CT55" s="32">
        <v>0</v>
      </c>
      <c r="CU55" s="33">
        <v>0</v>
      </c>
      <c r="CV55" s="31">
        <v>0</v>
      </c>
      <c r="CW55" s="32">
        <v>0</v>
      </c>
      <c r="CX55" s="32">
        <v>0</v>
      </c>
      <c r="CY55" s="32">
        <v>0</v>
      </c>
      <c r="CZ55" s="33">
        <v>0</v>
      </c>
      <c r="DA55" s="31">
        <v>0</v>
      </c>
      <c r="DB55" s="32">
        <v>0</v>
      </c>
      <c r="DC55" s="32">
        <v>0</v>
      </c>
      <c r="DD55" s="32">
        <v>0</v>
      </c>
      <c r="DE55" s="33">
        <v>0</v>
      </c>
      <c r="DF55" s="31">
        <v>0</v>
      </c>
      <c r="DG55" s="32">
        <v>0</v>
      </c>
      <c r="DH55" s="32">
        <v>0</v>
      </c>
      <c r="DI55" s="32">
        <v>0</v>
      </c>
      <c r="DJ55" s="33">
        <v>0</v>
      </c>
      <c r="DK55" s="31">
        <v>0</v>
      </c>
      <c r="DL55" s="32">
        <v>0</v>
      </c>
      <c r="DM55" s="32">
        <v>0</v>
      </c>
      <c r="DN55" s="32">
        <v>0</v>
      </c>
      <c r="DO55" s="33">
        <v>0</v>
      </c>
      <c r="DP55" s="31">
        <v>0</v>
      </c>
      <c r="DQ55" s="32">
        <v>0</v>
      </c>
      <c r="DR55" s="32">
        <v>0</v>
      </c>
      <c r="DS55" s="32">
        <v>0</v>
      </c>
      <c r="DT55" s="33">
        <v>0</v>
      </c>
      <c r="DU55" s="5">
        <v>818643.68</v>
      </c>
      <c r="DV55" s="6">
        <v>67.826999999999998</v>
      </c>
      <c r="DW55" s="6">
        <v>67.502399999999994</v>
      </c>
      <c r="DX55" s="6">
        <v>67.499099999999999</v>
      </c>
      <c r="DY55" s="7">
        <v>67.606700000000004</v>
      </c>
      <c r="DZ55" s="5">
        <v>842049.24</v>
      </c>
      <c r="EA55" s="6">
        <v>67.818600000000004</v>
      </c>
      <c r="EB55" s="6">
        <v>67.515699999999995</v>
      </c>
      <c r="EC55" s="6">
        <v>67.512699999999995</v>
      </c>
      <c r="ED55" s="7">
        <v>67.613299999999995</v>
      </c>
      <c r="EE55" s="5">
        <v>893419.92</v>
      </c>
      <c r="EF55" s="6">
        <v>67.755099999999999</v>
      </c>
      <c r="EG55" s="6">
        <v>67.539699999999996</v>
      </c>
      <c r="EH55" s="6">
        <v>67.531000000000006</v>
      </c>
      <c r="EI55" s="7">
        <v>67.607299999999995</v>
      </c>
      <c r="EJ55" s="5">
        <v>975703.04000000004</v>
      </c>
      <c r="EK55" s="6">
        <v>67.705699999999993</v>
      </c>
      <c r="EL55" s="6">
        <v>67.561300000000003</v>
      </c>
      <c r="EM55" s="6">
        <v>67.553200000000004</v>
      </c>
      <c r="EN55" s="7">
        <v>67.606099999999998</v>
      </c>
      <c r="EO55" s="31">
        <v>0</v>
      </c>
      <c r="EP55" s="32">
        <v>0</v>
      </c>
      <c r="EQ55" s="32">
        <v>0</v>
      </c>
      <c r="ER55" s="32">
        <v>0</v>
      </c>
      <c r="ES55" s="33">
        <v>0</v>
      </c>
      <c r="ET55" s="31">
        <v>0</v>
      </c>
      <c r="EU55" s="32">
        <v>0</v>
      </c>
      <c r="EV55" s="32">
        <v>0</v>
      </c>
      <c r="EW55" s="32">
        <v>0</v>
      </c>
      <c r="EX55" s="33">
        <v>0</v>
      </c>
      <c r="EY55" s="31">
        <v>0</v>
      </c>
      <c r="EZ55" s="32">
        <v>0</v>
      </c>
      <c r="FA55" s="32">
        <v>0</v>
      </c>
      <c r="FB55" s="32">
        <v>0</v>
      </c>
      <c r="FC55" s="33">
        <v>0</v>
      </c>
      <c r="FD55" s="31">
        <v>0</v>
      </c>
      <c r="FE55" s="32">
        <v>0</v>
      </c>
      <c r="FF55" s="32">
        <v>0</v>
      </c>
      <c r="FG55" s="32">
        <v>0</v>
      </c>
      <c r="FH55" s="33">
        <v>0</v>
      </c>
      <c r="FI55" s="31">
        <v>0</v>
      </c>
      <c r="FJ55" s="32">
        <v>0</v>
      </c>
      <c r="FK55" s="32">
        <v>0</v>
      </c>
      <c r="FL55" s="32">
        <v>0</v>
      </c>
      <c r="FM55" s="33">
        <v>0</v>
      </c>
      <c r="FN55" s="31">
        <v>0</v>
      </c>
      <c r="FO55" s="32">
        <v>0</v>
      </c>
      <c r="FP55" s="32">
        <v>0</v>
      </c>
      <c r="FQ55" s="32">
        <v>0</v>
      </c>
      <c r="FR55" s="33">
        <v>0</v>
      </c>
      <c r="FS55" s="31">
        <v>0</v>
      </c>
      <c r="FT55" s="32">
        <v>0</v>
      </c>
      <c r="FU55" s="32">
        <v>0</v>
      </c>
      <c r="FV55" s="32">
        <v>0</v>
      </c>
      <c r="FW55" s="33">
        <v>0</v>
      </c>
      <c r="FX55" s="31">
        <v>0</v>
      </c>
      <c r="FY55" s="32">
        <v>0</v>
      </c>
      <c r="FZ55" s="32">
        <v>0</v>
      </c>
      <c r="GA55" s="32">
        <v>0</v>
      </c>
      <c r="GB55" s="33">
        <v>0</v>
      </c>
    </row>
    <row r="56" spans="2:184" ht="15" customHeight="1">
      <c r="B56" s="122"/>
      <c r="C56" s="73"/>
      <c r="D56" s="8">
        <f>$D55 + 2</f>
        <v>2</v>
      </c>
      <c r="E56" s="9">
        <v>698059.44</v>
      </c>
      <c r="F56" s="10">
        <v>61.834299999999999</v>
      </c>
      <c r="G56" s="10">
        <v>61.722200000000001</v>
      </c>
      <c r="H56" s="10">
        <v>61.700499999999998</v>
      </c>
      <c r="I56" s="11">
        <v>61.751899999999999</v>
      </c>
      <c r="J56" s="9">
        <v>714484.68</v>
      </c>
      <c r="K56" s="10">
        <v>61.818600000000004</v>
      </c>
      <c r="L56" s="10">
        <v>61.727800000000002</v>
      </c>
      <c r="M56" s="10">
        <v>61.706800000000001</v>
      </c>
      <c r="N56" s="11">
        <v>61.750799999999998</v>
      </c>
      <c r="O56" s="9">
        <v>752943.08</v>
      </c>
      <c r="P56" s="10">
        <v>61.800600000000003</v>
      </c>
      <c r="Q56" s="10">
        <v>61.737699999999997</v>
      </c>
      <c r="R56" s="10">
        <v>61.715200000000003</v>
      </c>
      <c r="S56" s="11">
        <v>61.750999999999998</v>
      </c>
      <c r="T56" s="9">
        <v>816721.04</v>
      </c>
      <c r="U56" s="10">
        <v>61.783999999999999</v>
      </c>
      <c r="V56" s="10">
        <v>61.738799999999998</v>
      </c>
      <c r="W56" s="10">
        <v>61.718499999999999</v>
      </c>
      <c r="X56" s="11">
        <v>61.747</v>
      </c>
      <c r="Y56" s="34">
        <v>0</v>
      </c>
      <c r="Z56" s="35">
        <v>0</v>
      </c>
      <c r="AA56" s="35">
        <v>0</v>
      </c>
      <c r="AB56" s="35">
        <v>0</v>
      </c>
      <c r="AC56" s="36">
        <v>0</v>
      </c>
      <c r="AD56" s="34">
        <v>0</v>
      </c>
      <c r="AE56" s="35">
        <v>0</v>
      </c>
      <c r="AF56" s="35">
        <v>0</v>
      </c>
      <c r="AG56" s="35">
        <v>0</v>
      </c>
      <c r="AH56" s="36">
        <v>0</v>
      </c>
      <c r="AI56" s="34">
        <v>0</v>
      </c>
      <c r="AJ56" s="35">
        <v>0</v>
      </c>
      <c r="AK56" s="35">
        <v>0</v>
      </c>
      <c r="AL56" s="35">
        <v>0</v>
      </c>
      <c r="AM56" s="36">
        <v>0</v>
      </c>
      <c r="AN56" s="34">
        <v>0</v>
      </c>
      <c r="AO56" s="35">
        <v>0</v>
      </c>
      <c r="AP56" s="35">
        <v>0</v>
      </c>
      <c r="AQ56" s="35">
        <v>0</v>
      </c>
      <c r="AR56" s="36">
        <v>0</v>
      </c>
      <c r="AS56" s="34">
        <v>0</v>
      </c>
      <c r="AT56" s="35">
        <v>0</v>
      </c>
      <c r="AU56" s="35">
        <v>0</v>
      </c>
      <c r="AV56" s="35">
        <v>0</v>
      </c>
      <c r="AW56" s="36">
        <v>0</v>
      </c>
      <c r="AX56" s="34">
        <v>0</v>
      </c>
      <c r="AY56" s="35">
        <v>0</v>
      </c>
      <c r="AZ56" s="35">
        <v>0</v>
      </c>
      <c r="BA56" s="35">
        <v>0</v>
      </c>
      <c r="BB56" s="36">
        <v>0</v>
      </c>
      <c r="BC56" s="34">
        <v>0</v>
      </c>
      <c r="BD56" s="35">
        <v>0</v>
      </c>
      <c r="BE56" s="35">
        <v>0</v>
      </c>
      <c r="BF56" s="35">
        <v>0</v>
      </c>
      <c r="BG56" s="36">
        <v>0</v>
      </c>
      <c r="BH56" s="34">
        <v>0</v>
      </c>
      <c r="BI56" s="35">
        <v>0</v>
      </c>
      <c r="BJ56" s="35">
        <v>0</v>
      </c>
      <c r="BK56" s="35">
        <v>0</v>
      </c>
      <c r="BL56" s="36">
        <v>0</v>
      </c>
      <c r="BM56" s="9">
        <v>706330.76</v>
      </c>
      <c r="BN56" s="10">
        <v>61.831899999999997</v>
      </c>
      <c r="BO56" s="10">
        <v>61.720700000000001</v>
      </c>
      <c r="BP56" s="10">
        <v>61.699300000000001</v>
      </c>
      <c r="BQ56" s="11">
        <v>61.7502</v>
      </c>
      <c r="BR56" s="9">
        <v>722842.84</v>
      </c>
      <c r="BS56" s="10">
        <v>61.817900000000002</v>
      </c>
      <c r="BT56" s="10">
        <v>61.726799999999997</v>
      </c>
      <c r="BU56" s="10">
        <v>61.705500000000001</v>
      </c>
      <c r="BV56" s="11">
        <v>61.7498</v>
      </c>
      <c r="BW56" s="9">
        <v>761916.72</v>
      </c>
      <c r="BX56" s="10">
        <v>61.800600000000003</v>
      </c>
      <c r="BY56" s="10">
        <v>61.737000000000002</v>
      </c>
      <c r="BZ56" s="10">
        <v>61.714599999999997</v>
      </c>
      <c r="CA56" s="11">
        <v>61.750599999999999</v>
      </c>
      <c r="CB56" s="9">
        <v>828338.12</v>
      </c>
      <c r="CC56" s="10">
        <v>61.780500000000004</v>
      </c>
      <c r="CD56" s="10">
        <v>61.738700000000001</v>
      </c>
      <c r="CE56" s="10">
        <v>61.717300000000002</v>
      </c>
      <c r="CF56" s="11">
        <v>61.745399999999997</v>
      </c>
      <c r="CG56" s="34">
        <v>0</v>
      </c>
      <c r="CH56" s="35">
        <v>0</v>
      </c>
      <c r="CI56" s="35">
        <v>0</v>
      </c>
      <c r="CJ56" s="35">
        <v>0</v>
      </c>
      <c r="CK56" s="36">
        <v>0</v>
      </c>
      <c r="CL56" s="34">
        <v>0</v>
      </c>
      <c r="CM56" s="35">
        <v>0</v>
      </c>
      <c r="CN56" s="35">
        <v>0</v>
      </c>
      <c r="CO56" s="35">
        <v>0</v>
      </c>
      <c r="CP56" s="36">
        <v>0</v>
      </c>
      <c r="CQ56" s="34">
        <v>0</v>
      </c>
      <c r="CR56" s="35">
        <v>0</v>
      </c>
      <c r="CS56" s="35">
        <v>0</v>
      </c>
      <c r="CT56" s="35">
        <v>0</v>
      </c>
      <c r="CU56" s="36">
        <v>0</v>
      </c>
      <c r="CV56" s="34">
        <v>0</v>
      </c>
      <c r="CW56" s="35">
        <v>0</v>
      </c>
      <c r="CX56" s="35">
        <v>0</v>
      </c>
      <c r="CY56" s="35">
        <v>0</v>
      </c>
      <c r="CZ56" s="36">
        <v>0</v>
      </c>
      <c r="DA56" s="34">
        <v>0</v>
      </c>
      <c r="DB56" s="35">
        <v>0</v>
      </c>
      <c r="DC56" s="35">
        <v>0</v>
      </c>
      <c r="DD56" s="35">
        <v>0</v>
      </c>
      <c r="DE56" s="36">
        <v>0</v>
      </c>
      <c r="DF56" s="34">
        <v>0</v>
      </c>
      <c r="DG56" s="35">
        <v>0</v>
      </c>
      <c r="DH56" s="35">
        <v>0</v>
      </c>
      <c r="DI56" s="35">
        <v>0</v>
      </c>
      <c r="DJ56" s="36">
        <v>0</v>
      </c>
      <c r="DK56" s="34">
        <v>0</v>
      </c>
      <c r="DL56" s="35">
        <v>0</v>
      </c>
      <c r="DM56" s="35">
        <v>0</v>
      </c>
      <c r="DN56" s="35">
        <v>0</v>
      </c>
      <c r="DO56" s="36">
        <v>0</v>
      </c>
      <c r="DP56" s="34">
        <v>0</v>
      </c>
      <c r="DQ56" s="35">
        <v>0</v>
      </c>
      <c r="DR56" s="35">
        <v>0</v>
      </c>
      <c r="DS56" s="35">
        <v>0</v>
      </c>
      <c r="DT56" s="36">
        <v>0</v>
      </c>
      <c r="DU56" s="9">
        <v>702880.08</v>
      </c>
      <c r="DV56" s="10">
        <v>61.834000000000003</v>
      </c>
      <c r="DW56" s="10">
        <v>61.721400000000003</v>
      </c>
      <c r="DX56" s="10">
        <v>61.6997</v>
      </c>
      <c r="DY56" s="11">
        <v>61.751300000000001</v>
      </c>
      <c r="DZ56" s="9">
        <v>719278.56</v>
      </c>
      <c r="EA56" s="10">
        <v>61.817599999999999</v>
      </c>
      <c r="EB56" s="10">
        <v>61.726700000000001</v>
      </c>
      <c r="EC56" s="10">
        <v>61.705500000000001</v>
      </c>
      <c r="ED56" s="11">
        <v>61.749699999999997</v>
      </c>
      <c r="EE56" s="9">
        <v>758231.56</v>
      </c>
      <c r="EF56" s="10">
        <v>61.8005</v>
      </c>
      <c r="EG56" s="10">
        <v>61.736800000000002</v>
      </c>
      <c r="EH56" s="10">
        <v>61.715000000000003</v>
      </c>
      <c r="EI56" s="11">
        <v>61.750599999999999</v>
      </c>
      <c r="EJ56" s="9">
        <v>824573.12</v>
      </c>
      <c r="EK56" s="10">
        <v>61.782400000000003</v>
      </c>
      <c r="EL56" s="10">
        <v>61.738599999999998</v>
      </c>
      <c r="EM56" s="10">
        <v>61.718400000000003</v>
      </c>
      <c r="EN56" s="11">
        <v>61.746400000000001</v>
      </c>
      <c r="EO56" s="34">
        <v>0</v>
      </c>
      <c r="EP56" s="35">
        <v>0</v>
      </c>
      <c r="EQ56" s="35">
        <v>0</v>
      </c>
      <c r="ER56" s="35">
        <v>0</v>
      </c>
      <c r="ES56" s="36">
        <v>0</v>
      </c>
      <c r="ET56" s="34">
        <v>0</v>
      </c>
      <c r="EU56" s="35">
        <v>0</v>
      </c>
      <c r="EV56" s="35">
        <v>0</v>
      </c>
      <c r="EW56" s="35">
        <v>0</v>
      </c>
      <c r="EX56" s="36">
        <v>0</v>
      </c>
      <c r="EY56" s="34">
        <v>0</v>
      </c>
      <c r="EZ56" s="35">
        <v>0</v>
      </c>
      <c r="FA56" s="35">
        <v>0</v>
      </c>
      <c r="FB56" s="35">
        <v>0</v>
      </c>
      <c r="FC56" s="36">
        <v>0</v>
      </c>
      <c r="FD56" s="34">
        <v>0</v>
      </c>
      <c r="FE56" s="35">
        <v>0</v>
      </c>
      <c r="FF56" s="35">
        <v>0</v>
      </c>
      <c r="FG56" s="35">
        <v>0</v>
      </c>
      <c r="FH56" s="36">
        <v>0</v>
      </c>
      <c r="FI56" s="34">
        <v>0</v>
      </c>
      <c r="FJ56" s="35">
        <v>0</v>
      </c>
      <c r="FK56" s="35">
        <v>0</v>
      </c>
      <c r="FL56" s="35">
        <v>0</v>
      </c>
      <c r="FM56" s="36">
        <v>0</v>
      </c>
      <c r="FN56" s="34">
        <v>0</v>
      </c>
      <c r="FO56" s="35">
        <v>0</v>
      </c>
      <c r="FP56" s="35">
        <v>0</v>
      </c>
      <c r="FQ56" s="35">
        <v>0</v>
      </c>
      <c r="FR56" s="36">
        <v>0</v>
      </c>
      <c r="FS56" s="34">
        <v>0</v>
      </c>
      <c r="FT56" s="35">
        <v>0</v>
      </c>
      <c r="FU56" s="35">
        <v>0</v>
      </c>
      <c r="FV56" s="35">
        <v>0</v>
      </c>
      <c r="FW56" s="36">
        <v>0</v>
      </c>
      <c r="FX56" s="34">
        <v>0</v>
      </c>
      <c r="FY56" s="35">
        <v>0</v>
      </c>
      <c r="FZ56" s="35">
        <v>0</v>
      </c>
      <c r="GA56" s="35">
        <v>0</v>
      </c>
      <c r="GB56" s="36">
        <v>0</v>
      </c>
    </row>
    <row r="57" spans="2:184" ht="15" customHeight="1">
      <c r="B57" s="122"/>
      <c r="C57" s="73"/>
      <c r="D57" s="8">
        <f t="shared" ref="D57:D66" si="4">$D56 + 2</f>
        <v>4</v>
      </c>
      <c r="E57" s="9">
        <v>593409.92000000004</v>
      </c>
      <c r="F57" s="10">
        <v>58.390099999999997</v>
      </c>
      <c r="G57" s="10">
        <v>58.347200000000001</v>
      </c>
      <c r="H57" s="10">
        <v>58.3264</v>
      </c>
      <c r="I57" s="11">
        <v>58.354500000000002</v>
      </c>
      <c r="J57" s="9">
        <v>603849.07999999996</v>
      </c>
      <c r="K57" s="10">
        <v>58.389200000000002</v>
      </c>
      <c r="L57" s="10">
        <v>58.351100000000002</v>
      </c>
      <c r="M57" s="10">
        <v>58.3307</v>
      </c>
      <c r="N57" s="11">
        <v>58.356900000000003</v>
      </c>
      <c r="O57" s="9">
        <v>634023.6</v>
      </c>
      <c r="P57" s="10">
        <v>58.3857</v>
      </c>
      <c r="Q57" s="10">
        <v>58.356999999999999</v>
      </c>
      <c r="R57" s="10">
        <v>58.337000000000003</v>
      </c>
      <c r="S57" s="11">
        <v>58.359900000000003</v>
      </c>
      <c r="T57" s="9">
        <v>688107.52000000002</v>
      </c>
      <c r="U57" s="10">
        <v>58.38</v>
      </c>
      <c r="V57" s="10">
        <v>58.357599999999998</v>
      </c>
      <c r="W57" s="10">
        <v>58.337400000000002</v>
      </c>
      <c r="X57" s="11">
        <v>58.3583</v>
      </c>
      <c r="Y57" s="34">
        <v>0</v>
      </c>
      <c r="Z57" s="35">
        <v>0</v>
      </c>
      <c r="AA57" s="35">
        <v>0</v>
      </c>
      <c r="AB57" s="35">
        <v>0</v>
      </c>
      <c r="AC57" s="36">
        <v>0</v>
      </c>
      <c r="AD57" s="34">
        <v>0</v>
      </c>
      <c r="AE57" s="35">
        <v>0</v>
      </c>
      <c r="AF57" s="35">
        <v>0</v>
      </c>
      <c r="AG57" s="35">
        <v>0</v>
      </c>
      <c r="AH57" s="36">
        <v>0</v>
      </c>
      <c r="AI57" s="34">
        <v>0</v>
      </c>
      <c r="AJ57" s="35">
        <v>0</v>
      </c>
      <c r="AK57" s="35">
        <v>0</v>
      </c>
      <c r="AL57" s="35">
        <v>0</v>
      </c>
      <c r="AM57" s="36">
        <v>0</v>
      </c>
      <c r="AN57" s="34">
        <v>0</v>
      </c>
      <c r="AO57" s="35">
        <v>0</v>
      </c>
      <c r="AP57" s="35">
        <v>0</v>
      </c>
      <c r="AQ57" s="35">
        <v>0</v>
      </c>
      <c r="AR57" s="36">
        <v>0</v>
      </c>
      <c r="AS57" s="34">
        <v>0</v>
      </c>
      <c r="AT57" s="35">
        <v>0</v>
      </c>
      <c r="AU57" s="35">
        <v>0</v>
      </c>
      <c r="AV57" s="35">
        <v>0</v>
      </c>
      <c r="AW57" s="36">
        <v>0</v>
      </c>
      <c r="AX57" s="34">
        <v>0</v>
      </c>
      <c r="AY57" s="35">
        <v>0</v>
      </c>
      <c r="AZ57" s="35">
        <v>0</v>
      </c>
      <c r="BA57" s="35">
        <v>0</v>
      </c>
      <c r="BB57" s="36">
        <v>0</v>
      </c>
      <c r="BC57" s="34">
        <v>0</v>
      </c>
      <c r="BD57" s="35">
        <v>0</v>
      </c>
      <c r="BE57" s="35">
        <v>0</v>
      </c>
      <c r="BF57" s="35">
        <v>0</v>
      </c>
      <c r="BG57" s="36">
        <v>0</v>
      </c>
      <c r="BH57" s="34">
        <v>0</v>
      </c>
      <c r="BI57" s="35">
        <v>0</v>
      </c>
      <c r="BJ57" s="35">
        <v>0</v>
      </c>
      <c r="BK57" s="35">
        <v>0</v>
      </c>
      <c r="BL57" s="36">
        <v>0</v>
      </c>
      <c r="BM57" s="9">
        <v>600232.68000000005</v>
      </c>
      <c r="BN57" s="10">
        <v>58.389499999999998</v>
      </c>
      <c r="BO57" s="10">
        <v>58.347000000000001</v>
      </c>
      <c r="BP57" s="10">
        <v>58.3262</v>
      </c>
      <c r="BQ57" s="11">
        <v>58.354100000000003</v>
      </c>
      <c r="BR57" s="9">
        <v>610698.52</v>
      </c>
      <c r="BS57" s="10">
        <v>58.388300000000001</v>
      </c>
      <c r="BT57" s="10">
        <v>58.350700000000003</v>
      </c>
      <c r="BU57" s="10">
        <v>58.330399999999997</v>
      </c>
      <c r="BV57" s="11">
        <v>58.356400000000001</v>
      </c>
      <c r="BW57" s="9">
        <v>641419.04</v>
      </c>
      <c r="BX57" s="10">
        <v>58.3857</v>
      </c>
      <c r="BY57" s="10">
        <v>58.3566</v>
      </c>
      <c r="BZ57" s="10">
        <v>58.336599999999997</v>
      </c>
      <c r="CA57" s="11">
        <v>58.3596</v>
      </c>
      <c r="CB57" s="9">
        <v>697638.84</v>
      </c>
      <c r="CC57" s="10">
        <v>58.378999999999998</v>
      </c>
      <c r="CD57" s="10">
        <v>58.357500000000002</v>
      </c>
      <c r="CE57" s="10">
        <v>58.337600000000002</v>
      </c>
      <c r="CF57" s="11">
        <v>58.357999999999997</v>
      </c>
      <c r="CG57" s="34">
        <v>0</v>
      </c>
      <c r="CH57" s="35">
        <v>0</v>
      </c>
      <c r="CI57" s="35">
        <v>0</v>
      </c>
      <c r="CJ57" s="35">
        <v>0</v>
      </c>
      <c r="CK57" s="36">
        <v>0</v>
      </c>
      <c r="CL57" s="34">
        <v>0</v>
      </c>
      <c r="CM57" s="35">
        <v>0</v>
      </c>
      <c r="CN57" s="35">
        <v>0</v>
      </c>
      <c r="CO57" s="35">
        <v>0</v>
      </c>
      <c r="CP57" s="36">
        <v>0</v>
      </c>
      <c r="CQ57" s="34">
        <v>0</v>
      </c>
      <c r="CR57" s="35">
        <v>0</v>
      </c>
      <c r="CS57" s="35">
        <v>0</v>
      </c>
      <c r="CT57" s="35">
        <v>0</v>
      </c>
      <c r="CU57" s="36">
        <v>0</v>
      </c>
      <c r="CV57" s="34">
        <v>0</v>
      </c>
      <c r="CW57" s="35">
        <v>0</v>
      </c>
      <c r="CX57" s="35">
        <v>0</v>
      </c>
      <c r="CY57" s="35">
        <v>0</v>
      </c>
      <c r="CZ57" s="36">
        <v>0</v>
      </c>
      <c r="DA57" s="34">
        <v>0</v>
      </c>
      <c r="DB57" s="35">
        <v>0</v>
      </c>
      <c r="DC57" s="35">
        <v>0</v>
      </c>
      <c r="DD57" s="35">
        <v>0</v>
      </c>
      <c r="DE57" s="36">
        <v>0</v>
      </c>
      <c r="DF57" s="34">
        <v>0</v>
      </c>
      <c r="DG57" s="35">
        <v>0</v>
      </c>
      <c r="DH57" s="35">
        <v>0</v>
      </c>
      <c r="DI57" s="35">
        <v>0</v>
      </c>
      <c r="DJ57" s="36">
        <v>0</v>
      </c>
      <c r="DK57" s="34">
        <v>0</v>
      </c>
      <c r="DL57" s="35">
        <v>0</v>
      </c>
      <c r="DM57" s="35">
        <v>0</v>
      </c>
      <c r="DN57" s="35">
        <v>0</v>
      </c>
      <c r="DO57" s="36">
        <v>0</v>
      </c>
      <c r="DP57" s="34">
        <v>0</v>
      </c>
      <c r="DQ57" s="35">
        <v>0</v>
      </c>
      <c r="DR57" s="35">
        <v>0</v>
      </c>
      <c r="DS57" s="35">
        <v>0</v>
      </c>
      <c r="DT57" s="36">
        <v>0</v>
      </c>
      <c r="DU57" s="9">
        <v>597414.52</v>
      </c>
      <c r="DV57" s="10">
        <v>58.389800000000001</v>
      </c>
      <c r="DW57" s="10">
        <v>58.346899999999998</v>
      </c>
      <c r="DX57" s="10">
        <v>58.3264</v>
      </c>
      <c r="DY57" s="11">
        <v>58.354300000000002</v>
      </c>
      <c r="DZ57" s="9">
        <v>607885.92000000004</v>
      </c>
      <c r="EA57" s="10">
        <v>58.3887</v>
      </c>
      <c r="EB57" s="10">
        <v>58.351100000000002</v>
      </c>
      <c r="EC57" s="10">
        <v>58.3309</v>
      </c>
      <c r="ED57" s="11">
        <v>58.3568</v>
      </c>
      <c r="EE57" s="9">
        <v>638453.31999999995</v>
      </c>
      <c r="EF57" s="10">
        <v>58.3857</v>
      </c>
      <c r="EG57" s="10">
        <v>58.356699999999996</v>
      </c>
      <c r="EH57" s="10">
        <v>58.3367</v>
      </c>
      <c r="EI57" s="11">
        <v>58.3596</v>
      </c>
      <c r="EJ57" s="9">
        <v>694572.48</v>
      </c>
      <c r="EK57" s="10">
        <v>58.379899999999999</v>
      </c>
      <c r="EL57" s="10">
        <v>58.357599999999998</v>
      </c>
      <c r="EM57" s="10">
        <v>58.337400000000002</v>
      </c>
      <c r="EN57" s="11">
        <v>58.3583</v>
      </c>
      <c r="EO57" s="34">
        <v>0</v>
      </c>
      <c r="EP57" s="35">
        <v>0</v>
      </c>
      <c r="EQ57" s="35">
        <v>0</v>
      </c>
      <c r="ER57" s="35">
        <v>0</v>
      </c>
      <c r="ES57" s="36">
        <v>0</v>
      </c>
      <c r="ET57" s="34">
        <v>0</v>
      </c>
      <c r="EU57" s="35">
        <v>0</v>
      </c>
      <c r="EV57" s="35">
        <v>0</v>
      </c>
      <c r="EW57" s="35">
        <v>0</v>
      </c>
      <c r="EX57" s="36">
        <v>0</v>
      </c>
      <c r="EY57" s="34">
        <v>0</v>
      </c>
      <c r="EZ57" s="35">
        <v>0</v>
      </c>
      <c r="FA57" s="35">
        <v>0</v>
      </c>
      <c r="FB57" s="35">
        <v>0</v>
      </c>
      <c r="FC57" s="36">
        <v>0</v>
      </c>
      <c r="FD57" s="34">
        <v>0</v>
      </c>
      <c r="FE57" s="35">
        <v>0</v>
      </c>
      <c r="FF57" s="35">
        <v>0</v>
      </c>
      <c r="FG57" s="35">
        <v>0</v>
      </c>
      <c r="FH57" s="36">
        <v>0</v>
      </c>
      <c r="FI57" s="34">
        <v>0</v>
      </c>
      <c r="FJ57" s="35">
        <v>0</v>
      </c>
      <c r="FK57" s="35">
        <v>0</v>
      </c>
      <c r="FL57" s="35">
        <v>0</v>
      </c>
      <c r="FM57" s="36">
        <v>0</v>
      </c>
      <c r="FN57" s="34">
        <v>0</v>
      </c>
      <c r="FO57" s="35">
        <v>0</v>
      </c>
      <c r="FP57" s="35">
        <v>0</v>
      </c>
      <c r="FQ57" s="35">
        <v>0</v>
      </c>
      <c r="FR57" s="36">
        <v>0</v>
      </c>
      <c r="FS57" s="34">
        <v>0</v>
      </c>
      <c r="FT57" s="35">
        <v>0</v>
      </c>
      <c r="FU57" s="35">
        <v>0</v>
      </c>
      <c r="FV57" s="35">
        <v>0</v>
      </c>
      <c r="FW57" s="36">
        <v>0</v>
      </c>
      <c r="FX57" s="34">
        <v>0</v>
      </c>
      <c r="FY57" s="35">
        <v>0</v>
      </c>
      <c r="FZ57" s="35">
        <v>0</v>
      </c>
      <c r="GA57" s="35">
        <v>0</v>
      </c>
      <c r="GB57" s="36">
        <v>0</v>
      </c>
    </row>
    <row r="58" spans="2:184" ht="15" customHeight="1">
      <c r="B58" s="122"/>
      <c r="C58" s="73"/>
      <c r="D58" s="8">
        <f t="shared" si="4"/>
        <v>6</v>
      </c>
      <c r="E58" s="9">
        <v>502117.56</v>
      </c>
      <c r="F58" s="10">
        <v>56.200400000000002</v>
      </c>
      <c r="G58" s="10">
        <v>56.1736</v>
      </c>
      <c r="H58" s="10">
        <v>56.136099999999999</v>
      </c>
      <c r="I58" s="11">
        <v>56.169899999999998</v>
      </c>
      <c r="J58" s="9">
        <v>509590.52</v>
      </c>
      <c r="K58" s="10">
        <v>56.200400000000002</v>
      </c>
      <c r="L58" s="10">
        <v>56.175400000000003</v>
      </c>
      <c r="M58" s="10">
        <v>56.137999999999998</v>
      </c>
      <c r="N58" s="11">
        <v>56.171199999999999</v>
      </c>
      <c r="O58" s="9">
        <v>535273.6</v>
      </c>
      <c r="P58" s="10">
        <v>56.199300000000001</v>
      </c>
      <c r="Q58" s="10">
        <v>56.177</v>
      </c>
      <c r="R58" s="10">
        <v>56.139600000000002</v>
      </c>
      <c r="S58" s="11">
        <v>56.171900000000001</v>
      </c>
      <c r="T58" s="9">
        <v>583796.72</v>
      </c>
      <c r="U58" s="10">
        <v>56.196100000000001</v>
      </c>
      <c r="V58" s="10">
        <v>56.1768</v>
      </c>
      <c r="W58" s="10">
        <v>56.139299999999999</v>
      </c>
      <c r="X58" s="11">
        <v>56.170699999999997</v>
      </c>
      <c r="Y58" s="34">
        <v>0</v>
      </c>
      <c r="Z58" s="35">
        <v>0</v>
      </c>
      <c r="AA58" s="35">
        <v>0</v>
      </c>
      <c r="AB58" s="35">
        <v>0</v>
      </c>
      <c r="AC58" s="36">
        <v>0</v>
      </c>
      <c r="AD58" s="34">
        <v>0</v>
      </c>
      <c r="AE58" s="35">
        <v>0</v>
      </c>
      <c r="AF58" s="35">
        <v>0</v>
      </c>
      <c r="AG58" s="35">
        <v>0</v>
      </c>
      <c r="AH58" s="36">
        <v>0</v>
      </c>
      <c r="AI58" s="34">
        <v>0</v>
      </c>
      <c r="AJ58" s="35">
        <v>0</v>
      </c>
      <c r="AK58" s="35">
        <v>0</v>
      </c>
      <c r="AL58" s="35">
        <v>0</v>
      </c>
      <c r="AM58" s="36">
        <v>0</v>
      </c>
      <c r="AN58" s="34">
        <v>0</v>
      </c>
      <c r="AO58" s="35">
        <v>0</v>
      </c>
      <c r="AP58" s="35">
        <v>0</v>
      </c>
      <c r="AQ58" s="35">
        <v>0</v>
      </c>
      <c r="AR58" s="36">
        <v>0</v>
      </c>
      <c r="AS58" s="34">
        <v>0</v>
      </c>
      <c r="AT58" s="35">
        <v>0</v>
      </c>
      <c r="AU58" s="35">
        <v>0</v>
      </c>
      <c r="AV58" s="35">
        <v>0</v>
      </c>
      <c r="AW58" s="36">
        <v>0</v>
      </c>
      <c r="AX58" s="34">
        <v>0</v>
      </c>
      <c r="AY58" s="35">
        <v>0</v>
      </c>
      <c r="AZ58" s="35">
        <v>0</v>
      </c>
      <c r="BA58" s="35">
        <v>0</v>
      </c>
      <c r="BB58" s="36">
        <v>0</v>
      </c>
      <c r="BC58" s="34">
        <v>0</v>
      </c>
      <c r="BD58" s="35">
        <v>0</v>
      </c>
      <c r="BE58" s="35">
        <v>0</v>
      </c>
      <c r="BF58" s="35">
        <v>0</v>
      </c>
      <c r="BG58" s="36">
        <v>0</v>
      </c>
      <c r="BH58" s="34">
        <v>0</v>
      </c>
      <c r="BI58" s="35">
        <v>0</v>
      </c>
      <c r="BJ58" s="35">
        <v>0</v>
      </c>
      <c r="BK58" s="35">
        <v>0</v>
      </c>
      <c r="BL58" s="36">
        <v>0</v>
      </c>
      <c r="BM58" s="9">
        <v>507424.64</v>
      </c>
      <c r="BN58" s="10">
        <v>56.2</v>
      </c>
      <c r="BO58" s="10">
        <v>56.173400000000001</v>
      </c>
      <c r="BP58" s="10">
        <v>56.135899999999999</v>
      </c>
      <c r="BQ58" s="11">
        <v>56.169699999999999</v>
      </c>
      <c r="BR58" s="9">
        <v>514931.68</v>
      </c>
      <c r="BS58" s="10">
        <v>56.199800000000003</v>
      </c>
      <c r="BT58" s="10">
        <v>56.174999999999997</v>
      </c>
      <c r="BU58" s="10">
        <v>56.137599999999999</v>
      </c>
      <c r="BV58" s="11">
        <v>56.170699999999997</v>
      </c>
      <c r="BW58" s="9">
        <v>541091.31999999995</v>
      </c>
      <c r="BX58" s="10">
        <v>56.199100000000001</v>
      </c>
      <c r="BY58" s="10">
        <v>56.176499999999997</v>
      </c>
      <c r="BZ58" s="10">
        <v>56.139400000000002</v>
      </c>
      <c r="CA58" s="11">
        <v>56.171599999999998</v>
      </c>
      <c r="CB58" s="9">
        <v>591460.48</v>
      </c>
      <c r="CC58" s="10">
        <v>56.195399999999999</v>
      </c>
      <c r="CD58" s="10">
        <v>56.176400000000001</v>
      </c>
      <c r="CE58" s="10">
        <v>56.139200000000002</v>
      </c>
      <c r="CF58" s="11">
        <v>56.170200000000001</v>
      </c>
      <c r="CG58" s="34">
        <v>0</v>
      </c>
      <c r="CH58" s="35">
        <v>0</v>
      </c>
      <c r="CI58" s="35">
        <v>0</v>
      </c>
      <c r="CJ58" s="35">
        <v>0</v>
      </c>
      <c r="CK58" s="36">
        <v>0</v>
      </c>
      <c r="CL58" s="34">
        <v>0</v>
      </c>
      <c r="CM58" s="35">
        <v>0</v>
      </c>
      <c r="CN58" s="35">
        <v>0</v>
      </c>
      <c r="CO58" s="35">
        <v>0</v>
      </c>
      <c r="CP58" s="36">
        <v>0</v>
      </c>
      <c r="CQ58" s="34">
        <v>0</v>
      </c>
      <c r="CR58" s="35">
        <v>0</v>
      </c>
      <c r="CS58" s="35">
        <v>0</v>
      </c>
      <c r="CT58" s="35">
        <v>0</v>
      </c>
      <c r="CU58" s="36">
        <v>0</v>
      </c>
      <c r="CV58" s="34">
        <v>0</v>
      </c>
      <c r="CW58" s="35">
        <v>0</v>
      </c>
      <c r="CX58" s="35">
        <v>0</v>
      </c>
      <c r="CY58" s="35">
        <v>0</v>
      </c>
      <c r="CZ58" s="36">
        <v>0</v>
      </c>
      <c r="DA58" s="34">
        <v>0</v>
      </c>
      <c r="DB58" s="35">
        <v>0</v>
      </c>
      <c r="DC58" s="35">
        <v>0</v>
      </c>
      <c r="DD58" s="35">
        <v>0</v>
      </c>
      <c r="DE58" s="36">
        <v>0</v>
      </c>
      <c r="DF58" s="34">
        <v>0</v>
      </c>
      <c r="DG58" s="35">
        <v>0</v>
      </c>
      <c r="DH58" s="35">
        <v>0</v>
      </c>
      <c r="DI58" s="35">
        <v>0</v>
      </c>
      <c r="DJ58" s="36">
        <v>0</v>
      </c>
      <c r="DK58" s="34">
        <v>0</v>
      </c>
      <c r="DL58" s="35">
        <v>0</v>
      </c>
      <c r="DM58" s="35">
        <v>0</v>
      </c>
      <c r="DN58" s="35">
        <v>0</v>
      </c>
      <c r="DO58" s="36">
        <v>0</v>
      </c>
      <c r="DP58" s="34">
        <v>0</v>
      </c>
      <c r="DQ58" s="35">
        <v>0</v>
      </c>
      <c r="DR58" s="35">
        <v>0</v>
      </c>
      <c r="DS58" s="35">
        <v>0</v>
      </c>
      <c r="DT58" s="36">
        <v>0</v>
      </c>
      <c r="DU58" s="9">
        <v>505235.64</v>
      </c>
      <c r="DV58" s="10">
        <v>56.200499999999998</v>
      </c>
      <c r="DW58" s="10">
        <v>56.173400000000001</v>
      </c>
      <c r="DX58" s="10">
        <v>56.136200000000002</v>
      </c>
      <c r="DY58" s="11">
        <v>56.169899999999998</v>
      </c>
      <c r="DZ58" s="9">
        <v>512737.72</v>
      </c>
      <c r="EA58" s="10">
        <v>56.2</v>
      </c>
      <c r="EB58" s="10">
        <v>56.175199999999997</v>
      </c>
      <c r="EC58" s="10">
        <v>56.137700000000002</v>
      </c>
      <c r="ED58" s="11">
        <v>56.170900000000003</v>
      </c>
      <c r="EE58" s="9">
        <v>538783.92000000004</v>
      </c>
      <c r="EF58" s="10">
        <v>56.198999999999998</v>
      </c>
      <c r="EG58" s="10">
        <v>56.1768</v>
      </c>
      <c r="EH58" s="10">
        <v>56.139699999999998</v>
      </c>
      <c r="EI58" s="11">
        <v>56.171799999999998</v>
      </c>
      <c r="EJ58" s="9">
        <v>589053.64</v>
      </c>
      <c r="EK58" s="10">
        <v>56.195599999999999</v>
      </c>
      <c r="EL58" s="10">
        <v>56.1768</v>
      </c>
      <c r="EM58" s="10">
        <v>56.139099999999999</v>
      </c>
      <c r="EN58" s="11">
        <v>56.170400000000001</v>
      </c>
      <c r="EO58" s="34">
        <v>0</v>
      </c>
      <c r="EP58" s="35">
        <v>0</v>
      </c>
      <c r="EQ58" s="35">
        <v>0</v>
      </c>
      <c r="ER58" s="35">
        <v>0</v>
      </c>
      <c r="ES58" s="36">
        <v>0</v>
      </c>
      <c r="ET58" s="34">
        <v>0</v>
      </c>
      <c r="EU58" s="35">
        <v>0</v>
      </c>
      <c r="EV58" s="35">
        <v>0</v>
      </c>
      <c r="EW58" s="35">
        <v>0</v>
      </c>
      <c r="EX58" s="36">
        <v>0</v>
      </c>
      <c r="EY58" s="34">
        <v>0</v>
      </c>
      <c r="EZ58" s="35">
        <v>0</v>
      </c>
      <c r="FA58" s="35">
        <v>0</v>
      </c>
      <c r="FB58" s="35">
        <v>0</v>
      </c>
      <c r="FC58" s="36">
        <v>0</v>
      </c>
      <c r="FD58" s="34">
        <v>0</v>
      </c>
      <c r="FE58" s="35">
        <v>0</v>
      </c>
      <c r="FF58" s="35">
        <v>0</v>
      </c>
      <c r="FG58" s="35">
        <v>0</v>
      </c>
      <c r="FH58" s="36">
        <v>0</v>
      </c>
      <c r="FI58" s="34">
        <v>0</v>
      </c>
      <c r="FJ58" s="35">
        <v>0</v>
      </c>
      <c r="FK58" s="35">
        <v>0</v>
      </c>
      <c r="FL58" s="35">
        <v>0</v>
      </c>
      <c r="FM58" s="36">
        <v>0</v>
      </c>
      <c r="FN58" s="34">
        <v>0</v>
      </c>
      <c r="FO58" s="35">
        <v>0</v>
      </c>
      <c r="FP58" s="35">
        <v>0</v>
      </c>
      <c r="FQ58" s="35">
        <v>0</v>
      </c>
      <c r="FR58" s="36">
        <v>0</v>
      </c>
      <c r="FS58" s="34">
        <v>0</v>
      </c>
      <c r="FT58" s="35">
        <v>0</v>
      </c>
      <c r="FU58" s="35">
        <v>0</v>
      </c>
      <c r="FV58" s="35">
        <v>0</v>
      </c>
      <c r="FW58" s="36">
        <v>0</v>
      </c>
      <c r="FX58" s="34">
        <v>0</v>
      </c>
      <c r="FY58" s="35">
        <v>0</v>
      </c>
      <c r="FZ58" s="35">
        <v>0</v>
      </c>
      <c r="GA58" s="35">
        <v>0</v>
      </c>
      <c r="GB58" s="36">
        <v>0</v>
      </c>
    </row>
    <row r="59" spans="2:184" ht="15" customHeight="1">
      <c r="B59" s="122"/>
      <c r="C59" s="73"/>
      <c r="D59" s="8">
        <f t="shared" si="4"/>
        <v>8</v>
      </c>
      <c r="E59" s="9">
        <v>424048.44</v>
      </c>
      <c r="F59" s="10">
        <v>54.533200000000001</v>
      </c>
      <c r="G59" s="10">
        <v>54.505499999999998</v>
      </c>
      <c r="H59" s="10">
        <v>54.464599999999997</v>
      </c>
      <c r="I59" s="11">
        <v>54.500999999999998</v>
      </c>
      <c r="J59" s="9">
        <v>431051.36</v>
      </c>
      <c r="K59" s="10">
        <v>54.532800000000002</v>
      </c>
      <c r="L59" s="10">
        <v>54.506500000000003</v>
      </c>
      <c r="M59" s="10">
        <v>54.4651</v>
      </c>
      <c r="N59" s="11">
        <v>54.501399999999997</v>
      </c>
      <c r="O59" s="9">
        <v>455131.4</v>
      </c>
      <c r="P59" s="10">
        <v>54.531799999999997</v>
      </c>
      <c r="Q59" s="10">
        <v>54.506599999999999</v>
      </c>
      <c r="R59" s="10">
        <v>54.465499999999999</v>
      </c>
      <c r="S59" s="11">
        <v>54.501199999999997</v>
      </c>
      <c r="T59" s="9">
        <v>500738</v>
      </c>
      <c r="U59" s="10">
        <v>54.53</v>
      </c>
      <c r="V59" s="10">
        <v>54.506599999999999</v>
      </c>
      <c r="W59" s="10">
        <v>54.465400000000002</v>
      </c>
      <c r="X59" s="11">
        <v>54.500599999999999</v>
      </c>
      <c r="Y59" s="34">
        <v>0</v>
      </c>
      <c r="Z59" s="35">
        <v>0</v>
      </c>
      <c r="AA59" s="35">
        <v>0</v>
      </c>
      <c r="AB59" s="35">
        <v>0</v>
      </c>
      <c r="AC59" s="36">
        <v>0</v>
      </c>
      <c r="AD59" s="34">
        <v>0</v>
      </c>
      <c r="AE59" s="35">
        <v>0</v>
      </c>
      <c r="AF59" s="35">
        <v>0</v>
      </c>
      <c r="AG59" s="35">
        <v>0</v>
      </c>
      <c r="AH59" s="36">
        <v>0</v>
      </c>
      <c r="AI59" s="34">
        <v>0</v>
      </c>
      <c r="AJ59" s="35">
        <v>0</v>
      </c>
      <c r="AK59" s="35">
        <v>0</v>
      </c>
      <c r="AL59" s="35">
        <v>0</v>
      </c>
      <c r="AM59" s="36">
        <v>0</v>
      </c>
      <c r="AN59" s="34">
        <v>0</v>
      </c>
      <c r="AO59" s="35">
        <v>0</v>
      </c>
      <c r="AP59" s="35">
        <v>0</v>
      </c>
      <c r="AQ59" s="35">
        <v>0</v>
      </c>
      <c r="AR59" s="36">
        <v>0</v>
      </c>
      <c r="AS59" s="34">
        <v>0</v>
      </c>
      <c r="AT59" s="35">
        <v>0</v>
      </c>
      <c r="AU59" s="35">
        <v>0</v>
      </c>
      <c r="AV59" s="35">
        <v>0</v>
      </c>
      <c r="AW59" s="36">
        <v>0</v>
      </c>
      <c r="AX59" s="34">
        <v>0</v>
      </c>
      <c r="AY59" s="35">
        <v>0</v>
      </c>
      <c r="AZ59" s="35">
        <v>0</v>
      </c>
      <c r="BA59" s="35">
        <v>0</v>
      </c>
      <c r="BB59" s="36">
        <v>0</v>
      </c>
      <c r="BC59" s="34">
        <v>0</v>
      </c>
      <c r="BD59" s="35">
        <v>0</v>
      </c>
      <c r="BE59" s="35">
        <v>0</v>
      </c>
      <c r="BF59" s="35">
        <v>0</v>
      </c>
      <c r="BG59" s="36">
        <v>0</v>
      </c>
      <c r="BH59" s="34">
        <v>0</v>
      </c>
      <c r="BI59" s="35">
        <v>0</v>
      </c>
      <c r="BJ59" s="35">
        <v>0</v>
      </c>
      <c r="BK59" s="35">
        <v>0</v>
      </c>
      <c r="BL59" s="36">
        <v>0</v>
      </c>
      <c r="BM59" s="9">
        <v>428369.08</v>
      </c>
      <c r="BN59" s="10">
        <v>54.532699999999998</v>
      </c>
      <c r="BO59" s="10">
        <v>54.505400000000002</v>
      </c>
      <c r="BP59" s="10">
        <v>54.464500000000001</v>
      </c>
      <c r="BQ59" s="11">
        <v>54.500799999999998</v>
      </c>
      <c r="BR59" s="9">
        <v>435439.4</v>
      </c>
      <c r="BS59" s="10">
        <v>54.532699999999998</v>
      </c>
      <c r="BT59" s="10">
        <v>54.506100000000004</v>
      </c>
      <c r="BU59" s="10">
        <v>54.4649</v>
      </c>
      <c r="BV59" s="11">
        <v>54.501100000000001</v>
      </c>
      <c r="BW59" s="9">
        <v>459960.84</v>
      </c>
      <c r="BX59" s="10">
        <v>54.531300000000002</v>
      </c>
      <c r="BY59" s="10">
        <v>54.506300000000003</v>
      </c>
      <c r="BZ59" s="10">
        <v>54.4651</v>
      </c>
      <c r="CA59" s="11">
        <v>54.500799999999998</v>
      </c>
      <c r="CB59" s="9">
        <v>507243.28</v>
      </c>
      <c r="CC59" s="10">
        <v>54.529600000000002</v>
      </c>
      <c r="CD59" s="10">
        <v>54.506300000000003</v>
      </c>
      <c r="CE59" s="10">
        <v>54.465000000000003</v>
      </c>
      <c r="CF59" s="11">
        <v>54.5002</v>
      </c>
      <c r="CG59" s="34">
        <v>0</v>
      </c>
      <c r="CH59" s="35">
        <v>0</v>
      </c>
      <c r="CI59" s="35">
        <v>0</v>
      </c>
      <c r="CJ59" s="35">
        <v>0</v>
      </c>
      <c r="CK59" s="36">
        <v>0</v>
      </c>
      <c r="CL59" s="34">
        <v>0</v>
      </c>
      <c r="CM59" s="35">
        <v>0</v>
      </c>
      <c r="CN59" s="35">
        <v>0</v>
      </c>
      <c r="CO59" s="35">
        <v>0</v>
      </c>
      <c r="CP59" s="36">
        <v>0</v>
      </c>
      <c r="CQ59" s="34">
        <v>0</v>
      </c>
      <c r="CR59" s="35">
        <v>0</v>
      </c>
      <c r="CS59" s="35">
        <v>0</v>
      </c>
      <c r="CT59" s="35">
        <v>0</v>
      </c>
      <c r="CU59" s="36">
        <v>0</v>
      </c>
      <c r="CV59" s="34">
        <v>0</v>
      </c>
      <c r="CW59" s="35">
        <v>0</v>
      </c>
      <c r="CX59" s="35">
        <v>0</v>
      </c>
      <c r="CY59" s="35">
        <v>0</v>
      </c>
      <c r="CZ59" s="36">
        <v>0</v>
      </c>
      <c r="DA59" s="34">
        <v>0</v>
      </c>
      <c r="DB59" s="35">
        <v>0</v>
      </c>
      <c r="DC59" s="35">
        <v>0</v>
      </c>
      <c r="DD59" s="35">
        <v>0</v>
      </c>
      <c r="DE59" s="36">
        <v>0</v>
      </c>
      <c r="DF59" s="34">
        <v>0</v>
      </c>
      <c r="DG59" s="35">
        <v>0</v>
      </c>
      <c r="DH59" s="35">
        <v>0</v>
      </c>
      <c r="DI59" s="35">
        <v>0</v>
      </c>
      <c r="DJ59" s="36">
        <v>0</v>
      </c>
      <c r="DK59" s="34">
        <v>0</v>
      </c>
      <c r="DL59" s="35">
        <v>0</v>
      </c>
      <c r="DM59" s="35">
        <v>0</v>
      </c>
      <c r="DN59" s="35">
        <v>0</v>
      </c>
      <c r="DO59" s="36">
        <v>0</v>
      </c>
      <c r="DP59" s="34">
        <v>0</v>
      </c>
      <c r="DQ59" s="35">
        <v>0</v>
      </c>
      <c r="DR59" s="35">
        <v>0</v>
      </c>
      <c r="DS59" s="35">
        <v>0</v>
      </c>
      <c r="DT59" s="36">
        <v>0</v>
      </c>
      <c r="DU59" s="9">
        <v>426558.96</v>
      </c>
      <c r="DV59" s="10">
        <v>54.533200000000001</v>
      </c>
      <c r="DW59" s="10">
        <v>54.505499999999998</v>
      </c>
      <c r="DX59" s="10">
        <v>54.464500000000001</v>
      </c>
      <c r="DY59" s="11">
        <v>54.500999999999998</v>
      </c>
      <c r="DZ59" s="9">
        <v>433637.28</v>
      </c>
      <c r="EA59" s="10">
        <v>54.533099999999997</v>
      </c>
      <c r="EB59" s="10">
        <v>54.506300000000003</v>
      </c>
      <c r="EC59" s="10">
        <v>54.4651</v>
      </c>
      <c r="ED59" s="11">
        <v>54.501399999999997</v>
      </c>
      <c r="EE59" s="9">
        <v>458025.84</v>
      </c>
      <c r="EF59" s="10">
        <v>54.531399999999998</v>
      </c>
      <c r="EG59" s="10">
        <v>54.506500000000003</v>
      </c>
      <c r="EH59" s="10">
        <v>54.465200000000003</v>
      </c>
      <c r="EI59" s="11">
        <v>54.500999999999998</v>
      </c>
      <c r="EJ59" s="9">
        <v>505243.28</v>
      </c>
      <c r="EK59" s="10">
        <v>54.529899999999998</v>
      </c>
      <c r="EL59" s="10">
        <v>54.5062</v>
      </c>
      <c r="EM59" s="10">
        <v>54.4651</v>
      </c>
      <c r="EN59" s="11">
        <v>54.500300000000003</v>
      </c>
      <c r="EO59" s="34">
        <v>0</v>
      </c>
      <c r="EP59" s="35">
        <v>0</v>
      </c>
      <c r="EQ59" s="35">
        <v>0</v>
      </c>
      <c r="ER59" s="35">
        <v>0</v>
      </c>
      <c r="ES59" s="36">
        <v>0</v>
      </c>
      <c r="ET59" s="34">
        <v>0</v>
      </c>
      <c r="EU59" s="35">
        <v>0</v>
      </c>
      <c r="EV59" s="35">
        <v>0</v>
      </c>
      <c r="EW59" s="35">
        <v>0</v>
      </c>
      <c r="EX59" s="36">
        <v>0</v>
      </c>
      <c r="EY59" s="34">
        <v>0</v>
      </c>
      <c r="EZ59" s="35">
        <v>0</v>
      </c>
      <c r="FA59" s="35">
        <v>0</v>
      </c>
      <c r="FB59" s="35">
        <v>0</v>
      </c>
      <c r="FC59" s="36">
        <v>0</v>
      </c>
      <c r="FD59" s="34">
        <v>0</v>
      </c>
      <c r="FE59" s="35">
        <v>0</v>
      </c>
      <c r="FF59" s="35">
        <v>0</v>
      </c>
      <c r="FG59" s="35">
        <v>0</v>
      </c>
      <c r="FH59" s="36">
        <v>0</v>
      </c>
      <c r="FI59" s="34">
        <v>0</v>
      </c>
      <c r="FJ59" s="35">
        <v>0</v>
      </c>
      <c r="FK59" s="35">
        <v>0</v>
      </c>
      <c r="FL59" s="35">
        <v>0</v>
      </c>
      <c r="FM59" s="36">
        <v>0</v>
      </c>
      <c r="FN59" s="34">
        <v>0</v>
      </c>
      <c r="FO59" s="35">
        <v>0</v>
      </c>
      <c r="FP59" s="35">
        <v>0</v>
      </c>
      <c r="FQ59" s="35">
        <v>0</v>
      </c>
      <c r="FR59" s="36">
        <v>0</v>
      </c>
      <c r="FS59" s="34">
        <v>0</v>
      </c>
      <c r="FT59" s="35">
        <v>0</v>
      </c>
      <c r="FU59" s="35">
        <v>0</v>
      </c>
      <c r="FV59" s="35">
        <v>0</v>
      </c>
      <c r="FW59" s="36">
        <v>0</v>
      </c>
      <c r="FX59" s="34">
        <v>0</v>
      </c>
      <c r="FY59" s="35">
        <v>0</v>
      </c>
      <c r="FZ59" s="35">
        <v>0</v>
      </c>
      <c r="GA59" s="35">
        <v>0</v>
      </c>
      <c r="GB59" s="36">
        <v>0</v>
      </c>
    </row>
    <row r="60" spans="2:184" ht="15" customHeight="1">
      <c r="B60" s="122"/>
      <c r="C60" s="73"/>
      <c r="D60" s="8">
        <f t="shared" si="4"/>
        <v>10</v>
      </c>
      <c r="E60" s="9">
        <v>367289.88</v>
      </c>
      <c r="F60" s="10">
        <v>53.278700000000001</v>
      </c>
      <c r="G60" s="10">
        <v>53.246899999999997</v>
      </c>
      <c r="H60" s="10">
        <v>53.189900000000002</v>
      </c>
      <c r="I60" s="11">
        <v>53.238300000000002</v>
      </c>
      <c r="J60" s="9">
        <v>374786.52</v>
      </c>
      <c r="K60" s="10">
        <v>53.277799999999999</v>
      </c>
      <c r="L60" s="10">
        <v>53.247199999999999</v>
      </c>
      <c r="M60" s="10">
        <v>53.190300000000001</v>
      </c>
      <c r="N60" s="11">
        <v>53.238300000000002</v>
      </c>
      <c r="O60" s="9">
        <v>398527.16</v>
      </c>
      <c r="P60" s="10">
        <v>53.276000000000003</v>
      </c>
      <c r="Q60" s="10">
        <v>53.247100000000003</v>
      </c>
      <c r="R60" s="10">
        <v>53.1907</v>
      </c>
      <c r="S60" s="11">
        <v>53.2378</v>
      </c>
      <c r="T60" s="9">
        <v>442386.2</v>
      </c>
      <c r="U60" s="10">
        <v>53.273400000000002</v>
      </c>
      <c r="V60" s="10">
        <v>53.247300000000003</v>
      </c>
      <c r="W60" s="10">
        <v>53.190600000000003</v>
      </c>
      <c r="X60" s="11">
        <v>53.236899999999999</v>
      </c>
      <c r="Y60" s="34">
        <v>0</v>
      </c>
      <c r="Z60" s="35">
        <v>0</v>
      </c>
      <c r="AA60" s="35">
        <v>0</v>
      </c>
      <c r="AB60" s="35">
        <v>0</v>
      </c>
      <c r="AC60" s="36">
        <v>0</v>
      </c>
      <c r="AD60" s="34">
        <v>0</v>
      </c>
      <c r="AE60" s="35">
        <v>0</v>
      </c>
      <c r="AF60" s="35">
        <v>0</v>
      </c>
      <c r="AG60" s="35">
        <v>0</v>
      </c>
      <c r="AH60" s="36">
        <v>0</v>
      </c>
      <c r="AI60" s="34">
        <v>0</v>
      </c>
      <c r="AJ60" s="35">
        <v>0</v>
      </c>
      <c r="AK60" s="35">
        <v>0</v>
      </c>
      <c r="AL60" s="35">
        <v>0</v>
      </c>
      <c r="AM60" s="36">
        <v>0</v>
      </c>
      <c r="AN60" s="34">
        <v>0</v>
      </c>
      <c r="AO60" s="35">
        <v>0</v>
      </c>
      <c r="AP60" s="35">
        <v>0</v>
      </c>
      <c r="AQ60" s="35">
        <v>0</v>
      </c>
      <c r="AR60" s="36">
        <v>0</v>
      </c>
      <c r="AS60" s="34">
        <v>0</v>
      </c>
      <c r="AT60" s="35">
        <v>0</v>
      </c>
      <c r="AU60" s="35">
        <v>0</v>
      </c>
      <c r="AV60" s="35">
        <v>0</v>
      </c>
      <c r="AW60" s="36">
        <v>0</v>
      </c>
      <c r="AX60" s="34">
        <v>0</v>
      </c>
      <c r="AY60" s="35">
        <v>0</v>
      </c>
      <c r="AZ60" s="35">
        <v>0</v>
      </c>
      <c r="BA60" s="35">
        <v>0</v>
      </c>
      <c r="BB60" s="36">
        <v>0</v>
      </c>
      <c r="BC60" s="34">
        <v>0</v>
      </c>
      <c r="BD60" s="35">
        <v>0</v>
      </c>
      <c r="BE60" s="35">
        <v>0</v>
      </c>
      <c r="BF60" s="35">
        <v>0</v>
      </c>
      <c r="BG60" s="36">
        <v>0</v>
      </c>
      <c r="BH60" s="34">
        <v>0</v>
      </c>
      <c r="BI60" s="35">
        <v>0</v>
      </c>
      <c r="BJ60" s="35">
        <v>0</v>
      </c>
      <c r="BK60" s="35">
        <v>0</v>
      </c>
      <c r="BL60" s="36">
        <v>0</v>
      </c>
      <c r="BM60" s="9">
        <v>371129.44</v>
      </c>
      <c r="BN60" s="10">
        <v>53.277900000000002</v>
      </c>
      <c r="BO60" s="10">
        <v>53.246699999999997</v>
      </c>
      <c r="BP60" s="10">
        <v>53.189900000000002</v>
      </c>
      <c r="BQ60" s="11">
        <v>53.238</v>
      </c>
      <c r="BR60" s="9">
        <v>378734.4</v>
      </c>
      <c r="BS60" s="10">
        <v>53.2776</v>
      </c>
      <c r="BT60" s="10">
        <v>53.247</v>
      </c>
      <c r="BU60" s="10">
        <v>53.190300000000001</v>
      </c>
      <c r="BV60" s="11">
        <v>53.238100000000003</v>
      </c>
      <c r="BW60" s="9">
        <v>402878.2</v>
      </c>
      <c r="BX60" s="10">
        <v>53.275700000000001</v>
      </c>
      <c r="BY60" s="10">
        <v>53.247</v>
      </c>
      <c r="BZ60" s="10">
        <v>53.1905</v>
      </c>
      <c r="CA60" s="11">
        <v>53.2376</v>
      </c>
      <c r="CB60" s="9">
        <v>448397.2</v>
      </c>
      <c r="CC60" s="10">
        <v>53.273499999999999</v>
      </c>
      <c r="CD60" s="10">
        <v>53.247199999999999</v>
      </c>
      <c r="CE60" s="10">
        <v>53.190399999999997</v>
      </c>
      <c r="CF60" s="11">
        <v>53.236899999999999</v>
      </c>
      <c r="CG60" s="34">
        <v>0</v>
      </c>
      <c r="CH60" s="35">
        <v>0</v>
      </c>
      <c r="CI60" s="35">
        <v>0</v>
      </c>
      <c r="CJ60" s="35">
        <v>0</v>
      </c>
      <c r="CK60" s="36">
        <v>0</v>
      </c>
      <c r="CL60" s="34">
        <v>0</v>
      </c>
      <c r="CM60" s="35">
        <v>0</v>
      </c>
      <c r="CN60" s="35">
        <v>0</v>
      </c>
      <c r="CO60" s="35">
        <v>0</v>
      </c>
      <c r="CP60" s="36">
        <v>0</v>
      </c>
      <c r="CQ60" s="34">
        <v>0</v>
      </c>
      <c r="CR60" s="35">
        <v>0</v>
      </c>
      <c r="CS60" s="35">
        <v>0</v>
      </c>
      <c r="CT60" s="35">
        <v>0</v>
      </c>
      <c r="CU60" s="36">
        <v>0</v>
      </c>
      <c r="CV60" s="34">
        <v>0</v>
      </c>
      <c r="CW60" s="35">
        <v>0</v>
      </c>
      <c r="CX60" s="35">
        <v>0</v>
      </c>
      <c r="CY60" s="35">
        <v>0</v>
      </c>
      <c r="CZ60" s="36">
        <v>0</v>
      </c>
      <c r="DA60" s="34">
        <v>0</v>
      </c>
      <c r="DB60" s="35">
        <v>0</v>
      </c>
      <c r="DC60" s="35">
        <v>0</v>
      </c>
      <c r="DD60" s="35">
        <v>0</v>
      </c>
      <c r="DE60" s="36">
        <v>0</v>
      </c>
      <c r="DF60" s="34">
        <v>0</v>
      </c>
      <c r="DG60" s="35">
        <v>0</v>
      </c>
      <c r="DH60" s="35">
        <v>0</v>
      </c>
      <c r="DI60" s="35">
        <v>0</v>
      </c>
      <c r="DJ60" s="36">
        <v>0</v>
      </c>
      <c r="DK60" s="34">
        <v>0</v>
      </c>
      <c r="DL60" s="35">
        <v>0</v>
      </c>
      <c r="DM60" s="35">
        <v>0</v>
      </c>
      <c r="DN60" s="35">
        <v>0</v>
      </c>
      <c r="DO60" s="36">
        <v>0</v>
      </c>
      <c r="DP60" s="34">
        <v>0</v>
      </c>
      <c r="DQ60" s="35">
        <v>0</v>
      </c>
      <c r="DR60" s="35">
        <v>0</v>
      </c>
      <c r="DS60" s="35">
        <v>0</v>
      </c>
      <c r="DT60" s="36">
        <v>0</v>
      </c>
      <c r="DU60" s="9">
        <v>369504.4</v>
      </c>
      <c r="DV60" s="10">
        <v>53.278300000000002</v>
      </c>
      <c r="DW60" s="10">
        <v>53.2468</v>
      </c>
      <c r="DX60" s="10">
        <v>53.189900000000002</v>
      </c>
      <c r="DY60" s="11">
        <v>53.238199999999999</v>
      </c>
      <c r="DZ60" s="9">
        <v>377097.72</v>
      </c>
      <c r="EA60" s="10">
        <v>53.277500000000003</v>
      </c>
      <c r="EB60" s="10">
        <v>53.247100000000003</v>
      </c>
      <c r="EC60" s="10">
        <v>53.190300000000001</v>
      </c>
      <c r="ED60" s="11">
        <v>53.238100000000003</v>
      </c>
      <c r="EE60" s="9">
        <v>401125.32</v>
      </c>
      <c r="EF60" s="10">
        <v>53.275700000000001</v>
      </c>
      <c r="EG60" s="10">
        <v>53.247100000000003</v>
      </c>
      <c r="EH60" s="10">
        <v>53.1905</v>
      </c>
      <c r="EI60" s="11">
        <v>53.2376</v>
      </c>
      <c r="EJ60" s="9">
        <v>446585</v>
      </c>
      <c r="EK60" s="10">
        <v>53.273600000000002</v>
      </c>
      <c r="EL60" s="10">
        <v>53.247199999999999</v>
      </c>
      <c r="EM60" s="10">
        <v>53.190399999999997</v>
      </c>
      <c r="EN60" s="11">
        <v>53.236899999999999</v>
      </c>
      <c r="EO60" s="34">
        <v>0</v>
      </c>
      <c r="EP60" s="35">
        <v>0</v>
      </c>
      <c r="EQ60" s="35">
        <v>0</v>
      </c>
      <c r="ER60" s="35">
        <v>0</v>
      </c>
      <c r="ES60" s="36">
        <v>0</v>
      </c>
      <c r="ET60" s="34">
        <v>0</v>
      </c>
      <c r="EU60" s="35">
        <v>0</v>
      </c>
      <c r="EV60" s="35">
        <v>0</v>
      </c>
      <c r="EW60" s="35">
        <v>0</v>
      </c>
      <c r="EX60" s="36">
        <v>0</v>
      </c>
      <c r="EY60" s="34">
        <v>0</v>
      </c>
      <c r="EZ60" s="35">
        <v>0</v>
      </c>
      <c r="FA60" s="35">
        <v>0</v>
      </c>
      <c r="FB60" s="35">
        <v>0</v>
      </c>
      <c r="FC60" s="36">
        <v>0</v>
      </c>
      <c r="FD60" s="34">
        <v>0</v>
      </c>
      <c r="FE60" s="35">
        <v>0</v>
      </c>
      <c r="FF60" s="35">
        <v>0</v>
      </c>
      <c r="FG60" s="35">
        <v>0</v>
      </c>
      <c r="FH60" s="36">
        <v>0</v>
      </c>
      <c r="FI60" s="34">
        <v>0</v>
      </c>
      <c r="FJ60" s="35">
        <v>0</v>
      </c>
      <c r="FK60" s="35">
        <v>0</v>
      </c>
      <c r="FL60" s="35">
        <v>0</v>
      </c>
      <c r="FM60" s="36">
        <v>0</v>
      </c>
      <c r="FN60" s="34">
        <v>0</v>
      </c>
      <c r="FO60" s="35">
        <v>0</v>
      </c>
      <c r="FP60" s="35">
        <v>0</v>
      </c>
      <c r="FQ60" s="35">
        <v>0</v>
      </c>
      <c r="FR60" s="36">
        <v>0</v>
      </c>
      <c r="FS60" s="34">
        <v>0</v>
      </c>
      <c r="FT60" s="35">
        <v>0</v>
      </c>
      <c r="FU60" s="35">
        <v>0</v>
      </c>
      <c r="FV60" s="35">
        <v>0</v>
      </c>
      <c r="FW60" s="36">
        <v>0</v>
      </c>
      <c r="FX60" s="34">
        <v>0</v>
      </c>
      <c r="FY60" s="35">
        <v>0</v>
      </c>
      <c r="FZ60" s="35">
        <v>0</v>
      </c>
      <c r="GA60" s="35">
        <v>0</v>
      </c>
      <c r="GB60" s="36">
        <v>0</v>
      </c>
    </row>
    <row r="61" spans="2:184" ht="15" customHeight="1">
      <c r="B61" s="122"/>
      <c r="C61" s="73"/>
      <c r="D61" s="8">
        <f t="shared" si="4"/>
        <v>12</v>
      </c>
      <c r="E61" s="9">
        <v>319531.24</v>
      </c>
      <c r="F61" s="10">
        <v>52.127200000000002</v>
      </c>
      <c r="G61" s="10">
        <v>52.084800000000001</v>
      </c>
      <c r="H61" s="10">
        <v>52.022300000000001</v>
      </c>
      <c r="I61" s="11">
        <v>52.0779</v>
      </c>
      <c r="J61" s="9">
        <v>327644.15999999997</v>
      </c>
      <c r="K61" s="10">
        <v>52.127400000000002</v>
      </c>
      <c r="L61" s="10">
        <v>52.0854</v>
      </c>
      <c r="M61" s="10">
        <v>52.0227</v>
      </c>
      <c r="N61" s="11">
        <v>52.078299999999999</v>
      </c>
      <c r="O61" s="9">
        <v>351167.08</v>
      </c>
      <c r="P61" s="10">
        <v>52.125500000000002</v>
      </c>
      <c r="Q61" s="10">
        <v>52.085500000000003</v>
      </c>
      <c r="R61" s="10">
        <v>52.023200000000003</v>
      </c>
      <c r="S61" s="11">
        <v>52.0779</v>
      </c>
      <c r="T61" s="9">
        <v>393187.6</v>
      </c>
      <c r="U61" s="10">
        <v>52.1233</v>
      </c>
      <c r="V61" s="10">
        <v>52.085700000000003</v>
      </c>
      <c r="W61" s="10">
        <v>52.023200000000003</v>
      </c>
      <c r="X61" s="11">
        <v>52.077199999999998</v>
      </c>
      <c r="Y61" s="34">
        <v>0</v>
      </c>
      <c r="Z61" s="35">
        <v>0</v>
      </c>
      <c r="AA61" s="35">
        <v>0</v>
      </c>
      <c r="AB61" s="35">
        <v>0</v>
      </c>
      <c r="AC61" s="36">
        <v>0</v>
      </c>
      <c r="AD61" s="34">
        <v>0</v>
      </c>
      <c r="AE61" s="35">
        <v>0</v>
      </c>
      <c r="AF61" s="35">
        <v>0</v>
      </c>
      <c r="AG61" s="35">
        <v>0</v>
      </c>
      <c r="AH61" s="36">
        <v>0</v>
      </c>
      <c r="AI61" s="34">
        <v>0</v>
      </c>
      <c r="AJ61" s="35">
        <v>0</v>
      </c>
      <c r="AK61" s="35">
        <v>0</v>
      </c>
      <c r="AL61" s="35">
        <v>0</v>
      </c>
      <c r="AM61" s="36">
        <v>0</v>
      </c>
      <c r="AN61" s="34">
        <v>0</v>
      </c>
      <c r="AO61" s="35">
        <v>0</v>
      </c>
      <c r="AP61" s="35">
        <v>0</v>
      </c>
      <c r="AQ61" s="35">
        <v>0</v>
      </c>
      <c r="AR61" s="36">
        <v>0</v>
      </c>
      <c r="AS61" s="34">
        <v>0</v>
      </c>
      <c r="AT61" s="35">
        <v>0</v>
      </c>
      <c r="AU61" s="35">
        <v>0</v>
      </c>
      <c r="AV61" s="35">
        <v>0</v>
      </c>
      <c r="AW61" s="36">
        <v>0</v>
      </c>
      <c r="AX61" s="34">
        <v>0</v>
      </c>
      <c r="AY61" s="35">
        <v>0</v>
      </c>
      <c r="AZ61" s="35">
        <v>0</v>
      </c>
      <c r="BA61" s="35">
        <v>0</v>
      </c>
      <c r="BB61" s="36">
        <v>0</v>
      </c>
      <c r="BC61" s="34">
        <v>0</v>
      </c>
      <c r="BD61" s="35">
        <v>0</v>
      </c>
      <c r="BE61" s="35">
        <v>0</v>
      </c>
      <c r="BF61" s="35">
        <v>0</v>
      </c>
      <c r="BG61" s="36">
        <v>0</v>
      </c>
      <c r="BH61" s="34">
        <v>0</v>
      </c>
      <c r="BI61" s="35">
        <v>0</v>
      </c>
      <c r="BJ61" s="35">
        <v>0</v>
      </c>
      <c r="BK61" s="35">
        <v>0</v>
      </c>
      <c r="BL61" s="36">
        <v>0</v>
      </c>
      <c r="BM61" s="9">
        <v>323037.08</v>
      </c>
      <c r="BN61" s="10">
        <v>52.126899999999999</v>
      </c>
      <c r="BO61" s="10">
        <v>52.084800000000001</v>
      </c>
      <c r="BP61" s="10">
        <v>52.022399999999998</v>
      </c>
      <c r="BQ61" s="11">
        <v>52.077800000000003</v>
      </c>
      <c r="BR61" s="9">
        <v>331277.8</v>
      </c>
      <c r="BS61" s="10">
        <v>52.127000000000002</v>
      </c>
      <c r="BT61" s="10">
        <v>52.085299999999997</v>
      </c>
      <c r="BU61" s="10">
        <v>52.0227</v>
      </c>
      <c r="BV61" s="11">
        <v>52.078099999999999</v>
      </c>
      <c r="BW61" s="9">
        <v>355171.92</v>
      </c>
      <c r="BX61" s="10">
        <v>52.125</v>
      </c>
      <c r="BY61" s="10">
        <v>52.0854</v>
      </c>
      <c r="BZ61" s="10">
        <v>52.023299999999999</v>
      </c>
      <c r="CA61" s="11">
        <v>52.0777</v>
      </c>
      <c r="CB61" s="9">
        <v>398856.16</v>
      </c>
      <c r="CC61" s="10">
        <v>52.122599999999998</v>
      </c>
      <c r="CD61" s="10">
        <v>52.085500000000003</v>
      </c>
      <c r="CE61" s="10">
        <v>52.023099999999999</v>
      </c>
      <c r="CF61" s="11">
        <v>52.076799999999999</v>
      </c>
      <c r="CG61" s="34">
        <v>0</v>
      </c>
      <c r="CH61" s="35">
        <v>0</v>
      </c>
      <c r="CI61" s="35">
        <v>0</v>
      </c>
      <c r="CJ61" s="35">
        <v>0</v>
      </c>
      <c r="CK61" s="36">
        <v>0</v>
      </c>
      <c r="CL61" s="34">
        <v>0</v>
      </c>
      <c r="CM61" s="35">
        <v>0</v>
      </c>
      <c r="CN61" s="35">
        <v>0</v>
      </c>
      <c r="CO61" s="35">
        <v>0</v>
      </c>
      <c r="CP61" s="36">
        <v>0</v>
      </c>
      <c r="CQ61" s="34">
        <v>0</v>
      </c>
      <c r="CR61" s="35">
        <v>0</v>
      </c>
      <c r="CS61" s="35">
        <v>0</v>
      </c>
      <c r="CT61" s="35">
        <v>0</v>
      </c>
      <c r="CU61" s="36">
        <v>0</v>
      </c>
      <c r="CV61" s="34">
        <v>0</v>
      </c>
      <c r="CW61" s="35">
        <v>0</v>
      </c>
      <c r="CX61" s="35">
        <v>0</v>
      </c>
      <c r="CY61" s="35">
        <v>0</v>
      </c>
      <c r="CZ61" s="36">
        <v>0</v>
      </c>
      <c r="DA61" s="34">
        <v>0</v>
      </c>
      <c r="DB61" s="35">
        <v>0</v>
      </c>
      <c r="DC61" s="35">
        <v>0</v>
      </c>
      <c r="DD61" s="35">
        <v>0</v>
      </c>
      <c r="DE61" s="36">
        <v>0</v>
      </c>
      <c r="DF61" s="34">
        <v>0</v>
      </c>
      <c r="DG61" s="35">
        <v>0</v>
      </c>
      <c r="DH61" s="35">
        <v>0</v>
      </c>
      <c r="DI61" s="35">
        <v>0</v>
      </c>
      <c r="DJ61" s="36">
        <v>0</v>
      </c>
      <c r="DK61" s="34">
        <v>0</v>
      </c>
      <c r="DL61" s="35">
        <v>0</v>
      </c>
      <c r="DM61" s="35">
        <v>0</v>
      </c>
      <c r="DN61" s="35">
        <v>0</v>
      </c>
      <c r="DO61" s="36">
        <v>0</v>
      </c>
      <c r="DP61" s="34">
        <v>0</v>
      </c>
      <c r="DQ61" s="35">
        <v>0</v>
      </c>
      <c r="DR61" s="35">
        <v>0</v>
      </c>
      <c r="DS61" s="35">
        <v>0</v>
      </c>
      <c r="DT61" s="36">
        <v>0</v>
      </c>
      <c r="DU61" s="9">
        <v>321571.76</v>
      </c>
      <c r="DV61" s="10">
        <v>52.127000000000002</v>
      </c>
      <c r="DW61" s="10">
        <v>52.084800000000001</v>
      </c>
      <c r="DX61" s="10">
        <v>52.022399999999998</v>
      </c>
      <c r="DY61" s="11">
        <v>52.0779</v>
      </c>
      <c r="DZ61" s="9">
        <v>329781.88</v>
      </c>
      <c r="EA61" s="10">
        <v>52.127000000000002</v>
      </c>
      <c r="EB61" s="10">
        <v>52.0854</v>
      </c>
      <c r="EC61" s="10">
        <v>52.0227</v>
      </c>
      <c r="ED61" s="11">
        <v>52.078099999999999</v>
      </c>
      <c r="EE61" s="9">
        <v>353566.88</v>
      </c>
      <c r="EF61" s="10">
        <v>52.125399999999999</v>
      </c>
      <c r="EG61" s="10">
        <v>52.0854</v>
      </c>
      <c r="EH61" s="10">
        <v>52.023299999999999</v>
      </c>
      <c r="EI61" s="11">
        <v>52.077800000000003</v>
      </c>
      <c r="EJ61" s="9">
        <v>397183.44</v>
      </c>
      <c r="EK61" s="10">
        <v>52.122700000000002</v>
      </c>
      <c r="EL61" s="10">
        <v>52.085599999999999</v>
      </c>
      <c r="EM61" s="10">
        <v>52.023200000000003</v>
      </c>
      <c r="EN61" s="11">
        <v>52.076999999999998</v>
      </c>
      <c r="EO61" s="34">
        <v>0</v>
      </c>
      <c r="EP61" s="35">
        <v>0</v>
      </c>
      <c r="EQ61" s="35">
        <v>0</v>
      </c>
      <c r="ER61" s="35">
        <v>0</v>
      </c>
      <c r="ES61" s="36">
        <v>0</v>
      </c>
      <c r="ET61" s="34">
        <v>0</v>
      </c>
      <c r="EU61" s="35">
        <v>0</v>
      </c>
      <c r="EV61" s="35">
        <v>0</v>
      </c>
      <c r="EW61" s="35">
        <v>0</v>
      </c>
      <c r="EX61" s="36">
        <v>0</v>
      </c>
      <c r="EY61" s="34">
        <v>0</v>
      </c>
      <c r="EZ61" s="35">
        <v>0</v>
      </c>
      <c r="FA61" s="35">
        <v>0</v>
      </c>
      <c r="FB61" s="35">
        <v>0</v>
      </c>
      <c r="FC61" s="36">
        <v>0</v>
      </c>
      <c r="FD61" s="34">
        <v>0</v>
      </c>
      <c r="FE61" s="35">
        <v>0</v>
      </c>
      <c r="FF61" s="35">
        <v>0</v>
      </c>
      <c r="FG61" s="35">
        <v>0</v>
      </c>
      <c r="FH61" s="36">
        <v>0</v>
      </c>
      <c r="FI61" s="34">
        <v>0</v>
      </c>
      <c r="FJ61" s="35">
        <v>0</v>
      </c>
      <c r="FK61" s="35">
        <v>0</v>
      </c>
      <c r="FL61" s="35">
        <v>0</v>
      </c>
      <c r="FM61" s="36">
        <v>0</v>
      </c>
      <c r="FN61" s="34">
        <v>0</v>
      </c>
      <c r="FO61" s="35">
        <v>0</v>
      </c>
      <c r="FP61" s="35">
        <v>0</v>
      </c>
      <c r="FQ61" s="35">
        <v>0</v>
      </c>
      <c r="FR61" s="36">
        <v>0</v>
      </c>
      <c r="FS61" s="34">
        <v>0</v>
      </c>
      <c r="FT61" s="35">
        <v>0</v>
      </c>
      <c r="FU61" s="35">
        <v>0</v>
      </c>
      <c r="FV61" s="35">
        <v>0</v>
      </c>
      <c r="FW61" s="36">
        <v>0</v>
      </c>
      <c r="FX61" s="34">
        <v>0</v>
      </c>
      <c r="FY61" s="35">
        <v>0</v>
      </c>
      <c r="FZ61" s="35">
        <v>0</v>
      </c>
      <c r="GA61" s="35">
        <v>0</v>
      </c>
      <c r="GB61" s="36">
        <v>0</v>
      </c>
    </row>
    <row r="62" spans="2:184" ht="15" customHeight="1">
      <c r="B62" s="122"/>
      <c r="C62" s="73"/>
      <c r="D62" s="8">
        <f t="shared" si="4"/>
        <v>14</v>
      </c>
      <c r="E62" s="9">
        <v>273137.56</v>
      </c>
      <c r="F62" s="10">
        <v>50.860100000000003</v>
      </c>
      <c r="G62" s="10">
        <v>50.790999999999997</v>
      </c>
      <c r="H62" s="10">
        <v>50.721800000000002</v>
      </c>
      <c r="I62" s="11">
        <v>50.790599999999998</v>
      </c>
      <c r="J62" s="9">
        <v>281806.96000000002</v>
      </c>
      <c r="K62" s="10">
        <v>50.86</v>
      </c>
      <c r="L62" s="10">
        <v>50.7913</v>
      </c>
      <c r="M62" s="10">
        <v>50.7224</v>
      </c>
      <c r="N62" s="11">
        <v>50.790900000000001</v>
      </c>
      <c r="O62" s="9">
        <v>304865.2</v>
      </c>
      <c r="P62" s="10">
        <v>50.8566</v>
      </c>
      <c r="Q62" s="10">
        <v>50.792299999999997</v>
      </c>
      <c r="R62" s="10">
        <v>50.723100000000002</v>
      </c>
      <c r="S62" s="11">
        <v>50.790300000000002</v>
      </c>
      <c r="T62" s="9">
        <v>344354.6</v>
      </c>
      <c r="U62" s="10">
        <v>50.853700000000003</v>
      </c>
      <c r="V62" s="10">
        <v>50.792700000000004</v>
      </c>
      <c r="W62" s="10">
        <v>50.723399999999998</v>
      </c>
      <c r="X62" s="11">
        <v>50.7896</v>
      </c>
      <c r="Y62" s="34">
        <v>0</v>
      </c>
      <c r="Z62" s="35">
        <v>0</v>
      </c>
      <c r="AA62" s="35">
        <v>0</v>
      </c>
      <c r="AB62" s="35">
        <v>0</v>
      </c>
      <c r="AC62" s="36">
        <v>0</v>
      </c>
      <c r="AD62" s="34">
        <v>0</v>
      </c>
      <c r="AE62" s="35">
        <v>0</v>
      </c>
      <c r="AF62" s="35">
        <v>0</v>
      </c>
      <c r="AG62" s="35">
        <v>0</v>
      </c>
      <c r="AH62" s="36">
        <v>0</v>
      </c>
      <c r="AI62" s="34">
        <v>0</v>
      </c>
      <c r="AJ62" s="35">
        <v>0</v>
      </c>
      <c r="AK62" s="35">
        <v>0</v>
      </c>
      <c r="AL62" s="35">
        <v>0</v>
      </c>
      <c r="AM62" s="36">
        <v>0</v>
      </c>
      <c r="AN62" s="34">
        <v>0</v>
      </c>
      <c r="AO62" s="35">
        <v>0</v>
      </c>
      <c r="AP62" s="35">
        <v>0</v>
      </c>
      <c r="AQ62" s="35">
        <v>0</v>
      </c>
      <c r="AR62" s="36">
        <v>0</v>
      </c>
      <c r="AS62" s="34">
        <v>0</v>
      </c>
      <c r="AT62" s="35">
        <v>0</v>
      </c>
      <c r="AU62" s="35">
        <v>0</v>
      </c>
      <c r="AV62" s="35">
        <v>0</v>
      </c>
      <c r="AW62" s="36">
        <v>0</v>
      </c>
      <c r="AX62" s="34">
        <v>0</v>
      </c>
      <c r="AY62" s="35">
        <v>0</v>
      </c>
      <c r="AZ62" s="35">
        <v>0</v>
      </c>
      <c r="BA62" s="35">
        <v>0</v>
      </c>
      <c r="BB62" s="36">
        <v>0</v>
      </c>
      <c r="BC62" s="34">
        <v>0</v>
      </c>
      <c r="BD62" s="35">
        <v>0</v>
      </c>
      <c r="BE62" s="35">
        <v>0</v>
      </c>
      <c r="BF62" s="35">
        <v>0</v>
      </c>
      <c r="BG62" s="36">
        <v>0</v>
      </c>
      <c r="BH62" s="34">
        <v>0</v>
      </c>
      <c r="BI62" s="35">
        <v>0</v>
      </c>
      <c r="BJ62" s="35">
        <v>0</v>
      </c>
      <c r="BK62" s="35">
        <v>0</v>
      </c>
      <c r="BL62" s="36">
        <v>0</v>
      </c>
      <c r="BM62" s="9">
        <v>276328.88</v>
      </c>
      <c r="BN62" s="10">
        <v>50.859699999999997</v>
      </c>
      <c r="BO62" s="10">
        <v>50.7911</v>
      </c>
      <c r="BP62" s="10">
        <v>50.721800000000002</v>
      </c>
      <c r="BQ62" s="11">
        <v>50.790500000000002</v>
      </c>
      <c r="BR62" s="9">
        <v>285117.44</v>
      </c>
      <c r="BS62" s="10">
        <v>50.859400000000001</v>
      </c>
      <c r="BT62" s="10">
        <v>50.7913</v>
      </c>
      <c r="BU62" s="10">
        <v>50.722299999999997</v>
      </c>
      <c r="BV62" s="11">
        <v>50.790599999999998</v>
      </c>
      <c r="BW62" s="9">
        <v>308551.71999999997</v>
      </c>
      <c r="BX62" s="10">
        <v>50.856000000000002</v>
      </c>
      <c r="BY62" s="10">
        <v>50.792299999999997</v>
      </c>
      <c r="BZ62" s="10">
        <v>50.722799999999999</v>
      </c>
      <c r="CA62" s="11">
        <v>50.79</v>
      </c>
      <c r="CB62" s="9">
        <v>349712.88</v>
      </c>
      <c r="CC62" s="10">
        <v>50.853400000000001</v>
      </c>
      <c r="CD62" s="10">
        <v>50.792499999999997</v>
      </c>
      <c r="CE62" s="10">
        <v>50.723500000000001</v>
      </c>
      <c r="CF62" s="11">
        <v>50.789400000000001</v>
      </c>
      <c r="CG62" s="34">
        <v>0</v>
      </c>
      <c r="CH62" s="35">
        <v>0</v>
      </c>
      <c r="CI62" s="35">
        <v>0</v>
      </c>
      <c r="CJ62" s="35">
        <v>0</v>
      </c>
      <c r="CK62" s="36">
        <v>0</v>
      </c>
      <c r="CL62" s="34">
        <v>0</v>
      </c>
      <c r="CM62" s="35">
        <v>0</v>
      </c>
      <c r="CN62" s="35">
        <v>0</v>
      </c>
      <c r="CO62" s="35">
        <v>0</v>
      </c>
      <c r="CP62" s="36">
        <v>0</v>
      </c>
      <c r="CQ62" s="34">
        <v>0</v>
      </c>
      <c r="CR62" s="35">
        <v>0</v>
      </c>
      <c r="CS62" s="35">
        <v>0</v>
      </c>
      <c r="CT62" s="35">
        <v>0</v>
      </c>
      <c r="CU62" s="36">
        <v>0</v>
      </c>
      <c r="CV62" s="34">
        <v>0</v>
      </c>
      <c r="CW62" s="35">
        <v>0</v>
      </c>
      <c r="CX62" s="35">
        <v>0</v>
      </c>
      <c r="CY62" s="35">
        <v>0</v>
      </c>
      <c r="CZ62" s="36">
        <v>0</v>
      </c>
      <c r="DA62" s="34">
        <v>0</v>
      </c>
      <c r="DB62" s="35">
        <v>0</v>
      </c>
      <c r="DC62" s="35">
        <v>0</v>
      </c>
      <c r="DD62" s="35">
        <v>0</v>
      </c>
      <c r="DE62" s="36">
        <v>0</v>
      </c>
      <c r="DF62" s="34">
        <v>0</v>
      </c>
      <c r="DG62" s="35">
        <v>0</v>
      </c>
      <c r="DH62" s="35">
        <v>0</v>
      </c>
      <c r="DI62" s="35">
        <v>0</v>
      </c>
      <c r="DJ62" s="36">
        <v>0</v>
      </c>
      <c r="DK62" s="34">
        <v>0</v>
      </c>
      <c r="DL62" s="35">
        <v>0</v>
      </c>
      <c r="DM62" s="35">
        <v>0</v>
      </c>
      <c r="DN62" s="35">
        <v>0</v>
      </c>
      <c r="DO62" s="36">
        <v>0</v>
      </c>
      <c r="DP62" s="34">
        <v>0</v>
      </c>
      <c r="DQ62" s="35">
        <v>0</v>
      </c>
      <c r="DR62" s="35">
        <v>0</v>
      </c>
      <c r="DS62" s="35">
        <v>0</v>
      </c>
      <c r="DT62" s="36">
        <v>0</v>
      </c>
      <c r="DU62" s="9">
        <v>274995.56</v>
      </c>
      <c r="DV62" s="10">
        <v>50.860100000000003</v>
      </c>
      <c r="DW62" s="10">
        <v>50.7911</v>
      </c>
      <c r="DX62" s="10">
        <v>50.721800000000002</v>
      </c>
      <c r="DY62" s="11">
        <v>50.790599999999998</v>
      </c>
      <c r="DZ62" s="9">
        <v>283756.56</v>
      </c>
      <c r="EA62" s="10">
        <v>50.8596</v>
      </c>
      <c r="EB62" s="10">
        <v>50.791200000000003</v>
      </c>
      <c r="EC62" s="10">
        <v>50.722499999999997</v>
      </c>
      <c r="ED62" s="11">
        <v>50.790700000000001</v>
      </c>
      <c r="EE62" s="9">
        <v>307077.15999999997</v>
      </c>
      <c r="EF62" s="10">
        <v>50.856099999999998</v>
      </c>
      <c r="EG62" s="10">
        <v>50.792200000000001</v>
      </c>
      <c r="EH62" s="10">
        <v>50.722900000000003</v>
      </c>
      <c r="EI62" s="11">
        <v>50.79</v>
      </c>
      <c r="EJ62" s="9">
        <v>348182.96</v>
      </c>
      <c r="EK62" s="10">
        <v>50.853200000000001</v>
      </c>
      <c r="EL62" s="10">
        <v>50.792700000000004</v>
      </c>
      <c r="EM62" s="10">
        <v>50.723599999999998</v>
      </c>
      <c r="EN62" s="11">
        <v>50.789499999999997</v>
      </c>
      <c r="EO62" s="34">
        <v>0</v>
      </c>
      <c r="EP62" s="35">
        <v>0</v>
      </c>
      <c r="EQ62" s="35">
        <v>0</v>
      </c>
      <c r="ER62" s="35">
        <v>0</v>
      </c>
      <c r="ES62" s="36">
        <v>0</v>
      </c>
      <c r="ET62" s="34">
        <v>0</v>
      </c>
      <c r="EU62" s="35">
        <v>0</v>
      </c>
      <c r="EV62" s="35">
        <v>0</v>
      </c>
      <c r="EW62" s="35">
        <v>0</v>
      </c>
      <c r="EX62" s="36">
        <v>0</v>
      </c>
      <c r="EY62" s="34">
        <v>0</v>
      </c>
      <c r="EZ62" s="35">
        <v>0</v>
      </c>
      <c r="FA62" s="35">
        <v>0</v>
      </c>
      <c r="FB62" s="35">
        <v>0</v>
      </c>
      <c r="FC62" s="36">
        <v>0</v>
      </c>
      <c r="FD62" s="34">
        <v>0</v>
      </c>
      <c r="FE62" s="35">
        <v>0</v>
      </c>
      <c r="FF62" s="35">
        <v>0</v>
      </c>
      <c r="FG62" s="35">
        <v>0</v>
      </c>
      <c r="FH62" s="36">
        <v>0</v>
      </c>
      <c r="FI62" s="34">
        <v>0</v>
      </c>
      <c r="FJ62" s="35">
        <v>0</v>
      </c>
      <c r="FK62" s="35">
        <v>0</v>
      </c>
      <c r="FL62" s="35">
        <v>0</v>
      </c>
      <c r="FM62" s="36">
        <v>0</v>
      </c>
      <c r="FN62" s="34">
        <v>0</v>
      </c>
      <c r="FO62" s="35">
        <v>0</v>
      </c>
      <c r="FP62" s="35">
        <v>0</v>
      </c>
      <c r="FQ62" s="35">
        <v>0</v>
      </c>
      <c r="FR62" s="36">
        <v>0</v>
      </c>
      <c r="FS62" s="34">
        <v>0</v>
      </c>
      <c r="FT62" s="35">
        <v>0</v>
      </c>
      <c r="FU62" s="35">
        <v>0</v>
      </c>
      <c r="FV62" s="35">
        <v>0</v>
      </c>
      <c r="FW62" s="36">
        <v>0</v>
      </c>
      <c r="FX62" s="34">
        <v>0</v>
      </c>
      <c r="FY62" s="35">
        <v>0</v>
      </c>
      <c r="FZ62" s="35">
        <v>0</v>
      </c>
      <c r="GA62" s="35">
        <v>0</v>
      </c>
      <c r="GB62" s="36">
        <v>0</v>
      </c>
    </row>
    <row r="63" spans="2:184" ht="15" customHeight="1">
      <c r="B63" s="122"/>
      <c r="C63" s="73"/>
      <c r="D63" s="8">
        <f t="shared" si="4"/>
        <v>16</v>
      </c>
      <c r="E63" s="9">
        <v>233753.88</v>
      </c>
      <c r="F63" s="10">
        <v>49.668300000000002</v>
      </c>
      <c r="G63" s="10">
        <v>49.563699999999997</v>
      </c>
      <c r="H63" s="10">
        <v>49.497500000000002</v>
      </c>
      <c r="I63" s="11">
        <v>49.575899999999997</v>
      </c>
      <c r="J63" s="9">
        <v>242729.44</v>
      </c>
      <c r="K63" s="10">
        <v>49.6676</v>
      </c>
      <c r="L63" s="10">
        <v>49.564799999999998</v>
      </c>
      <c r="M63" s="10">
        <v>49.499099999999999</v>
      </c>
      <c r="N63" s="11">
        <v>49.576599999999999</v>
      </c>
      <c r="O63" s="9">
        <v>265052.84000000003</v>
      </c>
      <c r="P63" s="10">
        <v>49.6633</v>
      </c>
      <c r="Q63" s="10">
        <v>49.565300000000001</v>
      </c>
      <c r="R63" s="10">
        <v>49.499499999999998</v>
      </c>
      <c r="S63" s="11">
        <v>49.575499999999998</v>
      </c>
      <c r="T63" s="9">
        <v>301399.56</v>
      </c>
      <c r="U63" s="10">
        <v>49.658799999999999</v>
      </c>
      <c r="V63" s="10">
        <v>49.565800000000003</v>
      </c>
      <c r="W63" s="10">
        <v>49.4998</v>
      </c>
      <c r="X63" s="11">
        <v>49.574300000000001</v>
      </c>
      <c r="Y63" s="34">
        <v>0</v>
      </c>
      <c r="Z63" s="35">
        <v>0</v>
      </c>
      <c r="AA63" s="35">
        <v>0</v>
      </c>
      <c r="AB63" s="35">
        <v>0</v>
      </c>
      <c r="AC63" s="36">
        <v>0</v>
      </c>
      <c r="AD63" s="34">
        <v>0</v>
      </c>
      <c r="AE63" s="35">
        <v>0</v>
      </c>
      <c r="AF63" s="35">
        <v>0</v>
      </c>
      <c r="AG63" s="35">
        <v>0</v>
      </c>
      <c r="AH63" s="36">
        <v>0</v>
      </c>
      <c r="AI63" s="34">
        <v>0</v>
      </c>
      <c r="AJ63" s="35">
        <v>0</v>
      </c>
      <c r="AK63" s="35">
        <v>0</v>
      </c>
      <c r="AL63" s="35">
        <v>0</v>
      </c>
      <c r="AM63" s="36">
        <v>0</v>
      </c>
      <c r="AN63" s="34">
        <v>0</v>
      </c>
      <c r="AO63" s="35">
        <v>0</v>
      </c>
      <c r="AP63" s="35">
        <v>0</v>
      </c>
      <c r="AQ63" s="35">
        <v>0</v>
      </c>
      <c r="AR63" s="36">
        <v>0</v>
      </c>
      <c r="AS63" s="34">
        <v>0</v>
      </c>
      <c r="AT63" s="35">
        <v>0</v>
      </c>
      <c r="AU63" s="35">
        <v>0</v>
      </c>
      <c r="AV63" s="35">
        <v>0</v>
      </c>
      <c r="AW63" s="36">
        <v>0</v>
      </c>
      <c r="AX63" s="34">
        <v>0</v>
      </c>
      <c r="AY63" s="35">
        <v>0</v>
      </c>
      <c r="AZ63" s="35">
        <v>0</v>
      </c>
      <c r="BA63" s="35">
        <v>0</v>
      </c>
      <c r="BB63" s="36">
        <v>0</v>
      </c>
      <c r="BC63" s="34">
        <v>0</v>
      </c>
      <c r="BD63" s="35">
        <v>0</v>
      </c>
      <c r="BE63" s="35">
        <v>0</v>
      </c>
      <c r="BF63" s="35">
        <v>0</v>
      </c>
      <c r="BG63" s="36">
        <v>0</v>
      </c>
      <c r="BH63" s="34">
        <v>0</v>
      </c>
      <c r="BI63" s="35">
        <v>0</v>
      </c>
      <c r="BJ63" s="35">
        <v>0</v>
      </c>
      <c r="BK63" s="35">
        <v>0</v>
      </c>
      <c r="BL63" s="36">
        <v>0</v>
      </c>
      <c r="BM63" s="9">
        <v>236668.52</v>
      </c>
      <c r="BN63" s="10">
        <v>49.667900000000003</v>
      </c>
      <c r="BO63" s="10">
        <v>49.563200000000002</v>
      </c>
      <c r="BP63" s="10">
        <v>49.497399999999999</v>
      </c>
      <c r="BQ63" s="11">
        <v>49.575600000000001</v>
      </c>
      <c r="BR63" s="9">
        <v>245765.04</v>
      </c>
      <c r="BS63" s="10">
        <v>49.667099999999998</v>
      </c>
      <c r="BT63" s="10">
        <v>49.565100000000001</v>
      </c>
      <c r="BU63" s="10">
        <v>49.499000000000002</v>
      </c>
      <c r="BV63" s="11">
        <v>49.576500000000003</v>
      </c>
      <c r="BW63" s="9">
        <v>268444.59999999998</v>
      </c>
      <c r="BX63" s="10">
        <v>49.662500000000001</v>
      </c>
      <c r="BY63" s="10">
        <v>49.565100000000001</v>
      </c>
      <c r="BZ63" s="10">
        <v>49.499499999999998</v>
      </c>
      <c r="CA63" s="11">
        <v>49.575099999999999</v>
      </c>
      <c r="CB63" s="9">
        <v>306446.84000000003</v>
      </c>
      <c r="CC63" s="10">
        <v>49.658700000000003</v>
      </c>
      <c r="CD63" s="10">
        <v>49.565399999999997</v>
      </c>
      <c r="CE63" s="10">
        <v>49.499499999999998</v>
      </c>
      <c r="CF63" s="11">
        <v>49.573999999999998</v>
      </c>
      <c r="CG63" s="34">
        <v>0</v>
      </c>
      <c r="CH63" s="35">
        <v>0</v>
      </c>
      <c r="CI63" s="35">
        <v>0</v>
      </c>
      <c r="CJ63" s="35">
        <v>0</v>
      </c>
      <c r="CK63" s="36">
        <v>0</v>
      </c>
      <c r="CL63" s="34">
        <v>0</v>
      </c>
      <c r="CM63" s="35">
        <v>0</v>
      </c>
      <c r="CN63" s="35">
        <v>0</v>
      </c>
      <c r="CO63" s="35">
        <v>0</v>
      </c>
      <c r="CP63" s="36">
        <v>0</v>
      </c>
      <c r="CQ63" s="34">
        <v>0</v>
      </c>
      <c r="CR63" s="35">
        <v>0</v>
      </c>
      <c r="CS63" s="35">
        <v>0</v>
      </c>
      <c r="CT63" s="35">
        <v>0</v>
      </c>
      <c r="CU63" s="36">
        <v>0</v>
      </c>
      <c r="CV63" s="34">
        <v>0</v>
      </c>
      <c r="CW63" s="35">
        <v>0</v>
      </c>
      <c r="CX63" s="35">
        <v>0</v>
      </c>
      <c r="CY63" s="35">
        <v>0</v>
      </c>
      <c r="CZ63" s="36">
        <v>0</v>
      </c>
      <c r="DA63" s="34">
        <v>0</v>
      </c>
      <c r="DB63" s="35">
        <v>0</v>
      </c>
      <c r="DC63" s="35">
        <v>0</v>
      </c>
      <c r="DD63" s="35">
        <v>0</v>
      </c>
      <c r="DE63" s="36">
        <v>0</v>
      </c>
      <c r="DF63" s="34">
        <v>0</v>
      </c>
      <c r="DG63" s="35">
        <v>0</v>
      </c>
      <c r="DH63" s="35">
        <v>0</v>
      </c>
      <c r="DI63" s="35">
        <v>0</v>
      </c>
      <c r="DJ63" s="36">
        <v>0</v>
      </c>
      <c r="DK63" s="34">
        <v>0</v>
      </c>
      <c r="DL63" s="35">
        <v>0</v>
      </c>
      <c r="DM63" s="35">
        <v>0</v>
      </c>
      <c r="DN63" s="35">
        <v>0</v>
      </c>
      <c r="DO63" s="36">
        <v>0</v>
      </c>
      <c r="DP63" s="34">
        <v>0</v>
      </c>
      <c r="DQ63" s="35">
        <v>0</v>
      </c>
      <c r="DR63" s="35">
        <v>0</v>
      </c>
      <c r="DS63" s="35">
        <v>0</v>
      </c>
      <c r="DT63" s="36">
        <v>0</v>
      </c>
      <c r="DU63" s="9">
        <v>235462.36</v>
      </c>
      <c r="DV63" s="10">
        <v>49.667700000000004</v>
      </c>
      <c r="DW63" s="10">
        <v>49.563499999999998</v>
      </c>
      <c r="DX63" s="10">
        <v>49.497700000000002</v>
      </c>
      <c r="DY63" s="11">
        <v>49.575699999999998</v>
      </c>
      <c r="DZ63" s="9">
        <v>244501.64</v>
      </c>
      <c r="EA63" s="10">
        <v>49.667099999999998</v>
      </c>
      <c r="EB63" s="10">
        <v>49.564799999999998</v>
      </c>
      <c r="EC63" s="10">
        <v>49.498899999999999</v>
      </c>
      <c r="ED63" s="11">
        <v>49.576300000000003</v>
      </c>
      <c r="EE63" s="9">
        <v>267089.71999999997</v>
      </c>
      <c r="EF63" s="10">
        <v>49.662799999999997</v>
      </c>
      <c r="EG63" s="10">
        <v>49.565199999999997</v>
      </c>
      <c r="EH63" s="10">
        <v>49.499499999999998</v>
      </c>
      <c r="EI63" s="11">
        <v>49.575299999999999</v>
      </c>
      <c r="EJ63" s="9">
        <v>305066</v>
      </c>
      <c r="EK63" s="10">
        <v>49.658700000000003</v>
      </c>
      <c r="EL63" s="10">
        <v>49.565800000000003</v>
      </c>
      <c r="EM63" s="10">
        <v>49.499600000000001</v>
      </c>
      <c r="EN63" s="11">
        <v>49.574199999999998</v>
      </c>
      <c r="EO63" s="34">
        <v>0</v>
      </c>
      <c r="EP63" s="35">
        <v>0</v>
      </c>
      <c r="EQ63" s="35">
        <v>0</v>
      </c>
      <c r="ER63" s="35">
        <v>0</v>
      </c>
      <c r="ES63" s="36">
        <v>0</v>
      </c>
      <c r="ET63" s="34">
        <v>0</v>
      </c>
      <c r="EU63" s="35">
        <v>0</v>
      </c>
      <c r="EV63" s="35">
        <v>0</v>
      </c>
      <c r="EW63" s="35">
        <v>0</v>
      </c>
      <c r="EX63" s="36">
        <v>0</v>
      </c>
      <c r="EY63" s="34">
        <v>0</v>
      </c>
      <c r="EZ63" s="35">
        <v>0</v>
      </c>
      <c r="FA63" s="35">
        <v>0</v>
      </c>
      <c r="FB63" s="35">
        <v>0</v>
      </c>
      <c r="FC63" s="36">
        <v>0</v>
      </c>
      <c r="FD63" s="34">
        <v>0</v>
      </c>
      <c r="FE63" s="35">
        <v>0</v>
      </c>
      <c r="FF63" s="35">
        <v>0</v>
      </c>
      <c r="FG63" s="35">
        <v>0</v>
      </c>
      <c r="FH63" s="36">
        <v>0</v>
      </c>
      <c r="FI63" s="34">
        <v>0</v>
      </c>
      <c r="FJ63" s="35">
        <v>0</v>
      </c>
      <c r="FK63" s="35">
        <v>0</v>
      </c>
      <c r="FL63" s="35">
        <v>0</v>
      </c>
      <c r="FM63" s="36">
        <v>0</v>
      </c>
      <c r="FN63" s="34">
        <v>0</v>
      </c>
      <c r="FO63" s="35">
        <v>0</v>
      </c>
      <c r="FP63" s="35">
        <v>0</v>
      </c>
      <c r="FQ63" s="35">
        <v>0</v>
      </c>
      <c r="FR63" s="36">
        <v>0</v>
      </c>
      <c r="FS63" s="34">
        <v>0</v>
      </c>
      <c r="FT63" s="35">
        <v>0</v>
      </c>
      <c r="FU63" s="35">
        <v>0</v>
      </c>
      <c r="FV63" s="35">
        <v>0</v>
      </c>
      <c r="FW63" s="36">
        <v>0</v>
      </c>
      <c r="FX63" s="34">
        <v>0</v>
      </c>
      <c r="FY63" s="35">
        <v>0</v>
      </c>
      <c r="FZ63" s="35">
        <v>0</v>
      </c>
      <c r="GA63" s="35">
        <v>0</v>
      </c>
      <c r="GB63" s="36">
        <v>0</v>
      </c>
    </row>
    <row r="64" spans="2:184" ht="15" customHeight="1">
      <c r="B64" s="122"/>
      <c r="C64" s="73"/>
      <c r="D64" s="8">
        <f t="shared" si="4"/>
        <v>18</v>
      </c>
      <c r="E64" s="9">
        <v>198573.2</v>
      </c>
      <c r="F64" s="10">
        <v>48.423699999999997</v>
      </c>
      <c r="G64" s="10">
        <v>48.311500000000002</v>
      </c>
      <c r="H64" s="10">
        <v>48.222299999999997</v>
      </c>
      <c r="I64" s="11">
        <v>48.318300000000001</v>
      </c>
      <c r="J64" s="9">
        <v>207585.28</v>
      </c>
      <c r="K64" s="10">
        <v>48.4223</v>
      </c>
      <c r="L64" s="10">
        <v>48.3127</v>
      </c>
      <c r="M64" s="10">
        <v>48.223199999999999</v>
      </c>
      <c r="N64" s="11">
        <v>48.318600000000004</v>
      </c>
      <c r="O64" s="9">
        <v>228774.64</v>
      </c>
      <c r="P64" s="10">
        <v>48.418399999999998</v>
      </c>
      <c r="Q64" s="10">
        <v>48.313699999999997</v>
      </c>
      <c r="R64" s="10">
        <v>48.223500000000001</v>
      </c>
      <c r="S64" s="11">
        <v>48.317700000000002</v>
      </c>
      <c r="T64" s="9">
        <v>261396.6</v>
      </c>
      <c r="U64" s="10">
        <v>48.412500000000001</v>
      </c>
      <c r="V64" s="10">
        <v>48.313099999999999</v>
      </c>
      <c r="W64" s="10">
        <v>48.222499999999997</v>
      </c>
      <c r="X64" s="11">
        <v>48.315300000000001</v>
      </c>
      <c r="Y64" s="34">
        <v>0</v>
      </c>
      <c r="Z64" s="35">
        <v>0</v>
      </c>
      <c r="AA64" s="35">
        <v>0</v>
      </c>
      <c r="AB64" s="35">
        <v>0</v>
      </c>
      <c r="AC64" s="36">
        <v>0</v>
      </c>
      <c r="AD64" s="34">
        <v>0</v>
      </c>
      <c r="AE64" s="35">
        <v>0</v>
      </c>
      <c r="AF64" s="35">
        <v>0</v>
      </c>
      <c r="AG64" s="35">
        <v>0</v>
      </c>
      <c r="AH64" s="36">
        <v>0</v>
      </c>
      <c r="AI64" s="34">
        <v>0</v>
      </c>
      <c r="AJ64" s="35">
        <v>0</v>
      </c>
      <c r="AK64" s="35">
        <v>0</v>
      </c>
      <c r="AL64" s="35">
        <v>0</v>
      </c>
      <c r="AM64" s="36">
        <v>0</v>
      </c>
      <c r="AN64" s="34">
        <v>0</v>
      </c>
      <c r="AO64" s="35">
        <v>0</v>
      </c>
      <c r="AP64" s="35">
        <v>0</v>
      </c>
      <c r="AQ64" s="35">
        <v>0</v>
      </c>
      <c r="AR64" s="36">
        <v>0</v>
      </c>
      <c r="AS64" s="34">
        <v>0</v>
      </c>
      <c r="AT64" s="35">
        <v>0</v>
      </c>
      <c r="AU64" s="35">
        <v>0</v>
      </c>
      <c r="AV64" s="35">
        <v>0</v>
      </c>
      <c r="AW64" s="36">
        <v>0</v>
      </c>
      <c r="AX64" s="34">
        <v>0</v>
      </c>
      <c r="AY64" s="35">
        <v>0</v>
      </c>
      <c r="AZ64" s="35">
        <v>0</v>
      </c>
      <c r="BA64" s="35">
        <v>0</v>
      </c>
      <c r="BB64" s="36">
        <v>0</v>
      </c>
      <c r="BC64" s="34">
        <v>0</v>
      </c>
      <c r="BD64" s="35">
        <v>0</v>
      </c>
      <c r="BE64" s="35">
        <v>0</v>
      </c>
      <c r="BF64" s="35">
        <v>0</v>
      </c>
      <c r="BG64" s="36">
        <v>0</v>
      </c>
      <c r="BH64" s="34">
        <v>0</v>
      </c>
      <c r="BI64" s="35">
        <v>0</v>
      </c>
      <c r="BJ64" s="35">
        <v>0</v>
      </c>
      <c r="BK64" s="35">
        <v>0</v>
      </c>
      <c r="BL64" s="36">
        <v>0</v>
      </c>
      <c r="BM64" s="9">
        <v>201252.4</v>
      </c>
      <c r="BN64" s="10">
        <v>48.424399999999999</v>
      </c>
      <c r="BO64" s="10">
        <v>48.311500000000002</v>
      </c>
      <c r="BP64" s="10">
        <v>48.222200000000001</v>
      </c>
      <c r="BQ64" s="11">
        <v>48.3185</v>
      </c>
      <c r="BR64" s="9">
        <v>210357.48</v>
      </c>
      <c r="BS64" s="10">
        <v>48.4221</v>
      </c>
      <c r="BT64" s="10">
        <v>48.312800000000003</v>
      </c>
      <c r="BU64" s="10">
        <v>48.222999999999999</v>
      </c>
      <c r="BV64" s="11">
        <v>48.3185</v>
      </c>
      <c r="BW64" s="9">
        <v>231887.8</v>
      </c>
      <c r="BX64" s="10">
        <v>48.4178</v>
      </c>
      <c r="BY64" s="10">
        <v>48.3142</v>
      </c>
      <c r="BZ64" s="10">
        <v>48.223399999999998</v>
      </c>
      <c r="CA64" s="11">
        <v>48.317700000000002</v>
      </c>
      <c r="CB64" s="9">
        <v>266135</v>
      </c>
      <c r="CC64" s="10">
        <v>48.412300000000002</v>
      </c>
      <c r="CD64" s="10">
        <v>48.313299999999998</v>
      </c>
      <c r="CE64" s="10">
        <v>48.222700000000003</v>
      </c>
      <c r="CF64" s="11">
        <v>48.315300000000001</v>
      </c>
      <c r="CG64" s="34">
        <v>0</v>
      </c>
      <c r="CH64" s="35">
        <v>0</v>
      </c>
      <c r="CI64" s="35">
        <v>0</v>
      </c>
      <c r="CJ64" s="35">
        <v>0</v>
      </c>
      <c r="CK64" s="36">
        <v>0</v>
      </c>
      <c r="CL64" s="34">
        <v>0</v>
      </c>
      <c r="CM64" s="35">
        <v>0</v>
      </c>
      <c r="CN64" s="35">
        <v>0</v>
      </c>
      <c r="CO64" s="35">
        <v>0</v>
      </c>
      <c r="CP64" s="36">
        <v>0</v>
      </c>
      <c r="CQ64" s="34">
        <v>0</v>
      </c>
      <c r="CR64" s="35">
        <v>0</v>
      </c>
      <c r="CS64" s="35">
        <v>0</v>
      </c>
      <c r="CT64" s="35">
        <v>0</v>
      </c>
      <c r="CU64" s="36">
        <v>0</v>
      </c>
      <c r="CV64" s="34">
        <v>0</v>
      </c>
      <c r="CW64" s="35">
        <v>0</v>
      </c>
      <c r="CX64" s="35">
        <v>0</v>
      </c>
      <c r="CY64" s="35">
        <v>0</v>
      </c>
      <c r="CZ64" s="36">
        <v>0</v>
      </c>
      <c r="DA64" s="34">
        <v>0</v>
      </c>
      <c r="DB64" s="35">
        <v>0</v>
      </c>
      <c r="DC64" s="35">
        <v>0</v>
      </c>
      <c r="DD64" s="35">
        <v>0</v>
      </c>
      <c r="DE64" s="36">
        <v>0</v>
      </c>
      <c r="DF64" s="34">
        <v>0</v>
      </c>
      <c r="DG64" s="35">
        <v>0</v>
      </c>
      <c r="DH64" s="35">
        <v>0</v>
      </c>
      <c r="DI64" s="35">
        <v>0</v>
      </c>
      <c r="DJ64" s="36">
        <v>0</v>
      </c>
      <c r="DK64" s="34">
        <v>0</v>
      </c>
      <c r="DL64" s="35">
        <v>0</v>
      </c>
      <c r="DM64" s="35">
        <v>0</v>
      </c>
      <c r="DN64" s="35">
        <v>0</v>
      </c>
      <c r="DO64" s="36">
        <v>0</v>
      </c>
      <c r="DP64" s="34">
        <v>0</v>
      </c>
      <c r="DQ64" s="35">
        <v>0</v>
      </c>
      <c r="DR64" s="35">
        <v>0</v>
      </c>
      <c r="DS64" s="35">
        <v>0</v>
      </c>
      <c r="DT64" s="36">
        <v>0</v>
      </c>
      <c r="DU64" s="9">
        <v>200150.8</v>
      </c>
      <c r="DV64" s="10">
        <v>48.423699999999997</v>
      </c>
      <c r="DW64" s="10">
        <v>48.311700000000002</v>
      </c>
      <c r="DX64" s="10">
        <v>48.222299999999997</v>
      </c>
      <c r="DY64" s="11">
        <v>48.318399999999997</v>
      </c>
      <c r="DZ64" s="9">
        <v>209196.76</v>
      </c>
      <c r="EA64" s="10">
        <v>48.421799999999998</v>
      </c>
      <c r="EB64" s="10">
        <v>48.312600000000003</v>
      </c>
      <c r="EC64" s="10">
        <v>48.222900000000003</v>
      </c>
      <c r="ED64" s="11">
        <v>48.318300000000001</v>
      </c>
      <c r="EE64" s="9">
        <v>230636.68</v>
      </c>
      <c r="EF64" s="10">
        <v>48.4178</v>
      </c>
      <c r="EG64" s="10">
        <v>48.313699999999997</v>
      </c>
      <c r="EH64" s="10">
        <v>48.223599999999998</v>
      </c>
      <c r="EI64" s="11">
        <v>48.317599999999999</v>
      </c>
      <c r="EJ64" s="9">
        <v>264853.88</v>
      </c>
      <c r="EK64" s="10">
        <v>48.411799999999999</v>
      </c>
      <c r="EL64" s="10">
        <v>48.313099999999999</v>
      </c>
      <c r="EM64" s="10">
        <v>48.2226</v>
      </c>
      <c r="EN64" s="11">
        <v>48.315100000000001</v>
      </c>
      <c r="EO64" s="34">
        <v>0</v>
      </c>
      <c r="EP64" s="35">
        <v>0</v>
      </c>
      <c r="EQ64" s="35">
        <v>0</v>
      </c>
      <c r="ER64" s="35">
        <v>0</v>
      </c>
      <c r="ES64" s="36">
        <v>0</v>
      </c>
      <c r="ET64" s="34">
        <v>0</v>
      </c>
      <c r="EU64" s="35">
        <v>0</v>
      </c>
      <c r="EV64" s="35">
        <v>0</v>
      </c>
      <c r="EW64" s="35">
        <v>0</v>
      </c>
      <c r="EX64" s="36">
        <v>0</v>
      </c>
      <c r="EY64" s="34">
        <v>0</v>
      </c>
      <c r="EZ64" s="35">
        <v>0</v>
      </c>
      <c r="FA64" s="35">
        <v>0</v>
      </c>
      <c r="FB64" s="35">
        <v>0</v>
      </c>
      <c r="FC64" s="36">
        <v>0</v>
      </c>
      <c r="FD64" s="34">
        <v>0</v>
      </c>
      <c r="FE64" s="35">
        <v>0</v>
      </c>
      <c r="FF64" s="35">
        <v>0</v>
      </c>
      <c r="FG64" s="35">
        <v>0</v>
      </c>
      <c r="FH64" s="36">
        <v>0</v>
      </c>
      <c r="FI64" s="34">
        <v>0</v>
      </c>
      <c r="FJ64" s="35">
        <v>0</v>
      </c>
      <c r="FK64" s="35">
        <v>0</v>
      </c>
      <c r="FL64" s="35">
        <v>0</v>
      </c>
      <c r="FM64" s="36">
        <v>0</v>
      </c>
      <c r="FN64" s="34">
        <v>0</v>
      </c>
      <c r="FO64" s="35">
        <v>0</v>
      </c>
      <c r="FP64" s="35">
        <v>0</v>
      </c>
      <c r="FQ64" s="35">
        <v>0</v>
      </c>
      <c r="FR64" s="36">
        <v>0</v>
      </c>
      <c r="FS64" s="34">
        <v>0</v>
      </c>
      <c r="FT64" s="35">
        <v>0</v>
      </c>
      <c r="FU64" s="35">
        <v>0</v>
      </c>
      <c r="FV64" s="35">
        <v>0</v>
      </c>
      <c r="FW64" s="36">
        <v>0</v>
      </c>
      <c r="FX64" s="34">
        <v>0</v>
      </c>
      <c r="FY64" s="35">
        <v>0</v>
      </c>
      <c r="FZ64" s="35">
        <v>0</v>
      </c>
      <c r="GA64" s="35">
        <v>0</v>
      </c>
      <c r="GB64" s="36">
        <v>0</v>
      </c>
    </row>
    <row r="65" spans="2:184" ht="15" customHeight="1">
      <c r="B65" s="122"/>
      <c r="C65" s="73"/>
      <c r="D65" s="8">
        <f t="shared" si="4"/>
        <v>20</v>
      </c>
      <c r="E65" s="9">
        <v>164344.72</v>
      </c>
      <c r="F65" s="10">
        <v>47.0137</v>
      </c>
      <c r="G65" s="10">
        <v>46.884500000000003</v>
      </c>
      <c r="H65" s="10">
        <v>46.774000000000001</v>
      </c>
      <c r="I65" s="11">
        <v>46.889600000000002</v>
      </c>
      <c r="J65" s="9">
        <v>173111.64</v>
      </c>
      <c r="K65" s="10">
        <v>47.009900000000002</v>
      </c>
      <c r="L65" s="10">
        <v>46.884500000000003</v>
      </c>
      <c r="M65" s="10">
        <v>46.774500000000003</v>
      </c>
      <c r="N65" s="11">
        <v>46.888500000000001</v>
      </c>
      <c r="O65" s="9">
        <v>192405.08</v>
      </c>
      <c r="P65" s="10">
        <v>47.0062</v>
      </c>
      <c r="Q65" s="10">
        <v>46.884799999999998</v>
      </c>
      <c r="R65" s="10">
        <v>46.773000000000003</v>
      </c>
      <c r="S65" s="11">
        <v>46.886899999999997</v>
      </c>
      <c r="T65" s="9">
        <v>220574.84</v>
      </c>
      <c r="U65" s="10">
        <v>46.996200000000002</v>
      </c>
      <c r="V65" s="10">
        <v>46.8827</v>
      </c>
      <c r="W65" s="10">
        <v>46.772300000000001</v>
      </c>
      <c r="X65" s="11">
        <v>46.8827</v>
      </c>
      <c r="Y65" s="34">
        <v>0</v>
      </c>
      <c r="Z65" s="35">
        <v>0</v>
      </c>
      <c r="AA65" s="35">
        <v>0</v>
      </c>
      <c r="AB65" s="35">
        <v>0</v>
      </c>
      <c r="AC65" s="36">
        <v>0</v>
      </c>
      <c r="AD65" s="34">
        <v>0</v>
      </c>
      <c r="AE65" s="35">
        <v>0</v>
      </c>
      <c r="AF65" s="35">
        <v>0</v>
      </c>
      <c r="AG65" s="35">
        <v>0</v>
      </c>
      <c r="AH65" s="36">
        <v>0</v>
      </c>
      <c r="AI65" s="34">
        <v>0</v>
      </c>
      <c r="AJ65" s="35">
        <v>0</v>
      </c>
      <c r="AK65" s="35">
        <v>0</v>
      </c>
      <c r="AL65" s="35">
        <v>0</v>
      </c>
      <c r="AM65" s="36">
        <v>0</v>
      </c>
      <c r="AN65" s="34">
        <v>0</v>
      </c>
      <c r="AO65" s="35">
        <v>0</v>
      </c>
      <c r="AP65" s="35">
        <v>0</v>
      </c>
      <c r="AQ65" s="35">
        <v>0</v>
      </c>
      <c r="AR65" s="36">
        <v>0</v>
      </c>
      <c r="AS65" s="34">
        <v>0</v>
      </c>
      <c r="AT65" s="35">
        <v>0</v>
      </c>
      <c r="AU65" s="35">
        <v>0</v>
      </c>
      <c r="AV65" s="35">
        <v>0</v>
      </c>
      <c r="AW65" s="36">
        <v>0</v>
      </c>
      <c r="AX65" s="34">
        <v>0</v>
      </c>
      <c r="AY65" s="35">
        <v>0</v>
      </c>
      <c r="AZ65" s="35">
        <v>0</v>
      </c>
      <c r="BA65" s="35">
        <v>0</v>
      </c>
      <c r="BB65" s="36">
        <v>0</v>
      </c>
      <c r="BC65" s="34">
        <v>0</v>
      </c>
      <c r="BD65" s="35">
        <v>0</v>
      </c>
      <c r="BE65" s="35">
        <v>0</v>
      </c>
      <c r="BF65" s="35">
        <v>0</v>
      </c>
      <c r="BG65" s="36">
        <v>0</v>
      </c>
      <c r="BH65" s="34">
        <v>0</v>
      </c>
      <c r="BI65" s="35">
        <v>0</v>
      </c>
      <c r="BJ65" s="35">
        <v>0</v>
      </c>
      <c r="BK65" s="35">
        <v>0</v>
      </c>
      <c r="BL65" s="36">
        <v>0</v>
      </c>
      <c r="BM65" s="9">
        <v>166729.96</v>
      </c>
      <c r="BN65" s="10">
        <v>47.0139</v>
      </c>
      <c r="BO65" s="10">
        <v>46.8842</v>
      </c>
      <c r="BP65" s="10">
        <v>46.773899999999998</v>
      </c>
      <c r="BQ65" s="11">
        <v>46.889499999999998</v>
      </c>
      <c r="BR65" s="9">
        <v>175580.68</v>
      </c>
      <c r="BS65" s="10">
        <v>47.010199999999998</v>
      </c>
      <c r="BT65" s="10">
        <v>46.883800000000001</v>
      </c>
      <c r="BU65" s="10">
        <v>46.7746</v>
      </c>
      <c r="BV65" s="11">
        <v>46.888399999999997</v>
      </c>
      <c r="BW65" s="9">
        <v>195189.4</v>
      </c>
      <c r="BX65" s="10">
        <v>47.005000000000003</v>
      </c>
      <c r="BY65" s="10">
        <v>46.884300000000003</v>
      </c>
      <c r="BZ65" s="10">
        <v>46.772599999999997</v>
      </c>
      <c r="CA65" s="11">
        <v>46.886200000000002</v>
      </c>
      <c r="CB65" s="9">
        <v>224879.84</v>
      </c>
      <c r="CC65" s="10">
        <v>46.9953</v>
      </c>
      <c r="CD65" s="10">
        <v>46.882899999999999</v>
      </c>
      <c r="CE65" s="10">
        <v>46.7727</v>
      </c>
      <c r="CF65" s="11">
        <v>46.882599999999996</v>
      </c>
      <c r="CG65" s="34">
        <v>0</v>
      </c>
      <c r="CH65" s="35">
        <v>0</v>
      </c>
      <c r="CI65" s="35">
        <v>0</v>
      </c>
      <c r="CJ65" s="35">
        <v>0</v>
      </c>
      <c r="CK65" s="36">
        <v>0</v>
      </c>
      <c r="CL65" s="34">
        <v>0</v>
      </c>
      <c r="CM65" s="35">
        <v>0</v>
      </c>
      <c r="CN65" s="35">
        <v>0</v>
      </c>
      <c r="CO65" s="35">
        <v>0</v>
      </c>
      <c r="CP65" s="36">
        <v>0</v>
      </c>
      <c r="CQ65" s="34">
        <v>0</v>
      </c>
      <c r="CR65" s="35">
        <v>0</v>
      </c>
      <c r="CS65" s="35">
        <v>0</v>
      </c>
      <c r="CT65" s="35">
        <v>0</v>
      </c>
      <c r="CU65" s="36">
        <v>0</v>
      </c>
      <c r="CV65" s="34">
        <v>0</v>
      </c>
      <c r="CW65" s="35">
        <v>0</v>
      </c>
      <c r="CX65" s="35">
        <v>0</v>
      </c>
      <c r="CY65" s="35">
        <v>0</v>
      </c>
      <c r="CZ65" s="36">
        <v>0</v>
      </c>
      <c r="DA65" s="34">
        <v>0</v>
      </c>
      <c r="DB65" s="35">
        <v>0</v>
      </c>
      <c r="DC65" s="35">
        <v>0</v>
      </c>
      <c r="DD65" s="35">
        <v>0</v>
      </c>
      <c r="DE65" s="36">
        <v>0</v>
      </c>
      <c r="DF65" s="34">
        <v>0</v>
      </c>
      <c r="DG65" s="35">
        <v>0</v>
      </c>
      <c r="DH65" s="35">
        <v>0</v>
      </c>
      <c r="DI65" s="35">
        <v>0</v>
      </c>
      <c r="DJ65" s="36">
        <v>0</v>
      </c>
      <c r="DK65" s="34">
        <v>0</v>
      </c>
      <c r="DL65" s="35">
        <v>0</v>
      </c>
      <c r="DM65" s="35">
        <v>0</v>
      </c>
      <c r="DN65" s="35">
        <v>0</v>
      </c>
      <c r="DO65" s="36">
        <v>0</v>
      </c>
      <c r="DP65" s="34">
        <v>0</v>
      </c>
      <c r="DQ65" s="35">
        <v>0</v>
      </c>
      <c r="DR65" s="35">
        <v>0</v>
      </c>
      <c r="DS65" s="35">
        <v>0</v>
      </c>
      <c r="DT65" s="36">
        <v>0</v>
      </c>
      <c r="DU65" s="9">
        <v>165741.88</v>
      </c>
      <c r="DV65" s="10">
        <v>47.0139</v>
      </c>
      <c r="DW65" s="10">
        <v>46.884</v>
      </c>
      <c r="DX65" s="10">
        <v>46.774000000000001</v>
      </c>
      <c r="DY65" s="11">
        <v>46.889499999999998</v>
      </c>
      <c r="DZ65" s="9">
        <v>174546.72</v>
      </c>
      <c r="EA65" s="10">
        <v>47.010800000000003</v>
      </c>
      <c r="EB65" s="10">
        <v>46.884599999999999</v>
      </c>
      <c r="EC65" s="10">
        <v>46.7744</v>
      </c>
      <c r="ED65" s="11">
        <v>46.888800000000003</v>
      </c>
      <c r="EE65" s="9">
        <v>194102.44</v>
      </c>
      <c r="EF65" s="10">
        <v>47.005499999999998</v>
      </c>
      <c r="EG65" s="10">
        <v>46.884599999999999</v>
      </c>
      <c r="EH65" s="10">
        <v>46.7727</v>
      </c>
      <c r="EI65" s="11">
        <v>46.886499999999998</v>
      </c>
      <c r="EJ65" s="9">
        <v>223755.12</v>
      </c>
      <c r="EK65" s="10">
        <v>46.995899999999999</v>
      </c>
      <c r="EL65" s="10">
        <v>46.883400000000002</v>
      </c>
      <c r="EM65" s="10">
        <v>46.7729</v>
      </c>
      <c r="EN65" s="11">
        <v>46.883099999999999</v>
      </c>
      <c r="EO65" s="34">
        <v>0</v>
      </c>
      <c r="EP65" s="35">
        <v>0</v>
      </c>
      <c r="EQ65" s="35">
        <v>0</v>
      </c>
      <c r="ER65" s="35">
        <v>0</v>
      </c>
      <c r="ES65" s="36">
        <v>0</v>
      </c>
      <c r="ET65" s="34">
        <v>0</v>
      </c>
      <c r="EU65" s="35">
        <v>0</v>
      </c>
      <c r="EV65" s="35">
        <v>0</v>
      </c>
      <c r="EW65" s="35">
        <v>0</v>
      </c>
      <c r="EX65" s="36">
        <v>0</v>
      </c>
      <c r="EY65" s="34">
        <v>0</v>
      </c>
      <c r="EZ65" s="35">
        <v>0</v>
      </c>
      <c r="FA65" s="35">
        <v>0</v>
      </c>
      <c r="FB65" s="35">
        <v>0</v>
      </c>
      <c r="FC65" s="36">
        <v>0</v>
      </c>
      <c r="FD65" s="34">
        <v>0</v>
      </c>
      <c r="FE65" s="35">
        <v>0</v>
      </c>
      <c r="FF65" s="35">
        <v>0</v>
      </c>
      <c r="FG65" s="35">
        <v>0</v>
      </c>
      <c r="FH65" s="36">
        <v>0</v>
      </c>
      <c r="FI65" s="34">
        <v>0</v>
      </c>
      <c r="FJ65" s="35">
        <v>0</v>
      </c>
      <c r="FK65" s="35">
        <v>0</v>
      </c>
      <c r="FL65" s="35">
        <v>0</v>
      </c>
      <c r="FM65" s="36">
        <v>0</v>
      </c>
      <c r="FN65" s="34">
        <v>0</v>
      </c>
      <c r="FO65" s="35">
        <v>0</v>
      </c>
      <c r="FP65" s="35">
        <v>0</v>
      </c>
      <c r="FQ65" s="35">
        <v>0</v>
      </c>
      <c r="FR65" s="36">
        <v>0</v>
      </c>
      <c r="FS65" s="34">
        <v>0</v>
      </c>
      <c r="FT65" s="35">
        <v>0</v>
      </c>
      <c r="FU65" s="35">
        <v>0</v>
      </c>
      <c r="FV65" s="35">
        <v>0</v>
      </c>
      <c r="FW65" s="36">
        <v>0</v>
      </c>
      <c r="FX65" s="34">
        <v>0</v>
      </c>
      <c r="FY65" s="35">
        <v>0</v>
      </c>
      <c r="FZ65" s="35">
        <v>0</v>
      </c>
      <c r="GA65" s="35">
        <v>0</v>
      </c>
      <c r="GB65" s="36">
        <v>0</v>
      </c>
    </row>
    <row r="66" spans="2:184" ht="15.75" customHeight="1" thickBot="1">
      <c r="B66" s="123"/>
      <c r="C66" s="74"/>
      <c r="D66" s="64">
        <f t="shared" si="4"/>
        <v>22</v>
      </c>
      <c r="E66" s="13">
        <v>135695.07999999999</v>
      </c>
      <c r="F66" s="14">
        <v>45.6569</v>
      </c>
      <c r="G66" s="14">
        <v>45.516300000000001</v>
      </c>
      <c r="H66" s="14">
        <v>45.384</v>
      </c>
      <c r="I66" s="15">
        <v>45.517600000000002</v>
      </c>
      <c r="J66" s="13">
        <v>144070.20000000001</v>
      </c>
      <c r="K66" s="14">
        <v>45.654600000000002</v>
      </c>
      <c r="L66" s="14">
        <v>45.5167</v>
      </c>
      <c r="M66" s="14">
        <v>45.381799999999998</v>
      </c>
      <c r="N66" s="15">
        <v>45.516199999999998</v>
      </c>
      <c r="O66" s="13">
        <v>161052.24</v>
      </c>
      <c r="P66" s="14">
        <v>45.648899999999998</v>
      </c>
      <c r="Q66" s="14">
        <v>45.515000000000001</v>
      </c>
      <c r="R66" s="14">
        <v>45.379800000000003</v>
      </c>
      <c r="S66" s="15">
        <v>45.513100000000001</v>
      </c>
      <c r="T66" s="13">
        <v>184828.48</v>
      </c>
      <c r="U66" s="14">
        <v>45.637500000000003</v>
      </c>
      <c r="V66" s="14">
        <v>45.511400000000002</v>
      </c>
      <c r="W66" s="14">
        <v>45.377200000000002</v>
      </c>
      <c r="X66" s="15">
        <v>45.507300000000001</v>
      </c>
      <c r="Y66" s="37">
        <v>0</v>
      </c>
      <c r="Z66" s="38">
        <v>0</v>
      </c>
      <c r="AA66" s="38">
        <v>0</v>
      </c>
      <c r="AB66" s="38">
        <v>0</v>
      </c>
      <c r="AC66" s="39">
        <v>0</v>
      </c>
      <c r="AD66" s="37">
        <v>0</v>
      </c>
      <c r="AE66" s="38">
        <v>0</v>
      </c>
      <c r="AF66" s="38">
        <v>0</v>
      </c>
      <c r="AG66" s="38">
        <v>0</v>
      </c>
      <c r="AH66" s="39">
        <v>0</v>
      </c>
      <c r="AI66" s="37">
        <v>0</v>
      </c>
      <c r="AJ66" s="38">
        <v>0</v>
      </c>
      <c r="AK66" s="38">
        <v>0</v>
      </c>
      <c r="AL66" s="38">
        <v>0</v>
      </c>
      <c r="AM66" s="39">
        <v>0</v>
      </c>
      <c r="AN66" s="37">
        <v>0</v>
      </c>
      <c r="AO66" s="38">
        <v>0</v>
      </c>
      <c r="AP66" s="38">
        <v>0</v>
      </c>
      <c r="AQ66" s="38">
        <v>0</v>
      </c>
      <c r="AR66" s="39">
        <v>0</v>
      </c>
      <c r="AS66" s="37">
        <v>0</v>
      </c>
      <c r="AT66" s="38">
        <v>0</v>
      </c>
      <c r="AU66" s="38">
        <v>0</v>
      </c>
      <c r="AV66" s="38">
        <v>0</v>
      </c>
      <c r="AW66" s="39">
        <v>0</v>
      </c>
      <c r="AX66" s="37">
        <v>0</v>
      </c>
      <c r="AY66" s="38">
        <v>0</v>
      </c>
      <c r="AZ66" s="38">
        <v>0</v>
      </c>
      <c r="BA66" s="38">
        <v>0</v>
      </c>
      <c r="BB66" s="39">
        <v>0</v>
      </c>
      <c r="BC66" s="37">
        <v>0</v>
      </c>
      <c r="BD66" s="38">
        <v>0</v>
      </c>
      <c r="BE66" s="38">
        <v>0</v>
      </c>
      <c r="BF66" s="38">
        <v>0</v>
      </c>
      <c r="BG66" s="39">
        <v>0</v>
      </c>
      <c r="BH66" s="37">
        <v>0</v>
      </c>
      <c r="BI66" s="38">
        <v>0</v>
      </c>
      <c r="BJ66" s="38">
        <v>0</v>
      </c>
      <c r="BK66" s="38">
        <v>0</v>
      </c>
      <c r="BL66" s="39">
        <v>0</v>
      </c>
      <c r="BM66" s="13">
        <v>137818.28</v>
      </c>
      <c r="BN66" s="14">
        <v>45.657499999999999</v>
      </c>
      <c r="BO66" s="14">
        <v>45.517699999999998</v>
      </c>
      <c r="BP66" s="14">
        <v>45.3827</v>
      </c>
      <c r="BQ66" s="15">
        <v>45.517800000000001</v>
      </c>
      <c r="BR66" s="13">
        <v>146277.88</v>
      </c>
      <c r="BS66" s="14">
        <v>45.654400000000003</v>
      </c>
      <c r="BT66" s="14">
        <v>45.516800000000003</v>
      </c>
      <c r="BU66" s="14">
        <v>45.3825</v>
      </c>
      <c r="BV66" s="15">
        <v>45.516399999999997</v>
      </c>
      <c r="BW66" s="13">
        <v>163514.16</v>
      </c>
      <c r="BX66" s="14">
        <v>45.648699999999998</v>
      </c>
      <c r="BY66" s="14">
        <v>45.514200000000002</v>
      </c>
      <c r="BZ66" s="14">
        <v>45.3797</v>
      </c>
      <c r="CA66" s="15">
        <v>45.512700000000002</v>
      </c>
      <c r="CB66" s="13">
        <v>188661.6</v>
      </c>
      <c r="CC66" s="14">
        <v>45.637500000000003</v>
      </c>
      <c r="CD66" s="14">
        <v>45.5122</v>
      </c>
      <c r="CE66" s="14">
        <v>45.377299999999998</v>
      </c>
      <c r="CF66" s="15">
        <v>45.507599999999996</v>
      </c>
      <c r="CG66" s="37">
        <v>0</v>
      </c>
      <c r="CH66" s="38">
        <v>0</v>
      </c>
      <c r="CI66" s="38">
        <v>0</v>
      </c>
      <c r="CJ66" s="38">
        <v>0</v>
      </c>
      <c r="CK66" s="39">
        <v>0</v>
      </c>
      <c r="CL66" s="37">
        <v>0</v>
      </c>
      <c r="CM66" s="38">
        <v>0</v>
      </c>
      <c r="CN66" s="38">
        <v>0</v>
      </c>
      <c r="CO66" s="38">
        <v>0</v>
      </c>
      <c r="CP66" s="39">
        <v>0</v>
      </c>
      <c r="CQ66" s="37">
        <v>0</v>
      </c>
      <c r="CR66" s="38">
        <v>0</v>
      </c>
      <c r="CS66" s="38">
        <v>0</v>
      </c>
      <c r="CT66" s="38">
        <v>0</v>
      </c>
      <c r="CU66" s="39">
        <v>0</v>
      </c>
      <c r="CV66" s="37">
        <v>0</v>
      </c>
      <c r="CW66" s="38">
        <v>0</v>
      </c>
      <c r="CX66" s="38">
        <v>0</v>
      </c>
      <c r="CY66" s="38">
        <v>0</v>
      </c>
      <c r="CZ66" s="39">
        <v>0</v>
      </c>
      <c r="DA66" s="37">
        <v>0</v>
      </c>
      <c r="DB66" s="38">
        <v>0</v>
      </c>
      <c r="DC66" s="38">
        <v>0</v>
      </c>
      <c r="DD66" s="38">
        <v>0</v>
      </c>
      <c r="DE66" s="39">
        <v>0</v>
      </c>
      <c r="DF66" s="37">
        <v>0</v>
      </c>
      <c r="DG66" s="38">
        <v>0</v>
      </c>
      <c r="DH66" s="38">
        <v>0</v>
      </c>
      <c r="DI66" s="38">
        <v>0</v>
      </c>
      <c r="DJ66" s="39">
        <v>0</v>
      </c>
      <c r="DK66" s="37">
        <v>0</v>
      </c>
      <c r="DL66" s="38">
        <v>0</v>
      </c>
      <c r="DM66" s="38">
        <v>0</v>
      </c>
      <c r="DN66" s="38">
        <v>0</v>
      </c>
      <c r="DO66" s="39">
        <v>0</v>
      </c>
      <c r="DP66" s="37">
        <v>0</v>
      </c>
      <c r="DQ66" s="38">
        <v>0</v>
      </c>
      <c r="DR66" s="38">
        <v>0</v>
      </c>
      <c r="DS66" s="38">
        <v>0</v>
      </c>
      <c r="DT66" s="39">
        <v>0</v>
      </c>
      <c r="DU66" s="13">
        <v>136950.79999999999</v>
      </c>
      <c r="DV66" s="14">
        <v>45.658099999999997</v>
      </c>
      <c r="DW66" s="14">
        <v>45.517000000000003</v>
      </c>
      <c r="DX66" s="14">
        <v>45.382899999999999</v>
      </c>
      <c r="DY66" s="15">
        <v>45.517800000000001</v>
      </c>
      <c r="DZ66" s="13">
        <v>145353.32</v>
      </c>
      <c r="EA66" s="14">
        <v>45.655299999999997</v>
      </c>
      <c r="EB66" s="14">
        <v>45.5167</v>
      </c>
      <c r="EC66" s="14">
        <v>45.382100000000001</v>
      </c>
      <c r="ED66" s="15">
        <v>45.516500000000001</v>
      </c>
      <c r="EE66" s="13">
        <v>162542.16</v>
      </c>
      <c r="EF66" s="14">
        <v>45.649299999999997</v>
      </c>
      <c r="EG66" s="14">
        <v>45.5152</v>
      </c>
      <c r="EH66" s="14">
        <v>45.379899999999999</v>
      </c>
      <c r="EI66" s="15">
        <v>45.513399999999997</v>
      </c>
      <c r="EJ66" s="13">
        <v>187673.68</v>
      </c>
      <c r="EK66" s="14">
        <v>45.638599999999997</v>
      </c>
      <c r="EL66" s="14">
        <v>45.5124</v>
      </c>
      <c r="EM66" s="14">
        <v>45.377000000000002</v>
      </c>
      <c r="EN66" s="15">
        <v>45.508000000000003</v>
      </c>
      <c r="EO66" s="37">
        <v>0</v>
      </c>
      <c r="EP66" s="38">
        <v>0</v>
      </c>
      <c r="EQ66" s="38">
        <v>0</v>
      </c>
      <c r="ER66" s="38">
        <v>0</v>
      </c>
      <c r="ES66" s="39">
        <v>0</v>
      </c>
      <c r="ET66" s="37">
        <v>0</v>
      </c>
      <c r="EU66" s="38">
        <v>0</v>
      </c>
      <c r="EV66" s="38">
        <v>0</v>
      </c>
      <c r="EW66" s="38">
        <v>0</v>
      </c>
      <c r="EX66" s="39">
        <v>0</v>
      </c>
      <c r="EY66" s="37">
        <v>0</v>
      </c>
      <c r="EZ66" s="38">
        <v>0</v>
      </c>
      <c r="FA66" s="38">
        <v>0</v>
      </c>
      <c r="FB66" s="38">
        <v>0</v>
      </c>
      <c r="FC66" s="39">
        <v>0</v>
      </c>
      <c r="FD66" s="37">
        <v>0</v>
      </c>
      <c r="FE66" s="38">
        <v>0</v>
      </c>
      <c r="FF66" s="38">
        <v>0</v>
      </c>
      <c r="FG66" s="38">
        <v>0</v>
      </c>
      <c r="FH66" s="39">
        <v>0</v>
      </c>
      <c r="FI66" s="37">
        <v>0</v>
      </c>
      <c r="FJ66" s="38">
        <v>0</v>
      </c>
      <c r="FK66" s="38">
        <v>0</v>
      </c>
      <c r="FL66" s="38">
        <v>0</v>
      </c>
      <c r="FM66" s="39">
        <v>0</v>
      </c>
      <c r="FN66" s="37">
        <v>0</v>
      </c>
      <c r="FO66" s="38">
        <v>0</v>
      </c>
      <c r="FP66" s="38">
        <v>0</v>
      </c>
      <c r="FQ66" s="38">
        <v>0</v>
      </c>
      <c r="FR66" s="39">
        <v>0</v>
      </c>
      <c r="FS66" s="37">
        <v>0</v>
      </c>
      <c r="FT66" s="38">
        <v>0</v>
      </c>
      <c r="FU66" s="38">
        <v>0</v>
      </c>
      <c r="FV66" s="38">
        <v>0</v>
      </c>
      <c r="FW66" s="39">
        <v>0</v>
      </c>
      <c r="FX66" s="37">
        <v>0</v>
      </c>
      <c r="FY66" s="38">
        <v>0</v>
      </c>
      <c r="FZ66" s="38">
        <v>0</v>
      </c>
      <c r="GA66" s="38">
        <v>0</v>
      </c>
      <c r="GB66" s="39">
        <v>0</v>
      </c>
    </row>
    <row r="67" spans="2:184" ht="15" customHeight="1">
      <c r="B67" s="121">
        <v>10</v>
      </c>
      <c r="C67" s="70" t="s">
        <v>16</v>
      </c>
      <c r="D67" s="63">
        <f>-(($B67 - 8) * 6)</f>
        <v>-12</v>
      </c>
      <c r="E67" s="5">
        <v>1247877.1200000001</v>
      </c>
      <c r="F67" s="6">
        <v>79.7958</v>
      </c>
      <c r="G67" s="6">
        <v>79.4619</v>
      </c>
      <c r="H67" s="6">
        <v>79.431899999999999</v>
      </c>
      <c r="I67" s="7">
        <v>79.56</v>
      </c>
      <c r="J67" s="5">
        <v>1232940.76</v>
      </c>
      <c r="K67" s="6">
        <v>79.7834</v>
      </c>
      <c r="L67" s="6">
        <v>79.469399999999993</v>
      </c>
      <c r="M67" s="6">
        <v>79.437899999999999</v>
      </c>
      <c r="N67" s="7">
        <v>79.560699999999997</v>
      </c>
      <c r="O67" s="5">
        <v>1254920.76</v>
      </c>
      <c r="P67" s="6">
        <v>79.684700000000007</v>
      </c>
      <c r="Q67" s="6">
        <v>79.459599999999995</v>
      </c>
      <c r="R67" s="6">
        <v>79.432400000000001</v>
      </c>
      <c r="S67" s="7">
        <v>79.524000000000001</v>
      </c>
      <c r="T67" s="5">
        <v>1311577.8</v>
      </c>
      <c r="U67" s="6">
        <v>79.595699999999994</v>
      </c>
      <c r="V67" s="6">
        <v>79.453699999999998</v>
      </c>
      <c r="W67" s="6">
        <v>79.429299999999998</v>
      </c>
      <c r="X67" s="7">
        <v>79.492199999999997</v>
      </c>
      <c r="Y67" s="5">
        <v>1402698.32</v>
      </c>
      <c r="Z67" s="6">
        <v>79.515299999999996</v>
      </c>
      <c r="AA67" s="6">
        <v>79.435100000000006</v>
      </c>
      <c r="AB67" s="6">
        <v>79.412300000000002</v>
      </c>
      <c r="AC67" s="7">
        <v>79.453900000000004</v>
      </c>
      <c r="AD67" s="5">
        <v>1527860.08</v>
      </c>
      <c r="AE67" s="6">
        <v>79.453599999999994</v>
      </c>
      <c r="AF67" s="6">
        <v>79.419600000000003</v>
      </c>
      <c r="AG67" s="6">
        <v>79.397099999999995</v>
      </c>
      <c r="AH67" s="7">
        <v>79.423299999999998</v>
      </c>
      <c r="AI67" s="31">
        <v>0</v>
      </c>
      <c r="AJ67" s="32">
        <v>0</v>
      </c>
      <c r="AK67" s="32">
        <v>0</v>
      </c>
      <c r="AL67" s="32">
        <v>0</v>
      </c>
      <c r="AM67" s="33">
        <v>0</v>
      </c>
      <c r="AN67" s="31">
        <v>0</v>
      </c>
      <c r="AO67" s="32">
        <v>0</v>
      </c>
      <c r="AP67" s="32">
        <v>0</v>
      </c>
      <c r="AQ67" s="32">
        <v>0</v>
      </c>
      <c r="AR67" s="33">
        <v>0</v>
      </c>
      <c r="AS67" s="31">
        <v>0</v>
      </c>
      <c r="AT67" s="32">
        <v>0</v>
      </c>
      <c r="AU67" s="32">
        <v>0</v>
      </c>
      <c r="AV67" s="32">
        <v>0</v>
      </c>
      <c r="AW67" s="33">
        <v>0</v>
      </c>
      <c r="AX67" s="31">
        <v>0</v>
      </c>
      <c r="AY67" s="32">
        <v>0</v>
      </c>
      <c r="AZ67" s="32">
        <v>0</v>
      </c>
      <c r="BA67" s="32">
        <v>0</v>
      </c>
      <c r="BB67" s="33">
        <v>0</v>
      </c>
      <c r="BC67" s="31">
        <v>0</v>
      </c>
      <c r="BD67" s="32">
        <v>0</v>
      </c>
      <c r="BE67" s="32">
        <v>0</v>
      </c>
      <c r="BF67" s="32">
        <v>0</v>
      </c>
      <c r="BG67" s="33">
        <v>0</v>
      </c>
      <c r="BH67" s="31">
        <v>0</v>
      </c>
      <c r="BI67" s="32">
        <v>0</v>
      </c>
      <c r="BJ67" s="32">
        <v>0</v>
      </c>
      <c r="BK67" s="32">
        <v>0</v>
      </c>
      <c r="BL67" s="33">
        <v>0</v>
      </c>
      <c r="BM67" s="5">
        <v>1257199.8</v>
      </c>
      <c r="BN67" s="6">
        <v>79.791399999999996</v>
      </c>
      <c r="BO67" s="6">
        <v>79.460899999999995</v>
      </c>
      <c r="BP67" s="6">
        <v>79.433700000000002</v>
      </c>
      <c r="BQ67" s="7">
        <v>79.558899999999994</v>
      </c>
      <c r="BR67" s="5">
        <v>1242360.3999999999</v>
      </c>
      <c r="BS67" s="6">
        <v>79.781099999999995</v>
      </c>
      <c r="BT67" s="6">
        <v>79.469800000000006</v>
      </c>
      <c r="BU67" s="6">
        <v>79.438999999999993</v>
      </c>
      <c r="BV67" s="7">
        <v>79.560400000000001</v>
      </c>
      <c r="BW67" s="5">
        <v>1264898.6000000001</v>
      </c>
      <c r="BX67" s="6">
        <v>79.684700000000007</v>
      </c>
      <c r="BY67" s="6">
        <v>79.462100000000007</v>
      </c>
      <c r="BZ67" s="6">
        <v>79.435900000000004</v>
      </c>
      <c r="CA67" s="7">
        <v>79.525999999999996</v>
      </c>
      <c r="CB67" s="5">
        <v>1324984.52</v>
      </c>
      <c r="CC67" s="6">
        <v>79.598699999999994</v>
      </c>
      <c r="CD67" s="6">
        <v>79.454300000000003</v>
      </c>
      <c r="CE67" s="6">
        <v>79.430499999999995</v>
      </c>
      <c r="CF67" s="7">
        <v>79.493799999999993</v>
      </c>
      <c r="CG67" s="5">
        <v>1422947.28</v>
      </c>
      <c r="CH67" s="6">
        <v>79.517799999999994</v>
      </c>
      <c r="CI67" s="6">
        <v>79.435299999999998</v>
      </c>
      <c r="CJ67" s="6">
        <v>79.414299999999997</v>
      </c>
      <c r="CK67" s="7">
        <v>79.455500000000001</v>
      </c>
      <c r="CL67" s="5">
        <v>1554557.56</v>
      </c>
      <c r="CM67" s="6">
        <v>79.448599999999999</v>
      </c>
      <c r="CN67" s="6">
        <v>79.418800000000005</v>
      </c>
      <c r="CO67" s="6">
        <v>79.397400000000005</v>
      </c>
      <c r="CP67" s="7">
        <v>79.421499999999995</v>
      </c>
      <c r="CQ67" s="31">
        <v>0</v>
      </c>
      <c r="CR67" s="32">
        <v>0</v>
      </c>
      <c r="CS67" s="32">
        <v>0</v>
      </c>
      <c r="CT67" s="32">
        <v>0</v>
      </c>
      <c r="CU67" s="33">
        <v>0</v>
      </c>
      <c r="CV67" s="31">
        <v>0</v>
      </c>
      <c r="CW67" s="32">
        <v>0</v>
      </c>
      <c r="CX67" s="32">
        <v>0</v>
      </c>
      <c r="CY67" s="32">
        <v>0</v>
      </c>
      <c r="CZ67" s="33">
        <v>0</v>
      </c>
      <c r="DA67" s="31">
        <v>0</v>
      </c>
      <c r="DB67" s="32">
        <v>0</v>
      </c>
      <c r="DC67" s="32">
        <v>0</v>
      </c>
      <c r="DD67" s="32">
        <v>0</v>
      </c>
      <c r="DE67" s="33">
        <v>0</v>
      </c>
      <c r="DF67" s="31">
        <v>0</v>
      </c>
      <c r="DG67" s="32">
        <v>0</v>
      </c>
      <c r="DH67" s="32">
        <v>0</v>
      </c>
      <c r="DI67" s="32">
        <v>0</v>
      </c>
      <c r="DJ67" s="33">
        <v>0</v>
      </c>
      <c r="DK67" s="31">
        <v>0</v>
      </c>
      <c r="DL67" s="32">
        <v>0</v>
      </c>
      <c r="DM67" s="32">
        <v>0</v>
      </c>
      <c r="DN67" s="32">
        <v>0</v>
      </c>
      <c r="DO67" s="33">
        <v>0</v>
      </c>
      <c r="DP67" s="31">
        <v>0</v>
      </c>
      <c r="DQ67" s="32">
        <v>0</v>
      </c>
      <c r="DR67" s="32">
        <v>0</v>
      </c>
      <c r="DS67" s="32">
        <v>0</v>
      </c>
      <c r="DT67" s="33">
        <v>0</v>
      </c>
      <c r="DU67" s="5">
        <v>1253304.76</v>
      </c>
      <c r="DV67" s="6">
        <v>79.787300000000002</v>
      </c>
      <c r="DW67" s="6">
        <v>79.460599999999999</v>
      </c>
      <c r="DX67" s="6">
        <v>79.432400000000001</v>
      </c>
      <c r="DY67" s="7">
        <v>79.557000000000002</v>
      </c>
      <c r="DZ67" s="5">
        <v>1238453.96</v>
      </c>
      <c r="EA67" s="6">
        <v>79.787000000000006</v>
      </c>
      <c r="EB67" s="6">
        <v>79.467200000000005</v>
      </c>
      <c r="EC67" s="6">
        <v>79.440299999999993</v>
      </c>
      <c r="ED67" s="7">
        <v>79.561899999999994</v>
      </c>
      <c r="EE67" s="5">
        <v>1260861.6399999999</v>
      </c>
      <c r="EF67" s="6">
        <v>79.686199999999999</v>
      </c>
      <c r="EG67" s="6">
        <v>79.461699999999993</v>
      </c>
      <c r="EH67" s="6">
        <v>79.436199999999999</v>
      </c>
      <c r="EI67" s="7">
        <v>79.526499999999999</v>
      </c>
      <c r="EJ67" s="5">
        <v>1320733.8799999999</v>
      </c>
      <c r="EK67" s="6">
        <v>79.594300000000004</v>
      </c>
      <c r="EL67" s="6">
        <v>79.448899999999995</v>
      </c>
      <c r="EM67" s="6">
        <v>79.426900000000003</v>
      </c>
      <c r="EN67" s="7">
        <v>79.4893</v>
      </c>
      <c r="EO67" s="5">
        <v>1418639.08</v>
      </c>
      <c r="EP67" s="6">
        <v>79.517700000000005</v>
      </c>
      <c r="EQ67" s="6">
        <v>79.435599999999994</v>
      </c>
      <c r="ER67" s="6">
        <v>79.413899999999998</v>
      </c>
      <c r="ES67" s="7">
        <v>79.455399999999997</v>
      </c>
      <c r="ET67" s="5">
        <v>1550170.96</v>
      </c>
      <c r="EU67" s="6">
        <v>79.451999999999998</v>
      </c>
      <c r="EV67" s="6">
        <v>79.420699999999997</v>
      </c>
      <c r="EW67" s="6">
        <v>79.400199999999998</v>
      </c>
      <c r="EX67" s="7">
        <v>79.424199999999999</v>
      </c>
      <c r="EY67" s="31">
        <v>0</v>
      </c>
      <c r="EZ67" s="32">
        <v>0</v>
      </c>
      <c r="FA67" s="32">
        <v>0</v>
      </c>
      <c r="FB67" s="32">
        <v>0</v>
      </c>
      <c r="FC67" s="33">
        <v>0</v>
      </c>
      <c r="FD67" s="31">
        <v>0</v>
      </c>
      <c r="FE67" s="32">
        <v>0</v>
      </c>
      <c r="FF67" s="32">
        <v>0</v>
      </c>
      <c r="FG67" s="32">
        <v>0</v>
      </c>
      <c r="FH67" s="33">
        <v>0</v>
      </c>
      <c r="FI67" s="31">
        <v>0</v>
      </c>
      <c r="FJ67" s="32">
        <v>0</v>
      </c>
      <c r="FK67" s="32">
        <v>0</v>
      </c>
      <c r="FL67" s="32">
        <v>0</v>
      </c>
      <c r="FM67" s="33">
        <v>0</v>
      </c>
      <c r="FN67" s="31">
        <v>0</v>
      </c>
      <c r="FO67" s="32">
        <v>0</v>
      </c>
      <c r="FP67" s="32">
        <v>0</v>
      </c>
      <c r="FQ67" s="32">
        <v>0</v>
      </c>
      <c r="FR67" s="33">
        <v>0</v>
      </c>
      <c r="FS67" s="31">
        <v>0</v>
      </c>
      <c r="FT67" s="32">
        <v>0</v>
      </c>
      <c r="FU67" s="32">
        <v>0</v>
      </c>
      <c r="FV67" s="32">
        <v>0</v>
      </c>
      <c r="FW67" s="33">
        <v>0</v>
      </c>
      <c r="FX67" s="31">
        <v>0</v>
      </c>
      <c r="FY67" s="32">
        <v>0</v>
      </c>
      <c r="FZ67" s="32">
        <v>0</v>
      </c>
      <c r="GA67" s="32">
        <v>0</v>
      </c>
      <c r="GB67" s="33">
        <v>0</v>
      </c>
    </row>
    <row r="68" spans="2:184" ht="15" customHeight="1">
      <c r="B68" s="122"/>
      <c r="C68" s="87"/>
      <c r="D68" s="8">
        <f>$D67 + 2</f>
        <v>-10</v>
      </c>
      <c r="E68" s="9">
        <v>1123336.56</v>
      </c>
      <c r="F68" s="10">
        <v>73.828299999999999</v>
      </c>
      <c r="G68" s="10">
        <v>73.6815</v>
      </c>
      <c r="H68" s="10">
        <v>73.659400000000005</v>
      </c>
      <c r="I68" s="11">
        <v>73.722399999999993</v>
      </c>
      <c r="J68" s="9">
        <v>1110598.1599999999</v>
      </c>
      <c r="K68" s="10">
        <v>73.798900000000003</v>
      </c>
      <c r="L68" s="10">
        <v>73.677599999999998</v>
      </c>
      <c r="M68" s="10">
        <v>73.656400000000005</v>
      </c>
      <c r="N68" s="11">
        <v>73.710499999999996</v>
      </c>
      <c r="O68" s="9">
        <v>1129126.96</v>
      </c>
      <c r="P68" s="10">
        <v>73.767700000000005</v>
      </c>
      <c r="Q68" s="10">
        <v>73.677800000000005</v>
      </c>
      <c r="R68" s="10">
        <v>73.657899999999998</v>
      </c>
      <c r="S68" s="11">
        <v>73.700900000000004</v>
      </c>
      <c r="T68" s="9">
        <v>1179637.8400000001</v>
      </c>
      <c r="U68" s="10">
        <v>73.738299999999995</v>
      </c>
      <c r="V68" s="10">
        <v>73.676500000000004</v>
      </c>
      <c r="W68" s="10">
        <v>73.658299999999997</v>
      </c>
      <c r="X68" s="11">
        <v>73.690899999999999</v>
      </c>
      <c r="Y68" s="9">
        <v>1261910</v>
      </c>
      <c r="Z68" s="10">
        <v>73.702100000000002</v>
      </c>
      <c r="AA68" s="10">
        <v>73.666700000000006</v>
      </c>
      <c r="AB68" s="10">
        <v>73.648300000000006</v>
      </c>
      <c r="AC68" s="11">
        <v>73.672300000000007</v>
      </c>
      <c r="AD68" s="9">
        <v>1375874.8</v>
      </c>
      <c r="AE68" s="10">
        <v>73.674300000000002</v>
      </c>
      <c r="AF68" s="10">
        <v>73.656899999999993</v>
      </c>
      <c r="AG68" s="10">
        <v>73.640500000000003</v>
      </c>
      <c r="AH68" s="11">
        <v>73.657200000000003</v>
      </c>
      <c r="AI68" s="34">
        <v>0</v>
      </c>
      <c r="AJ68" s="35">
        <v>0</v>
      </c>
      <c r="AK68" s="35">
        <v>0</v>
      </c>
      <c r="AL68" s="35">
        <v>0</v>
      </c>
      <c r="AM68" s="36">
        <v>0</v>
      </c>
      <c r="AN68" s="34">
        <v>0</v>
      </c>
      <c r="AO68" s="35">
        <v>0</v>
      </c>
      <c r="AP68" s="35">
        <v>0</v>
      </c>
      <c r="AQ68" s="35">
        <v>0</v>
      </c>
      <c r="AR68" s="36">
        <v>0</v>
      </c>
      <c r="AS68" s="34">
        <v>0</v>
      </c>
      <c r="AT68" s="35">
        <v>0</v>
      </c>
      <c r="AU68" s="35">
        <v>0</v>
      </c>
      <c r="AV68" s="35">
        <v>0</v>
      </c>
      <c r="AW68" s="36">
        <v>0</v>
      </c>
      <c r="AX68" s="34">
        <v>0</v>
      </c>
      <c r="AY68" s="35">
        <v>0</v>
      </c>
      <c r="AZ68" s="35">
        <v>0</v>
      </c>
      <c r="BA68" s="35">
        <v>0</v>
      </c>
      <c r="BB68" s="36">
        <v>0</v>
      </c>
      <c r="BC68" s="34">
        <v>0</v>
      </c>
      <c r="BD68" s="35">
        <v>0</v>
      </c>
      <c r="BE68" s="35">
        <v>0</v>
      </c>
      <c r="BF68" s="35">
        <v>0</v>
      </c>
      <c r="BG68" s="36">
        <v>0</v>
      </c>
      <c r="BH68" s="34">
        <v>0</v>
      </c>
      <c r="BI68" s="35">
        <v>0</v>
      </c>
      <c r="BJ68" s="35">
        <v>0</v>
      </c>
      <c r="BK68" s="35">
        <v>0</v>
      </c>
      <c r="BL68" s="36">
        <v>0</v>
      </c>
      <c r="BM68" s="9">
        <v>1132060.1200000001</v>
      </c>
      <c r="BN68" s="10">
        <v>73.825800000000001</v>
      </c>
      <c r="BO68" s="10">
        <v>73.679900000000004</v>
      </c>
      <c r="BP68" s="10">
        <v>73.656099999999995</v>
      </c>
      <c r="BQ68" s="11">
        <v>73.719899999999996</v>
      </c>
      <c r="BR68" s="9">
        <v>1119361.24</v>
      </c>
      <c r="BS68" s="10">
        <v>73.797399999999996</v>
      </c>
      <c r="BT68" s="10">
        <v>73.678200000000004</v>
      </c>
      <c r="BU68" s="10">
        <v>73.655100000000004</v>
      </c>
      <c r="BV68" s="11">
        <v>73.709800000000001</v>
      </c>
      <c r="BW68" s="9">
        <v>1138293.2</v>
      </c>
      <c r="BX68" s="10">
        <v>73.763300000000001</v>
      </c>
      <c r="BY68" s="10">
        <v>73.676599999999993</v>
      </c>
      <c r="BZ68" s="10">
        <v>73.657399999999996</v>
      </c>
      <c r="CA68" s="11">
        <v>73.698800000000006</v>
      </c>
      <c r="CB68" s="9">
        <v>1191373.96</v>
      </c>
      <c r="CC68" s="10">
        <v>73.734999999999999</v>
      </c>
      <c r="CD68" s="10">
        <v>73.676000000000002</v>
      </c>
      <c r="CE68" s="10">
        <v>73.6584</v>
      </c>
      <c r="CF68" s="11">
        <v>73.689599999999999</v>
      </c>
      <c r="CG68" s="9">
        <v>1278706.6000000001</v>
      </c>
      <c r="CH68" s="10">
        <v>73.701999999999998</v>
      </c>
      <c r="CI68" s="10">
        <v>73.665599999999998</v>
      </c>
      <c r="CJ68" s="10">
        <v>73.647900000000007</v>
      </c>
      <c r="CK68" s="11">
        <v>73.671800000000005</v>
      </c>
      <c r="CL68" s="9">
        <v>1397807.32</v>
      </c>
      <c r="CM68" s="10">
        <v>73.673000000000002</v>
      </c>
      <c r="CN68" s="10">
        <v>73.656700000000001</v>
      </c>
      <c r="CO68" s="10">
        <v>73.638999999999996</v>
      </c>
      <c r="CP68" s="11">
        <v>73.656199999999998</v>
      </c>
      <c r="CQ68" s="34">
        <v>0</v>
      </c>
      <c r="CR68" s="35">
        <v>0</v>
      </c>
      <c r="CS68" s="35">
        <v>0</v>
      </c>
      <c r="CT68" s="35">
        <v>0</v>
      </c>
      <c r="CU68" s="36">
        <v>0</v>
      </c>
      <c r="CV68" s="34">
        <v>0</v>
      </c>
      <c r="CW68" s="35">
        <v>0</v>
      </c>
      <c r="CX68" s="35">
        <v>0</v>
      </c>
      <c r="CY68" s="35">
        <v>0</v>
      </c>
      <c r="CZ68" s="36">
        <v>0</v>
      </c>
      <c r="DA68" s="34">
        <v>0</v>
      </c>
      <c r="DB68" s="35">
        <v>0</v>
      </c>
      <c r="DC68" s="35">
        <v>0</v>
      </c>
      <c r="DD68" s="35">
        <v>0</v>
      </c>
      <c r="DE68" s="36">
        <v>0</v>
      </c>
      <c r="DF68" s="34">
        <v>0</v>
      </c>
      <c r="DG68" s="35">
        <v>0</v>
      </c>
      <c r="DH68" s="35">
        <v>0</v>
      </c>
      <c r="DI68" s="35">
        <v>0</v>
      </c>
      <c r="DJ68" s="36">
        <v>0</v>
      </c>
      <c r="DK68" s="34">
        <v>0</v>
      </c>
      <c r="DL68" s="35">
        <v>0</v>
      </c>
      <c r="DM68" s="35">
        <v>0</v>
      </c>
      <c r="DN68" s="35">
        <v>0</v>
      </c>
      <c r="DO68" s="36">
        <v>0</v>
      </c>
      <c r="DP68" s="34">
        <v>0</v>
      </c>
      <c r="DQ68" s="35">
        <v>0</v>
      </c>
      <c r="DR68" s="35">
        <v>0</v>
      </c>
      <c r="DS68" s="35">
        <v>0</v>
      </c>
      <c r="DT68" s="36">
        <v>0</v>
      </c>
      <c r="DU68" s="9">
        <v>1128467.3600000001</v>
      </c>
      <c r="DV68" s="10">
        <v>73.826899999999995</v>
      </c>
      <c r="DW68" s="10">
        <v>73.681899999999999</v>
      </c>
      <c r="DX68" s="10">
        <v>73.658900000000003</v>
      </c>
      <c r="DY68" s="11">
        <v>73.721900000000005</v>
      </c>
      <c r="DZ68" s="9">
        <v>1115706.52</v>
      </c>
      <c r="EA68" s="10">
        <v>73.796899999999994</v>
      </c>
      <c r="EB68" s="10">
        <v>73.677700000000002</v>
      </c>
      <c r="EC68" s="10">
        <v>73.656700000000001</v>
      </c>
      <c r="ED68" s="11">
        <v>73.709999999999994</v>
      </c>
      <c r="EE68" s="9">
        <v>1134546.8400000001</v>
      </c>
      <c r="EF68" s="10">
        <v>73.767099999999999</v>
      </c>
      <c r="EG68" s="10">
        <v>73.676299999999998</v>
      </c>
      <c r="EH68" s="10">
        <v>73.658299999999997</v>
      </c>
      <c r="EI68" s="11">
        <v>73.700299999999999</v>
      </c>
      <c r="EJ68" s="9">
        <v>1187462.72</v>
      </c>
      <c r="EK68" s="10">
        <v>73.736400000000003</v>
      </c>
      <c r="EL68" s="10">
        <v>73.676000000000002</v>
      </c>
      <c r="EM68" s="10">
        <v>73.657399999999996</v>
      </c>
      <c r="EN68" s="11">
        <v>73.689800000000005</v>
      </c>
      <c r="EO68" s="9">
        <v>1274722.3999999999</v>
      </c>
      <c r="EP68" s="10">
        <v>73.701999999999998</v>
      </c>
      <c r="EQ68" s="10">
        <v>73.666600000000003</v>
      </c>
      <c r="ER68" s="10">
        <v>73.6477</v>
      </c>
      <c r="ES68" s="11">
        <v>73.671999999999997</v>
      </c>
      <c r="ET68" s="9">
        <v>1393666.08</v>
      </c>
      <c r="EU68" s="10">
        <v>73.6738</v>
      </c>
      <c r="EV68" s="10">
        <v>73.656400000000005</v>
      </c>
      <c r="EW68" s="10">
        <v>73.639099999999999</v>
      </c>
      <c r="EX68" s="11">
        <v>73.656400000000005</v>
      </c>
      <c r="EY68" s="34">
        <v>0</v>
      </c>
      <c r="EZ68" s="35">
        <v>0</v>
      </c>
      <c r="FA68" s="35">
        <v>0</v>
      </c>
      <c r="FB68" s="35">
        <v>0</v>
      </c>
      <c r="FC68" s="36">
        <v>0</v>
      </c>
      <c r="FD68" s="34">
        <v>0</v>
      </c>
      <c r="FE68" s="35">
        <v>0</v>
      </c>
      <c r="FF68" s="35">
        <v>0</v>
      </c>
      <c r="FG68" s="35">
        <v>0</v>
      </c>
      <c r="FH68" s="36">
        <v>0</v>
      </c>
      <c r="FI68" s="34">
        <v>0</v>
      </c>
      <c r="FJ68" s="35">
        <v>0</v>
      </c>
      <c r="FK68" s="35">
        <v>0</v>
      </c>
      <c r="FL68" s="35">
        <v>0</v>
      </c>
      <c r="FM68" s="36">
        <v>0</v>
      </c>
      <c r="FN68" s="34">
        <v>0</v>
      </c>
      <c r="FO68" s="35">
        <v>0</v>
      </c>
      <c r="FP68" s="35">
        <v>0</v>
      </c>
      <c r="FQ68" s="35">
        <v>0</v>
      </c>
      <c r="FR68" s="36">
        <v>0</v>
      </c>
      <c r="FS68" s="34">
        <v>0</v>
      </c>
      <c r="FT68" s="35">
        <v>0</v>
      </c>
      <c r="FU68" s="35">
        <v>0</v>
      </c>
      <c r="FV68" s="35">
        <v>0</v>
      </c>
      <c r="FW68" s="36">
        <v>0</v>
      </c>
      <c r="FX68" s="34">
        <v>0</v>
      </c>
      <c r="FY68" s="35">
        <v>0</v>
      </c>
      <c r="FZ68" s="35">
        <v>0</v>
      </c>
      <c r="GA68" s="35">
        <v>0</v>
      </c>
      <c r="GB68" s="36">
        <v>0</v>
      </c>
    </row>
    <row r="69" spans="2:184" ht="15" customHeight="1">
      <c r="B69" s="122"/>
      <c r="C69" s="87"/>
      <c r="D69" s="8">
        <f t="shared" ref="D69:D78" si="5">$D68 + 2</f>
        <v>-8</v>
      </c>
      <c r="E69" s="9">
        <v>1003616.56</v>
      </c>
      <c r="F69" s="10">
        <v>70.0762</v>
      </c>
      <c r="G69" s="10">
        <v>70.016000000000005</v>
      </c>
      <c r="H69" s="10">
        <v>69.995999999999995</v>
      </c>
      <c r="I69" s="11">
        <v>70.029300000000006</v>
      </c>
      <c r="J69" s="9">
        <v>991666.84</v>
      </c>
      <c r="K69" s="10">
        <v>70.064499999999995</v>
      </c>
      <c r="L69" s="10">
        <v>70.017300000000006</v>
      </c>
      <c r="M69" s="10">
        <v>69.997399999999999</v>
      </c>
      <c r="N69" s="11">
        <v>70.026300000000006</v>
      </c>
      <c r="O69" s="9">
        <v>1007127.04</v>
      </c>
      <c r="P69" s="10">
        <v>70.057199999999995</v>
      </c>
      <c r="Q69" s="10">
        <v>70.021900000000002</v>
      </c>
      <c r="R69" s="10">
        <v>70.000900000000001</v>
      </c>
      <c r="S69" s="11">
        <v>70.026600000000002</v>
      </c>
      <c r="T69" s="9">
        <v>1052224.3999999999</v>
      </c>
      <c r="U69" s="10">
        <v>70.0471</v>
      </c>
      <c r="V69" s="10">
        <v>70.020300000000006</v>
      </c>
      <c r="W69" s="10">
        <v>70.001499999999993</v>
      </c>
      <c r="X69" s="11">
        <v>70.022900000000007</v>
      </c>
      <c r="Y69" s="9">
        <v>1127688.68</v>
      </c>
      <c r="Z69" s="10">
        <v>70.038200000000003</v>
      </c>
      <c r="AA69" s="10">
        <v>70.017499999999998</v>
      </c>
      <c r="AB69" s="10">
        <v>69.999399999999994</v>
      </c>
      <c r="AC69" s="11">
        <v>70.018299999999996</v>
      </c>
      <c r="AD69" s="9">
        <v>1233419.72</v>
      </c>
      <c r="AE69" s="10">
        <v>70.028800000000004</v>
      </c>
      <c r="AF69" s="10">
        <v>70.015199999999993</v>
      </c>
      <c r="AG69" s="10">
        <v>69.997500000000002</v>
      </c>
      <c r="AH69" s="11">
        <v>70.013800000000003</v>
      </c>
      <c r="AI69" s="34">
        <v>0</v>
      </c>
      <c r="AJ69" s="35">
        <v>0</v>
      </c>
      <c r="AK69" s="35">
        <v>0</v>
      </c>
      <c r="AL69" s="35">
        <v>0</v>
      </c>
      <c r="AM69" s="36">
        <v>0</v>
      </c>
      <c r="AN69" s="34">
        <v>0</v>
      </c>
      <c r="AO69" s="35">
        <v>0</v>
      </c>
      <c r="AP69" s="35">
        <v>0</v>
      </c>
      <c r="AQ69" s="35">
        <v>0</v>
      </c>
      <c r="AR69" s="36">
        <v>0</v>
      </c>
      <c r="AS69" s="34">
        <v>0</v>
      </c>
      <c r="AT69" s="35">
        <v>0</v>
      </c>
      <c r="AU69" s="35">
        <v>0</v>
      </c>
      <c r="AV69" s="35">
        <v>0</v>
      </c>
      <c r="AW69" s="36">
        <v>0</v>
      </c>
      <c r="AX69" s="34">
        <v>0</v>
      </c>
      <c r="AY69" s="35">
        <v>0</v>
      </c>
      <c r="AZ69" s="35">
        <v>0</v>
      </c>
      <c r="BA69" s="35">
        <v>0</v>
      </c>
      <c r="BB69" s="36">
        <v>0</v>
      </c>
      <c r="BC69" s="34">
        <v>0</v>
      </c>
      <c r="BD69" s="35">
        <v>0</v>
      </c>
      <c r="BE69" s="35">
        <v>0</v>
      </c>
      <c r="BF69" s="35">
        <v>0</v>
      </c>
      <c r="BG69" s="36">
        <v>0</v>
      </c>
      <c r="BH69" s="34">
        <v>0</v>
      </c>
      <c r="BI69" s="35">
        <v>0</v>
      </c>
      <c r="BJ69" s="35">
        <v>0</v>
      </c>
      <c r="BK69" s="35">
        <v>0</v>
      </c>
      <c r="BL69" s="36">
        <v>0</v>
      </c>
      <c r="BM69" s="9">
        <v>1011397.32</v>
      </c>
      <c r="BN69" s="10">
        <v>70.073499999999996</v>
      </c>
      <c r="BO69" s="10">
        <v>70.015799999999999</v>
      </c>
      <c r="BP69" s="10">
        <v>69.995199999999997</v>
      </c>
      <c r="BQ69" s="11">
        <v>70.028000000000006</v>
      </c>
      <c r="BR69" s="9">
        <v>999456.52</v>
      </c>
      <c r="BS69" s="10">
        <v>70.063100000000006</v>
      </c>
      <c r="BT69" s="10">
        <v>70.017099999999999</v>
      </c>
      <c r="BU69" s="10">
        <v>69.997100000000003</v>
      </c>
      <c r="BV69" s="11">
        <v>70.025700000000001</v>
      </c>
      <c r="BW69" s="9">
        <v>1015192.08</v>
      </c>
      <c r="BX69" s="10">
        <v>70.055499999999995</v>
      </c>
      <c r="BY69" s="10">
        <v>70.020399999999995</v>
      </c>
      <c r="BZ69" s="10">
        <v>69.999499999999998</v>
      </c>
      <c r="CA69" s="11">
        <v>70.025000000000006</v>
      </c>
      <c r="CB69" s="9">
        <v>1062367.3999999999</v>
      </c>
      <c r="CC69" s="10">
        <v>70.046999999999997</v>
      </c>
      <c r="CD69" s="10">
        <v>70.020300000000006</v>
      </c>
      <c r="CE69" s="10">
        <v>70.001099999999994</v>
      </c>
      <c r="CF69" s="11">
        <v>70.0227</v>
      </c>
      <c r="CG69" s="9">
        <v>1142012.04</v>
      </c>
      <c r="CH69" s="10">
        <v>70.0381</v>
      </c>
      <c r="CI69" s="10">
        <v>70.017600000000002</v>
      </c>
      <c r="CJ69" s="10">
        <v>69.999399999999994</v>
      </c>
      <c r="CK69" s="11">
        <v>70.018299999999996</v>
      </c>
      <c r="CL69" s="9">
        <v>1251944.8400000001</v>
      </c>
      <c r="CM69" s="10">
        <v>70.027699999999996</v>
      </c>
      <c r="CN69" s="10">
        <v>70.015299999999996</v>
      </c>
      <c r="CO69" s="10">
        <v>69.997100000000003</v>
      </c>
      <c r="CP69" s="11">
        <v>70.013300000000001</v>
      </c>
      <c r="CQ69" s="34">
        <v>0</v>
      </c>
      <c r="CR69" s="35">
        <v>0</v>
      </c>
      <c r="CS69" s="35">
        <v>0</v>
      </c>
      <c r="CT69" s="35">
        <v>0</v>
      </c>
      <c r="CU69" s="36">
        <v>0</v>
      </c>
      <c r="CV69" s="34">
        <v>0</v>
      </c>
      <c r="CW69" s="35">
        <v>0</v>
      </c>
      <c r="CX69" s="35">
        <v>0</v>
      </c>
      <c r="CY69" s="35">
        <v>0</v>
      </c>
      <c r="CZ69" s="36">
        <v>0</v>
      </c>
      <c r="DA69" s="34">
        <v>0</v>
      </c>
      <c r="DB69" s="35">
        <v>0</v>
      </c>
      <c r="DC69" s="35">
        <v>0</v>
      </c>
      <c r="DD69" s="35">
        <v>0</v>
      </c>
      <c r="DE69" s="36">
        <v>0</v>
      </c>
      <c r="DF69" s="34">
        <v>0</v>
      </c>
      <c r="DG69" s="35">
        <v>0</v>
      </c>
      <c r="DH69" s="35">
        <v>0</v>
      </c>
      <c r="DI69" s="35">
        <v>0</v>
      </c>
      <c r="DJ69" s="36">
        <v>0</v>
      </c>
      <c r="DK69" s="34">
        <v>0</v>
      </c>
      <c r="DL69" s="35">
        <v>0</v>
      </c>
      <c r="DM69" s="35">
        <v>0</v>
      </c>
      <c r="DN69" s="35">
        <v>0</v>
      </c>
      <c r="DO69" s="36">
        <v>0</v>
      </c>
      <c r="DP69" s="34">
        <v>0</v>
      </c>
      <c r="DQ69" s="35">
        <v>0</v>
      </c>
      <c r="DR69" s="35">
        <v>0</v>
      </c>
      <c r="DS69" s="35">
        <v>0</v>
      </c>
      <c r="DT69" s="36">
        <v>0</v>
      </c>
      <c r="DU69" s="9">
        <v>1008196.36</v>
      </c>
      <c r="DV69" s="10">
        <v>70.0749</v>
      </c>
      <c r="DW69" s="10">
        <v>70.016199999999998</v>
      </c>
      <c r="DX69" s="10">
        <v>69.994799999999998</v>
      </c>
      <c r="DY69" s="11">
        <v>70.028499999999994</v>
      </c>
      <c r="DZ69" s="9">
        <v>996255.64</v>
      </c>
      <c r="EA69" s="10">
        <v>70.064099999999996</v>
      </c>
      <c r="EB69" s="10">
        <v>70.017300000000006</v>
      </c>
      <c r="EC69" s="10">
        <v>69.997100000000003</v>
      </c>
      <c r="ED69" s="11">
        <v>70.0261</v>
      </c>
      <c r="EE69" s="9">
        <v>1011910.8</v>
      </c>
      <c r="EF69" s="10">
        <v>70.056600000000003</v>
      </c>
      <c r="EG69" s="10">
        <v>70.0214</v>
      </c>
      <c r="EH69" s="10">
        <v>70.000399999999999</v>
      </c>
      <c r="EI69" s="11">
        <v>70.0261</v>
      </c>
      <c r="EJ69" s="9">
        <v>1059008.92</v>
      </c>
      <c r="EK69" s="10">
        <v>70.046700000000001</v>
      </c>
      <c r="EL69" s="10">
        <v>70.020600000000002</v>
      </c>
      <c r="EM69" s="10">
        <v>70.001599999999996</v>
      </c>
      <c r="EN69" s="11">
        <v>70.022900000000007</v>
      </c>
      <c r="EO69" s="9">
        <v>1138492.1200000001</v>
      </c>
      <c r="EP69" s="10">
        <v>70.037700000000001</v>
      </c>
      <c r="EQ69" s="10">
        <v>70.017499999999998</v>
      </c>
      <c r="ER69" s="10">
        <v>69.999399999999994</v>
      </c>
      <c r="ES69" s="11">
        <v>70.018199999999993</v>
      </c>
      <c r="ET69" s="9">
        <v>1248370.3600000001</v>
      </c>
      <c r="EU69" s="10">
        <v>70.028099999999995</v>
      </c>
      <c r="EV69" s="10">
        <v>70.0154</v>
      </c>
      <c r="EW69" s="10">
        <v>69.997699999999995</v>
      </c>
      <c r="EX69" s="11">
        <v>70.0137</v>
      </c>
      <c r="EY69" s="34">
        <v>0</v>
      </c>
      <c r="EZ69" s="35">
        <v>0</v>
      </c>
      <c r="FA69" s="35">
        <v>0</v>
      </c>
      <c r="FB69" s="35">
        <v>0</v>
      </c>
      <c r="FC69" s="36">
        <v>0</v>
      </c>
      <c r="FD69" s="34">
        <v>0</v>
      </c>
      <c r="FE69" s="35">
        <v>0</v>
      </c>
      <c r="FF69" s="35">
        <v>0</v>
      </c>
      <c r="FG69" s="35">
        <v>0</v>
      </c>
      <c r="FH69" s="36">
        <v>0</v>
      </c>
      <c r="FI69" s="34">
        <v>0</v>
      </c>
      <c r="FJ69" s="35">
        <v>0</v>
      </c>
      <c r="FK69" s="35">
        <v>0</v>
      </c>
      <c r="FL69" s="35">
        <v>0</v>
      </c>
      <c r="FM69" s="36">
        <v>0</v>
      </c>
      <c r="FN69" s="34">
        <v>0</v>
      </c>
      <c r="FO69" s="35">
        <v>0</v>
      </c>
      <c r="FP69" s="35">
        <v>0</v>
      </c>
      <c r="FQ69" s="35">
        <v>0</v>
      </c>
      <c r="FR69" s="36">
        <v>0</v>
      </c>
      <c r="FS69" s="34">
        <v>0</v>
      </c>
      <c r="FT69" s="35">
        <v>0</v>
      </c>
      <c r="FU69" s="35">
        <v>0</v>
      </c>
      <c r="FV69" s="35">
        <v>0</v>
      </c>
      <c r="FW69" s="36">
        <v>0</v>
      </c>
      <c r="FX69" s="34">
        <v>0</v>
      </c>
      <c r="FY69" s="35">
        <v>0</v>
      </c>
      <c r="FZ69" s="35">
        <v>0</v>
      </c>
      <c r="GA69" s="35">
        <v>0</v>
      </c>
      <c r="GB69" s="36">
        <v>0</v>
      </c>
    </row>
    <row r="70" spans="2:184" ht="15" customHeight="1">
      <c r="B70" s="122"/>
      <c r="C70" s="87"/>
      <c r="D70" s="8">
        <f t="shared" si="5"/>
        <v>-6</v>
      </c>
      <c r="E70" s="9">
        <v>897455.72</v>
      </c>
      <c r="F70" s="10">
        <v>67.7517</v>
      </c>
      <c r="G70" s="10">
        <v>67.7226</v>
      </c>
      <c r="H70" s="10">
        <v>67.693700000000007</v>
      </c>
      <c r="I70" s="11">
        <v>67.7226</v>
      </c>
      <c r="J70" s="9">
        <v>887432.32</v>
      </c>
      <c r="K70" s="10">
        <v>67.750600000000006</v>
      </c>
      <c r="L70" s="10">
        <v>67.725700000000003</v>
      </c>
      <c r="M70" s="10">
        <v>67.696899999999999</v>
      </c>
      <c r="N70" s="11">
        <v>67.724299999999999</v>
      </c>
      <c r="O70" s="9">
        <v>902218.8</v>
      </c>
      <c r="P70" s="10">
        <v>67.748500000000007</v>
      </c>
      <c r="Q70" s="10">
        <v>67.728899999999996</v>
      </c>
      <c r="R70" s="10">
        <v>67.6995</v>
      </c>
      <c r="S70" s="11">
        <v>67.7256</v>
      </c>
      <c r="T70" s="9">
        <v>945225.88</v>
      </c>
      <c r="U70" s="10">
        <v>67.746799999999993</v>
      </c>
      <c r="V70" s="10">
        <v>67.730199999999996</v>
      </c>
      <c r="W70" s="10">
        <v>67.700999999999993</v>
      </c>
      <c r="X70" s="11">
        <v>67.725899999999996</v>
      </c>
      <c r="Y70" s="9">
        <v>1017419.36</v>
      </c>
      <c r="Z70" s="10">
        <v>67.743399999999994</v>
      </c>
      <c r="AA70" s="10">
        <v>67.729900000000001</v>
      </c>
      <c r="AB70" s="10">
        <v>67.701400000000007</v>
      </c>
      <c r="AC70" s="11">
        <v>67.724800000000002</v>
      </c>
      <c r="AD70" s="9">
        <v>1118654.3999999999</v>
      </c>
      <c r="AE70" s="10">
        <v>67.740099999999998</v>
      </c>
      <c r="AF70" s="10">
        <v>67.730599999999995</v>
      </c>
      <c r="AG70" s="10">
        <v>67.701499999999996</v>
      </c>
      <c r="AH70" s="11">
        <v>67.724000000000004</v>
      </c>
      <c r="AI70" s="34">
        <v>0</v>
      </c>
      <c r="AJ70" s="35">
        <v>0</v>
      </c>
      <c r="AK70" s="35">
        <v>0</v>
      </c>
      <c r="AL70" s="35">
        <v>0</v>
      </c>
      <c r="AM70" s="36">
        <v>0</v>
      </c>
      <c r="AN70" s="34">
        <v>0</v>
      </c>
      <c r="AO70" s="35">
        <v>0</v>
      </c>
      <c r="AP70" s="35">
        <v>0</v>
      </c>
      <c r="AQ70" s="35">
        <v>0</v>
      </c>
      <c r="AR70" s="36">
        <v>0</v>
      </c>
      <c r="AS70" s="34">
        <v>0</v>
      </c>
      <c r="AT70" s="35">
        <v>0</v>
      </c>
      <c r="AU70" s="35">
        <v>0</v>
      </c>
      <c r="AV70" s="35">
        <v>0</v>
      </c>
      <c r="AW70" s="36">
        <v>0</v>
      </c>
      <c r="AX70" s="34">
        <v>0</v>
      </c>
      <c r="AY70" s="35">
        <v>0</v>
      </c>
      <c r="AZ70" s="35">
        <v>0</v>
      </c>
      <c r="BA70" s="35">
        <v>0</v>
      </c>
      <c r="BB70" s="36">
        <v>0</v>
      </c>
      <c r="BC70" s="34">
        <v>0</v>
      </c>
      <c r="BD70" s="35">
        <v>0</v>
      </c>
      <c r="BE70" s="35">
        <v>0</v>
      </c>
      <c r="BF70" s="35">
        <v>0</v>
      </c>
      <c r="BG70" s="36">
        <v>0</v>
      </c>
      <c r="BH70" s="34">
        <v>0</v>
      </c>
      <c r="BI70" s="35">
        <v>0</v>
      </c>
      <c r="BJ70" s="35">
        <v>0</v>
      </c>
      <c r="BK70" s="35">
        <v>0</v>
      </c>
      <c r="BL70" s="36">
        <v>0</v>
      </c>
      <c r="BM70" s="9">
        <v>904286</v>
      </c>
      <c r="BN70" s="10">
        <v>67.751300000000001</v>
      </c>
      <c r="BO70" s="10">
        <v>67.723100000000002</v>
      </c>
      <c r="BP70" s="10">
        <v>67.6935</v>
      </c>
      <c r="BQ70" s="11">
        <v>67.7226</v>
      </c>
      <c r="BR70" s="9">
        <v>894185.44</v>
      </c>
      <c r="BS70" s="10">
        <v>67.749799999999993</v>
      </c>
      <c r="BT70" s="10">
        <v>67.725399999999993</v>
      </c>
      <c r="BU70" s="10">
        <v>67.696299999999994</v>
      </c>
      <c r="BV70" s="11">
        <v>67.723799999999997</v>
      </c>
      <c r="BW70" s="9">
        <v>909313.12</v>
      </c>
      <c r="BX70" s="10">
        <v>67.747799999999998</v>
      </c>
      <c r="BY70" s="10">
        <v>67.728700000000003</v>
      </c>
      <c r="BZ70" s="10">
        <v>67.698800000000006</v>
      </c>
      <c r="CA70" s="11">
        <v>67.724999999999994</v>
      </c>
      <c r="CB70" s="9">
        <v>954040.08</v>
      </c>
      <c r="CC70" s="10">
        <v>67.745800000000003</v>
      </c>
      <c r="CD70" s="10">
        <v>67.729299999999995</v>
      </c>
      <c r="CE70" s="10">
        <v>67.700699999999998</v>
      </c>
      <c r="CF70" s="11">
        <v>67.725200000000001</v>
      </c>
      <c r="CG70" s="9">
        <v>1030043.12</v>
      </c>
      <c r="CH70" s="10">
        <v>67.743700000000004</v>
      </c>
      <c r="CI70" s="10">
        <v>67.729600000000005</v>
      </c>
      <c r="CJ70" s="10">
        <v>67.701099999999997</v>
      </c>
      <c r="CK70" s="11">
        <v>67.724800000000002</v>
      </c>
      <c r="CL70" s="9">
        <v>1135177.96</v>
      </c>
      <c r="CM70" s="10">
        <v>67.739699999999999</v>
      </c>
      <c r="CN70" s="10">
        <v>67.73</v>
      </c>
      <c r="CO70" s="10">
        <v>67.701300000000003</v>
      </c>
      <c r="CP70" s="11">
        <v>67.723600000000005</v>
      </c>
      <c r="CQ70" s="34">
        <v>0</v>
      </c>
      <c r="CR70" s="35">
        <v>0</v>
      </c>
      <c r="CS70" s="35">
        <v>0</v>
      </c>
      <c r="CT70" s="35">
        <v>0</v>
      </c>
      <c r="CU70" s="36">
        <v>0</v>
      </c>
      <c r="CV70" s="34">
        <v>0</v>
      </c>
      <c r="CW70" s="35">
        <v>0</v>
      </c>
      <c r="CX70" s="35">
        <v>0</v>
      </c>
      <c r="CY70" s="35">
        <v>0</v>
      </c>
      <c r="CZ70" s="36">
        <v>0</v>
      </c>
      <c r="DA70" s="34">
        <v>0</v>
      </c>
      <c r="DB70" s="35">
        <v>0</v>
      </c>
      <c r="DC70" s="35">
        <v>0</v>
      </c>
      <c r="DD70" s="35">
        <v>0</v>
      </c>
      <c r="DE70" s="36">
        <v>0</v>
      </c>
      <c r="DF70" s="34">
        <v>0</v>
      </c>
      <c r="DG70" s="35">
        <v>0</v>
      </c>
      <c r="DH70" s="35">
        <v>0</v>
      </c>
      <c r="DI70" s="35">
        <v>0</v>
      </c>
      <c r="DJ70" s="36">
        <v>0</v>
      </c>
      <c r="DK70" s="34">
        <v>0</v>
      </c>
      <c r="DL70" s="35">
        <v>0</v>
      </c>
      <c r="DM70" s="35">
        <v>0</v>
      </c>
      <c r="DN70" s="35">
        <v>0</v>
      </c>
      <c r="DO70" s="36">
        <v>0</v>
      </c>
      <c r="DP70" s="34">
        <v>0</v>
      </c>
      <c r="DQ70" s="35">
        <v>0</v>
      </c>
      <c r="DR70" s="35">
        <v>0</v>
      </c>
      <c r="DS70" s="35">
        <v>0</v>
      </c>
      <c r="DT70" s="36">
        <v>0</v>
      </c>
      <c r="DU70" s="9">
        <v>901443.48</v>
      </c>
      <c r="DV70" s="10">
        <v>67.751499999999993</v>
      </c>
      <c r="DW70" s="10">
        <v>67.722800000000007</v>
      </c>
      <c r="DX70" s="10">
        <v>67.692800000000005</v>
      </c>
      <c r="DY70" s="11">
        <v>67.722300000000004</v>
      </c>
      <c r="DZ70" s="9">
        <v>891357.32</v>
      </c>
      <c r="EA70" s="10">
        <v>67.749799999999993</v>
      </c>
      <c r="EB70" s="10">
        <v>67.7256</v>
      </c>
      <c r="EC70" s="10">
        <v>67.696899999999999</v>
      </c>
      <c r="ED70" s="11">
        <v>67.724000000000004</v>
      </c>
      <c r="EE70" s="9">
        <v>906408</v>
      </c>
      <c r="EF70" s="10">
        <v>67.748199999999997</v>
      </c>
      <c r="EG70" s="10">
        <v>67.728800000000007</v>
      </c>
      <c r="EH70" s="10">
        <v>67.699299999999994</v>
      </c>
      <c r="EI70" s="11">
        <v>67.725399999999993</v>
      </c>
      <c r="EJ70" s="9">
        <v>951137.44</v>
      </c>
      <c r="EK70" s="10">
        <v>67.746600000000001</v>
      </c>
      <c r="EL70" s="10">
        <v>67.730099999999993</v>
      </c>
      <c r="EM70" s="10">
        <v>67.700800000000001</v>
      </c>
      <c r="EN70" s="11">
        <v>67.725800000000007</v>
      </c>
      <c r="EO70" s="9">
        <v>1027027.4</v>
      </c>
      <c r="EP70" s="10">
        <v>67.743200000000002</v>
      </c>
      <c r="EQ70" s="10">
        <v>67.729699999999994</v>
      </c>
      <c r="ER70" s="10">
        <v>67.701499999999996</v>
      </c>
      <c r="ES70" s="11">
        <v>67.724800000000002</v>
      </c>
      <c r="ET70" s="9">
        <v>1132016</v>
      </c>
      <c r="EU70" s="10">
        <v>67.740399999999994</v>
      </c>
      <c r="EV70" s="10">
        <v>67.7303</v>
      </c>
      <c r="EW70" s="10">
        <v>67.701599999999999</v>
      </c>
      <c r="EX70" s="11">
        <v>67.724000000000004</v>
      </c>
      <c r="EY70" s="34">
        <v>0</v>
      </c>
      <c r="EZ70" s="35">
        <v>0</v>
      </c>
      <c r="FA70" s="35">
        <v>0</v>
      </c>
      <c r="FB70" s="35">
        <v>0</v>
      </c>
      <c r="FC70" s="36">
        <v>0</v>
      </c>
      <c r="FD70" s="34">
        <v>0</v>
      </c>
      <c r="FE70" s="35">
        <v>0</v>
      </c>
      <c r="FF70" s="35">
        <v>0</v>
      </c>
      <c r="FG70" s="35">
        <v>0</v>
      </c>
      <c r="FH70" s="36">
        <v>0</v>
      </c>
      <c r="FI70" s="34">
        <v>0</v>
      </c>
      <c r="FJ70" s="35">
        <v>0</v>
      </c>
      <c r="FK70" s="35">
        <v>0</v>
      </c>
      <c r="FL70" s="35">
        <v>0</v>
      </c>
      <c r="FM70" s="36">
        <v>0</v>
      </c>
      <c r="FN70" s="34">
        <v>0</v>
      </c>
      <c r="FO70" s="35">
        <v>0</v>
      </c>
      <c r="FP70" s="35">
        <v>0</v>
      </c>
      <c r="FQ70" s="35">
        <v>0</v>
      </c>
      <c r="FR70" s="36">
        <v>0</v>
      </c>
      <c r="FS70" s="34">
        <v>0</v>
      </c>
      <c r="FT70" s="35">
        <v>0</v>
      </c>
      <c r="FU70" s="35">
        <v>0</v>
      </c>
      <c r="FV70" s="35">
        <v>0</v>
      </c>
      <c r="FW70" s="36">
        <v>0</v>
      </c>
      <c r="FX70" s="34">
        <v>0</v>
      </c>
      <c r="FY70" s="35">
        <v>0</v>
      </c>
      <c r="FZ70" s="35">
        <v>0</v>
      </c>
      <c r="GA70" s="35">
        <v>0</v>
      </c>
      <c r="GB70" s="36">
        <v>0</v>
      </c>
    </row>
    <row r="71" spans="2:184" ht="15" customHeight="1">
      <c r="B71" s="122"/>
      <c r="C71" s="87"/>
      <c r="D71" s="8">
        <f t="shared" si="5"/>
        <v>-4</v>
      </c>
      <c r="E71" s="9">
        <v>798579.56</v>
      </c>
      <c r="F71" s="10">
        <v>65.937700000000007</v>
      </c>
      <c r="G71" s="10">
        <v>65.92</v>
      </c>
      <c r="H71" s="10">
        <v>65.872200000000007</v>
      </c>
      <c r="I71" s="11">
        <v>65.909899999999993</v>
      </c>
      <c r="J71" s="9">
        <v>791210.24</v>
      </c>
      <c r="K71" s="10">
        <v>65.938999999999993</v>
      </c>
      <c r="L71" s="10">
        <v>65.922399999999996</v>
      </c>
      <c r="M71" s="10">
        <v>65.874099999999999</v>
      </c>
      <c r="N71" s="11">
        <v>65.911699999999996</v>
      </c>
      <c r="O71" s="9">
        <v>806674.4</v>
      </c>
      <c r="P71" s="10">
        <v>65.938800000000001</v>
      </c>
      <c r="Q71" s="10">
        <v>65.924099999999996</v>
      </c>
      <c r="R71" s="10">
        <v>65.874799999999993</v>
      </c>
      <c r="S71" s="11">
        <v>65.912499999999994</v>
      </c>
      <c r="T71" s="9">
        <v>848854.04</v>
      </c>
      <c r="U71" s="10">
        <v>65.937600000000003</v>
      </c>
      <c r="V71" s="10">
        <v>65.924700000000001</v>
      </c>
      <c r="W71" s="10">
        <v>65.875500000000002</v>
      </c>
      <c r="X71" s="11">
        <v>65.912499999999994</v>
      </c>
      <c r="Y71" s="9">
        <v>919307.44</v>
      </c>
      <c r="Z71" s="10">
        <v>65.936599999999999</v>
      </c>
      <c r="AA71" s="10">
        <v>65.925600000000003</v>
      </c>
      <c r="AB71" s="10">
        <v>65.876499999999993</v>
      </c>
      <c r="AC71" s="11">
        <v>65.912800000000004</v>
      </c>
      <c r="AD71" s="9">
        <v>1017369.56</v>
      </c>
      <c r="AE71" s="10">
        <v>65.934700000000007</v>
      </c>
      <c r="AF71" s="10">
        <v>65.925899999999999</v>
      </c>
      <c r="AG71" s="10">
        <v>65.877099999999999</v>
      </c>
      <c r="AH71" s="11">
        <v>65.912499999999994</v>
      </c>
      <c r="AI71" s="34">
        <v>0</v>
      </c>
      <c r="AJ71" s="35">
        <v>0</v>
      </c>
      <c r="AK71" s="35">
        <v>0</v>
      </c>
      <c r="AL71" s="35">
        <v>0</v>
      </c>
      <c r="AM71" s="36">
        <v>0</v>
      </c>
      <c r="AN71" s="34">
        <v>0</v>
      </c>
      <c r="AO71" s="35">
        <v>0</v>
      </c>
      <c r="AP71" s="35">
        <v>0</v>
      </c>
      <c r="AQ71" s="35">
        <v>0</v>
      </c>
      <c r="AR71" s="36">
        <v>0</v>
      </c>
      <c r="AS71" s="34">
        <v>0</v>
      </c>
      <c r="AT71" s="35">
        <v>0</v>
      </c>
      <c r="AU71" s="35">
        <v>0</v>
      </c>
      <c r="AV71" s="35">
        <v>0</v>
      </c>
      <c r="AW71" s="36">
        <v>0</v>
      </c>
      <c r="AX71" s="34">
        <v>0</v>
      </c>
      <c r="AY71" s="35">
        <v>0</v>
      </c>
      <c r="AZ71" s="35">
        <v>0</v>
      </c>
      <c r="BA71" s="35">
        <v>0</v>
      </c>
      <c r="BB71" s="36">
        <v>0</v>
      </c>
      <c r="BC71" s="34">
        <v>0</v>
      </c>
      <c r="BD71" s="35">
        <v>0</v>
      </c>
      <c r="BE71" s="35">
        <v>0</v>
      </c>
      <c r="BF71" s="35">
        <v>0</v>
      </c>
      <c r="BG71" s="36">
        <v>0</v>
      </c>
      <c r="BH71" s="34">
        <v>0</v>
      </c>
      <c r="BI71" s="35">
        <v>0</v>
      </c>
      <c r="BJ71" s="35">
        <v>0</v>
      </c>
      <c r="BK71" s="35">
        <v>0</v>
      </c>
      <c r="BL71" s="36">
        <v>0</v>
      </c>
      <c r="BM71" s="9">
        <v>804663.92</v>
      </c>
      <c r="BN71" s="10">
        <v>65.938000000000002</v>
      </c>
      <c r="BO71" s="10">
        <v>65.919499999999999</v>
      </c>
      <c r="BP71" s="10">
        <v>65.871899999999997</v>
      </c>
      <c r="BQ71" s="11">
        <v>65.909700000000001</v>
      </c>
      <c r="BR71" s="9">
        <v>797275.4</v>
      </c>
      <c r="BS71" s="10">
        <v>65.938599999999994</v>
      </c>
      <c r="BT71" s="10">
        <v>65.921999999999997</v>
      </c>
      <c r="BU71" s="10">
        <v>65.874099999999999</v>
      </c>
      <c r="BV71" s="11">
        <v>65.911500000000004</v>
      </c>
      <c r="BW71" s="9">
        <v>813006.32</v>
      </c>
      <c r="BX71" s="10">
        <v>65.938699999999997</v>
      </c>
      <c r="BY71" s="10">
        <v>65.9238</v>
      </c>
      <c r="BZ71" s="10">
        <v>65.874600000000001</v>
      </c>
      <c r="CA71" s="11">
        <v>65.912300000000002</v>
      </c>
      <c r="CB71" s="9">
        <v>856883.56</v>
      </c>
      <c r="CC71" s="10">
        <v>65.937399999999997</v>
      </c>
      <c r="CD71" s="10">
        <v>65.924499999999995</v>
      </c>
      <c r="CE71" s="10">
        <v>65.875299999999996</v>
      </c>
      <c r="CF71" s="11">
        <v>65.912300000000002</v>
      </c>
      <c r="CG71" s="9">
        <v>930907.36</v>
      </c>
      <c r="CH71" s="10">
        <v>65.936199999999999</v>
      </c>
      <c r="CI71" s="10">
        <v>65.925399999999996</v>
      </c>
      <c r="CJ71" s="10">
        <v>65.876099999999994</v>
      </c>
      <c r="CK71" s="11">
        <v>65.912499999999994</v>
      </c>
      <c r="CL71" s="9">
        <v>1032645.64</v>
      </c>
      <c r="CM71" s="10">
        <v>65.934200000000004</v>
      </c>
      <c r="CN71" s="10">
        <v>65.925600000000003</v>
      </c>
      <c r="CO71" s="10">
        <v>65.876800000000003</v>
      </c>
      <c r="CP71" s="11">
        <v>65.912099999999995</v>
      </c>
      <c r="CQ71" s="34">
        <v>0</v>
      </c>
      <c r="CR71" s="35">
        <v>0</v>
      </c>
      <c r="CS71" s="35">
        <v>0</v>
      </c>
      <c r="CT71" s="35">
        <v>0</v>
      </c>
      <c r="CU71" s="36">
        <v>0</v>
      </c>
      <c r="CV71" s="34">
        <v>0</v>
      </c>
      <c r="CW71" s="35">
        <v>0</v>
      </c>
      <c r="CX71" s="35">
        <v>0</v>
      </c>
      <c r="CY71" s="35">
        <v>0</v>
      </c>
      <c r="CZ71" s="36">
        <v>0</v>
      </c>
      <c r="DA71" s="34">
        <v>0</v>
      </c>
      <c r="DB71" s="35">
        <v>0</v>
      </c>
      <c r="DC71" s="35">
        <v>0</v>
      </c>
      <c r="DD71" s="35">
        <v>0</v>
      </c>
      <c r="DE71" s="36">
        <v>0</v>
      </c>
      <c r="DF71" s="34">
        <v>0</v>
      </c>
      <c r="DG71" s="35">
        <v>0</v>
      </c>
      <c r="DH71" s="35">
        <v>0</v>
      </c>
      <c r="DI71" s="35">
        <v>0</v>
      </c>
      <c r="DJ71" s="36">
        <v>0</v>
      </c>
      <c r="DK71" s="34">
        <v>0</v>
      </c>
      <c r="DL71" s="35">
        <v>0</v>
      </c>
      <c r="DM71" s="35">
        <v>0</v>
      </c>
      <c r="DN71" s="35">
        <v>0</v>
      </c>
      <c r="DO71" s="36">
        <v>0</v>
      </c>
      <c r="DP71" s="34">
        <v>0</v>
      </c>
      <c r="DQ71" s="35">
        <v>0</v>
      </c>
      <c r="DR71" s="35">
        <v>0</v>
      </c>
      <c r="DS71" s="35">
        <v>0</v>
      </c>
      <c r="DT71" s="36">
        <v>0</v>
      </c>
      <c r="DU71" s="9">
        <v>802136.92</v>
      </c>
      <c r="DV71" s="10">
        <v>65.938199999999995</v>
      </c>
      <c r="DW71" s="10">
        <v>65.919600000000003</v>
      </c>
      <c r="DX71" s="10">
        <v>65.871300000000005</v>
      </c>
      <c r="DY71" s="11">
        <v>65.909599999999998</v>
      </c>
      <c r="DZ71" s="9">
        <v>794728.72</v>
      </c>
      <c r="EA71" s="10">
        <v>65.938599999999994</v>
      </c>
      <c r="EB71" s="10">
        <v>65.922300000000007</v>
      </c>
      <c r="EC71" s="10">
        <v>65.873900000000006</v>
      </c>
      <c r="ED71" s="11">
        <v>65.911500000000004</v>
      </c>
      <c r="EE71" s="9">
        <v>810432.92</v>
      </c>
      <c r="EF71" s="10">
        <v>65.938500000000005</v>
      </c>
      <c r="EG71" s="10">
        <v>65.924099999999996</v>
      </c>
      <c r="EH71" s="10">
        <v>65.874799999999993</v>
      </c>
      <c r="EI71" s="11">
        <v>65.912400000000005</v>
      </c>
      <c r="EJ71" s="9">
        <v>854255.52</v>
      </c>
      <c r="EK71" s="10">
        <v>65.936899999999994</v>
      </c>
      <c r="EL71" s="10">
        <v>65.924499999999995</v>
      </c>
      <c r="EM71" s="10">
        <v>65.875200000000007</v>
      </c>
      <c r="EN71" s="11">
        <v>65.912099999999995</v>
      </c>
      <c r="EO71" s="9">
        <v>928135.32</v>
      </c>
      <c r="EP71" s="10">
        <v>65.936300000000003</v>
      </c>
      <c r="EQ71" s="10">
        <v>65.925399999999996</v>
      </c>
      <c r="ER71" s="10">
        <v>65.876400000000004</v>
      </c>
      <c r="ES71" s="11">
        <v>65.912599999999998</v>
      </c>
      <c r="ET71" s="9">
        <v>1029798.24</v>
      </c>
      <c r="EU71" s="10">
        <v>65.934399999999997</v>
      </c>
      <c r="EV71" s="10">
        <v>65.926000000000002</v>
      </c>
      <c r="EW71" s="10">
        <v>65.877099999999999</v>
      </c>
      <c r="EX71" s="11">
        <v>65.912400000000005</v>
      </c>
      <c r="EY71" s="34">
        <v>0</v>
      </c>
      <c r="EZ71" s="35">
        <v>0</v>
      </c>
      <c r="FA71" s="35">
        <v>0</v>
      </c>
      <c r="FB71" s="35">
        <v>0</v>
      </c>
      <c r="FC71" s="36">
        <v>0</v>
      </c>
      <c r="FD71" s="34">
        <v>0</v>
      </c>
      <c r="FE71" s="35">
        <v>0</v>
      </c>
      <c r="FF71" s="35">
        <v>0</v>
      </c>
      <c r="FG71" s="35">
        <v>0</v>
      </c>
      <c r="FH71" s="36">
        <v>0</v>
      </c>
      <c r="FI71" s="34">
        <v>0</v>
      </c>
      <c r="FJ71" s="35">
        <v>0</v>
      </c>
      <c r="FK71" s="35">
        <v>0</v>
      </c>
      <c r="FL71" s="35">
        <v>0</v>
      </c>
      <c r="FM71" s="36">
        <v>0</v>
      </c>
      <c r="FN71" s="34">
        <v>0</v>
      </c>
      <c r="FO71" s="35">
        <v>0</v>
      </c>
      <c r="FP71" s="35">
        <v>0</v>
      </c>
      <c r="FQ71" s="35">
        <v>0</v>
      </c>
      <c r="FR71" s="36">
        <v>0</v>
      </c>
      <c r="FS71" s="34">
        <v>0</v>
      </c>
      <c r="FT71" s="35">
        <v>0</v>
      </c>
      <c r="FU71" s="35">
        <v>0</v>
      </c>
      <c r="FV71" s="35">
        <v>0</v>
      </c>
      <c r="FW71" s="36">
        <v>0</v>
      </c>
      <c r="FX71" s="34">
        <v>0</v>
      </c>
      <c r="FY71" s="35">
        <v>0</v>
      </c>
      <c r="FZ71" s="35">
        <v>0</v>
      </c>
      <c r="GA71" s="35">
        <v>0</v>
      </c>
      <c r="GB71" s="36">
        <v>0</v>
      </c>
    </row>
    <row r="72" spans="2:184" ht="15" customHeight="1">
      <c r="B72" s="122"/>
      <c r="C72" s="87"/>
      <c r="D72" s="8">
        <f t="shared" si="5"/>
        <v>-2</v>
      </c>
      <c r="E72" s="9">
        <v>718086.28</v>
      </c>
      <c r="F72" s="10">
        <v>64.5291</v>
      </c>
      <c r="G72" s="10">
        <v>64.505399999999995</v>
      </c>
      <c r="H72" s="10">
        <v>64.452699999999993</v>
      </c>
      <c r="I72" s="11">
        <v>64.495599999999996</v>
      </c>
      <c r="J72" s="9">
        <v>713483.84</v>
      </c>
      <c r="K72" s="10">
        <v>64.530600000000007</v>
      </c>
      <c r="L72" s="10">
        <v>64.507999999999996</v>
      </c>
      <c r="M72" s="10">
        <v>64.454800000000006</v>
      </c>
      <c r="N72" s="11">
        <v>64.497699999999995</v>
      </c>
      <c r="O72" s="9">
        <v>730070.64</v>
      </c>
      <c r="P72" s="10">
        <v>64.5304</v>
      </c>
      <c r="Q72" s="10">
        <v>64.509299999999996</v>
      </c>
      <c r="R72" s="10">
        <v>64.456299999999999</v>
      </c>
      <c r="S72" s="11">
        <v>64.498599999999996</v>
      </c>
      <c r="T72" s="9">
        <v>772244.76</v>
      </c>
      <c r="U72" s="10">
        <v>64.528800000000004</v>
      </c>
      <c r="V72" s="10">
        <v>64.510199999999998</v>
      </c>
      <c r="W72" s="10">
        <v>64.457099999999997</v>
      </c>
      <c r="X72" s="11">
        <v>64.498599999999996</v>
      </c>
      <c r="Y72" s="9">
        <v>841729.84</v>
      </c>
      <c r="Z72" s="10">
        <v>64.527799999999999</v>
      </c>
      <c r="AA72" s="10">
        <v>64.511300000000006</v>
      </c>
      <c r="AB72" s="10">
        <v>64.458600000000004</v>
      </c>
      <c r="AC72" s="11">
        <v>64.499099999999999</v>
      </c>
      <c r="AD72" s="9">
        <v>937282.76</v>
      </c>
      <c r="AE72" s="10">
        <v>64.526899999999998</v>
      </c>
      <c r="AF72" s="10">
        <v>64.511700000000005</v>
      </c>
      <c r="AG72" s="10">
        <v>64.458600000000004</v>
      </c>
      <c r="AH72" s="11">
        <v>64.498900000000006</v>
      </c>
      <c r="AI72" s="34">
        <v>0</v>
      </c>
      <c r="AJ72" s="35">
        <v>0</v>
      </c>
      <c r="AK72" s="35">
        <v>0</v>
      </c>
      <c r="AL72" s="35">
        <v>0</v>
      </c>
      <c r="AM72" s="36">
        <v>0</v>
      </c>
      <c r="AN72" s="34">
        <v>0</v>
      </c>
      <c r="AO72" s="35">
        <v>0</v>
      </c>
      <c r="AP72" s="35">
        <v>0</v>
      </c>
      <c r="AQ72" s="35">
        <v>0</v>
      </c>
      <c r="AR72" s="36">
        <v>0</v>
      </c>
      <c r="AS72" s="34">
        <v>0</v>
      </c>
      <c r="AT72" s="35">
        <v>0</v>
      </c>
      <c r="AU72" s="35">
        <v>0</v>
      </c>
      <c r="AV72" s="35">
        <v>0</v>
      </c>
      <c r="AW72" s="36">
        <v>0</v>
      </c>
      <c r="AX72" s="34">
        <v>0</v>
      </c>
      <c r="AY72" s="35">
        <v>0</v>
      </c>
      <c r="AZ72" s="35">
        <v>0</v>
      </c>
      <c r="BA72" s="35">
        <v>0</v>
      </c>
      <c r="BB72" s="36">
        <v>0</v>
      </c>
      <c r="BC72" s="34">
        <v>0</v>
      </c>
      <c r="BD72" s="35">
        <v>0</v>
      </c>
      <c r="BE72" s="35">
        <v>0</v>
      </c>
      <c r="BF72" s="35">
        <v>0</v>
      </c>
      <c r="BG72" s="36">
        <v>0</v>
      </c>
      <c r="BH72" s="34">
        <v>0</v>
      </c>
      <c r="BI72" s="35">
        <v>0</v>
      </c>
      <c r="BJ72" s="35">
        <v>0</v>
      </c>
      <c r="BK72" s="35">
        <v>0</v>
      </c>
      <c r="BL72" s="36">
        <v>0</v>
      </c>
      <c r="BM72" s="9">
        <v>723749.12</v>
      </c>
      <c r="BN72" s="10">
        <v>64.528300000000002</v>
      </c>
      <c r="BO72" s="10">
        <v>64.505499999999998</v>
      </c>
      <c r="BP72" s="10">
        <v>64.4529</v>
      </c>
      <c r="BQ72" s="11">
        <v>64.495400000000004</v>
      </c>
      <c r="BR72" s="9">
        <v>719078.48</v>
      </c>
      <c r="BS72" s="10">
        <v>64.5304</v>
      </c>
      <c r="BT72" s="10">
        <v>64.507900000000006</v>
      </c>
      <c r="BU72" s="10">
        <v>64.454800000000006</v>
      </c>
      <c r="BV72" s="11">
        <v>64.497600000000006</v>
      </c>
      <c r="BW72" s="9">
        <v>735927.96</v>
      </c>
      <c r="BX72" s="10">
        <v>64.53</v>
      </c>
      <c r="BY72" s="10">
        <v>64.509299999999996</v>
      </c>
      <c r="BZ72" s="10">
        <v>64.456199999999995</v>
      </c>
      <c r="CA72" s="11">
        <v>64.498400000000004</v>
      </c>
      <c r="CB72" s="9">
        <v>779737.59999999998</v>
      </c>
      <c r="CC72" s="10">
        <v>64.528800000000004</v>
      </c>
      <c r="CD72" s="10">
        <v>64.510400000000004</v>
      </c>
      <c r="CE72" s="10">
        <v>64.4572</v>
      </c>
      <c r="CF72" s="11">
        <v>64.498699999999999</v>
      </c>
      <c r="CG72" s="9">
        <v>852577.64</v>
      </c>
      <c r="CH72" s="10">
        <v>64.527199999999993</v>
      </c>
      <c r="CI72" s="10">
        <v>64.510999999999996</v>
      </c>
      <c r="CJ72" s="10">
        <v>64.458200000000005</v>
      </c>
      <c r="CK72" s="11">
        <v>64.498699999999999</v>
      </c>
      <c r="CL72" s="9">
        <v>951736.84</v>
      </c>
      <c r="CM72" s="10">
        <v>64.526799999999994</v>
      </c>
      <c r="CN72" s="10">
        <v>64.511399999999995</v>
      </c>
      <c r="CO72" s="10">
        <v>64.458600000000004</v>
      </c>
      <c r="CP72" s="11">
        <v>64.498800000000003</v>
      </c>
      <c r="CQ72" s="34">
        <v>0</v>
      </c>
      <c r="CR72" s="35">
        <v>0</v>
      </c>
      <c r="CS72" s="35">
        <v>0</v>
      </c>
      <c r="CT72" s="35">
        <v>0</v>
      </c>
      <c r="CU72" s="36">
        <v>0</v>
      </c>
      <c r="CV72" s="34">
        <v>0</v>
      </c>
      <c r="CW72" s="35">
        <v>0</v>
      </c>
      <c r="CX72" s="35">
        <v>0</v>
      </c>
      <c r="CY72" s="35">
        <v>0</v>
      </c>
      <c r="CZ72" s="36">
        <v>0</v>
      </c>
      <c r="DA72" s="34">
        <v>0</v>
      </c>
      <c r="DB72" s="35">
        <v>0</v>
      </c>
      <c r="DC72" s="35">
        <v>0</v>
      </c>
      <c r="DD72" s="35">
        <v>0</v>
      </c>
      <c r="DE72" s="36">
        <v>0</v>
      </c>
      <c r="DF72" s="34">
        <v>0</v>
      </c>
      <c r="DG72" s="35">
        <v>0</v>
      </c>
      <c r="DH72" s="35">
        <v>0</v>
      </c>
      <c r="DI72" s="35">
        <v>0</v>
      </c>
      <c r="DJ72" s="36">
        <v>0</v>
      </c>
      <c r="DK72" s="34">
        <v>0</v>
      </c>
      <c r="DL72" s="35">
        <v>0</v>
      </c>
      <c r="DM72" s="35">
        <v>0</v>
      </c>
      <c r="DN72" s="35">
        <v>0</v>
      </c>
      <c r="DO72" s="36">
        <v>0</v>
      </c>
      <c r="DP72" s="34">
        <v>0</v>
      </c>
      <c r="DQ72" s="35">
        <v>0</v>
      </c>
      <c r="DR72" s="35">
        <v>0</v>
      </c>
      <c r="DS72" s="35">
        <v>0</v>
      </c>
      <c r="DT72" s="36">
        <v>0</v>
      </c>
      <c r="DU72" s="9">
        <v>721405.56</v>
      </c>
      <c r="DV72" s="10">
        <v>64.528400000000005</v>
      </c>
      <c r="DW72" s="10">
        <v>64.505600000000001</v>
      </c>
      <c r="DX72" s="10">
        <v>64.452799999999996</v>
      </c>
      <c r="DY72" s="11">
        <v>64.495500000000007</v>
      </c>
      <c r="DZ72" s="9">
        <v>716753.64</v>
      </c>
      <c r="EA72" s="10">
        <v>64.530299999999997</v>
      </c>
      <c r="EB72" s="10">
        <v>64.507999999999996</v>
      </c>
      <c r="EC72" s="10">
        <v>64.454800000000006</v>
      </c>
      <c r="ED72" s="11">
        <v>64.497500000000002</v>
      </c>
      <c r="EE72" s="9">
        <v>733569.84</v>
      </c>
      <c r="EF72" s="10">
        <v>64.530299999999997</v>
      </c>
      <c r="EG72" s="10">
        <v>64.509100000000004</v>
      </c>
      <c r="EH72" s="10">
        <v>64.456299999999999</v>
      </c>
      <c r="EI72" s="11">
        <v>64.498400000000004</v>
      </c>
      <c r="EJ72" s="9">
        <v>777281.24</v>
      </c>
      <c r="EK72" s="10">
        <v>64.528800000000004</v>
      </c>
      <c r="EL72" s="10">
        <v>64.510499999999993</v>
      </c>
      <c r="EM72" s="10">
        <v>64.456999999999994</v>
      </c>
      <c r="EN72" s="11">
        <v>64.498599999999996</v>
      </c>
      <c r="EO72" s="9">
        <v>850030.88</v>
      </c>
      <c r="EP72" s="10">
        <v>64.527600000000007</v>
      </c>
      <c r="EQ72" s="10">
        <v>64.511200000000002</v>
      </c>
      <c r="ER72" s="10">
        <v>64.458299999999994</v>
      </c>
      <c r="ES72" s="11">
        <v>64.498900000000006</v>
      </c>
      <c r="ET72" s="9">
        <v>949081.04</v>
      </c>
      <c r="EU72" s="10">
        <v>64.526700000000005</v>
      </c>
      <c r="EV72" s="10">
        <v>64.511899999999997</v>
      </c>
      <c r="EW72" s="10">
        <v>64.458699999999993</v>
      </c>
      <c r="EX72" s="11">
        <v>64.498999999999995</v>
      </c>
      <c r="EY72" s="34">
        <v>0</v>
      </c>
      <c r="EZ72" s="35">
        <v>0</v>
      </c>
      <c r="FA72" s="35">
        <v>0</v>
      </c>
      <c r="FB72" s="35">
        <v>0</v>
      </c>
      <c r="FC72" s="36">
        <v>0</v>
      </c>
      <c r="FD72" s="34">
        <v>0</v>
      </c>
      <c r="FE72" s="35">
        <v>0</v>
      </c>
      <c r="FF72" s="35">
        <v>0</v>
      </c>
      <c r="FG72" s="35">
        <v>0</v>
      </c>
      <c r="FH72" s="36">
        <v>0</v>
      </c>
      <c r="FI72" s="34">
        <v>0</v>
      </c>
      <c r="FJ72" s="35">
        <v>0</v>
      </c>
      <c r="FK72" s="35">
        <v>0</v>
      </c>
      <c r="FL72" s="35">
        <v>0</v>
      </c>
      <c r="FM72" s="36">
        <v>0</v>
      </c>
      <c r="FN72" s="34">
        <v>0</v>
      </c>
      <c r="FO72" s="35">
        <v>0</v>
      </c>
      <c r="FP72" s="35">
        <v>0</v>
      </c>
      <c r="FQ72" s="35">
        <v>0</v>
      </c>
      <c r="FR72" s="36">
        <v>0</v>
      </c>
      <c r="FS72" s="34">
        <v>0</v>
      </c>
      <c r="FT72" s="35">
        <v>0</v>
      </c>
      <c r="FU72" s="35">
        <v>0</v>
      </c>
      <c r="FV72" s="35">
        <v>0</v>
      </c>
      <c r="FW72" s="36">
        <v>0</v>
      </c>
      <c r="FX72" s="34">
        <v>0</v>
      </c>
      <c r="FY72" s="35">
        <v>0</v>
      </c>
      <c r="FZ72" s="35">
        <v>0</v>
      </c>
      <c r="GA72" s="35">
        <v>0</v>
      </c>
      <c r="GB72" s="36">
        <v>0</v>
      </c>
    </row>
    <row r="73" spans="2:184" ht="15" customHeight="1">
      <c r="B73" s="122"/>
      <c r="C73" s="87"/>
      <c r="D73" s="8">
        <f t="shared" si="5"/>
        <v>0</v>
      </c>
      <c r="E73" s="9">
        <v>646913</v>
      </c>
      <c r="F73" s="10">
        <v>63.206499999999998</v>
      </c>
      <c r="G73" s="10">
        <v>63.177199999999999</v>
      </c>
      <c r="H73" s="10">
        <v>63.113500000000002</v>
      </c>
      <c r="I73" s="11">
        <v>63.165599999999998</v>
      </c>
      <c r="J73" s="9">
        <v>644863.16</v>
      </c>
      <c r="K73" s="10">
        <v>63.207599999999999</v>
      </c>
      <c r="L73" s="10">
        <v>63.18</v>
      </c>
      <c r="M73" s="10">
        <v>63.116700000000002</v>
      </c>
      <c r="N73" s="11">
        <v>63.167900000000003</v>
      </c>
      <c r="O73" s="9">
        <v>662732.31999999995</v>
      </c>
      <c r="P73" s="10">
        <v>63.207500000000003</v>
      </c>
      <c r="Q73" s="10">
        <v>63.181699999999999</v>
      </c>
      <c r="R73" s="10">
        <v>63.118499999999997</v>
      </c>
      <c r="S73" s="11">
        <v>63.1691</v>
      </c>
      <c r="T73" s="9">
        <v>705205.68</v>
      </c>
      <c r="U73" s="10">
        <v>63.206099999999999</v>
      </c>
      <c r="V73" s="10">
        <v>63.182600000000001</v>
      </c>
      <c r="W73" s="10">
        <v>63.119900000000001</v>
      </c>
      <c r="X73" s="11">
        <v>63.169400000000003</v>
      </c>
      <c r="Y73" s="9">
        <v>774085.92</v>
      </c>
      <c r="Z73" s="10">
        <v>63.205100000000002</v>
      </c>
      <c r="AA73" s="10">
        <v>63.183399999999999</v>
      </c>
      <c r="AB73" s="10">
        <v>63.1205</v>
      </c>
      <c r="AC73" s="11">
        <v>63.169499999999999</v>
      </c>
      <c r="AD73" s="9">
        <v>867145.68</v>
      </c>
      <c r="AE73" s="10">
        <v>63.2029</v>
      </c>
      <c r="AF73" s="10">
        <v>63.183599999999998</v>
      </c>
      <c r="AG73" s="10">
        <v>63.120899999999999</v>
      </c>
      <c r="AH73" s="11">
        <v>63.168999999999997</v>
      </c>
      <c r="AI73" s="34">
        <v>0</v>
      </c>
      <c r="AJ73" s="35">
        <v>0</v>
      </c>
      <c r="AK73" s="35">
        <v>0</v>
      </c>
      <c r="AL73" s="35">
        <v>0</v>
      </c>
      <c r="AM73" s="36">
        <v>0</v>
      </c>
      <c r="AN73" s="34">
        <v>0</v>
      </c>
      <c r="AO73" s="35">
        <v>0</v>
      </c>
      <c r="AP73" s="35">
        <v>0</v>
      </c>
      <c r="AQ73" s="35">
        <v>0</v>
      </c>
      <c r="AR73" s="36">
        <v>0</v>
      </c>
      <c r="AS73" s="34">
        <v>0</v>
      </c>
      <c r="AT73" s="35">
        <v>0</v>
      </c>
      <c r="AU73" s="35">
        <v>0</v>
      </c>
      <c r="AV73" s="35">
        <v>0</v>
      </c>
      <c r="AW73" s="36">
        <v>0</v>
      </c>
      <c r="AX73" s="34">
        <v>0</v>
      </c>
      <c r="AY73" s="35">
        <v>0</v>
      </c>
      <c r="AZ73" s="35">
        <v>0</v>
      </c>
      <c r="BA73" s="35">
        <v>0</v>
      </c>
      <c r="BB73" s="36">
        <v>0</v>
      </c>
      <c r="BC73" s="34">
        <v>0</v>
      </c>
      <c r="BD73" s="35">
        <v>0</v>
      </c>
      <c r="BE73" s="35">
        <v>0</v>
      </c>
      <c r="BF73" s="35">
        <v>0</v>
      </c>
      <c r="BG73" s="36">
        <v>0</v>
      </c>
      <c r="BH73" s="34">
        <v>0</v>
      </c>
      <c r="BI73" s="35">
        <v>0</v>
      </c>
      <c r="BJ73" s="35">
        <v>0</v>
      </c>
      <c r="BK73" s="35">
        <v>0</v>
      </c>
      <c r="BL73" s="36">
        <v>0</v>
      </c>
      <c r="BM73" s="9">
        <v>652162.96</v>
      </c>
      <c r="BN73" s="10">
        <v>63.2059</v>
      </c>
      <c r="BO73" s="10">
        <v>63.177300000000002</v>
      </c>
      <c r="BP73" s="10">
        <v>63.113999999999997</v>
      </c>
      <c r="BQ73" s="11">
        <v>63.165599999999998</v>
      </c>
      <c r="BR73" s="9">
        <v>650094.92000000004</v>
      </c>
      <c r="BS73" s="10">
        <v>63.207500000000003</v>
      </c>
      <c r="BT73" s="10">
        <v>63.180300000000003</v>
      </c>
      <c r="BU73" s="10">
        <v>63.116900000000001</v>
      </c>
      <c r="BV73" s="11">
        <v>63.168100000000003</v>
      </c>
      <c r="BW73" s="9">
        <v>668227.76</v>
      </c>
      <c r="BX73" s="10">
        <v>63.2072</v>
      </c>
      <c r="BY73" s="10">
        <v>63.182099999999998</v>
      </c>
      <c r="BZ73" s="10">
        <v>63.118600000000001</v>
      </c>
      <c r="CA73" s="11">
        <v>63.1691</v>
      </c>
      <c r="CB73" s="9">
        <v>712254.4</v>
      </c>
      <c r="CC73" s="10">
        <v>63.205599999999997</v>
      </c>
      <c r="CD73" s="10">
        <v>63.182699999999997</v>
      </c>
      <c r="CE73" s="10">
        <v>63.119900000000001</v>
      </c>
      <c r="CF73" s="11">
        <v>63.169199999999996</v>
      </c>
      <c r="CG73" s="9">
        <v>784410.96</v>
      </c>
      <c r="CH73" s="10">
        <v>63.205500000000001</v>
      </c>
      <c r="CI73" s="10">
        <v>63.183399999999999</v>
      </c>
      <c r="CJ73" s="10">
        <v>63.120699999999999</v>
      </c>
      <c r="CK73" s="11">
        <v>63.169699999999999</v>
      </c>
      <c r="CL73" s="9">
        <v>880955.36</v>
      </c>
      <c r="CM73" s="10">
        <v>63.202800000000003</v>
      </c>
      <c r="CN73" s="10">
        <v>63.183700000000002</v>
      </c>
      <c r="CO73" s="10">
        <v>63.120800000000003</v>
      </c>
      <c r="CP73" s="11">
        <v>63.168999999999997</v>
      </c>
      <c r="CQ73" s="34">
        <v>0</v>
      </c>
      <c r="CR73" s="35">
        <v>0</v>
      </c>
      <c r="CS73" s="35">
        <v>0</v>
      </c>
      <c r="CT73" s="35">
        <v>0</v>
      </c>
      <c r="CU73" s="36">
        <v>0</v>
      </c>
      <c r="CV73" s="34">
        <v>0</v>
      </c>
      <c r="CW73" s="35">
        <v>0</v>
      </c>
      <c r="CX73" s="35">
        <v>0</v>
      </c>
      <c r="CY73" s="35">
        <v>0</v>
      </c>
      <c r="CZ73" s="36">
        <v>0</v>
      </c>
      <c r="DA73" s="34">
        <v>0</v>
      </c>
      <c r="DB73" s="35">
        <v>0</v>
      </c>
      <c r="DC73" s="35">
        <v>0</v>
      </c>
      <c r="DD73" s="35">
        <v>0</v>
      </c>
      <c r="DE73" s="36">
        <v>0</v>
      </c>
      <c r="DF73" s="34">
        <v>0</v>
      </c>
      <c r="DG73" s="35">
        <v>0</v>
      </c>
      <c r="DH73" s="35">
        <v>0</v>
      </c>
      <c r="DI73" s="35">
        <v>0</v>
      </c>
      <c r="DJ73" s="36">
        <v>0</v>
      </c>
      <c r="DK73" s="34">
        <v>0</v>
      </c>
      <c r="DL73" s="35">
        <v>0</v>
      </c>
      <c r="DM73" s="35">
        <v>0</v>
      </c>
      <c r="DN73" s="35">
        <v>0</v>
      </c>
      <c r="DO73" s="36">
        <v>0</v>
      </c>
      <c r="DP73" s="34">
        <v>0</v>
      </c>
      <c r="DQ73" s="35">
        <v>0</v>
      </c>
      <c r="DR73" s="35">
        <v>0</v>
      </c>
      <c r="DS73" s="35">
        <v>0</v>
      </c>
      <c r="DT73" s="36">
        <v>0</v>
      </c>
      <c r="DU73" s="9">
        <v>649991.56000000006</v>
      </c>
      <c r="DV73" s="10">
        <v>63.206499999999998</v>
      </c>
      <c r="DW73" s="10">
        <v>63.177599999999998</v>
      </c>
      <c r="DX73" s="10">
        <v>63.113599999999998</v>
      </c>
      <c r="DY73" s="11">
        <v>63.165700000000001</v>
      </c>
      <c r="DZ73" s="9">
        <v>647894.6</v>
      </c>
      <c r="EA73" s="10">
        <v>63.207999999999998</v>
      </c>
      <c r="EB73" s="10">
        <v>63.18</v>
      </c>
      <c r="EC73" s="10">
        <v>63.116700000000002</v>
      </c>
      <c r="ED73" s="11">
        <v>63.168100000000003</v>
      </c>
      <c r="EE73" s="9">
        <v>666005.43999999994</v>
      </c>
      <c r="EF73" s="10">
        <v>63.206800000000001</v>
      </c>
      <c r="EG73" s="10">
        <v>63.181899999999999</v>
      </c>
      <c r="EH73" s="10">
        <v>63.118699999999997</v>
      </c>
      <c r="EI73" s="11">
        <v>63.168999999999997</v>
      </c>
      <c r="EJ73" s="9">
        <v>709968.24</v>
      </c>
      <c r="EK73" s="10">
        <v>63.205800000000004</v>
      </c>
      <c r="EL73" s="10">
        <v>63.1828</v>
      </c>
      <c r="EM73" s="10">
        <v>63.119900000000001</v>
      </c>
      <c r="EN73" s="11">
        <v>63.169400000000003</v>
      </c>
      <c r="EO73" s="9">
        <v>781987.44</v>
      </c>
      <c r="EP73" s="10">
        <v>63.205199999999998</v>
      </c>
      <c r="EQ73" s="10">
        <v>63.183599999999998</v>
      </c>
      <c r="ER73" s="10">
        <v>63.120600000000003</v>
      </c>
      <c r="ES73" s="11">
        <v>63.169600000000003</v>
      </c>
      <c r="ET73" s="9">
        <v>878479.2</v>
      </c>
      <c r="EU73" s="10">
        <v>63.202599999999997</v>
      </c>
      <c r="EV73" s="10">
        <v>63.183900000000001</v>
      </c>
      <c r="EW73" s="10">
        <v>63.121099999999998</v>
      </c>
      <c r="EX73" s="11">
        <v>63.168999999999997</v>
      </c>
      <c r="EY73" s="34">
        <v>0</v>
      </c>
      <c r="EZ73" s="35">
        <v>0</v>
      </c>
      <c r="FA73" s="35">
        <v>0</v>
      </c>
      <c r="FB73" s="35">
        <v>0</v>
      </c>
      <c r="FC73" s="36">
        <v>0</v>
      </c>
      <c r="FD73" s="34">
        <v>0</v>
      </c>
      <c r="FE73" s="35">
        <v>0</v>
      </c>
      <c r="FF73" s="35">
        <v>0</v>
      </c>
      <c r="FG73" s="35">
        <v>0</v>
      </c>
      <c r="FH73" s="36">
        <v>0</v>
      </c>
      <c r="FI73" s="34">
        <v>0</v>
      </c>
      <c r="FJ73" s="35">
        <v>0</v>
      </c>
      <c r="FK73" s="35">
        <v>0</v>
      </c>
      <c r="FL73" s="35">
        <v>0</v>
      </c>
      <c r="FM73" s="36">
        <v>0</v>
      </c>
      <c r="FN73" s="34">
        <v>0</v>
      </c>
      <c r="FO73" s="35">
        <v>0</v>
      </c>
      <c r="FP73" s="35">
        <v>0</v>
      </c>
      <c r="FQ73" s="35">
        <v>0</v>
      </c>
      <c r="FR73" s="36">
        <v>0</v>
      </c>
      <c r="FS73" s="34">
        <v>0</v>
      </c>
      <c r="FT73" s="35">
        <v>0</v>
      </c>
      <c r="FU73" s="35">
        <v>0</v>
      </c>
      <c r="FV73" s="35">
        <v>0</v>
      </c>
      <c r="FW73" s="36">
        <v>0</v>
      </c>
      <c r="FX73" s="34">
        <v>0</v>
      </c>
      <c r="FY73" s="35">
        <v>0</v>
      </c>
      <c r="FZ73" s="35">
        <v>0</v>
      </c>
      <c r="GA73" s="35">
        <v>0</v>
      </c>
      <c r="GB73" s="36">
        <v>0</v>
      </c>
    </row>
    <row r="74" spans="2:184" ht="15" customHeight="1">
      <c r="B74" s="122"/>
      <c r="C74" s="87"/>
      <c r="D74" s="8">
        <f t="shared" si="5"/>
        <v>2</v>
      </c>
      <c r="E74" s="9">
        <v>576583.52</v>
      </c>
      <c r="F74" s="10">
        <v>61.735300000000002</v>
      </c>
      <c r="G74" s="10">
        <v>61.688699999999997</v>
      </c>
      <c r="H74" s="10">
        <v>61.614100000000001</v>
      </c>
      <c r="I74" s="11">
        <v>61.679099999999998</v>
      </c>
      <c r="J74" s="9">
        <v>577138.24</v>
      </c>
      <c r="K74" s="10">
        <v>61.737699999999997</v>
      </c>
      <c r="L74" s="10">
        <v>61.691899999999997</v>
      </c>
      <c r="M74" s="10">
        <v>61.617400000000004</v>
      </c>
      <c r="N74" s="11">
        <v>61.682000000000002</v>
      </c>
      <c r="O74" s="9">
        <v>596451.12</v>
      </c>
      <c r="P74" s="10">
        <v>61.735999999999997</v>
      </c>
      <c r="Q74" s="10">
        <v>61.693300000000001</v>
      </c>
      <c r="R74" s="10">
        <v>61.619799999999998</v>
      </c>
      <c r="S74" s="11">
        <v>61.6828</v>
      </c>
      <c r="T74" s="9">
        <v>639582.56000000006</v>
      </c>
      <c r="U74" s="10">
        <v>61.735300000000002</v>
      </c>
      <c r="V74" s="10">
        <v>61.695599999999999</v>
      </c>
      <c r="W74" s="10">
        <v>61.620899999999999</v>
      </c>
      <c r="X74" s="11">
        <v>61.683700000000002</v>
      </c>
      <c r="Y74" s="9">
        <v>707794.8</v>
      </c>
      <c r="Z74" s="10">
        <v>61.732100000000003</v>
      </c>
      <c r="AA74" s="10">
        <v>61.6965</v>
      </c>
      <c r="AB74" s="10">
        <v>61.622300000000003</v>
      </c>
      <c r="AC74" s="11">
        <v>61.683300000000003</v>
      </c>
      <c r="AD74" s="9">
        <v>797797.84</v>
      </c>
      <c r="AE74" s="10">
        <v>61.7288</v>
      </c>
      <c r="AF74" s="10">
        <v>61.6965</v>
      </c>
      <c r="AG74" s="10">
        <v>61.622500000000002</v>
      </c>
      <c r="AH74" s="11">
        <v>61.682400000000001</v>
      </c>
      <c r="AI74" s="34">
        <v>0</v>
      </c>
      <c r="AJ74" s="35">
        <v>0</v>
      </c>
      <c r="AK74" s="35">
        <v>0</v>
      </c>
      <c r="AL74" s="35">
        <v>0</v>
      </c>
      <c r="AM74" s="36">
        <v>0</v>
      </c>
      <c r="AN74" s="34">
        <v>0</v>
      </c>
      <c r="AO74" s="35">
        <v>0</v>
      </c>
      <c r="AP74" s="35">
        <v>0</v>
      </c>
      <c r="AQ74" s="35">
        <v>0</v>
      </c>
      <c r="AR74" s="36">
        <v>0</v>
      </c>
      <c r="AS74" s="34">
        <v>0</v>
      </c>
      <c r="AT74" s="35">
        <v>0</v>
      </c>
      <c r="AU74" s="35">
        <v>0</v>
      </c>
      <c r="AV74" s="35">
        <v>0</v>
      </c>
      <c r="AW74" s="36">
        <v>0</v>
      </c>
      <c r="AX74" s="34">
        <v>0</v>
      </c>
      <c r="AY74" s="35">
        <v>0</v>
      </c>
      <c r="AZ74" s="35">
        <v>0</v>
      </c>
      <c r="BA74" s="35">
        <v>0</v>
      </c>
      <c r="BB74" s="36">
        <v>0</v>
      </c>
      <c r="BC74" s="34">
        <v>0</v>
      </c>
      <c r="BD74" s="35">
        <v>0</v>
      </c>
      <c r="BE74" s="35">
        <v>0</v>
      </c>
      <c r="BF74" s="35">
        <v>0</v>
      </c>
      <c r="BG74" s="36">
        <v>0</v>
      </c>
      <c r="BH74" s="34">
        <v>0</v>
      </c>
      <c r="BI74" s="35">
        <v>0</v>
      </c>
      <c r="BJ74" s="35">
        <v>0</v>
      </c>
      <c r="BK74" s="35">
        <v>0</v>
      </c>
      <c r="BL74" s="36">
        <v>0</v>
      </c>
      <c r="BM74" s="9">
        <v>581528.88</v>
      </c>
      <c r="BN74" s="10">
        <v>61.735700000000001</v>
      </c>
      <c r="BO74" s="10">
        <v>61.689300000000003</v>
      </c>
      <c r="BP74" s="10">
        <v>61.614600000000003</v>
      </c>
      <c r="BQ74" s="11">
        <v>61.679600000000001</v>
      </c>
      <c r="BR74" s="9">
        <v>581977.04</v>
      </c>
      <c r="BS74" s="10">
        <v>61.736899999999999</v>
      </c>
      <c r="BT74" s="10">
        <v>61.6922</v>
      </c>
      <c r="BU74" s="10">
        <v>61.617600000000003</v>
      </c>
      <c r="BV74" s="11">
        <v>61.681899999999999</v>
      </c>
      <c r="BW74" s="9">
        <v>601655.16</v>
      </c>
      <c r="BX74" s="10">
        <v>61.735799999999998</v>
      </c>
      <c r="BY74" s="10">
        <v>61.693800000000003</v>
      </c>
      <c r="BZ74" s="10">
        <v>61.62</v>
      </c>
      <c r="CA74" s="11">
        <v>61.682899999999997</v>
      </c>
      <c r="CB74" s="9">
        <v>646319.07999999996</v>
      </c>
      <c r="CC74" s="10">
        <v>61.734699999999997</v>
      </c>
      <c r="CD74" s="10">
        <v>61.695700000000002</v>
      </c>
      <c r="CE74" s="10">
        <v>61.621299999999998</v>
      </c>
      <c r="CF74" s="11">
        <v>61.683599999999998</v>
      </c>
      <c r="CG74" s="9">
        <v>717711.92</v>
      </c>
      <c r="CH74" s="10">
        <v>61.732500000000002</v>
      </c>
      <c r="CI74" s="10">
        <v>61.696300000000001</v>
      </c>
      <c r="CJ74" s="10">
        <v>61.622399999999999</v>
      </c>
      <c r="CK74" s="11">
        <v>61.683500000000002</v>
      </c>
      <c r="CL74" s="9">
        <v>811100.84</v>
      </c>
      <c r="CM74" s="10">
        <v>61.728700000000003</v>
      </c>
      <c r="CN74" s="10">
        <v>61.696399999999997</v>
      </c>
      <c r="CO74" s="10">
        <v>61.622300000000003</v>
      </c>
      <c r="CP74" s="11">
        <v>61.682200000000002</v>
      </c>
      <c r="CQ74" s="34">
        <v>0</v>
      </c>
      <c r="CR74" s="35">
        <v>0</v>
      </c>
      <c r="CS74" s="35">
        <v>0</v>
      </c>
      <c r="CT74" s="35">
        <v>0</v>
      </c>
      <c r="CU74" s="36">
        <v>0</v>
      </c>
      <c r="CV74" s="34">
        <v>0</v>
      </c>
      <c r="CW74" s="35">
        <v>0</v>
      </c>
      <c r="CX74" s="35">
        <v>0</v>
      </c>
      <c r="CY74" s="35">
        <v>0</v>
      </c>
      <c r="CZ74" s="36">
        <v>0</v>
      </c>
      <c r="DA74" s="34">
        <v>0</v>
      </c>
      <c r="DB74" s="35">
        <v>0</v>
      </c>
      <c r="DC74" s="35">
        <v>0</v>
      </c>
      <c r="DD74" s="35">
        <v>0</v>
      </c>
      <c r="DE74" s="36">
        <v>0</v>
      </c>
      <c r="DF74" s="34">
        <v>0</v>
      </c>
      <c r="DG74" s="35">
        <v>0</v>
      </c>
      <c r="DH74" s="35">
        <v>0</v>
      </c>
      <c r="DI74" s="35">
        <v>0</v>
      </c>
      <c r="DJ74" s="36">
        <v>0</v>
      </c>
      <c r="DK74" s="34">
        <v>0</v>
      </c>
      <c r="DL74" s="35">
        <v>0</v>
      </c>
      <c r="DM74" s="35">
        <v>0</v>
      </c>
      <c r="DN74" s="35">
        <v>0</v>
      </c>
      <c r="DO74" s="36">
        <v>0</v>
      </c>
      <c r="DP74" s="34">
        <v>0</v>
      </c>
      <c r="DQ74" s="35">
        <v>0</v>
      </c>
      <c r="DR74" s="35">
        <v>0</v>
      </c>
      <c r="DS74" s="35">
        <v>0</v>
      </c>
      <c r="DT74" s="36">
        <v>0</v>
      </c>
      <c r="DU74" s="9">
        <v>579467.6</v>
      </c>
      <c r="DV74" s="10">
        <v>61.735100000000003</v>
      </c>
      <c r="DW74" s="10">
        <v>61.6892</v>
      </c>
      <c r="DX74" s="10">
        <v>61.614600000000003</v>
      </c>
      <c r="DY74" s="11">
        <v>61.679299999999998</v>
      </c>
      <c r="DZ74" s="9">
        <v>579963.48</v>
      </c>
      <c r="EA74" s="10">
        <v>61.736699999999999</v>
      </c>
      <c r="EB74" s="10">
        <v>61.692</v>
      </c>
      <c r="EC74" s="10">
        <v>61.617600000000003</v>
      </c>
      <c r="ED74" s="11">
        <v>61.681800000000003</v>
      </c>
      <c r="EE74" s="9">
        <v>599553.36</v>
      </c>
      <c r="EF74" s="10">
        <v>61.735799999999998</v>
      </c>
      <c r="EG74" s="10">
        <v>61.694000000000003</v>
      </c>
      <c r="EH74" s="10">
        <v>61.619799999999998</v>
      </c>
      <c r="EI74" s="11">
        <v>61.682899999999997</v>
      </c>
      <c r="EJ74" s="9">
        <v>644146.4</v>
      </c>
      <c r="EK74" s="10">
        <v>61.734999999999999</v>
      </c>
      <c r="EL74" s="10">
        <v>61.695399999999999</v>
      </c>
      <c r="EM74" s="10">
        <v>61.621299999999998</v>
      </c>
      <c r="EN74" s="11">
        <v>61.683599999999998</v>
      </c>
      <c r="EO74" s="9">
        <v>715399.96</v>
      </c>
      <c r="EP74" s="10">
        <v>61.732199999999999</v>
      </c>
      <c r="EQ74" s="10">
        <v>61.696100000000001</v>
      </c>
      <c r="ER74" s="10">
        <v>61.622100000000003</v>
      </c>
      <c r="ES74" s="11">
        <v>61.683199999999999</v>
      </c>
      <c r="ET74" s="9">
        <v>808736.8</v>
      </c>
      <c r="EU74" s="10">
        <v>61.728499999999997</v>
      </c>
      <c r="EV74" s="10">
        <v>61.6965</v>
      </c>
      <c r="EW74" s="10">
        <v>61.622500000000002</v>
      </c>
      <c r="EX74" s="11">
        <v>61.682200000000002</v>
      </c>
      <c r="EY74" s="34">
        <v>0</v>
      </c>
      <c r="EZ74" s="35">
        <v>0</v>
      </c>
      <c r="FA74" s="35">
        <v>0</v>
      </c>
      <c r="FB74" s="35">
        <v>0</v>
      </c>
      <c r="FC74" s="36">
        <v>0</v>
      </c>
      <c r="FD74" s="34">
        <v>0</v>
      </c>
      <c r="FE74" s="35">
        <v>0</v>
      </c>
      <c r="FF74" s="35">
        <v>0</v>
      </c>
      <c r="FG74" s="35">
        <v>0</v>
      </c>
      <c r="FH74" s="36">
        <v>0</v>
      </c>
      <c r="FI74" s="34">
        <v>0</v>
      </c>
      <c r="FJ74" s="35">
        <v>0</v>
      </c>
      <c r="FK74" s="35">
        <v>0</v>
      </c>
      <c r="FL74" s="35">
        <v>0</v>
      </c>
      <c r="FM74" s="36">
        <v>0</v>
      </c>
      <c r="FN74" s="34">
        <v>0</v>
      </c>
      <c r="FO74" s="35">
        <v>0</v>
      </c>
      <c r="FP74" s="35">
        <v>0</v>
      </c>
      <c r="FQ74" s="35">
        <v>0</v>
      </c>
      <c r="FR74" s="36">
        <v>0</v>
      </c>
      <c r="FS74" s="34">
        <v>0</v>
      </c>
      <c r="FT74" s="35">
        <v>0</v>
      </c>
      <c r="FU74" s="35">
        <v>0</v>
      </c>
      <c r="FV74" s="35">
        <v>0</v>
      </c>
      <c r="FW74" s="36">
        <v>0</v>
      </c>
      <c r="FX74" s="34">
        <v>0</v>
      </c>
      <c r="FY74" s="35">
        <v>0</v>
      </c>
      <c r="FZ74" s="35">
        <v>0</v>
      </c>
      <c r="GA74" s="35">
        <v>0</v>
      </c>
      <c r="GB74" s="36">
        <v>0</v>
      </c>
    </row>
    <row r="75" spans="2:184" ht="15" customHeight="1">
      <c r="B75" s="122"/>
      <c r="C75" s="87"/>
      <c r="D75" s="8">
        <f t="shared" si="5"/>
        <v>4</v>
      </c>
      <c r="E75" s="9">
        <v>515772.2</v>
      </c>
      <c r="F75" s="10">
        <v>60.274099999999997</v>
      </c>
      <c r="G75" s="10">
        <v>60.210299999999997</v>
      </c>
      <c r="H75" s="10">
        <v>60.127299999999998</v>
      </c>
      <c r="I75" s="11">
        <v>60.203400000000002</v>
      </c>
      <c r="J75" s="9">
        <v>518403.24</v>
      </c>
      <c r="K75" s="10">
        <v>60.275100000000002</v>
      </c>
      <c r="L75" s="10">
        <v>60.213500000000003</v>
      </c>
      <c r="M75" s="10">
        <v>60.130499999999998</v>
      </c>
      <c r="N75" s="11">
        <v>60.206000000000003</v>
      </c>
      <c r="O75" s="9">
        <v>538937.59999999998</v>
      </c>
      <c r="P75" s="10">
        <v>60.275399999999998</v>
      </c>
      <c r="Q75" s="10">
        <v>60.215899999999998</v>
      </c>
      <c r="R75" s="10">
        <v>60.133200000000002</v>
      </c>
      <c r="S75" s="11">
        <v>60.207700000000003</v>
      </c>
      <c r="T75" s="9">
        <v>582435.52</v>
      </c>
      <c r="U75" s="10">
        <v>60.273299999999999</v>
      </c>
      <c r="V75" s="10">
        <v>60.217300000000002</v>
      </c>
      <c r="W75" s="10">
        <v>60.134799999999998</v>
      </c>
      <c r="X75" s="11">
        <v>60.208100000000002</v>
      </c>
      <c r="Y75" s="9">
        <v>649528</v>
      </c>
      <c r="Z75" s="10">
        <v>60.269199999999998</v>
      </c>
      <c r="AA75" s="10">
        <v>60.216799999999999</v>
      </c>
      <c r="AB75" s="10">
        <v>60.134700000000002</v>
      </c>
      <c r="AC75" s="11">
        <v>60.206499999999998</v>
      </c>
      <c r="AD75" s="9">
        <v>735765.52</v>
      </c>
      <c r="AE75" s="10">
        <v>60.264400000000002</v>
      </c>
      <c r="AF75" s="10">
        <v>60.216099999999997</v>
      </c>
      <c r="AG75" s="10">
        <v>60.134599999999999</v>
      </c>
      <c r="AH75" s="11">
        <v>60.204700000000003</v>
      </c>
      <c r="AI75" s="34">
        <v>0</v>
      </c>
      <c r="AJ75" s="35">
        <v>0</v>
      </c>
      <c r="AK75" s="35">
        <v>0</v>
      </c>
      <c r="AL75" s="35">
        <v>0</v>
      </c>
      <c r="AM75" s="36">
        <v>0</v>
      </c>
      <c r="AN75" s="34">
        <v>0</v>
      </c>
      <c r="AO75" s="35">
        <v>0</v>
      </c>
      <c r="AP75" s="35">
        <v>0</v>
      </c>
      <c r="AQ75" s="35">
        <v>0</v>
      </c>
      <c r="AR75" s="36">
        <v>0</v>
      </c>
      <c r="AS75" s="34">
        <v>0</v>
      </c>
      <c r="AT75" s="35">
        <v>0</v>
      </c>
      <c r="AU75" s="35">
        <v>0</v>
      </c>
      <c r="AV75" s="35">
        <v>0</v>
      </c>
      <c r="AW75" s="36">
        <v>0</v>
      </c>
      <c r="AX75" s="34">
        <v>0</v>
      </c>
      <c r="AY75" s="35">
        <v>0</v>
      </c>
      <c r="AZ75" s="35">
        <v>0</v>
      </c>
      <c r="BA75" s="35">
        <v>0</v>
      </c>
      <c r="BB75" s="36">
        <v>0</v>
      </c>
      <c r="BC75" s="34">
        <v>0</v>
      </c>
      <c r="BD75" s="35">
        <v>0</v>
      </c>
      <c r="BE75" s="35">
        <v>0</v>
      </c>
      <c r="BF75" s="35">
        <v>0</v>
      </c>
      <c r="BG75" s="36">
        <v>0</v>
      </c>
      <c r="BH75" s="34">
        <v>0</v>
      </c>
      <c r="BI75" s="35">
        <v>0</v>
      </c>
      <c r="BJ75" s="35">
        <v>0</v>
      </c>
      <c r="BK75" s="35">
        <v>0</v>
      </c>
      <c r="BL75" s="36">
        <v>0</v>
      </c>
      <c r="BM75" s="9">
        <v>520338.72</v>
      </c>
      <c r="BN75" s="10">
        <v>60.273899999999998</v>
      </c>
      <c r="BO75" s="10">
        <v>60.210700000000003</v>
      </c>
      <c r="BP75" s="10">
        <v>60.127699999999997</v>
      </c>
      <c r="BQ75" s="11">
        <v>60.203600000000002</v>
      </c>
      <c r="BR75" s="9">
        <v>522973.08</v>
      </c>
      <c r="BS75" s="10">
        <v>60.275399999999998</v>
      </c>
      <c r="BT75" s="10">
        <v>60.214100000000002</v>
      </c>
      <c r="BU75" s="10">
        <v>60.131100000000004</v>
      </c>
      <c r="BV75" s="11">
        <v>60.206400000000002</v>
      </c>
      <c r="BW75" s="9">
        <v>543823.92000000004</v>
      </c>
      <c r="BX75" s="10">
        <v>60.274799999999999</v>
      </c>
      <c r="BY75" s="10">
        <v>60.215800000000002</v>
      </c>
      <c r="BZ75" s="10">
        <v>60.132599999999996</v>
      </c>
      <c r="CA75" s="11">
        <v>60.207299999999996</v>
      </c>
      <c r="CB75" s="9">
        <v>588851.96</v>
      </c>
      <c r="CC75" s="10">
        <v>60.273000000000003</v>
      </c>
      <c r="CD75" s="10">
        <v>60.217700000000001</v>
      </c>
      <c r="CE75" s="10">
        <v>60.134900000000002</v>
      </c>
      <c r="CF75" s="11">
        <v>60.208100000000002</v>
      </c>
      <c r="CG75" s="9">
        <v>659124.6</v>
      </c>
      <c r="CH75" s="10">
        <v>60.269100000000002</v>
      </c>
      <c r="CI75" s="10">
        <v>60.216999999999999</v>
      </c>
      <c r="CJ75" s="10">
        <v>60.135100000000001</v>
      </c>
      <c r="CK75" s="11">
        <v>60.206699999999998</v>
      </c>
      <c r="CL75" s="9">
        <v>748713.8</v>
      </c>
      <c r="CM75" s="10">
        <v>60.264400000000002</v>
      </c>
      <c r="CN75" s="10">
        <v>60.216700000000003</v>
      </c>
      <c r="CO75" s="10">
        <v>60.134700000000002</v>
      </c>
      <c r="CP75" s="11">
        <v>60.204900000000002</v>
      </c>
      <c r="CQ75" s="34">
        <v>0</v>
      </c>
      <c r="CR75" s="35">
        <v>0</v>
      </c>
      <c r="CS75" s="35">
        <v>0</v>
      </c>
      <c r="CT75" s="35">
        <v>0</v>
      </c>
      <c r="CU75" s="36">
        <v>0</v>
      </c>
      <c r="CV75" s="34">
        <v>0</v>
      </c>
      <c r="CW75" s="35">
        <v>0</v>
      </c>
      <c r="CX75" s="35">
        <v>0</v>
      </c>
      <c r="CY75" s="35">
        <v>0</v>
      </c>
      <c r="CZ75" s="36">
        <v>0</v>
      </c>
      <c r="DA75" s="34">
        <v>0</v>
      </c>
      <c r="DB75" s="35">
        <v>0</v>
      </c>
      <c r="DC75" s="35">
        <v>0</v>
      </c>
      <c r="DD75" s="35">
        <v>0</v>
      </c>
      <c r="DE75" s="36">
        <v>0</v>
      </c>
      <c r="DF75" s="34">
        <v>0</v>
      </c>
      <c r="DG75" s="35">
        <v>0</v>
      </c>
      <c r="DH75" s="35">
        <v>0</v>
      </c>
      <c r="DI75" s="35">
        <v>0</v>
      </c>
      <c r="DJ75" s="36">
        <v>0</v>
      </c>
      <c r="DK75" s="34">
        <v>0</v>
      </c>
      <c r="DL75" s="35">
        <v>0</v>
      </c>
      <c r="DM75" s="35">
        <v>0</v>
      </c>
      <c r="DN75" s="35">
        <v>0</v>
      </c>
      <c r="DO75" s="36">
        <v>0</v>
      </c>
      <c r="DP75" s="34">
        <v>0</v>
      </c>
      <c r="DQ75" s="35">
        <v>0</v>
      </c>
      <c r="DR75" s="35">
        <v>0</v>
      </c>
      <c r="DS75" s="35">
        <v>0</v>
      </c>
      <c r="DT75" s="36">
        <v>0</v>
      </c>
      <c r="DU75" s="9">
        <v>518431.08</v>
      </c>
      <c r="DV75" s="10">
        <v>60.274000000000001</v>
      </c>
      <c r="DW75" s="10">
        <v>60.210700000000003</v>
      </c>
      <c r="DX75" s="10">
        <v>60.127299999999998</v>
      </c>
      <c r="DY75" s="11">
        <v>60.203600000000002</v>
      </c>
      <c r="DZ75" s="9">
        <v>521071.6</v>
      </c>
      <c r="EA75" s="10">
        <v>60.275399999999998</v>
      </c>
      <c r="EB75" s="10">
        <v>60.213799999999999</v>
      </c>
      <c r="EC75" s="10">
        <v>60.130099999999999</v>
      </c>
      <c r="ED75" s="11">
        <v>60.206000000000003</v>
      </c>
      <c r="EE75" s="9">
        <v>541870</v>
      </c>
      <c r="EF75" s="10">
        <v>60.274900000000002</v>
      </c>
      <c r="EG75" s="10">
        <v>60.215200000000003</v>
      </c>
      <c r="EH75" s="10">
        <v>60.132800000000003</v>
      </c>
      <c r="EI75" s="11">
        <v>60.2072</v>
      </c>
      <c r="EJ75" s="9">
        <v>586816.92000000004</v>
      </c>
      <c r="EK75" s="10">
        <v>60.273200000000003</v>
      </c>
      <c r="EL75" s="10">
        <v>60.217399999999998</v>
      </c>
      <c r="EM75" s="10">
        <v>60.134799999999998</v>
      </c>
      <c r="EN75" s="11">
        <v>60.208100000000002</v>
      </c>
      <c r="EO75" s="9">
        <v>656974.36</v>
      </c>
      <c r="EP75" s="10">
        <v>60.269199999999998</v>
      </c>
      <c r="EQ75" s="10">
        <v>60.217500000000001</v>
      </c>
      <c r="ER75" s="10">
        <v>60.134999999999998</v>
      </c>
      <c r="ES75" s="11">
        <v>60.206800000000001</v>
      </c>
      <c r="ET75" s="9">
        <v>746501.68</v>
      </c>
      <c r="EU75" s="10">
        <v>60.2652</v>
      </c>
      <c r="EV75" s="10">
        <v>60.216900000000003</v>
      </c>
      <c r="EW75" s="10">
        <v>60.134599999999999</v>
      </c>
      <c r="EX75" s="11">
        <v>60.205199999999998</v>
      </c>
      <c r="EY75" s="34">
        <v>0</v>
      </c>
      <c r="EZ75" s="35">
        <v>0</v>
      </c>
      <c r="FA75" s="35">
        <v>0</v>
      </c>
      <c r="FB75" s="35">
        <v>0</v>
      </c>
      <c r="FC75" s="36">
        <v>0</v>
      </c>
      <c r="FD75" s="34">
        <v>0</v>
      </c>
      <c r="FE75" s="35">
        <v>0</v>
      </c>
      <c r="FF75" s="35">
        <v>0</v>
      </c>
      <c r="FG75" s="35">
        <v>0</v>
      </c>
      <c r="FH75" s="36">
        <v>0</v>
      </c>
      <c r="FI75" s="34">
        <v>0</v>
      </c>
      <c r="FJ75" s="35">
        <v>0</v>
      </c>
      <c r="FK75" s="35">
        <v>0</v>
      </c>
      <c r="FL75" s="35">
        <v>0</v>
      </c>
      <c r="FM75" s="36">
        <v>0</v>
      </c>
      <c r="FN75" s="34">
        <v>0</v>
      </c>
      <c r="FO75" s="35">
        <v>0</v>
      </c>
      <c r="FP75" s="35">
        <v>0</v>
      </c>
      <c r="FQ75" s="35">
        <v>0</v>
      </c>
      <c r="FR75" s="36">
        <v>0</v>
      </c>
      <c r="FS75" s="34">
        <v>0</v>
      </c>
      <c r="FT75" s="35">
        <v>0</v>
      </c>
      <c r="FU75" s="35">
        <v>0</v>
      </c>
      <c r="FV75" s="35">
        <v>0</v>
      </c>
      <c r="FW75" s="36">
        <v>0</v>
      </c>
      <c r="FX75" s="34">
        <v>0</v>
      </c>
      <c r="FY75" s="35">
        <v>0</v>
      </c>
      <c r="FZ75" s="35">
        <v>0</v>
      </c>
      <c r="GA75" s="35">
        <v>0</v>
      </c>
      <c r="GB75" s="36">
        <v>0</v>
      </c>
    </row>
    <row r="76" spans="2:184" ht="15" customHeight="1">
      <c r="B76" s="122"/>
      <c r="C76" s="87"/>
      <c r="D76" s="8">
        <f t="shared" si="5"/>
        <v>6</v>
      </c>
      <c r="E76" s="9">
        <v>459847.32</v>
      </c>
      <c r="F76" s="10">
        <v>58.765700000000002</v>
      </c>
      <c r="G76" s="10">
        <v>58.687199999999997</v>
      </c>
      <c r="H76" s="10">
        <v>58.596899999999998</v>
      </c>
      <c r="I76" s="11">
        <v>58.682699999999997</v>
      </c>
      <c r="J76" s="9">
        <v>464238.16</v>
      </c>
      <c r="K76" s="10">
        <v>58.766599999999997</v>
      </c>
      <c r="L76" s="10">
        <v>58.690399999999997</v>
      </c>
      <c r="M76" s="10">
        <v>58.600099999999998</v>
      </c>
      <c r="N76" s="11">
        <v>58.685200000000002</v>
      </c>
      <c r="O76" s="9">
        <v>485723.28</v>
      </c>
      <c r="P76" s="10">
        <v>58.765500000000003</v>
      </c>
      <c r="Q76" s="10">
        <v>58.693899999999999</v>
      </c>
      <c r="R76" s="10">
        <v>58.600900000000003</v>
      </c>
      <c r="S76" s="11">
        <v>58.686199999999999</v>
      </c>
      <c r="T76" s="9">
        <v>529264.31999999995</v>
      </c>
      <c r="U76" s="10">
        <v>58.761099999999999</v>
      </c>
      <c r="V76" s="10">
        <v>58.695500000000003</v>
      </c>
      <c r="W76" s="10">
        <v>58.602600000000002</v>
      </c>
      <c r="X76" s="11">
        <v>58.685899999999997</v>
      </c>
      <c r="Y76" s="9">
        <v>594774</v>
      </c>
      <c r="Z76" s="10">
        <v>58.757899999999999</v>
      </c>
      <c r="AA76" s="10">
        <v>58.694899999999997</v>
      </c>
      <c r="AB76" s="10">
        <v>58.601799999999997</v>
      </c>
      <c r="AC76" s="11">
        <v>58.684399999999997</v>
      </c>
      <c r="AD76" s="9">
        <v>676330.04</v>
      </c>
      <c r="AE76" s="10">
        <v>58.751199999999997</v>
      </c>
      <c r="AF76" s="10">
        <v>58.692799999999998</v>
      </c>
      <c r="AG76" s="10">
        <v>58.6004</v>
      </c>
      <c r="AH76" s="11">
        <v>58.680999999999997</v>
      </c>
      <c r="AI76" s="34">
        <v>0</v>
      </c>
      <c r="AJ76" s="35">
        <v>0</v>
      </c>
      <c r="AK76" s="35">
        <v>0</v>
      </c>
      <c r="AL76" s="35">
        <v>0</v>
      </c>
      <c r="AM76" s="36">
        <v>0</v>
      </c>
      <c r="AN76" s="34">
        <v>0</v>
      </c>
      <c r="AO76" s="35">
        <v>0</v>
      </c>
      <c r="AP76" s="35">
        <v>0</v>
      </c>
      <c r="AQ76" s="35">
        <v>0</v>
      </c>
      <c r="AR76" s="36">
        <v>0</v>
      </c>
      <c r="AS76" s="34">
        <v>0</v>
      </c>
      <c r="AT76" s="35">
        <v>0</v>
      </c>
      <c r="AU76" s="35">
        <v>0</v>
      </c>
      <c r="AV76" s="35">
        <v>0</v>
      </c>
      <c r="AW76" s="36">
        <v>0</v>
      </c>
      <c r="AX76" s="34">
        <v>0</v>
      </c>
      <c r="AY76" s="35">
        <v>0</v>
      </c>
      <c r="AZ76" s="35">
        <v>0</v>
      </c>
      <c r="BA76" s="35">
        <v>0</v>
      </c>
      <c r="BB76" s="36">
        <v>0</v>
      </c>
      <c r="BC76" s="34">
        <v>0</v>
      </c>
      <c r="BD76" s="35">
        <v>0</v>
      </c>
      <c r="BE76" s="35">
        <v>0</v>
      </c>
      <c r="BF76" s="35">
        <v>0</v>
      </c>
      <c r="BG76" s="36">
        <v>0</v>
      </c>
      <c r="BH76" s="34">
        <v>0</v>
      </c>
      <c r="BI76" s="35">
        <v>0</v>
      </c>
      <c r="BJ76" s="35">
        <v>0</v>
      </c>
      <c r="BK76" s="35">
        <v>0</v>
      </c>
      <c r="BL76" s="36">
        <v>0</v>
      </c>
      <c r="BM76" s="9">
        <v>464156.2</v>
      </c>
      <c r="BN76" s="10">
        <v>58.765000000000001</v>
      </c>
      <c r="BO76" s="10">
        <v>58.687800000000003</v>
      </c>
      <c r="BP76" s="10">
        <v>58.596600000000002</v>
      </c>
      <c r="BQ76" s="11">
        <v>58.682499999999997</v>
      </c>
      <c r="BR76" s="9">
        <v>468556.56</v>
      </c>
      <c r="BS76" s="10">
        <v>58.765999999999998</v>
      </c>
      <c r="BT76" s="10">
        <v>58.691200000000002</v>
      </c>
      <c r="BU76" s="10">
        <v>58.600099999999998</v>
      </c>
      <c r="BV76" s="11">
        <v>58.685200000000002</v>
      </c>
      <c r="BW76" s="9">
        <v>490408.28</v>
      </c>
      <c r="BX76" s="10">
        <v>58.765999999999998</v>
      </c>
      <c r="BY76" s="10">
        <v>58.694600000000001</v>
      </c>
      <c r="BZ76" s="10">
        <v>58.601999999999997</v>
      </c>
      <c r="CA76" s="11">
        <v>58.686999999999998</v>
      </c>
      <c r="CB76" s="9">
        <v>535427.31999999995</v>
      </c>
      <c r="CC76" s="10">
        <v>58.761200000000002</v>
      </c>
      <c r="CD76" s="10">
        <v>58.695399999999999</v>
      </c>
      <c r="CE76" s="10">
        <v>58.602899999999998</v>
      </c>
      <c r="CF76" s="11">
        <v>58.686</v>
      </c>
      <c r="CG76" s="9">
        <v>604001.12</v>
      </c>
      <c r="CH76" s="10">
        <v>58.756999999999998</v>
      </c>
      <c r="CI76" s="10">
        <v>58.695300000000003</v>
      </c>
      <c r="CJ76" s="10">
        <v>58.601999999999997</v>
      </c>
      <c r="CK76" s="11">
        <v>58.6843</v>
      </c>
      <c r="CL76" s="9">
        <v>688887.92</v>
      </c>
      <c r="CM76" s="10">
        <v>58.75</v>
      </c>
      <c r="CN76" s="10">
        <v>58.692599999999999</v>
      </c>
      <c r="CO76" s="10">
        <v>58.6</v>
      </c>
      <c r="CP76" s="11">
        <v>58.680399999999999</v>
      </c>
      <c r="CQ76" s="34">
        <v>0</v>
      </c>
      <c r="CR76" s="35">
        <v>0</v>
      </c>
      <c r="CS76" s="35">
        <v>0</v>
      </c>
      <c r="CT76" s="35">
        <v>0</v>
      </c>
      <c r="CU76" s="36">
        <v>0</v>
      </c>
      <c r="CV76" s="34">
        <v>0</v>
      </c>
      <c r="CW76" s="35">
        <v>0</v>
      </c>
      <c r="CX76" s="35">
        <v>0</v>
      </c>
      <c r="CY76" s="35">
        <v>0</v>
      </c>
      <c r="CZ76" s="36">
        <v>0</v>
      </c>
      <c r="DA76" s="34">
        <v>0</v>
      </c>
      <c r="DB76" s="35">
        <v>0</v>
      </c>
      <c r="DC76" s="35">
        <v>0</v>
      </c>
      <c r="DD76" s="35">
        <v>0</v>
      </c>
      <c r="DE76" s="36">
        <v>0</v>
      </c>
      <c r="DF76" s="34">
        <v>0</v>
      </c>
      <c r="DG76" s="35">
        <v>0</v>
      </c>
      <c r="DH76" s="35">
        <v>0</v>
      </c>
      <c r="DI76" s="35">
        <v>0</v>
      </c>
      <c r="DJ76" s="36">
        <v>0</v>
      </c>
      <c r="DK76" s="34">
        <v>0</v>
      </c>
      <c r="DL76" s="35">
        <v>0</v>
      </c>
      <c r="DM76" s="35">
        <v>0</v>
      </c>
      <c r="DN76" s="35">
        <v>0</v>
      </c>
      <c r="DO76" s="36">
        <v>0</v>
      </c>
      <c r="DP76" s="34">
        <v>0</v>
      </c>
      <c r="DQ76" s="35">
        <v>0</v>
      </c>
      <c r="DR76" s="35">
        <v>0</v>
      </c>
      <c r="DS76" s="35">
        <v>0</v>
      </c>
      <c r="DT76" s="36">
        <v>0</v>
      </c>
      <c r="DU76" s="9">
        <v>462341.84</v>
      </c>
      <c r="DV76" s="10">
        <v>58.765599999999999</v>
      </c>
      <c r="DW76" s="10">
        <v>58.687800000000003</v>
      </c>
      <c r="DX76" s="10">
        <v>58.596800000000002</v>
      </c>
      <c r="DY76" s="11">
        <v>58.6828</v>
      </c>
      <c r="DZ76" s="9">
        <v>466763.72</v>
      </c>
      <c r="EA76" s="10">
        <v>58.766100000000002</v>
      </c>
      <c r="EB76" s="10">
        <v>58.691000000000003</v>
      </c>
      <c r="EC76" s="10">
        <v>58.599699999999999</v>
      </c>
      <c r="ED76" s="11">
        <v>58.685000000000002</v>
      </c>
      <c r="EE76" s="9">
        <v>488527.88</v>
      </c>
      <c r="EF76" s="10">
        <v>58.765700000000002</v>
      </c>
      <c r="EG76" s="10">
        <v>58.694200000000002</v>
      </c>
      <c r="EH76" s="10">
        <v>58.601900000000001</v>
      </c>
      <c r="EI76" s="11">
        <v>58.686700000000002</v>
      </c>
      <c r="EJ76" s="9">
        <v>533491.31999999995</v>
      </c>
      <c r="EK76" s="10">
        <v>58.761499999999998</v>
      </c>
      <c r="EL76" s="10">
        <v>58.695500000000003</v>
      </c>
      <c r="EM76" s="10">
        <v>58.601799999999997</v>
      </c>
      <c r="EN76" s="11">
        <v>58.685699999999997</v>
      </c>
      <c r="EO76" s="9">
        <v>601983.16</v>
      </c>
      <c r="EP76" s="10">
        <v>58.756999999999998</v>
      </c>
      <c r="EQ76" s="10">
        <v>58.694899999999997</v>
      </c>
      <c r="ER76" s="10">
        <v>58.6021</v>
      </c>
      <c r="ES76" s="11">
        <v>58.684199999999997</v>
      </c>
      <c r="ET76" s="9">
        <v>686809.84</v>
      </c>
      <c r="EU76" s="10">
        <v>58.7515</v>
      </c>
      <c r="EV76" s="10">
        <v>58.693300000000001</v>
      </c>
      <c r="EW76" s="10">
        <v>58.6006</v>
      </c>
      <c r="EX76" s="11">
        <v>58.6813</v>
      </c>
      <c r="EY76" s="34">
        <v>0</v>
      </c>
      <c r="EZ76" s="35">
        <v>0</v>
      </c>
      <c r="FA76" s="35">
        <v>0</v>
      </c>
      <c r="FB76" s="35">
        <v>0</v>
      </c>
      <c r="FC76" s="36">
        <v>0</v>
      </c>
      <c r="FD76" s="34">
        <v>0</v>
      </c>
      <c r="FE76" s="35">
        <v>0</v>
      </c>
      <c r="FF76" s="35">
        <v>0</v>
      </c>
      <c r="FG76" s="35">
        <v>0</v>
      </c>
      <c r="FH76" s="36">
        <v>0</v>
      </c>
      <c r="FI76" s="34">
        <v>0</v>
      </c>
      <c r="FJ76" s="35">
        <v>0</v>
      </c>
      <c r="FK76" s="35">
        <v>0</v>
      </c>
      <c r="FL76" s="35">
        <v>0</v>
      </c>
      <c r="FM76" s="36">
        <v>0</v>
      </c>
      <c r="FN76" s="34">
        <v>0</v>
      </c>
      <c r="FO76" s="35">
        <v>0</v>
      </c>
      <c r="FP76" s="35">
        <v>0</v>
      </c>
      <c r="FQ76" s="35">
        <v>0</v>
      </c>
      <c r="FR76" s="36">
        <v>0</v>
      </c>
      <c r="FS76" s="34">
        <v>0</v>
      </c>
      <c r="FT76" s="35">
        <v>0</v>
      </c>
      <c r="FU76" s="35">
        <v>0</v>
      </c>
      <c r="FV76" s="35">
        <v>0</v>
      </c>
      <c r="FW76" s="36">
        <v>0</v>
      </c>
      <c r="FX76" s="34">
        <v>0</v>
      </c>
      <c r="FY76" s="35">
        <v>0</v>
      </c>
      <c r="FZ76" s="35">
        <v>0</v>
      </c>
      <c r="GA76" s="35">
        <v>0</v>
      </c>
      <c r="GB76" s="36">
        <v>0</v>
      </c>
    </row>
    <row r="77" spans="2:184" ht="15" customHeight="1">
      <c r="B77" s="122"/>
      <c r="C77" s="87"/>
      <c r="D77" s="8">
        <f t="shared" si="5"/>
        <v>8</v>
      </c>
      <c r="E77" s="9">
        <v>403932.48</v>
      </c>
      <c r="F77" s="10">
        <v>57.101900000000001</v>
      </c>
      <c r="G77" s="10">
        <v>57.003900000000002</v>
      </c>
      <c r="H77" s="10">
        <v>56.906399999999998</v>
      </c>
      <c r="I77" s="11">
        <v>57.003300000000003</v>
      </c>
      <c r="J77" s="9">
        <v>409958.28</v>
      </c>
      <c r="K77" s="10">
        <v>57.102499999999999</v>
      </c>
      <c r="L77" s="10">
        <v>57.006</v>
      </c>
      <c r="M77" s="10">
        <v>56.909599999999998</v>
      </c>
      <c r="N77" s="11">
        <v>57.005299999999998</v>
      </c>
      <c r="O77" s="9">
        <v>432270.12</v>
      </c>
      <c r="P77" s="10">
        <v>57.100099999999998</v>
      </c>
      <c r="Q77" s="10">
        <v>57.008000000000003</v>
      </c>
      <c r="R77" s="10">
        <v>56.911200000000001</v>
      </c>
      <c r="S77" s="11">
        <v>57.005699999999997</v>
      </c>
      <c r="T77" s="9">
        <v>475559.28</v>
      </c>
      <c r="U77" s="10">
        <v>57.095799999999997</v>
      </c>
      <c r="V77" s="10">
        <v>57.007800000000003</v>
      </c>
      <c r="W77" s="10">
        <v>56.912599999999998</v>
      </c>
      <c r="X77" s="11">
        <v>57.0047</v>
      </c>
      <c r="Y77" s="9">
        <v>538499.16</v>
      </c>
      <c r="Z77" s="10">
        <v>57.087899999999998</v>
      </c>
      <c r="AA77" s="10">
        <v>57.007800000000003</v>
      </c>
      <c r="AB77" s="10">
        <v>56.910899999999998</v>
      </c>
      <c r="AC77" s="11">
        <v>57.001600000000003</v>
      </c>
      <c r="AD77" s="9">
        <v>614361.84</v>
      </c>
      <c r="AE77" s="10">
        <v>57.080500000000001</v>
      </c>
      <c r="AF77" s="10">
        <v>57.004100000000001</v>
      </c>
      <c r="AG77" s="10">
        <v>56.9069</v>
      </c>
      <c r="AH77" s="11">
        <v>56.996499999999997</v>
      </c>
      <c r="AI77" s="34">
        <v>0</v>
      </c>
      <c r="AJ77" s="35">
        <v>0</v>
      </c>
      <c r="AK77" s="35">
        <v>0</v>
      </c>
      <c r="AL77" s="35">
        <v>0</v>
      </c>
      <c r="AM77" s="36">
        <v>0</v>
      </c>
      <c r="AN77" s="34">
        <v>0</v>
      </c>
      <c r="AO77" s="35">
        <v>0</v>
      </c>
      <c r="AP77" s="35">
        <v>0</v>
      </c>
      <c r="AQ77" s="35">
        <v>0</v>
      </c>
      <c r="AR77" s="36">
        <v>0</v>
      </c>
      <c r="AS77" s="34">
        <v>0</v>
      </c>
      <c r="AT77" s="35">
        <v>0</v>
      </c>
      <c r="AU77" s="35">
        <v>0</v>
      </c>
      <c r="AV77" s="35">
        <v>0</v>
      </c>
      <c r="AW77" s="36">
        <v>0</v>
      </c>
      <c r="AX77" s="34">
        <v>0</v>
      </c>
      <c r="AY77" s="35">
        <v>0</v>
      </c>
      <c r="AZ77" s="35">
        <v>0</v>
      </c>
      <c r="BA77" s="35">
        <v>0</v>
      </c>
      <c r="BB77" s="36">
        <v>0</v>
      </c>
      <c r="BC77" s="34">
        <v>0</v>
      </c>
      <c r="BD77" s="35">
        <v>0</v>
      </c>
      <c r="BE77" s="35">
        <v>0</v>
      </c>
      <c r="BF77" s="35">
        <v>0</v>
      </c>
      <c r="BG77" s="36">
        <v>0</v>
      </c>
      <c r="BH77" s="34">
        <v>0</v>
      </c>
      <c r="BI77" s="35">
        <v>0</v>
      </c>
      <c r="BJ77" s="35">
        <v>0</v>
      </c>
      <c r="BK77" s="35">
        <v>0</v>
      </c>
      <c r="BL77" s="36">
        <v>0</v>
      </c>
      <c r="BM77" s="9">
        <v>407880.04</v>
      </c>
      <c r="BN77" s="10">
        <v>57.1006</v>
      </c>
      <c r="BO77" s="10">
        <v>57.003700000000002</v>
      </c>
      <c r="BP77" s="10">
        <v>56.905900000000003</v>
      </c>
      <c r="BQ77" s="11">
        <v>57.002600000000001</v>
      </c>
      <c r="BR77" s="9">
        <v>414020</v>
      </c>
      <c r="BS77" s="10">
        <v>57.103099999999998</v>
      </c>
      <c r="BT77" s="10">
        <v>57.006700000000002</v>
      </c>
      <c r="BU77" s="10">
        <v>56.91</v>
      </c>
      <c r="BV77" s="11">
        <v>57.005800000000001</v>
      </c>
      <c r="BW77" s="9">
        <v>436677.36</v>
      </c>
      <c r="BX77" s="10">
        <v>57.099499999999999</v>
      </c>
      <c r="BY77" s="10">
        <v>57.009300000000003</v>
      </c>
      <c r="BZ77" s="10">
        <v>56.911499999999997</v>
      </c>
      <c r="CA77" s="11">
        <v>57.006100000000004</v>
      </c>
      <c r="CB77" s="9">
        <v>481451.92</v>
      </c>
      <c r="CC77" s="10">
        <v>57.094099999999997</v>
      </c>
      <c r="CD77" s="10">
        <v>57.008200000000002</v>
      </c>
      <c r="CE77" s="10">
        <v>56.9131</v>
      </c>
      <c r="CF77" s="11">
        <v>57.0045</v>
      </c>
      <c r="CG77" s="9">
        <v>547449.24</v>
      </c>
      <c r="CH77" s="10">
        <v>57.088099999999997</v>
      </c>
      <c r="CI77" s="10">
        <v>57.007899999999999</v>
      </c>
      <c r="CJ77" s="10">
        <v>56.911900000000003</v>
      </c>
      <c r="CK77" s="11">
        <v>57.002000000000002</v>
      </c>
      <c r="CL77" s="9">
        <v>626626.56000000006</v>
      </c>
      <c r="CM77" s="10">
        <v>57.080599999999997</v>
      </c>
      <c r="CN77" s="10">
        <v>57.005299999999998</v>
      </c>
      <c r="CO77" s="10">
        <v>56.907400000000003</v>
      </c>
      <c r="CP77" s="11">
        <v>56.997199999999999</v>
      </c>
      <c r="CQ77" s="34">
        <v>0</v>
      </c>
      <c r="CR77" s="35">
        <v>0</v>
      </c>
      <c r="CS77" s="35">
        <v>0</v>
      </c>
      <c r="CT77" s="35">
        <v>0</v>
      </c>
      <c r="CU77" s="36">
        <v>0</v>
      </c>
      <c r="CV77" s="34">
        <v>0</v>
      </c>
      <c r="CW77" s="35">
        <v>0</v>
      </c>
      <c r="CX77" s="35">
        <v>0</v>
      </c>
      <c r="CY77" s="35">
        <v>0</v>
      </c>
      <c r="CZ77" s="36">
        <v>0</v>
      </c>
      <c r="DA77" s="34">
        <v>0</v>
      </c>
      <c r="DB77" s="35">
        <v>0</v>
      </c>
      <c r="DC77" s="35">
        <v>0</v>
      </c>
      <c r="DD77" s="35">
        <v>0</v>
      </c>
      <c r="DE77" s="36">
        <v>0</v>
      </c>
      <c r="DF77" s="34">
        <v>0</v>
      </c>
      <c r="DG77" s="35">
        <v>0</v>
      </c>
      <c r="DH77" s="35">
        <v>0</v>
      </c>
      <c r="DI77" s="35">
        <v>0</v>
      </c>
      <c r="DJ77" s="36">
        <v>0</v>
      </c>
      <c r="DK77" s="34">
        <v>0</v>
      </c>
      <c r="DL77" s="35">
        <v>0</v>
      </c>
      <c r="DM77" s="35">
        <v>0</v>
      </c>
      <c r="DN77" s="35">
        <v>0</v>
      </c>
      <c r="DO77" s="36">
        <v>0</v>
      </c>
      <c r="DP77" s="34">
        <v>0</v>
      </c>
      <c r="DQ77" s="35">
        <v>0</v>
      </c>
      <c r="DR77" s="35">
        <v>0</v>
      </c>
      <c r="DS77" s="35">
        <v>0</v>
      </c>
      <c r="DT77" s="36">
        <v>0</v>
      </c>
      <c r="DU77" s="9">
        <v>406219.52000000002</v>
      </c>
      <c r="DV77" s="10">
        <v>57.1006</v>
      </c>
      <c r="DW77" s="10">
        <v>57.003</v>
      </c>
      <c r="DX77" s="10">
        <v>56.906199999999998</v>
      </c>
      <c r="DY77" s="11">
        <v>57.002499999999998</v>
      </c>
      <c r="DZ77" s="9">
        <v>412320.92</v>
      </c>
      <c r="EA77" s="10">
        <v>57.101799999999997</v>
      </c>
      <c r="EB77" s="10">
        <v>57.006599999999999</v>
      </c>
      <c r="EC77" s="10">
        <v>56.909199999999998</v>
      </c>
      <c r="ED77" s="11">
        <v>57.005099999999999</v>
      </c>
      <c r="EE77" s="9">
        <v>434927.76</v>
      </c>
      <c r="EF77" s="10">
        <v>57.0989</v>
      </c>
      <c r="EG77" s="10">
        <v>57.009399999999999</v>
      </c>
      <c r="EH77" s="10">
        <v>56.912199999999999</v>
      </c>
      <c r="EI77" s="11">
        <v>57.0062</v>
      </c>
      <c r="EJ77" s="9">
        <v>479627.2</v>
      </c>
      <c r="EK77" s="10">
        <v>57.095300000000002</v>
      </c>
      <c r="EL77" s="10">
        <v>57.009099999999997</v>
      </c>
      <c r="EM77" s="10">
        <v>56.912700000000001</v>
      </c>
      <c r="EN77" s="11">
        <v>57.005000000000003</v>
      </c>
      <c r="EO77" s="9">
        <v>545536.84</v>
      </c>
      <c r="EP77" s="10">
        <v>57.0884</v>
      </c>
      <c r="EQ77" s="10">
        <v>57.007100000000001</v>
      </c>
      <c r="ER77" s="10">
        <v>56.911000000000001</v>
      </c>
      <c r="ES77" s="11">
        <v>57.0015</v>
      </c>
      <c r="ET77" s="9">
        <v>624640.16</v>
      </c>
      <c r="EU77" s="10">
        <v>57.080300000000001</v>
      </c>
      <c r="EV77" s="10">
        <v>57.004600000000003</v>
      </c>
      <c r="EW77" s="10">
        <v>56.907299999999999</v>
      </c>
      <c r="EX77" s="11">
        <v>56.9968</v>
      </c>
      <c r="EY77" s="34">
        <v>0</v>
      </c>
      <c r="EZ77" s="35">
        <v>0</v>
      </c>
      <c r="FA77" s="35">
        <v>0</v>
      </c>
      <c r="FB77" s="35">
        <v>0</v>
      </c>
      <c r="FC77" s="36">
        <v>0</v>
      </c>
      <c r="FD77" s="34">
        <v>0</v>
      </c>
      <c r="FE77" s="35">
        <v>0</v>
      </c>
      <c r="FF77" s="35">
        <v>0</v>
      </c>
      <c r="FG77" s="35">
        <v>0</v>
      </c>
      <c r="FH77" s="36">
        <v>0</v>
      </c>
      <c r="FI77" s="34">
        <v>0</v>
      </c>
      <c r="FJ77" s="35">
        <v>0</v>
      </c>
      <c r="FK77" s="35">
        <v>0</v>
      </c>
      <c r="FL77" s="35">
        <v>0</v>
      </c>
      <c r="FM77" s="36">
        <v>0</v>
      </c>
      <c r="FN77" s="34">
        <v>0</v>
      </c>
      <c r="FO77" s="35">
        <v>0</v>
      </c>
      <c r="FP77" s="35">
        <v>0</v>
      </c>
      <c r="FQ77" s="35">
        <v>0</v>
      </c>
      <c r="FR77" s="36">
        <v>0</v>
      </c>
      <c r="FS77" s="34">
        <v>0</v>
      </c>
      <c r="FT77" s="35">
        <v>0</v>
      </c>
      <c r="FU77" s="35">
        <v>0</v>
      </c>
      <c r="FV77" s="35">
        <v>0</v>
      </c>
      <c r="FW77" s="36">
        <v>0</v>
      </c>
      <c r="FX77" s="34">
        <v>0</v>
      </c>
      <c r="FY77" s="35">
        <v>0</v>
      </c>
      <c r="FZ77" s="35">
        <v>0</v>
      </c>
      <c r="GA77" s="35">
        <v>0</v>
      </c>
      <c r="GB77" s="36">
        <v>0</v>
      </c>
    </row>
    <row r="78" spans="2:184" ht="15.75" customHeight="1" thickBot="1">
      <c r="B78" s="122"/>
      <c r="C78" s="71"/>
      <c r="D78" s="64">
        <f t="shared" si="5"/>
        <v>10</v>
      </c>
      <c r="E78" s="13">
        <v>355385.68</v>
      </c>
      <c r="F78" s="14">
        <v>55.515099999999997</v>
      </c>
      <c r="G78" s="14">
        <v>55.394799999999996</v>
      </c>
      <c r="H78" s="14">
        <v>55.2958</v>
      </c>
      <c r="I78" s="15">
        <v>55.4009</v>
      </c>
      <c r="J78" s="13">
        <v>362715.24</v>
      </c>
      <c r="K78" s="14">
        <v>55.516800000000003</v>
      </c>
      <c r="L78" s="14">
        <v>55.4</v>
      </c>
      <c r="M78" s="14">
        <v>55.302</v>
      </c>
      <c r="N78" s="15">
        <v>55.405299999999997</v>
      </c>
      <c r="O78" s="13">
        <v>385606</v>
      </c>
      <c r="P78" s="14">
        <v>55.514400000000002</v>
      </c>
      <c r="Q78" s="14">
        <v>55.4026</v>
      </c>
      <c r="R78" s="14">
        <v>55.304499999999997</v>
      </c>
      <c r="S78" s="15">
        <v>55.406300000000002</v>
      </c>
      <c r="T78" s="13">
        <v>428234.44</v>
      </c>
      <c r="U78" s="14">
        <v>55.509599999999999</v>
      </c>
      <c r="V78" s="14">
        <v>55.402500000000003</v>
      </c>
      <c r="W78" s="14">
        <v>55.304499999999997</v>
      </c>
      <c r="X78" s="15">
        <v>55.404699999999998</v>
      </c>
      <c r="Y78" s="13">
        <v>487793.52</v>
      </c>
      <c r="Z78" s="14">
        <v>55.500700000000002</v>
      </c>
      <c r="AA78" s="14">
        <v>55.3996</v>
      </c>
      <c r="AB78" s="14">
        <v>55.301900000000003</v>
      </c>
      <c r="AC78" s="15">
        <v>55.399900000000002</v>
      </c>
      <c r="AD78" s="13">
        <v>557805.19999999995</v>
      </c>
      <c r="AE78" s="14">
        <v>55.491599999999998</v>
      </c>
      <c r="AF78" s="14">
        <v>55.394799999999996</v>
      </c>
      <c r="AG78" s="14">
        <v>55.296799999999998</v>
      </c>
      <c r="AH78" s="15">
        <v>55.393599999999999</v>
      </c>
      <c r="AI78" s="37">
        <v>0</v>
      </c>
      <c r="AJ78" s="38">
        <v>0</v>
      </c>
      <c r="AK78" s="38">
        <v>0</v>
      </c>
      <c r="AL78" s="38">
        <v>0</v>
      </c>
      <c r="AM78" s="39">
        <v>0</v>
      </c>
      <c r="AN78" s="37">
        <v>0</v>
      </c>
      <c r="AO78" s="38">
        <v>0</v>
      </c>
      <c r="AP78" s="38">
        <v>0</v>
      </c>
      <c r="AQ78" s="38">
        <v>0</v>
      </c>
      <c r="AR78" s="39">
        <v>0</v>
      </c>
      <c r="AS78" s="37">
        <v>0</v>
      </c>
      <c r="AT78" s="38">
        <v>0</v>
      </c>
      <c r="AU78" s="38">
        <v>0</v>
      </c>
      <c r="AV78" s="38">
        <v>0</v>
      </c>
      <c r="AW78" s="39">
        <v>0</v>
      </c>
      <c r="AX78" s="37">
        <v>0</v>
      </c>
      <c r="AY78" s="38">
        <v>0</v>
      </c>
      <c r="AZ78" s="38">
        <v>0</v>
      </c>
      <c r="BA78" s="38">
        <v>0</v>
      </c>
      <c r="BB78" s="39">
        <v>0</v>
      </c>
      <c r="BC78" s="37">
        <v>0</v>
      </c>
      <c r="BD78" s="38">
        <v>0</v>
      </c>
      <c r="BE78" s="38">
        <v>0</v>
      </c>
      <c r="BF78" s="38">
        <v>0</v>
      </c>
      <c r="BG78" s="39">
        <v>0</v>
      </c>
      <c r="BH78" s="37">
        <v>0</v>
      </c>
      <c r="BI78" s="38">
        <v>0</v>
      </c>
      <c r="BJ78" s="38">
        <v>0</v>
      </c>
      <c r="BK78" s="38">
        <v>0</v>
      </c>
      <c r="BL78" s="39">
        <v>0</v>
      </c>
      <c r="BM78" s="13">
        <v>359161.4</v>
      </c>
      <c r="BN78" s="14">
        <v>55.515500000000003</v>
      </c>
      <c r="BO78" s="14">
        <v>55.397100000000002</v>
      </c>
      <c r="BP78" s="14">
        <v>55.297899999999998</v>
      </c>
      <c r="BQ78" s="15">
        <v>55.402500000000003</v>
      </c>
      <c r="BR78" s="13">
        <v>366523.48</v>
      </c>
      <c r="BS78" s="14">
        <v>55.516100000000002</v>
      </c>
      <c r="BT78" s="14">
        <v>55.398800000000001</v>
      </c>
      <c r="BU78" s="14">
        <v>55.301600000000001</v>
      </c>
      <c r="BV78" s="15">
        <v>55.404600000000002</v>
      </c>
      <c r="BW78" s="13">
        <v>389772.68</v>
      </c>
      <c r="BX78" s="14">
        <v>55.514000000000003</v>
      </c>
      <c r="BY78" s="14">
        <v>55.402700000000003</v>
      </c>
      <c r="BZ78" s="14">
        <v>55.303899999999999</v>
      </c>
      <c r="CA78" s="15">
        <v>55.405999999999999</v>
      </c>
      <c r="CB78" s="13">
        <v>433845.24</v>
      </c>
      <c r="CC78" s="14">
        <v>55.508400000000002</v>
      </c>
      <c r="CD78" s="14">
        <v>55.402799999999999</v>
      </c>
      <c r="CE78" s="14">
        <v>55.304200000000002</v>
      </c>
      <c r="CF78" s="15">
        <v>55.404299999999999</v>
      </c>
      <c r="CG78" s="13">
        <v>496516.2</v>
      </c>
      <c r="CH78" s="14">
        <v>55.500300000000003</v>
      </c>
      <c r="CI78" s="14">
        <v>55.400500000000001</v>
      </c>
      <c r="CJ78" s="14">
        <v>55.302100000000003</v>
      </c>
      <c r="CK78" s="15">
        <v>55.400199999999998</v>
      </c>
      <c r="CL78" s="13">
        <v>569714.92000000004</v>
      </c>
      <c r="CM78" s="14">
        <v>55.489400000000003</v>
      </c>
      <c r="CN78" s="14">
        <v>55.395499999999998</v>
      </c>
      <c r="CO78" s="14">
        <v>55.296999999999997</v>
      </c>
      <c r="CP78" s="15">
        <v>55.3932</v>
      </c>
      <c r="CQ78" s="37">
        <v>0</v>
      </c>
      <c r="CR78" s="38">
        <v>0</v>
      </c>
      <c r="CS78" s="38">
        <v>0</v>
      </c>
      <c r="CT78" s="38">
        <v>0</v>
      </c>
      <c r="CU78" s="39">
        <v>0</v>
      </c>
      <c r="CV78" s="37">
        <v>0</v>
      </c>
      <c r="CW78" s="38">
        <v>0</v>
      </c>
      <c r="CX78" s="38">
        <v>0</v>
      </c>
      <c r="CY78" s="38">
        <v>0</v>
      </c>
      <c r="CZ78" s="39">
        <v>0</v>
      </c>
      <c r="DA78" s="37">
        <v>0</v>
      </c>
      <c r="DB78" s="38">
        <v>0</v>
      </c>
      <c r="DC78" s="38">
        <v>0</v>
      </c>
      <c r="DD78" s="38">
        <v>0</v>
      </c>
      <c r="DE78" s="39">
        <v>0</v>
      </c>
      <c r="DF78" s="37">
        <v>0</v>
      </c>
      <c r="DG78" s="38">
        <v>0</v>
      </c>
      <c r="DH78" s="38">
        <v>0</v>
      </c>
      <c r="DI78" s="38">
        <v>0</v>
      </c>
      <c r="DJ78" s="39">
        <v>0</v>
      </c>
      <c r="DK78" s="37">
        <v>0</v>
      </c>
      <c r="DL78" s="38">
        <v>0</v>
      </c>
      <c r="DM78" s="38">
        <v>0</v>
      </c>
      <c r="DN78" s="38">
        <v>0</v>
      </c>
      <c r="DO78" s="39">
        <v>0</v>
      </c>
      <c r="DP78" s="37">
        <v>0</v>
      </c>
      <c r="DQ78" s="38">
        <v>0</v>
      </c>
      <c r="DR78" s="38">
        <v>0</v>
      </c>
      <c r="DS78" s="38">
        <v>0</v>
      </c>
      <c r="DT78" s="39">
        <v>0</v>
      </c>
      <c r="DU78" s="13">
        <v>357608.52</v>
      </c>
      <c r="DV78" s="14">
        <v>55.515599999999999</v>
      </c>
      <c r="DW78" s="14">
        <v>55.3964</v>
      </c>
      <c r="DX78" s="14">
        <v>55.2973</v>
      </c>
      <c r="DY78" s="15">
        <v>55.402099999999997</v>
      </c>
      <c r="DZ78" s="13">
        <v>364954.92</v>
      </c>
      <c r="EA78" s="14">
        <v>55.517299999999999</v>
      </c>
      <c r="EB78" s="14">
        <v>55.400100000000002</v>
      </c>
      <c r="EC78" s="14">
        <v>55.302100000000003</v>
      </c>
      <c r="ED78" s="15">
        <v>55.4056</v>
      </c>
      <c r="EE78" s="13">
        <v>388091.2</v>
      </c>
      <c r="EF78" s="14">
        <v>55.513599999999997</v>
      </c>
      <c r="EG78" s="14">
        <v>55.402900000000002</v>
      </c>
      <c r="EH78" s="14">
        <v>55.303899999999999</v>
      </c>
      <c r="EI78" s="15">
        <v>55.405900000000003</v>
      </c>
      <c r="EJ78" s="13">
        <v>432142.6</v>
      </c>
      <c r="EK78" s="14">
        <v>55.509</v>
      </c>
      <c r="EL78" s="14">
        <v>55.401600000000002</v>
      </c>
      <c r="EM78" s="14">
        <v>55.304600000000001</v>
      </c>
      <c r="EN78" s="15">
        <v>55.404200000000003</v>
      </c>
      <c r="EO78" s="13">
        <v>494713.68</v>
      </c>
      <c r="EP78" s="14">
        <v>55.501100000000001</v>
      </c>
      <c r="EQ78" s="14">
        <v>55.399299999999997</v>
      </c>
      <c r="ER78" s="14">
        <v>55.3018</v>
      </c>
      <c r="ES78" s="15">
        <v>55.399900000000002</v>
      </c>
      <c r="ET78" s="13">
        <v>567917.84</v>
      </c>
      <c r="EU78" s="14">
        <v>55.491500000000002</v>
      </c>
      <c r="EV78" s="14">
        <v>55.395400000000002</v>
      </c>
      <c r="EW78" s="14">
        <v>55.296700000000001</v>
      </c>
      <c r="EX78" s="15">
        <v>55.393799999999999</v>
      </c>
      <c r="EY78" s="37">
        <v>0</v>
      </c>
      <c r="EZ78" s="38">
        <v>0</v>
      </c>
      <c r="FA78" s="38">
        <v>0</v>
      </c>
      <c r="FB78" s="38">
        <v>0</v>
      </c>
      <c r="FC78" s="39">
        <v>0</v>
      </c>
      <c r="FD78" s="37">
        <v>0</v>
      </c>
      <c r="FE78" s="38">
        <v>0</v>
      </c>
      <c r="FF78" s="38">
        <v>0</v>
      </c>
      <c r="FG78" s="38">
        <v>0</v>
      </c>
      <c r="FH78" s="39">
        <v>0</v>
      </c>
      <c r="FI78" s="37">
        <v>0</v>
      </c>
      <c r="FJ78" s="38">
        <v>0</v>
      </c>
      <c r="FK78" s="38">
        <v>0</v>
      </c>
      <c r="FL78" s="38">
        <v>0</v>
      </c>
      <c r="FM78" s="39">
        <v>0</v>
      </c>
      <c r="FN78" s="37">
        <v>0</v>
      </c>
      <c r="FO78" s="38">
        <v>0</v>
      </c>
      <c r="FP78" s="38">
        <v>0</v>
      </c>
      <c r="FQ78" s="38">
        <v>0</v>
      </c>
      <c r="FR78" s="39">
        <v>0</v>
      </c>
      <c r="FS78" s="37">
        <v>0</v>
      </c>
      <c r="FT78" s="38">
        <v>0</v>
      </c>
      <c r="FU78" s="38">
        <v>0</v>
      </c>
      <c r="FV78" s="38">
        <v>0</v>
      </c>
      <c r="FW78" s="39">
        <v>0</v>
      </c>
      <c r="FX78" s="37">
        <v>0</v>
      </c>
      <c r="FY78" s="38">
        <v>0</v>
      </c>
      <c r="FZ78" s="38">
        <v>0</v>
      </c>
      <c r="GA78" s="38">
        <v>0</v>
      </c>
      <c r="GB78" s="39">
        <v>0</v>
      </c>
    </row>
    <row r="79" spans="2:184" ht="15" customHeight="1">
      <c r="B79" s="122"/>
      <c r="C79" s="70" t="s">
        <v>17</v>
      </c>
      <c r="D79" s="63">
        <f>-(($B67 - 8) * 6)</f>
        <v>-12</v>
      </c>
      <c r="E79" s="5">
        <v>1247875.6000000001</v>
      </c>
      <c r="F79" s="6">
        <v>79.795500000000004</v>
      </c>
      <c r="G79" s="6">
        <v>79.462199999999996</v>
      </c>
      <c r="H79" s="6">
        <v>79.432299999999998</v>
      </c>
      <c r="I79" s="7">
        <v>79.560100000000006</v>
      </c>
      <c r="J79" s="5">
        <v>1232962.6399999999</v>
      </c>
      <c r="K79" s="6">
        <v>79.785600000000002</v>
      </c>
      <c r="L79" s="6">
        <v>79.470399999999998</v>
      </c>
      <c r="M79" s="6">
        <v>79.439099999999996</v>
      </c>
      <c r="N79" s="7">
        <v>79.562100000000001</v>
      </c>
      <c r="O79" s="5">
        <v>1254923.52</v>
      </c>
      <c r="P79" s="6">
        <v>79.685599999999994</v>
      </c>
      <c r="Q79" s="6">
        <v>79.460099999999997</v>
      </c>
      <c r="R79" s="6">
        <v>79.432199999999995</v>
      </c>
      <c r="S79" s="7">
        <v>79.5244</v>
      </c>
      <c r="T79" s="5">
        <v>1311606.44</v>
      </c>
      <c r="U79" s="6">
        <v>79.598200000000006</v>
      </c>
      <c r="V79" s="6">
        <v>79.454999999999998</v>
      </c>
      <c r="W79" s="6">
        <v>79.430599999999998</v>
      </c>
      <c r="X79" s="7">
        <v>79.493899999999996</v>
      </c>
      <c r="Y79" s="5">
        <v>1402725.52</v>
      </c>
      <c r="Z79" s="6">
        <v>79.516099999999994</v>
      </c>
      <c r="AA79" s="6">
        <v>79.436499999999995</v>
      </c>
      <c r="AB79" s="6">
        <v>79.4131</v>
      </c>
      <c r="AC79" s="7">
        <v>79.454999999999998</v>
      </c>
      <c r="AD79" s="5">
        <v>1527858.04</v>
      </c>
      <c r="AE79" s="6">
        <v>79.453900000000004</v>
      </c>
      <c r="AF79" s="6">
        <v>79.419600000000003</v>
      </c>
      <c r="AG79" s="6">
        <v>79.3977</v>
      </c>
      <c r="AH79" s="7">
        <v>79.423599999999993</v>
      </c>
      <c r="AI79" s="31">
        <v>0</v>
      </c>
      <c r="AJ79" s="32">
        <v>0</v>
      </c>
      <c r="AK79" s="32">
        <v>0</v>
      </c>
      <c r="AL79" s="32">
        <v>0</v>
      </c>
      <c r="AM79" s="33">
        <v>0</v>
      </c>
      <c r="AN79" s="31">
        <v>0</v>
      </c>
      <c r="AO79" s="32">
        <v>0</v>
      </c>
      <c r="AP79" s="32">
        <v>0</v>
      </c>
      <c r="AQ79" s="32">
        <v>0</v>
      </c>
      <c r="AR79" s="33">
        <v>0</v>
      </c>
      <c r="AS79" s="31">
        <v>0</v>
      </c>
      <c r="AT79" s="32">
        <v>0</v>
      </c>
      <c r="AU79" s="32">
        <v>0</v>
      </c>
      <c r="AV79" s="32">
        <v>0</v>
      </c>
      <c r="AW79" s="33">
        <v>0</v>
      </c>
      <c r="AX79" s="31">
        <v>0</v>
      </c>
      <c r="AY79" s="32">
        <v>0</v>
      </c>
      <c r="AZ79" s="32">
        <v>0</v>
      </c>
      <c r="BA79" s="32">
        <v>0</v>
      </c>
      <c r="BB79" s="33">
        <v>0</v>
      </c>
      <c r="BC79" s="31">
        <v>0</v>
      </c>
      <c r="BD79" s="32">
        <v>0</v>
      </c>
      <c r="BE79" s="32">
        <v>0</v>
      </c>
      <c r="BF79" s="32">
        <v>0</v>
      </c>
      <c r="BG79" s="33">
        <v>0</v>
      </c>
      <c r="BH79" s="31">
        <v>0</v>
      </c>
      <c r="BI79" s="32">
        <v>0</v>
      </c>
      <c r="BJ79" s="32">
        <v>0</v>
      </c>
      <c r="BK79" s="32">
        <v>0</v>
      </c>
      <c r="BL79" s="33">
        <v>0</v>
      </c>
      <c r="BM79" s="5">
        <v>1257186.8</v>
      </c>
      <c r="BN79" s="6">
        <v>79.791799999999995</v>
      </c>
      <c r="BO79" s="6">
        <v>79.460400000000007</v>
      </c>
      <c r="BP79" s="6">
        <v>79.433499999999995</v>
      </c>
      <c r="BQ79" s="7">
        <v>79.558800000000005</v>
      </c>
      <c r="BR79" s="5">
        <v>1242374.08</v>
      </c>
      <c r="BS79" s="6">
        <v>79.782200000000003</v>
      </c>
      <c r="BT79" s="6">
        <v>79.470299999999995</v>
      </c>
      <c r="BU79" s="6">
        <v>79.440600000000003</v>
      </c>
      <c r="BV79" s="7">
        <v>79.561499999999995</v>
      </c>
      <c r="BW79" s="5">
        <v>1264897.48</v>
      </c>
      <c r="BX79" s="6">
        <v>79.685299999999998</v>
      </c>
      <c r="BY79" s="6">
        <v>79.461100000000002</v>
      </c>
      <c r="BZ79" s="6">
        <v>79.435599999999994</v>
      </c>
      <c r="CA79" s="7">
        <v>79.525800000000004</v>
      </c>
      <c r="CB79" s="5">
        <v>1324970.3600000001</v>
      </c>
      <c r="CC79" s="6">
        <v>79.596599999999995</v>
      </c>
      <c r="CD79" s="6">
        <v>79.454899999999995</v>
      </c>
      <c r="CE79" s="6">
        <v>79.430300000000003</v>
      </c>
      <c r="CF79" s="7">
        <v>79.493300000000005</v>
      </c>
      <c r="CG79" s="5">
        <v>1422962.48</v>
      </c>
      <c r="CH79" s="6">
        <v>79.518299999999996</v>
      </c>
      <c r="CI79" s="6">
        <v>79.436899999999994</v>
      </c>
      <c r="CJ79" s="6">
        <v>79.416499999999999</v>
      </c>
      <c r="CK79" s="7">
        <v>79.456999999999994</v>
      </c>
      <c r="CL79" s="5">
        <v>1554562.92</v>
      </c>
      <c r="CM79" s="6">
        <v>79.449700000000007</v>
      </c>
      <c r="CN79" s="6">
        <v>79.419499999999999</v>
      </c>
      <c r="CO79" s="6">
        <v>79.396699999999996</v>
      </c>
      <c r="CP79" s="7">
        <v>79.421800000000005</v>
      </c>
      <c r="CQ79" s="31">
        <v>0</v>
      </c>
      <c r="CR79" s="32">
        <v>0</v>
      </c>
      <c r="CS79" s="32">
        <v>0</v>
      </c>
      <c r="CT79" s="32">
        <v>0</v>
      </c>
      <c r="CU79" s="33">
        <v>0</v>
      </c>
      <c r="CV79" s="31">
        <v>0</v>
      </c>
      <c r="CW79" s="32">
        <v>0</v>
      </c>
      <c r="CX79" s="32">
        <v>0</v>
      </c>
      <c r="CY79" s="32">
        <v>0</v>
      </c>
      <c r="CZ79" s="33">
        <v>0</v>
      </c>
      <c r="DA79" s="31">
        <v>0</v>
      </c>
      <c r="DB79" s="32">
        <v>0</v>
      </c>
      <c r="DC79" s="32">
        <v>0</v>
      </c>
      <c r="DD79" s="32">
        <v>0</v>
      </c>
      <c r="DE79" s="33">
        <v>0</v>
      </c>
      <c r="DF79" s="31">
        <v>0</v>
      </c>
      <c r="DG79" s="32">
        <v>0</v>
      </c>
      <c r="DH79" s="32">
        <v>0</v>
      </c>
      <c r="DI79" s="32">
        <v>0</v>
      </c>
      <c r="DJ79" s="33">
        <v>0</v>
      </c>
      <c r="DK79" s="31">
        <v>0</v>
      </c>
      <c r="DL79" s="32">
        <v>0</v>
      </c>
      <c r="DM79" s="32">
        <v>0</v>
      </c>
      <c r="DN79" s="32">
        <v>0</v>
      </c>
      <c r="DO79" s="33">
        <v>0</v>
      </c>
      <c r="DP79" s="31">
        <v>0</v>
      </c>
      <c r="DQ79" s="32">
        <v>0</v>
      </c>
      <c r="DR79" s="32">
        <v>0</v>
      </c>
      <c r="DS79" s="32">
        <v>0</v>
      </c>
      <c r="DT79" s="33">
        <v>0</v>
      </c>
      <c r="DU79" s="5">
        <v>1253302.8799999999</v>
      </c>
      <c r="DV79" s="6">
        <v>79.787700000000001</v>
      </c>
      <c r="DW79" s="6">
        <v>79.461500000000001</v>
      </c>
      <c r="DX79" s="6">
        <v>79.433400000000006</v>
      </c>
      <c r="DY79" s="7">
        <v>79.5578</v>
      </c>
      <c r="DZ79" s="5">
        <v>1238458.72</v>
      </c>
      <c r="EA79" s="6">
        <v>79.7881</v>
      </c>
      <c r="EB79" s="6">
        <v>79.467600000000004</v>
      </c>
      <c r="EC79" s="6">
        <v>79.441000000000003</v>
      </c>
      <c r="ED79" s="7">
        <v>79.562600000000003</v>
      </c>
      <c r="EE79" s="5">
        <v>1260856.68</v>
      </c>
      <c r="EF79" s="6">
        <v>79.687700000000007</v>
      </c>
      <c r="EG79" s="6">
        <v>79.461299999999994</v>
      </c>
      <c r="EH79" s="6">
        <v>79.436300000000003</v>
      </c>
      <c r="EI79" s="7">
        <v>79.526899999999998</v>
      </c>
      <c r="EJ79" s="5">
        <v>1320795.92</v>
      </c>
      <c r="EK79" s="6">
        <v>79.597700000000003</v>
      </c>
      <c r="EL79" s="6">
        <v>79.451999999999998</v>
      </c>
      <c r="EM79" s="6">
        <v>79.429900000000004</v>
      </c>
      <c r="EN79" s="7">
        <v>79.492500000000007</v>
      </c>
      <c r="EO79" s="5">
        <v>1418665.68</v>
      </c>
      <c r="EP79" s="6">
        <v>79.518500000000003</v>
      </c>
      <c r="EQ79" s="6">
        <v>79.436599999999999</v>
      </c>
      <c r="ER79" s="6">
        <v>79.415099999999995</v>
      </c>
      <c r="ES79" s="7">
        <v>79.456500000000005</v>
      </c>
      <c r="ET79" s="5">
        <v>1550135.2</v>
      </c>
      <c r="EU79" s="6">
        <v>79.451599999999999</v>
      </c>
      <c r="EV79" s="6">
        <v>79.42</v>
      </c>
      <c r="EW79" s="6">
        <v>79.400300000000001</v>
      </c>
      <c r="EX79" s="7">
        <v>79.423900000000003</v>
      </c>
      <c r="EY79" s="31">
        <v>0</v>
      </c>
      <c r="EZ79" s="32">
        <v>0</v>
      </c>
      <c r="FA79" s="32">
        <v>0</v>
      </c>
      <c r="FB79" s="32">
        <v>0</v>
      </c>
      <c r="FC79" s="33">
        <v>0</v>
      </c>
      <c r="FD79" s="31">
        <v>0</v>
      </c>
      <c r="FE79" s="32">
        <v>0</v>
      </c>
      <c r="FF79" s="32">
        <v>0</v>
      </c>
      <c r="FG79" s="32">
        <v>0</v>
      </c>
      <c r="FH79" s="33">
        <v>0</v>
      </c>
      <c r="FI79" s="31">
        <v>0</v>
      </c>
      <c r="FJ79" s="32">
        <v>0</v>
      </c>
      <c r="FK79" s="32">
        <v>0</v>
      </c>
      <c r="FL79" s="32">
        <v>0</v>
      </c>
      <c r="FM79" s="33">
        <v>0</v>
      </c>
      <c r="FN79" s="31">
        <v>0</v>
      </c>
      <c r="FO79" s="32">
        <v>0</v>
      </c>
      <c r="FP79" s="32">
        <v>0</v>
      </c>
      <c r="FQ79" s="32">
        <v>0</v>
      </c>
      <c r="FR79" s="33">
        <v>0</v>
      </c>
      <c r="FS79" s="31">
        <v>0</v>
      </c>
      <c r="FT79" s="32">
        <v>0</v>
      </c>
      <c r="FU79" s="32">
        <v>0</v>
      </c>
      <c r="FV79" s="32">
        <v>0</v>
      </c>
      <c r="FW79" s="33">
        <v>0</v>
      </c>
      <c r="FX79" s="31">
        <v>0</v>
      </c>
      <c r="FY79" s="32">
        <v>0</v>
      </c>
      <c r="FZ79" s="32">
        <v>0</v>
      </c>
      <c r="GA79" s="32">
        <v>0</v>
      </c>
      <c r="GB79" s="33">
        <v>0</v>
      </c>
    </row>
    <row r="80" spans="2:184" ht="15" customHeight="1">
      <c r="B80" s="122"/>
      <c r="C80" s="87"/>
      <c r="D80" s="8">
        <f>$D79 + 2</f>
        <v>-10</v>
      </c>
      <c r="E80" s="9">
        <v>1123295.08</v>
      </c>
      <c r="F80" s="10">
        <v>73.827299999999994</v>
      </c>
      <c r="G80" s="10">
        <v>73.680800000000005</v>
      </c>
      <c r="H80" s="10">
        <v>73.658900000000003</v>
      </c>
      <c r="I80" s="11">
        <v>73.721699999999998</v>
      </c>
      <c r="J80" s="9">
        <v>1110633.56</v>
      </c>
      <c r="K80" s="10">
        <v>73.799099999999996</v>
      </c>
      <c r="L80" s="10">
        <v>73.678600000000003</v>
      </c>
      <c r="M80" s="10">
        <v>73.658100000000005</v>
      </c>
      <c r="N80" s="11">
        <v>73.711500000000001</v>
      </c>
      <c r="O80" s="9">
        <v>1129164.52</v>
      </c>
      <c r="P80" s="10">
        <v>73.768799999999999</v>
      </c>
      <c r="Q80" s="10">
        <v>73.677899999999994</v>
      </c>
      <c r="R80" s="10">
        <v>73.658799999999999</v>
      </c>
      <c r="S80" s="11">
        <v>73.701599999999999</v>
      </c>
      <c r="T80" s="9">
        <v>1179604.76</v>
      </c>
      <c r="U80" s="10">
        <v>73.736999999999995</v>
      </c>
      <c r="V80" s="10">
        <v>73.6768</v>
      </c>
      <c r="W80" s="10">
        <v>73.657799999999995</v>
      </c>
      <c r="X80" s="11">
        <v>73.690399999999997</v>
      </c>
      <c r="Y80" s="9">
        <v>1261993.6399999999</v>
      </c>
      <c r="Z80" s="10">
        <v>73.703999999999994</v>
      </c>
      <c r="AA80" s="10">
        <v>73.667900000000003</v>
      </c>
      <c r="AB80" s="10">
        <v>73.650400000000005</v>
      </c>
      <c r="AC80" s="11">
        <v>73.674000000000007</v>
      </c>
      <c r="AD80" s="9">
        <v>1375906.4</v>
      </c>
      <c r="AE80" s="10">
        <v>73.676100000000005</v>
      </c>
      <c r="AF80" s="10">
        <v>73.657700000000006</v>
      </c>
      <c r="AG80" s="10">
        <v>73.641000000000005</v>
      </c>
      <c r="AH80" s="11">
        <v>73.658199999999994</v>
      </c>
      <c r="AI80" s="34">
        <v>0</v>
      </c>
      <c r="AJ80" s="35">
        <v>0</v>
      </c>
      <c r="AK80" s="35">
        <v>0</v>
      </c>
      <c r="AL80" s="35">
        <v>0</v>
      </c>
      <c r="AM80" s="36">
        <v>0</v>
      </c>
      <c r="AN80" s="34">
        <v>0</v>
      </c>
      <c r="AO80" s="35">
        <v>0</v>
      </c>
      <c r="AP80" s="35">
        <v>0</v>
      </c>
      <c r="AQ80" s="35">
        <v>0</v>
      </c>
      <c r="AR80" s="36">
        <v>0</v>
      </c>
      <c r="AS80" s="34">
        <v>0</v>
      </c>
      <c r="AT80" s="35">
        <v>0</v>
      </c>
      <c r="AU80" s="35">
        <v>0</v>
      </c>
      <c r="AV80" s="35">
        <v>0</v>
      </c>
      <c r="AW80" s="36">
        <v>0</v>
      </c>
      <c r="AX80" s="34">
        <v>0</v>
      </c>
      <c r="AY80" s="35">
        <v>0</v>
      </c>
      <c r="AZ80" s="35">
        <v>0</v>
      </c>
      <c r="BA80" s="35">
        <v>0</v>
      </c>
      <c r="BB80" s="36">
        <v>0</v>
      </c>
      <c r="BC80" s="34">
        <v>0</v>
      </c>
      <c r="BD80" s="35">
        <v>0</v>
      </c>
      <c r="BE80" s="35">
        <v>0</v>
      </c>
      <c r="BF80" s="35">
        <v>0</v>
      </c>
      <c r="BG80" s="36">
        <v>0</v>
      </c>
      <c r="BH80" s="34">
        <v>0</v>
      </c>
      <c r="BI80" s="35">
        <v>0</v>
      </c>
      <c r="BJ80" s="35">
        <v>0</v>
      </c>
      <c r="BK80" s="35">
        <v>0</v>
      </c>
      <c r="BL80" s="36">
        <v>0</v>
      </c>
      <c r="BM80" s="9">
        <v>1132058.56</v>
      </c>
      <c r="BN80" s="10">
        <v>73.825599999999994</v>
      </c>
      <c r="BO80" s="10">
        <v>73.679199999999994</v>
      </c>
      <c r="BP80" s="10">
        <v>73.655799999999999</v>
      </c>
      <c r="BQ80" s="11">
        <v>73.719499999999996</v>
      </c>
      <c r="BR80" s="9">
        <v>1119408.92</v>
      </c>
      <c r="BS80" s="10">
        <v>73.799000000000007</v>
      </c>
      <c r="BT80" s="10">
        <v>73.679000000000002</v>
      </c>
      <c r="BU80" s="10">
        <v>73.656400000000005</v>
      </c>
      <c r="BV80" s="11">
        <v>73.710999999999999</v>
      </c>
      <c r="BW80" s="9">
        <v>1138347.76</v>
      </c>
      <c r="BX80" s="10">
        <v>73.764399999999995</v>
      </c>
      <c r="BY80" s="10">
        <v>73.677300000000002</v>
      </c>
      <c r="BZ80" s="10">
        <v>73.659000000000006</v>
      </c>
      <c r="CA80" s="11">
        <v>73.7</v>
      </c>
      <c r="CB80" s="9">
        <v>1191371.48</v>
      </c>
      <c r="CC80" s="10">
        <v>73.735399999999998</v>
      </c>
      <c r="CD80" s="10">
        <v>73.6755</v>
      </c>
      <c r="CE80" s="10">
        <v>73.658699999999996</v>
      </c>
      <c r="CF80" s="11">
        <v>73.689700000000002</v>
      </c>
      <c r="CG80" s="9">
        <v>1278752.8</v>
      </c>
      <c r="CH80" s="10">
        <v>73.702299999999994</v>
      </c>
      <c r="CI80" s="10">
        <v>73.666499999999999</v>
      </c>
      <c r="CJ80" s="10">
        <v>73.648200000000003</v>
      </c>
      <c r="CK80" s="11">
        <v>73.672200000000004</v>
      </c>
      <c r="CL80" s="9">
        <v>1397825.88</v>
      </c>
      <c r="CM80" s="10">
        <v>73.673500000000004</v>
      </c>
      <c r="CN80" s="10">
        <v>73.656700000000001</v>
      </c>
      <c r="CO80" s="10">
        <v>73.639200000000002</v>
      </c>
      <c r="CP80" s="11">
        <v>73.656499999999994</v>
      </c>
      <c r="CQ80" s="34">
        <v>0</v>
      </c>
      <c r="CR80" s="35">
        <v>0</v>
      </c>
      <c r="CS80" s="35">
        <v>0</v>
      </c>
      <c r="CT80" s="35">
        <v>0</v>
      </c>
      <c r="CU80" s="36">
        <v>0</v>
      </c>
      <c r="CV80" s="34">
        <v>0</v>
      </c>
      <c r="CW80" s="35">
        <v>0</v>
      </c>
      <c r="CX80" s="35">
        <v>0</v>
      </c>
      <c r="CY80" s="35">
        <v>0</v>
      </c>
      <c r="CZ80" s="36">
        <v>0</v>
      </c>
      <c r="DA80" s="34">
        <v>0</v>
      </c>
      <c r="DB80" s="35">
        <v>0</v>
      </c>
      <c r="DC80" s="35">
        <v>0</v>
      </c>
      <c r="DD80" s="35">
        <v>0</v>
      </c>
      <c r="DE80" s="36">
        <v>0</v>
      </c>
      <c r="DF80" s="34">
        <v>0</v>
      </c>
      <c r="DG80" s="35">
        <v>0</v>
      </c>
      <c r="DH80" s="35">
        <v>0</v>
      </c>
      <c r="DI80" s="35">
        <v>0</v>
      </c>
      <c r="DJ80" s="36">
        <v>0</v>
      </c>
      <c r="DK80" s="34">
        <v>0</v>
      </c>
      <c r="DL80" s="35">
        <v>0</v>
      </c>
      <c r="DM80" s="35">
        <v>0</v>
      </c>
      <c r="DN80" s="35">
        <v>0</v>
      </c>
      <c r="DO80" s="36">
        <v>0</v>
      </c>
      <c r="DP80" s="34">
        <v>0</v>
      </c>
      <c r="DQ80" s="35">
        <v>0</v>
      </c>
      <c r="DR80" s="35">
        <v>0</v>
      </c>
      <c r="DS80" s="35">
        <v>0</v>
      </c>
      <c r="DT80" s="36">
        <v>0</v>
      </c>
      <c r="DU80" s="9">
        <v>1128434.92</v>
      </c>
      <c r="DV80" s="10">
        <v>73.825599999999994</v>
      </c>
      <c r="DW80" s="10">
        <v>73.680899999999994</v>
      </c>
      <c r="DX80" s="10">
        <v>73.657799999999995</v>
      </c>
      <c r="DY80" s="11">
        <v>73.720799999999997</v>
      </c>
      <c r="DZ80" s="9">
        <v>1115753.96</v>
      </c>
      <c r="EA80" s="10">
        <v>73.798500000000004</v>
      </c>
      <c r="EB80" s="10">
        <v>73.678299999999993</v>
      </c>
      <c r="EC80" s="10">
        <v>73.657899999999998</v>
      </c>
      <c r="ED80" s="11">
        <v>73.711100000000002</v>
      </c>
      <c r="EE80" s="9">
        <v>1134593.52</v>
      </c>
      <c r="EF80" s="10">
        <v>73.768199999999993</v>
      </c>
      <c r="EG80" s="10">
        <v>73.676699999999997</v>
      </c>
      <c r="EH80" s="10">
        <v>73.659499999999994</v>
      </c>
      <c r="EI80" s="11">
        <v>73.7012</v>
      </c>
      <c r="EJ80" s="9">
        <v>1187445.04</v>
      </c>
      <c r="EK80" s="10">
        <v>73.736599999999996</v>
      </c>
      <c r="EL80" s="10">
        <v>73.675600000000003</v>
      </c>
      <c r="EM80" s="10">
        <v>73.657399999999996</v>
      </c>
      <c r="EN80" s="11">
        <v>73.689700000000002</v>
      </c>
      <c r="EO80" s="9">
        <v>1274745.32</v>
      </c>
      <c r="EP80" s="10">
        <v>73.702799999999996</v>
      </c>
      <c r="EQ80" s="10">
        <v>73.666799999999995</v>
      </c>
      <c r="ER80" s="10">
        <v>73.648399999999995</v>
      </c>
      <c r="ES80" s="11">
        <v>73.672600000000003</v>
      </c>
      <c r="ET80" s="9">
        <v>1393699.8</v>
      </c>
      <c r="EU80" s="10">
        <v>73.674499999999995</v>
      </c>
      <c r="EV80" s="10">
        <v>73.6571</v>
      </c>
      <c r="EW80" s="10">
        <v>73.640299999999996</v>
      </c>
      <c r="EX80" s="11">
        <v>73.657200000000003</v>
      </c>
      <c r="EY80" s="34">
        <v>0</v>
      </c>
      <c r="EZ80" s="35">
        <v>0</v>
      </c>
      <c r="FA80" s="35">
        <v>0</v>
      </c>
      <c r="FB80" s="35">
        <v>0</v>
      </c>
      <c r="FC80" s="36">
        <v>0</v>
      </c>
      <c r="FD80" s="34">
        <v>0</v>
      </c>
      <c r="FE80" s="35">
        <v>0</v>
      </c>
      <c r="FF80" s="35">
        <v>0</v>
      </c>
      <c r="FG80" s="35">
        <v>0</v>
      </c>
      <c r="FH80" s="36">
        <v>0</v>
      </c>
      <c r="FI80" s="34">
        <v>0</v>
      </c>
      <c r="FJ80" s="35">
        <v>0</v>
      </c>
      <c r="FK80" s="35">
        <v>0</v>
      </c>
      <c r="FL80" s="35">
        <v>0</v>
      </c>
      <c r="FM80" s="36">
        <v>0</v>
      </c>
      <c r="FN80" s="34">
        <v>0</v>
      </c>
      <c r="FO80" s="35">
        <v>0</v>
      </c>
      <c r="FP80" s="35">
        <v>0</v>
      </c>
      <c r="FQ80" s="35">
        <v>0</v>
      </c>
      <c r="FR80" s="36">
        <v>0</v>
      </c>
      <c r="FS80" s="34">
        <v>0</v>
      </c>
      <c r="FT80" s="35">
        <v>0</v>
      </c>
      <c r="FU80" s="35">
        <v>0</v>
      </c>
      <c r="FV80" s="35">
        <v>0</v>
      </c>
      <c r="FW80" s="36">
        <v>0</v>
      </c>
      <c r="FX80" s="34">
        <v>0</v>
      </c>
      <c r="FY80" s="35">
        <v>0</v>
      </c>
      <c r="FZ80" s="35">
        <v>0</v>
      </c>
      <c r="GA80" s="35">
        <v>0</v>
      </c>
      <c r="GB80" s="36">
        <v>0</v>
      </c>
    </row>
    <row r="81" spans="2:184" ht="15" customHeight="1">
      <c r="B81" s="122"/>
      <c r="C81" s="87"/>
      <c r="D81" s="8">
        <f t="shared" ref="D81:D90" si="6">$D80 + 2</f>
        <v>-8</v>
      </c>
      <c r="E81" s="9">
        <v>1003581.28</v>
      </c>
      <c r="F81" s="10">
        <v>70.075699999999998</v>
      </c>
      <c r="G81" s="10">
        <v>70.015500000000003</v>
      </c>
      <c r="H81" s="10">
        <v>69.995699999999999</v>
      </c>
      <c r="I81" s="11">
        <v>70.028800000000004</v>
      </c>
      <c r="J81" s="9">
        <v>991691.52</v>
      </c>
      <c r="K81" s="10">
        <v>70.063900000000004</v>
      </c>
      <c r="L81" s="10">
        <v>70.017600000000002</v>
      </c>
      <c r="M81" s="10">
        <v>69.997600000000006</v>
      </c>
      <c r="N81" s="11">
        <v>70.026300000000006</v>
      </c>
      <c r="O81" s="9">
        <v>1007071.64</v>
      </c>
      <c r="P81" s="10">
        <v>70.056399999999996</v>
      </c>
      <c r="Q81" s="10">
        <v>70.021500000000003</v>
      </c>
      <c r="R81" s="10">
        <v>70.000200000000007</v>
      </c>
      <c r="S81" s="11">
        <v>70.025899999999993</v>
      </c>
      <c r="T81" s="9">
        <v>1052223.76</v>
      </c>
      <c r="U81" s="10">
        <v>70.046999999999997</v>
      </c>
      <c r="V81" s="10">
        <v>70.020300000000006</v>
      </c>
      <c r="W81" s="10">
        <v>70.001599999999996</v>
      </c>
      <c r="X81" s="11">
        <v>70.022900000000007</v>
      </c>
      <c r="Y81" s="9">
        <v>1127704.56</v>
      </c>
      <c r="Z81" s="10">
        <v>70.038200000000003</v>
      </c>
      <c r="AA81" s="10">
        <v>70.017899999999997</v>
      </c>
      <c r="AB81" s="10">
        <v>69.999399999999994</v>
      </c>
      <c r="AC81" s="11">
        <v>70.018500000000003</v>
      </c>
      <c r="AD81" s="9">
        <v>1233416.08</v>
      </c>
      <c r="AE81" s="10">
        <v>70.029300000000006</v>
      </c>
      <c r="AF81" s="10">
        <v>70.015299999999996</v>
      </c>
      <c r="AG81" s="10">
        <v>69.998000000000005</v>
      </c>
      <c r="AH81" s="11">
        <v>70.014200000000002</v>
      </c>
      <c r="AI81" s="34">
        <v>0</v>
      </c>
      <c r="AJ81" s="35">
        <v>0</v>
      </c>
      <c r="AK81" s="35">
        <v>0</v>
      </c>
      <c r="AL81" s="35">
        <v>0</v>
      </c>
      <c r="AM81" s="36">
        <v>0</v>
      </c>
      <c r="AN81" s="34">
        <v>0</v>
      </c>
      <c r="AO81" s="35">
        <v>0</v>
      </c>
      <c r="AP81" s="35">
        <v>0</v>
      </c>
      <c r="AQ81" s="35">
        <v>0</v>
      </c>
      <c r="AR81" s="36">
        <v>0</v>
      </c>
      <c r="AS81" s="34">
        <v>0</v>
      </c>
      <c r="AT81" s="35">
        <v>0</v>
      </c>
      <c r="AU81" s="35">
        <v>0</v>
      </c>
      <c r="AV81" s="35">
        <v>0</v>
      </c>
      <c r="AW81" s="36">
        <v>0</v>
      </c>
      <c r="AX81" s="34">
        <v>0</v>
      </c>
      <c r="AY81" s="35">
        <v>0</v>
      </c>
      <c r="AZ81" s="35">
        <v>0</v>
      </c>
      <c r="BA81" s="35">
        <v>0</v>
      </c>
      <c r="BB81" s="36">
        <v>0</v>
      </c>
      <c r="BC81" s="34">
        <v>0</v>
      </c>
      <c r="BD81" s="35">
        <v>0</v>
      </c>
      <c r="BE81" s="35">
        <v>0</v>
      </c>
      <c r="BF81" s="35">
        <v>0</v>
      </c>
      <c r="BG81" s="36">
        <v>0</v>
      </c>
      <c r="BH81" s="34">
        <v>0</v>
      </c>
      <c r="BI81" s="35">
        <v>0</v>
      </c>
      <c r="BJ81" s="35">
        <v>0</v>
      </c>
      <c r="BK81" s="35">
        <v>0</v>
      </c>
      <c r="BL81" s="36">
        <v>0</v>
      </c>
      <c r="BM81" s="9">
        <v>1011384.44</v>
      </c>
      <c r="BN81" s="10">
        <v>70.073099999999997</v>
      </c>
      <c r="BO81" s="10">
        <v>70.015199999999993</v>
      </c>
      <c r="BP81" s="10">
        <v>69.9953</v>
      </c>
      <c r="BQ81" s="11">
        <v>70.027799999999999</v>
      </c>
      <c r="BR81" s="9">
        <v>999434.52</v>
      </c>
      <c r="BS81" s="10">
        <v>70.063699999999997</v>
      </c>
      <c r="BT81" s="10">
        <v>70.016900000000007</v>
      </c>
      <c r="BU81" s="10">
        <v>69.997399999999999</v>
      </c>
      <c r="BV81" s="11">
        <v>70.025899999999993</v>
      </c>
      <c r="BW81" s="9">
        <v>1015183.32</v>
      </c>
      <c r="BX81" s="10">
        <v>70.055599999999998</v>
      </c>
      <c r="BY81" s="10">
        <v>70.020399999999995</v>
      </c>
      <c r="BZ81" s="10">
        <v>69.999499999999998</v>
      </c>
      <c r="CA81" s="11">
        <v>70.025099999999995</v>
      </c>
      <c r="CB81" s="9">
        <v>1062336.04</v>
      </c>
      <c r="CC81" s="10">
        <v>70.046300000000002</v>
      </c>
      <c r="CD81" s="10">
        <v>70.020300000000006</v>
      </c>
      <c r="CE81" s="10">
        <v>70.001300000000001</v>
      </c>
      <c r="CF81" s="11">
        <v>70.022599999999997</v>
      </c>
      <c r="CG81" s="9">
        <v>1142036.3999999999</v>
      </c>
      <c r="CH81" s="10">
        <v>70.039100000000005</v>
      </c>
      <c r="CI81" s="10">
        <v>70.018199999999993</v>
      </c>
      <c r="CJ81" s="10">
        <v>69.999799999999993</v>
      </c>
      <c r="CK81" s="11">
        <v>70.019000000000005</v>
      </c>
      <c r="CL81" s="9">
        <v>1251935.04</v>
      </c>
      <c r="CM81" s="10">
        <v>70.027900000000002</v>
      </c>
      <c r="CN81" s="10">
        <v>70.015299999999996</v>
      </c>
      <c r="CO81" s="10">
        <v>69.997100000000003</v>
      </c>
      <c r="CP81" s="11">
        <v>70.013400000000004</v>
      </c>
      <c r="CQ81" s="34">
        <v>0</v>
      </c>
      <c r="CR81" s="35">
        <v>0</v>
      </c>
      <c r="CS81" s="35">
        <v>0</v>
      </c>
      <c r="CT81" s="35">
        <v>0</v>
      </c>
      <c r="CU81" s="36">
        <v>0</v>
      </c>
      <c r="CV81" s="34">
        <v>0</v>
      </c>
      <c r="CW81" s="35">
        <v>0</v>
      </c>
      <c r="CX81" s="35">
        <v>0</v>
      </c>
      <c r="CY81" s="35">
        <v>0</v>
      </c>
      <c r="CZ81" s="36">
        <v>0</v>
      </c>
      <c r="DA81" s="34">
        <v>0</v>
      </c>
      <c r="DB81" s="35">
        <v>0</v>
      </c>
      <c r="DC81" s="35">
        <v>0</v>
      </c>
      <c r="DD81" s="35">
        <v>0</v>
      </c>
      <c r="DE81" s="36">
        <v>0</v>
      </c>
      <c r="DF81" s="34">
        <v>0</v>
      </c>
      <c r="DG81" s="35">
        <v>0</v>
      </c>
      <c r="DH81" s="35">
        <v>0</v>
      </c>
      <c r="DI81" s="35">
        <v>0</v>
      </c>
      <c r="DJ81" s="36">
        <v>0</v>
      </c>
      <c r="DK81" s="34">
        <v>0</v>
      </c>
      <c r="DL81" s="35">
        <v>0</v>
      </c>
      <c r="DM81" s="35">
        <v>0</v>
      </c>
      <c r="DN81" s="35">
        <v>0</v>
      </c>
      <c r="DO81" s="36">
        <v>0</v>
      </c>
      <c r="DP81" s="34">
        <v>0</v>
      </c>
      <c r="DQ81" s="35">
        <v>0</v>
      </c>
      <c r="DR81" s="35">
        <v>0</v>
      </c>
      <c r="DS81" s="35">
        <v>0</v>
      </c>
      <c r="DT81" s="36">
        <v>0</v>
      </c>
      <c r="DU81" s="9">
        <v>1008211.44</v>
      </c>
      <c r="DV81" s="10">
        <v>70.074399999999997</v>
      </c>
      <c r="DW81" s="10">
        <v>70.016099999999994</v>
      </c>
      <c r="DX81" s="10">
        <v>69.9953</v>
      </c>
      <c r="DY81" s="11">
        <v>70.028499999999994</v>
      </c>
      <c r="DZ81" s="9">
        <v>996225.08</v>
      </c>
      <c r="EA81" s="10">
        <v>70.063599999999994</v>
      </c>
      <c r="EB81" s="10">
        <v>70.017099999999999</v>
      </c>
      <c r="EC81" s="10">
        <v>69.996899999999997</v>
      </c>
      <c r="ED81" s="11">
        <v>70.025800000000004</v>
      </c>
      <c r="EE81" s="9">
        <v>1011901.68</v>
      </c>
      <c r="EF81" s="10">
        <v>70.056799999999996</v>
      </c>
      <c r="EG81" s="10">
        <v>70.020799999999994</v>
      </c>
      <c r="EH81" s="10">
        <v>69.999799999999993</v>
      </c>
      <c r="EI81" s="11">
        <v>70.025700000000001</v>
      </c>
      <c r="EJ81" s="9">
        <v>1059032.1200000001</v>
      </c>
      <c r="EK81" s="10">
        <v>70.047399999999996</v>
      </c>
      <c r="EL81" s="10">
        <v>70.020899999999997</v>
      </c>
      <c r="EM81" s="10">
        <v>70.002499999999998</v>
      </c>
      <c r="EN81" s="11">
        <v>70.023600000000002</v>
      </c>
      <c r="EO81" s="9">
        <v>1138465.52</v>
      </c>
      <c r="EP81" s="10">
        <v>70.037499999999994</v>
      </c>
      <c r="EQ81" s="10">
        <v>70.017499999999998</v>
      </c>
      <c r="ER81" s="10">
        <v>69.999300000000005</v>
      </c>
      <c r="ES81" s="11">
        <v>70.018100000000004</v>
      </c>
      <c r="ET81" s="9">
        <v>1248382.96</v>
      </c>
      <c r="EU81" s="10">
        <v>70.027900000000002</v>
      </c>
      <c r="EV81" s="10">
        <v>70.015299999999996</v>
      </c>
      <c r="EW81" s="10">
        <v>69.997900000000001</v>
      </c>
      <c r="EX81" s="11">
        <v>70.0137</v>
      </c>
      <c r="EY81" s="34">
        <v>0</v>
      </c>
      <c r="EZ81" s="35">
        <v>0</v>
      </c>
      <c r="FA81" s="35">
        <v>0</v>
      </c>
      <c r="FB81" s="35">
        <v>0</v>
      </c>
      <c r="FC81" s="36">
        <v>0</v>
      </c>
      <c r="FD81" s="34">
        <v>0</v>
      </c>
      <c r="FE81" s="35">
        <v>0</v>
      </c>
      <c r="FF81" s="35">
        <v>0</v>
      </c>
      <c r="FG81" s="35">
        <v>0</v>
      </c>
      <c r="FH81" s="36">
        <v>0</v>
      </c>
      <c r="FI81" s="34">
        <v>0</v>
      </c>
      <c r="FJ81" s="35">
        <v>0</v>
      </c>
      <c r="FK81" s="35">
        <v>0</v>
      </c>
      <c r="FL81" s="35">
        <v>0</v>
      </c>
      <c r="FM81" s="36">
        <v>0</v>
      </c>
      <c r="FN81" s="34">
        <v>0</v>
      </c>
      <c r="FO81" s="35">
        <v>0</v>
      </c>
      <c r="FP81" s="35">
        <v>0</v>
      </c>
      <c r="FQ81" s="35">
        <v>0</v>
      </c>
      <c r="FR81" s="36">
        <v>0</v>
      </c>
      <c r="FS81" s="34">
        <v>0</v>
      </c>
      <c r="FT81" s="35">
        <v>0</v>
      </c>
      <c r="FU81" s="35">
        <v>0</v>
      </c>
      <c r="FV81" s="35">
        <v>0</v>
      </c>
      <c r="FW81" s="36">
        <v>0</v>
      </c>
      <c r="FX81" s="34">
        <v>0</v>
      </c>
      <c r="FY81" s="35">
        <v>0</v>
      </c>
      <c r="FZ81" s="35">
        <v>0</v>
      </c>
      <c r="GA81" s="35">
        <v>0</v>
      </c>
      <c r="GB81" s="36">
        <v>0</v>
      </c>
    </row>
    <row r="82" spans="2:184" ht="15" customHeight="1">
      <c r="B82" s="122"/>
      <c r="C82" s="87"/>
      <c r="D82" s="8">
        <f t="shared" si="6"/>
        <v>-6</v>
      </c>
      <c r="E82" s="9">
        <v>897465.64</v>
      </c>
      <c r="F82" s="10">
        <v>67.751800000000003</v>
      </c>
      <c r="G82" s="10">
        <v>67.722899999999996</v>
      </c>
      <c r="H82" s="10">
        <v>67.6935</v>
      </c>
      <c r="I82" s="11">
        <v>67.722700000000003</v>
      </c>
      <c r="J82" s="9">
        <v>887458.08</v>
      </c>
      <c r="K82" s="10">
        <v>67.751499999999993</v>
      </c>
      <c r="L82" s="10">
        <v>67.725999999999999</v>
      </c>
      <c r="M82" s="10">
        <v>67.696799999999996</v>
      </c>
      <c r="N82" s="11">
        <v>67.724699999999999</v>
      </c>
      <c r="O82" s="9">
        <v>902228.44</v>
      </c>
      <c r="P82" s="10">
        <v>67.748500000000007</v>
      </c>
      <c r="Q82" s="10">
        <v>67.728700000000003</v>
      </c>
      <c r="R82" s="10">
        <v>67.6995</v>
      </c>
      <c r="S82" s="11">
        <v>67.725499999999997</v>
      </c>
      <c r="T82" s="9">
        <v>945208.36</v>
      </c>
      <c r="U82" s="10">
        <v>67.746399999999994</v>
      </c>
      <c r="V82" s="10">
        <v>67.729799999999997</v>
      </c>
      <c r="W82" s="10">
        <v>67.700800000000001</v>
      </c>
      <c r="X82" s="11">
        <v>67.7256</v>
      </c>
      <c r="Y82" s="9">
        <v>1017430.92</v>
      </c>
      <c r="Z82" s="10">
        <v>67.743700000000004</v>
      </c>
      <c r="AA82" s="10">
        <v>67.729699999999994</v>
      </c>
      <c r="AB82" s="10">
        <v>67.701400000000007</v>
      </c>
      <c r="AC82" s="11">
        <v>67.724900000000005</v>
      </c>
      <c r="AD82" s="9">
        <v>1118676.68</v>
      </c>
      <c r="AE82" s="10">
        <v>67.740300000000005</v>
      </c>
      <c r="AF82" s="10">
        <v>67.730599999999995</v>
      </c>
      <c r="AG82" s="10">
        <v>67.701599999999999</v>
      </c>
      <c r="AH82" s="11">
        <v>67.724100000000007</v>
      </c>
      <c r="AI82" s="34">
        <v>0</v>
      </c>
      <c r="AJ82" s="35">
        <v>0</v>
      </c>
      <c r="AK82" s="35">
        <v>0</v>
      </c>
      <c r="AL82" s="35">
        <v>0</v>
      </c>
      <c r="AM82" s="36">
        <v>0</v>
      </c>
      <c r="AN82" s="34">
        <v>0</v>
      </c>
      <c r="AO82" s="35">
        <v>0</v>
      </c>
      <c r="AP82" s="35">
        <v>0</v>
      </c>
      <c r="AQ82" s="35">
        <v>0</v>
      </c>
      <c r="AR82" s="36">
        <v>0</v>
      </c>
      <c r="AS82" s="34">
        <v>0</v>
      </c>
      <c r="AT82" s="35">
        <v>0</v>
      </c>
      <c r="AU82" s="35">
        <v>0</v>
      </c>
      <c r="AV82" s="35">
        <v>0</v>
      </c>
      <c r="AW82" s="36">
        <v>0</v>
      </c>
      <c r="AX82" s="34">
        <v>0</v>
      </c>
      <c r="AY82" s="35">
        <v>0</v>
      </c>
      <c r="AZ82" s="35">
        <v>0</v>
      </c>
      <c r="BA82" s="35">
        <v>0</v>
      </c>
      <c r="BB82" s="36">
        <v>0</v>
      </c>
      <c r="BC82" s="34">
        <v>0</v>
      </c>
      <c r="BD82" s="35">
        <v>0</v>
      </c>
      <c r="BE82" s="35">
        <v>0</v>
      </c>
      <c r="BF82" s="35">
        <v>0</v>
      </c>
      <c r="BG82" s="36">
        <v>0</v>
      </c>
      <c r="BH82" s="34">
        <v>0</v>
      </c>
      <c r="BI82" s="35">
        <v>0</v>
      </c>
      <c r="BJ82" s="35">
        <v>0</v>
      </c>
      <c r="BK82" s="35">
        <v>0</v>
      </c>
      <c r="BL82" s="36">
        <v>0</v>
      </c>
      <c r="BM82" s="9">
        <v>904275.44</v>
      </c>
      <c r="BN82" s="10">
        <v>67.751800000000003</v>
      </c>
      <c r="BO82" s="10">
        <v>67.722800000000007</v>
      </c>
      <c r="BP82" s="10">
        <v>67.693600000000004</v>
      </c>
      <c r="BQ82" s="11">
        <v>67.722700000000003</v>
      </c>
      <c r="BR82" s="9">
        <v>894200.52</v>
      </c>
      <c r="BS82" s="10">
        <v>67.750799999999998</v>
      </c>
      <c r="BT82" s="10">
        <v>67.725800000000007</v>
      </c>
      <c r="BU82" s="10">
        <v>67.696100000000001</v>
      </c>
      <c r="BV82" s="11">
        <v>67.724199999999996</v>
      </c>
      <c r="BW82" s="9">
        <v>909298.6</v>
      </c>
      <c r="BX82" s="10">
        <v>67.747900000000001</v>
      </c>
      <c r="BY82" s="10">
        <v>67.728499999999997</v>
      </c>
      <c r="BZ82" s="10">
        <v>67.699200000000005</v>
      </c>
      <c r="CA82" s="11">
        <v>67.725099999999998</v>
      </c>
      <c r="CB82" s="9">
        <v>954064.4</v>
      </c>
      <c r="CC82" s="10">
        <v>67.746200000000002</v>
      </c>
      <c r="CD82" s="10">
        <v>67.729299999999995</v>
      </c>
      <c r="CE82" s="10">
        <v>67.700900000000004</v>
      </c>
      <c r="CF82" s="11">
        <v>67.725399999999993</v>
      </c>
      <c r="CG82" s="9">
        <v>1030065.44</v>
      </c>
      <c r="CH82" s="10">
        <v>67.743700000000004</v>
      </c>
      <c r="CI82" s="10">
        <v>67.729799999999997</v>
      </c>
      <c r="CJ82" s="10">
        <v>67.701400000000007</v>
      </c>
      <c r="CK82" s="11">
        <v>67.724900000000005</v>
      </c>
      <c r="CL82" s="9">
        <v>1135175.24</v>
      </c>
      <c r="CM82" s="10">
        <v>67.739800000000002</v>
      </c>
      <c r="CN82" s="10">
        <v>67.730099999999993</v>
      </c>
      <c r="CO82" s="10">
        <v>67.701400000000007</v>
      </c>
      <c r="CP82" s="11">
        <v>67.723699999999994</v>
      </c>
      <c r="CQ82" s="34">
        <v>0</v>
      </c>
      <c r="CR82" s="35">
        <v>0</v>
      </c>
      <c r="CS82" s="35">
        <v>0</v>
      </c>
      <c r="CT82" s="35">
        <v>0</v>
      </c>
      <c r="CU82" s="36">
        <v>0</v>
      </c>
      <c r="CV82" s="34">
        <v>0</v>
      </c>
      <c r="CW82" s="35">
        <v>0</v>
      </c>
      <c r="CX82" s="35">
        <v>0</v>
      </c>
      <c r="CY82" s="35">
        <v>0</v>
      </c>
      <c r="CZ82" s="36">
        <v>0</v>
      </c>
      <c r="DA82" s="34">
        <v>0</v>
      </c>
      <c r="DB82" s="35">
        <v>0</v>
      </c>
      <c r="DC82" s="35">
        <v>0</v>
      </c>
      <c r="DD82" s="35">
        <v>0</v>
      </c>
      <c r="DE82" s="36">
        <v>0</v>
      </c>
      <c r="DF82" s="34">
        <v>0</v>
      </c>
      <c r="DG82" s="35">
        <v>0</v>
      </c>
      <c r="DH82" s="35">
        <v>0</v>
      </c>
      <c r="DI82" s="35">
        <v>0</v>
      </c>
      <c r="DJ82" s="36">
        <v>0</v>
      </c>
      <c r="DK82" s="34">
        <v>0</v>
      </c>
      <c r="DL82" s="35">
        <v>0</v>
      </c>
      <c r="DM82" s="35">
        <v>0</v>
      </c>
      <c r="DN82" s="35">
        <v>0</v>
      </c>
      <c r="DO82" s="36">
        <v>0</v>
      </c>
      <c r="DP82" s="34">
        <v>0</v>
      </c>
      <c r="DQ82" s="35">
        <v>0</v>
      </c>
      <c r="DR82" s="35">
        <v>0</v>
      </c>
      <c r="DS82" s="35">
        <v>0</v>
      </c>
      <c r="DT82" s="36">
        <v>0</v>
      </c>
      <c r="DU82" s="9">
        <v>901456.16</v>
      </c>
      <c r="DV82" s="10">
        <v>67.752300000000005</v>
      </c>
      <c r="DW82" s="10">
        <v>67.722899999999996</v>
      </c>
      <c r="DX82" s="10">
        <v>67.693200000000004</v>
      </c>
      <c r="DY82" s="11">
        <v>67.722700000000003</v>
      </c>
      <c r="DZ82" s="9">
        <v>891345.52</v>
      </c>
      <c r="EA82" s="10">
        <v>67.750200000000007</v>
      </c>
      <c r="EB82" s="10">
        <v>67.725099999999998</v>
      </c>
      <c r="EC82" s="10">
        <v>67.696799999999996</v>
      </c>
      <c r="ED82" s="11">
        <v>67.7239</v>
      </c>
      <c r="EE82" s="9">
        <v>906402.36</v>
      </c>
      <c r="EF82" s="10">
        <v>67.748099999999994</v>
      </c>
      <c r="EG82" s="10">
        <v>67.728800000000007</v>
      </c>
      <c r="EH82" s="10">
        <v>67.699299999999994</v>
      </c>
      <c r="EI82" s="11">
        <v>67.725399999999993</v>
      </c>
      <c r="EJ82" s="9">
        <v>951113.8</v>
      </c>
      <c r="EK82" s="10">
        <v>67.746200000000002</v>
      </c>
      <c r="EL82" s="10">
        <v>67.729799999999997</v>
      </c>
      <c r="EM82" s="10">
        <v>67.700800000000001</v>
      </c>
      <c r="EN82" s="11">
        <v>67.7256</v>
      </c>
      <c r="EO82" s="9">
        <v>1027001.6</v>
      </c>
      <c r="EP82" s="10">
        <v>67.743399999999994</v>
      </c>
      <c r="EQ82" s="10">
        <v>67.729799999999997</v>
      </c>
      <c r="ER82" s="10">
        <v>67.701400000000007</v>
      </c>
      <c r="ES82" s="11">
        <v>67.724800000000002</v>
      </c>
      <c r="ET82" s="9">
        <v>1132025.2</v>
      </c>
      <c r="EU82" s="10">
        <v>67.740300000000005</v>
      </c>
      <c r="EV82" s="10">
        <v>67.7303</v>
      </c>
      <c r="EW82" s="10">
        <v>67.701700000000002</v>
      </c>
      <c r="EX82" s="11">
        <v>67.724100000000007</v>
      </c>
      <c r="EY82" s="34">
        <v>0</v>
      </c>
      <c r="EZ82" s="35">
        <v>0</v>
      </c>
      <c r="FA82" s="35">
        <v>0</v>
      </c>
      <c r="FB82" s="35">
        <v>0</v>
      </c>
      <c r="FC82" s="36">
        <v>0</v>
      </c>
      <c r="FD82" s="34">
        <v>0</v>
      </c>
      <c r="FE82" s="35">
        <v>0</v>
      </c>
      <c r="FF82" s="35">
        <v>0</v>
      </c>
      <c r="FG82" s="35">
        <v>0</v>
      </c>
      <c r="FH82" s="36">
        <v>0</v>
      </c>
      <c r="FI82" s="34">
        <v>0</v>
      </c>
      <c r="FJ82" s="35">
        <v>0</v>
      </c>
      <c r="FK82" s="35">
        <v>0</v>
      </c>
      <c r="FL82" s="35">
        <v>0</v>
      </c>
      <c r="FM82" s="36">
        <v>0</v>
      </c>
      <c r="FN82" s="34">
        <v>0</v>
      </c>
      <c r="FO82" s="35">
        <v>0</v>
      </c>
      <c r="FP82" s="35">
        <v>0</v>
      </c>
      <c r="FQ82" s="35">
        <v>0</v>
      </c>
      <c r="FR82" s="36">
        <v>0</v>
      </c>
      <c r="FS82" s="34">
        <v>0</v>
      </c>
      <c r="FT82" s="35">
        <v>0</v>
      </c>
      <c r="FU82" s="35">
        <v>0</v>
      </c>
      <c r="FV82" s="35">
        <v>0</v>
      </c>
      <c r="FW82" s="36">
        <v>0</v>
      </c>
      <c r="FX82" s="34">
        <v>0</v>
      </c>
      <c r="FY82" s="35">
        <v>0</v>
      </c>
      <c r="FZ82" s="35">
        <v>0</v>
      </c>
      <c r="GA82" s="35">
        <v>0</v>
      </c>
      <c r="GB82" s="36">
        <v>0</v>
      </c>
    </row>
    <row r="83" spans="2:184" ht="15" customHeight="1">
      <c r="B83" s="122"/>
      <c r="C83" s="87"/>
      <c r="D83" s="8">
        <f t="shared" si="6"/>
        <v>-4</v>
      </c>
      <c r="E83" s="9">
        <v>798559.24</v>
      </c>
      <c r="F83" s="10">
        <v>65.938100000000006</v>
      </c>
      <c r="G83" s="10">
        <v>65.919799999999995</v>
      </c>
      <c r="H83" s="10">
        <v>65.871899999999997</v>
      </c>
      <c r="I83" s="11">
        <v>65.909800000000004</v>
      </c>
      <c r="J83" s="9">
        <v>791201.16</v>
      </c>
      <c r="K83" s="10">
        <v>65.938999999999993</v>
      </c>
      <c r="L83" s="10">
        <v>65.922200000000004</v>
      </c>
      <c r="M83" s="10">
        <v>65.874099999999999</v>
      </c>
      <c r="N83" s="11">
        <v>65.911699999999996</v>
      </c>
      <c r="O83" s="9">
        <v>806665.28</v>
      </c>
      <c r="P83" s="10">
        <v>65.938900000000004</v>
      </c>
      <c r="Q83" s="10">
        <v>65.923900000000003</v>
      </c>
      <c r="R83" s="10">
        <v>65.874799999999993</v>
      </c>
      <c r="S83" s="11">
        <v>65.912400000000005</v>
      </c>
      <c r="T83" s="9">
        <v>848849.08</v>
      </c>
      <c r="U83" s="10">
        <v>65.937899999999999</v>
      </c>
      <c r="V83" s="10">
        <v>65.924700000000001</v>
      </c>
      <c r="W83" s="10">
        <v>65.875399999999999</v>
      </c>
      <c r="X83" s="11">
        <v>65.912599999999998</v>
      </c>
      <c r="Y83" s="9">
        <v>919303.96</v>
      </c>
      <c r="Z83" s="10">
        <v>65.936499999999995</v>
      </c>
      <c r="AA83" s="10">
        <v>65.925600000000003</v>
      </c>
      <c r="AB83" s="10">
        <v>65.876599999999996</v>
      </c>
      <c r="AC83" s="11">
        <v>65.912800000000004</v>
      </c>
      <c r="AD83" s="9">
        <v>1017385.68</v>
      </c>
      <c r="AE83" s="10">
        <v>65.934899999999999</v>
      </c>
      <c r="AF83" s="10">
        <v>65.925799999999995</v>
      </c>
      <c r="AG83" s="10">
        <v>65.877200000000002</v>
      </c>
      <c r="AH83" s="11">
        <v>65.912499999999994</v>
      </c>
      <c r="AI83" s="34">
        <v>0</v>
      </c>
      <c r="AJ83" s="35">
        <v>0</v>
      </c>
      <c r="AK83" s="35">
        <v>0</v>
      </c>
      <c r="AL83" s="35">
        <v>0</v>
      </c>
      <c r="AM83" s="36">
        <v>0</v>
      </c>
      <c r="AN83" s="34">
        <v>0</v>
      </c>
      <c r="AO83" s="35">
        <v>0</v>
      </c>
      <c r="AP83" s="35">
        <v>0</v>
      </c>
      <c r="AQ83" s="35">
        <v>0</v>
      </c>
      <c r="AR83" s="36">
        <v>0</v>
      </c>
      <c r="AS83" s="34">
        <v>0</v>
      </c>
      <c r="AT83" s="35">
        <v>0</v>
      </c>
      <c r="AU83" s="35">
        <v>0</v>
      </c>
      <c r="AV83" s="35">
        <v>0</v>
      </c>
      <c r="AW83" s="36">
        <v>0</v>
      </c>
      <c r="AX83" s="34">
        <v>0</v>
      </c>
      <c r="AY83" s="35">
        <v>0</v>
      </c>
      <c r="AZ83" s="35">
        <v>0</v>
      </c>
      <c r="BA83" s="35">
        <v>0</v>
      </c>
      <c r="BB83" s="36">
        <v>0</v>
      </c>
      <c r="BC83" s="34">
        <v>0</v>
      </c>
      <c r="BD83" s="35">
        <v>0</v>
      </c>
      <c r="BE83" s="35">
        <v>0</v>
      </c>
      <c r="BF83" s="35">
        <v>0</v>
      </c>
      <c r="BG83" s="36">
        <v>0</v>
      </c>
      <c r="BH83" s="34">
        <v>0</v>
      </c>
      <c r="BI83" s="35">
        <v>0</v>
      </c>
      <c r="BJ83" s="35">
        <v>0</v>
      </c>
      <c r="BK83" s="35">
        <v>0</v>
      </c>
      <c r="BL83" s="36">
        <v>0</v>
      </c>
      <c r="BM83" s="9">
        <v>804682.44</v>
      </c>
      <c r="BN83" s="10">
        <v>65.938599999999994</v>
      </c>
      <c r="BO83" s="10">
        <v>65.919899999999998</v>
      </c>
      <c r="BP83" s="10">
        <v>65.871899999999997</v>
      </c>
      <c r="BQ83" s="11">
        <v>65.91</v>
      </c>
      <c r="BR83" s="9">
        <v>797285.24</v>
      </c>
      <c r="BS83" s="10">
        <v>65.938800000000001</v>
      </c>
      <c r="BT83" s="10">
        <v>65.921899999999994</v>
      </c>
      <c r="BU83" s="10">
        <v>65.874399999999994</v>
      </c>
      <c r="BV83" s="11">
        <v>65.911600000000007</v>
      </c>
      <c r="BW83" s="9">
        <v>812997.92</v>
      </c>
      <c r="BX83" s="10">
        <v>65.938500000000005</v>
      </c>
      <c r="BY83" s="10">
        <v>65.923699999999997</v>
      </c>
      <c r="BZ83" s="10">
        <v>65.874700000000004</v>
      </c>
      <c r="CA83" s="11">
        <v>65.912199999999999</v>
      </c>
      <c r="CB83" s="9">
        <v>856881.4</v>
      </c>
      <c r="CC83" s="10">
        <v>65.937700000000007</v>
      </c>
      <c r="CD83" s="10">
        <v>65.924599999999998</v>
      </c>
      <c r="CE83" s="10">
        <v>65.875299999999996</v>
      </c>
      <c r="CF83" s="11">
        <v>65.912400000000005</v>
      </c>
      <c r="CG83" s="9">
        <v>930902.36</v>
      </c>
      <c r="CH83" s="10">
        <v>65.936300000000003</v>
      </c>
      <c r="CI83" s="10">
        <v>65.925399999999996</v>
      </c>
      <c r="CJ83" s="10">
        <v>65.876300000000001</v>
      </c>
      <c r="CK83" s="11">
        <v>65.912599999999998</v>
      </c>
      <c r="CL83" s="9">
        <v>1032643.08</v>
      </c>
      <c r="CM83" s="10">
        <v>65.934200000000004</v>
      </c>
      <c r="CN83" s="10">
        <v>65.925799999999995</v>
      </c>
      <c r="CO83" s="10">
        <v>65.8767</v>
      </c>
      <c r="CP83" s="11">
        <v>65.912199999999999</v>
      </c>
      <c r="CQ83" s="34">
        <v>0</v>
      </c>
      <c r="CR83" s="35">
        <v>0</v>
      </c>
      <c r="CS83" s="35">
        <v>0</v>
      </c>
      <c r="CT83" s="35">
        <v>0</v>
      </c>
      <c r="CU83" s="36">
        <v>0</v>
      </c>
      <c r="CV83" s="34">
        <v>0</v>
      </c>
      <c r="CW83" s="35">
        <v>0</v>
      </c>
      <c r="CX83" s="35">
        <v>0</v>
      </c>
      <c r="CY83" s="35">
        <v>0</v>
      </c>
      <c r="CZ83" s="36">
        <v>0</v>
      </c>
      <c r="DA83" s="34">
        <v>0</v>
      </c>
      <c r="DB83" s="35">
        <v>0</v>
      </c>
      <c r="DC83" s="35">
        <v>0</v>
      </c>
      <c r="DD83" s="35">
        <v>0</v>
      </c>
      <c r="DE83" s="36">
        <v>0</v>
      </c>
      <c r="DF83" s="34">
        <v>0</v>
      </c>
      <c r="DG83" s="35">
        <v>0</v>
      </c>
      <c r="DH83" s="35">
        <v>0</v>
      </c>
      <c r="DI83" s="35">
        <v>0</v>
      </c>
      <c r="DJ83" s="36">
        <v>0</v>
      </c>
      <c r="DK83" s="34">
        <v>0</v>
      </c>
      <c r="DL83" s="35">
        <v>0</v>
      </c>
      <c r="DM83" s="35">
        <v>0</v>
      </c>
      <c r="DN83" s="35">
        <v>0</v>
      </c>
      <c r="DO83" s="36">
        <v>0</v>
      </c>
      <c r="DP83" s="34">
        <v>0</v>
      </c>
      <c r="DQ83" s="35">
        <v>0</v>
      </c>
      <c r="DR83" s="35">
        <v>0</v>
      </c>
      <c r="DS83" s="35">
        <v>0</v>
      </c>
      <c r="DT83" s="36">
        <v>0</v>
      </c>
      <c r="DU83" s="9">
        <v>802150.48</v>
      </c>
      <c r="DV83" s="10">
        <v>65.938199999999995</v>
      </c>
      <c r="DW83" s="10">
        <v>65.919700000000006</v>
      </c>
      <c r="DX83" s="10">
        <v>65.871799999999993</v>
      </c>
      <c r="DY83" s="11">
        <v>65.909800000000004</v>
      </c>
      <c r="DZ83" s="9">
        <v>794743.24</v>
      </c>
      <c r="EA83" s="10">
        <v>65.938800000000001</v>
      </c>
      <c r="EB83" s="10">
        <v>65.922499999999999</v>
      </c>
      <c r="EC83" s="10">
        <v>65.873999999999995</v>
      </c>
      <c r="ED83" s="11">
        <v>65.911699999999996</v>
      </c>
      <c r="EE83" s="9">
        <v>810425.08</v>
      </c>
      <c r="EF83" s="10">
        <v>65.938900000000004</v>
      </c>
      <c r="EG83" s="10">
        <v>65.924000000000007</v>
      </c>
      <c r="EH83" s="10">
        <v>65.874899999999997</v>
      </c>
      <c r="EI83" s="11">
        <v>65.912499999999994</v>
      </c>
      <c r="EJ83" s="9">
        <v>854252.96</v>
      </c>
      <c r="EK83" s="10">
        <v>65.937399999999997</v>
      </c>
      <c r="EL83" s="10">
        <v>65.924599999999998</v>
      </c>
      <c r="EM83" s="10">
        <v>65.875399999999999</v>
      </c>
      <c r="EN83" s="11">
        <v>65.912400000000005</v>
      </c>
      <c r="EO83" s="9">
        <v>928131.96</v>
      </c>
      <c r="EP83" s="10">
        <v>65.936499999999995</v>
      </c>
      <c r="EQ83" s="10">
        <v>65.925399999999996</v>
      </c>
      <c r="ER83" s="10">
        <v>65.876400000000004</v>
      </c>
      <c r="ES83" s="11">
        <v>65.912700000000001</v>
      </c>
      <c r="ET83" s="9">
        <v>1029782.8</v>
      </c>
      <c r="EU83" s="10">
        <v>65.934200000000004</v>
      </c>
      <c r="EV83" s="10">
        <v>65.926000000000002</v>
      </c>
      <c r="EW83" s="10">
        <v>65.876900000000006</v>
      </c>
      <c r="EX83" s="11">
        <v>65.912300000000002</v>
      </c>
      <c r="EY83" s="34">
        <v>0</v>
      </c>
      <c r="EZ83" s="35">
        <v>0</v>
      </c>
      <c r="FA83" s="35">
        <v>0</v>
      </c>
      <c r="FB83" s="35">
        <v>0</v>
      </c>
      <c r="FC83" s="36">
        <v>0</v>
      </c>
      <c r="FD83" s="34">
        <v>0</v>
      </c>
      <c r="FE83" s="35">
        <v>0</v>
      </c>
      <c r="FF83" s="35">
        <v>0</v>
      </c>
      <c r="FG83" s="35">
        <v>0</v>
      </c>
      <c r="FH83" s="36">
        <v>0</v>
      </c>
      <c r="FI83" s="34">
        <v>0</v>
      </c>
      <c r="FJ83" s="35">
        <v>0</v>
      </c>
      <c r="FK83" s="35">
        <v>0</v>
      </c>
      <c r="FL83" s="35">
        <v>0</v>
      </c>
      <c r="FM83" s="36">
        <v>0</v>
      </c>
      <c r="FN83" s="34">
        <v>0</v>
      </c>
      <c r="FO83" s="35">
        <v>0</v>
      </c>
      <c r="FP83" s="35">
        <v>0</v>
      </c>
      <c r="FQ83" s="35">
        <v>0</v>
      </c>
      <c r="FR83" s="36">
        <v>0</v>
      </c>
      <c r="FS83" s="34">
        <v>0</v>
      </c>
      <c r="FT83" s="35">
        <v>0</v>
      </c>
      <c r="FU83" s="35">
        <v>0</v>
      </c>
      <c r="FV83" s="35">
        <v>0</v>
      </c>
      <c r="FW83" s="36">
        <v>0</v>
      </c>
      <c r="FX83" s="34">
        <v>0</v>
      </c>
      <c r="FY83" s="35">
        <v>0</v>
      </c>
      <c r="FZ83" s="35">
        <v>0</v>
      </c>
      <c r="GA83" s="35">
        <v>0</v>
      </c>
      <c r="GB83" s="36">
        <v>0</v>
      </c>
    </row>
    <row r="84" spans="2:184" ht="15" customHeight="1">
      <c r="B84" s="122"/>
      <c r="C84" s="87"/>
      <c r="D84" s="8">
        <f t="shared" si="6"/>
        <v>-2</v>
      </c>
      <c r="E84" s="9">
        <v>718077.64</v>
      </c>
      <c r="F84" s="10">
        <v>64.528499999999994</v>
      </c>
      <c r="G84" s="10">
        <v>64.505200000000002</v>
      </c>
      <c r="H84" s="10">
        <v>64.452799999999996</v>
      </c>
      <c r="I84" s="11">
        <v>64.495400000000004</v>
      </c>
      <c r="J84" s="9">
        <v>713472.52</v>
      </c>
      <c r="K84" s="10">
        <v>64.5304</v>
      </c>
      <c r="L84" s="10">
        <v>64.507800000000003</v>
      </c>
      <c r="M84" s="10">
        <v>64.454800000000006</v>
      </c>
      <c r="N84" s="11">
        <v>64.497600000000006</v>
      </c>
      <c r="O84" s="9">
        <v>730068.2</v>
      </c>
      <c r="P84" s="10">
        <v>64.530199999999994</v>
      </c>
      <c r="Q84" s="10">
        <v>64.509299999999996</v>
      </c>
      <c r="R84" s="10">
        <v>64.456199999999995</v>
      </c>
      <c r="S84" s="11">
        <v>64.498400000000004</v>
      </c>
      <c r="T84" s="9">
        <v>772247.4</v>
      </c>
      <c r="U84" s="10">
        <v>64.528999999999996</v>
      </c>
      <c r="V84" s="10">
        <v>64.510499999999993</v>
      </c>
      <c r="W84" s="10">
        <v>64.457099999999997</v>
      </c>
      <c r="X84" s="11">
        <v>64.498800000000003</v>
      </c>
      <c r="Y84" s="9">
        <v>841738.2</v>
      </c>
      <c r="Z84" s="10">
        <v>64.527900000000002</v>
      </c>
      <c r="AA84" s="10">
        <v>64.511200000000002</v>
      </c>
      <c r="AB84" s="10">
        <v>64.458399999999997</v>
      </c>
      <c r="AC84" s="11">
        <v>64.499099999999999</v>
      </c>
      <c r="AD84" s="9">
        <v>937287.6</v>
      </c>
      <c r="AE84" s="10">
        <v>64.526899999999998</v>
      </c>
      <c r="AF84" s="10">
        <v>64.511700000000005</v>
      </c>
      <c r="AG84" s="10">
        <v>64.458600000000004</v>
      </c>
      <c r="AH84" s="11">
        <v>64.498999999999995</v>
      </c>
      <c r="AI84" s="34">
        <v>0</v>
      </c>
      <c r="AJ84" s="35">
        <v>0</v>
      </c>
      <c r="AK84" s="35">
        <v>0</v>
      </c>
      <c r="AL84" s="35">
        <v>0</v>
      </c>
      <c r="AM84" s="36">
        <v>0</v>
      </c>
      <c r="AN84" s="34">
        <v>0</v>
      </c>
      <c r="AO84" s="35">
        <v>0</v>
      </c>
      <c r="AP84" s="35">
        <v>0</v>
      </c>
      <c r="AQ84" s="35">
        <v>0</v>
      </c>
      <c r="AR84" s="36">
        <v>0</v>
      </c>
      <c r="AS84" s="34">
        <v>0</v>
      </c>
      <c r="AT84" s="35">
        <v>0</v>
      </c>
      <c r="AU84" s="35">
        <v>0</v>
      </c>
      <c r="AV84" s="35">
        <v>0</v>
      </c>
      <c r="AW84" s="36">
        <v>0</v>
      </c>
      <c r="AX84" s="34">
        <v>0</v>
      </c>
      <c r="AY84" s="35">
        <v>0</v>
      </c>
      <c r="AZ84" s="35">
        <v>0</v>
      </c>
      <c r="BA84" s="35">
        <v>0</v>
      </c>
      <c r="BB84" s="36">
        <v>0</v>
      </c>
      <c r="BC84" s="34">
        <v>0</v>
      </c>
      <c r="BD84" s="35">
        <v>0</v>
      </c>
      <c r="BE84" s="35">
        <v>0</v>
      </c>
      <c r="BF84" s="35">
        <v>0</v>
      </c>
      <c r="BG84" s="36">
        <v>0</v>
      </c>
      <c r="BH84" s="34">
        <v>0</v>
      </c>
      <c r="BI84" s="35">
        <v>0</v>
      </c>
      <c r="BJ84" s="35">
        <v>0</v>
      </c>
      <c r="BK84" s="35">
        <v>0</v>
      </c>
      <c r="BL84" s="36">
        <v>0</v>
      </c>
      <c r="BM84" s="9">
        <v>723721.32</v>
      </c>
      <c r="BN84" s="10">
        <v>64.528099999999995</v>
      </c>
      <c r="BO84" s="10">
        <v>64.505399999999995</v>
      </c>
      <c r="BP84" s="10">
        <v>64.452600000000004</v>
      </c>
      <c r="BQ84" s="11">
        <v>64.495199999999997</v>
      </c>
      <c r="BR84" s="9">
        <v>719091.19999999995</v>
      </c>
      <c r="BS84" s="10">
        <v>64.530699999999996</v>
      </c>
      <c r="BT84" s="10">
        <v>64.507999999999996</v>
      </c>
      <c r="BU84" s="10">
        <v>64.454899999999995</v>
      </c>
      <c r="BV84" s="11">
        <v>64.497699999999995</v>
      </c>
      <c r="BW84" s="9">
        <v>735939.8</v>
      </c>
      <c r="BX84" s="10">
        <v>64.530199999999994</v>
      </c>
      <c r="BY84" s="10">
        <v>64.509399999999999</v>
      </c>
      <c r="BZ84" s="10">
        <v>64.456299999999999</v>
      </c>
      <c r="CA84" s="11">
        <v>64.498500000000007</v>
      </c>
      <c r="CB84" s="9">
        <v>779728.48</v>
      </c>
      <c r="CC84" s="10">
        <v>64.528999999999996</v>
      </c>
      <c r="CD84" s="10">
        <v>64.510499999999993</v>
      </c>
      <c r="CE84" s="10">
        <v>64.456900000000005</v>
      </c>
      <c r="CF84" s="11">
        <v>64.498699999999999</v>
      </c>
      <c r="CG84" s="9">
        <v>852596.24</v>
      </c>
      <c r="CH84" s="10">
        <v>64.5274</v>
      </c>
      <c r="CI84" s="10">
        <v>64.510999999999996</v>
      </c>
      <c r="CJ84" s="10">
        <v>64.458299999999994</v>
      </c>
      <c r="CK84" s="11">
        <v>64.498800000000003</v>
      </c>
      <c r="CL84" s="9">
        <v>951726.2</v>
      </c>
      <c r="CM84" s="10">
        <v>64.526399999999995</v>
      </c>
      <c r="CN84" s="10">
        <v>64.511499999999998</v>
      </c>
      <c r="CO84" s="10">
        <v>64.458600000000004</v>
      </c>
      <c r="CP84" s="11">
        <v>64.498699999999999</v>
      </c>
      <c r="CQ84" s="34">
        <v>0</v>
      </c>
      <c r="CR84" s="35">
        <v>0</v>
      </c>
      <c r="CS84" s="35">
        <v>0</v>
      </c>
      <c r="CT84" s="35">
        <v>0</v>
      </c>
      <c r="CU84" s="36">
        <v>0</v>
      </c>
      <c r="CV84" s="34">
        <v>0</v>
      </c>
      <c r="CW84" s="35">
        <v>0</v>
      </c>
      <c r="CX84" s="35">
        <v>0</v>
      </c>
      <c r="CY84" s="35">
        <v>0</v>
      </c>
      <c r="CZ84" s="36">
        <v>0</v>
      </c>
      <c r="DA84" s="34">
        <v>0</v>
      </c>
      <c r="DB84" s="35">
        <v>0</v>
      </c>
      <c r="DC84" s="35">
        <v>0</v>
      </c>
      <c r="DD84" s="35">
        <v>0</v>
      </c>
      <c r="DE84" s="36">
        <v>0</v>
      </c>
      <c r="DF84" s="34">
        <v>0</v>
      </c>
      <c r="DG84" s="35">
        <v>0</v>
      </c>
      <c r="DH84" s="35">
        <v>0</v>
      </c>
      <c r="DI84" s="35">
        <v>0</v>
      </c>
      <c r="DJ84" s="36">
        <v>0</v>
      </c>
      <c r="DK84" s="34">
        <v>0</v>
      </c>
      <c r="DL84" s="35">
        <v>0</v>
      </c>
      <c r="DM84" s="35">
        <v>0</v>
      </c>
      <c r="DN84" s="35">
        <v>0</v>
      </c>
      <c r="DO84" s="36">
        <v>0</v>
      </c>
      <c r="DP84" s="34">
        <v>0</v>
      </c>
      <c r="DQ84" s="35">
        <v>0</v>
      </c>
      <c r="DR84" s="35">
        <v>0</v>
      </c>
      <c r="DS84" s="35">
        <v>0</v>
      </c>
      <c r="DT84" s="36">
        <v>0</v>
      </c>
      <c r="DU84" s="9">
        <v>721403.52</v>
      </c>
      <c r="DV84" s="10">
        <v>64.528400000000005</v>
      </c>
      <c r="DW84" s="10">
        <v>64.505399999999995</v>
      </c>
      <c r="DX84" s="10">
        <v>64.452699999999993</v>
      </c>
      <c r="DY84" s="11">
        <v>64.4953</v>
      </c>
      <c r="DZ84" s="9">
        <v>716757.12</v>
      </c>
      <c r="EA84" s="10">
        <v>64.530699999999996</v>
      </c>
      <c r="EB84" s="10">
        <v>64.5077</v>
      </c>
      <c r="EC84" s="10">
        <v>64.454800000000006</v>
      </c>
      <c r="ED84" s="11">
        <v>64.497600000000006</v>
      </c>
      <c r="EE84" s="9">
        <v>733570.64</v>
      </c>
      <c r="EF84" s="10">
        <v>64.530799999999999</v>
      </c>
      <c r="EG84" s="10">
        <v>64.509299999999996</v>
      </c>
      <c r="EH84" s="10">
        <v>64.456299999999999</v>
      </c>
      <c r="EI84" s="11">
        <v>64.498699999999999</v>
      </c>
      <c r="EJ84" s="9">
        <v>777283.28</v>
      </c>
      <c r="EK84" s="10">
        <v>64.529200000000003</v>
      </c>
      <c r="EL84" s="10">
        <v>64.510599999999997</v>
      </c>
      <c r="EM84" s="10">
        <v>64.456800000000001</v>
      </c>
      <c r="EN84" s="11">
        <v>64.498800000000003</v>
      </c>
      <c r="EO84" s="9">
        <v>850042.48</v>
      </c>
      <c r="EP84" s="10">
        <v>64.527500000000003</v>
      </c>
      <c r="EQ84" s="10">
        <v>64.511200000000002</v>
      </c>
      <c r="ER84" s="10">
        <v>64.458200000000005</v>
      </c>
      <c r="ES84" s="11">
        <v>64.498900000000006</v>
      </c>
      <c r="ET84" s="9">
        <v>949070.12</v>
      </c>
      <c r="EU84" s="10">
        <v>64.526799999999994</v>
      </c>
      <c r="EV84" s="10">
        <v>64.511600000000001</v>
      </c>
      <c r="EW84" s="10">
        <v>64.458500000000001</v>
      </c>
      <c r="EX84" s="11">
        <v>64.498900000000006</v>
      </c>
      <c r="EY84" s="34">
        <v>0</v>
      </c>
      <c r="EZ84" s="35">
        <v>0</v>
      </c>
      <c r="FA84" s="35">
        <v>0</v>
      </c>
      <c r="FB84" s="35">
        <v>0</v>
      </c>
      <c r="FC84" s="36">
        <v>0</v>
      </c>
      <c r="FD84" s="34">
        <v>0</v>
      </c>
      <c r="FE84" s="35">
        <v>0</v>
      </c>
      <c r="FF84" s="35">
        <v>0</v>
      </c>
      <c r="FG84" s="35">
        <v>0</v>
      </c>
      <c r="FH84" s="36">
        <v>0</v>
      </c>
      <c r="FI84" s="34">
        <v>0</v>
      </c>
      <c r="FJ84" s="35">
        <v>0</v>
      </c>
      <c r="FK84" s="35">
        <v>0</v>
      </c>
      <c r="FL84" s="35">
        <v>0</v>
      </c>
      <c r="FM84" s="36">
        <v>0</v>
      </c>
      <c r="FN84" s="34">
        <v>0</v>
      </c>
      <c r="FO84" s="35">
        <v>0</v>
      </c>
      <c r="FP84" s="35">
        <v>0</v>
      </c>
      <c r="FQ84" s="35">
        <v>0</v>
      </c>
      <c r="FR84" s="36">
        <v>0</v>
      </c>
      <c r="FS84" s="34">
        <v>0</v>
      </c>
      <c r="FT84" s="35">
        <v>0</v>
      </c>
      <c r="FU84" s="35">
        <v>0</v>
      </c>
      <c r="FV84" s="35">
        <v>0</v>
      </c>
      <c r="FW84" s="36">
        <v>0</v>
      </c>
      <c r="FX84" s="34">
        <v>0</v>
      </c>
      <c r="FY84" s="35">
        <v>0</v>
      </c>
      <c r="FZ84" s="35">
        <v>0</v>
      </c>
      <c r="GA84" s="35">
        <v>0</v>
      </c>
      <c r="GB84" s="36">
        <v>0</v>
      </c>
    </row>
    <row r="85" spans="2:184" ht="15" customHeight="1">
      <c r="B85" s="122"/>
      <c r="C85" s="87"/>
      <c r="D85" s="8">
        <f t="shared" si="6"/>
        <v>0</v>
      </c>
      <c r="E85" s="9">
        <v>646898.04</v>
      </c>
      <c r="F85" s="10">
        <v>63.206600000000002</v>
      </c>
      <c r="G85" s="10">
        <v>63.177300000000002</v>
      </c>
      <c r="H85" s="10">
        <v>63.113999999999997</v>
      </c>
      <c r="I85" s="11">
        <v>63.165799999999997</v>
      </c>
      <c r="J85" s="9">
        <v>644873.4</v>
      </c>
      <c r="K85" s="10">
        <v>63.207599999999999</v>
      </c>
      <c r="L85" s="10">
        <v>63.180399999999999</v>
      </c>
      <c r="M85" s="10">
        <v>63.116999999999997</v>
      </c>
      <c r="N85" s="11">
        <v>63.168199999999999</v>
      </c>
      <c r="O85" s="9">
        <v>662728</v>
      </c>
      <c r="P85" s="10">
        <v>63.207700000000003</v>
      </c>
      <c r="Q85" s="10">
        <v>63.182400000000001</v>
      </c>
      <c r="R85" s="10">
        <v>63.118499999999997</v>
      </c>
      <c r="S85" s="11">
        <v>63.1693</v>
      </c>
      <c r="T85" s="9">
        <v>705210.04</v>
      </c>
      <c r="U85" s="10">
        <v>63.206000000000003</v>
      </c>
      <c r="V85" s="10">
        <v>63.182600000000001</v>
      </c>
      <c r="W85" s="10">
        <v>63.119799999999998</v>
      </c>
      <c r="X85" s="11">
        <v>63.1693</v>
      </c>
      <c r="Y85" s="9">
        <v>774086.56</v>
      </c>
      <c r="Z85" s="10">
        <v>63.205599999999997</v>
      </c>
      <c r="AA85" s="10">
        <v>63.183399999999999</v>
      </c>
      <c r="AB85" s="10">
        <v>63.120399999999997</v>
      </c>
      <c r="AC85" s="11">
        <v>63.169600000000003</v>
      </c>
      <c r="AD85" s="9">
        <v>867161.28</v>
      </c>
      <c r="AE85" s="10">
        <v>63.2029</v>
      </c>
      <c r="AF85" s="10">
        <v>63.183900000000001</v>
      </c>
      <c r="AG85" s="10">
        <v>63.120899999999999</v>
      </c>
      <c r="AH85" s="11">
        <v>63.1691</v>
      </c>
      <c r="AI85" s="34">
        <v>0</v>
      </c>
      <c r="AJ85" s="35">
        <v>0</v>
      </c>
      <c r="AK85" s="35">
        <v>0</v>
      </c>
      <c r="AL85" s="35">
        <v>0</v>
      </c>
      <c r="AM85" s="36">
        <v>0</v>
      </c>
      <c r="AN85" s="34">
        <v>0</v>
      </c>
      <c r="AO85" s="35">
        <v>0</v>
      </c>
      <c r="AP85" s="35">
        <v>0</v>
      </c>
      <c r="AQ85" s="35">
        <v>0</v>
      </c>
      <c r="AR85" s="36">
        <v>0</v>
      </c>
      <c r="AS85" s="34">
        <v>0</v>
      </c>
      <c r="AT85" s="35">
        <v>0</v>
      </c>
      <c r="AU85" s="35">
        <v>0</v>
      </c>
      <c r="AV85" s="35">
        <v>0</v>
      </c>
      <c r="AW85" s="36">
        <v>0</v>
      </c>
      <c r="AX85" s="34">
        <v>0</v>
      </c>
      <c r="AY85" s="35">
        <v>0</v>
      </c>
      <c r="AZ85" s="35">
        <v>0</v>
      </c>
      <c r="BA85" s="35">
        <v>0</v>
      </c>
      <c r="BB85" s="36">
        <v>0</v>
      </c>
      <c r="BC85" s="34">
        <v>0</v>
      </c>
      <c r="BD85" s="35">
        <v>0</v>
      </c>
      <c r="BE85" s="35">
        <v>0</v>
      </c>
      <c r="BF85" s="35">
        <v>0</v>
      </c>
      <c r="BG85" s="36">
        <v>0</v>
      </c>
      <c r="BH85" s="34">
        <v>0</v>
      </c>
      <c r="BI85" s="35">
        <v>0</v>
      </c>
      <c r="BJ85" s="35">
        <v>0</v>
      </c>
      <c r="BK85" s="35">
        <v>0</v>
      </c>
      <c r="BL85" s="36">
        <v>0</v>
      </c>
      <c r="BM85" s="9">
        <v>652176.56000000006</v>
      </c>
      <c r="BN85" s="10">
        <v>63.206499999999998</v>
      </c>
      <c r="BO85" s="10">
        <v>63.177500000000002</v>
      </c>
      <c r="BP85" s="10">
        <v>63.113599999999998</v>
      </c>
      <c r="BQ85" s="11">
        <v>63.165700000000001</v>
      </c>
      <c r="BR85" s="9">
        <v>650075.07999999996</v>
      </c>
      <c r="BS85" s="10">
        <v>63.208300000000001</v>
      </c>
      <c r="BT85" s="10">
        <v>63.180300000000003</v>
      </c>
      <c r="BU85" s="10">
        <v>63.116999999999997</v>
      </c>
      <c r="BV85" s="11">
        <v>63.168399999999998</v>
      </c>
      <c r="BW85" s="9">
        <v>668217.88</v>
      </c>
      <c r="BX85" s="10">
        <v>63.207299999999996</v>
      </c>
      <c r="BY85" s="10">
        <v>63.182099999999998</v>
      </c>
      <c r="BZ85" s="10">
        <v>63.118400000000001</v>
      </c>
      <c r="CA85" s="11">
        <v>63.1691</v>
      </c>
      <c r="CB85" s="9">
        <v>712273.28</v>
      </c>
      <c r="CC85" s="10">
        <v>63.2059</v>
      </c>
      <c r="CD85" s="10">
        <v>63.182899999999997</v>
      </c>
      <c r="CE85" s="10">
        <v>63.119799999999998</v>
      </c>
      <c r="CF85" s="11">
        <v>63.1693</v>
      </c>
      <c r="CG85" s="9">
        <v>784437.2</v>
      </c>
      <c r="CH85" s="10">
        <v>63.205300000000001</v>
      </c>
      <c r="CI85" s="10">
        <v>63.183599999999998</v>
      </c>
      <c r="CJ85" s="10">
        <v>63.1205</v>
      </c>
      <c r="CK85" s="11">
        <v>63.169699999999999</v>
      </c>
      <c r="CL85" s="9">
        <v>880975.35999999999</v>
      </c>
      <c r="CM85" s="10">
        <v>63.202800000000003</v>
      </c>
      <c r="CN85" s="10">
        <v>63.183799999999998</v>
      </c>
      <c r="CO85" s="10">
        <v>63.120899999999999</v>
      </c>
      <c r="CP85" s="11">
        <v>63.168999999999997</v>
      </c>
      <c r="CQ85" s="34">
        <v>0</v>
      </c>
      <c r="CR85" s="35">
        <v>0</v>
      </c>
      <c r="CS85" s="35">
        <v>0</v>
      </c>
      <c r="CT85" s="35">
        <v>0</v>
      </c>
      <c r="CU85" s="36">
        <v>0</v>
      </c>
      <c r="CV85" s="34">
        <v>0</v>
      </c>
      <c r="CW85" s="35">
        <v>0</v>
      </c>
      <c r="CX85" s="35">
        <v>0</v>
      </c>
      <c r="CY85" s="35">
        <v>0</v>
      </c>
      <c r="CZ85" s="36">
        <v>0</v>
      </c>
      <c r="DA85" s="34">
        <v>0</v>
      </c>
      <c r="DB85" s="35">
        <v>0</v>
      </c>
      <c r="DC85" s="35">
        <v>0</v>
      </c>
      <c r="DD85" s="35">
        <v>0</v>
      </c>
      <c r="DE85" s="36">
        <v>0</v>
      </c>
      <c r="DF85" s="34">
        <v>0</v>
      </c>
      <c r="DG85" s="35">
        <v>0</v>
      </c>
      <c r="DH85" s="35">
        <v>0</v>
      </c>
      <c r="DI85" s="35">
        <v>0</v>
      </c>
      <c r="DJ85" s="36">
        <v>0</v>
      </c>
      <c r="DK85" s="34">
        <v>0</v>
      </c>
      <c r="DL85" s="35">
        <v>0</v>
      </c>
      <c r="DM85" s="35">
        <v>0</v>
      </c>
      <c r="DN85" s="35">
        <v>0</v>
      </c>
      <c r="DO85" s="36">
        <v>0</v>
      </c>
      <c r="DP85" s="34">
        <v>0</v>
      </c>
      <c r="DQ85" s="35">
        <v>0</v>
      </c>
      <c r="DR85" s="35">
        <v>0</v>
      </c>
      <c r="DS85" s="35">
        <v>0</v>
      </c>
      <c r="DT85" s="36">
        <v>0</v>
      </c>
      <c r="DU85" s="9">
        <v>650000.24</v>
      </c>
      <c r="DV85" s="10">
        <v>63.206699999999998</v>
      </c>
      <c r="DW85" s="10">
        <v>63.177799999999998</v>
      </c>
      <c r="DX85" s="10">
        <v>63.113900000000001</v>
      </c>
      <c r="DY85" s="11">
        <v>63.165999999999997</v>
      </c>
      <c r="DZ85" s="9">
        <v>647913.4</v>
      </c>
      <c r="EA85" s="10">
        <v>63.207999999999998</v>
      </c>
      <c r="EB85" s="10">
        <v>63.180500000000002</v>
      </c>
      <c r="EC85" s="10">
        <v>63.117199999999997</v>
      </c>
      <c r="ED85" s="11">
        <v>63.168399999999998</v>
      </c>
      <c r="EE85" s="9">
        <v>665999.80000000005</v>
      </c>
      <c r="EF85" s="10">
        <v>63.206800000000001</v>
      </c>
      <c r="EG85" s="10">
        <v>63.182000000000002</v>
      </c>
      <c r="EH85" s="10">
        <v>63.118499999999997</v>
      </c>
      <c r="EI85" s="11">
        <v>63.168900000000001</v>
      </c>
      <c r="EJ85" s="9">
        <v>709970.04</v>
      </c>
      <c r="EK85" s="10">
        <v>63.205800000000004</v>
      </c>
      <c r="EL85" s="10">
        <v>63.1828</v>
      </c>
      <c r="EM85" s="10">
        <v>63.119599999999998</v>
      </c>
      <c r="EN85" s="11">
        <v>63.169199999999996</v>
      </c>
      <c r="EO85" s="9">
        <v>781994.52</v>
      </c>
      <c r="EP85" s="10">
        <v>63.205500000000001</v>
      </c>
      <c r="EQ85" s="10">
        <v>63.183300000000003</v>
      </c>
      <c r="ER85" s="10">
        <v>63.120399999999997</v>
      </c>
      <c r="ES85" s="11">
        <v>63.169600000000003</v>
      </c>
      <c r="ET85" s="9">
        <v>878461</v>
      </c>
      <c r="EU85" s="10">
        <v>63.2027</v>
      </c>
      <c r="EV85" s="10">
        <v>63.183599999999998</v>
      </c>
      <c r="EW85" s="10">
        <v>63.120899999999999</v>
      </c>
      <c r="EX85" s="11">
        <v>63.168900000000001</v>
      </c>
      <c r="EY85" s="34">
        <v>0</v>
      </c>
      <c r="EZ85" s="35">
        <v>0</v>
      </c>
      <c r="FA85" s="35">
        <v>0</v>
      </c>
      <c r="FB85" s="35">
        <v>0</v>
      </c>
      <c r="FC85" s="36">
        <v>0</v>
      </c>
      <c r="FD85" s="34">
        <v>0</v>
      </c>
      <c r="FE85" s="35">
        <v>0</v>
      </c>
      <c r="FF85" s="35">
        <v>0</v>
      </c>
      <c r="FG85" s="35">
        <v>0</v>
      </c>
      <c r="FH85" s="36">
        <v>0</v>
      </c>
      <c r="FI85" s="34">
        <v>0</v>
      </c>
      <c r="FJ85" s="35">
        <v>0</v>
      </c>
      <c r="FK85" s="35">
        <v>0</v>
      </c>
      <c r="FL85" s="35">
        <v>0</v>
      </c>
      <c r="FM85" s="36">
        <v>0</v>
      </c>
      <c r="FN85" s="34">
        <v>0</v>
      </c>
      <c r="FO85" s="35">
        <v>0</v>
      </c>
      <c r="FP85" s="35">
        <v>0</v>
      </c>
      <c r="FQ85" s="35">
        <v>0</v>
      </c>
      <c r="FR85" s="36">
        <v>0</v>
      </c>
      <c r="FS85" s="34">
        <v>0</v>
      </c>
      <c r="FT85" s="35">
        <v>0</v>
      </c>
      <c r="FU85" s="35">
        <v>0</v>
      </c>
      <c r="FV85" s="35">
        <v>0</v>
      </c>
      <c r="FW85" s="36">
        <v>0</v>
      </c>
      <c r="FX85" s="34">
        <v>0</v>
      </c>
      <c r="FY85" s="35">
        <v>0</v>
      </c>
      <c r="FZ85" s="35">
        <v>0</v>
      </c>
      <c r="GA85" s="35">
        <v>0</v>
      </c>
      <c r="GB85" s="36">
        <v>0</v>
      </c>
    </row>
    <row r="86" spans="2:184" ht="15" customHeight="1">
      <c r="B86" s="122"/>
      <c r="C86" s="87"/>
      <c r="D86" s="8">
        <f t="shared" si="6"/>
        <v>2</v>
      </c>
      <c r="E86" s="9">
        <v>576600.19999999995</v>
      </c>
      <c r="F86" s="10">
        <v>61.735300000000002</v>
      </c>
      <c r="G86" s="10">
        <v>61.688800000000001</v>
      </c>
      <c r="H86" s="10">
        <v>61.613700000000001</v>
      </c>
      <c r="I86" s="11">
        <v>61.679000000000002</v>
      </c>
      <c r="J86" s="9">
        <v>577131.68000000005</v>
      </c>
      <c r="K86" s="10">
        <v>61.737900000000003</v>
      </c>
      <c r="L86" s="10">
        <v>61.691899999999997</v>
      </c>
      <c r="M86" s="10">
        <v>61.6175</v>
      </c>
      <c r="N86" s="11">
        <v>61.682099999999998</v>
      </c>
      <c r="O86" s="9">
        <v>596453.80000000005</v>
      </c>
      <c r="P86" s="10">
        <v>61.735900000000001</v>
      </c>
      <c r="Q86" s="10">
        <v>61.693600000000004</v>
      </c>
      <c r="R86" s="10">
        <v>61.619700000000002</v>
      </c>
      <c r="S86" s="11">
        <v>61.6828</v>
      </c>
      <c r="T86" s="9">
        <v>639595.31999999995</v>
      </c>
      <c r="U86" s="10">
        <v>61.735500000000002</v>
      </c>
      <c r="V86" s="10">
        <v>61.695700000000002</v>
      </c>
      <c r="W86" s="10">
        <v>61.621099999999998</v>
      </c>
      <c r="X86" s="11">
        <v>61.683799999999998</v>
      </c>
      <c r="Y86" s="9">
        <v>707800.44</v>
      </c>
      <c r="Z86" s="10">
        <v>61.732399999999998</v>
      </c>
      <c r="AA86" s="10">
        <v>61.696399999999997</v>
      </c>
      <c r="AB86" s="10">
        <v>61.622399999999999</v>
      </c>
      <c r="AC86" s="11">
        <v>61.683500000000002</v>
      </c>
      <c r="AD86" s="9">
        <v>797774.72</v>
      </c>
      <c r="AE86" s="10">
        <v>61.728499999999997</v>
      </c>
      <c r="AF86" s="10">
        <v>61.696199999999997</v>
      </c>
      <c r="AG86" s="10">
        <v>61.622399999999999</v>
      </c>
      <c r="AH86" s="11">
        <v>61.682099999999998</v>
      </c>
      <c r="AI86" s="34">
        <v>0</v>
      </c>
      <c r="AJ86" s="35">
        <v>0</v>
      </c>
      <c r="AK86" s="35">
        <v>0</v>
      </c>
      <c r="AL86" s="35">
        <v>0</v>
      </c>
      <c r="AM86" s="36">
        <v>0</v>
      </c>
      <c r="AN86" s="34">
        <v>0</v>
      </c>
      <c r="AO86" s="35">
        <v>0</v>
      </c>
      <c r="AP86" s="35">
        <v>0</v>
      </c>
      <c r="AQ86" s="35">
        <v>0</v>
      </c>
      <c r="AR86" s="36">
        <v>0</v>
      </c>
      <c r="AS86" s="34">
        <v>0</v>
      </c>
      <c r="AT86" s="35">
        <v>0</v>
      </c>
      <c r="AU86" s="35">
        <v>0</v>
      </c>
      <c r="AV86" s="35">
        <v>0</v>
      </c>
      <c r="AW86" s="36">
        <v>0</v>
      </c>
      <c r="AX86" s="34">
        <v>0</v>
      </c>
      <c r="AY86" s="35">
        <v>0</v>
      </c>
      <c r="AZ86" s="35">
        <v>0</v>
      </c>
      <c r="BA86" s="35">
        <v>0</v>
      </c>
      <c r="BB86" s="36">
        <v>0</v>
      </c>
      <c r="BC86" s="34">
        <v>0</v>
      </c>
      <c r="BD86" s="35">
        <v>0</v>
      </c>
      <c r="BE86" s="35">
        <v>0</v>
      </c>
      <c r="BF86" s="35">
        <v>0</v>
      </c>
      <c r="BG86" s="36">
        <v>0</v>
      </c>
      <c r="BH86" s="34">
        <v>0</v>
      </c>
      <c r="BI86" s="35">
        <v>0</v>
      </c>
      <c r="BJ86" s="35">
        <v>0</v>
      </c>
      <c r="BK86" s="35">
        <v>0</v>
      </c>
      <c r="BL86" s="36">
        <v>0</v>
      </c>
      <c r="BM86" s="9">
        <v>581520.6</v>
      </c>
      <c r="BN86" s="10">
        <v>61.735100000000003</v>
      </c>
      <c r="BO86" s="10">
        <v>61.689100000000003</v>
      </c>
      <c r="BP86" s="10">
        <v>61.6143</v>
      </c>
      <c r="BQ86" s="11">
        <v>61.679200000000002</v>
      </c>
      <c r="BR86" s="9">
        <v>582001.24</v>
      </c>
      <c r="BS86" s="10">
        <v>61.736800000000002</v>
      </c>
      <c r="BT86" s="10">
        <v>61.6922</v>
      </c>
      <c r="BU86" s="10">
        <v>61.618200000000002</v>
      </c>
      <c r="BV86" s="11">
        <v>61.682099999999998</v>
      </c>
      <c r="BW86" s="9">
        <v>601658.52</v>
      </c>
      <c r="BX86" s="10">
        <v>61.735900000000001</v>
      </c>
      <c r="BY86" s="10">
        <v>61.693800000000003</v>
      </c>
      <c r="BZ86" s="10">
        <v>61.619799999999998</v>
      </c>
      <c r="CA86" s="11">
        <v>61.682899999999997</v>
      </c>
      <c r="CB86" s="9">
        <v>646307.04</v>
      </c>
      <c r="CC86" s="10">
        <v>61.7348</v>
      </c>
      <c r="CD86" s="10">
        <v>61.695399999999999</v>
      </c>
      <c r="CE86" s="10">
        <v>61.621200000000002</v>
      </c>
      <c r="CF86" s="11">
        <v>61.683500000000002</v>
      </c>
      <c r="CG86" s="9">
        <v>717700.2</v>
      </c>
      <c r="CH86" s="10">
        <v>61.732100000000003</v>
      </c>
      <c r="CI86" s="10">
        <v>61.6965</v>
      </c>
      <c r="CJ86" s="10">
        <v>61.622199999999999</v>
      </c>
      <c r="CK86" s="11">
        <v>61.683300000000003</v>
      </c>
      <c r="CL86" s="9">
        <v>811104</v>
      </c>
      <c r="CM86" s="10">
        <v>61.7286</v>
      </c>
      <c r="CN86" s="10">
        <v>61.696199999999997</v>
      </c>
      <c r="CO86" s="10">
        <v>61.622500000000002</v>
      </c>
      <c r="CP86" s="11">
        <v>61.682200000000002</v>
      </c>
      <c r="CQ86" s="34">
        <v>0</v>
      </c>
      <c r="CR86" s="35">
        <v>0</v>
      </c>
      <c r="CS86" s="35">
        <v>0</v>
      </c>
      <c r="CT86" s="35">
        <v>0</v>
      </c>
      <c r="CU86" s="36">
        <v>0</v>
      </c>
      <c r="CV86" s="34">
        <v>0</v>
      </c>
      <c r="CW86" s="35">
        <v>0</v>
      </c>
      <c r="CX86" s="35">
        <v>0</v>
      </c>
      <c r="CY86" s="35">
        <v>0</v>
      </c>
      <c r="CZ86" s="36">
        <v>0</v>
      </c>
      <c r="DA86" s="34">
        <v>0</v>
      </c>
      <c r="DB86" s="35">
        <v>0</v>
      </c>
      <c r="DC86" s="35">
        <v>0</v>
      </c>
      <c r="DD86" s="35">
        <v>0</v>
      </c>
      <c r="DE86" s="36">
        <v>0</v>
      </c>
      <c r="DF86" s="34">
        <v>0</v>
      </c>
      <c r="DG86" s="35">
        <v>0</v>
      </c>
      <c r="DH86" s="35">
        <v>0</v>
      </c>
      <c r="DI86" s="35">
        <v>0</v>
      </c>
      <c r="DJ86" s="36">
        <v>0</v>
      </c>
      <c r="DK86" s="34">
        <v>0</v>
      </c>
      <c r="DL86" s="35">
        <v>0</v>
      </c>
      <c r="DM86" s="35">
        <v>0</v>
      </c>
      <c r="DN86" s="35">
        <v>0</v>
      </c>
      <c r="DO86" s="36">
        <v>0</v>
      </c>
      <c r="DP86" s="34">
        <v>0</v>
      </c>
      <c r="DQ86" s="35">
        <v>0</v>
      </c>
      <c r="DR86" s="35">
        <v>0</v>
      </c>
      <c r="DS86" s="35">
        <v>0</v>
      </c>
      <c r="DT86" s="36">
        <v>0</v>
      </c>
      <c r="DU86" s="9">
        <v>579461.07999999996</v>
      </c>
      <c r="DV86" s="10">
        <v>61.735300000000002</v>
      </c>
      <c r="DW86" s="10">
        <v>61.689100000000003</v>
      </c>
      <c r="DX86" s="10">
        <v>61.613700000000001</v>
      </c>
      <c r="DY86" s="11">
        <v>61.679099999999998</v>
      </c>
      <c r="DZ86" s="9">
        <v>579940.64</v>
      </c>
      <c r="EA86" s="10">
        <v>61.736899999999999</v>
      </c>
      <c r="EB86" s="10">
        <v>61.691699999999997</v>
      </c>
      <c r="EC86" s="10">
        <v>61.6175</v>
      </c>
      <c r="ED86" s="11">
        <v>61.681699999999999</v>
      </c>
      <c r="EE86" s="9">
        <v>599540.07999999996</v>
      </c>
      <c r="EF86" s="10">
        <v>61.735700000000001</v>
      </c>
      <c r="EG86" s="10">
        <v>61.6935</v>
      </c>
      <c r="EH86" s="10">
        <v>61.619700000000002</v>
      </c>
      <c r="EI86" s="11">
        <v>61.682600000000001</v>
      </c>
      <c r="EJ86" s="9">
        <v>644134.96</v>
      </c>
      <c r="EK86" s="10">
        <v>61.7346</v>
      </c>
      <c r="EL86" s="10">
        <v>61.695300000000003</v>
      </c>
      <c r="EM86" s="10">
        <v>61.621000000000002</v>
      </c>
      <c r="EN86" s="11">
        <v>61.683300000000003</v>
      </c>
      <c r="EO86" s="9">
        <v>715433.48</v>
      </c>
      <c r="EP86" s="10">
        <v>61.732100000000003</v>
      </c>
      <c r="EQ86" s="10">
        <v>61.6965</v>
      </c>
      <c r="ER86" s="10">
        <v>61.622199999999999</v>
      </c>
      <c r="ES86" s="11">
        <v>61.683300000000003</v>
      </c>
      <c r="ET86" s="9">
        <v>808739.32</v>
      </c>
      <c r="EU86" s="10">
        <v>61.7286</v>
      </c>
      <c r="EV86" s="10">
        <v>61.696399999999997</v>
      </c>
      <c r="EW86" s="10">
        <v>61.622500000000002</v>
      </c>
      <c r="EX86" s="11">
        <v>61.682299999999998</v>
      </c>
      <c r="EY86" s="34">
        <v>0</v>
      </c>
      <c r="EZ86" s="35">
        <v>0</v>
      </c>
      <c r="FA86" s="35">
        <v>0</v>
      </c>
      <c r="FB86" s="35">
        <v>0</v>
      </c>
      <c r="FC86" s="36">
        <v>0</v>
      </c>
      <c r="FD86" s="34">
        <v>0</v>
      </c>
      <c r="FE86" s="35">
        <v>0</v>
      </c>
      <c r="FF86" s="35">
        <v>0</v>
      </c>
      <c r="FG86" s="35">
        <v>0</v>
      </c>
      <c r="FH86" s="36">
        <v>0</v>
      </c>
      <c r="FI86" s="34">
        <v>0</v>
      </c>
      <c r="FJ86" s="35">
        <v>0</v>
      </c>
      <c r="FK86" s="35">
        <v>0</v>
      </c>
      <c r="FL86" s="35">
        <v>0</v>
      </c>
      <c r="FM86" s="36">
        <v>0</v>
      </c>
      <c r="FN86" s="34">
        <v>0</v>
      </c>
      <c r="FO86" s="35">
        <v>0</v>
      </c>
      <c r="FP86" s="35">
        <v>0</v>
      </c>
      <c r="FQ86" s="35">
        <v>0</v>
      </c>
      <c r="FR86" s="36">
        <v>0</v>
      </c>
      <c r="FS86" s="34">
        <v>0</v>
      </c>
      <c r="FT86" s="35">
        <v>0</v>
      </c>
      <c r="FU86" s="35">
        <v>0</v>
      </c>
      <c r="FV86" s="35">
        <v>0</v>
      </c>
      <c r="FW86" s="36">
        <v>0</v>
      </c>
      <c r="FX86" s="34">
        <v>0</v>
      </c>
      <c r="FY86" s="35">
        <v>0</v>
      </c>
      <c r="FZ86" s="35">
        <v>0</v>
      </c>
      <c r="GA86" s="35">
        <v>0</v>
      </c>
      <c r="GB86" s="36">
        <v>0</v>
      </c>
    </row>
    <row r="87" spans="2:184" ht="15" customHeight="1">
      <c r="B87" s="122"/>
      <c r="C87" s="87"/>
      <c r="D87" s="8">
        <f t="shared" si="6"/>
        <v>4</v>
      </c>
      <c r="E87" s="9">
        <v>515744.48</v>
      </c>
      <c r="F87" s="10">
        <v>60.273800000000001</v>
      </c>
      <c r="G87" s="10">
        <v>60.210299999999997</v>
      </c>
      <c r="H87" s="10">
        <v>60.126800000000003</v>
      </c>
      <c r="I87" s="11">
        <v>60.203200000000002</v>
      </c>
      <c r="J87" s="9">
        <v>518394.8</v>
      </c>
      <c r="K87" s="10">
        <v>60.274700000000003</v>
      </c>
      <c r="L87" s="10">
        <v>60.2134</v>
      </c>
      <c r="M87" s="10">
        <v>60.130499999999998</v>
      </c>
      <c r="N87" s="11">
        <v>60.205800000000004</v>
      </c>
      <c r="O87" s="9">
        <v>538910.4</v>
      </c>
      <c r="P87" s="10">
        <v>60.2746</v>
      </c>
      <c r="Q87" s="10">
        <v>60.215800000000002</v>
      </c>
      <c r="R87" s="10">
        <v>60.132599999999996</v>
      </c>
      <c r="S87" s="11">
        <v>60.2072</v>
      </c>
      <c r="T87" s="9">
        <v>582441.07999999996</v>
      </c>
      <c r="U87" s="10">
        <v>60.273600000000002</v>
      </c>
      <c r="V87" s="10">
        <v>60.216999999999999</v>
      </c>
      <c r="W87" s="10">
        <v>60.134599999999999</v>
      </c>
      <c r="X87" s="11">
        <v>60.207999999999998</v>
      </c>
      <c r="Y87" s="9">
        <v>649542.6</v>
      </c>
      <c r="Z87" s="10">
        <v>60.269199999999998</v>
      </c>
      <c r="AA87" s="10">
        <v>60.217100000000002</v>
      </c>
      <c r="AB87" s="10">
        <v>60.134799999999998</v>
      </c>
      <c r="AC87" s="11">
        <v>60.206699999999998</v>
      </c>
      <c r="AD87" s="9">
        <v>735761.52</v>
      </c>
      <c r="AE87" s="10">
        <v>60.265099999999997</v>
      </c>
      <c r="AF87" s="10">
        <v>60.216299999999997</v>
      </c>
      <c r="AG87" s="10">
        <v>60.134900000000002</v>
      </c>
      <c r="AH87" s="11">
        <v>60.204999999999998</v>
      </c>
      <c r="AI87" s="34">
        <v>0</v>
      </c>
      <c r="AJ87" s="35">
        <v>0</v>
      </c>
      <c r="AK87" s="35">
        <v>0</v>
      </c>
      <c r="AL87" s="35">
        <v>0</v>
      </c>
      <c r="AM87" s="36">
        <v>0</v>
      </c>
      <c r="AN87" s="34">
        <v>0</v>
      </c>
      <c r="AO87" s="35">
        <v>0</v>
      </c>
      <c r="AP87" s="35">
        <v>0</v>
      </c>
      <c r="AQ87" s="35">
        <v>0</v>
      </c>
      <c r="AR87" s="36">
        <v>0</v>
      </c>
      <c r="AS87" s="34">
        <v>0</v>
      </c>
      <c r="AT87" s="35">
        <v>0</v>
      </c>
      <c r="AU87" s="35">
        <v>0</v>
      </c>
      <c r="AV87" s="35">
        <v>0</v>
      </c>
      <c r="AW87" s="36">
        <v>0</v>
      </c>
      <c r="AX87" s="34">
        <v>0</v>
      </c>
      <c r="AY87" s="35">
        <v>0</v>
      </c>
      <c r="AZ87" s="35">
        <v>0</v>
      </c>
      <c r="BA87" s="35">
        <v>0</v>
      </c>
      <c r="BB87" s="36">
        <v>0</v>
      </c>
      <c r="BC87" s="34">
        <v>0</v>
      </c>
      <c r="BD87" s="35">
        <v>0</v>
      </c>
      <c r="BE87" s="35">
        <v>0</v>
      </c>
      <c r="BF87" s="35">
        <v>0</v>
      </c>
      <c r="BG87" s="36">
        <v>0</v>
      </c>
      <c r="BH87" s="34">
        <v>0</v>
      </c>
      <c r="BI87" s="35">
        <v>0</v>
      </c>
      <c r="BJ87" s="35">
        <v>0</v>
      </c>
      <c r="BK87" s="35">
        <v>0</v>
      </c>
      <c r="BL87" s="36">
        <v>0</v>
      </c>
      <c r="BM87" s="9">
        <v>520315.12</v>
      </c>
      <c r="BN87" s="10">
        <v>60.273600000000002</v>
      </c>
      <c r="BO87" s="10">
        <v>60.21</v>
      </c>
      <c r="BP87" s="10">
        <v>60.126899999999999</v>
      </c>
      <c r="BQ87" s="11">
        <v>60.203099999999999</v>
      </c>
      <c r="BR87" s="9">
        <v>522973.44</v>
      </c>
      <c r="BS87" s="10">
        <v>60.274900000000002</v>
      </c>
      <c r="BT87" s="10">
        <v>60.213299999999997</v>
      </c>
      <c r="BU87" s="10">
        <v>60.130800000000001</v>
      </c>
      <c r="BV87" s="11">
        <v>60.2059</v>
      </c>
      <c r="BW87" s="9">
        <v>543847.56000000006</v>
      </c>
      <c r="BX87" s="10">
        <v>60.275100000000002</v>
      </c>
      <c r="BY87" s="10">
        <v>60.215899999999998</v>
      </c>
      <c r="BZ87" s="10">
        <v>60.132800000000003</v>
      </c>
      <c r="CA87" s="11">
        <v>60.207500000000003</v>
      </c>
      <c r="CB87" s="9">
        <v>588857.16</v>
      </c>
      <c r="CC87" s="10">
        <v>60.272799999999997</v>
      </c>
      <c r="CD87" s="10">
        <v>60.217599999999997</v>
      </c>
      <c r="CE87" s="10">
        <v>60.134900000000002</v>
      </c>
      <c r="CF87" s="11">
        <v>60.207999999999998</v>
      </c>
      <c r="CG87" s="9">
        <v>659125.92000000004</v>
      </c>
      <c r="CH87" s="10">
        <v>60.2697</v>
      </c>
      <c r="CI87" s="10">
        <v>60.217100000000002</v>
      </c>
      <c r="CJ87" s="10">
        <v>60.134799999999998</v>
      </c>
      <c r="CK87" s="11">
        <v>60.206800000000001</v>
      </c>
      <c r="CL87" s="9">
        <v>748713.88</v>
      </c>
      <c r="CM87" s="10">
        <v>60.264400000000002</v>
      </c>
      <c r="CN87" s="10">
        <v>60.216799999999999</v>
      </c>
      <c r="CO87" s="10">
        <v>60.134700000000002</v>
      </c>
      <c r="CP87" s="11">
        <v>60.204900000000002</v>
      </c>
      <c r="CQ87" s="34">
        <v>0</v>
      </c>
      <c r="CR87" s="35">
        <v>0</v>
      </c>
      <c r="CS87" s="35">
        <v>0</v>
      </c>
      <c r="CT87" s="35">
        <v>0</v>
      </c>
      <c r="CU87" s="36">
        <v>0</v>
      </c>
      <c r="CV87" s="34">
        <v>0</v>
      </c>
      <c r="CW87" s="35">
        <v>0</v>
      </c>
      <c r="CX87" s="35">
        <v>0</v>
      </c>
      <c r="CY87" s="35">
        <v>0</v>
      </c>
      <c r="CZ87" s="36">
        <v>0</v>
      </c>
      <c r="DA87" s="34">
        <v>0</v>
      </c>
      <c r="DB87" s="35">
        <v>0</v>
      </c>
      <c r="DC87" s="35">
        <v>0</v>
      </c>
      <c r="DD87" s="35">
        <v>0</v>
      </c>
      <c r="DE87" s="36">
        <v>0</v>
      </c>
      <c r="DF87" s="34">
        <v>0</v>
      </c>
      <c r="DG87" s="35">
        <v>0</v>
      </c>
      <c r="DH87" s="35">
        <v>0</v>
      </c>
      <c r="DI87" s="35">
        <v>0</v>
      </c>
      <c r="DJ87" s="36">
        <v>0</v>
      </c>
      <c r="DK87" s="34">
        <v>0</v>
      </c>
      <c r="DL87" s="35">
        <v>0</v>
      </c>
      <c r="DM87" s="35">
        <v>0</v>
      </c>
      <c r="DN87" s="35">
        <v>0</v>
      </c>
      <c r="DO87" s="36">
        <v>0</v>
      </c>
      <c r="DP87" s="34">
        <v>0</v>
      </c>
      <c r="DQ87" s="35">
        <v>0</v>
      </c>
      <c r="DR87" s="35">
        <v>0</v>
      </c>
      <c r="DS87" s="35">
        <v>0</v>
      </c>
      <c r="DT87" s="36">
        <v>0</v>
      </c>
      <c r="DU87" s="9">
        <v>518423.92</v>
      </c>
      <c r="DV87" s="10">
        <v>60.274299999999997</v>
      </c>
      <c r="DW87" s="10">
        <v>60.210099999999997</v>
      </c>
      <c r="DX87" s="10">
        <v>60.127499999999998</v>
      </c>
      <c r="DY87" s="11">
        <v>60.203499999999998</v>
      </c>
      <c r="DZ87" s="9">
        <v>521069.16</v>
      </c>
      <c r="EA87" s="10">
        <v>60.274900000000002</v>
      </c>
      <c r="EB87" s="10">
        <v>60.2136</v>
      </c>
      <c r="EC87" s="10">
        <v>60.130899999999997</v>
      </c>
      <c r="ED87" s="11">
        <v>60.206000000000003</v>
      </c>
      <c r="EE87" s="9">
        <v>541865.68000000005</v>
      </c>
      <c r="EF87" s="10">
        <v>60.275199999999998</v>
      </c>
      <c r="EG87" s="10">
        <v>60.216000000000001</v>
      </c>
      <c r="EH87" s="10">
        <v>60.132800000000003</v>
      </c>
      <c r="EI87" s="11">
        <v>60.207599999999999</v>
      </c>
      <c r="EJ87" s="9">
        <v>586801.52</v>
      </c>
      <c r="EK87" s="10">
        <v>60.273200000000003</v>
      </c>
      <c r="EL87" s="10">
        <v>60.217100000000002</v>
      </c>
      <c r="EM87" s="10">
        <v>60.134700000000002</v>
      </c>
      <c r="EN87" s="11">
        <v>60.207900000000002</v>
      </c>
      <c r="EO87" s="9">
        <v>656948.64</v>
      </c>
      <c r="EP87" s="10">
        <v>60.269599999999997</v>
      </c>
      <c r="EQ87" s="10">
        <v>60.216999999999999</v>
      </c>
      <c r="ER87" s="10">
        <v>60.134700000000002</v>
      </c>
      <c r="ES87" s="11">
        <v>60.206699999999998</v>
      </c>
      <c r="ET87" s="9">
        <v>746491.32</v>
      </c>
      <c r="EU87" s="10">
        <v>60.264699999999998</v>
      </c>
      <c r="EV87" s="10">
        <v>60.216799999999999</v>
      </c>
      <c r="EW87" s="10">
        <v>60.134900000000002</v>
      </c>
      <c r="EX87" s="11">
        <v>60.205100000000002</v>
      </c>
      <c r="EY87" s="34">
        <v>0</v>
      </c>
      <c r="EZ87" s="35">
        <v>0</v>
      </c>
      <c r="FA87" s="35">
        <v>0</v>
      </c>
      <c r="FB87" s="35">
        <v>0</v>
      </c>
      <c r="FC87" s="36">
        <v>0</v>
      </c>
      <c r="FD87" s="34">
        <v>0</v>
      </c>
      <c r="FE87" s="35">
        <v>0</v>
      </c>
      <c r="FF87" s="35">
        <v>0</v>
      </c>
      <c r="FG87" s="35">
        <v>0</v>
      </c>
      <c r="FH87" s="36">
        <v>0</v>
      </c>
      <c r="FI87" s="34">
        <v>0</v>
      </c>
      <c r="FJ87" s="35">
        <v>0</v>
      </c>
      <c r="FK87" s="35">
        <v>0</v>
      </c>
      <c r="FL87" s="35">
        <v>0</v>
      </c>
      <c r="FM87" s="36">
        <v>0</v>
      </c>
      <c r="FN87" s="34">
        <v>0</v>
      </c>
      <c r="FO87" s="35">
        <v>0</v>
      </c>
      <c r="FP87" s="35">
        <v>0</v>
      </c>
      <c r="FQ87" s="35">
        <v>0</v>
      </c>
      <c r="FR87" s="36">
        <v>0</v>
      </c>
      <c r="FS87" s="34">
        <v>0</v>
      </c>
      <c r="FT87" s="35">
        <v>0</v>
      </c>
      <c r="FU87" s="35">
        <v>0</v>
      </c>
      <c r="FV87" s="35">
        <v>0</v>
      </c>
      <c r="FW87" s="36">
        <v>0</v>
      </c>
      <c r="FX87" s="34">
        <v>0</v>
      </c>
      <c r="FY87" s="35">
        <v>0</v>
      </c>
      <c r="FZ87" s="35">
        <v>0</v>
      </c>
      <c r="GA87" s="35">
        <v>0</v>
      </c>
      <c r="GB87" s="36">
        <v>0</v>
      </c>
    </row>
    <row r="88" spans="2:184" ht="15" customHeight="1">
      <c r="B88" s="122"/>
      <c r="C88" s="87"/>
      <c r="D88" s="8">
        <f t="shared" si="6"/>
        <v>6</v>
      </c>
      <c r="E88" s="9">
        <v>459863.03999999998</v>
      </c>
      <c r="F88" s="10">
        <v>58.766300000000001</v>
      </c>
      <c r="G88" s="10">
        <v>58.6877</v>
      </c>
      <c r="H88" s="10">
        <v>58.5961</v>
      </c>
      <c r="I88" s="11">
        <v>58.6828</v>
      </c>
      <c r="J88" s="9">
        <v>464235.52000000002</v>
      </c>
      <c r="K88" s="10">
        <v>58.765700000000002</v>
      </c>
      <c r="L88" s="10">
        <v>58.691000000000003</v>
      </c>
      <c r="M88" s="10">
        <v>58.599499999999999</v>
      </c>
      <c r="N88" s="11">
        <v>58.684800000000003</v>
      </c>
      <c r="O88" s="9">
        <v>485731.32</v>
      </c>
      <c r="P88" s="10">
        <v>58.766100000000002</v>
      </c>
      <c r="Q88" s="10">
        <v>58.694200000000002</v>
      </c>
      <c r="R88" s="10">
        <v>58.600999999999999</v>
      </c>
      <c r="S88" s="11">
        <v>58.686500000000002</v>
      </c>
      <c r="T88" s="9">
        <v>529278.07999999996</v>
      </c>
      <c r="U88" s="10">
        <v>58.761800000000001</v>
      </c>
      <c r="V88" s="10">
        <v>58.695999999999998</v>
      </c>
      <c r="W88" s="10">
        <v>58.602499999999999</v>
      </c>
      <c r="X88" s="11">
        <v>58.686199999999999</v>
      </c>
      <c r="Y88" s="9">
        <v>594777.72</v>
      </c>
      <c r="Z88" s="10">
        <v>58.756900000000002</v>
      </c>
      <c r="AA88" s="10">
        <v>58.694800000000001</v>
      </c>
      <c r="AB88" s="10">
        <v>58.601700000000001</v>
      </c>
      <c r="AC88" s="11">
        <v>58.683999999999997</v>
      </c>
      <c r="AD88" s="9">
        <v>676301.24</v>
      </c>
      <c r="AE88" s="10">
        <v>58.751100000000001</v>
      </c>
      <c r="AF88" s="10">
        <v>58.692700000000002</v>
      </c>
      <c r="AG88" s="10">
        <v>58.6004</v>
      </c>
      <c r="AH88" s="11">
        <v>58.680900000000001</v>
      </c>
      <c r="AI88" s="34">
        <v>0</v>
      </c>
      <c r="AJ88" s="35">
        <v>0</v>
      </c>
      <c r="AK88" s="35">
        <v>0</v>
      </c>
      <c r="AL88" s="35">
        <v>0</v>
      </c>
      <c r="AM88" s="36">
        <v>0</v>
      </c>
      <c r="AN88" s="34">
        <v>0</v>
      </c>
      <c r="AO88" s="35">
        <v>0</v>
      </c>
      <c r="AP88" s="35">
        <v>0</v>
      </c>
      <c r="AQ88" s="35">
        <v>0</v>
      </c>
      <c r="AR88" s="36">
        <v>0</v>
      </c>
      <c r="AS88" s="34">
        <v>0</v>
      </c>
      <c r="AT88" s="35">
        <v>0</v>
      </c>
      <c r="AU88" s="35">
        <v>0</v>
      </c>
      <c r="AV88" s="35">
        <v>0</v>
      </c>
      <c r="AW88" s="36">
        <v>0</v>
      </c>
      <c r="AX88" s="34">
        <v>0</v>
      </c>
      <c r="AY88" s="35">
        <v>0</v>
      </c>
      <c r="AZ88" s="35">
        <v>0</v>
      </c>
      <c r="BA88" s="35">
        <v>0</v>
      </c>
      <c r="BB88" s="36">
        <v>0</v>
      </c>
      <c r="BC88" s="34">
        <v>0</v>
      </c>
      <c r="BD88" s="35">
        <v>0</v>
      </c>
      <c r="BE88" s="35">
        <v>0</v>
      </c>
      <c r="BF88" s="35">
        <v>0</v>
      </c>
      <c r="BG88" s="36">
        <v>0</v>
      </c>
      <c r="BH88" s="34">
        <v>0</v>
      </c>
      <c r="BI88" s="35">
        <v>0</v>
      </c>
      <c r="BJ88" s="35">
        <v>0</v>
      </c>
      <c r="BK88" s="35">
        <v>0</v>
      </c>
      <c r="BL88" s="36">
        <v>0</v>
      </c>
      <c r="BM88" s="9">
        <v>464140.2</v>
      </c>
      <c r="BN88" s="10">
        <v>58.7652</v>
      </c>
      <c r="BO88" s="10">
        <v>58.6875</v>
      </c>
      <c r="BP88" s="10">
        <v>58.597000000000001</v>
      </c>
      <c r="BQ88" s="11">
        <v>58.682600000000001</v>
      </c>
      <c r="BR88" s="9">
        <v>468557.32</v>
      </c>
      <c r="BS88" s="10">
        <v>58.7669</v>
      </c>
      <c r="BT88" s="10">
        <v>58.691200000000002</v>
      </c>
      <c r="BU88" s="10">
        <v>58.600999999999999</v>
      </c>
      <c r="BV88" s="11">
        <v>58.6858</v>
      </c>
      <c r="BW88" s="9">
        <v>490399.32</v>
      </c>
      <c r="BX88" s="10">
        <v>58.765900000000002</v>
      </c>
      <c r="BY88" s="10">
        <v>58.693800000000003</v>
      </c>
      <c r="BZ88" s="10">
        <v>58.601999999999997</v>
      </c>
      <c r="CA88" s="11">
        <v>58.686700000000002</v>
      </c>
      <c r="CB88" s="9">
        <v>535436.4</v>
      </c>
      <c r="CC88" s="10">
        <v>58.761699999999998</v>
      </c>
      <c r="CD88" s="10">
        <v>58.695099999999996</v>
      </c>
      <c r="CE88" s="10">
        <v>58.603000000000002</v>
      </c>
      <c r="CF88" s="11">
        <v>58.686100000000003</v>
      </c>
      <c r="CG88" s="9">
        <v>604021.72</v>
      </c>
      <c r="CH88" s="10">
        <v>58.757199999999997</v>
      </c>
      <c r="CI88" s="10">
        <v>58.695399999999999</v>
      </c>
      <c r="CJ88" s="10">
        <v>58.601999999999997</v>
      </c>
      <c r="CK88" s="11">
        <v>58.684399999999997</v>
      </c>
      <c r="CL88" s="9">
        <v>688893.48</v>
      </c>
      <c r="CM88" s="10">
        <v>58.749899999999997</v>
      </c>
      <c r="CN88" s="10">
        <v>58.692399999999999</v>
      </c>
      <c r="CO88" s="10">
        <v>58.600299999999997</v>
      </c>
      <c r="CP88" s="11">
        <v>58.680399999999999</v>
      </c>
      <c r="CQ88" s="34">
        <v>0</v>
      </c>
      <c r="CR88" s="35">
        <v>0</v>
      </c>
      <c r="CS88" s="35">
        <v>0</v>
      </c>
      <c r="CT88" s="35">
        <v>0</v>
      </c>
      <c r="CU88" s="36">
        <v>0</v>
      </c>
      <c r="CV88" s="34">
        <v>0</v>
      </c>
      <c r="CW88" s="35">
        <v>0</v>
      </c>
      <c r="CX88" s="35">
        <v>0</v>
      </c>
      <c r="CY88" s="35">
        <v>0</v>
      </c>
      <c r="CZ88" s="36">
        <v>0</v>
      </c>
      <c r="DA88" s="34">
        <v>0</v>
      </c>
      <c r="DB88" s="35">
        <v>0</v>
      </c>
      <c r="DC88" s="35">
        <v>0</v>
      </c>
      <c r="DD88" s="35">
        <v>0</v>
      </c>
      <c r="DE88" s="36">
        <v>0</v>
      </c>
      <c r="DF88" s="34">
        <v>0</v>
      </c>
      <c r="DG88" s="35">
        <v>0</v>
      </c>
      <c r="DH88" s="35">
        <v>0</v>
      </c>
      <c r="DI88" s="35">
        <v>0</v>
      </c>
      <c r="DJ88" s="36">
        <v>0</v>
      </c>
      <c r="DK88" s="34">
        <v>0</v>
      </c>
      <c r="DL88" s="35">
        <v>0</v>
      </c>
      <c r="DM88" s="35">
        <v>0</v>
      </c>
      <c r="DN88" s="35">
        <v>0</v>
      </c>
      <c r="DO88" s="36">
        <v>0</v>
      </c>
      <c r="DP88" s="34">
        <v>0</v>
      </c>
      <c r="DQ88" s="35">
        <v>0</v>
      </c>
      <c r="DR88" s="35">
        <v>0</v>
      </c>
      <c r="DS88" s="35">
        <v>0</v>
      </c>
      <c r="DT88" s="36">
        <v>0</v>
      </c>
      <c r="DU88" s="9">
        <v>462311.96</v>
      </c>
      <c r="DV88" s="10">
        <v>58.765500000000003</v>
      </c>
      <c r="DW88" s="10">
        <v>58.6873</v>
      </c>
      <c r="DX88" s="10">
        <v>58.595700000000001</v>
      </c>
      <c r="DY88" s="11">
        <v>58.682299999999998</v>
      </c>
      <c r="DZ88" s="9">
        <v>466745.59999999998</v>
      </c>
      <c r="EA88" s="10">
        <v>58.766300000000001</v>
      </c>
      <c r="EB88" s="10">
        <v>58.690899999999999</v>
      </c>
      <c r="EC88" s="10">
        <v>58.599699999999999</v>
      </c>
      <c r="ED88" s="11">
        <v>58.685000000000002</v>
      </c>
      <c r="EE88" s="9">
        <v>488524.44</v>
      </c>
      <c r="EF88" s="10">
        <v>58.766399999999997</v>
      </c>
      <c r="EG88" s="10">
        <v>58.693899999999999</v>
      </c>
      <c r="EH88" s="10">
        <v>58.600900000000003</v>
      </c>
      <c r="EI88" s="11">
        <v>58.686500000000002</v>
      </c>
      <c r="EJ88" s="9">
        <v>533494.56000000006</v>
      </c>
      <c r="EK88" s="10">
        <v>58.761800000000001</v>
      </c>
      <c r="EL88" s="10">
        <v>58.695399999999999</v>
      </c>
      <c r="EM88" s="10">
        <v>58.602499999999999</v>
      </c>
      <c r="EN88" s="11">
        <v>58.686100000000003</v>
      </c>
      <c r="EO88" s="9">
        <v>601983.52</v>
      </c>
      <c r="EP88" s="10">
        <v>58.757100000000001</v>
      </c>
      <c r="EQ88" s="10">
        <v>58.695300000000003</v>
      </c>
      <c r="ER88" s="10">
        <v>58.602200000000003</v>
      </c>
      <c r="ES88" s="11">
        <v>58.684399999999997</v>
      </c>
      <c r="ET88" s="9">
        <v>686799.88</v>
      </c>
      <c r="EU88" s="10">
        <v>58.751100000000001</v>
      </c>
      <c r="EV88" s="10">
        <v>58.693300000000001</v>
      </c>
      <c r="EW88" s="10">
        <v>58.599800000000002</v>
      </c>
      <c r="EX88" s="11">
        <v>58.680900000000001</v>
      </c>
      <c r="EY88" s="34">
        <v>0</v>
      </c>
      <c r="EZ88" s="35">
        <v>0</v>
      </c>
      <c r="FA88" s="35">
        <v>0</v>
      </c>
      <c r="FB88" s="35">
        <v>0</v>
      </c>
      <c r="FC88" s="36">
        <v>0</v>
      </c>
      <c r="FD88" s="34">
        <v>0</v>
      </c>
      <c r="FE88" s="35">
        <v>0</v>
      </c>
      <c r="FF88" s="35">
        <v>0</v>
      </c>
      <c r="FG88" s="35">
        <v>0</v>
      </c>
      <c r="FH88" s="36">
        <v>0</v>
      </c>
      <c r="FI88" s="34">
        <v>0</v>
      </c>
      <c r="FJ88" s="35">
        <v>0</v>
      </c>
      <c r="FK88" s="35">
        <v>0</v>
      </c>
      <c r="FL88" s="35">
        <v>0</v>
      </c>
      <c r="FM88" s="36">
        <v>0</v>
      </c>
      <c r="FN88" s="34">
        <v>0</v>
      </c>
      <c r="FO88" s="35">
        <v>0</v>
      </c>
      <c r="FP88" s="35">
        <v>0</v>
      </c>
      <c r="FQ88" s="35">
        <v>0</v>
      </c>
      <c r="FR88" s="36">
        <v>0</v>
      </c>
      <c r="FS88" s="34">
        <v>0</v>
      </c>
      <c r="FT88" s="35">
        <v>0</v>
      </c>
      <c r="FU88" s="35">
        <v>0</v>
      </c>
      <c r="FV88" s="35">
        <v>0</v>
      </c>
      <c r="FW88" s="36">
        <v>0</v>
      </c>
      <c r="FX88" s="34">
        <v>0</v>
      </c>
      <c r="FY88" s="35">
        <v>0</v>
      </c>
      <c r="FZ88" s="35">
        <v>0</v>
      </c>
      <c r="GA88" s="35">
        <v>0</v>
      </c>
      <c r="GB88" s="36">
        <v>0</v>
      </c>
    </row>
    <row r="89" spans="2:184" ht="15" customHeight="1">
      <c r="B89" s="122"/>
      <c r="C89" s="87"/>
      <c r="D89" s="8">
        <f t="shared" si="6"/>
        <v>8</v>
      </c>
      <c r="E89" s="9">
        <v>403908.84</v>
      </c>
      <c r="F89" s="10">
        <v>57.100999999999999</v>
      </c>
      <c r="G89" s="10">
        <v>57.002699999999997</v>
      </c>
      <c r="H89" s="10">
        <v>56.9056</v>
      </c>
      <c r="I89" s="11">
        <v>57.002299999999998</v>
      </c>
      <c r="J89" s="9">
        <v>409943.03999999998</v>
      </c>
      <c r="K89" s="10">
        <v>57.101999999999997</v>
      </c>
      <c r="L89" s="10">
        <v>57.0062</v>
      </c>
      <c r="M89" s="10">
        <v>56.909500000000001</v>
      </c>
      <c r="N89" s="11">
        <v>57.005099999999999</v>
      </c>
      <c r="O89" s="9">
        <v>432268.12</v>
      </c>
      <c r="P89" s="10">
        <v>57.099299999999999</v>
      </c>
      <c r="Q89" s="10">
        <v>57.009500000000003</v>
      </c>
      <c r="R89" s="10">
        <v>56.9114</v>
      </c>
      <c r="S89" s="11">
        <v>57.006</v>
      </c>
      <c r="T89" s="9">
        <v>475547.96</v>
      </c>
      <c r="U89" s="10">
        <v>57.0946</v>
      </c>
      <c r="V89" s="10">
        <v>57.008000000000003</v>
      </c>
      <c r="W89" s="10">
        <v>56.911200000000001</v>
      </c>
      <c r="X89" s="11">
        <v>57.003900000000002</v>
      </c>
      <c r="Y89" s="9">
        <v>538473</v>
      </c>
      <c r="Z89" s="10">
        <v>57.088900000000002</v>
      </c>
      <c r="AA89" s="10">
        <v>57.007899999999999</v>
      </c>
      <c r="AB89" s="10">
        <v>56.911900000000003</v>
      </c>
      <c r="AC89" s="11">
        <v>57.002200000000002</v>
      </c>
      <c r="AD89" s="9">
        <v>614360.76</v>
      </c>
      <c r="AE89" s="10">
        <v>57.081000000000003</v>
      </c>
      <c r="AF89" s="10">
        <v>57.004800000000003</v>
      </c>
      <c r="AG89" s="10">
        <v>56.9069</v>
      </c>
      <c r="AH89" s="11">
        <v>56.996899999999997</v>
      </c>
      <c r="AI89" s="34">
        <v>0</v>
      </c>
      <c r="AJ89" s="35">
        <v>0</v>
      </c>
      <c r="AK89" s="35">
        <v>0</v>
      </c>
      <c r="AL89" s="35">
        <v>0</v>
      </c>
      <c r="AM89" s="36">
        <v>0</v>
      </c>
      <c r="AN89" s="34">
        <v>0</v>
      </c>
      <c r="AO89" s="35">
        <v>0</v>
      </c>
      <c r="AP89" s="35">
        <v>0</v>
      </c>
      <c r="AQ89" s="35">
        <v>0</v>
      </c>
      <c r="AR89" s="36">
        <v>0</v>
      </c>
      <c r="AS89" s="34">
        <v>0</v>
      </c>
      <c r="AT89" s="35">
        <v>0</v>
      </c>
      <c r="AU89" s="35">
        <v>0</v>
      </c>
      <c r="AV89" s="35">
        <v>0</v>
      </c>
      <c r="AW89" s="36">
        <v>0</v>
      </c>
      <c r="AX89" s="34">
        <v>0</v>
      </c>
      <c r="AY89" s="35">
        <v>0</v>
      </c>
      <c r="AZ89" s="35">
        <v>0</v>
      </c>
      <c r="BA89" s="35">
        <v>0</v>
      </c>
      <c r="BB89" s="36">
        <v>0</v>
      </c>
      <c r="BC89" s="34">
        <v>0</v>
      </c>
      <c r="BD89" s="35">
        <v>0</v>
      </c>
      <c r="BE89" s="35">
        <v>0</v>
      </c>
      <c r="BF89" s="35">
        <v>0</v>
      </c>
      <c r="BG89" s="36">
        <v>0</v>
      </c>
      <c r="BH89" s="34">
        <v>0</v>
      </c>
      <c r="BI89" s="35">
        <v>0</v>
      </c>
      <c r="BJ89" s="35">
        <v>0</v>
      </c>
      <c r="BK89" s="35">
        <v>0</v>
      </c>
      <c r="BL89" s="36">
        <v>0</v>
      </c>
      <c r="BM89" s="9">
        <v>407883.72</v>
      </c>
      <c r="BN89" s="10">
        <v>57.101999999999997</v>
      </c>
      <c r="BO89" s="10">
        <v>57.003</v>
      </c>
      <c r="BP89" s="10">
        <v>56.9056</v>
      </c>
      <c r="BQ89" s="11">
        <v>57.002800000000001</v>
      </c>
      <c r="BR89" s="9">
        <v>414000.36</v>
      </c>
      <c r="BS89" s="10">
        <v>57.101500000000001</v>
      </c>
      <c r="BT89" s="10">
        <v>57.006300000000003</v>
      </c>
      <c r="BU89" s="10">
        <v>56.909300000000002</v>
      </c>
      <c r="BV89" s="11">
        <v>57.004899999999999</v>
      </c>
      <c r="BW89" s="9">
        <v>436668.08</v>
      </c>
      <c r="BX89" s="10">
        <v>57.098399999999998</v>
      </c>
      <c r="BY89" s="10">
        <v>57.009099999999997</v>
      </c>
      <c r="BZ89" s="10">
        <v>56.911700000000003</v>
      </c>
      <c r="CA89" s="11">
        <v>57.005699999999997</v>
      </c>
      <c r="CB89" s="9">
        <v>481435.32</v>
      </c>
      <c r="CC89" s="10">
        <v>57.093899999999998</v>
      </c>
      <c r="CD89" s="10">
        <v>57.008600000000001</v>
      </c>
      <c r="CE89" s="10">
        <v>56.9129</v>
      </c>
      <c r="CF89" s="11">
        <v>57.0045</v>
      </c>
      <c r="CG89" s="9">
        <v>547456.92000000004</v>
      </c>
      <c r="CH89" s="10">
        <v>57.088900000000002</v>
      </c>
      <c r="CI89" s="10">
        <v>57.007800000000003</v>
      </c>
      <c r="CJ89" s="10">
        <v>56.911000000000001</v>
      </c>
      <c r="CK89" s="11">
        <v>57.001899999999999</v>
      </c>
      <c r="CL89" s="9">
        <v>626575.96</v>
      </c>
      <c r="CM89" s="10">
        <v>57.080199999999998</v>
      </c>
      <c r="CN89" s="10">
        <v>57.0045</v>
      </c>
      <c r="CO89" s="10">
        <v>56.9071</v>
      </c>
      <c r="CP89" s="11">
        <v>56.996699999999997</v>
      </c>
      <c r="CQ89" s="34">
        <v>0</v>
      </c>
      <c r="CR89" s="35">
        <v>0</v>
      </c>
      <c r="CS89" s="35">
        <v>0</v>
      </c>
      <c r="CT89" s="35">
        <v>0</v>
      </c>
      <c r="CU89" s="36">
        <v>0</v>
      </c>
      <c r="CV89" s="34">
        <v>0</v>
      </c>
      <c r="CW89" s="35">
        <v>0</v>
      </c>
      <c r="CX89" s="35">
        <v>0</v>
      </c>
      <c r="CY89" s="35">
        <v>0</v>
      </c>
      <c r="CZ89" s="36">
        <v>0</v>
      </c>
      <c r="DA89" s="34">
        <v>0</v>
      </c>
      <c r="DB89" s="35">
        <v>0</v>
      </c>
      <c r="DC89" s="35">
        <v>0</v>
      </c>
      <c r="DD89" s="35">
        <v>0</v>
      </c>
      <c r="DE89" s="36">
        <v>0</v>
      </c>
      <c r="DF89" s="34">
        <v>0</v>
      </c>
      <c r="DG89" s="35">
        <v>0</v>
      </c>
      <c r="DH89" s="35">
        <v>0</v>
      </c>
      <c r="DI89" s="35">
        <v>0</v>
      </c>
      <c r="DJ89" s="36">
        <v>0</v>
      </c>
      <c r="DK89" s="34">
        <v>0</v>
      </c>
      <c r="DL89" s="35">
        <v>0</v>
      </c>
      <c r="DM89" s="35">
        <v>0</v>
      </c>
      <c r="DN89" s="35">
        <v>0</v>
      </c>
      <c r="DO89" s="36">
        <v>0</v>
      </c>
      <c r="DP89" s="34">
        <v>0</v>
      </c>
      <c r="DQ89" s="35">
        <v>0</v>
      </c>
      <c r="DR89" s="35">
        <v>0</v>
      </c>
      <c r="DS89" s="35">
        <v>0</v>
      </c>
      <c r="DT89" s="36">
        <v>0</v>
      </c>
      <c r="DU89" s="9">
        <v>406226.16</v>
      </c>
      <c r="DV89" s="10">
        <v>57.101999999999997</v>
      </c>
      <c r="DW89" s="10">
        <v>57.003100000000003</v>
      </c>
      <c r="DX89" s="10">
        <v>56.905700000000003</v>
      </c>
      <c r="DY89" s="11">
        <v>57.002800000000001</v>
      </c>
      <c r="DZ89" s="9">
        <v>412358.72</v>
      </c>
      <c r="EA89" s="10">
        <v>57.1021</v>
      </c>
      <c r="EB89" s="10">
        <v>57.007399999999997</v>
      </c>
      <c r="EC89" s="10">
        <v>56.910200000000003</v>
      </c>
      <c r="ED89" s="11">
        <v>57.005800000000001</v>
      </c>
      <c r="EE89" s="9">
        <v>434911.44</v>
      </c>
      <c r="EF89" s="10">
        <v>57.098599999999998</v>
      </c>
      <c r="EG89" s="10">
        <v>57.009799999999998</v>
      </c>
      <c r="EH89" s="10">
        <v>56.911900000000003</v>
      </c>
      <c r="EI89" s="11">
        <v>57.006100000000004</v>
      </c>
      <c r="EJ89" s="9">
        <v>479616.56</v>
      </c>
      <c r="EK89" s="10">
        <v>57.095100000000002</v>
      </c>
      <c r="EL89" s="10">
        <v>57.008600000000001</v>
      </c>
      <c r="EM89" s="10">
        <v>56.911799999999999</v>
      </c>
      <c r="EN89" s="11">
        <v>57.0045</v>
      </c>
      <c r="EO89" s="9">
        <v>545513.64</v>
      </c>
      <c r="EP89" s="10">
        <v>57.0884</v>
      </c>
      <c r="EQ89" s="10">
        <v>57.007100000000001</v>
      </c>
      <c r="ER89" s="10">
        <v>56.911099999999998</v>
      </c>
      <c r="ES89" s="11">
        <v>57.001600000000003</v>
      </c>
      <c r="ET89" s="9">
        <v>624646.6</v>
      </c>
      <c r="EU89" s="10">
        <v>57.080199999999998</v>
      </c>
      <c r="EV89" s="10">
        <v>57.003900000000002</v>
      </c>
      <c r="EW89" s="10">
        <v>56.906999999999996</v>
      </c>
      <c r="EX89" s="11">
        <v>56.996400000000001</v>
      </c>
      <c r="EY89" s="34">
        <v>0</v>
      </c>
      <c r="EZ89" s="35">
        <v>0</v>
      </c>
      <c r="FA89" s="35">
        <v>0</v>
      </c>
      <c r="FB89" s="35">
        <v>0</v>
      </c>
      <c r="FC89" s="36">
        <v>0</v>
      </c>
      <c r="FD89" s="34">
        <v>0</v>
      </c>
      <c r="FE89" s="35">
        <v>0</v>
      </c>
      <c r="FF89" s="35">
        <v>0</v>
      </c>
      <c r="FG89" s="35">
        <v>0</v>
      </c>
      <c r="FH89" s="36">
        <v>0</v>
      </c>
      <c r="FI89" s="34">
        <v>0</v>
      </c>
      <c r="FJ89" s="35">
        <v>0</v>
      </c>
      <c r="FK89" s="35">
        <v>0</v>
      </c>
      <c r="FL89" s="35">
        <v>0</v>
      </c>
      <c r="FM89" s="36">
        <v>0</v>
      </c>
      <c r="FN89" s="34">
        <v>0</v>
      </c>
      <c r="FO89" s="35">
        <v>0</v>
      </c>
      <c r="FP89" s="35">
        <v>0</v>
      </c>
      <c r="FQ89" s="35">
        <v>0</v>
      </c>
      <c r="FR89" s="36">
        <v>0</v>
      </c>
      <c r="FS89" s="34">
        <v>0</v>
      </c>
      <c r="FT89" s="35">
        <v>0</v>
      </c>
      <c r="FU89" s="35">
        <v>0</v>
      </c>
      <c r="FV89" s="35">
        <v>0</v>
      </c>
      <c r="FW89" s="36">
        <v>0</v>
      </c>
      <c r="FX89" s="34">
        <v>0</v>
      </c>
      <c r="FY89" s="35">
        <v>0</v>
      </c>
      <c r="FZ89" s="35">
        <v>0</v>
      </c>
      <c r="GA89" s="35">
        <v>0</v>
      </c>
      <c r="GB89" s="36">
        <v>0</v>
      </c>
    </row>
    <row r="90" spans="2:184" ht="15.75" customHeight="1" thickBot="1">
      <c r="B90" s="122"/>
      <c r="C90" s="71"/>
      <c r="D90" s="64">
        <f t="shared" si="6"/>
        <v>10</v>
      </c>
      <c r="E90" s="13">
        <v>355402.8</v>
      </c>
      <c r="F90" s="14">
        <v>55.515999999999998</v>
      </c>
      <c r="G90" s="14">
        <v>55.394300000000001</v>
      </c>
      <c r="H90" s="14">
        <v>55.296599999999998</v>
      </c>
      <c r="I90" s="15">
        <v>55.401299999999999</v>
      </c>
      <c r="J90" s="13">
        <v>362702.32</v>
      </c>
      <c r="K90" s="14">
        <v>55.517800000000001</v>
      </c>
      <c r="L90" s="14">
        <v>55.399799999999999</v>
      </c>
      <c r="M90" s="14">
        <v>55.301299999999998</v>
      </c>
      <c r="N90" s="15">
        <v>55.4054</v>
      </c>
      <c r="O90" s="13">
        <v>385623.12</v>
      </c>
      <c r="P90" s="14">
        <v>55.514000000000003</v>
      </c>
      <c r="Q90" s="14">
        <v>55.402900000000002</v>
      </c>
      <c r="R90" s="14">
        <v>55.305100000000003</v>
      </c>
      <c r="S90" s="15">
        <v>55.406399999999998</v>
      </c>
      <c r="T90" s="13">
        <v>428196.08</v>
      </c>
      <c r="U90" s="14">
        <v>55.509</v>
      </c>
      <c r="V90" s="14">
        <v>55.401899999999998</v>
      </c>
      <c r="W90" s="14">
        <v>55.303600000000003</v>
      </c>
      <c r="X90" s="15">
        <v>55.404000000000003</v>
      </c>
      <c r="Y90" s="13">
        <v>487778.84</v>
      </c>
      <c r="Z90" s="14">
        <v>55.500999999999998</v>
      </c>
      <c r="AA90" s="14">
        <v>55.400100000000002</v>
      </c>
      <c r="AB90" s="14">
        <v>55.301400000000001</v>
      </c>
      <c r="AC90" s="15">
        <v>55.4</v>
      </c>
      <c r="AD90" s="13">
        <v>557752.6</v>
      </c>
      <c r="AE90" s="14">
        <v>55.490600000000001</v>
      </c>
      <c r="AF90" s="14">
        <v>55.395499999999998</v>
      </c>
      <c r="AG90" s="14">
        <v>55.296300000000002</v>
      </c>
      <c r="AH90" s="15">
        <v>55.393300000000004</v>
      </c>
      <c r="AI90" s="37">
        <v>0</v>
      </c>
      <c r="AJ90" s="38">
        <v>0</v>
      </c>
      <c r="AK90" s="38">
        <v>0</v>
      </c>
      <c r="AL90" s="38">
        <v>0</v>
      </c>
      <c r="AM90" s="39">
        <v>0</v>
      </c>
      <c r="AN90" s="37">
        <v>0</v>
      </c>
      <c r="AO90" s="38">
        <v>0</v>
      </c>
      <c r="AP90" s="38">
        <v>0</v>
      </c>
      <c r="AQ90" s="38">
        <v>0</v>
      </c>
      <c r="AR90" s="39">
        <v>0</v>
      </c>
      <c r="AS90" s="37">
        <v>0</v>
      </c>
      <c r="AT90" s="38">
        <v>0</v>
      </c>
      <c r="AU90" s="38">
        <v>0</v>
      </c>
      <c r="AV90" s="38">
        <v>0</v>
      </c>
      <c r="AW90" s="39">
        <v>0</v>
      </c>
      <c r="AX90" s="37">
        <v>0</v>
      </c>
      <c r="AY90" s="38">
        <v>0</v>
      </c>
      <c r="AZ90" s="38">
        <v>0</v>
      </c>
      <c r="BA90" s="38">
        <v>0</v>
      </c>
      <c r="BB90" s="39">
        <v>0</v>
      </c>
      <c r="BC90" s="37">
        <v>0</v>
      </c>
      <c r="BD90" s="38">
        <v>0</v>
      </c>
      <c r="BE90" s="38">
        <v>0</v>
      </c>
      <c r="BF90" s="38">
        <v>0</v>
      </c>
      <c r="BG90" s="39">
        <v>0</v>
      </c>
      <c r="BH90" s="37">
        <v>0</v>
      </c>
      <c r="BI90" s="38">
        <v>0</v>
      </c>
      <c r="BJ90" s="38">
        <v>0</v>
      </c>
      <c r="BK90" s="38">
        <v>0</v>
      </c>
      <c r="BL90" s="39">
        <v>0</v>
      </c>
      <c r="BM90" s="13">
        <v>359140.72</v>
      </c>
      <c r="BN90" s="14">
        <v>55.516399999999997</v>
      </c>
      <c r="BO90" s="14">
        <v>55.3962</v>
      </c>
      <c r="BP90" s="14">
        <v>55.296500000000002</v>
      </c>
      <c r="BQ90" s="15">
        <v>55.402000000000001</v>
      </c>
      <c r="BR90" s="13">
        <v>366520.76</v>
      </c>
      <c r="BS90" s="14">
        <v>55.516100000000002</v>
      </c>
      <c r="BT90" s="14">
        <v>55.399299999999997</v>
      </c>
      <c r="BU90" s="14">
        <v>55.302</v>
      </c>
      <c r="BV90" s="15">
        <v>55.404899999999998</v>
      </c>
      <c r="BW90" s="13">
        <v>389785.28</v>
      </c>
      <c r="BX90" s="14">
        <v>55.515799999999999</v>
      </c>
      <c r="BY90" s="14">
        <v>55.402900000000002</v>
      </c>
      <c r="BZ90" s="14">
        <v>55.305100000000003</v>
      </c>
      <c r="CA90" s="15">
        <v>55.406999999999996</v>
      </c>
      <c r="CB90" s="13">
        <v>433840.44</v>
      </c>
      <c r="CC90" s="14">
        <v>55.508299999999998</v>
      </c>
      <c r="CD90" s="14">
        <v>55.402999999999999</v>
      </c>
      <c r="CE90" s="14">
        <v>55.304099999999998</v>
      </c>
      <c r="CF90" s="15">
        <v>55.404299999999999</v>
      </c>
      <c r="CG90" s="13">
        <v>496538.68</v>
      </c>
      <c r="CH90" s="14">
        <v>55.500999999999998</v>
      </c>
      <c r="CI90" s="14">
        <v>55.399700000000003</v>
      </c>
      <c r="CJ90" s="14">
        <v>55.302700000000002</v>
      </c>
      <c r="CK90" s="15">
        <v>55.400300000000001</v>
      </c>
      <c r="CL90" s="13">
        <v>569726.52</v>
      </c>
      <c r="CM90" s="14">
        <v>55.489400000000003</v>
      </c>
      <c r="CN90" s="14">
        <v>55.395800000000001</v>
      </c>
      <c r="CO90" s="14">
        <v>55.297400000000003</v>
      </c>
      <c r="CP90" s="15">
        <v>55.3934</v>
      </c>
      <c r="CQ90" s="37">
        <v>0</v>
      </c>
      <c r="CR90" s="38">
        <v>0</v>
      </c>
      <c r="CS90" s="38">
        <v>0</v>
      </c>
      <c r="CT90" s="38">
        <v>0</v>
      </c>
      <c r="CU90" s="39">
        <v>0</v>
      </c>
      <c r="CV90" s="37">
        <v>0</v>
      </c>
      <c r="CW90" s="38">
        <v>0</v>
      </c>
      <c r="CX90" s="38">
        <v>0</v>
      </c>
      <c r="CY90" s="38">
        <v>0</v>
      </c>
      <c r="CZ90" s="39">
        <v>0</v>
      </c>
      <c r="DA90" s="37">
        <v>0</v>
      </c>
      <c r="DB90" s="38">
        <v>0</v>
      </c>
      <c r="DC90" s="38">
        <v>0</v>
      </c>
      <c r="DD90" s="38">
        <v>0</v>
      </c>
      <c r="DE90" s="39">
        <v>0</v>
      </c>
      <c r="DF90" s="37">
        <v>0</v>
      </c>
      <c r="DG90" s="38">
        <v>0</v>
      </c>
      <c r="DH90" s="38">
        <v>0</v>
      </c>
      <c r="DI90" s="38">
        <v>0</v>
      </c>
      <c r="DJ90" s="39">
        <v>0</v>
      </c>
      <c r="DK90" s="37">
        <v>0</v>
      </c>
      <c r="DL90" s="38">
        <v>0</v>
      </c>
      <c r="DM90" s="38">
        <v>0</v>
      </c>
      <c r="DN90" s="38">
        <v>0</v>
      </c>
      <c r="DO90" s="39">
        <v>0</v>
      </c>
      <c r="DP90" s="37">
        <v>0</v>
      </c>
      <c r="DQ90" s="38">
        <v>0</v>
      </c>
      <c r="DR90" s="38">
        <v>0</v>
      </c>
      <c r="DS90" s="38">
        <v>0</v>
      </c>
      <c r="DT90" s="39">
        <v>0</v>
      </c>
      <c r="DU90" s="13">
        <v>357594.92</v>
      </c>
      <c r="DV90" s="14">
        <v>55.516399999999997</v>
      </c>
      <c r="DW90" s="14">
        <v>55.396099999999997</v>
      </c>
      <c r="DX90" s="14">
        <v>55.2973</v>
      </c>
      <c r="DY90" s="15">
        <v>55.402299999999997</v>
      </c>
      <c r="DZ90" s="13">
        <v>364974.24</v>
      </c>
      <c r="EA90" s="14">
        <v>55.517600000000002</v>
      </c>
      <c r="EB90" s="14">
        <v>55.400500000000001</v>
      </c>
      <c r="EC90" s="14">
        <v>55.301499999999997</v>
      </c>
      <c r="ED90" s="15">
        <v>55.4056</v>
      </c>
      <c r="EE90" s="13">
        <v>388084.24</v>
      </c>
      <c r="EF90" s="14">
        <v>55.513500000000001</v>
      </c>
      <c r="EG90" s="14">
        <v>55.402099999999997</v>
      </c>
      <c r="EH90" s="14">
        <v>55.303899999999999</v>
      </c>
      <c r="EI90" s="15">
        <v>55.4056</v>
      </c>
      <c r="EJ90" s="13">
        <v>432163.12</v>
      </c>
      <c r="EK90" s="14">
        <v>55.508899999999997</v>
      </c>
      <c r="EL90" s="14">
        <v>55.402900000000002</v>
      </c>
      <c r="EM90" s="14">
        <v>55.304499999999997</v>
      </c>
      <c r="EN90" s="15">
        <v>55.404600000000002</v>
      </c>
      <c r="EO90" s="13">
        <v>494688.08</v>
      </c>
      <c r="EP90" s="14">
        <v>55.499699999999997</v>
      </c>
      <c r="EQ90" s="14">
        <v>55.399900000000002</v>
      </c>
      <c r="ER90" s="14">
        <v>55.302100000000003</v>
      </c>
      <c r="ES90" s="15">
        <v>55.399799999999999</v>
      </c>
      <c r="ET90" s="13">
        <v>567909.64</v>
      </c>
      <c r="EU90" s="14">
        <v>55.491399999999999</v>
      </c>
      <c r="EV90" s="14">
        <v>55.395499999999998</v>
      </c>
      <c r="EW90" s="14">
        <v>55.2973</v>
      </c>
      <c r="EX90" s="15">
        <v>55.393900000000002</v>
      </c>
      <c r="EY90" s="37">
        <v>0</v>
      </c>
      <c r="EZ90" s="38">
        <v>0</v>
      </c>
      <c r="FA90" s="38">
        <v>0</v>
      </c>
      <c r="FB90" s="38">
        <v>0</v>
      </c>
      <c r="FC90" s="39">
        <v>0</v>
      </c>
      <c r="FD90" s="37">
        <v>0</v>
      </c>
      <c r="FE90" s="38">
        <v>0</v>
      </c>
      <c r="FF90" s="38">
        <v>0</v>
      </c>
      <c r="FG90" s="38">
        <v>0</v>
      </c>
      <c r="FH90" s="39">
        <v>0</v>
      </c>
      <c r="FI90" s="37">
        <v>0</v>
      </c>
      <c r="FJ90" s="38">
        <v>0</v>
      </c>
      <c r="FK90" s="38">
        <v>0</v>
      </c>
      <c r="FL90" s="38">
        <v>0</v>
      </c>
      <c r="FM90" s="39">
        <v>0</v>
      </c>
      <c r="FN90" s="37">
        <v>0</v>
      </c>
      <c r="FO90" s="38">
        <v>0</v>
      </c>
      <c r="FP90" s="38">
        <v>0</v>
      </c>
      <c r="FQ90" s="38">
        <v>0</v>
      </c>
      <c r="FR90" s="39">
        <v>0</v>
      </c>
      <c r="FS90" s="37">
        <v>0</v>
      </c>
      <c r="FT90" s="38">
        <v>0</v>
      </c>
      <c r="FU90" s="38">
        <v>0</v>
      </c>
      <c r="FV90" s="38">
        <v>0</v>
      </c>
      <c r="FW90" s="39">
        <v>0</v>
      </c>
      <c r="FX90" s="37">
        <v>0</v>
      </c>
      <c r="FY90" s="38">
        <v>0</v>
      </c>
      <c r="FZ90" s="38">
        <v>0</v>
      </c>
      <c r="GA90" s="38">
        <v>0</v>
      </c>
      <c r="GB90" s="39">
        <v>0</v>
      </c>
    </row>
    <row r="91" spans="2:184" ht="15" customHeight="1">
      <c r="B91" s="122"/>
      <c r="C91" s="72" t="s">
        <v>18</v>
      </c>
      <c r="D91" s="63">
        <f>-(($B67 - 8) * 6)</f>
        <v>-12</v>
      </c>
      <c r="E91" s="5">
        <v>1247793.68</v>
      </c>
      <c r="F91" s="6">
        <v>79.779300000000006</v>
      </c>
      <c r="G91" s="6">
        <v>79.453100000000006</v>
      </c>
      <c r="H91" s="6">
        <v>79.424099999999996</v>
      </c>
      <c r="I91" s="7">
        <v>79.549099999999996</v>
      </c>
      <c r="J91" s="5">
        <v>1232852.1599999999</v>
      </c>
      <c r="K91" s="6">
        <v>79.772999999999996</v>
      </c>
      <c r="L91" s="6">
        <v>79.462699999999998</v>
      </c>
      <c r="M91" s="6">
        <v>79.432500000000005</v>
      </c>
      <c r="N91" s="7">
        <v>79.553299999999993</v>
      </c>
      <c r="O91" s="5">
        <v>1254798.24</v>
      </c>
      <c r="P91" s="6">
        <v>79.674599999999998</v>
      </c>
      <c r="Q91" s="6">
        <v>79.453800000000001</v>
      </c>
      <c r="R91" s="6">
        <v>79.426000000000002</v>
      </c>
      <c r="S91" s="7">
        <v>79.516599999999997</v>
      </c>
      <c r="T91" s="5">
        <v>1311495.6799999999</v>
      </c>
      <c r="U91" s="6">
        <v>79.59</v>
      </c>
      <c r="V91" s="6">
        <v>79.448499999999996</v>
      </c>
      <c r="W91" s="6">
        <v>79.424999999999997</v>
      </c>
      <c r="X91" s="7">
        <v>79.487200000000001</v>
      </c>
      <c r="Y91" s="5">
        <v>1402623.6</v>
      </c>
      <c r="Z91" s="6">
        <v>79.508799999999994</v>
      </c>
      <c r="AA91" s="6">
        <v>79.430999999999997</v>
      </c>
      <c r="AB91" s="6">
        <v>79.407600000000002</v>
      </c>
      <c r="AC91" s="7">
        <v>79.448899999999995</v>
      </c>
      <c r="AD91" s="5">
        <v>1527800.56</v>
      </c>
      <c r="AE91" s="6">
        <v>79.449399999999997</v>
      </c>
      <c r="AF91" s="6">
        <v>79.416600000000003</v>
      </c>
      <c r="AG91" s="6">
        <v>79.395700000000005</v>
      </c>
      <c r="AH91" s="7">
        <v>79.420400000000001</v>
      </c>
      <c r="AI91" s="31">
        <v>0</v>
      </c>
      <c r="AJ91" s="32">
        <v>0</v>
      </c>
      <c r="AK91" s="32">
        <v>0</v>
      </c>
      <c r="AL91" s="32">
        <v>0</v>
      </c>
      <c r="AM91" s="33">
        <v>0</v>
      </c>
      <c r="AN91" s="31">
        <v>0</v>
      </c>
      <c r="AO91" s="32">
        <v>0</v>
      </c>
      <c r="AP91" s="32">
        <v>0</v>
      </c>
      <c r="AQ91" s="32">
        <v>0</v>
      </c>
      <c r="AR91" s="33">
        <v>0</v>
      </c>
      <c r="AS91" s="31">
        <v>0</v>
      </c>
      <c r="AT91" s="32">
        <v>0</v>
      </c>
      <c r="AU91" s="32">
        <v>0</v>
      </c>
      <c r="AV91" s="32">
        <v>0</v>
      </c>
      <c r="AW91" s="33">
        <v>0</v>
      </c>
      <c r="AX91" s="31">
        <v>0</v>
      </c>
      <c r="AY91" s="32">
        <v>0</v>
      </c>
      <c r="AZ91" s="32">
        <v>0</v>
      </c>
      <c r="BA91" s="32">
        <v>0</v>
      </c>
      <c r="BB91" s="33">
        <v>0</v>
      </c>
      <c r="BC91" s="31">
        <v>0</v>
      </c>
      <c r="BD91" s="32">
        <v>0</v>
      </c>
      <c r="BE91" s="32">
        <v>0</v>
      </c>
      <c r="BF91" s="32">
        <v>0</v>
      </c>
      <c r="BG91" s="33">
        <v>0</v>
      </c>
      <c r="BH91" s="31">
        <v>0</v>
      </c>
      <c r="BI91" s="32">
        <v>0</v>
      </c>
      <c r="BJ91" s="32">
        <v>0</v>
      </c>
      <c r="BK91" s="32">
        <v>0</v>
      </c>
      <c r="BL91" s="33">
        <v>0</v>
      </c>
      <c r="BM91" s="5">
        <v>1257111.8400000001</v>
      </c>
      <c r="BN91" s="6">
        <v>79.777699999999996</v>
      </c>
      <c r="BO91" s="6">
        <v>79.45</v>
      </c>
      <c r="BP91" s="6">
        <v>79.424899999999994</v>
      </c>
      <c r="BQ91" s="7">
        <v>79.547799999999995</v>
      </c>
      <c r="BR91" s="5">
        <v>1242268.6000000001</v>
      </c>
      <c r="BS91" s="6">
        <v>79.770300000000006</v>
      </c>
      <c r="BT91" s="6">
        <v>79.463399999999993</v>
      </c>
      <c r="BU91" s="6">
        <v>79.432599999999994</v>
      </c>
      <c r="BV91" s="7">
        <v>79.552700000000002</v>
      </c>
      <c r="BW91" s="5">
        <v>1264803.56</v>
      </c>
      <c r="BX91" s="6">
        <v>79.674599999999998</v>
      </c>
      <c r="BY91" s="6">
        <v>79.456800000000001</v>
      </c>
      <c r="BZ91" s="6">
        <v>79.4315</v>
      </c>
      <c r="CA91" s="7">
        <v>79.519499999999994</v>
      </c>
      <c r="CB91" s="5">
        <v>1324894.6399999999</v>
      </c>
      <c r="CC91" s="6">
        <v>79.590900000000005</v>
      </c>
      <c r="CD91" s="6">
        <v>79.449600000000004</v>
      </c>
      <c r="CE91" s="6">
        <v>79.425399999999996</v>
      </c>
      <c r="CF91" s="7">
        <v>79.487899999999996</v>
      </c>
      <c r="CG91" s="5">
        <v>1422868.92</v>
      </c>
      <c r="CH91" s="6">
        <v>79.510599999999997</v>
      </c>
      <c r="CI91" s="6">
        <v>79.430300000000003</v>
      </c>
      <c r="CJ91" s="6">
        <v>79.409800000000004</v>
      </c>
      <c r="CK91" s="7">
        <v>79.45</v>
      </c>
      <c r="CL91" s="5">
        <v>1554522</v>
      </c>
      <c r="CM91" s="6">
        <v>79.444500000000005</v>
      </c>
      <c r="CN91" s="6">
        <v>79.415700000000001</v>
      </c>
      <c r="CO91" s="6">
        <v>79.394400000000005</v>
      </c>
      <c r="CP91" s="7">
        <v>79.418099999999995</v>
      </c>
      <c r="CQ91" s="31">
        <v>0</v>
      </c>
      <c r="CR91" s="32">
        <v>0</v>
      </c>
      <c r="CS91" s="32">
        <v>0</v>
      </c>
      <c r="CT91" s="32">
        <v>0</v>
      </c>
      <c r="CU91" s="33">
        <v>0</v>
      </c>
      <c r="CV91" s="31">
        <v>0</v>
      </c>
      <c r="CW91" s="32">
        <v>0</v>
      </c>
      <c r="CX91" s="32">
        <v>0</v>
      </c>
      <c r="CY91" s="32">
        <v>0</v>
      </c>
      <c r="CZ91" s="33">
        <v>0</v>
      </c>
      <c r="DA91" s="31">
        <v>0</v>
      </c>
      <c r="DB91" s="32">
        <v>0</v>
      </c>
      <c r="DC91" s="32">
        <v>0</v>
      </c>
      <c r="DD91" s="32">
        <v>0</v>
      </c>
      <c r="DE91" s="33">
        <v>0</v>
      </c>
      <c r="DF91" s="31">
        <v>0</v>
      </c>
      <c r="DG91" s="32">
        <v>0</v>
      </c>
      <c r="DH91" s="32">
        <v>0</v>
      </c>
      <c r="DI91" s="32">
        <v>0</v>
      </c>
      <c r="DJ91" s="33">
        <v>0</v>
      </c>
      <c r="DK91" s="31">
        <v>0</v>
      </c>
      <c r="DL91" s="32">
        <v>0</v>
      </c>
      <c r="DM91" s="32">
        <v>0</v>
      </c>
      <c r="DN91" s="32">
        <v>0</v>
      </c>
      <c r="DO91" s="33">
        <v>0</v>
      </c>
      <c r="DP91" s="31">
        <v>0</v>
      </c>
      <c r="DQ91" s="32">
        <v>0</v>
      </c>
      <c r="DR91" s="32">
        <v>0</v>
      </c>
      <c r="DS91" s="32">
        <v>0</v>
      </c>
      <c r="DT91" s="33">
        <v>0</v>
      </c>
      <c r="DU91" s="5">
        <v>1253210.6399999999</v>
      </c>
      <c r="DV91" s="6">
        <v>79.770799999999994</v>
      </c>
      <c r="DW91" s="6">
        <v>79.450299999999999</v>
      </c>
      <c r="DX91" s="6">
        <v>79.424899999999994</v>
      </c>
      <c r="DY91" s="7">
        <v>79.545699999999997</v>
      </c>
      <c r="DZ91" s="5">
        <v>1238353.68</v>
      </c>
      <c r="EA91" s="6">
        <v>79.775700000000001</v>
      </c>
      <c r="EB91" s="6">
        <v>79.460800000000006</v>
      </c>
      <c r="EC91" s="6">
        <v>79.433700000000002</v>
      </c>
      <c r="ED91" s="7">
        <v>79.553899999999999</v>
      </c>
      <c r="EE91" s="5">
        <v>1260795.2</v>
      </c>
      <c r="EF91" s="6">
        <v>79.6785</v>
      </c>
      <c r="EG91" s="6">
        <v>79.457300000000004</v>
      </c>
      <c r="EH91" s="6">
        <v>79.433000000000007</v>
      </c>
      <c r="EI91" s="7">
        <v>79.5214</v>
      </c>
      <c r="EJ91" s="5">
        <v>1320707.8400000001</v>
      </c>
      <c r="EK91" s="6">
        <v>79.588999999999999</v>
      </c>
      <c r="EL91" s="6">
        <v>79.446700000000007</v>
      </c>
      <c r="EM91" s="6">
        <v>79.424599999999998</v>
      </c>
      <c r="EN91" s="7">
        <v>79.486099999999993</v>
      </c>
      <c r="EO91" s="5">
        <v>1418599</v>
      </c>
      <c r="EP91" s="6">
        <v>79.512</v>
      </c>
      <c r="EQ91" s="6">
        <v>79.432299999999998</v>
      </c>
      <c r="ER91" s="6">
        <v>79.409099999999995</v>
      </c>
      <c r="ES91" s="7">
        <v>79.450800000000001</v>
      </c>
      <c r="ET91" s="5">
        <v>1550125.4</v>
      </c>
      <c r="EU91" s="6">
        <v>79.447500000000005</v>
      </c>
      <c r="EV91" s="6">
        <v>79.4178</v>
      </c>
      <c r="EW91" s="6">
        <v>79.397000000000006</v>
      </c>
      <c r="EX91" s="7">
        <v>79.420599999999993</v>
      </c>
      <c r="EY91" s="31">
        <v>0</v>
      </c>
      <c r="EZ91" s="32">
        <v>0</v>
      </c>
      <c r="FA91" s="32">
        <v>0</v>
      </c>
      <c r="FB91" s="32">
        <v>0</v>
      </c>
      <c r="FC91" s="33">
        <v>0</v>
      </c>
      <c r="FD91" s="31">
        <v>0</v>
      </c>
      <c r="FE91" s="32">
        <v>0</v>
      </c>
      <c r="FF91" s="32">
        <v>0</v>
      </c>
      <c r="FG91" s="32">
        <v>0</v>
      </c>
      <c r="FH91" s="33">
        <v>0</v>
      </c>
      <c r="FI91" s="31">
        <v>0</v>
      </c>
      <c r="FJ91" s="32">
        <v>0</v>
      </c>
      <c r="FK91" s="32">
        <v>0</v>
      </c>
      <c r="FL91" s="32">
        <v>0</v>
      </c>
      <c r="FM91" s="33">
        <v>0</v>
      </c>
      <c r="FN91" s="31">
        <v>0</v>
      </c>
      <c r="FO91" s="32">
        <v>0</v>
      </c>
      <c r="FP91" s="32">
        <v>0</v>
      </c>
      <c r="FQ91" s="32">
        <v>0</v>
      </c>
      <c r="FR91" s="33">
        <v>0</v>
      </c>
      <c r="FS91" s="31">
        <v>0</v>
      </c>
      <c r="FT91" s="32">
        <v>0</v>
      </c>
      <c r="FU91" s="32">
        <v>0</v>
      </c>
      <c r="FV91" s="32">
        <v>0</v>
      </c>
      <c r="FW91" s="33">
        <v>0</v>
      </c>
      <c r="FX91" s="31">
        <v>0</v>
      </c>
      <c r="FY91" s="32">
        <v>0</v>
      </c>
      <c r="FZ91" s="32">
        <v>0</v>
      </c>
      <c r="GA91" s="32">
        <v>0</v>
      </c>
      <c r="GB91" s="33">
        <v>0</v>
      </c>
    </row>
    <row r="92" spans="2:184" ht="15" customHeight="1">
      <c r="B92" s="122"/>
      <c r="C92" s="73"/>
      <c r="D92" s="8">
        <f>$D91 + 2</f>
        <v>-10</v>
      </c>
      <c r="E92" s="9">
        <v>1122747.44</v>
      </c>
      <c r="F92" s="10">
        <v>73.807500000000005</v>
      </c>
      <c r="G92" s="10">
        <v>73.668800000000005</v>
      </c>
      <c r="H92" s="10">
        <v>73.648499999999999</v>
      </c>
      <c r="I92" s="11">
        <v>73.707700000000003</v>
      </c>
      <c r="J92" s="9">
        <v>1110129.68</v>
      </c>
      <c r="K92" s="10">
        <v>73.782600000000002</v>
      </c>
      <c r="L92" s="10">
        <v>73.669200000000004</v>
      </c>
      <c r="M92" s="10">
        <v>73.648700000000005</v>
      </c>
      <c r="N92" s="11">
        <v>73.699700000000007</v>
      </c>
      <c r="O92" s="9">
        <v>1128655.8400000001</v>
      </c>
      <c r="P92" s="10">
        <v>73.752799999999993</v>
      </c>
      <c r="Q92" s="10">
        <v>73.668999999999997</v>
      </c>
      <c r="R92" s="10">
        <v>73.649199999999993</v>
      </c>
      <c r="S92" s="11">
        <v>73.690100000000001</v>
      </c>
      <c r="T92" s="9">
        <v>1179074.08</v>
      </c>
      <c r="U92" s="10">
        <v>73.722399999999993</v>
      </c>
      <c r="V92" s="10">
        <v>73.665000000000006</v>
      </c>
      <c r="W92" s="10">
        <v>73.647800000000004</v>
      </c>
      <c r="X92" s="11">
        <v>73.678299999999993</v>
      </c>
      <c r="Y92" s="9">
        <v>1261587.2</v>
      </c>
      <c r="Z92" s="10">
        <v>73.692700000000002</v>
      </c>
      <c r="AA92" s="10">
        <v>73.659899999999993</v>
      </c>
      <c r="AB92" s="10">
        <v>73.640299999999996</v>
      </c>
      <c r="AC92" s="11">
        <v>73.664199999999994</v>
      </c>
      <c r="AD92" s="9">
        <v>1375646.08</v>
      </c>
      <c r="AE92" s="10">
        <v>73.667500000000004</v>
      </c>
      <c r="AF92" s="10">
        <v>73.652199999999993</v>
      </c>
      <c r="AG92" s="10">
        <v>73.634600000000006</v>
      </c>
      <c r="AH92" s="11">
        <v>73.651399999999995</v>
      </c>
      <c r="AI92" s="34">
        <v>0</v>
      </c>
      <c r="AJ92" s="35">
        <v>0</v>
      </c>
      <c r="AK92" s="35">
        <v>0</v>
      </c>
      <c r="AL92" s="35">
        <v>0</v>
      </c>
      <c r="AM92" s="36">
        <v>0</v>
      </c>
      <c r="AN92" s="34">
        <v>0</v>
      </c>
      <c r="AO92" s="35">
        <v>0</v>
      </c>
      <c r="AP92" s="35">
        <v>0</v>
      </c>
      <c r="AQ92" s="35">
        <v>0</v>
      </c>
      <c r="AR92" s="36">
        <v>0</v>
      </c>
      <c r="AS92" s="34">
        <v>0</v>
      </c>
      <c r="AT92" s="35">
        <v>0</v>
      </c>
      <c r="AU92" s="35">
        <v>0</v>
      </c>
      <c r="AV92" s="35">
        <v>0</v>
      </c>
      <c r="AW92" s="36">
        <v>0</v>
      </c>
      <c r="AX92" s="34">
        <v>0</v>
      </c>
      <c r="AY92" s="35">
        <v>0</v>
      </c>
      <c r="AZ92" s="35">
        <v>0</v>
      </c>
      <c r="BA92" s="35">
        <v>0</v>
      </c>
      <c r="BB92" s="36">
        <v>0</v>
      </c>
      <c r="BC92" s="34">
        <v>0</v>
      </c>
      <c r="BD92" s="35">
        <v>0</v>
      </c>
      <c r="BE92" s="35">
        <v>0</v>
      </c>
      <c r="BF92" s="35">
        <v>0</v>
      </c>
      <c r="BG92" s="36">
        <v>0</v>
      </c>
      <c r="BH92" s="34">
        <v>0</v>
      </c>
      <c r="BI92" s="35">
        <v>0</v>
      </c>
      <c r="BJ92" s="35">
        <v>0</v>
      </c>
      <c r="BK92" s="35">
        <v>0</v>
      </c>
      <c r="BL92" s="36">
        <v>0</v>
      </c>
      <c r="BM92" s="9">
        <v>1131533.3600000001</v>
      </c>
      <c r="BN92" s="10">
        <v>73.805499999999995</v>
      </c>
      <c r="BO92" s="10">
        <v>73.667100000000005</v>
      </c>
      <c r="BP92" s="10">
        <v>73.646699999999996</v>
      </c>
      <c r="BQ92" s="11">
        <v>73.705799999999996</v>
      </c>
      <c r="BR92" s="9">
        <v>1118958.1200000001</v>
      </c>
      <c r="BS92" s="10">
        <v>73.784099999999995</v>
      </c>
      <c r="BT92" s="10">
        <v>73.669200000000004</v>
      </c>
      <c r="BU92" s="10">
        <v>73.648200000000003</v>
      </c>
      <c r="BV92" s="11">
        <v>73.700100000000006</v>
      </c>
      <c r="BW92" s="9">
        <v>1137895.2</v>
      </c>
      <c r="BX92" s="10">
        <v>73.750200000000007</v>
      </c>
      <c r="BY92" s="10">
        <v>73.668300000000002</v>
      </c>
      <c r="BZ92" s="10">
        <v>73.650800000000004</v>
      </c>
      <c r="CA92" s="11">
        <v>73.689499999999995</v>
      </c>
      <c r="CB92" s="9">
        <v>1190837.08</v>
      </c>
      <c r="CC92" s="10">
        <v>73.720100000000002</v>
      </c>
      <c r="CD92" s="10">
        <v>73.664900000000003</v>
      </c>
      <c r="CE92" s="10">
        <v>73.647199999999998</v>
      </c>
      <c r="CF92" s="11">
        <v>73.677300000000002</v>
      </c>
      <c r="CG92" s="9">
        <v>1278360.72</v>
      </c>
      <c r="CH92" s="10">
        <v>73.691100000000006</v>
      </c>
      <c r="CI92" s="10">
        <v>73.659099999999995</v>
      </c>
      <c r="CJ92" s="10">
        <v>73.6387</v>
      </c>
      <c r="CK92" s="11">
        <v>73.662899999999993</v>
      </c>
      <c r="CL92" s="9">
        <v>1397590.44</v>
      </c>
      <c r="CM92" s="10">
        <v>73.666799999999995</v>
      </c>
      <c r="CN92" s="10">
        <v>73.651700000000005</v>
      </c>
      <c r="CO92" s="10">
        <v>73.633300000000006</v>
      </c>
      <c r="CP92" s="11">
        <v>73.650599999999997</v>
      </c>
      <c r="CQ92" s="34">
        <v>0</v>
      </c>
      <c r="CR92" s="35">
        <v>0</v>
      </c>
      <c r="CS92" s="35">
        <v>0</v>
      </c>
      <c r="CT92" s="35">
        <v>0</v>
      </c>
      <c r="CU92" s="36">
        <v>0</v>
      </c>
      <c r="CV92" s="34">
        <v>0</v>
      </c>
      <c r="CW92" s="35">
        <v>0</v>
      </c>
      <c r="CX92" s="35">
        <v>0</v>
      </c>
      <c r="CY92" s="35">
        <v>0</v>
      </c>
      <c r="CZ92" s="36">
        <v>0</v>
      </c>
      <c r="DA92" s="34">
        <v>0</v>
      </c>
      <c r="DB92" s="35">
        <v>0</v>
      </c>
      <c r="DC92" s="35">
        <v>0</v>
      </c>
      <c r="DD92" s="35">
        <v>0</v>
      </c>
      <c r="DE92" s="36">
        <v>0</v>
      </c>
      <c r="DF92" s="34">
        <v>0</v>
      </c>
      <c r="DG92" s="35">
        <v>0</v>
      </c>
      <c r="DH92" s="35">
        <v>0</v>
      </c>
      <c r="DI92" s="35">
        <v>0</v>
      </c>
      <c r="DJ92" s="36">
        <v>0</v>
      </c>
      <c r="DK92" s="34">
        <v>0</v>
      </c>
      <c r="DL92" s="35">
        <v>0</v>
      </c>
      <c r="DM92" s="35">
        <v>0</v>
      </c>
      <c r="DN92" s="35">
        <v>0</v>
      </c>
      <c r="DO92" s="36">
        <v>0</v>
      </c>
      <c r="DP92" s="34">
        <v>0</v>
      </c>
      <c r="DQ92" s="35">
        <v>0</v>
      </c>
      <c r="DR92" s="35">
        <v>0</v>
      </c>
      <c r="DS92" s="35">
        <v>0</v>
      </c>
      <c r="DT92" s="36">
        <v>0</v>
      </c>
      <c r="DU92" s="9">
        <v>1127897.52</v>
      </c>
      <c r="DV92" s="10">
        <v>73.805499999999995</v>
      </c>
      <c r="DW92" s="10">
        <v>73.669899999999998</v>
      </c>
      <c r="DX92" s="10">
        <v>73.6477</v>
      </c>
      <c r="DY92" s="11">
        <v>73.707099999999997</v>
      </c>
      <c r="DZ92" s="9">
        <v>1115250.56</v>
      </c>
      <c r="EA92" s="10">
        <v>73.783600000000007</v>
      </c>
      <c r="EB92" s="10">
        <v>73.668199999999999</v>
      </c>
      <c r="EC92" s="10">
        <v>73.647900000000007</v>
      </c>
      <c r="ED92" s="11">
        <v>73.6995</v>
      </c>
      <c r="EE92" s="9">
        <v>1134048.3600000001</v>
      </c>
      <c r="EF92" s="10">
        <v>73.751999999999995</v>
      </c>
      <c r="EG92" s="10">
        <v>73.667299999999997</v>
      </c>
      <c r="EH92" s="10">
        <v>73.648700000000005</v>
      </c>
      <c r="EI92" s="11">
        <v>73.689099999999996</v>
      </c>
      <c r="EJ92" s="9">
        <v>1186941.72</v>
      </c>
      <c r="EK92" s="10">
        <v>73.721599999999995</v>
      </c>
      <c r="EL92" s="10">
        <v>73.664400000000001</v>
      </c>
      <c r="EM92" s="10">
        <v>73.647099999999995</v>
      </c>
      <c r="EN92" s="11">
        <v>73.677599999999998</v>
      </c>
      <c r="EO92" s="9">
        <v>1274380.04</v>
      </c>
      <c r="EP92" s="10">
        <v>73.692599999999999</v>
      </c>
      <c r="EQ92" s="10">
        <v>73.659300000000002</v>
      </c>
      <c r="ER92" s="10">
        <v>73.639799999999994</v>
      </c>
      <c r="ES92" s="11">
        <v>73.663799999999995</v>
      </c>
      <c r="ET92" s="9">
        <v>1393476.28</v>
      </c>
      <c r="EU92" s="10">
        <v>73.666399999999996</v>
      </c>
      <c r="EV92" s="10">
        <v>73.652000000000001</v>
      </c>
      <c r="EW92" s="10">
        <v>73.635000000000005</v>
      </c>
      <c r="EX92" s="11">
        <v>73.6511</v>
      </c>
      <c r="EY92" s="34">
        <v>0</v>
      </c>
      <c r="EZ92" s="35">
        <v>0</v>
      </c>
      <c r="FA92" s="35">
        <v>0</v>
      </c>
      <c r="FB92" s="35">
        <v>0</v>
      </c>
      <c r="FC92" s="36">
        <v>0</v>
      </c>
      <c r="FD92" s="34">
        <v>0</v>
      </c>
      <c r="FE92" s="35">
        <v>0</v>
      </c>
      <c r="FF92" s="35">
        <v>0</v>
      </c>
      <c r="FG92" s="35">
        <v>0</v>
      </c>
      <c r="FH92" s="36">
        <v>0</v>
      </c>
      <c r="FI92" s="34">
        <v>0</v>
      </c>
      <c r="FJ92" s="35">
        <v>0</v>
      </c>
      <c r="FK92" s="35">
        <v>0</v>
      </c>
      <c r="FL92" s="35">
        <v>0</v>
      </c>
      <c r="FM92" s="36">
        <v>0</v>
      </c>
      <c r="FN92" s="34">
        <v>0</v>
      </c>
      <c r="FO92" s="35">
        <v>0</v>
      </c>
      <c r="FP92" s="35">
        <v>0</v>
      </c>
      <c r="FQ92" s="35">
        <v>0</v>
      </c>
      <c r="FR92" s="36">
        <v>0</v>
      </c>
      <c r="FS92" s="34">
        <v>0</v>
      </c>
      <c r="FT92" s="35">
        <v>0</v>
      </c>
      <c r="FU92" s="35">
        <v>0</v>
      </c>
      <c r="FV92" s="35">
        <v>0</v>
      </c>
      <c r="FW92" s="36">
        <v>0</v>
      </c>
      <c r="FX92" s="34">
        <v>0</v>
      </c>
      <c r="FY92" s="35">
        <v>0</v>
      </c>
      <c r="FZ92" s="35">
        <v>0</v>
      </c>
      <c r="GA92" s="35">
        <v>0</v>
      </c>
      <c r="GB92" s="36">
        <v>0</v>
      </c>
    </row>
    <row r="93" spans="2:184" ht="15" customHeight="1">
      <c r="B93" s="122"/>
      <c r="C93" s="73"/>
      <c r="D93" s="8">
        <f t="shared" ref="D93:D102" si="7">$D92 + 2</f>
        <v>-8</v>
      </c>
      <c r="E93" s="9">
        <v>1003148.28</v>
      </c>
      <c r="F93" s="10">
        <v>70.063199999999995</v>
      </c>
      <c r="G93" s="10">
        <v>70.010800000000003</v>
      </c>
      <c r="H93" s="10">
        <v>69.990499999999997</v>
      </c>
      <c r="I93" s="11">
        <v>70.0214</v>
      </c>
      <c r="J93" s="9">
        <v>991303.72</v>
      </c>
      <c r="K93" s="10">
        <v>70.0565</v>
      </c>
      <c r="L93" s="10">
        <v>70.013800000000003</v>
      </c>
      <c r="M93" s="10">
        <v>69.992800000000003</v>
      </c>
      <c r="N93" s="11">
        <v>70.020899999999997</v>
      </c>
      <c r="O93" s="9">
        <v>1006801.8</v>
      </c>
      <c r="P93" s="10">
        <v>70.0505</v>
      </c>
      <c r="Q93" s="10">
        <v>70.017399999999995</v>
      </c>
      <c r="R93" s="10">
        <v>69.997</v>
      </c>
      <c r="S93" s="11">
        <v>70.021500000000003</v>
      </c>
      <c r="T93" s="9">
        <v>1051937.2</v>
      </c>
      <c r="U93" s="10">
        <v>70.041600000000003</v>
      </c>
      <c r="V93" s="10">
        <v>70.016800000000003</v>
      </c>
      <c r="W93" s="10">
        <v>69.998400000000004</v>
      </c>
      <c r="X93" s="11">
        <v>70.018900000000002</v>
      </c>
      <c r="Y93" s="9">
        <v>1127509.6399999999</v>
      </c>
      <c r="Z93" s="10">
        <v>70.034599999999998</v>
      </c>
      <c r="AA93" s="10">
        <v>70.015500000000003</v>
      </c>
      <c r="AB93" s="10">
        <v>69.996600000000001</v>
      </c>
      <c r="AC93" s="11">
        <v>70.015500000000003</v>
      </c>
      <c r="AD93" s="9">
        <v>1233330.56</v>
      </c>
      <c r="AE93" s="10">
        <v>70.026899999999998</v>
      </c>
      <c r="AF93" s="10">
        <v>70.014499999999998</v>
      </c>
      <c r="AG93" s="10">
        <v>69.996499999999997</v>
      </c>
      <c r="AH93" s="11">
        <v>70.012600000000006</v>
      </c>
      <c r="AI93" s="34">
        <v>0</v>
      </c>
      <c r="AJ93" s="35">
        <v>0</v>
      </c>
      <c r="AK93" s="35">
        <v>0</v>
      </c>
      <c r="AL93" s="35">
        <v>0</v>
      </c>
      <c r="AM93" s="36">
        <v>0</v>
      </c>
      <c r="AN93" s="34">
        <v>0</v>
      </c>
      <c r="AO93" s="35">
        <v>0</v>
      </c>
      <c r="AP93" s="35">
        <v>0</v>
      </c>
      <c r="AQ93" s="35">
        <v>0</v>
      </c>
      <c r="AR93" s="36">
        <v>0</v>
      </c>
      <c r="AS93" s="34">
        <v>0</v>
      </c>
      <c r="AT93" s="35">
        <v>0</v>
      </c>
      <c r="AU93" s="35">
        <v>0</v>
      </c>
      <c r="AV93" s="35">
        <v>0</v>
      </c>
      <c r="AW93" s="36">
        <v>0</v>
      </c>
      <c r="AX93" s="34">
        <v>0</v>
      </c>
      <c r="AY93" s="35">
        <v>0</v>
      </c>
      <c r="AZ93" s="35">
        <v>0</v>
      </c>
      <c r="BA93" s="35">
        <v>0</v>
      </c>
      <c r="BB93" s="36">
        <v>0</v>
      </c>
      <c r="BC93" s="34">
        <v>0</v>
      </c>
      <c r="BD93" s="35">
        <v>0</v>
      </c>
      <c r="BE93" s="35">
        <v>0</v>
      </c>
      <c r="BF93" s="35">
        <v>0</v>
      </c>
      <c r="BG93" s="36">
        <v>0</v>
      </c>
      <c r="BH93" s="34">
        <v>0</v>
      </c>
      <c r="BI93" s="35">
        <v>0</v>
      </c>
      <c r="BJ93" s="35">
        <v>0</v>
      </c>
      <c r="BK93" s="35">
        <v>0</v>
      </c>
      <c r="BL93" s="36">
        <v>0</v>
      </c>
      <c r="BM93" s="9">
        <v>1010924.76</v>
      </c>
      <c r="BN93" s="10">
        <v>70.061800000000005</v>
      </c>
      <c r="BO93" s="10">
        <v>70.010099999999994</v>
      </c>
      <c r="BP93" s="10">
        <v>69.989199999999997</v>
      </c>
      <c r="BQ93" s="11">
        <v>70.020300000000006</v>
      </c>
      <c r="BR93" s="9">
        <v>999081.32</v>
      </c>
      <c r="BS93" s="10">
        <v>70.055000000000007</v>
      </c>
      <c r="BT93" s="10">
        <v>70.013300000000001</v>
      </c>
      <c r="BU93" s="10">
        <v>69.992999999999995</v>
      </c>
      <c r="BV93" s="11">
        <v>70.020399999999995</v>
      </c>
      <c r="BW93" s="9">
        <v>1014889.68</v>
      </c>
      <c r="BX93" s="10">
        <v>70.048699999999997</v>
      </c>
      <c r="BY93" s="10">
        <v>70.016599999999997</v>
      </c>
      <c r="BZ93" s="10">
        <v>69.995800000000003</v>
      </c>
      <c r="CA93" s="11">
        <v>70.020300000000006</v>
      </c>
      <c r="CB93" s="9">
        <v>1062062.48</v>
      </c>
      <c r="CC93" s="10">
        <v>70.041399999999996</v>
      </c>
      <c r="CD93" s="10">
        <v>70.016900000000007</v>
      </c>
      <c r="CE93" s="10">
        <v>69.997600000000006</v>
      </c>
      <c r="CF93" s="11">
        <v>70.018600000000006</v>
      </c>
      <c r="CG93" s="9">
        <v>1141805.6399999999</v>
      </c>
      <c r="CH93" s="10">
        <v>70.033500000000004</v>
      </c>
      <c r="CI93" s="10">
        <v>70.015199999999993</v>
      </c>
      <c r="CJ93" s="10">
        <v>69.996600000000001</v>
      </c>
      <c r="CK93" s="11">
        <v>70.015100000000004</v>
      </c>
      <c r="CL93" s="9">
        <v>1251811.32</v>
      </c>
      <c r="CM93" s="10">
        <v>70.025800000000004</v>
      </c>
      <c r="CN93" s="10">
        <v>70.014200000000002</v>
      </c>
      <c r="CO93" s="10">
        <v>69.995500000000007</v>
      </c>
      <c r="CP93" s="11">
        <v>70.011799999999994</v>
      </c>
      <c r="CQ93" s="34">
        <v>0</v>
      </c>
      <c r="CR93" s="35">
        <v>0</v>
      </c>
      <c r="CS93" s="35">
        <v>0</v>
      </c>
      <c r="CT93" s="35">
        <v>0</v>
      </c>
      <c r="CU93" s="36">
        <v>0</v>
      </c>
      <c r="CV93" s="34">
        <v>0</v>
      </c>
      <c r="CW93" s="35">
        <v>0</v>
      </c>
      <c r="CX93" s="35">
        <v>0</v>
      </c>
      <c r="CY93" s="35">
        <v>0</v>
      </c>
      <c r="CZ93" s="36">
        <v>0</v>
      </c>
      <c r="DA93" s="34">
        <v>0</v>
      </c>
      <c r="DB93" s="35">
        <v>0</v>
      </c>
      <c r="DC93" s="35">
        <v>0</v>
      </c>
      <c r="DD93" s="35">
        <v>0</v>
      </c>
      <c r="DE93" s="36">
        <v>0</v>
      </c>
      <c r="DF93" s="34">
        <v>0</v>
      </c>
      <c r="DG93" s="35">
        <v>0</v>
      </c>
      <c r="DH93" s="35">
        <v>0</v>
      </c>
      <c r="DI93" s="35">
        <v>0</v>
      </c>
      <c r="DJ93" s="36">
        <v>0</v>
      </c>
      <c r="DK93" s="34">
        <v>0</v>
      </c>
      <c r="DL93" s="35">
        <v>0</v>
      </c>
      <c r="DM93" s="35">
        <v>0</v>
      </c>
      <c r="DN93" s="35">
        <v>0</v>
      </c>
      <c r="DO93" s="36">
        <v>0</v>
      </c>
      <c r="DP93" s="34">
        <v>0</v>
      </c>
      <c r="DQ93" s="35">
        <v>0</v>
      </c>
      <c r="DR93" s="35">
        <v>0</v>
      </c>
      <c r="DS93" s="35">
        <v>0</v>
      </c>
      <c r="DT93" s="36">
        <v>0</v>
      </c>
      <c r="DU93" s="9">
        <v>1007740.8</v>
      </c>
      <c r="DV93" s="10">
        <v>70.0625</v>
      </c>
      <c r="DW93" s="10">
        <v>70.010800000000003</v>
      </c>
      <c r="DX93" s="10">
        <v>69.989500000000007</v>
      </c>
      <c r="DY93" s="11">
        <v>70.020799999999994</v>
      </c>
      <c r="DZ93" s="9">
        <v>995844.6</v>
      </c>
      <c r="EA93" s="10">
        <v>70.055599999999998</v>
      </c>
      <c r="EB93" s="10">
        <v>70.013199999999998</v>
      </c>
      <c r="EC93" s="10">
        <v>69.992599999999996</v>
      </c>
      <c r="ED93" s="11">
        <v>70.020399999999995</v>
      </c>
      <c r="EE93" s="9">
        <v>1011588</v>
      </c>
      <c r="EF93" s="10">
        <v>70.049800000000005</v>
      </c>
      <c r="EG93" s="10">
        <v>70.017300000000006</v>
      </c>
      <c r="EH93" s="10">
        <v>69.996399999999994</v>
      </c>
      <c r="EI93" s="11">
        <v>70.021100000000004</v>
      </c>
      <c r="EJ93" s="9">
        <v>1058694.52</v>
      </c>
      <c r="EK93" s="10">
        <v>70.041499999999999</v>
      </c>
      <c r="EL93" s="10">
        <v>70.017200000000003</v>
      </c>
      <c r="EM93" s="10">
        <v>69.998400000000004</v>
      </c>
      <c r="EN93" s="11">
        <v>70.019000000000005</v>
      </c>
      <c r="EO93" s="9">
        <v>1138293.8</v>
      </c>
      <c r="EP93" s="10">
        <v>70.0334</v>
      </c>
      <c r="EQ93" s="10">
        <v>70.015500000000003</v>
      </c>
      <c r="ER93" s="10">
        <v>69.996600000000001</v>
      </c>
      <c r="ES93" s="11">
        <v>70.015100000000004</v>
      </c>
      <c r="ET93" s="9">
        <v>1248236.76</v>
      </c>
      <c r="EU93" s="10">
        <v>70.025999999999996</v>
      </c>
      <c r="EV93" s="10">
        <v>70.014099999999999</v>
      </c>
      <c r="EW93" s="10">
        <v>69.996300000000005</v>
      </c>
      <c r="EX93" s="11">
        <v>70.012100000000004</v>
      </c>
      <c r="EY93" s="34">
        <v>0</v>
      </c>
      <c r="EZ93" s="35">
        <v>0</v>
      </c>
      <c r="FA93" s="35">
        <v>0</v>
      </c>
      <c r="FB93" s="35">
        <v>0</v>
      </c>
      <c r="FC93" s="36">
        <v>0</v>
      </c>
      <c r="FD93" s="34">
        <v>0</v>
      </c>
      <c r="FE93" s="35">
        <v>0</v>
      </c>
      <c r="FF93" s="35">
        <v>0</v>
      </c>
      <c r="FG93" s="35">
        <v>0</v>
      </c>
      <c r="FH93" s="36">
        <v>0</v>
      </c>
      <c r="FI93" s="34">
        <v>0</v>
      </c>
      <c r="FJ93" s="35">
        <v>0</v>
      </c>
      <c r="FK93" s="35">
        <v>0</v>
      </c>
      <c r="FL93" s="35">
        <v>0</v>
      </c>
      <c r="FM93" s="36">
        <v>0</v>
      </c>
      <c r="FN93" s="34">
        <v>0</v>
      </c>
      <c r="FO93" s="35">
        <v>0</v>
      </c>
      <c r="FP93" s="35">
        <v>0</v>
      </c>
      <c r="FQ93" s="35">
        <v>0</v>
      </c>
      <c r="FR93" s="36">
        <v>0</v>
      </c>
      <c r="FS93" s="34">
        <v>0</v>
      </c>
      <c r="FT93" s="35">
        <v>0</v>
      </c>
      <c r="FU93" s="35">
        <v>0</v>
      </c>
      <c r="FV93" s="35">
        <v>0</v>
      </c>
      <c r="FW93" s="36">
        <v>0</v>
      </c>
      <c r="FX93" s="34">
        <v>0</v>
      </c>
      <c r="FY93" s="35">
        <v>0</v>
      </c>
      <c r="FZ93" s="35">
        <v>0</v>
      </c>
      <c r="GA93" s="35">
        <v>0</v>
      </c>
      <c r="GB93" s="36">
        <v>0</v>
      </c>
    </row>
    <row r="94" spans="2:184" ht="15" customHeight="1">
      <c r="B94" s="122"/>
      <c r="C94" s="73"/>
      <c r="D94" s="8">
        <f t="shared" si="7"/>
        <v>-6</v>
      </c>
      <c r="E94" s="9">
        <v>897399.2</v>
      </c>
      <c r="F94" s="10">
        <v>67.749700000000004</v>
      </c>
      <c r="G94" s="10">
        <v>67.721900000000005</v>
      </c>
      <c r="H94" s="10">
        <v>67.692999999999998</v>
      </c>
      <c r="I94" s="11">
        <v>67.721500000000006</v>
      </c>
      <c r="J94" s="9">
        <v>887402.96</v>
      </c>
      <c r="K94" s="10">
        <v>67.749700000000004</v>
      </c>
      <c r="L94" s="10">
        <v>67.725499999999997</v>
      </c>
      <c r="M94" s="10">
        <v>67.696299999999994</v>
      </c>
      <c r="N94" s="11">
        <v>67.723799999999997</v>
      </c>
      <c r="O94" s="9">
        <v>902193</v>
      </c>
      <c r="P94" s="10">
        <v>67.747500000000002</v>
      </c>
      <c r="Q94" s="10">
        <v>67.728499999999997</v>
      </c>
      <c r="R94" s="10">
        <v>67.698999999999998</v>
      </c>
      <c r="S94" s="11">
        <v>67.724900000000005</v>
      </c>
      <c r="T94" s="9">
        <v>945192.64</v>
      </c>
      <c r="U94" s="10">
        <v>67.745999999999995</v>
      </c>
      <c r="V94" s="10">
        <v>67.730099999999993</v>
      </c>
      <c r="W94" s="10">
        <v>67.700699999999998</v>
      </c>
      <c r="X94" s="11">
        <v>67.725499999999997</v>
      </c>
      <c r="Y94" s="9">
        <v>1017389.88</v>
      </c>
      <c r="Z94" s="10">
        <v>67.743099999999998</v>
      </c>
      <c r="AA94" s="10">
        <v>67.729799999999997</v>
      </c>
      <c r="AB94" s="10">
        <v>67.7012</v>
      </c>
      <c r="AC94" s="11">
        <v>67.724699999999999</v>
      </c>
      <c r="AD94" s="9">
        <v>1118622.44</v>
      </c>
      <c r="AE94" s="10">
        <v>67.739800000000002</v>
      </c>
      <c r="AF94" s="10">
        <v>67.730500000000006</v>
      </c>
      <c r="AG94" s="10">
        <v>67.701400000000007</v>
      </c>
      <c r="AH94" s="11">
        <v>67.7239</v>
      </c>
      <c r="AI94" s="34">
        <v>0</v>
      </c>
      <c r="AJ94" s="35">
        <v>0</v>
      </c>
      <c r="AK94" s="35">
        <v>0</v>
      </c>
      <c r="AL94" s="35">
        <v>0</v>
      </c>
      <c r="AM94" s="36">
        <v>0</v>
      </c>
      <c r="AN94" s="34">
        <v>0</v>
      </c>
      <c r="AO94" s="35">
        <v>0</v>
      </c>
      <c r="AP94" s="35">
        <v>0</v>
      </c>
      <c r="AQ94" s="35">
        <v>0</v>
      </c>
      <c r="AR94" s="36">
        <v>0</v>
      </c>
      <c r="AS94" s="34">
        <v>0</v>
      </c>
      <c r="AT94" s="35">
        <v>0</v>
      </c>
      <c r="AU94" s="35">
        <v>0</v>
      </c>
      <c r="AV94" s="35">
        <v>0</v>
      </c>
      <c r="AW94" s="36">
        <v>0</v>
      </c>
      <c r="AX94" s="34">
        <v>0</v>
      </c>
      <c r="AY94" s="35">
        <v>0</v>
      </c>
      <c r="AZ94" s="35">
        <v>0</v>
      </c>
      <c r="BA94" s="35">
        <v>0</v>
      </c>
      <c r="BB94" s="36">
        <v>0</v>
      </c>
      <c r="BC94" s="34">
        <v>0</v>
      </c>
      <c r="BD94" s="35">
        <v>0</v>
      </c>
      <c r="BE94" s="35">
        <v>0</v>
      </c>
      <c r="BF94" s="35">
        <v>0</v>
      </c>
      <c r="BG94" s="36">
        <v>0</v>
      </c>
      <c r="BH94" s="34">
        <v>0</v>
      </c>
      <c r="BI94" s="35">
        <v>0</v>
      </c>
      <c r="BJ94" s="35">
        <v>0</v>
      </c>
      <c r="BK94" s="35">
        <v>0</v>
      </c>
      <c r="BL94" s="36">
        <v>0</v>
      </c>
      <c r="BM94" s="9">
        <v>904236.72</v>
      </c>
      <c r="BN94" s="10">
        <v>67.749300000000005</v>
      </c>
      <c r="BO94" s="10">
        <v>67.722099999999998</v>
      </c>
      <c r="BP94" s="10">
        <v>67.693100000000001</v>
      </c>
      <c r="BQ94" s="11">
        <v>67.721400000000003</v>
      </c>
      <c r="BR94" s="9">
        <v>894190.16</v>
      </c>
      <c r="BS94" s="10">
        <v>67.748800000000003</v>
      </c>
      <c r="BT94" s="10">
        <v>67.7256</v>
      </c>
      <c r="BU94" s="10">
        <v>67.696399999999997</v>
      </c>
      <c r="BV94" s="11">
        <v>67.723500000000001</v>
      </c>
      <c r="BW94" s="9">
        <v>909277.4</v>
      </c>
      <c r="BX94" s="10">
        <v>67.746600000000001</v>
      </c>
      <c r="BY94" s="10">
        <v>67.7286</v>
      </c>
      <c r="BZ94" s="10">
        <v>67.698899999999995</v>
      </c>
      <c r="CA94" s="11">
        <v>67.724699999999999</v>
      </c>
      <c r="CB94" s="9">
        <v>954017.64</v>
      </c>
      <c r="CC94" s="10">
        <v>67.744900000000001</v>
      </c>
      <c r="CD94" s="10">
        <v>67.729200000000006</v>
      </c>
      <c r="CE94" s="10">
        <v>67.700500000000005</v>
      </c>
      <c r="CF94" s="11">
        <v>67.724800000000002</v>
      </c>
      <c r="CG94" s="9">
        <v>1030038.96</v>
      </c>
      <c r="CH94" s="10">
        <v>67.742999999999995</v>
      </c>
      <c r="CI94" s="10">
        <v>67.729699999999994</v>
      </c>
      <c r="CJ94" s="10">
        <v>67.7012</v>
      </c>
      <c r="CK94" s="11">
        <v>67.724599999999995</v>
      </c>
      <c r="CL94" s="9">
        <v>1135145.6000000001</v>
      </c>
      <c r="CM94" s="10">
        <v>67.739400000000003</v>
      </c>
      <c r="CN94" s="10">
        <v>67.73</v>
      </c>
      <c r="CO94" s="10">
        <v>67.701099999999997</v>
      </c>
      <c r="CP94" s="11">
        <v>67.723500000000001</v>
      </c>
      <c r="CQ94" s="34">
        <v>0</v>
      </c>
      <c r="CR94" s="35">
        <v>0</v>
      </c>
      <c r="CS94" s="35">
        <v>0</v>
      </c>
      <c r="CT94" s="35">
        <v>0</v>
      </c>
      <c r="CU94" s="36">
        <v>0</v>
      </c>
      <c r="CV94" s="34">
        <v>0</v>
      </c>
      <c r="CW94" s="35">
        <v>0</v>
      </c>
      <c r="CX94" s="35">
        <v>0</v>
      </c>
      <c r="CY94" s="35">
        <v>0</v>
      </c>
      <c r="CZ94" s="36">
        <v>0</v>
      </c>
      <c r="DA94" s="34">
        <v>0</v>
      </c>
      <c r="DB94" s="35">
        <v>0</v>
      </c>
      <c r="DC94" s="35">
        <v>0</v>
      </c>
      <c r="DD94" s="35">
        <v>0</v>
      </c>
      <c r="DE94" s="36">
        <v>0</v>
      </c>
      <c r="DF94" s="34">
        <v>0</v>
      </c>
      <c r="DG94" s="35">
        <v>0</v>
      </c>
      <c r="DH94" s="35">
        <v>0</v>
      </c>
      <c r="DI94" s="35">
        <v>0</v>
      </c>
      <c r="DJ94" s="36">
        <v>0</v>
      </c>
      <c r="DK94" s="34">
        <v>0</v>
      </c>
      <c r="DL94" s="35">
        <v>0</v>
      </c>
      <c r="DM94" s="35">
        <v>0</v>
      </c>
      <c r="DN94" s="35">
        <v>0</v>
      </c>
      <c r="DO94" s="36">
        <v>0</v>
      </c>
      <c r="DP94" s="34">
        <v>0</v>
      </c>
      <c r="DQ94" s="35">
        <v>0</v>
      </c>
      <c r="DR94" s="35">
        <v>0</v>
      </c>
      <c r="DS94" s="35">
        <v>0</v>
      </c>
      <c r="DT94" s="36">
        <v>0</v>
      </c>
      <c r="DU94" s="9">
        <v>901410.28</v>
      </c>
      <c r="DV94" s="10">
        <v>67.749399999999994</v>
      </c>
      <c r="DW94" s="10">
        <v>67.721900000000005</v>
      </c>
      <c r="DX94" s="10">
        <v>67.692700000000002</v>
      </c>
      <c r="DY94" s="11">
        <v>67.721299999999999</v>
      </c>
      <c r="DZ94" s="9">
        <v>891332.52</v>
      </c>
      <c r="EA94" s="10">
        <v>67.748500000000007</v>
      </c>
      <c r="EB94" s="10">
        <v>67.724800000000002</v>
      </c>
      <c r="EC94" s="10">
        <v>67.696399999999997</v>
      </c>
      <c r="ED94" s="11">
        <v>67.723200000000006</v>
      </c>
      <c r="EE94" s="9">
        <v>906379.44</v>
      </c>
      <c r="EF94" s="10">
        <v>67.746899999999997</v>
      </c>
      <c r="EG94" s="10">
        <v>67.7286</v>
      </c>
      <c r="EH94" s="10">
        <v>67.699100000000001</v>
      </c>
      <c r="EI94" s="11">
        <v>67.724800000000002</v>
      </c>
      <c r="EJ94" s="9">
        <v>951087.4</v>
      </c>
      <c r="EK94" s="10">
        <v>67.744900000000001</v>
      </c>
      <c r="EL94" s="10">
        <v>67.729500000000002</v>
      </c>
      <c r="EM94" s="10">
        <v>67.700699999999998</v>
      </c>
      <c r="EN94" s="11">
        <v>67.724999999999994</v>
      </c>
      <c r="EO94" s="9">
        <v>1027011.36</v>
      </c>
      <c r="EP94" s="10">
        <v>67.742900000000006</v>
      </c>
      <c r="EQ94" s="10">
        <v>67.729600000000005</v>
      </c>
      <c r="ER94" s="10">
        <v>67.701300000000003</v>
      </c>
      <c r="ES94" s="11">
        <v>67.724500000000006</v>
      </c>
      <c r="ET94" s="9">
        <v>1132001.6000000001</v>
      </c>
      <c r="EU94" s="10">
        <v>67.739800000000002</v>
      </c>
      <c r="EV94" s="10">
        <v>67.730400000000003</v>
      </c>
      <c r="EW94" s="10">
        <v>67.701499999999996</v>
      </c>
      <c r="EX94" s="11">
        <v>67.7239</v>
      </c>
      <c r="EY94" s="34">
        <v>0</v>
      </c>
      <c r="EZ94" s="35">
        <v>0</v>
      </c>
      <c r="FA94" s="35">
        <v>0</v>
      </c>
      <c r="FB94" s="35">
        <v>0</v>
      </c>
      <c r="FC94" s="36">
        <v>0</v>
      </c>
      <c r="FD94" s="34">
        <v>0</v>
      </c>
      <c r="FE94" s="35">
        <v>0</v>
      </c>
      <c r="FF94" s="35">
        <v>0</v>
      </c>
      <c r="FG94" s="35">
        <v>0</v>
      </c>
      <c r="FH94" s="36">
        <v>0</v>
      </c>
      <c r="FI94" s="34">
        <v>0</v>
      </c>
      <c r="FJ94" s="35">
        <v>0</v>
      </c>
      <c r="FK94" s="35">
        <v>0</v>
      </c>
      <c r="FL94" s="35">
        <v>0</v>
      </c>
      <c r="FM94" s="36">
        <v>0</v>
      </c>
      <c r="FN94" s="34">
        <v>0</v>
      </c>
      <c r="FO94" s="35">
        <v>0</v>
      </c>
      <c r="FP94" s="35">
        <v>0</v>
      </c>
      <c r="FQ94" s="35">
        <v>0</v>
      </c>
      <c r="FR94" s="36">
        <v>0</v>
      </c>
      <c r="FS94" s="34">
        <v>0</v>
      </c>
      <c r="FT94" s="35">
        <v>0</v>
      </c>
      <c r="FU94" s="35">
        <v>0</v>
      </c>
      <c r="FV94" s="35">
        <v>0</v>
      </c>
      <c r="FW94" s="36">
        <v>0</v>
      </c>
      <c r="FX94" s="34">
        <v>0</v>
      </c>
      <c r="FY94" s="35">
        <v>0</v>
      </c>
      <c r="FZ94" s="35">
        <v>0</v>
      </c>
      <c r="GA94" s="35">
        <v>0</v>
      </c>
      <c r="GB94" s="36">
        <v>0</v>
      </c>
    </row>
    <row r="95" spans="2:184" ht="15" customHeight="1">
      <c r="B95" s="122"/>
      <c r="C95" s="73"/>
      <c r="D95" s="8">
        <f t="shared" si="7"/>
        <v>-4</v>
      </c>
      <c r="E95" s="9">
        <v>798550.64</v>
      </c>
      <c r="F95" s="10">
        <v>65.936800000000005</v>
      </c>
      <c r="G95" s="10">
        <v>65.92</v>
      </c>
      <c r="H95" s="10">
        <v>65.872</v>
      </c>
      <c r="I95" s="11">
        <v>65.909499999999994</v>
      </c>
      <c r="J95" s="9">
        <v>791199.84</v>
      </c>
      <c r="K95" s="10">
        <v>65.938100000000006</v>
      </c>
      <c r="L95" s="10">
        <v>65.921999999999997</v>
      </c>
      <c r="M95" s="10">
        <v>65.873999999999995</v>
      </c>
      <c r="N95" s="11">
        <v>65.911299999999997</v>
      </c>
      <c r="O95" s="9">
        <v>806665.32</v>
      </c>
      <c r="P95" s="10">
        <v>65.938500000000005</v>
      </c>
      <c r="Q95" s="10">
        <v>65.924000000000007</v>
      </c>
      <c r="R95" s="10">
        <v>65.874899999999997</v>
      </c>
      <c r="S95" s="11">
        <v>65.912400000000005</v>
      </c>
      <c r="T95" s="9">
        <v>848844.92</v>
      </c>
      <c r="U95" s="10">
        <v>65.937799999999996</v>
      </c>
      <c r="V95" s="10">
        <v>65.924899999999994</v>
      </c>
      <c r="W95" s="10">
        <v>65.875399999999999</v>
      </c>
      <c r="X95" s="11">
        <v>65.912599999999998</v>
      </c>
      <c r="Y95" s="9">
        <v>919294.72</v>
      </c>
      <c r="Z95" s="10">
        <v>65.936099999999996</v>
      </c>
      <c r="AA95" s="10">
        <v>65.925299999999993</v>
      </c>
      <c r="AB95" s="10">
        <v>65.876400000000004</v>
      </c>
      <c r="AC95" s="11">
        <v>65.912499999999994</v>
      </c>
      <c r="AD95" s="9">
        <v>1017356</v>
      </c>
      <c r="AE95" s="10">
        <v>65.934399999999997</v>
      </c>
      <c r="AF95" s="10">
        <v>65.925799999999995</v>
      </c>
      <c r="AG95" s="10">
        <v>65.877099999999999</v>
      </c>
      <c r="AH95" s="11">
        <v>65.912400000000005</v>
      </c>
      <c r="AI95" s="34">
        <v>0</v>
      </c>
      <c r="AJ95" s="35">
        <v>0</v>
      </c>
      <c r="AK95" s="35">
        <v>0</v>
      </c>
      <c r="AL95" s="35">
        <v>0</v>
      </c>
      <c r="AM95" s="36">
        <v>0</v>
      </c>
      <c r="AN95" s="34">
        <v>0</v>
      </c>
      <c r="AO95" s="35">
        <v>0</v>
      </c>
      <c r="AP95" s="35">
        <v>0</v>
      </c>
      <c r="AQ95" s="35">
        <v>0</v>
      </c>
      <c r="AR95" s="36">
        <v>0</v>
      </c>
      <c r="AS95" s="34">
        <v>0</v>
      </c>
      <c r="AT95" s="35">
        <v>0</v>
      </c>
      <c r="AU95" s="35">
        <v>0</v>
      </c>
      <c r="AV95" s="35">
        <v>0</v>
      </c>
      <c r="AW95" s="36">
        <v>0</v>
      </c>
      <c r="AX95" s="34">
        <v>0</v>
      </c>
      <c r="AY95" s="35">
        <v>0</v>
      </c>
      <c r="AZ95" s="35">
        <v>0</v>
      </c>
      <c r="BA95" s="35">
        <v>0</v>
      </c>
      <c r="BB95" s="36">
        <v>0</v>
      </c>
      <c r="BC95" s="34">
        <v>0</v>
      </c>
      <c r="BD95" s="35">
        <v>0</v>
      </c>
      <c r="BE95" s="35">
        <v>0</v>
      </c>
      <c r="BF95" s="35">
        <v>0</v>
      </c>
      <c r="BG95" s="36">
        <v>0</v>
      </c>
      <c r="BH95" s="34">
        <v>0</v>
      </c>
      <c r="BI95" s="35">
        <v>0</v>
      </c>
      <c r="BJ95" s="35">
        <v>0</v>
      </c>
      <c r="BK95" s="35">
        <v>0</v>
      </c>
      <c r="BL95" s="36">
        <v>0</v>
      </c>
      <c r="BM95" s="9">
        <v>804684.32</v>
      </c>
      <c r="BN95" s="10">
        <v>65.936999999999998</v>
      </c>
      <c r="BO95" s="10">
        <v>65.92</v>
      </c>
      <c r="BP95" s="10">
        <v>65.871899999999997</v>
      </c>
      <c r="BQ95" s="11">
        <v>65.909499999999994</v>
      </c>
      <c r="BR95" s="9">
        <v>797271.64</v>
      </c>
      <c r="BS95" s="10">
        <v>65.938199999999995</v>
      </c>
      <c r="BT95" s="10">
        <v>65.922300000000007</v>
      </c>
      <c r="BU95" s="10">
        <v>65.873999999999995</v>
      </c>
      <c r="BV95" s="11">
        <v>65.9114</v>
      </c>
      <c r="BW95" s="9">
        <v>812990.68</v>
      </c>
      <c r="BX95" s="10">
        <v>65.938500000000005</v>
      </c>
      <c r="BY95" s="10">
        <v>65.923900000000003</v>
      </c>
      <c r="BZ95" s="10">
        <v>65.874600000000001</v>
      </c>
      <c r="CA95" s="11">
        <v>65.912199999999999</v>
      </c>
      <c r="CB95" s="9">
        <v>856886.48</v>
      </c>
      <c r="CC95" s="10">
        <v>65.9375</v>
      </c>
      <c r="CD95" s="10">
        <v>65.924700000000001</v>
      </c>
      <c r="CE95" s="10">
        <v>65.875200000000007</v>
      </c>
      <c r="CF95" s="11">
        <v>65.912400000000005</v>
      </c>
      <c r="CG95" s="9">
        <v>930879.44</v>
      </c>
      <c r="CH95" s="10">
        <v>65.935699999999997</v>
      </c>
      <c r="CI95" s="10">
        <v>65.9251</v>
      </c>
      <c r="CJ95" s="10">
        <v>65.876199999999997</v>
      </c>
      <c r="CK95" s="11">
        <v>65.912300000000002</v>
      </c>
      <c r="CL95" s="9">
        <v>1032626.4</v>
      </c>
      <c r="CM95" s="10">
        <v>65.934100000000001</v>
      </c>
      <c r="CN95" s="10">
        <v>65.925700000000006</v>
      </c>
      <c r="CO95" s="10">
        <v>65.876800000000003</v>
      </c>
      <c r="CP95" s="11">
        <v>65.912099999999995</v>
      </c>
      <c r="CQ95" s="34">
        <v>0</v>
      </c>
      <c r="CR95" s="35">
        <v>0</v>
      </c>
      <c r="CS95" s="35">
        <v>0</v>
      </c>
      <c r="CT95" s="35">
        <v>0</v>
      </c>
      <c r="CU95" s="36">
        <v>0</v>
      </c>
      <c r="CV95" s="34">
        <v>0</v>
      </c>
      <c r="CW95" s="35">
        <v>0</v>
      </c>
      <c r="CX95" s="35">
        <v>0</v>
      </c>
      <c r="CY95" s="35">
        <v>0</v>
      </c>
      <c r="CZ95" s="36">
        <v>0</v>
      </c>
      <c r="DA95" s="34">
        <v>0</v>
      </c>
      <c r="DB95" s="35">
        <v>0</v>
      </c>
      <c r="DC95" s="35">
        <v>0</v>
      </c>
      <c r="DD95" s="35">
        <v>0</v>
      </c>
      <c r="DE95" s="36">
        <v>0</v>
      </c>
      <c r="DF95" s="34">
        <v>0</v>
      </c>
      <c r="DG95" s="35">
        <v>0</v>
      </c>
      <c r="DH95" s="35">
        <v>0</v>
      </c>
      <c r="DI95" s="35">
        <v>0</v>
      </c>
      <c r="DJ95" s="36">
        <v>0</v>
      </c>
      <c r="DK95" s="34">
        <v>0</v>
      </c>
      <c r="DL95" s="35">
        <v>0</v>
      </c>
      <c r="DM95" s="35">
        <v>0</v>
      </c>
      <c r="DN95" s="35">
        <v>0</v>
      </c>
      <c r="DO95" s="36">
        <v>0</v>
      </c>
      <c r="DP95" s="34">
        <v>0</v>
      </c>
      <c r="DQ95" s="35">
        <v>0</v>
      </c>
      <c r="DR95" s="35">
        <v>0</v>
      </c>
      <c r="DS95" s="35">
        <v>0</v>
      </c>
      <c r="DT95" s="36">
        <v>0</v>
      </c>
      <c r="DU95" s="9">
        <v>802158.28</v>
      </c>
      <c r="DV95" s="10">
        <v>65.937299999999993</v>
      </c>
      <c r="DW95" s="10">
        <v>65.92</v>
      </c>
      <c r="DX95" s="10">
        <v>65.871700000000004</v>
      </c>
      <c r="DY95" s="11">
        <v>65.909599999999998</v>
      </c>
      <c r="DZ95" s="9">
        <v>794754.28</v>
      </c>
      <c r="EA95" s="10">
        <v>65.938400000000001</v>
      </c>
      <c r="EB95" s="10">
        <v>65.922399999999996</v>
      </c>
      <c r="EC95" s="10">
        <v>65.873900000000006</v>
      </c>
      <c r="ED95" s="11">
        <v>65.911500000000004</v>
      </c>
      <c r="EE95" s="9">
        <v>810410</v>
      </c>
      <c r="EF95" s="10">
        <v>65.938800000000001</v>
      </c>
      <c r="EG95" s="10">
        <v>65.923900000000003</v>
      </c>
      <c r="EH95" s="10">
        <v>65.874700000000004</v>
      </c>
      <c r="EI95" s="11">
        <v>65.912400000000005</v>
      </c>
      <c r="EJ95" s="9">
        <v>854254.64</v>
      </c>
      <c r="EK95" s="10">
        <v>65.937399999999997</v>
      </c>
      <c r="EL95" s="10">
        <v>65.924800000000005</v>
      </c>
      <c r="EM95" s="10">
        <v>65.875299999999996</v>
      </c>
      <c r="EN95" s="11">
        <v>65.912400000000005</v>
      </c>
      <c r="EO95" s="9">
        <v>928122.36</v>
      </c>
      <c r="EP95" s="10">
        <v>65.936000000000007</v>
      </c>
      <c r="EQ95" s="10">
        <v>65.9251</v>
      </c>
      <c r="ER95" s="10">
        <v>65.876499999999993</v>
      </c>
      <c r="ES95" s="11">
        <v>65.912400000000005</v>
      </c>
      <c r="ET95" s="9">
        <v>1029768.36</v>
      </c>
      <c r="EU95" s="10">
        <v>65.934100000000001</v>
      </c>
      <c r="EV95" s="10">
        <v>65.925700000000006</v>
      </c>
      <c r="EW95" s="10">
        <v>65.876999999999995</v>
      </c>
      <c r="EX95" s="11">
        <v>65.912199999999999</v>
      </c>
      <c r="EY95" s="34">
        <v>0</v>
      </c>
      <c r="EZ95" s="35">
        <v>0</v>
      </c>
      <c r="FA95" s="35">
        <v>0</v>
      </c>
      <c r="FB95" s="35">
        <v>0</v>
      </c>
      <c r="FC95" s="36">
        <v>0</v>
      </c>
      <c r="FD95" s="34">
        <v>0</v>
      </c>
      <c r="FE95" s="35">
        <v>0</v>
      </c>
      <c r="FF95" s="35">
        <v>0</v>
      </c>
      <c r="FG95" s="35">
        <v>0</v>
      </c>
      <c r="FH95" s="36">
        <v>0</v>
      </c>
      <c r="FI95" s="34">
        <v>0</v>
      </c>
      <c r="FJ95" s="35">
        <v>0</v>
      </c>
      <c r="FK95" s="35">
        <v>0</v>
      </c>
      <c r="FL95" s="35">
        <v>0</v>
      </c>
      <c r="FM95" s="36">
        <v>0</v>
      </c>
      <c r="FN95" s="34">
        <v>0</v>
      </c>
      <c r="FO95" s="35">
        <v>0</v>
      </c>
      <c r="FP95" s="35">
        <v>0</v>
      </c>
      <c r="FQ95" s="35">
        <v>0</v>
      </c>
      <c r="FR95" s="36">
        <v>0</v>
      </c>
      <c r="FS95" s="34">
        <v>0</v>
      </c>
      <c r="FT95" s="35">
        <v>0</v>
      </c>
      <c r="FU95" s="35">
        <v>0</v>
      </c>
      <c r="FV95" s="35">
        <v>0</v>
      </c>
      <c r="FW95" s="36">
        <v>0</v>
      </c>
      <c r="FX95" s="34">
        <v>0</v>
      </c>
      <c r="FY95" s="35">
        <v>0</v>
      </c>
      <c r="FZ95" s="35">
        <v>0</v>
      </c>
      <c r="GA95" s="35">
        <v>0</v>
      </c>
      <c r="GB95" s="36">
        <v>0</v>
      </c>
    </row>
    <row r="96" spans="2:184" ht="15" customHeight="1">
      <c r="B96" s="122"/>
      <c r="C96" s="73"/>
      <c r="D96" s="8">
        <f t="shared" si="7"/>
        <v>-2</v>
      </c>
      <c r="E96" s="9">
        <v>718090.23999999999</v>
      </c>
      <c r="F96" s="10">
        <v>64.527799999999999</v>
      </c>
      <c r="G96" s="10">
        <v>64.505399999999995</v>
      </c>
      <c r="H96" s="10">
        <v>64.452799999999996</v>
      </c>
      <c r="I96" s="11">
        <v>64.495199999999997</v>
      </c>
      <c r="J96" s="9">
        <v>713470.68</v>
      </c>
      <c r="K96" s="10">
        <v>64.530100000000004</v>
      </c>
      <c r="L96" s="10">
        <v>64.507599999999996</v>
      </c>
      <c r="M96" s="10">
        <v>64.454499999999996</v>
      </c>
      <c r="N96" s="11">
        <v>64.497299999999996</v>
      </c>
      <c r="O96" s="9">
        <v>730085.4</v>
      </c>
      <c r="P96" s="10">
        <v>64.53</v>
      </c>
      <c r="Q96" s="10">
        <v>64.509299999999996</v>
      </c>
      <c r="R96" s="10">
        <v>64.456500000000005</v>
      </c>
      <c r="S96" s="11">
        <v>64.498500000000007</v>
      </c>
      <c r="T96" s="9">
        <v>772240.76</v>
      </c>
      <c r="U96" s="10">
        <v>64.528400000000005</v>
      </c>
      <c r="V96" s="10">
        <v>64.510599999999997</v>
      </c>
      <c r="W96" s="10">
        <v>64.4572</v>
      </c>
      <c r="X96" s="11">
        <v>64.498599999999996</v>
      </c>
      <c r="Y96" s="9">
        <v>841733.4</v>
      </c>
      <c r="Z96" s="10">
        <v>64.527299999999997</v>
      </c>
      <c r="AA96" s="10">
        <v>64.511300000000006</v>
      </c>
      <c r="AB96" s="10">
        <v>64.458399999999997</v>
      </c>
      <c r="AC96" s="11">
        <v>64.498900000000006</v>
      </c>
      <c r="AD96" s="9">
        <v>937277.36</v>
      </c>
      <c r="AE96" s="10">
        <v>64.526600000000002</v>
      </c>
      <c r="AF96" s="10">
        <v>64.511700000000005</v>
      </c>
      <c r="AG96" s="10">
        <v>64.458600000000004</v>
      </c>
      <c r="AH96" s="11">
        <v>64.498900000000006</v>
      </c>
      <c r="AI96" s="34">
        <v>0</v>
      </c>
      <c r="AJ96" s="35">
        <v>0</v>
      </c>
      <c r="AK96" s="35">
        <v>0</v>
      </c>
      <c r="AL96" s="35">
        <v>0</v>
      </c>
      <c r="AM96" s="36">
        <v>0</v>
      </c>
      <c r="AN96" s="34">
        <v>0</v>
      </c>
      <c r="AO96" s="35">
        <v>0</v>
      </c>
      <c r="AP96" s="35">
        <v>0</v>
      </c>
      <c r="AQ96" s="35">
        <v>0</v>
      </c>
      <c r="AR96" s="36">
        <v>0</v>
      </c>
      <c r="AS96" s="34">
        <v>0</v>
      </c>
      <c r="AT96" s="35">
        <v>0</v>
      </c>
      <c r="AU96" s="35">
        <v>0</v>
      </c>
      <c r="AV96" s="35">
        <v>0</v>
      </c>
      <c r="AW96" s="36">
        <v>0</v>
      </c>
      <c r="AX96" s="34">
        <v>0</v>
      </c>
      <c r="AY96" s="35">
        <v>0</v>
      </c>
      <c r="AZ96" s="35">
        <v>0</v>
      </c>
      <c r="BA96" s="35">
        <v>0</v>
      </c>
      <c r="BB96" s="36">
        <v>0</v>
      </c>
      <c r="BC96" s="34">
        <v>0</v>
      </c>
      <c r="BD96" s="35">
        <v>0</v>
      </c>
      <c r="BE96" s="35">
        <v>0</v>
      </c>
      <c r="BF96" s="35">
        <v>0</v>
      </c>
      <c r="BG96" s="36">
        <v>0</v>
      </c>
      <c r="BH96" s="34">
        <v>0</v>
      </c>
      <c r="BI96" s="35">
        <v>0</v>
      </c>
      <c r="BJ96" s="35">
        <v>0</v>
      </c>
      <c r="BK96" s="35">
        <v>0</v>
      </c>
      <c r="BL96" s="36">
        <v>0</v>
      </c>
      <c r="BM96" s="9">
        <v>723748.6</v>
      </c>
      <c r="BN96" s="10">
        <v>64.527799999999999</v>
      </c>
      <c r="BO96" s="10">
        <v>64.505700000000004</v>
      </c>
      <c r="BP96" s="10">
        <v>64.452799999999996</v>
      </c>
      <c r="BQ96" s="11">
        <v>64.4953</v>
      </c>
      <c r="BR96" s="9">
        <v>719072.8</v>
      </c>
      <c r="BS96" s="10">
        <v>64.529899999999998</v>
      </c>
      <c r="BT96" s="10">
        <v>64.507599999999996</v>
      </c>
      <c r="BU96" s="10">
        <v>64.454400000000007</v>
      </c>
      <c r="BV96" s="11">
        <v>64.497200000000007</v>
      </c>
      <c r="BW96" s="9">
        <v>735937.08</v>
      </c>
      <c r="BX96" s="10">
        <v>64.529700000000005</v>
      </c>
      <c r="BY96" s="10">
        <v>64.509299999999996</v>
      </c>
      <c r="BZ96" s="10">
        <v>64.456599999999995</v>
      </c>
      <c r="CA96" s="11">
        <v>64.498400000000004</v>
      </c>
      <c r="CB96" s="9">
        <v>779732.32</v>
      </c>
      <c r="CC96" s="10">
        <v>64.528499999999994</v>
      </c>
      <c r="CD96" s="10">
        <v>64.510599999999997</v>
      </c>
      <c r="CE96" s="10">
        <v>64.457099999999997</v>
      </c>
      <c r="CF96" s="11">
        <v>64.498599999999996</v>
      </c>
      <c r="CG96" s="9">
        <v>852615.04</v>
      </c>
      <c r="CH96" s="10">
        <v>64.527299999999997</v>
      </c>
      <c r="CI96" s="10">
        <v>64.510999999999996</v>
      </c>
      <c r="CJ96" s="10">
        <v>64.458200000000005</v>
      </c>
      <c r="CK96" s="11">
        <v>64.498800000000003</v>
      </c>
      <c r="CL96" s="9">
        <v>951736.68</v>
      </c>
      <c r="CM96" s="10">
        <v>64.526600000000002</v>
      </c>
      <c r="CN96" s="10">
        <v>64.511300000000006</v>
      </c>
      <c r="CO96" s="10">
        <v>64.458600000000004</v>
      </c>
      <c r="CP96" s="11">
        <v>64.498699999999999</v>
      </c>
      <c r="CQ96" s="34">
        <v>0</v>
      </c>
      <c r="CR96" s="35">
        <v>0</v>
      </c>
      <c r="CS96" s="35">
        <v>0</v>
      </c>
      <c r="CT96" s="35">
        <v>0</v>
      </c>
      <c r="CU96" s="36">
        <v>0</v>
      </c>
      <c r="CV96" s="34">
        <v>0</v>
      </c>
      <c r="CW96" s="35">
        <v>0</v>
      </c>
      <c r="CX96" s="35">
        <v>0</v>
      </c>
      <c r="CY96" s="35">
        <v>0</v>
      </c>
      <c r="CZ96" s="36">
        <v>0</v>
      </c>
      <c r="DA96" s="34">
        <v>0</v>
      </c>
      <c r="DB96" s="35">
        <v>0</v>
      </c>
      <c r="DC96" s="35">
        <v>0</v>
      </c>
      <c r="DD96" s="35">
        <v>0</v>
      </c>
      <c r="DE96" s="36">
        <v>0</v>
      </c>
      <c r="DF96" s="34">
        <v>0</v>
      </c>
      <c r="DG96" s="35">
        <v>0</v>
      </c>
      <c r="DH96" s="35">
        <v>0</v>
      </c>
      <c r="DI96" s="35">
        <v>0</v>
      </c>
      <c r="DJ96" s="36">
        <v>0</v>
      </c>
      <c r="DK96" s="34">
        <v>0</v>
      </c>
      <c r="DL96" s="35">
        <v>0</v>
      </c>
      <c r="DM96" s="35">
        <v>0</v>
      </c>
      <c r="DN96" s="35">
        <v>0</v>
      </c>
      <c r="DO96" s="36">
        <v>0</v>
      </c>
      <c r="DP96" s="34">
        <v>0</v>
      </c>
      <c r="DQ96" s="35">
        <v>0</v>
      </c>
      <c r="DR96" s="35">
        <v>0</v>
      </c>
      <c r="DS96" s="35">
        <v>0</v>
      </c>
      <c r="DT96" s="36">
        <v>0</v>
      </c>
      <c r="DU96" s="9">
        <v>721408.44</v>
      </c>
      <c r="DV96" s="10">
        <v>64.528000000000006</v>
      </c>
      <c r="DW96" s="10">
        <v>64.505499999999998</v>
      </c>
      <c r="DX96" s="10">
        <v>64.452699999999993</v>
      </c>
      <c r="DY96" s="11">
        <v>64.4953</v>
      </c>
      <c r="DZ96" s="9">
        <v>716730.84</v>
      </c>
      <c r="EA96" s="10">
        <v>64.530100000000004</v>
      </c>
      <c r="EB96" s="10">
        <v>64.507599999999996</v>
      </c>
      <c r="EC96" s="10">
        <v>64.454499999999996</v>
      </c>
      <c r="ED96" s="11">
        <v>64.497299999999996</v>
      </c>
      <c r="EE96" s="9">
        <v>733561.24</v>
      </c>
      <c r="EF96" s="10">
        <v>64.529799999999994</v>
      </c>
      <c r="EG96" s="10">
        <v>64.509</v>
      </c>
      <c r="EH96" s="10">
        <v>64.456299999999999</v>
      </c>
      <c r="EI96" s="11">
        <v>64.4983</v>
      </c>
      <c r="EJ96" s="9">
        <v>777287.84</v>
      </c>
      <c r="EK96" s="10">
        <v>64.528199999999998</v>
      </c>
      <c r="EL96" s="10">
        <v>64.510599999999997</v>
      </c>
      <c r="EM96" s="10">
        <v>64.4572</v>
      </c>
      <c r="EN96" s="11">
        <v>64.498599999999996</v>
      </c>
      <c r="EO96" s="9">
        <v>850029.12</v>
      </c>
      <c r="EP96" s="10">
        <v>64.527100000000004</v>
      </c>
      <c r="EQ96" s="10">
        <v>64.510999999999996</v>
      </c>
      <c r="ER96" s="10">
        <v>64.458200000000005</v>
      </c>
      <c r="ES96" s="11">
        <v>64.498699999999999</v>
      </c>
      <c r="ET96" s="9">
        <v>949086.96</v>
      </c>
      <c r="EU96" s="10">
        <v>64.526499999999999</v>
      </c>
      <c r="EV96" s="10">
        <v>64.511700000000005</v>
      </c>
      <c r="EW96" s="10">
        <v>64.458699999999993</v>
      </c>
      <c r="EX96" s="11">
        <v>64.498900000000006</v>
      </c>
      <c r="EY96" s="34">
        <v>0</v>
      </c>
      <c r="EZ96" s="35">
        <v>0</v>
      </c>
      <c r="FA96" s="35">
        <v>0</v>
      </c>
      <c r="FB96" s="35">
        <v>0</v>
      </c>
      <c r="FC96" s="36">
        <v>0</v>
      </c>
      <c r="FD96" s="34">
        <v>0</v>
      </c>
      <c r="FE96" s="35">
        <v>0</v>
      </c>
      <c r="FF96" s="35">
        <v>0</v>
      </c>
      <c r="FG96" s="35">
        <v>0</v>
      </c>
      <c r="FH96" s="36">
        <v>0</v>
      </c>
      <c r="FI96" s="34">
        <v>0</v>
      </c>
      <c r="FJ96" s="35">
        <v>0</v>
      </c>
      <c r="FK96" s="35">
        <v>0</v>
      </c>
      <c r="FL96" s="35">
        <v>0</v>
      </c>
      <c r="FM96" s="36">
        <v>0</v>
      </c>
      <c r="FN96" s="34">
        <v>0</v>
      </c>
      <c r="FO96" s="35">
        <v>0</v>
      </c>
      <c r="FP96" s="35">
        <v>0</v>
      </c>
      <c r="FQ96" s="35">
        <v>0</v>
      </c>
      <c r="FR96" s="36">
        <v>0</v>
      </c>
      <c r="FS96" s="34">
        <v>0</v>
      </c>
      <c r="FT96" s="35">
        <v>0</v>
      </c>
      <c r="FU96" s="35">
        <v>0</v>
      </c>
      <c r="FV96" s="35">
        <v>0</v>
      </c>
      <c r="FW96" s="36">
        <v>0</v>
      </c>
      <c r="FX96" s="34">
        <v>0</v>
      </c>
      <c r="FY96" s="35">
        <v>0</v>
      </c>
      <c r="FZ96" s="35">
        <v>0</v>
      </c>
      <c r="GA96" s="35">
        <v>0</v>
      </c>
      <c r="GB96" s="36">
        <v>0</v>
      </c>
    </row>
    <row r="97" spans="2:184" ht="15" customHeight="1">
      <c r="B97" s="122"/>
      <c r="C97" s="73"/>
      <c r="D97" s="8">
        <f t="shared" si="7"/>
        <v>0</v>
      </c>
      <c r="E97" s="9">
        <v>646900.12</v>
      </c>
      <c r="F97" s="10">
        <v>63.205599999999997</v>
      </c>
      <c r="G97" s="10">
        <v>63.177300000000002</v>
      </c>
      <c r="H97" s="10">
        <v>63.113999999999997</v>
      </c>
      <c r="I97" s="11">
        <v>63.165500000000002</v>
      </c>
      <c r="J97" s="9">
        <v>644864.76</v>
      </c>
      <c r="K97" s="10">
        <v>63.206800000000001</v>
      </c>
      <c r="L97" s="10">
        <v>63.180199999999999</v>
      </c>
      <c r="M97" s="10">
        <v>63.116799999999998</v>
      </c>
      <c r="N97" s="11">
        <v>63.167700000000004</v>
      </c>
      <c r="O97" s="9">
        <v>662722.4</v>
      </c>
      <c r="P97" s="10">
        <v>63.206899999999997</v>
      </c>
      <c r="Q97" s="10">
        <v>63.182099999999998</v>
      </c>
      <c r="R97" s="10">
        <v>63.118499999999997</v>
      </c>
      <c r="S97" s="11">
        <v>63.168999999999997</v>
      </c>
      <c r="T97" s="9">
        <v>705212.36</v>
      </c>
      <c r="U97" s="10">
        <v>63.205800000000004</v>
      </c>
      <c r="V97" s="10">
        <v>63.182899999999997</v>
      </c>
      <c r="W97" s="10">
        <v>63.119700000000002</v>
      </c>
      <c r="X97" s="11">
        <v>63.1693</v>
      </c>
      <c r="Y97" s="9">
        <v>774092.72</v>
      </c>
      <c r="Z97" s="10">
        <v>63.205199999999998</v>
      </c>
      <c r="AA97" s="10">
        <v>63.183500000000002</v>
      </c>
      <c r="AB97" s="10">
        <v>63.1205</v>
      </c>
      <c r="AC97" s="11">
        <v>63.169600000000003</v>
      </c>
      <c r="AD97" s="9">
        <v>867147.72</v>
      </c>
      <c r="AE97" s="10">
        <v>63.202500000000001</v>
      </c>
      <c r="AF97" s="10">
        <v>63.183999999999997</v>
      </c>
      <c r="AG97" s="10">
        <v>63.120899999999999</v>
      </c>
      <c r="AH97" s="11">
        <v>63.168900000000001</v>
      </c>
      <c r="AI97" s="34">
        <v>0</v>
      </c>
      <c r="AJ97" s="35">
        <v>0</v>
      </c>
      <c r="AK97" s="35">
        <v>0</v>
      </c>
      <c r="AL97" s="35">
        <v>0</v>
      </c>
      <c r="AM97" s="36">
        <v>0</v>
      </c>
      <c r="AN97" s="34">
        <v>0</v>
      </c>
      <c r="AO97" s="35">
        <v>0</v>
      </c>
      <c r="AP97" s="35">
        <v>0</v>
      </c>
      <c r="AQ97" s="35">
        <v>0</v>
      </c>
      <c r="AR97" s="36">
        <v>0</v>
      </c>
      <c r="AS97" s="34">
        <v>0</v>
      </c>
      <c r="AT97" s="35">
        <v>0</v>
      </c>
      <c r="AU97" s="35">
        <v>0</v>
      </c>
      <c r="AV97" s="35">
        <v>0</v>
      </c>
      <c r="AW97" s="36">
        <v>0</v>
      </c>
      <c r="AX97" s="34">
        <v>0</v>
      </c>
      <c r="AY97" s="35">
        <v>0</v>
      </c>
      <c r="AZ97" s="35">
        <v>0</v>
      </c>
      <c r="BA97" s="35">
        <v>0</v>
      </c>
      <c r="BB97" s="36">
        <v>0</v>
      </c>
      <c r="BC97" s="34">
        <v>0</v>
      </c>
      <c r="BD97" s="35">
        <v>0</v>
      </c>
      <c r="BE97" s="35">
        <v>0</v>
      </c>
      <c r="BF97" s="35">
        <v>0</v>
      </c>
      <c r="BG97" s="36">
        <v>0</v>
      </c>
      <c r="BH97" s="34">
        <v>0</v>
      </c>
      <c r="BI97" s="35">
        <v>0</v>
      </c>
      <c r="BJ97" s="35">
        <v>0</v>
      </c>
      <c r="BK97" s="35">
        <v>0</v>
      </c>
      <c r="BL97" s="36">
        <v>0</v>
      </c>
      <c r="BM97" s="9">
        <v>652168.16</v>
      </c>
      <c r="BN97" s="10">
        <v>63.204999999999998</v>
      </c>
      <c r="BO97" s="10">
        <v>63.177700000000002</v>
      </c>
      <c r="BP97" s="10">
        <v>63.113999999999997</v>
      </c>
      <c r="BQ97" s="11">
        <v>63.165399999999998</v>
      </c>
      <c r="BR97" s="9">
        <v>650100.36</v>
      </c>
      <c r="BS97" s="10">
        <v>63.207000000000001</v>
      </c>
      <c r="BT97" s="10">
        <v>63.180500000000002</v>
      </c>
      <c r="BU97" s="10">
        <v>63.116999999999997</v>
      </c>
      <c r="BV97" s="11">
        <v>63.167999999999999</v>
      </c>
      <c r="BW97" s="9">
        <v>668228.56000000006</v>
      </c>
      <c r="BX97" s="10">
        <v>63.206800000000001</v>
      </c>
      <c r="BY97" s="10">
        <v>63.182299999999998</v>
      </c>
      <c r="BZ97" s="10">
        <v>63.118600000000001</v>
      </c>
      <c r="CA97" s="11">
        <v>63.168999999999997</v>
      </c>
      <c r="CB97" s="9">
        <v>712264.28</v>
      </c>
      <c r="CC97" s="10">
        <v>63.2057</v>
      </c>
      <c r="CD97" s="10">
        <v>63.183100000000003</v>
      </c>
      <c r="CE97" s="10">
        <v>63.119900000000001</v>
      </c>
      <c r="CF97" s="11">
        <v>63.169400000000003</v>
      </c>
      <c r="CG97" s="9">
        <v>784411.08</v>
      </c>
      <c r="CH97" s="10">
        <v>63.205300000000001</v>
      </c>
      <c r="CI97" s="10">
        <v>63.183500000000002</v>
      </c>
      <c r="CJ97" s="10">
        <v>63.120600000000003</v>
      </c>
      <c r="CK97" s="11">
        <v>63.169600000000003</v>
      </c>
      <c r="CL97" s="9">
        <v>880951.76</v>
      </c>
      <c r="CM97" s="10">
        <v>63.202500000000001</v>
      </c>
      <c r="CN97" s="10">
        <v>63.183799999999998</v>
      </c>
      <c r="CO97" s="10">
        <v>63.121000000000002</v>
      </c>
      <c r="CP97" s="11">
        <v>63.168900000000001</v>
      </c>
      <c r="CQ97" s="34">
        <v>0</v>
      </c>
      <c r="CR97" s="35">
        <v>0</v>
      </c>
      <c r="CS97" s="35">
        <v>0</v>
      </c>
      <c r="CT97" s="35">
        <v>0</v>
      </c>
      <c r="CU97" s="36">
        <v>0</v>
      </c>
      <c r="CV97" s="34">
        <v>0</v>
      </c>
      <c r="CW97" s="35">
        <v>0</v>
      </c>
      <c r="CX97" s="35">
        <v>0</v>
      </c>
      <c r="CY97" s="35">
        <v>0</v>
      </c>
      <c r="CZ97" s="36">
        <v>0</v>
      </c>
      <c r="DA97" s="34">
        <v>0</v>
      </c>
      <c r="DB97" s="35">
        <v>0</v>
      </c>
      <c r="DC97" s="35">
        <v>0</v>
      </c>
      <c r="DD97" s="35">
        <v>0</v>
      </c>
      <c r="DE97" s="36">
        <v>0</v>
      </c>
      <c r="DF97" s="34">
        <v>0</v>
      </c>
      <c r="DG97" s="35">
        <v>0</v>
      </c>
      <c r="DH97" s="35">
        <v>0</v>
      </c>
      <c r="DI97" s="35">
        <v>0</v>
      </c>
      <c r="DJ97" s="36">
        <v>0</v>
      </c>
      <c r="DK97" s="34">
        <v>0</v>
      </c>
      <c r="DL97" s="35">
        <v>0</v>
      </c>
      <c r="DM97" s="35">
        <v>0</v>
      </c>
      <c r="DN97" s="35">
        <v>0</v>
      </c>
      <c r="DO97" s="36">
        <v>0</v>
      </c>
      <c r="DP97" s="34">
        <v>0</v>
      </c>
      <c r="DQ97" s="35">
        <v>0</v>
      </c>
      <c r="DR97" s="35">
        <v>0</v>
      </c>
      <c r="DS97" s="35">
        <v>0</v>
      </c>
      <c r="DT97" s="36">
        <v>0</v>
      </c>
      <c r="DU97" s="9">
        <v>649989.52</v>
      </c>
      <c r="DV97" s="10">
        <v>63.205199999999998</v>
      </c>
      <c r="DW97" s="10">
        <v>63.177900000000001</v>
      </c>
      <c r="DX97" s="10">
        <v>63.113999999999997</v>
      </c>
      <c r="DY97" s="11">
        <v>63.165500000000002</v>
      </c>
      <c r="DZ97" s="9">
        <v>647905.4</v>
      </c>
      <c r="EA97" s="10">
        <v>63.206800000000001</v>
      </c>
      <c r="EB97" s="10">
        <v>63.180399999999999</v>
      </c>
      <c r="EC97" s="10">
        <v>63.116900000000001</v>
      </c>
      <c r="ED97" s="11">
        <v>63.167900000000003</v>
      </c>
      <c r="EE97" s="9">
        <v>666008.28</v>
      </c>
      <c r="EF97" s="10">
        <v>63.206800000000001</v>
      </c>
      <c r="EG97" s="10">
        <v>63.181899999999999</v>
      </c>
      <c r="EH97" s="10">
        <v>63.118699999999997</v>
      </c>
      <c r="EI97" s="11">
        <v>63.168900000000001</v>
      </c>
      <c r="EJ97" s="9">
        <v>709985.24</v>
      </c>
      <c r="EK97" s="10">
        <v>63.206400000000002</v>
      </c>
      <c r="EL97" s="10">
        <v>63.183300000000003</v>
      </c>
      <c r="EM97" s="10">
        <v>63.119599999999998</v>
      </c>
      <c r="EN97" s="11">
        <v>63.169600000000003</v>
      </c>
      <c r="EO97" s="9">
        <v>782012.88</v>
      </c>
      <c r="EP97" s="10">
        <v>63.205199999999998</v>
      </c>
      <c r="EQ97" s="10">
        <v>63.183599999999998</v>
      </c>
      <c r="ER97" s="10">
        <v>63.120699999999999</v>
      </c>
      <c r="ES97" s="11">
        <v>63.169699999999999</v>
      </c>
      <c r="ET97" s="9">
        <v>878471.28</v>
      </c>
      <c r="EU97" s="10">
        <v>63.202800000000003</v>
      </c>
      <c r="EV97" s="10">
        <v>63.183999999999997</v>
      </c>
      <c r="EW97" s="10">
        <v>63.120800000000003</v>
      </c>
      <c r="EX97" s="11">
        <v>63.168999999999997</v>
      </c>
      <c r="EY97" s="34">
        <v>0</v>
      </c>
      <c r="EZ97" s="35">
        <v>0</v>
      </c>
      <c r="FA97" s="35">
        <v>0</v>
      </c>
      <c r="FB97" s="35">
        <v>0</v>
      </c>
      <c r="FC97" s="36">
        <v>0</v>
      </c>
      <c r="FD97" s="34">
        <v>0</v>
      </c>
      <c r="FE97" s="35">
        <v>0</v>
      </c>
      <c r="FF97" s="35">
        <v>0</v>
      </c>
      <c r="FG97" s="35">
        <v>0</v>
      </c>
      <c r="FH97" s="36">
        <v>0</v>
      </c>
      <c r="FI97" s="34">
        <v>0</v>
      </c>
      <c r="FJ97" s="35">
        <v>0</v>
      </c>
      <c r="FK97" s="35">
        <v>0</v>
      </c>
      <c r="FL97" s="35">
        <v>0</v>
      </c>
      <c r="FM97" s="36">
        <v>0</v>
      </c>
      <c r="FN97" s="34">
        <v>0</v>
      </c>
      <c r="FO97" s="35">
        <v>0</v>
      </c>
      <c r="FP97" s="35">
        <v>0</v>
      </c>
      <c r="FQ97" s="35">
        <v>0</v>
      </c>
      <c r="FR97" s="36">
        <v>0</v>
      </c>
      <c r="FS97" s="34">
        <v>0</v>
      </c>
      <c r="FT97" s="35">
        <v>0</v>
      </c>
      <c r="FU97" s="35">
        <v>0</v>
      </c>
      <c r="FV97" s="35">
        <v>0</v>
      </c>
      <c r="FW97" s="36">
        <v>0</v>
      </c>
      <c r="FX97" s="34">
        <v>0</v>
      </c>
      <c r="FY97" s="35">
        <v>0</v>
      </c>
      <c r="FZ97" s="35">
        <v>0</v>
      </c>
      <c r="GA97" s="35">
        <v>0</v>
      </c>
      <c r="GB97" s="36">
        <v>0</v>
      </c>
    </row>
    <row r="98" spans="2:184" ht="15" customHeight="1">
      <c r="B98" s="122"/>
      <c r="C98" s="73"/>
      <c r="D98" s="8">
        <f t="shared" si="7"/>
        <v>2</v>
      </c>
      <c r="E98" s="9">
        <v>576597.24</v>
      </c>
      <c r="F98" s="10">
        <v>61.734099999999998</v>
      </c>
      <c r="G98" s="10">
        <v>61.6892</v>
      </c>
      <c r="H98" s="10">
        <v>61.614400000000003</v>
      </c>
      <c r="I98" s="11">
        <v>61.678899999999999</v>
      </c>
      <c r="J98" s="9">
        <v>577142.28</v>
      </c>
      <c r="K98" s="10">
        <v>61.736400000000003</v>
      </c>
      <c r="L98" s="10">
        <v>61.6922</v>
      </c>
      <c r="M98" s="10">
        <v>61.617899999999999</v>
      </c>
      <c r="N98" s="11">
        <v>61.681899999999999</v>
      </c>
      <c r="O98" s="9">
        <v>596470.4</v>
      </c>
      <c r="P98" s="10">
        <v>61.735700000000001</v>
      </c>
      <c r="Q98" s="10">
        <v>61.694099999999999</v>
      </c>
      <c r="R98" s="10">
        <v>61.619599999999998</v>
      </c>
      <c r="S98" s="11">
        <v>61.682899999999997</v>
      </c>
      <c r="T98" s="9">
        <v>639586.64</v>
      </c>
      <c r="U98" s="10">
        <v>61.734900000000003</v>
      </c>
      <c r="V98" s="10">
        <v>61.695599999999999</v>
      </c>
      <c r="W98" s="10">
        <v>61.621200000000002</v>
      </c>
      <c r="X98" s="11">
        <v>61.683599999999998</v>
      </c>
      <c r="Y98" s="9">
        <v>707812.04</v>
      </c>
      <c r="Z98" s="10">
        <v>61.732199999999999</v>
      </c>
      <c r="AA98" s="10">
        <v>61.696599999999997</v>
      </c>
      <c r="AB98" s="10">
        <v>61.622300000000003</v>
      </c>
      <c r="AC98" s="11">
        <v>61.683399999999999</v>
      </c>
      <c r="AD98" s="9">
        <v>797781.72</v>
      </c>
      <c r="AE98" s="10">
        <v>61.7286</v>
      </c>
      <c r="AF98" s="10">
        <v>61.696300000000001</v>
      </c>
      <c r="AG98" s="10">
        <v>61.622399999999999</v>
      </c>
      <c r="AH98" s="11">
        <v>61.682200000000002</v>
      </c>
      <c r="AI98" s="34">
        <v>0</v>
      </c>
      <c r="AJ98" s="35">
        <v>0</v>
      </c>
      <c r="AK98" s="35">
        <v>0</v>
      </c>
      <c r="AL98" s="35">
        <v>0</v>
      </c>
      <c r="AM98" s="36">
        <v>0</v>
      </c>
      <c r="AN98" s="34">
        <v>0</v>
      </c>
      <c r="AO98" s="35">
        <v>0</v>
      </c>
      <c r="AP98" s="35">
        <v>0</v>
      </c>
      <c r="AQ98" s="35">
        <v>0</v>
      </c>
      <c r="AR98" s="36">
        <v>0</v>
      </c>
      <c r="AS98" s="34">
        <v>0</v>
      </c>
      <c r="AT98" s="35">
        <v>0</v>
      </c>
      <c r="AU98" s="35">
        <v>0</v>
      </c>
      <c r="AV98" s="35">
        <v>0</v>
      </c>
      <c r="AW98" s="36">
        <v>0</v>
      </c>
      <c r="AX98" s="34">
        <v>0</v>
      </c>
      <c r="AY98" s="35">
        <v>0</v>
      </c>
      <c r="AZ98" s="35">
        <v>0</v>
      </c>
      <c r="BA98" s="35">
        <v>0</v>
      </c>
      <c r="BB98" s="36">
        <v>0</v>
      </c>
      <c r="BC98" s="34">
        <v>0</v>
      </c>
      <c r="BD98" s="35">
        <v>0</v>
      </c>
      <c r="BE98" s="35">
        <v>0</v>
      </c>
      <c r="BF98" s="35">
        <v>0</v>
      </c>
      <c r="BG98" s="36">
        <v>0</v>
      </c>
      <c r="BH98" s="34">
        <v>0</v>
      </c>
      <c r="BI98" s="35">
        <v>0</v>
      </c>
      <c r="BJ98" s="35">
        <v>0</v>
      </c>
      <c r="BK98" s="35">
        <v>0</v>
      </c>
      <c r="BL98" s="36">
        <v>0</v>
      </c>
      <c r="BM98" s="9">
        <v>581528.24</v>
      </c>
      <c r="BN98" s="10">
        <v>61.734999999999999</v>
      </c>
      <c r="BO98" s="10">
        <v>61.689300000000003</v>
      </c>
      <c r="BP98" s="10">
        <v>61.614400000000003</v>
      </c>
      <c r="BQ98" s="11">
        <v>61.679200000000002</v>
      </c>
      <c r="BR98" s="9">
        <v>581992.84</v>
      </c>
      <c r="BS98" s="10">
        <v>61.736199999999997</v>
      </c>
      <c r="BT98" s="10">
        <v>61.692599999999999</v>
      </c>
      <c r="BU98" s="10">
        <v>61.618099999999998</v>
      </c>
      <c r="BV98" s="11">
        <v>61.682000000000002</v>
      </c>
      <c r="BW98" s="9">
        <v>601640.19999999995</v>
      </c>
      <c r="BX98" s="10">
        <v>61.735399999999998</v>
      </c>
      <c r="BY98" s="10">
        <v>61.694299999999998</v>
      </c>
      <c r="BZ98" s="10">
        <v>61.619900000000001</v>
      </c>
      <c r="CA98" s="11">
        <v>61.682899999999997</v>
      </c>
      <c r="CB98" s="9">
        <v>646314.48</v>
      </c>
      <c r="CC98" s="10">
        <v>61.7346</v>
      </c>
      <c r="CD98" s="10">
        <v>61.695799999999998</v>
      </c>
      <c r="CE98" s="10">
        <v>61.621299999999998</v>
      </c>
      <c r="CF98" s="11">
        <v>61.683599999999998</v>
      </c>
      <c r="CG98" s="9">
        <v>717713.64</v>
      </c>
      <c r="CH98" s="10">
        <v>61.731999999999999</v>
      </c>
      <c r="CI98" s="10">
        <v>61.6967</v>
      </c>
      <c r="CJ98" s="10">
        <v>61.622500000000002</v>
      </c>
      <c r="CK98" s="11">
        <v>61.683500000000002</v>
      </c>
      <c r="CL98" s="9">
        <v>811103.4</v>
      </c>
      <c r="CM98" s="10">
        <v>61.7288</v>
      </c>
      <c r="CN98" s="10">
        <v>61.6965</v>
      </c>
      <c r="CO98" s="10">
        <v>61.622500000000002</v>
      </c>
      <c r="CP98" s="11">
        <v>61.682299999999998</v>
      </c>
      <c r="CQ98" s="34">
        <v>0</v>
      </c>
      <c r="CR98" s="35">
        <v>0</v>
      </c>
      <c r="CS98" s="35">
        <v>0</v>
      </c>
      <c r="CT98" s="35">
        <v>0</v>
      </c>
      <c r="CU98" s="36">
        <v>0</v>
      </c>
      <c r="CV98" s="34">
        <v>0</v>
      </c>
      <c r="CW98" s="35">
        <v>0</v>
      </c>
      <c r="CX98" s="35">
        <v>0</v>
      </c>
      <c r="CY98" s="35">
        <v>0</v>
      </c>
      <c r="CZ98" s="36">
        <v>0</v>
      </c>
      <c r="DA98" s="34">
        <v>0</v>
      </c>
      <c r="DB98" s="35">
        <v>0</v>
      </c>
      <c r="DC98" s="35">
        <v>0</v>
      </c>
      <c r="DD98" s="35">
        <v>0</v>
      </c>
      <c r="DE98" s="36">
        <v>0</v>
      </c>
      <c r="DF98" s="34">
        <v>0</v>
      </c>
      <c r="DG98" s="35">
        <v>0</v>
      </c>
      <c r="DH98" s="35">
        <v>0</v>
      </c>
      <c r="DI98" s="35">
        <v>0</v>
      </c>
      <c r="DJ98" s="36">
        <v>0</v>
      </c>
      <c r="DK98" s="34">
        <v>0</v>
      </c>
      <c r="DL98" s="35">
        <v>0</v>
      </c>
      <c r="DM98" s="35">
        <v>0</v>
      </c>
      <c r="DN98" s="35">
        <v>0</v>
      </c>
      <c r="DO98" s="36">
        <v>0</v>
      </c>
      <c r="DP98" s="34">
        <v>0</v>
      </c>
      <c r="DQ98" s="35">
        <v>0</v>
      </c>
      <c r="DR98" s="35">
        <v>0</v>
      </c>
      <c r="DS98" s="35">
        <v>0</v>
      </c>
      <c r="DT98" s="36">
        <v>0</v>
      </c>
      <c r="DU98" s="9">
        <v>579486.80000000005</v>
      </c>
      <c r="DV98" s="10">
        <v>61.734999999999999</v>
      </c>
      <c r="DW98" s="10">
        <v>61.690100000000001</v>
      </c>
      <c r="DX98" s="10">
        <v>61.614899999999999</v>
      </c>
      <c r="DY98" s="11">
        <v>61.679699999999997</v>
      </c>
      <c r="DZ98" s="9">
        <v>579966.04</v>
      </c>
      <c r="EA98" s="10">
        <v>61.7363</v>
      </c>
      <c r="EB98" s="10">
        <v>61.692300000000003</v>
      </c>
      <c r="EC98" s="10">
        <v>61.617899999999999</v>
      </c>
      <c r="ED98" s="11">
        <v>61.681899999999999</v>
      </c>
      <c r="EE98" s="9">
        <v>599559.31999999995</v>
      </c>
      <c r="EF98" s="10">
        <v>61.735599999999998</v>
      </c>
      <c r="EG98" s="10">
        <v>61.694099999999999</v>
      </c>
      <c r="EH98" s="10">
        <v>61.619700000000002</v>
      </c>
      <c r="EI98" s="11">
        <v>61.6828</v>
      </c>
      <c r="EJ98" s="9">
        <v>644144.24</v>
      </c>
      <c r="EK98" s="10">
        <v>61.734999999999999</v>
      </c>
      <c r="EL98" s="10">
        <v>61.695599999999999</v>
      </c>
      <c r="EM98" s="10">
        <v>61.621099999999998</v>
      </c>
      <c r="EN98" s="11">
        <v>61.683599999999998</v>
      </c>
      <c r="EO98" s="9">
        <v>715453.72</v>
      </c>
      <c r="EP98" s="10">
        <v>61.732199999999999</v>
      </c>
      <c r="EQ98" s="10">
        <v>61.696599999999997</v>
      </c>
      <c r="ER98" s="10">
        <v>61.622399999999999</v>
      </c>
      <c r="ES98" s="11">
        <v>61.683500000000002</v>
      </c>
      <c r="ET98" s="9">
        <v>808754.24</v>
      </c>
      <c r="EU98" s="10">
        <v>61.728400000000001</v>
      </c>
      <c r="EV98" s="10">
        <v>61.696599999999997</v>
      </c>
      <c r="EW98" s="10">
        <v>61.622500000000002</v>
      </c>
      <c r="EX98" s="11">
        <v>61.682200000000002</v>
      </c>
      <c r="EY98" s="34">
        <v>0</v>
      </c>
      <c r="EZ98" s="35">
        <v>0</v>
      </c>
      <c r="FA98" s="35">
        <v>0</v>
      </c>
      <c r="FB98" s="35">
        <v>0</v>
      </c>
      <c r="FC98" s="36">
        <v>0</v>
      </c>
      <c r="FD98" s="34">
        <v>0</v>
      </c>
      <c r="FE98" s="35">
        <v>0</v>
      </c>
      <c r="FF98" s="35">
        <v>0</v>
      </c>
      <c r="FG98" s="35">
        <v>0</v>
      </c>
      <c r="FH98" s="36">
        <v>0</v>
      </c>
      <c r="FI98" s="34">
        <v>0</v>
      </c>
      <c r="FJ98" s="35">
        <v>0</v>
      </c>
      <c r="FK98" s="35">
        <v>0</v>
      </c>
      <c r="FL98" s="35">
        <v>0</v>
      </c>
      <c r="FM98" s="36">
        <v>0</v>
      </c>
      <c r="FN98" s="34">
        <v>0</v>
      </c>
      <c r="FO98" s="35">
        <v>0</v>
      </c>
      <c r="FP98" s="35">
        <v>0</v>
      </c>
      <c r="FQ98" s="35">
        <v>0</v>
      </c>
      <c r="FR98" s="36">
        <v>0</v>
      </c>
      <c r="FS98" s="34">
        <v>0</v>
      </c>
      <c r="FT98" s="35">
        <v>0</v>
      </c>
      <c r="FU98" s="35">
        <v>0</v>
      </c>
      <c r="FV98" s="35">
        <v>0</v>
      </c>
      <c r="FW98" s="36">
        <v>0</v>
      </c>
      <c r="FX98" s="34">
        <v>0</v>
      </c>
      <c r="FY98" s="35">
        <v>0</v>
      </c>
      <c r="FZ98" s="35">
        <v>0</v>
      </c>
      <c r="GA98" s="35">
        <v>0</v>
      </c>
      <c r="GB98" s="36">
        <v>0</v>
      </c>
    </row>
    <row r="99" spans="2:184" ht="15" customHeight="1">
      <c r="B99" s="122"/>
      <c r="C99" s="73"/>
      <c r="D99" s="8">
        <f t="shared" si="7"/>
        <v>4</v>
      </c>
      <c r="E99" s="9">
        <v>515766.8</v>
      </c>
      <c r="F99" s="10">
        <v>60.272599999999997</v>
      </c>
      <c r="G99" s="10">
        <v>60.210299999999997</v>
      </c>
      <c r="H99" s="10">
        <v>60.127299999999998</v>
      </c>
      <c r="I99" s="11">
        <v>60.203000000000003</v>
      </c>
      <c r="J99" s="9">
        <v>518440.68</v>
      </c>
      <c r="K99" s="10">
        <v>60.274900000000002</v>
      </c>
      <c r="L99" s="10">
        <v>60.213999999999999</v>
      </c>
      <c r="M99" s="10">
        <v>60.131399999999999</v>
      </c>
      <c r="N99" s="11">
        <v>60.206299999999999</v>
      </c>
      <c r="O99" s="9">
        <v>538934.4</v>
      </c>
      <c r="P99" s="10">
        <v>60.274799999999999</v>
      </c>
      <c r="Q99" s="10">
        <v>60.215800000000002</v>
      </c>
      <c r="R99" s="10">
        <v>60.133499999999998</v>
      </c>
      <c r="S99" s="11">
        <v>60.207599999999999</v>
      </c>
      <c r="T99" s="9">
        <v>582446.43999999994</v>
      </c>
      <c r="U99" s="10">
        <v>60.2729</v>
      </c>
      <c r="V99" s="10">
        <v>60.217100000000002</v>
      </c>
      <c r="W99" s="10">
        <v>60.134700000000002</v>
      </c>
      <c r="X99" s="11">
        <v>60.207799999999999</v>
      </c>
      <c r="Y99" s="9">
        <v>649533.04</v>
      </c>
      <c r="Z99" s="10">
        <v>60.268500000000003</v>
      </c>
      <c r="AA99" s="10">
        <v>60.217500000000001</v>
      </c>
      <c r="AB99" s="10">
        <v>60.135100000000001</v>
      </c>
      <c r="AC99" s="11">
        <v>60.206699999999998</v>
      </c>
      <c r="AD99" s="9">
        <v>735800.36</v>
      </c>
      <c r="AE99" s="10">
        <v>60.2652</v>
      </c>
      <c r="AF99" s="10">
        <v>60.216799999999999</v>
      </c>
      <c r="AG99" s="10">
        <v>60.135399999999997</v>
      </c>
      <c r="AH99" s="11">
        <v>60.205500000000001</v>
      </c>
      <c r="AI99" s="34">
        <v>0</v>
      </c>
      <c r="AJ99" s="35">
        <v>0</v>
      </c>
      <c r="AK99" s="35">
        <v>0</v>
      </c>
      <c r="AL99" s="35">
        <v>0</v>
      </c>
      <c r="AM99" s="36">
        <v>0</v>
      </c>
      <c r="AN99" s="34">
        <v>0</v>
      </c>
      <c r="AO99" s="35">
        <v>0</v>
      </c>
      <c r="AP99" s="35">
        <v>0</v>
      </c>
      <c r="AQ99" s="35">
        <v>0</v>
      </c>
      <c r="AR99" s="36">
        <v>0</v>
      </c>
      <c r="AS99" s="34">
        <v>0</v>
      </c>
      <c r="AT99" s="35">
        <v>0</v>
      </c>
      <c r="AU99" s="35">
        <v>0</v>
      </c>
      <c r="AV99" s="35">
        <v>0</v>
      </c>
      <c r="AW99" s="36">
        <v>0</v>
      </c>
      <c r="AX99" s="34">
        <v>0</v>
      </c>
      <c r="AY99" s="35">
        <v>0</v>
      </c>
      <c r="AZ99" s="35">
        <v>0</v>
      </c>
      <c r="BA99" s="35">
        <v>0</v>
      </c>
      <c r="BB99" s="36">
        <v>0</v>
      </c>
      <c r="BC99" s="34">
        <v>0</v>
      </c>
      <c r="BD99" s="35">
        <v>0</v>
      </c>
      <c r="BE99" s="35">
        <v>0</v>
      </c>
      <c r="BF99" s="35">
        <v>0</v>
      </c>
      <c r="BG99" s="36">
        <v>0</v>
      </c>
      <c r="BH99" s="34">
        <v>0</v>
      </c>
      <c r="BI99" s="35">
        <v>0</v>
      </c>
      <c r="BJ99" s="35">
        <v>0</v>
      </c>
      <c r="BK99" s="35">
        <v>0</v>
      </c>
      <c r="BL99" s="36">
        <v>0</v>
      </c>
      <c r="BM99" s="9">
        <v>520350.36</v>
      </c>
      <c r="BN99" s="10">
        <v>60.273099999999999</v>
      </c>
      <c r="BO99" s="10">
        <v>60.211500000000001</v>
      </c>
      <c r="BP99" s="10">
        <v>60.127600000000001</v>
      </c>
      <c r="BQ99" s="11">
        <v>60.203600000000002</v>
      </c>
      <c r="BR99" s="9">
        <v>523007.4</v>
      </c>
      <c r="BS99" s="10">
        <v>60.274799999999999</v>
      </c>
      <c r="BT99" s="10">
        <v>60.214199999999998</v>
      </c>
      <c r="BU99" s="10">
        <v>60.131500000000003</v>
      </c>
      <c r="BV99" s="11">
        <v>60.206400000000002</v>
      </c>
      <c r="BW99" s="9">
        <v>543873.43999999994</v>
      </c>
      <c r="BX99" s="10">
        <v>60.275199999999998</v>
      </c>
      <c r="BY99" s="10">
        <v>60.216500000000003</v>
      </c>
      <c r="BZ99" s="10">
        <v>60.133400000000002</v>
      </c>
      <c r="CA99" s="11">
        <v>60.207900000000002</v>
      </c>
      <c r="CB99" s="9">
        <v>588851.72</v>
      </c>
      <c r="CC99" s="10">
        <v>60.272199999999998</v>
      </c>
      <c r="CD99" s="10">
        <v>60.217500000000001</v>
      </c>
      <c r="CE99" s="10">
        <v>60.134900000000002</v>
      </c>
      <c r="CF99" s="11">
        <v>60.207799999999999</v>
      </c>
      <c r="CG99" s="9">
        <v>659122.43999999994</v>
      </c>
      <c r="CH99" s="10">
        <v>60.268900000000002</v>
      </c>
      <c r="CI99" s="10">
        <v>60.217500000000001</v>
      </c>
      <c r="CJ99" s="10">
        <v>60.134999999999998</v>
      </c>
      <c r="CK99" s="11">
        <v>60.206699999999998</v>
      </c>
      <c r="CL99" s="9">
        <v>748718.32</v>
      </c>
      <c r="CM99" s="10">
        <v>60.264600000000002</v>
      </c>
      <c r="CN99" s="10">
        <v>60.216999999999999</v>
      </c>
      <c r="CO99" s="10">
        <v>60.135100000000001</v>
      </c>
      <c r="CP99" s="11">
        <v>60.205199999999998</v>
      </c>
      <c r="CQ99" s="34">
        <v>0</v>
      </c>
      <c r="CR99" s="35">
        <v>0</v>
      </c>
      <c r="CS99" s="35">
        <v>0</v>
      </c>
      <c r="CT99" s="35">
        <v>0</v>
      </c>
      <c r="CU99" s="36">
        <v>0</v>
      </c>
      <c r="CV99" s="34">
        <v>0</v>
      </c>
      <c r="CW99" s="35">
        <v>0</v>
      </c>
      <c r="CX99" s="35">
        <v>0</v>
      </c>
      <c r="CY99" s="35">
        <v>0</v>
      </c>
      <c r="CZ99" s="36">
        <v>0</v>
      </c>
      <c r="DA99" s="34">
        <v>0</v>
      </c>
      <c r="DB99" s="35">
        <v>0</v>
      </c>
      <c r="DC99" s="35">
        <v>0</v>
      </c>
      <c r="DD99" s="35">
        <v>0</v>
      </c>
      <c r="DE99" s="36">
        <v>0</v>
      </c>
      <c r="DF99" s="34">
        <v>0</v>
      </c>
      <c r="DG99" s="35">
        <v>0</v>
      </c>
      <c r="DH99" s="35">
        <v>0</v>
      </c>
      <c r="DI99" s="35">
        <v>0</v>
      </c>
      <c r="DJ99" s="36">
        <v>0</v>
      </c>
      <c r="DK99" s="34">
        <v>0</v>
      </c>
      <c r="DL99" s="35">
        <v>0</v>
      </c>
      <c r="DM99" s="35">
        <v>0</v>
      </c>
      <c r="DN99" s="35">
        <v>0</v>
      </c>
      <c r="DO99" s="36">
        <v>0</v>
      </c>
      <c r="DP99" s="34">
        <v>0</v>
      </c>
      <c r="DQ99" s="35">
        <v>0</v>
      </c>
      <c r="DR99" s="35">
        <v>0</v>
      </c>
      <c r="DS99" s="35">
        <v>0</v>
      </c>
      <c r="DT99" s="36">
        <v>0</v>
      </c>
      <c r="DU99" s="9">
        <v>518439.4</v>
      </c>
      <c r="DV99" s="10">
        <v>60.272500000000001</v>
      </c>
      <c r="DW99" s="10">
        <v>60.210799999999999</v>
      </c>
      <c r="DX99" s="10">
        <v>60.128</v>
      </c>
      <c r="DY99" s="11">
        <v>60.203299999999999</v>
      </c>
      <c r="DZ99" s="9">
        <v>521087.68</v>
      </c>
      <c r="EA99" s="10">
        <v>60.2744</v>
      </c>
      <c r="EB99" s="10">
        <v>60.213799999999999</v>
      </c>
      <c r="EC99" s="10">
        <v>60.1312</v>
      </c>
      <c r="ED99" s="11">
        <v>60.206000000000003</v>
      </c>
      <c r="EE99" s="9">
        <v>541900.64</v>
      </c>
      <c r="EF99" s="10">
        <v>60.274999999999999</v>
      </c>
      <c r="EG99" s="10">
        <v>60.216200000000001</v>
      </c>
      <c r="EH99" s="10">
        <v>60.133600000000001</v>
      </c>
      <c r="EI99" s="11">
        <v>60.207799999999999</v>
      </c>
      <c r="EJ99" s="9">
        <v>586827.80000000005</v>
      </c>
      <c r="EK99" s="10">
        <v>60.2729</v>
      </c>
      <c r="EL99" s="10">
        <v>60.217700000000001</v>
      </c>
      <c r="EM99" s="10">
        <v>60.134999999999998</v>
      </c>
      <c r="EN99" s="11">
        <v>60.208100000000002</v>
      </c>
      <c r="EO99" s="9">
        <v>656983.6</v>
      </c>
      <c r="EP99" s="10">
        <v>60.269199999999998</v>
      </c>
      <c r="EQ99" s="10">
        <v>60.217500000000001</v>
      </c>
      <c r="ER99" s="10">
        <v>60.134999999999998</v>
      </c>
      <c r="ES99" s="11">
        <v>60.206800000000001</v>
      </c>
      <c r="ET99" s="9">
        <v>746501.24</v>
      </c>
      <c r="EU99" s="10">
        <v>60.264200000000002</v>
      </c>
      <c r="EV99" s="10">
        <v>60.217199999999998</v>
      </c>
      <c r="EW99" s="10">
        <v>60.135100000000001</v>
      </c>
      <c r="EX99" s="11">
        <v>60.205100000000002</v>
      </c>
      <c r="EY99" s="34">
        <v>0</v>
      </c>
      <c r="EZ99" s="35">
        <v>0</v>
      </c>
      <c r="FA99" s="35">
        <v>0</v>
      </c>
      <c r="FB99" s="35">
        <v>0</v>
      </c>
      <c r="FC99" s="36">
        <v>0</v>
      </c>
      <c r="FD99" s="34">
        <v>0</v>
      </c>
      <c r="FE99" s="35">
        <v>0</v>
      </c>
      <c r="FF99" s="35">
        <v>0</v>
      </c>
      <c r="FG99" s="35">
        <v>0</v>
      </c>
      <c r="FH99" s="36">
        <v>0</v>
      </c>
      <c r="FI99" s="34">
        <v>0</v>
      </c>
      <c r="FJ99" s="35">
        <v>0</v>
      </c>
      <c r="FK99" s="35">
        <v>0</v>
      </c>
      <c r="FL99" s="35">
        <v>0</v>
      </c>
      <c r="FM99" s="36">
        <v>0</v>
      </c>
      <c r="FN99" s="34">
        <v>0</v>
      </c>
      <c r="FO99" s="35">
        <v>0</v>
      </c>
      <c r="FP99" s="35">
        <v>0</v>
      </c>
      <c r="FQ99" s="35">
        <v>0</v>
      </c>
      <c r="FR99" s="36">
        <v>0</v>
      </c>
      <c r="FS99" s="34">
        <v>0</v>
      </c>
      <c r="FT99" s="35">
        <v>0</v>
      </c>
      <c r="FU99" s="35">
        <v>0</v>
      </c>
      <c r="FV99" s="35">
        <v>0</v>
      </c>
      <c r="FW99" s="36">
        <v>0</v>
      </c>
      <c r="FX99" s="34">
        <v>0</v>
      </c>
      <c r="FY99" s="35">
        <v>0</v>
      </c>
      <c r="FZ99" s="35">
        <v>0</v>
      </c>
      <c r="GA99" s="35">
        <v>0</v>
      </c>
      <c r="GB99" s="36">
        <v>0</v>
      </c>
    </row>
    <row r="100" spans="2:184" ht="15" customHeight="1">
      <c r="B100" s="122"/>
      <c r="C100" s="73"/>
      <c r="D100" s="8">
        <f t="shared" si="7"/>
        <v>6</v>
      </c>
      <c r="E100" s="9">
        <v>459889.44</v>
      </c>
      <c r="F100" s="10">
        <v>58.765900000000002</v>
      </c>
      <c r="G100" s="10">
        <v>58.688600000000001</v>
      </c>
      <c r="H100" s="10">
        <v>58.5974</v>
      </c>
      <c r="I100" s="11">
        <v>58.683399999999999</v>
      </c>
      <c r="J100" s="9">
        <v>464273.68</v>
      </c>
      <c r="K100" s="10">
        <v>58.765900000000002</v>
      </c>
      <c r="L100" s="10">
        <v>58.691600000000001</v>
      </c>
      <c r="M100" s="10">
        <v>58.601300000000002</v>
      </c>
      <c r="N100" s="11">
        <v>58.685699999999997</v>
      </c>
      <c r="O100" s="9">
        <v>485740.52</v>
      </c>
      <c r="P100" s="10">
        <v>58.7652</v>
      </c>
      <c r="Q100" s="10">
        <v>58.694899999999997</v>
      </c>
      <c r="R100" s="10">
        <v>58.601599999999998</v>
      </c>
      <c r="S100" s="11">
        <v>58.686700000000002</v>
      </c>
      <c r="T100" s="9">
        <v>529291.96</v>
      </c>
      <c r="U100" s="10">
        <v>58.761699999999998</v>
      </c>
      <c r="V100" s="10">
        <v>58.696300000000001</v>
      </c>
      <c r="W100" s="10">
        <v>58.603099999999998</v>
      </c>
      <c r="X100" s="11">
        <v>58.686500000000002</v>
      </c>
      <c r="Y100" s="9">
        <v>594794.68000000005</v>
      </c>
      <c r="Z100" s="10">
        <v>58.756900000000002</v>
      </c>
      <c r="AA100" s="10">
        <v>58.695500000000003</v>
      </c>
      <c r="AB100" s="10">
        <v>58.603000000000002</v>
      </c>
      <c r="AC100" s="11">
        <v>58.684600000000003</v>
      </c>
      <c r="AD100" s="9">
        <v>676331.8</v>
      </c>
      <c r="AE100" s="10">
        <v>58.750999999999998</v>
      </c>
      <c r="AF100" s="10">
        <v>58.6935</v>
      </c>
      <c r="AG100" s="10">
        <v>58.6006</v>
      </c>
      <c r="AH100" s="11">
        <v>58.681199999999997</v>
      </c>
      <c r="AI100" s="34">
        <v>0</v>
      </c>
      <c r="AJ100" s="35">
        <v>0</v>
      </c>
      <c r="AK100" s="35">
        <v>0</v>
      </c>
      <c r="AL100" s="35">
        <v>0</v>
      </c>
      <c r="AM100" s="36">
        <v>0</v>
      </c>
      <c r="AN100" s="34">
        <v>0</v>
      </c>
      <c r="AO100" s="35">
        <v>0</v>
      </c>
      <c r="AP100" s="35">
        <v>0</v>
      </c>
      <c r="AQ100" s="35">
        <v>0</v>
      </c>
      <c r="AR100" s="36">
        <v>0</v>
      </c>
      <c r="AS100" s="34">
        <v>0</v>
      </c>
      <c r="AT100" s="35">
        <v>0</v>
      </c>
      <c r="AU100" s="35">
        <v>0</v>
      </c>
      <c r="AV100" s="35">
        <v>0</v>
      </c>
      <c r="AW100" s="36">
        <v>0</v>
      </c>
      <c r="AX100" s="34">
        <v>0</v>
      </c>
      <c r="AY100" s="35">
        <v>0</v>
      </c>
      <c r="AZ100" s="35">
        <v>0</v>
      </c>
      <c r="BA100" s="35">
        <v>0</v>
      </c>
      <c r="BB100" s="36">
        <v>0</v>
      </c>
      <c r="BC100" s="34">
        <v>0</v>
      </c>
      <c r="BD100" s="35">
        <v>0</v>
      </c>
      <c r="BE100" s="35">
        <v>0</v>
      </c>
      <c r="BF100" s="35">
        <v>0</v>
      </c>
      <c r="BG100" s="36">
        <v>0</v>
      </c>
      <c r="BH100" s="34">
        <v>0</v>
      </c>
      <c r="BI100" s="35">
        <v>0</v>
      </c>
      <c r="BJ100" s="35">
        <v>0</v>
      </c>
      <c r="BK100" s="35">
        <v>0</v>
      </c>
      <c r="BL100" s="36">
        <v>0</v>
      </c>
      <c r="BM100" s="9">
        <v>464176.68</v>
      </c>
      <c r="BN100" s="10">
        <v>58.765300000000003</v>
      </c>
      <c r="BO100" s="10">
        <v>58.688499999999998</v>
      </c>
      <c r="BP100" s="10">
        <v>58.598199999999999</v>
      </c>
      <c r="BQ100" s="11">
        <v>58.683399999999999</v>
      </c>
      <c r="BR100" s="9">
        <v>468575.56</v>
      </c>
      <c r="BS100" s="10">
        <v>58.765799999999999</v>
      </c>
      <c r="BT100" s="10">
        <v>58.691699999999997</v>
      </c>
      <c r="BU100" s="10">
        <v>58.600900000000003</v>
      </c>
      <c r="BV100" s="11">
        <v>58.685600000000001</v>
      </c>
      <c r="BW100" s="9">
        <v>490423.24</v>
      </c>
      <c r="BX100" s="10">
        <v>58.765500000000003</v>
      </c>
      <c r="BY100" s="10">
        <v>58.695099999999996</v>
      </c>
      <c r="BZ100" s="10">
        <v>58.602600000000002</v>
      </c>
      <c r="CA100" s="11">
        <v>58.687199999999997</v>
      </c>
      <c r="CB100" s="9">
        <v>535448.56000000006</v>
      </c>
      <c r="CC100" s="10">
        <v>58.761400000000002</v>
      </c>
      <c r="CD100" s="10">
        <v>58.696100000000001</v>
      </c>
      <c r="CE100" s="10">
        <v>58.603499999999997</v>
      </c>
      <c r="CF100" s="11">
        <v>58.686500000000002</v>
      </c>
      <c r="CG100" s="9">
        <v>604053.24</v>
      </c>
      <c r="CH100" s="10">
        <v>58.7577</v>
      </c>
      <c r="CI100" s="10">
        <v>58.695900000000002</v>
      </c>
      <c r="CJ100" s="10">
        <v>58.6023</v>
      </c>
      <c r="CK100" s="11">
        <v>58.684800000000003</v>
      </c>
      <c r="CL100" s="9">
        <v>688968.68</v>
      </c>
      <c r="CM100" s="10">
        <v>58.751100000000001</v>
      </c>
      <c r="CN100" s="10">
        <v>58.6937</v>
      </c>
      <c r="CO100" s="10">
        <v>58.601399999999998</v>
      </c>
      <c r="CP100" s="11">
        <v>58.681600000000003</v>
      </c>
      <c r="CQ100" s="34">
        <v>0</v>
      </c>
      <c r="CR100" s="35">
        <v>0</v>
      </c>
      <c r="CS100" s="35">
        <v>0</v>
      </c>
      <c r="CT100" s="35">
        <v>0</v>
      </c>
      <c r="CU100" s="36">
        <v>0</v>
      </c>
      <c r="CV100" s="34">
        <v>0</v>
      </c>
      <c r="CW100" s="35">
        <v>0</v>
      </c>
      <c r="CX100" s="35">
        <v>0</v>
      </c>
      <c r="CY100" s="35">
        <v>0</v>
      </c>
      <c r="CZ100" s="36">
        <v>0</v>
      </c>
      <c r="DA100" s="34">
        <v>0</v>
      </c>
      <c r="DB100" s="35">
        <v>0</v>
      </c>
      <c r="DC100" s="35">
        <v>0</v>
      </c>
      <c r="DD100" s="35">
        <v>0</v>
      </c>
      <c r="DE100" s="36">
        <v>0</v>
      </c>
      <c r="DF100" s="34">
        <v>0</v>
      </c>
      <c r="DG100" s="35">
        <v>0</v>
      </c>
      <c r="DH100" s="35">
        <v>0</v>
      </c>
      <c r="DI100" s="35">
        <v>0</v>
      </c>
      <c r="DJ100" s="36">
        <v>0</v>
      </c>
      <c r="DK100" s="34">
        <v>0</v>
      </c>
      <c r="DL100" s="35">
        <v>0</v>
      </c>
      <c r="DM100" s="35">
        <v>0</v>
      </c>
      <c r="DN100" s="35">
        <v>0</v>
      </c>
      <c r="DO100" s="36">
        <v>0</v>
      </c>
      <c r="DP100" s="34">
        <v>0</v>
      </c>
      <c r="DQ100" s="35">
        <v>0</v>
      </c>
      <c r="DR100" s="35">
        <v>0</v>
      </c>
      <c r="DS100" s="35">
        <v>0</v>
      </c>
      <c r="DT100" s="36">
        <v>0</v>
      </c>
      <c r="DU100" s="9">
        <v>462363.52</v>
      </c>
      <c r="DV100" s="10">
        <v>58.765300000000003</v>
      </c>
      <c r="DW100" s="10">
        <v>58.688299999999998</v>
      </c>
      <c r="DX100" s="10">
        <v>58.597900000000003</v>
      </c>
      <c r="DY100" s="11">
        <v>58.683300000000003</v>
      </c>
      <c r="DZ100" s="9">
        <v>466775.32</v>
      </c>
      <c r="EA100" s="10">
        <v>58.766199999999998</v>
      </c>
      <c r="EB100" s="10">
        <v>58.691499999999998</v>
      </c>
      <c r="EC100" s="10">
        <v>58.600299999999997</v>
      </c>
      <c r="ED100" s="11">
        <v>58.685400000000001</v>
      </c>
      <c r="EE100" s="9">
        <v>488558</v>
      </c>
      <c r="EF100" s="10">
        <v>58.765300000000003</v>
      </c>
      <c r="EG100" s="10">
        <v>58.695599999999999</v>
      </c>
      <c r="EH100" s="10">
        <v>58.602499999999999</v>
      </c>
      <c r="EI100" s="11">
        <v>58.6873</v>
      </c>
      <c r="EJ100" s="9">
        <v>533474.31999999995</v>
      </c>
      <c r="EK100" s="10">
        <v>58.760899999999999</v>
      </c>
      <c r="EL100" s="10">
        <v>58.695799999999998</v>
      </c>
      <c r="EM100" s="10">
        <v>58.602699999999999</v>
      </c>
      <c r="EN100" s="11">
        <v>58.686</v>
      </c>
      <c r="EO100" s="9">
        <v>601996.76</v>
      </c>
      <c r="EP100" s="10">
        <v>58.756700000000002</v>
      </c>
      <c r="EQ100" s="10">
        <v>58.695999999999998</v>
      </c>
      <c r="ER100" s="10">
        <v>58.602899999999998</v>
      </c>
      <c r="ES100" s="11">
        <v>58.684699999999999</v>
      </c>
      <c r="ET100" s="9">
        <v>686872.72</v>
      </c>
      <c r="EU100" s="10">
        <v>58.750900000000001</v>
      </c>
      <c r="EV100" s="10">
        <v>58.6935</v>
      </c>
      <c r="EW100" s="10">
        <v>58.601399999999998</v>
      </c>
      <c r="EX100" s="11">
        <v>58.6815</v>
      </c>
      <c r="EY100" s="34">
        <v>0</v>
      </c>
      <c r="EZ100" s="35">
        <v>0</v>
      </c>
      <c r="FA100" s="35">
        <v>0</v>
      </c>
      <c r="FB100" s="35">
        <v>0</v>
      </c>
      <c r="FC100" s="36">
        <v>0</v>
      </c>
      <c r="FD100" s="34">
        <v>0</v>
      </c>
      <c r="FE100" s="35">
        <v>0</v>
      </c>
      <c r="FF100" s="35">
        <v>0</v>
      </c>
      <c r="FG100" s="35">
        <v>0</v>
      </c>
      <c r="FH100" s="36">
        <v>0</v>
      </c>
      <c r="FI100" s="34">
        <v>0</v>
      </c>
      <c r="FJ100" s="35">
        <v>0</v>
      </c>
      <c r="FK100" s="35">
        <v>0</v>
      </c>
      <c r="FL100" s="35">
        <v>0</v>
      </c>
      <c r="FM100" s="36">
        <v>0</v>
      </c>
      <c r="FN100" s="34">
        <v>0</v>
      </c>
      <c r="FO100" s="35">
        <v>0</v>
      </c>
      <c r="FP100" s="35">
        <v>0</v>
      </c>
      <c r="FQ100" s="35">
        <v>0</v>
      </c>
      <c r="FR100" s="36">
        <v>0</v>
      </c>
      <c r="FS100" s="34">
        <v>0</v>
      </c>
      <c r="FT100" s="35">
        <v>0</v>
      </c>
      <c r="FU100" s="35">
        <v>0</v>
      </c>
      <c r="FV100" s="35">
        <v>0</v>
      </c>
      <c r="FW100" s="36">
        <v>0</v>
      </c>
      <c r="FX100" s="34">
        <v>0</v>
      </c>
      <c r="FY100" s="35">
        <v>0</v>
      </c>
      <c r="FZ100" s="35">
        <v>0</v>
      </c>
      <c r="GA100" s="35">
        <v>0</v>
      </c>
      <c r="GB100" s="36">
        <v>0</v>
      </c>
    </row>
    <row r="101" spans="2:184" ht="15" customHeight="1">
      <c r="B101" s="122"/>
      <c r="C101" s="73"/>
      <c r="D101" s="8">
        <f t="shared" si="7"/>
        <v>8</v>
      </c>
      <c r="E101" s="9">
        <v>403951.12</v>
      </c>
      <c r="F101" s="10">
        <v>57.099499999999999</v>
      </c>
      <c r="G101" s="10">
        <v>57.004600000000003</v>
      </c>
      <c r="H101" s="10">
        <v>56.906399999999998</v>
      </c>
      <c r="I101" s="11">
        <v>57.002800000000001</v>
      </c>
      <c r="J101" s="9">
        <v>409999.56</v>
      </c>
      <c r="K101" s="10">
        <v>57.100700000000003</v>
      </c>
      <c r="L101" s="10">
        <v>57.006999999999998</v>
      </c>
      <c r="M101" s="10">
        <v>56.910899999999998</v>
      </c>
      <c r="N101" s="11">
        <v>57.005400000000002</v>
      </c>
      <c r="O101" s="9">
        <v>432322.4</v>
      </c>
      <c r="P101" s="10">
        <v>57.099400000000003</v>
      </c>
      <c r="Q101" s="10">
        <v>57.009900000000002</v>
      </c>
      <c r="R101" s="10">
        <v>56.9129</v>
      </c>
      <c r="S101" s="11">
        <v>57.006700000000002</v>
      </c>
      <c r="T101" s="9">
        <v>475574.8</v>
      </c>
      <c r="U101" s="10">
        <v>57.0946</v>
      </c>
      <c r="V101" s="10">
        <v>57.009500000000003</v>
      </c>
      <c r="W101" s="10">
        <v>56.912799999999997</v>
      </c>
      <c r="X101" s="11">
        <v>57.004899999999999</v>
      </c>
      <c r="Y101" s="9">
        <v>538503.12</v>
      </c>
      <c r="Z101" s="10">
        <v>57.088200000000001</v>
      </c>
      <c r="AA101" s="10">
        <v>57.008499999999998</v>
      </c>
      <c r="AB101" s="10">
        <v>56.912500000000001</v>
      </c>
      <c r="AC101" s="11">
        <v>57.002400000000002</v>
      </c>
      <c r="AD101" s="9">
        <v>614452.04</v>
      </c>
      <c r="AE101" s="10">
        <v>57.081499999999998</v>
      </c>
      <c r="AF101" s="10">
        <v>57.005600000000001</v>
      </c>
      <c r="AG101" s="10">
        <v>56.91</v>
      </c>
      <c r="AH101" s="11">
        <v>56.998399999999997</v>
      </c>
      <c r="AI101" s="34">
        <v>0</v>
      </c>
      <c r="AJ101" s="35">
        <v>0</v>
      </c>
      <c r="AK101" s="35">
        <v>0</v>
      </c>
      <c r="AL101" s="35">
        <v>0</v>
      </c>
      <c r="AM101" s="36">
        <v>0</v>
      </c>
      <c r="AN101" s="34">
        <v>0</v>
      </c>
      <c r="AO101" s="35">
        <v>0</v>
      </c>
      <c r="AP101" s="35">
        <v>0</v>
      </c>
      <c r="AQ101" s="35">
        <v>0</v>
      </c>
      <c r="AR101" s="36">
        <v>0</v>
      </c>
      <c r="AS101" s="34">
        <v>0</v>
      </c>
      <c r="AT101" s="35">
        <v>0</v>
      </c>
      <c r="AU101" s="35">
        <v>0</v>
      </c>
      <c r="AV101" s="35">
        <v>0</v>
      </c>
      <c r="AW101" s="36">
        <v>0</v>
      </c>
      <c r="AX101" s="34">
        <v>0</v>
      </c>
      <c r="AY101" s="35">
        <v>0</v>
      </c>
      <c r="AZ101" s="35">
        <v>0</v>
      </c>
      <c r="BA101" s="35">
        <v>0</v>
      </c>
      <c r="BB101" s="36">
        <v>0</v>
      </c>
      <c r="BC101" s="34">
        <v>0</v>
      </c>
      <c r="BD101" s="35">
        <v>0</v>
      </c>
      <c r="BE101" s="35">
        <v>0</v>
      </c>
      <c r="BF101" s="35">
        <v>0</v>
      </c>
      <c r="BG101" s="36">
        <v>0</v>
      </c>
      <c r="BH101" s="34">
        <v>0</v>
      </c>
      <c r="BI101" s="35">
        <v>0</v>
      </c>
      <c r="BJ101" s="35">
        <v>0</v>
      </c>
      <c r="BK101" s="35">
        <v>0</v>
      </c>
      <c r="BL101" s="36">
        <v>0</v>
      </c>
      <c r="BM101" s="9">
        <v>407945.96</v>
      </c>
      <c r="BN101" s="10">
        <v>57.099800000000002</v>
      </c>
      <c r="BO101" s="10">
        <v>57.005099999999999</v>
      </c>
      <c r="BP101" s="10">
        <v>56.9084</v>
      </c>
      <c r="BQ101" s="11">
        <v>57.003700000000002</v>
      </c>
      <c r="BR101" s="9">
        <v>414032.76</v>
      </c>
      <c r="BS101" s="10">
        <v>57.101500000000001</v>
      </c>
      <c r="BT101" s="10">
        <v>57.0077</v>
      </c>
      <c r="BU101" s="10">
        <v>56.910899999999998</v>
      </c>
      <c r="BV101" s="11">
        <v>57.006</v>
      </c>
      <c r="BW101" s="9">
        <v>436717.92</v>
      </c>
      <c r="BX101" s="10">
        <v>57.098799999999997</v>
      </c>
      <c r="BY101" s="10">
        <v>57.010100000000001</v>
      </c>
      <c r="BZ101" s="10">
        <v>56.913400000000003</v>
      </c>
      <c r="CA101" s="11">
        <v>57.006700000000002</v>
      </c>
      <c r="CB101" s="9">
        <v>481503.84</v>
      </c>
      <c r="CC101" s="10">
        <v>57.095100000000002</v>
      </c>
      <c r="CD101" s="10">
        <v>57.009599999999999</v>
      </c>
      <c r="CE101" s="10">
        <v>56.914400000000001</v>
      </c>
      <c r="CF101" s="11">
        <v>57.005699999999997</v>
      </c>
      <c r="CG101" s="9">
        <v>547446.4</v>
      </c>
      <c r="CH101" s="10">
        <v>57.088099999999997</v>
      </c>
      <c r="CI101" s="10">
        <v>57.008400000000002</v>
      </c>
      <c r="CJ101" s="10">
        <v>56.9116</v>
      </c>
      <c r="CK101" s="11">
        <v>57.002099999999999</v>
      </c>
      <c r="CL101" s="9">
        <v>626681.04</v>
      </c>
      <c r="CM101" s="10">
        <v>57.0809</v>
      </c>
      <c r="CN101" s="10">
        <v>57.006399999999999</v>
      </c>
      <c r="CO101" s="10">
        <v>56.908900000000003</v>
      </c>
      <c r="CP101" s="11">
        <v>56.998100000000001</v>
      </c>
      <c r="CQ101" s="34">
        <v>0</v>
      </c>
      <c r="CR101" s="35">
        <v>0</v>
      </c>
      <c r="CS101" s="35">
        <v>0</v>
      </c>
      <c r="CT101" s="35">
        <v>0</v>
      </c>
      <c r="CU101" s="36">
        <v>0</v>
      </c>
      <c r="CV101" s="34">
        <v>0</v>
      </c>
      <c r="CW101" s="35">
        <v>0</v>
      </c>
      <c r="CX101" s="35">
        <v>0</v>
      </c>
      <c r="CY101" s="35">
        <v>0</v>
      </c>
      <c r="CZ101" s="36">
        <v>0</v>
      </c>
      <c r="DA101" s="34">
        <v>0</v>
      </c>
      <c r="DB101" s="35">
        <v>0</v>
      </c>
      <c r="DC101" s="35">
        <v>0</v>
      </c>
      <c r="DD101" s="35">
        <v>0</v>
      </c>
      <c r="DE101" s="36">
        <v>0</v>
      </c>
      <c r="DF101" s="34">
        <v>0</v>
      </c>
      <c r="DG101" s="35">
        <v>0</v>
      </c>
      <c r="DH101" s="35">
        <v>0</v>
      </c>
      <c r="DI101" s="35">
        <v>0</v>
      </c>
      <c r="DJ101" s="36">
        <v>0</v>
      </c>
      <c r="DK101" s="34">
        <v>0</v>
      </c>
      <c r="DL101" s="35">
        <v>0</v>
      </c>
      <c r="DM101" s="35">
        <v>0</v>
      </c>
      <c r="DN101" s="35">
        <v>0</v>
      </c>
      <c r="DO101" s="36">
        <v>0</v>
      </c>
      <c r="DP101" s="34">
        <v>0</v>
      </c>
      <c r="DQ101" s="35">
        <v>0</v>
      </c>
      <c r="DR101" s="35">
        <v>0</v>
      </c>
      <c r="DS101" s="35">
        <v>0</v>
      </c>
      <c r="DT101" s="36">
        <v>0</v>
      </c>
      <c r="DU101" s="9">
        <v>406272.24</v>
      </c>
      <c r="DV101" s="10">
        <v>57.1004</v>
      </c>
      <c r="DW101" s="10">
        <v>57.004399999999997</v>
      </c>
      <c r="DX101" s="10">
        <v>56.9071</v>
      </c>
      <c r="DY101" s="11">
        <v>57.0032</v>
      </c>
      <c r="DZ101" s="9">
        <v>412364.12</v>
      </c>
      <c r="EA101" s="10">
        <v>57.1023</v>
      </c>
      <c r="EB101" s="10">
        <v>57.007399999999997</v>
      </c>
      <c r="EC101" s="10">
        <v>56.910400000000003</v>
      </c>
      <c r="ED101" s="11">
        <v>57.006</v>
      </c>
      <c r="EE101" s="9">
        <v>434962.32</v>
      </c>
      <c r="EF101" s="10">
        <v>57.0991</v>
      </c>
      <c r="EG101" s="10">
        <v>57.009599999999999</v>
      </c>
      <c r="EH101" s="10">
        <v>56.913200000000003</v>
      </c>
      <c r="EI101" s="11">
        <v>57.006599999999999</v>
      </c>
      <c r="EJ101" s="9">
        <v>479627.76</v>
      </c>
      <c r="EK101" s="10">
        <v>57.094200000000001</v>
      </c>
      <c r="EL101" s="10">
        <v>57.009099999999997</v>
      </c>
      <c r="EM101" s="10">
        <v>56.9129</v>
      </c>
      <c r="EN101" s="11">
        <v>57.004800000000003</v>
      </c>
      <c r="EO101" s="9">
        <v>545572.52</v>
      </c>
      <c r="EP101" s="10">
        <v>57.088700000000003</v>
      </c>
      <c r="EQ101" s="10">
        <v>57.008899999999997</v>
      </c>
      <c r="ER101" s="10">
        <v>56.912399999999998</v>
      </c>
      <c r="ES101" s="11">
        <v>57.002699999999997</v>
      </c>
      <c r="ET101" s="9">
        <v>624702.56000000006</v>
      </c>
      <c r="EU101" s="10">
        <v>57.081299999999999</v>
      </c>
      <c r="EV101" s="10">
        <v>57.005800000000001</v>
      </c>
      <c r="EW101" s="10">
        <v>56.909399999999998</v>
      </c>
      <c r="EX101" s="11">
        <v>56.998199999999997</v>
      </c>
      <c r="EY101" s="34">
        <v>0</v>
      </c>
      <c r="EZ101" s="35">
        <v>0</v>
      </c>
      <c r="FA101" s="35">
        <v>0</v>
      </c>
      <c r="FB101" s="35">
        <v>0</v>
      </c>
      <c r="FC101" s="36">
        <v>0</v>
      </c>
      <c r="FD101" s="34">
        <v>0</v>
      </c>
      <c r="FE101" s="35">
        <v>0</v>
      </c>
      <c r="FF101" s="35">
        <v>0</v>
      </c>
      <c r="FG101" s="35">
        <v>0</v>
      </c>
      <c r="FH101" s="36">
        <v>0</v>
      </c>
      <c r="FI101" s="34">
        <v>0</v>
      </c>
      <c r="FJ101" s="35">
        <v>0</v>
      </c>
      <c r="FK101" s="35">
        <v>0</v>
      </c>
      <c r="FL101" s="35">
        <v>0</v>
      </c>
      <c r="FM101" s="36">
        <v>0</v>
      </c>
      <c r="FN101" s="34">
        <v>0</v>
      </c>
      <c r="FO101" s="35">
        <v>0</v>
      </c>
      <c r="FP101" s="35">
        <v>0</v>
      </c>
      <c r="FQ101" s="35">
        <v>0</v>
      </c>
      <c r="FR101" s="36">
        <v>0</v>
      </c>
      <c r="FS101" s="34">
        <v>0</v>
      </c>
      <c r="FT101" s="35">
        <v>0</v>
      </c>
      <c r="FU101" s="35">
        <v>0</v>
      </c>
      <c r="FV101" s="35">
        <v>0</v>
      </c>
      <c r="FW101" s="36">
        <v>0</v>
      </c>
      <c r="FX101" s="34">
        <v>0</v>
      </c>
      <c r="FY101" s="35">
        <v>0</v>
      </c>
      <c r="FZ101" s="35">
        <v>0</v>
      </c>
      <c r="GA101" s="35">
        <v>0</v>
      </c>
      <c r="GB101" s="36">
        <v>0</v>
      </c>
    </row>
    <row r="102" spans="2:184" ht="15.75" customHeight="1" thickBot="1">
      <c r="B102" s="122"/>
      <c r="C102" s="74"/>
      <c r="D102" s="64">
        <f t="shared" si="7"/>
        <v>10</v>
      </c>
      <c r="E102" s="13">
        <v>355506.76</v>
      </c>
      <c r="F102" s="14">
        <v>55.513399999999997</v>
      </c>
      <c r="G102" s="14">
        <v>55.398099999999999</v>
      </c>
      <c r="H102" s="14">
        <v>55.298999999999999</v>
      </c>
      <c r="I102" s="15">
        <v>55.4026</v>
      </c>
      <c r="J102" s="13">
        <v>362772</v>
      </c>
      <c r="K102" s="14">
        <v>55.516199999999998</v>
      </c>
      <c r="L102" s="14">
        <v>55.401899999999998</v>
      </c>
      <c r="M102" s="14">
        <v>55.303800000000003</v>
      </c>
      <c r="N102" s="15">
        <v>55.406399999999998</v>
      </c>
      <c r="O102" s="13">
        <v>385674.64</v>
      </c>
      <c r="P102" s="14">
        <v>55.513800000000003</v>
      </c>
      <c r="Q102" s="14">
        <v>55.404499999999999</v>
      </c>
      <c r="R102" s="14">
        <v>55.305700000000002</v>
      </c>
      <c r="S102" s="15">
        <v>55.4071</v>
      </c>
      <c r="T102" s="13">
        <v>428284.64</v>
      </c>
      <c r="U102" s="14">
        <v>55.509300000000003</v>
      </c>
      <c r="V102" s="14">
        <v>55.4039</v>
      </c>
      <c r="W102" s="14">
        <v>55.306199999999997</v>
      </c>
      <c r="X102" s="15">
        <v>55.4056</v>
      </c>
      <c r="Y102" s="13">
        <v>487843.52</v>
      </c>
      <c r="Z102" s="14">
        <v>55.500799999999998</v>
      </c>
      <c r="AA102" s="14">
        <v>55.402200000000001</v>
      </c>
      <c r="AB102" s="14">
        <v>55.303800000000003</v>
      </c>
      <c r="AC102" s="15">
        <v>55.401400000000002</v>
      </c>
      <c r="AD102" s="13">
        <v>557918.07999999996</v>
      </c>
      <c r="AE102" s="14">
        <v>55.492400000000004</v>
      </c>
      <c r="AF102" s="14">
        <v>55.397799999999997</v>
      </c>
      <c r="AG102" s="14">
        <v>55.300199999999997</v>
      </c>
      <c r="AH102" s="15">
        <v>55.396000000000001</v>
      </c>
      <c r="AI102" s="37">
        <v>0</v>
      </c>
      <c r="AJ102" s="38">
        <v>0</v>
      </c>
      <c r="AK102" s="38">
        <v>0</v>
      </c>
      <c r="AL102" s="38">
        <v>0</v>
      </c>
      <c r="AM102" s="39">
        <v>0</v>
      </c>
      <c r="AN102" s="37">
        <v>0</v>
      </c>
      <c r="AO102" s="38">
        <v>0</v>
      </c>
      <c r="AP102" s="38">
        <v>0</v>
      </c>
      <c r="AQ102" s="38">
        <v>0</v>
      </c>
      <c r="AR102" s="39">
        <v>0</v>
      </c>
      <c r="AS102" s="37">
        <v>0</v>
      </c>
      <c r="AT102" s="38">
        <v>0</v>
      </c>
      <c r="AU102" s="38">
        <v>0</v>
      </c>
      <c r="AV102" s="38">
        <v>0</v>
      </c>
      <c r="AW102" s="39">
        <v>0</v>
      </c>
      <c r="AX102" s="37">
        <v>0</v>
      </c>
      <c r="AY102" s="38">
        <v>0</v>
      </c>
      <c r="AZ102" s="38">
        <v>0</v>
      </c>
      <c r="BA102" s="38">
        <v>0</v>
      </c>
      <c r="BB102" s="39">
        <v>0</v>
      </c>
      <c r="BC102" s="37">
        <v>0</v>
      </c>
      <c r="BD102" s="38">
        <v>0</v>
      </c>
      <c r="BE102" s="38">
        <v>0</v>
      </c>
      <c r="BF102" s="38">
        <v>0</v>
      </c>
      <c r="BG102" s="39">
        <v>0</v>
      </c>
      <c r="BH102" s="37">
        <v>0</v>
      </c>
      <c r="BI102" s="38">
        <v>0</v>
      </c>
      <c r="BJ102" s="38">
        <v>0</v>
      </c>
      <c r="BK102" s="38">
        <v>0</v>
      </c>
      <c r="BL102" s="39">
        <v>0</v>
      </c>
      <c r="BM102" s="13">
        <v>359243.88</v>
      </c>
      <c r="BN102" s="14">
        <v>55.515000000000001</v>
      </c>
      <c r="BO102" s="14">
        <v>55.399000000000001</v>
      </c>
      <c r="BP102" s="14">
        <v>55.3003</v>
      </c>
      <c r="BQ102" s="15">
        <v>55.403799999999997</v>
      </c>
      <c r="BR102" s="13">
        <v>366616.92</v>
      </c>
      <c r="BS102" s="14">
        <v>55.516199999999998</v>
      </c>
      <c r="BT102" s="14">
        <v>55.401899999999998</v>
      </c>
      <c r="BU102" s="14">
        <v>55.304299999999998</v>
      </c>
      <c r="BV102" s="15">
        <v>55.406599999999997</v>
      </c>
      <c r="BW102" s="13">
        <v>389848.96</v>
      </c>
      <c r="BX102" s="14">
        <v>55.514200000000002</v>
      </c>
      <c r="BY102" s="14">
        <v>55.404000000000003</v>
      </c>
      <c r="BZ102" s="14">
        <v>55.306600000000003</v>
      </c>
      <c r="CA102" s="15">
        <v>55.407400000000003</v>
      </c>
      <c r="CB102" s="13">
        <v>433923.12</v>
      </c>
      <c r="CC102" s="14">
        <v>55.5092</v>
      </c>
      <c r="CD102" s="14">
        <v>55.4041</v>
      </c>
      <c r="CE102" s="14">
        <v>55.306100000000001</v>
      </c>
      <c r="CF102" s="15">
        <v>55.4056</v>
      </c>
      <c r="CG102" s="13">
        <v>496572.88</v>
      </c>
      <c r="CH102" s="14">
        <v>55.5</v>
      </c>
      <c r="CI102" s="14">
        <v>55.402299999999997</v>
      </c>
      <c r="CJ102" s="14">
        <v>55.303699999999999</v>
      </c>
      <c r="CK102" s="15">
        <v>55.401200000000003</v>
      </c>
      <c r="CL102" s="13">
        <v>569812.43999999994</v>
      </c>
      <c r="CM102" s="14">
        <v>55.491100000000003</v>
      </c>
      <c r="CN102" s="14">
        <v>55.397100000000002</v>
      </c>
      <c r="CO102" s="14">
        <v>55.298900000000003</v>
      </c>
      <c r="CP102" s="15">
        <v>55.3949</v>
      </c>
      <c r="CQ102" s="37">
        <v>0</v>
      </c>
      <c r="CR102" s="38">
        <v>0</v>
      </c>
      <c r="CS102" s="38">
        <v>0</v>
      </c>
      <c r="CT102" s="38">
        <v>0</v>
      </c>
      <c r="CU102" s="39">
        <v>0</v>
      </c>
      <c r="CV102" s="37">
        <v>0</v>
      </c>
      <c r="CW102" s="38">
        <v>0</v>
      </c>
      <c r="CX102" s="38">
        <v>0</v>
      </c>
      <c r="CY102" s="38">
        <v>0</v>
      </c>
      <c r="CZ102" s="39">
        <v>0</v>
      </c>
      <c r="DA102" s="37">
        <v>0</v>
      </c>
      <c r="DB102" s="38">
        <v>0</v>
      </c>
      <c r="DC102" s="38">
        <v>0</v>
      </c>
      <c r="DD102" s="38">
        <v>0</v>
      </c>
      <c r="DE102" s="39">
        <v>0</v>
      </c>
      <c r="DF102" s="37">
        <v>0</v>
      </c>
      <c r="DG102" s="38">
        <v>0</v>
      </c>
      <c r="DH102" s="38">
        <v>0</v>
      </c>
      <c r="DI102" s="38">
        <v>0</v>
      </c>
      <c r="DJ102" s="39">
        <v>0</v>
      </c>
      <c r="DK102" s="37">
        <v>0</v>
      </c>
      <c r="DL102" s="38">
        <v>0</v>
      </c>
      <c r="DM102" s="38">
        <v>0</v>
      </c>
      <c r="DN102" s="38">
        <v>0</v>
      </c>
      <c r="DO102" s="39">
        <v>0</v>
      </c>
      <c r="DP102" s="37">
        <v>0</v>
      </c>
      <c r="DQ102" s="38">
        <v>0</v>
      </c>
      <c r="DR102" s="38">
        <v>0</v>
      </c>
      <c r="DS102" s="38">
        <v>0</v>
      </c>
      <c r="DT102" s="39">
        <v>0</v>
      </c>
      <c r="DU102" s="13">
        <v>357703.16</v>
      </c>
      <c r="DV102" s="14">
        <v>55.516100000000002</v>
      </c>
      <c r="DW102" s="14">
        <v>55.398800000000001</v>
      </c>
      <c r="DX102" s="14">
        <v>55.3003</v>
      </c>
      <c r="DY102" s="15">
        <v>55.4041</v>
      </c>
      <c r="DZ102" s="13">
        <v>365024.2</v>
      </c>
      <c r="EA102" s="14">
        <v>55.516399999999997</v>
      </c>
      <c r="EB102" s="14">
        <v>55.402299999999997</v>
      </c>
      <c r="EC102" s="14">
        <v>55.304200000000002</v>
      </c>
      <c r="ED102" s="15">
        <v>55.406700000000001</v>
      </c>
      <c r="EE102" s="13">
        <v>388168.76</v>
      </c>
      <c r="EF102" s="14">
        <v>55.5139</v>
      </c>
      <c r="EG102" s="14">
        <v>55.404000000000003</v>
      </c>
      <c r="EH102" s="14">
        <v>55.305999999999997</v>
      </c>
      <c r="EI102" s="15">
        <v>55.4071</v>
      </c>
      <c r="EJ102" s="13">
        <v>432214.36</v>
      </c>
      <c r="EK102" s="14">
        <v>55.509300000000003</v>
      </c>
      <c r="EL102" s="14">
        <v>55.404200000000003</v>
      </c>
      <c r="EM102" s="14">
        <v>55.305999999999997</v>
      </c>
      <c r="EN102" s="15">
        <v>55.405700000000003</v>
      </c>
      <c r="EO102" s="13">
        <v>494807.52</v>
      </c>
      <c r="EP102" s="14">
        <v>55.501899999999999</v>
      </c>
      <c r="EQ102" s="14">
        <v>55.402900000000002</v>
      </c>
      <c r="ER102" s="14">
        <v>55.304299999999998</v>
      </c>
      <c r="ES102" s="15">
        <v>55.402200000000001</v>
      </c>
      <c r="ET102" s="13">
        <v>568015.19999999995</v>
      </c>
      <c r="EU102" s="14">
        <v>55.491700000000002</v>
      </c>
      <c r="EV102" s="14">
        <v>55.3977</v>
      </c>
      <c r="EW102" s="14">
        <v>55.300400000000003</v>
      </c>
      <c r="EX102" s="15">
        <v>55.395800000000001</v>
      </c>
      <c r="EY102" s="37">
        <v>0</v>
      </c>
      <c r="EZ102" s="38">
        <v>0</v>
      </c>
      <c r="FA102" s="38">
        <v>0</v>
      </c>
      <c r="FB102" s="38">
        <v>0</v>
      </c>
      <c r="FC102" s="39">
        <v>0</v>
      </c>
      <c r="FD102" s="37">
        <v>0</v>
      </c>
      <c r="FE102" s="38">
        <v>0</v>
      </c>
      <c r="FF102" s="38">
        <v>0</v>
      </c>
      <c r="FG102" s="38">
        <v>0</v>
      </c>
      <c r="FH102" s="39">
        <v>0</v>
      </c>
      <c r="FI102" s="37">
        <v>0</v>
      </c>
      <c r="FJ102" s="38">
        <v>0</v>
      </c>
      <c r="FK102" s="38">
        <v>0</v>
      </c>
      <c r="FL102" s="38">
        <v>0</v>
      </c>
      <c r="FM102" s="39">
        <v>0</v>
      </c>
      <c r="FN102" s="37">
        <v>0</v>
      </c>
      <c r="FO102" s="38">
        <v>0</v>
      </c>
      <c r="FP102" s="38">
        <v>0</v>
      </c>
      <c r="FQ102" s="38">
        <v>0</v>
      </c>
      <c r="FR102" s="39">
        <v>0</v>
      </c>
      <c r="FS102" s="37">
        <v>0</v>
      </c>
      <c r="FT102" s="38">
        <v>0</v>
      </c>
      <c r="FU102" s="38">
        <v>0</v>
      </c>
      <c r="FV102" s="38">
        <v>0</v>
      </c>
      <c r="FW102" s="39">
        <v>0</v>
      </c>
      <c r="FX102" s="37">
        <v>0</v>
      </c>
      <c r="FY102" s="38">
        <v>0</v>
      </c>
      <c r="FZ102" s="38">
        <v>0</v>
      </c>
      <c r="GA102" s="38">
        <v>0</v>
      </c>
      <c r="GB102" s="39">
        <v>0</v>
      </c>
    </row>
    <row r="103" spans="2:184" ht="15" customHeight="1">
      <c r="B103" s="122"/>
      <c r="C103" s="72" t="s">
        <v>19</v>
      </c>
      <c r="D103" s="63">
        <f>-(($B67 - 8) * 6)</f>
        <v>-12</v>
      </c>
      <c r="E103" s="5">
        <v>1247681.6000000001</v>
      </c>
      <c r="F103" s="6">
        <v>79.731899999999996</v>
      </c>
      <c r="G103" s="6">
        <v>79.421999999999997</v>
      </c>
      <c r="H103" s="6">
        <v>79.392499999999998</v>
      </c>
      <c r="I103" s="7">
        <v>79.512699999999995</v>
      </c>
      <c r="J103" s="5">
        <v>1232676.6000000001</v>
      </c>
      <c r="K103" s="6">
        <v>79.732600000000005</v>
      </c>
      <c r="L103" s="6">
        <v>79.437700000000007</v>
      </c>
      <c r="M103" s="6">
        <v>79.406199999999998</v>
      </c>
      <c r="N103" s="7">
        <v>79.522900000000007</v>
      </c>
      <c r="O103" s="5">
        <v>1254497.1200000001</v>
      </c>
      <c r="P103" s="6">
        <v>79.635599999999997</v>
      </c>
      <c r="Q103" s="6">
        <v>79.427599999999998</v>
      </c>
      <c r="R103" s="6">
        <v>79.4011</v>
      </c>
      <c r="S103" s="7">
        <v>79.486800000000002</v>
      </c>
      <c r="T103" s="5">
        <v>1311201.96</v>
      </c>
      <c r="U103" s="6">
        <v>79.557500000000005</v>
      </c>
      <c r="V103" s="6">
        <v>79.426599999999993</v>
      </c>
      <c r="W103" s="6">
        <v>79.400099999999995</v>
      </c>
      <c r="X103" s="7">
        <v>79.460800000000006</v>
      </c>
      <c r="Y103" s="5">
        <v>1402332.68</v>
      </c>
      <c r="Z103" s="6">
        <v>79.480900000000005</v>
      </c>
      <c r="AA103" s="6">
        <v>79.408500000000004</v>
      </c>
      <c r="AB103" s="6">
        <v>79.385800000000003</v>
      </c>
      <c r="AC103" s="7">
        <v>79.424800000000005</v>
      </c>
      <c r="AD103" s="5">
        <v>1527616.6</v>
      </c>
      <c r="AE103" s="6">
        <v>79.427599999999998</v>
      </c>
      <c r="AF103" s="6">
        <v>79.400499999999994</v>
      </c>
      <c r="AG103" s="6">
        <v>79.380099999999999</v>
      </c>
      <c r="AH103" s="7">
        <v>79.402600000000007</v>
      </c>
      <c r="AI103" s="31">
        <v>0</v>
      </c>
      <c r="AJ103" s="32">
        <v>0</v>
      </c>
      <c r="AK103" s="32">
        <v>0</v>
      </c>
      <c r="AL103" s="32">
        <v>0</v>
      </c>
      <c r="AM103" s="33">
        <v>0</v>
      </c>
      <c r="AN103" s="31">
        <v>0</v>
      </c>
      <c r="AO103" s="32">
        <v>0</v>
      </c>
      <c r="AP103" s="32">
        <v>0</v>
      </c>
      <c r="AQ103" s="32">
        <v>0</v>
      </c>
      <c r="AR103" s="33">
        <v>0</v>
      </c>
      <c r="AS103" s="31">
        <v>0</v>
      </c>
      <c r="AT103" s="32">
        <v>0</v>
      </c>
      <c r="AU103" s="32">
        <v>0</v>
      </c>
      <c r="AV103" s="32">
        <v>0</v>
      </c>
      <c r="AW103" s="33">
        <v>0</v>
      </c>
      <c r="AX103" s="31">
        <v>0</v>
      </c>
      <c r="AY103" s="32">
        <v>0</v>
      </c>
      <c r="AZ103" s="32">
        <v>0</v>
      </c>
      <c r="BA103" s="32">
        <v>0</v>
      </c>
      <c r="BB103" s="33">
        <v>0</v>
      </c>
      <c r="BC103" s="31">
        <v>0</v>
      </c>
      <c r="BD103" s="32">
        <v>0</v>
      </c>
      <c r="BE103" s="32">
        <v>0</v>
      </c>
      <c r="BF103" s="32">
        <v>0</v>
      </c>
      <c r="BG103" s="33">
        <v>0</v>
      </c>
      <c r="BH103" s="31">
        <v>0</v>
      </c>
      <c r="BI103" s="32">
        <v>0</v>
      </c>
      <c r="BJ103" s="32">
        <v>0</v>
      </c>
      <c r="BK103" s="32">
        <v>0</v>
      </c>
      <c r="BL103" s="33">
        <v>0</v>
      </c>
      <c r="BM103" s="5">
        <v>1257016.48</v>
      </c>
      <c r="BN103" s="6">
        <v>79.730900000000005</v>
      </c>
      <c r="BO103" s="6">
        <v>79.419799999999995</v>
      </c>
      <c r="BP103" s="6">
        <v>79.393600000000006</v>
      </c>
      <c r="BQ103" s="7">
        <v>79.512</v>
      </c>
      <c r="BR103" s="5">
        <v>1242059.04</v>
      </c>
      <c r="BS103" s="6">
        <v>79.729699999999994</v>
      </c>
      <c r="BT103" s="6">
        <v>79.437399999999997</v>
      </c>
      <c r="BU103" s="6">
        <v>79.406899999999993</v>
      </c>
      <c r="BV103" s="7">
        <v>79.522099999999995</v>
      </c>
      <c r="BW103" s="5">
        <v>1264493.08</v>
      </c>
      <c r="BX103" s="6">
        <v>79.634200000000007</v>
      </c>
      <c r="BY103" s="6">
        <v>79.430800000000005</v>
      </c>
      <c r="BZ103" s="6">
        <v>79.403400000000005</v>
      </c>
      <c r="CA103" s="7">
        <v>79.488200000000006</v>
      </c>
      <c r="CB103" s="5">
        <v>1324612.28</v>
      </c>
      <c r="CC103" s="6">
        <v>79.556200000000004</v>
      </c>
      <c r="CD103" s="6">
        <v>79.4255</v>
      </c>
      <c r="CE103" s="6">
        <v>79.400599999999997</v>
      </c>
      <c r="CF103" s="7">
        <v>79.4602</v>
      </c>
      <c r="CG103" s="5">
        <v>1422607.48</v>
      </c>
      <c r="CH103" s="6">
        <v>79.481899999999996</v>
      </c>
      <c r="CI103" s="6">
        <v>79.409499999999994</v>
      </c>
      <c r="CJ103" s="6">
        <v>79.387699999999995</v>
      </c>
      <c r="CK103" s="7">
        <v>79.426100000000005</v>
      </c>
      <c r="CL103" s="5">
        <v>1554344.52</v>
      </c>
      <c r="CM103" s="6">
        <v>79.425200000000004</v>
      </c>
      <c r="CN103" s="6">
        <v>79.400099999999995</v>
      </c>
      <c r="CO103" s="6">
        <v>79.380399999999995</v>
      </c>
      <c r="CP103" s="7">
        <v>79.401799999999994</v>
      </c>
      <c r="CQ103" s="31">
        <v>0</v>
      </c>
      <c r="CR103" s="32">
        <v>0</v>
      </c>
      <c r="CS103" s="32">
        <v>0</v>
      </c>
      <c r="CT103" s="32">
        <v>0</v>
      </c>
      <c r="CU103" s="33">
        <v>0</v>
      </c>
      <c r="CV103" s="31">
        <v>0</v>
      </c>
      <c r="CW103" s="32">
        <v>0</v>
      </c>
      <c r="CX103" s="32">
        <v>0</v>
      </c>
      <c r="CY103" s="32">
        <v>0</v>
      </c>
      <c r="CZ103" s="33">
        <v>0</v>
      </c>
      <c r="DA103" s="31">
        <v>0</v>
      </c>
      <c r="DB103" s="32">
        <v>0</v>
      </c>
      <c r="DC103" s="32">
        <v>0</v>
      </c>
      <c r="DD103" s="32">
        <v>0</v>
      </c>
      <c r="DE103" s="33">
        <v>0</v>
      </c>
      <c r="DF103" s="31">
        <v>0</v>
      </c>
      <c r="DG103" s="32">
        <v>0</v>
      </c>
      <c r="DH103" s="32">
        <v>0</v>
      </c>
      <c r="DI103" s="32">
        <v>0</v>
      </c>
      <c r="DJ103" s="33">
        <v>0</v>
      </c>
      <c r="DK103" s="31">
        <v>0</v>
      </c>
      <c r="DL103" s="32">
        <v>0</v>
      </c>
      <c r="DM103" s="32">
        <v>0</v>
      </c>
      <c r="DN103" s="32">
        <v>0</v>
      </c>
      <c r="DO103" s="33">
        <v>0</v>
      </c>
      <c r="DP103" s="31">
        <v>0</v>
      </c>
      <c r="DQ103" s="32">
        <v>0</v>
      </c>
      <c r="DR103" s="32">
        <v>0</v>
      </c>
      <c r="DS103" s="32">
        <v>0</v>
      </c>
      <c r="DT103" s="33">
        <v>0</v>
      </c>
      <c r="DU103" s="5">
        <v>1253118.3600000001</v>
      </c>
      <c r="DV103" s="6">
        <v>79.724699999999999</v>
      </c>
      <c r="DW103" s="6">
        <v>79.421000000000006</v>
      </c>
      <c r="DX103" s="6">
        <v>79.392899999999997</v>
      </c>
      <c r="DY103" s="7">
        <v>79.510199999999998</v>
      </c>
      <c r="DZ103" s="5">
        <v>1238156.6399999999</v>
      </c>
      <c r="EA103" s="6">
        <v>79.733599999999996</v>
      </c>
      <c r="EB103" s="6">
        <v>79.436899999999994</v>
      </c>
      <c r="EC103" s="6">
        <v>79.405699999999996</v>
      </c>
      <c r="ED103" s="7">
        <v>79.522800000000004</v>
      </c>
      <c r="EE103" s="5">
        <v>1260433.8</v>
      </c>
      <c r="EF103" s="6">
        <v>79.638499999999993</v>
      </c>
      <c r="EG103" s="6">
        <v>79.430099999999996</v>
      </c>
      <c r="EH103" s="6">
        <v>79.402000000000001</v>
      </c>
      <c r="EI103" s="7">
        <v>79.488900000000001</v>
      </c>
      <c r="EJ103" s="5">
        <v>1320422.72</v>
      </c>
      <c r="EK103" s="6">
        <v>79.553700000000006</v>
      </c>
      <c r="EL103" s="6">
        <v>79.423199999999994</v>
      </c>
      <c r="EM103" s="6">
        <v>79.399699999999996</v>
      </c>
      <c r="EN103" s="7">
        <v>79.458299999999994</v>
      </c>
      <c r="EO103" s="5">
        <v>1418332.12</v>
      </c>
      <c r="EP103" s="6">
        <v>79.481700000000004</v>
      </c>
      <c r="EQ103" s="6">
        <v>79.410200000000003</v>
      </c>
      <c r="ER103" s="6">
        <v>79.387900000000002</v>
      </c>
      <c r="ES103" s="7">
        <v>79.426299999999998</v>
      </c>
      <c r="ET103" s="5">
        <v>1549896</v>
      </c>
      <c r="EU103" s="6">
        <v>79.426500000000004</v>
      </c>
      <c r="EV103" s="6">
        <v>79.400099999999995</v>
      </c>
      <c r="EW103" s="6">
        <v>79.382400000000004</v>
      </c>
      <c r="EX103" s="7">
        <v>79.402900000000002</v>
      </c>
      <c r="EY103" s="31">
        <v>0</v>
      </c>
      <c r="EZ103" s="32">
        <v>0</v>
      </c>
      <c r="FA103" s="32">
        <v>0</v>
      </c>
      <c r="FB103" s="32">
        <v>0</v>
      </c>
      <c r="FC103" s="33">
        <v>0</v>
      </c>
      <c r="FD103" s="31">
        <v>0</v>
      </c>
      <c r="FE103" s="32">
        <v>0</v>
      </c>
      <c r="FF103" s="32">
        <v>0</v>
      </c>
      <c r="FG103" s="32">
        <v>0</v>
      </c>
      <c r="FH103" s="33">
        <v>0</v>
      </c>
      <c r="FI103" s="31">
        <v>0</v>
      </c>
      <c r="FJ103" s="32">
        <v>0</v>
      </c>
      <c r="FK103" s="32">
        <v>0</v>
      </c>
      <c r="FL103" s="32">
        <v>0</v>
      </c>
      <c r="FM103" s="33">
        <v>0</v>
      </c>
      <c r="FN103" s="31">
        <v>0</v>
      </c>
      <c r="FO103" s="32">
        <v>0</v>
      </c>
      <c r="FP103" s="32">
        <v>0</v>
      </c>
      <c r="FQ103" s="32">
        <v>0</v>
      </c>
      <c r="FR103" s="33">
        <v>0</v>
      </c>
      <c r="FS103" s="31">
        <v>0</v>
      </c>
      <c r="FT103" s="32">
        <v>0</v>
      </c>
      <c r="FU103" s="32">
        <v>0</v>
      </c>
      <c r="FV103" s="32">
        <v>0</v>
      </c>
      <c r="FW103" s="33">
        <v>0</v>
      </c>
      <c r="FX103" s="31">
        <v>0</v>
      </c>
      <c r="FY103" s="32">
        <v>0</v>
      </c>
      <c r="FZ103" s="32">
        <v>0</v>
      </c>
      <c r="GA103" s="32">
        <v>0</v>
      </c>
      <c r="GB103" s="33">
        <v>0</v>
      </c>
    </row>
    <row r="104" spans="2:184" ht="15" customHeight="1">
      <c r="B104" s="122"/>
      <c r="C104" s="73"/>
      <c r="D104" s="8">
        <f>$D103 + 2</f>
        <v>-10</v>
      </c>
      <c r="E104" s="9">
        <v>1122221.04</v>
      </c>
      <c r="F104" s="10">
        <v>73.772099999999995</v>
      </c>
      <c r="G104" s="10">
        <v>73.649699999999996</v>
      </c>
      <c r="H104" s="10">
        <v>73.628799999999998</v>
      </c>
      <c r="I104" s="11">
        <v>73.683099999999996</v>
      </c>
      <c r="J104" s="9">
        <v>1109567.24</v>
      </c>
      <c r="K104" s="10">
        <v>73.754599999999996</v>
      </c>
      <c r="L104" s="10">
        <v>73.652100000000004</v>
      </c>
      <c r="M104" s="10">
        <v>73.631699999999995</v>
      </c>
      <c r="N104" s="11">
        <v>73.679100000000005</v>
      </c>
      <c r="O104" s="9">
        <v>1128039.76</v>
      </c>
      <c r="P104" s="10">
        <v>73.726799999999997</v>
      </c>
      <c r="Q104" s="10">
        <v>73.653400000000005</v>
      </c>
      <c r="R104" s="10">
        <v>73.634</v>
      </c>
      <c r="S104" s="11">
        <v>73.671199999999999</v>
      </c>
      <c r="T104" s="9">
        <v>1178548.3999999999</v>
      </c>
      <c r="U104" s="10">
        <v>73.700599999999994</v>
      </c>
      <c r="V104" s="10">
        <v>73.652699999999996</v>
      </c>
      <c r="W104" s="10">
        <v>73.635199999999998</v>
      </c>
      <c r="X104" s="11">
        <v>73.662700000000001</v>
      </c>
      <c r="Y104" s="9">
        <v>1261181.76</v>
      </c>
      <c r="Z104" s="10">
        <v>73.677400000000006</v>
      </c>
      <c r="AA104" s="10">
        <v>73.6494</v>
      </c>
      <c r="AB104" s="10">
        <v>73.632099999999994</v>
      </c>
      <c r="AC104" s="11">
        <v>73.652900000000002</v>
      </c>
      <c r="AD104" s="9">
        <v>1375511.16</v>
      </c>
      <c r="AE104" s="10">
        <v>73.659400000000005</v>
      </c>
      <c r="AF104" s="10">
        <v>73.647199999999998</v>
      </c>
      <c r="AG104" s="10">
        <v>73.630099999999999</v>
      </c>
      <c r="AH104" s="11">
        <v>73.645499999999998</v>
      </c>
      <c r="AI104" s="34">
        <v>0</v>
      </c>
      <c r="AJ104" s="35">
        <v>0</v>
      </c>
      <c r="AK104" s="35">
        <v>0</v>
      </c>
      <c r="AL104" s="35">
        <v>0</v>
      </c>
      <c r="AM104" s="36">
        <v>0</v>
      </c>
      <c r="AN104" s="34">
        <v>0</v>
      </c>
      <c r="AO104" s="35">
        <v>0</v>
      </c>
      <c r="AP104" s="35">
        <v>0</v>
      </c>
      <c r="AQ104" s="35">
        <v>0</v>
      </c>
      <c r="AR104" s="36">
        <v>0</v>
      </c>
      <c r="AS104" s="34">
        <v>0</v>
      </c>
      <c r="AT104" s="35">
        <v>0</v>
      </c>
      <c r="AU104" s="35">
        <v>0</v>
      </c>
      <c r="AV104" s="35">
        <v>0</v>
      </c>
      <c r="AW104" s="36">
        <v>0</v>
      </c>
      <c r="AX104" s="34">
        <v>0</v>
      </c>
      <c r="AY104" s="35">
        <v>0</v>
      </c>
      <c r="AZ104" s="35">
        <v>0</v>
      </c>
      <c r="BA104" s="35">
        <v>0</v>
      </c>
      <c r="BB104" s="36">
        <v>0</v>
      </c>
      <c r="BC104" s="34">
        <v>0</v>
      </c>
      <c r="BD104" s="35">
        <v>0</v>
      </c>
      <c r="BE104" s="35">
        <v>0</v>
      </c>
      <c r="BF104" s="35">
        <v>0</v>
      </c>
      <c r="BG104" s="36">
        <v>0</v>
      </c>
      <c r="BH104" s="34">
        <v>0</v>
      </c>
      <c r="BI104" s="35">
        <v>0</v>
      </c>
      <c r="BJ104" s="35">
        <v>0</v>
      </c>
      <c r="BK104" s="35">
        <v>0</v>
      </c>
      <c r="BL104" s="36">
        <v>0</v>
      </c>
      <c r="BM104" s="9">
        <v>1131032.56</v>
      </c>
      <c r="BN104" s="10">
        <v>73.770600000000002</v>
      </c>
      <c r="BO104" s="10">
        <v>73.649100000000004</v>
      </c>
      <c r="BP104" s="10">
        <v>73.627700000000004</v>
      </c>
      <c r="BQ104" s="11">
        <v>73.682000000000002</v>
      </c>
      <c r="BR104" s="9">
        <v>1118357.32</v>
      </c>
      <c r="BS104" s="10">
        <v>73.754000000000005</v>
      </c>
      <c r="BT104" s="10">
        <v>73.652100000000004</v>
      </c>
      <c r="BU104" s="10">
        <v>73.631100000000004</v>
      </c>
      <c r="BV104" s="11">
        <v>73.678700000000006</v>
      </c>
      <c r="BW104" s="9">
        <v>1137279.24</v>
      </c>
      <c r="BX104" s="10">
        <v>73.726500000000001</v>
      </c>
      <c r="BY104" s="10">
        <v>73.651700000000005</v>
      </c>
      <c r="BZ104" s="10">
        <v>73.634200000000007</v>
      </c>
      <c r="CA104" s="11">
        <v>73.670599999999993</v>
      </c>
      <c r="CB104" s="9">
        <v>1190377.72</v>
      </c>
      <c r="CC104" s="10">
        <v>73.701099999999997</v>
      </c>
      <c r="CD104" s="10">
        <v>73.653199999999998</v>
      </c>
      <c r="CE104" s="10">
        <v>73.635999999999996</v>
      </c>
      <c r="CF104" s="11">
        <v>73.663300000000007</v>
      </c>
      <c r="CG104" s="9">
        <v>1277994.1200000001</v>
      </c>
      <c r="CH104" s="10">
        <v>73.675600000000003</v>
      </c>
      <c r="CI104" s="10">
        <v>73.648700000000005</v>
      </c>
      <c r="CJ104" s="10">
        <v>73.631600000000006</v>
      </c>
      <c r="CK104" s="11">
        <v>73.651899999999998</v>
      </c>
      <c r="CL104" s="9">
        <v>1397462.8</v>
      </c>
      <c r="CM104" s="10">
        <v>73.6584</v>
      </c>
      <c r="CN104" s="10">
        <v>73.646699999999996</v>
      </c>
      <c r="CO104" s="10">
        <v>73.629300000000001</v>
      </c>
      <c r="CP104" s="11">
        <v>73.644800000000004</v>
      </c>
      <c r="CQ104" s="34">
        <v>0</v>
      </c>
      <c r="CR104" s="35">
        <v>0</v>
      </c>
      <c r="CS104" s="35">
        <v>0</v>
      </c>
      <c r="CT104" s="35">
        <v>0</v>
      </c>
      <c r="CU104" s="36">
        <v>0</v>
      </c>
      <c r="CV104" s="34">
        <v>0</v>
      </c>
      <c r="CW104" s="35">
        <v>0</v>
      </c>
      <c r="CX104" s="35">
        <v>0</v>
      </c>
      <c r="CY104" s="35">
        <v>0</v>
      </c>
      <c r="CZ104" s="36">
        <v>0</v>
      </c>
      <c r="DA104" s="34">
        <v>0</v>
      </c>
      <c r="DB104" s="35">
        <v>0</v>
      </c>
      <c r="DC104" s="35">
        <v>0</v>
      </c>
      <c r="DD104" s="35">
        <v>0</v>
      </c>
      <c r="DE104" s="36">
        <v>0</v>
      </c>
      <c r="DF104" s="34">
        <v>0</v>
      </c>
      <c r="DG104" s="35">
        <v>0</v>
      </c>
      <c r="DH104" s="35">
        <v>0</v>
      </c>
      <c r="DI104" s="35">
        <v>0</v>
      </c>
      <c r="DJ104" s="36">
        <v>0</v>
      </c>
      <c r="DK104" s="34">
        <v>0</v>
      </c>
      <c r="DL104" s="35">
        <v>0</v>
      </c>
      <c r="DM104" s="35">
        <v>0</v>
      </c>
      <c r="DN104" s="35">
        <v>0</v>
      </c>
      <c r="DO104" s="36">
        <v>0</v>
      </c>
      <c r="DP104" s="34">
        <v>0</v>
      </c>
      <c r="DQ104" s="35">
        <v>0</v>
      </c>
      <c r="DR104" s="35">
        <v>0</v>
      </c>
      <c r="DS104" s="35">
        <v>0</v>
      </c>
      <c r="DT104" s="36">
        <v>0</v>
      </c>
      <c r="DU104" s="9">
        <v>1127408.3600000001</v>
      </c>
      <c r="DV104" s="10">
        <v>73.772400000000005</v>
      </c>
      <c r="DW104" s="10">
        <v>73.650599999999997</v>
      </c>
      <c r="DX104" s="10">
        <v>73.629000000000005</v>
      </c>
      <c r="DY104" s="11">
        <v>73.683499999999995</v>
      </c>
      <c r="DZ104" s="9">
        <v>1114658</v>
      </c>
      <c r="EA104" s="10">
        <v>73.753100000000003</v>
      </c>
      <c r="EB104" s="10">
        <v>73.651399999999995</v>
      </c>
      <c r="EC104" s="10">
        <v>73.632000000000005</v>
      </c>
      <c r="ED104" s="11">
        <v>73.6785</v>
      </c>
      <c r="EE104" s="9">
        <v>1133441.8400000001</v>
      </c>
      <c r="EF104" s="10">
        <v>73.726100000000002</v>
      </c>
      <c r="EG104" s="10">
        <v>73.651499999999999</v>
      </c>
      <c r="EH104" s="10">
        <v>73.634100000000004</v>
      </c>
      <c r="EI104" s="11">
        <v>73.670400000000001</v>
      </c>
      <c r="EJ104" s="9">
        <v>1186454.3600000001</v>
      </c>
      <c r="EK104" s="10">
        <v>73.700599999999994</v>
      </c>
      <c r="EL104" s="10">
        <v>73.651300000000006</v>
      </c>
      <c r="EM104" s="10">
        <v>73.635000000000005</v>
      </c>
      <c r="EN104" s="11">
        <v>73.662199999999999</v>
      </c>
      <c r="EO104" s="9">
        <v>1274028.6000000001</v>
      </c>
      <c r="EP104" s="10">
        <v>73.6785</v>
      </c>
      <c r="EQ104" s="10">
        <v>73.649799999999999</v>
      </c>
      <c r="ER104" s="10">
        <v>73.632099999999994</v>
      </c>
      <c r="ES104" s="11">
        <v>73.653400000000005</v>
      </c>
      <c r="ET104" s="9">
        <v>1393298.36</v>
      </c>
      <c r="EU104" s="10">
        <v>73.658799999999999</v>
      </c>
      <c r="EV104" s="10">
        <v>73.6464</v>
      </c>
      <c r="EW104" s="10">
        <v>73.630200000000002</v>
      </c>
      <c r="EX104" s="11">
        <v>73.645099999999999</v>
      </c>
      <c r="EY104" s="34">
        <v>0</v>
      </c>
      <c r="EZ104" s="35">
        <v>0</v>
      </c>
      <c r="FA104" s="35">
        <v>0</v>
      </c>
      <c r="FB104" s="35">
        <v>0</v>
      </c>
      <c r="FC104" s="36">
        <v>0</v>
      </c>
      <c r="FD104" s="34">
        <v>0</v>
      </c>
      <c r="FE104" s="35">
        <v>0</v>
      </c>
      <c r="FF104" s="35">
        <v>0</v>
      </c>
      <c r="FG104" s="35">
        <v>0</v>
      </c>
      <c r="FH104" s="36">
        <v>0</v>
      </c>
      <c r="FI104" s="34">
        <v>0</v>
      </c>
      <c r="FJ104" s="35">
        <v>0</v>
      </c>
      <c r="FK104" s="35">
        <v>0</v>
      </c>
      <c r="FL104" s="35">
        <v>0</v>
      </c>
      <c r="FM104" s="36">
        <v>0</v>
      </c>
      <c r="FN104" s="34">
        <v>0</v>
      </c>
      <c r="FO104" s="35">
        <v>0</v>
      </c>
      <c r="FP104" s="35">
        <v>0</v>
      </c>
      <c r="FQ104" s="35">
        <v>0</v>
      </c>
      <c r="FR104" s="36">
        <v>0</v>
      </c>
      <c r="FS104" s="34">
        <v>0</v>
      </c>
      <c r="FT104" s="35">
        <v>0</v>
      </c>
      <c r="FU104" s="35">
        <v>0</v>
      </c>
      <c r="FV104" s="35">
        <v>0</v>
      </c>
      <c r="FW104" s="36">
        <v>0</v>
      </c>
      <c r="FX104" s="34">
        <v>0</v>
      </c>
      <c r="FY104" s="35">
        <v>0</v>
      </c>
      <c r="FZ104" s="35">
        <v>0</v>
      </c>
      <c r="GA104" s="35">
        <v>0</v>
      </c>
      <c r="GB104" s="36">
        <v>0</v>
      </c>
    </row>
    <row r="105" spans="2:184" ht="15" customHeight="1">
      <c r="B105" s="122"/>
      <c r="C105" s="73"/>
      <c r="D105" s="8">
        <f t="shared" ref="D105:D114" si="8">$D104 + 2</f>
        <v>-8</v>
      </c>
      <c r="E105" s="9">
        <v>1003021.48</v>
      </c>
      <c r="F105" s="10">
        <v>70.051100000000005</v>
      </c>
      <c r="G105" s="10">
        <v>70.005399999999995</v>
      </c>
      <c r="H105" s="10">
        <v>69.985600000000005</v>
      </c>
      <c r="I105" s="11">
        <v>70.013900000000007</v>
      </c>
      <c r="J105" s="9">
        <v>991171.48</v>
      </c>
      <c r="K105" s="10">
        <v>70.046800000000005</v>
      </c>
      <c r="L105" s="10">
        <v>70.009799999999998</v>
      </c>
      <c r="M105" s="10">
        <v>69.989199999999997</v>
      </c>
      <c r="N105" s="11">
        <v>70.015199999999993</v>
      </c>
      <c r="O105" s="9">
        <v>1006573.84</v>
      </c>
      <c r="P105" s="10">
        <v>70.042199999999994</v>
      </c>
      <c r="Q105" s="10">
        <v>70.013099999999994</v>
      </c>
      <c r="R105" s="10">
        <v>69.993300000000005</v>
      </c>
      <c r="S105" s="11">
        <v>70.016099999999994</v>
      </c>
      <c r="T105" s="9">
        <v>1051783.04</v>
      </c>
      <c r="U105" s="10">
        <v>70.036199999999994</v>
      </c>
      <c r="V105" s="10">
        <v>70.013999999999996</v>
      </c>
      <c r="W105" s="10">
        <v>69.995500000000007</v>
      </c>
      <c r="X105" s="11">
        <v>70.015199999999993</v>
      </c>
      <c r="Y105" s="9">
        <v>1127414.08</v>
      </c>
      <c r="Z105" s="10">
        <v>70.030199999999994</v>
      </c>
      <c r="AA105" s="10">
        <v>70.013900000000007</v>
      </c>
      <c r="AB105" s="10">
        <v>69.994799999999998</v>
      </c>
      <c r="AC105" s="11">
        <v>70.012900000000002</v>
      </c>
      <c r="AD105" s="9">
        <v>1233256</v>
      </c>
      <c r="AE105" s="10">
        <v>70.024100000000004</v>
      </c>
      <c r="AF105" s="10">
        <v>70.013199999999998</v>
      </c>
      <c r="AG105" s="10">
        <v>69.995500000000007</v>
      </c>
      <c r="AH105" s="11">
        <v>70.010900000000007</v>
      </c>
      <c r="AI105" s="34">
        <v>0</v>
      </c>
      <c r="AJ105" s="35">
        <v>0</v>
      </c>
      <c r="AK105" s="35">
        <v>0</v>
      </c>
      <c r="AL105" s="35">
        <v>0</v>
      </c>
      <c r="AM105" s="36">
        <v>0</v>
      </c>
      <c r="AN105" s="34">
        <v>0</v>
      </c>
      <c r="AO105" s="35">
        <v>0</v>
      </c>
      <c r="AP105" s="35">
        <v>0</v>
      </c>
      <c r="AQ105" s="35">
        <v>0</v>
      </c>
      <c r="AR105" s="36">
        <v>0</v>
      </c>
      <c r="AS105" s="34">
        <v>0</v>
      </c>
      <c r="AT105" s="35">
        <v>0</v>
      </c>
      <c r="AU105" s="35">
        <v>0</v>
      </c>
      <c r="AV105" s="35">
        <v>0</v>
      </c>
      <c r="AW105" s="36">
        <v>0</v>
      </c>
      <c r="AX105" s="34">
        <v>0</v>
      </c>
      <c r="AY105" s="35">
        <v>0</v>
      </c>
      <c r="AZ105" s="35">
        <v>0</v>
      </c>
      <c r="BA105" s="35">
        <v>0</v>
      </c>
      <c r="BB105" s="36">
        <v>0</v>
      </c>
      <c r="BC105" s="34">
        <v>0</v>
      </c>
      <c r="BD105" s="35">
        <v>0</v>
      </c>
      <c r="BE105" s="35">
        <v>0</v>
      </c>
      <c r="BF105" s="35">
        <v>0</v>
      </c>
      <c r="BG105" s="36">
        <v>0</v>
      </c>
      <c r="BH105" s="34">
        <v>0</v>
      </c>
      <c r="BI105" s="35">
        <v>0</v>
      </c>
      <c r="BJ105" s="35">
        <v>0</v>
      </c>
      <c r="BK105" s="35">
        <v>0</v>
      </c>
      <c r="BL105" s="36">
        <v>0</v>
      </c>
      <c r="BM105" s="9">
        <v>1010850.16</v>
      </c>
      <c r="BN105" s="10">
        <v>70.0501</v>
      </c>
      <c r="BO105" s="10">
        <v>70.005099999999999</v>
      </c>
      <c r="BP105" s="10">
        <v>69.985399999999998</v>
      </c>
      <c r="BQ105" s="11">
        <v>70.013400000000004</v>
      </c>
      <c r="BR105" s="9">
        <v>998949.2</v>
      </c>
      <c r="BS105" s="10">
        <v>70.046199999999999</v>
      </c>
      <c r="BT105" s="10">
        <v>70.008799999999994</v>
      </c>
      <c r="BU105" s="10">
        <v>69.989500000000007</v>
      </c>
      <c r="BV105" s="11">
        <v>70.014700000000005</v>
      </c>
      <c r="BW105" s="9">
        <v>1014709.68</v>
      </c>
      <c r="BX105" s="10">
        <v>70.042199999999994</v>
      </c>
      <c r="BY105" s="10">
        <v>70.012799999999999</v>
      </c>
      <c r="BZ105" s="10">
        <v>69.992900000000006</v>
      </c>
      <c r="CA105" s="11">
        <v>70.015900000000002</v>
      </c>
      <c r="CB105" s="9">
        <v>1061931.96</v>
      </c>
      <c r="CC105" s="10">
        <v>70.035899999999998</v>
      </c>
      <c r="CD105" s="10">
        <v>70.014200000000002</v>
      </c>
      <c r="CE105" s="10">
        <v>69.994799999999998</v>
      </c>
      <c r="CF105" s="11">
        <v>70.014899999999997</v>
      </c>
      <c r="CG105" s="9">
        <v>1141723</v>
      </c>
      <c r="CH105" s="10">
        <v>70.029799999999994</v>
      </c>
      <c r="CI105" s="10">
        <v>70.013999999999996</v>
      </c>
      <c r="CJ105" s="10">
        <v>69.994500000000002</v>
      </c>
      <c r="CK105" s="11">
        <v>70.012699999999995</v>
      </c>
      <c r="CL105" s="9">
        <v>1251822.3999999999</v>
      </c>
      <c r="CM105" s="10">
        <v>70.023399999999995</v>
      </c>
      <c r="CN105" s="10">
        <v>70.013099999999994</v>
      </c>
      <c r="CO105" s="10">
        <v>69.994900000000001</v>
      </c>
      <c r="CP105" s="11">
        <v>70.010499999999993</v>
      </c>
      <c r="CQ105" s="34">
        <v>0</v>
      </c>
      <c r="CR105" s="35">
        <v>0</v>
      </c>
      <c r="CS105" s="35">
        <v>0</v>
      </c>
      <c r="CT105" s="35">
        <v>0</v>
      </c>
      <c r="CU105" s="36">
        <v>0</v>
      </c>
      <c r="CV105" s="34">
        <v>0</v>
      </c>
      <c r="CW105" s="35">
        <v>0</v>
      </c>
      <c r="CX105" s="35">
        <v>0</v>
      </c>
      <c r="CY105" s="35">
        <v>0</v>
      </c>
      <c r="CZ105" s="36">
        <v>0</v>
      </c>
      <c r="DA105" s="34">
        <v>0</v>
      </c>
      <c r="DB105" s="35">
        <v>0</v>
      </c>
      <c r="DC105" s="35">
        <v>0</v>
      </c>
      <c r="DD105" s="35">
        <v>0</v>
      </c>
      <c r="DE105" s="36">
        <v>0</v>
      </c>
      <c r="DF105" s="34">
        <v>0</v>
      </c>
      <c r="DG105" s="35">
        <v>0</v>
      </c>
      <c r="DH105" s="35">
        <v>0</v>
      </c>
      <c r="DI105" s="35">
        <v>0</v>
      </c>
      <c r="DJ105" s="36">
        <v>0</v>
      </c>
      <c r="DK105" s="34">
        <v>0</v>
      </c>
      <c r="DL105" s="35">
        <v>0</v>
      </c>
      <c r="DM105" s="35">
        <v>0</v>
      </c>
      <c r="DN105" s="35">
        <v>0</v>
      </c>
      <c r="DO105" s="36">
        <v>0</v>
      </c>
      <c r="DP105" s="34">
        <v>0</v>
      </c>
      <c r="DQ105" s="35">
        <v>0</v>
      </c>
      <c r="DR105" s="35">
        <v>0</v>
      </c>
      <c r="DS105" s="35">
        <v>0</v>
      </c>
      <c r="DT105" s="36">
        <v>0</v>
      </c>
      <c r="DU105" s="9">
        <v>1007650.36</v>
      </c>
      <c r="DV105" s="10">
        <v>70.050899999999999</v>
      </c>
      <c r="DW105" s="10">
        <v>70.005200000000002</v>
      </c>
      <c r="DX105" s="10">
        <v>69.985600000000005</v>
      </c>
      <c r="DY105" s="11">
        <v>70.013800000000003</v>
      </c>
      <c r="DZ105" s="9">
        <v>995709.2</v>
      </c>
      <c r="EA105" s="10">
        <v>70.046400000000006</v>
      </c>
      <c r="EB105" s="10">
        <v>70.008899999999997</v>
      </c>
      <c r="EC105" s="10">
        <v>69.988900000000001</v>
      </c>
      <c r="ED105" s="11">
        <v>70.014700000000005</v>
      </c>
      <c r="EE105" s="9">
        <v>1011399.16</v>
      </c>
      <c r="EF105" s="10">
        <v>70.042199999999994</v>
      </c>
      <c r="EG105" s="10">
        <v>70.013300000000001</v>
      </c>
      <c r="EH105" s="10">
        <v>69.992900000000006</v>
      </c>
      <c r="EI105" s="11">
        <v>70.016099999999994</v>
      </c>
      <c r="EJ105" s="9">
        <v>1058547.76</v>
      </c>
      <c r="EK105" s="10">
        <v>70.035700000000006</v>
      </c>
      <c r="EL105" s="10">
        <v>70.0137</v>
      </c>
      <c r="EM105" s="10">
        <v>69.995000000000005</v>
      </c>
      <c r="EN105" s="11">
        <v>70.014799999999994</v>
      </c>
      <c r="EO105" s="9">
        <v>1138212.08</v>
      </c>
      <c r="EP105" s="10">
        <v>70.029499999999999</v>
      </c>
      <c r="EQ105" s="10">
        <v>70.0137</v>
      </c>
      <c r="ER105" s="10">
        <v>69.994699999999995</v>
      </c>
      <c r="ES105" s="11">
        <v>70.012600000000006</v>
      </c>
      <c r="ET105" s="9">
        <v>1248209.96</v>
      </c>
      <c r="EU105" s="10">
        <v>70.023499999999999</v>
      </c>
      <c r="EV105" s="10">
        <v>70.013099999999994</v>
      </c>
      <c r="EW105" s="10">
        <v>69.995500000000007</v>
      </c>
      <c r="EX105" s="11">
        <v>70.0107</v>
      </c>
      <c r="EY105" s="34">
        <v>0</v>
      </c>
      <c r="EZ105" s="35">
        <v>0</v>
      </c>
      <c r="FA105" s="35">
        <v>0</v>
      </c>
      <c r="FB105" s="35">
        <v>0</v>
      </c>
      <c r="FC105" s="36">
        <v>0</v>
      </c>
      <c r="FD105" s="34">
        <v>0</v>
      </c>
      <c r="FE105" s="35">
        <v>0</v>
      </c>
      <c r="FF105" s="35">
        <v>0</v>
      </c>
      <c r="FG105" s="35">
        <v>0</v>
      </c>
      <c r="FH105" s="36">
        <v>0</v>
      </c>
      <c r="FI105" s="34">
        <v>0</v>
      </c>
      <c r="FJ105" s="35">
        <v>0</v>
      </c>
      <c r="FK105" s="35">
        <v>0</v>
      </c>
      <c r="FL105" s="35">
        <v>0</v>
      </c>
      <c r="FM105" s="36">
        <v>0</v>
      </c>
      <c r="FN105" s="34">
        <v>0</v>
      </c>
      <c r="FO105" s="35">
        <v>0</v>
      </c>
      <c r="FP105" s="35">
        <v>0</v>
      </c>
      <c r="FQ105" s="35">
        <v>0</v>
      </c>
      <c r="FR105" s="36">
        <v>0</v>
      </c>
      <c r="FS105" s="34">
        <v>0</v>
      </c>
      <c r="FT105" s="35">
        <v>0</v>
      </c>
      <c r="FU105" s="35">
        <v>0</v>
      </c>
      <c r="FV105" s="35">
        <v>0</v>
      </c>
      <c r="FW105" s="36">
        <v>0</v>
      </c>
      <c r="FX105" s="34">
        <v>0</v>
      </c>
      <c r="FY105" s="35">
        <v>0</v>
      </c>
      <c r="FZ105" s="35">
        <v>0</v>
      </c>
      <c r="GA105" s="35">
        <v>0</v>
      </c>
      <c r="GB105" s="36">
        <v>0</v>
      </c>
    </row>
    <row r="106" spans="2:184" ht="15" customHeight="1">
      <c r="B106" s="122"/>
      <c r="C106" s="73"/>
      <c r="D106" s="8">
        <f t="shared" si="8"/>
        <v>-6</v>
      </c>
      <c r="E106" s="9">
        <v>897514.12</v>
      </c>
      <c r="F106" s="10">
        <v>67.746099999999998</v>
      </c>
      <c r="G106" s="10">
        <v>67.721299999999999</v>
      </c>
      <c r="H106" s="10">
        <v>67.692300000000003</v>
      </c>
      <c r="I106" s="11">
        <v>67.719800000000006</v>
      </c>
      <c r="J106" s="9">
        <v>887420</v>
      </c>
      <c r="K106" s="10">
        <v>67.747399999999999</v>
      </c>
      <c r="L106" s="10">
        <v>67.724699999999999</v>
      </c>
      <c r="M106" s="10">
        <v>67.695400000000006</v>
      </c>
      <c r="N106" s="11">
        <v>67.722399999999993</v>
      </c>
      <c r="O106" s="9">
        <v>902217.68</v>
      </c>
      <c r="P106" s="10">
        <v>67.745800000000003</v>
      </c>
      <c r="Q106" s="10">
        <v>67.728300000000004</v>
      </c>
      <c r="R106" s="10">
        <v>67.698700000000002</v>
      </c>
      <c r="S106" s="11">
        <v>67.724199999999996</v>
      </c>
      <c r="T106" s="9">
        <v>945155.8</v>
      </c>
      <c r="U106" s="10">
        <v>67.744299999999996</v>
      </c>
      <c r="V106" s="10">
        <v>67.729100000000003</v>
      </c>
      <c r="W106" s="10">
        <v>67.699799999999996</v>
      </c>
      <c r="X106" s="11">
        <v>67.724400000000003</v>
      </c>
      <c r="Y106" s="9">
        <v>1017399.64</v>
      </c>
      <c r="Z106" s="10">
        <v>67.741900000000001</v>
      </c>
      <c r="AA106" s="10">
        <v>67.729500000000002</v>
      </c>
      <c r="AB106" s="10">
        <v>67.700999999999993</v>
      </c>
      <c r="AC106" s="11">
        <v>67.724100000000007</v>
      </c>
      <c r="AD106" s="9">
        <v>1118631.08</v>
      </c>
      <c r="AE106" s="10">
        <v>67.7393</v>
      </c>
      <c r="AF106" s="10">
        <v>67.730400000000003</v>
      </c>
      <c r="AG106" s="10">
        <v>67.701099999999997</v>
      </c>
      <c r="AH106" s="11">
        <v>67.723500000000001</v>
      </c>
      <c r="AI106" s="34">
        <v>0</v>
      </c>
      <c r="AJ106" s="35">
        <v>0</v>
      </c>
      <c r="AK106" s="35">
        <v>0</v>
      </c>
      <c r="AL106" s="35">
        <v>0</v>
      </c>
      <c r="AM106" s="36">
        <v>0</v>
      </c>
      <c r="AN106" s="34">
        <v>0</v>
      </c>
      <c r="AO106" s="35">
        <v>0</v>
      </c>
      <c r="AP106" s="35">
        <v>0</v>
      </c>
      <c r="AQ106" s="35">
        <v>0</v>
      </c>
      <c r="AR106" s="36">
        <v>0</v>
      </c>
      <c r="AS106" s="34">
        <v>0</v>
      </c>
      <c r="AT106" s="35">
        <v>0</v>
      </c>
      <c r="AU106" s="35">
        <v>0</v>
      </c>
      <c r="AV106" s="35">
        <v>0</v>
      </c>
      <c r="AW106" s="36">
        <v>0</v>
      </c>
      <c r="AX106" s="34">
        <v>0</v>
      </c>
      <c r="AY106" s="35">
        <v>0</v>
      </c>
      <c r="AZ106" s="35">
        <v>0</v>
      </c>
      <c r="BA106" s="35">
        <v>0</v>
      </c>
      <c r="BB106" s="36">
        <v>0</v>
      </c>
      <c r="BC106" s="34">
        <v>0</v>
      </c>
      <c r="BD106" s="35">
        <v>0</v>
      </c>
      <c r="BE106" s="35">
        <v>0</v>
      </c>
      <c r="BF106" s="35">
        <v>0</v>
      </c>
      <c r="BG106" s="36">
        <v>0</v>
      </c>
      <c r="BH106" s="34">
        <v>0</v>
      </c>
      <c r="BI106" s="35">
        <v>0</v>
      </c>
      <c r="BJ106" s="35">
        <v>0</v>
      </c>
      <c r="BK106" s="35">
        <v>0</v>
      </c>
      <c r="BL106" s="36">
        <v>0</v>
      </c>
      <c r="BM106" s="9">
        <v>904337.84</v>
      </c>
      <c r="BN106" s="10">
        <v>67.745699999999999</v>
      </c>
      <c r="BO106" s="10">
        <v>67.721299999999999</v>
      </c>
      <c r="BP106" s="10">
        <v>67.692400000000006</v>
      </c>
      <c r="BQ106" s="11">
        <v>67.719700000000003</v>
      </c>
      <c r="BR106" s="9">
        <v>894180.72</v>
      </c>
      <c r="BS106" s="10">
        <v>67.746200000000002</v>
      </c>
      <c r="BT106" s="10">
        <v>67.724800000000002</v>
      </c>
      <c r="BU106" s="10">
        <v>67.6952</v>
      </c>
      <c r="BV106" s="11">
        <v>67.721999999999994</v>
      </c>
      <c r="BW106" s="9">
        <v>909287.16</v>
      </c>
      <c r="BX106" s="10">
        <v>67.7453</v>
      </c>
      <c r="BY106" s="10">
        <v>67.727900000000005</v>
      </c>
      <c r="BZ106" s="10">
        <v>67.698499999999996</v>
      </c>
      <c r="CA106" s="11">
        <v>67.723799999999997</v>
      </c>
      <c r="CB106" s="9">
        <v>954012.28</v>
      </c>
      <c r="CC106" s="10">
        <v>67.744100000000003</v>
      </c>
      <c r="CD106" s="10">
        <v>67.728300000000004</v>
      </c>
      <c r="CE106" s="10">
        <v>67.700100000000006</v>
      </c>
      <c r="CF106" s="11">
        <v>67.724100000000007</v>
      </c>
      <c r="CG106" s="9">
        <v>1030036.76</v>
      </c>
      <c r="CH106" s="10">
        <v>67.741799999999998</v>
      </c>
      <c r="CI106" s="10">
        <v>67.729399999999998</v>
      </c>
      <c r="CJ106" s="10">
        <v>67.700800000000001</v>
      </c>
      <c r="CK106" s="11">
        <v>67.724000000000004</v>
      </c>
      <c r="CL106" s="9">
        <v>1135169.04</v>
      </c>
      <c r="CM106" s="10">
        <v>67.739199999999997</v>
      </c>
      <c r="CN106" s="10">
        <v>67.729900000000001</v>
      </c>
      <c r="CO106" s="10">
        <v>67.700999999999993</v>
      </c>
      <c r="CP106" s="11">
        <v>67.723299999999995</v>
      </c>
      <c r="CQ106" s="34">
        <v>0</v>
      </c>
      <c r="CR106" s="35">
        <v>0</v>
      </c>
      <c r="CS106" s="35">
        <v>0</v>
      </c>
      <c r="CT106" s="35">
        <v>0</v>
      </c>
      <c r="CU106" s="36">
        <v>0</v>
      </c>
      <c r="CV106" s="34">
        <v>0</v>
      </c>
      <c r="CW106" s="35">
        <v>0</v>
      </c>
      <c r="CX106" s="35">
        <v>0</v>
      </c>
      <c r="CY106" s="35">
        <v>0</v>
      </c>
      <c r="CZ106" s="36">
        <v>0</v>
      </c>
      <c r="DA106" s="34">
        <v>0</v>
      </c>
      <c r="DB106" s="35">
        <v>0</v>
      </c>
      <c r="DC106" s="35">
        <v>0</v>
      </c>
      <c r="DD106" s="35">
        <v>0</v>
      </c>
      <c r="DE106" s="36">
        <v>0</v>
      </c>
      <c r="DF106" s="34">
        <v>0</v>
      </c>
      <c r="DG106" s="35">
        <v>0</v>
      </c>
      <c r="DH106" s="35">
        <v>0</v>
      </c>
      <c r="DI106" s="35">
        <v>0</v>
      </c>
      <c r="DJ106" s="36">
        <v>0</v>
      </c>
      <c r="DK106" s="34">
        <v>0</v>
      </c>
      <c r="DL106" s="35">
        <v>0</v>
      </c>
      <c r="DM106" s="35">
        <v>0</v>
      </c>
      <c r="DN106" s="35">
        <v>0</v>
      </c>
      <c r="DO106" s="36">
        <v>0</v>
      </c>
      <c r="DP106" s="34">
        <v>0</v>
      </c>
      <c r="DQ106" s="35">
        <v>0</v>
      </c>
      <c r="DR106" s="35">
        <v>0</v>
      </c>
      <c r="DS106" s="35">
        <v>0</v>
      </c>
      <c r="DT106" s="36">
        <v>0</v>
      </c>
      <c r="DU106" s="9">
        <v>901517.48</v>
      </c>
      <c r="DV106" s="10">
        <v>67.745900000000006</v>
      </c>
      <c r="DW106" s="10">
        <v>67.721400000000003</v>
      </c>
      <c r="DX106" s="10">
        <v>67.692300000000003</v>
      </c>
      <c r="DY106" s="11">
        <v>67.719800000000006</v>
      </c>
      <c r="DZ106" s="9">
        <v>891361.52</v>
      </c>
      <c r="EA106" s="10">
        <v>67.746799999999993</v>
      </c>
      <c r="EB106" s="10">
        <v>67.724800000000002</v>
      </c>
      <c r="EC106" s="10">
        <v>67.695400000000006</v>
      </c>
      <c r="ED106" s="11">
        <v>67.722300000000004</v>
      </c>
      <c r="EE106" s="9">
        <v>906396.28</v>
      </c>
      <c r="EF106" s="10">
        <v>67.7453</v>
      </c>
      <c r="EG106" s="10">
        <v>67.728099999999998</v>
      </c>
      <c r="EH106" s="10">
        <v>67.698499999999996</v>
      </c>
      <c r="EI106" s="11">
        <v>67.7239</v>
      </c>
      <c r="EJ106" s="9">
        <v>951063.64</v>
      </c>
      <c r="EK106" s="10">
        <v>67.744100000000003</v>
      </c>
      <c r="EL106" s="10">
        <v>67.728899999999996</v>
      </c>
      <c r="EM106" s="10">
        <v>67.6999</v>
      </c>
      <c r="EN106" s="11">
        <v>67.724199999999996</v>
      </c>
      <c r="EO106" s="9">
        <v>1026991.36</v>
      </c>
      <c r="EP106" s="10">
        <v>67.741900000000001</v>
      </c>
      <c r="EQ106" s="10">
        <v>67.729100000000003</v>
      </c>
      <c r="ER106" s="10">
        <v>67.701300000000003</v>
      </c>
      <c r="ES106" s="11">
        <v>67.724000000000004</v>
      </c>
      <c r="ET106" s="9">
        <v>1132007.6399999999</v>
      </c>
      <c r="EU106" s="10">
        <v>67.739500000000007</v>
      </c>
      <c r="EV106" s="10">
        <v>67.730199999999996</v>
      </c>
      <c r="EW106" s="10">
        <v>67.7012</v>
      </c>
      <c r="EX106" s="11">
        <v>67.723600000000005</v>
      </c>
      <c r="EY106" s="34">
        <v>0</v>
      </c>
      <c r="EZ106" s="35">
        <v>0</v>
      </c>
      <c r="FA106" s="35">
        <v>0</v>
      </c>
      <c r="FB106" s="35">
        <v>0</v>
      </c>
      <c r="FC106" s="36">
        <v>0</v>
      </c>
      <c r="FD106" s="34">
        <v>0</v>
      </c>
      <c r="FE106" s="35">
        <v>0</v>
      </c>
      <c r="FF106" s="35">
        <v>0</v>
      </c>
      <c r="FG106" s="35">
        <v>0</v>
      </c>
      <c r="FH106" s="36">
        <v>0</v>
      </c>
      <c r="FI106" s="34">
        <v>0</v>
      </c>
      <c r="FJ106" s="35">
        <v>0</v>
      </c>
      <c r="FK106" s="35">
        <v>0</v>
      </c>
      <c r="FL106" s="35">
        <v>0</v>
      </c>
      <c r="FM106" s="36">
        <v>0</v>
      </c>
      <c r="FN106" s="34">
        <v>0</v>
      </c>
      <c r="FO106" s="35">
        <v>0</v>
      </c>
      <c r="FP106" s="35">
        <v>0</v>
      </c>
      <c r="FQ106" s="35">
        <v>0</v>
      </c>
      <c r="FR106" s="36">
        <v>0</v>
      </c>
      <c r="FS106" s="34">
        <v>0</v>
      </c>
      <c r="FT106" s="35">
        <v>0</v>
      </c>
      <c r="FU106" s="35">
        <v>0</v>
      </c>
      <c r="FV106" s="35">
        <v>0</v>
      </c>
      <c r="FW106" s="36">
        <v>0</v>
      </c>
      <c r="FX106" s="34">
        <v>0</v>
      </c>
      <c r="FY106" s="35">
        <v>0</v>
      </c>
      <c r="FZ106" s="35">
        <v>0</v>
      </c>
      <c r="GA106" s="35">
        <v>0</v>
      </c>
      <c r="GB106" s="36">
        <v>0</v>
      </c>
    </row>
    <row r="107" spans="2:184" ht="15" customHeight="1">
      <c r="B107" s="122"/>
      <c r="C107" s="73"/>
      <c r="D107" s="8">
        <f t="shared" si="8"/>
        <v>-4</v>
      </c>
      <c r="E107" s="9">
        <v>798730.08</v>
      </c>
      <c r="F107" s="10">
        <v>65.935900000000004</v>
      </c>
      <c r="G107" s="10">
        <v>65.92</v>
      </c>
      <c r="H107" s="10">
        <v>65.872399999999999</v>
      </c>
      <c r="I107" s="11">
        <v>65.909300000000002</v>
      </c>
      <c r="J107" s="9">
        <v>791278.76</v>
      </c>
      <c r="K107" s="10">
        <v>65.937299999999993</v>
      </c>
      <c r="L107" s="10">
        <v>65.922300000000007</v>
      </c>
      <c r="M107" s="10">
        <v>65.873699999999999</v>
      </c>
      <c r="N107" s="11">
        <v>65.911000000000001</v>
      </c>
      <c r="O107" s="9">
        <v>806700.8</v>
      </c>
      <c r="P107" s="10">
        <v>65.937799999999996</v>
      </c>
      <c r="Q107" s="10">
        <v>65.924000000000007</v>
      </c>
      <c r="R107" s="10">
        <v>65.874600000000001</v>
      </c>
      <c r="S107" s="11">
        <v>65.912000000000006</v>
      </c>
      <c r="T107" s="9">
        <v>848866.44</v>
      </c>
      <c r="U107" s="10">
        <v>65.936800000000005</v>
      </c>
      <c r="V107" s="10">
        <v>65.924499999999995</v>
      </c>
      <c r="W107" s="10">
        <v>65.875299999999996</v>
      </c>
      <c r="X107" s="11">
        <v>65.912099999999995</v>
      </c>
      <c r="Y107" s="9">
        <v>919333.08</v>
      </c>
      <c r="Z107" s="10">
        <v>65.936000000000007</v>
      </c>
      <c r="AA107" s="10">
        <v>65.925299999999993</v>
      </c>
      <c r="AB107" s="10">
        <v>65.876300000000001</v>
      </c>
      <c r="AC107" s="11">
        <v>65.912400000000005</v>
      </c>
      <c r="AD107" s="9">
        <v>1017392.2</v>
      </c>
      <c r="AE107" s="10">
        <v>65.934600000000003</v>
      </c>
      <c r="AF107" s="10">
        <v>65.925600000000003</v>
      </c>
      <c r="AG107" s="10">
        <v>65.876999999999995</v>
      </c>
      <c r="AH107" s="11">
        <v>65.912300000000002</v>
      </c>
      <c r="AI107" s="34">
        <v>0</v>
      </c>
      <c r="AJ107" s="35">
        <v>0</v>
      </c>
      <c r="AK107" s="35">
        <v>0</v>
      </c>
      <c r="AL107" s="35">
        <v>0</v>
      </c>
      <c r="AM107" s="36">
        <v>0</v>
      </c>
      <c r="AN107" s="34">
        <v>0</v>
      </c>
      <c r="AO107" s="35">
        <v>0</v>
      </c>
      <c r="AP107" s="35">
        <v>0</v>
      </c>
      <c r="AQ107" s="35">
        <v>0</v>
      </c>
      <c r="AR107" s="36">
        <v>0</v>
      </c>
      <c r="AS107" s="34">
        <v>0</v>
      </c>
      <c r="AT107" s="35">
        <v>0</v>
      </c>
      <c r="AU107" s="35">
        <v>0</v>
      </c>
      <c r="AV107" s="35">
        <v>0</v>
      </c>
      <c r="AW107" s="36">
        <v>0</v>
      </c>
      <c r="AX107" s="34">
        <v>0</v>
      </c>
      <c r="AY107" s="35">
        <v>0</v>
      </c>
      <c r="AZ107" s="35">
        <v>0</v>
      </c>
      <c r="BA107" s="35">
        <v>0</v>
      </c>
      <c r="BB107" s="36">
        <v>0</v>
      </c>
      <c r="BC107" s="34">
        <v>0</v>
      </c>
      <c r="BD107" s="35">
        <v>0</v>
      </c>
      <c r="BE107" s="35">
        <v>0</v>
      </c>
      <c r="BF107" s="35">
        <v>0</v>
      </c>
      <c r="BG107" s="36">
        <v>0</v>
      </c>
      <c r="BH107" s="34">
        <v>0</v>
      </c>
      <c r="BI107" s="35">
        <v>0</v>
      </c>
      <c r="BJ107" s="35">
        <v>0</v>
      </c>
      <c r="BK107" s="35">
        <v>0</v>
      </c>
      <c r="BL107" s="36">
        <v>0</v>
      </c>
      <c r="BM107" s="9">
        <v>804840.2</v>
      </c>
      <c r="BN107" s="10">
        <v>65.935900000000004</v>
      </c>
      <c r="BO107" s="10">
        <v>65.92</v>
      </c>
      <c r="BP107" s="10">
        <v>65.872200000000007</v>
      </c>
      <c r="BQ107" s="11">
        <v>65.909300000000002</v>
      </c>
      <c r="BR107" s="9">
        <v>797344.48</v>
      </c>
      <c r="BS107" s="10">
        <v>65.937299999999993</v>
      </c>
      <c r="BT107" s="10">
        <v>65.922200000000004</v>
      </c>
      <c r="BU107" s="10">
        <v>65.873699999999999</v>
      </c>
      <c r="BV107" s="11">
        <v>65.911000000000001</v>
      </c>
      <c r="BW107" s="9">
        <v>813036.96</v>
      </c>
      <c r="BX107" s="10">
        <v>65.937399999999997</v>
      </c>
      <c r="BY107" s="10">
        <v>65.924099999999996</v>
      </c>
      <c r="BZ107" s="10">
        <v>65.874600000000001</v>
      </c>
      <c r="CA107" s="11">
        <v>65.912000000000006</v>
      </c>
      <c r="CB107" s="9">
        <v>856917.12</v>
      </c>
      <c r="CC107" s="10">
        <v>65.936700000000002</v>
      </c>
      <c r="CD107" s="10">
        <v>65.924199999999999</v>
      </c>
      <c r="CE107" s="10">
        <v>65.875100000000003</v>
      </c>
      <c r="CF107" s="11">
        <v>65.911900000000003</v>
      </c>
      <c r="CG107" s="9">
        <v>930915.2</v>
      </c>
      <c r="CH107" s="10">
        <v>65.935699999999997</v>
      </c>
      <c r="CI107" s="10">
        <v>65.924999999999997</v>
      </c>
      <c r="CJ107" s="10">
        <v>65.876199999999997</v>
      </c>
      <c r="CK107" s="11">
        <v>65.912199999999999</v>
      </c>
      <c r="CL107" s="9">
        <v>1032641.44</v>
      </c>
      <c r="CM107" s="10">
        <v>65.934100000000001</v>
      </c>
      <c r="CN107" s="10">
        <v>65.925399999999996</v>
      </c>
      <c r="CO107" s="10">
        <v>65.8767</v>
      </c>
      <c r="CP107" s="11">
        <v>65.912000000000006</v>
      </c>
      <c r="CQ107" s="34">
        <v>0</v>
      </c>
      <c r="CR107" s="35">
        <v>0</v>
      </c>
      <c r="CS107" s="35">
        <v>0</v>
      </c>
      <c r="CT107" s="35">
        <v>0</v>
      </c>
      <c r="CU107" s="36">
        <v>0</v>
      </c>
      <c r="CV107" s="34">
        <v>0</v>
      </c>
      <c r="CW107" s="35">
        <v>0</v>
      </c>
      <c r="CX107" s="35">
        <v>0</v>
      </c>
      <c r="CY107" s="35">
        <v>0</v>
      </c>
      <c r="CZ107" s="36">
        <v>0</v>
      </c>
      <c r="DA107" s="34">
        <v>0</v>
      </c>
      <c r="DB107" s="35">
        <v>0</v>
      </c>
      <c r="DC107" s="35">
        <v>0</v>
      </c>
      <c r="DD107" s="35">
        <v>0</v>
      </c>
      <c r="DE107" s="36">
        <v>0</v>
      </c>
      <c r="DF107" s="34">
        <v>0</v>
      </c>
      <c r="DG107" s="35">
        <v>0</v>
      </c>
      <c r="DH107" s="35">
        <v>0</v>
      </c>
      <c r="DI107" s="35">
        <v>0</v>
      </c>
      <c r="DJ107" s="36">
        <v>0</v>
      </c>
      <c r="DK107" s="34">
        <v>0</v>
      </c>
      <c r="DL107" s="35">
        <v>0</v>
      </c>
      <c r="DM107" s="35">
        <v>0</v>
      </c>
      <c r="DN107" s="35">
        <v>0</v>
      </c>
      <c r="DO107" s="36">
        <v>0</v>
      </c>
      <c r="DP107" s="34">
        <v>0</v>
      </c>
      <c r="DQ107" s="35">
        <v>0</v>
      </c>
      <c r="DR107" s="35">
        <v>0</v>
      </c>
      <c r="DS107" s="35">
        <v>0</v>
      </c>
      <c r="DT107" s="36">
        <v>0</v>
      </c>
      <c r="DU107" s="9">
        <v>802315.28</v>
      </c>
      <c r="DV107" s="10">
        <v>65.9358</v>
      </c>
      <c r="DW107" s="10">
        <v>65.920100000000005</v>
      </c>
      <c r="DX107" s="10">
        <v>65.872</v>
      </c>
      <c r="DY107" s="11">
        <v>65.909199999999998</v>
      </c>
      <c r="DZ107" s="9">
        <v>794808.92</v>
      </c>
      <c r="EA107" s="10">
        <v>65.937299999999993</v>
      </c>
      <c r="EB107" s="10">
        <v>65.922200000000004</v>
      </c>
      <c r="EC107" s="10">
        <v>65.873699999999999</v>
      </c>
      <c r="ED107" s="11">
        <v>65.911000000000001</v>
      </c>
      <c r="EE107" s="9">
        <v>810466.96</v>
      </c>
      <c r="EF107" s="10">
        <v>65.937799999999996</v>
      </c>
      <c r="EG107" s="10">
        <v>65.924099999999996</v>
      </c>
      <c r="EH107" s="10">
        <v>65.874700000000004</v>
      </c>
      <c r="EI107" s="11">
        <v>65.912099999999995</v>
      </c>
      <c r="EJ107" s="9">
        <v>854274.56000000006</v>
      </c>
      <c r="EK107" s="10">
        <v>65.936400000000006</v>
      </c>
      <c r="EL107" s="10">
        <v>65.924499999999995</v>
      </c>
      <c r="EM107" s="10">
        <v>65.875399999999999</v>
      </c>
      <c r="EN107" s="11">
        <v>65.912000000000006</v>
      </c>
      <c r="EO107" s="9">
        <v>928157.84</v>
      </c>
      <c r="EP107" s="10">
        <v>65.936199999999999</v>
      </c>
      <c r="EQ107" s="10">
        <v>65.924899999999994</v>
      </c>
      <c r="ER107" s="10">
        <v>65.876300000000001</v>
      </c>
      <c r="ES107" s="11">
        <v>65.912400000000005</v>
      </c>
      <c r="ET107" s="9">
        <v>1029796.92</v>
      </c>
      <c r="EU107" s="10">
        <v>65.933999999999997</v>
      </c>
      <c r="EV107" s="10">
        <v>65.9255</v>
      </c>
      <c r="EW107" s="10">
        <v>65.876800000000003</v>
      </c>
      <c r="EX107" s="11">
        <v>65.912000000000006</v>
      </c>
      <c r="EY107" s="34">
        <v>0</v>
      </c>
      <c r="EZ107" s="35">
        <v>0</v>
      </c>
      <c r="FA107" s="35">
        <v>0</v>
      </c>
      <c r="FB107" s="35">
        <v>0</v>
      </c>
      <c r="FC107" s="36">
        <v>0</v>
      </c>
      <c r="FD107" s="34">
        <v>0</v>
      </c>
      <c r="FE107" s="35">
        <v>0</v>
      </c>
      <c r="FF107" s="35">
        <v>0</v>
      </c>
      <c r="FG107" s="35">
        <v>0</v>
      </c>
      <c r="FH107" s="36">
        <v>0</v>
      </c>
      <c r="FI107" s="34">
        <v>0</v>
      </c>
      <c r="FJ107" s="35">
        <v>0</v>
      </c>
      <c r="FK107" s="35">
        <v>0</v>
      </c>
      <c r="FL107" s="35">
        <v>0</v>
      </c>
      <c r="FM107" s="36">
        <v>0</v>
      </c>
      <c r="FN107" s="34">
        <v>0</v>
      </c>
      <c r="FO107" s="35">
        <v>0</v>
      </c>
      <c r="FP107" s="35">
        <v>0</v>
      </c>
      <c r="FQ107" s="35">
        <v>0</v>
      </c>
      <c r="FR107" s="36">
        <v>0</v>
      </c>
      <c r="FS107" s="34">
        <v>0</v>
      </c>
      <c r="FT107" s="35">
        <v>0</v>
      </c>
      <c r="FU107" s="35">
        <v>0</v>
      </c>
      <c r="FV107" s="35">
        <v>0</v>
      </c>
      <c r="FW107" s="36">
        <v>0</v>
      </c>
      <c r="FX107" s="34">
        <v>0</v>
      </c>
      <c r="FY107" s="35">
        <v>0</v>
      </c>
      <c r="FZ107" s="35">
        <v>0</v>
      </c>
      <c r="GA107" s="35">
        <v>0</v>
      </c>
      <c r="GB107" s="36">
        <v>0</v>
      </c>
    </row>
    <row r="108" spans="2:184" ht="15" customHeight="1">
      <c r="B108" s="122"/>
      <c r="C108" s="73"/>
      <c r="D108" s="8">
        <f t="shared" si="8"/>
        <v>-2</v>
      </c>
      <c r="E108" s="9">
        <v>718289</v>
      </c>
      <c r="F108" s="10">
        <v>64.528099999999995</v>
      </c>
      <c r="G108" s="10">
        <v>64.505799999999994</v>
      </c>
      <c r="H108" s="10">
        <v>64.453299999999999</v>
      </c>
      <c r="I108" s="11">
        <v>64.495599999999996</v>
      </c>
      <c r="J108" s="9">
        <v>713604</v>
      </c>
      <c r="K108" s="10">
        <v>64.529600000000002</v>
      </c>
      <c r="L108" s="10">
        <v>64.508099999999999</v>
      </c>
      <c r="M108" s="10">
        <v>64.454800000000006</v>
      </c>
      <c r="N108" s="11">
        <v>64.497399999999999</v>
      </c>
      <c r="O108" s="9">
        <v>730163.68</v>
      </c>
      <c r="P108" s="10">
        <v>64.529499999999999</v>
      </c>
      <c r="Q108" s="10">
        <v>64.509399999999999</v>
      </c>
      <c r="R108" s="10">
        <v>64.456599999999995</v>
      </c>
      <c r="S108" s="11">
        <v>64.498400000000004</v>
      </c>
      <c r="T108" s="9">
        <v>772308.84</v>
      </c>
      <c r="U108" s="10">
        <v>64.528300000000002</v>
      </c>
      <c r="V108" s="10">
        <v>64.510499999999993</v>
      </c>
      <c r="W108" s="10">
        <v>64.457300000000004</v>
      </c>
      <c r="X108" s="11">
        <v>64.498599999999996</v>
      </c>
      <c r="Y108" s="9">
        <v>841774.76</v>
      </c>
      <c r="Z108" s="10">
        <v>64.527299999999997</v>
      </c>
      <c r="AA108" s="10">
        <v>64.511200000000002</v>
      </c>
      <c r="AB108" s="10">
        <v>64.458100000000002</v>
      </c>
      <c r="AC108" s="11">
        <v>64.498699999999999</v>
      </c>
      <c r="AD108" s="9">
        <v>937308.36</v>
      </c>
      <c r="AE108" s="10">
        <v>64.526499999999999</v>
      </c>
      <c r="AF108" s="10">
        <v>64.511499999999998</v>
      </c>
      <c r="AG108" s="10">
        <v>64.458500000000001</v>
      </c>
      <c r="AH108" s="11">
        <v>64.498800000000003</v>
      </c>
      <c r="AI108" s="34">
        <v>0</v>
      </c>
      <c r="AJ108" s="35">
        <v>0</v>
      </c>
      <c r="AK108" s="35">
        <v>0</v>
      </c>
      <c r="AL108" s="35">
        <v>0</v>
      </c>
      <c r="AM108" s="36">
        <v>0</v>
      </c>
      <c r="AN108" s="34">
        <v>0</v>
      </c>
      <c r="AO108" s="35">
        <v>0</v>
      </c>
      <c r="AP108" s="35">
        <v>0</v>
      </c>
      <c r="AQ108" s="35">
        <v>0</v>
      </c>
      <c r="AR108" s="36">
        <v>0</v>
      </c>
      <c r="AS108" s="34">
        <v>0</v>
      </c>
      <c r="AT108" s="35">
        <v>0</v>
      </c>
      <c r="AU108" s="35">
        <v>0</v>
      </c>
      <c r="AV108" s="35">
        <v>0</v>
      </c>
      <c r="AW108" s="36">
        <v>0</v>
      </c>
      <c r="AX108" s="34">
        <v>0</v>
      </c>
      <c r="AY108" s="35">
        <v>0</v>
      </c>
      <c r="AZ108" s="35">
        <v>0</v>
      </c>
      <c r="BA108" s="35">
        <v>0</v>
      </c>
      <c r="BB108" s="36">
        <v>0</v>
      </c>
      <c r="BC108" s="34">
        <v>0</v>
      </c>
      <c r="BD108" s="35">
        <v>0</v>
      </c>
      <c r="BE108" s="35">
        <v>0</v>
      </c>
      <c r="BF108" s="35">
        <v>0</v>
      </c>
      <c r="BG108" s="36">
        <v>0</v>
      </c>
      <c r="BH108" s="34">
        <v>0</v>
      </c>
      <c r="BI108" s="35">
        <v>0</v>
      </c>
      <c r="BJ108" s="35">
        <v>0</v>
      </c>
      <c r="BK108" s="35">
        <v>0</v>
      </c>
      <c r="BL108" s="36">
        <v>0</v>
      </c>
      <c r="BM108" s="9">
        <v>723936.52</v>
      </c>
      <c r="BN108" s="10">
        <v>64.527799999999999</v>
      </c>
      <c r="BO108" s="10">
        <v>64.505799999999994</v>
      </c>
      <c r="BP108" s="10">
        <v>64.453400000000002</v>
      </c>
      <c r="BQ108" s="11">
        <v>64.495500000000007</v>
      </c>
      <c r="BR108" s="9">
        <v>719177.64</v>
      </c>
      <c r="BS108" s="10">
        <v>64.529300000000006</v>
      </c>
      <c r="BT108" s="10">
        <v>64.507999999999996</v>
      </c>
      <c r="BU108" s="10">
        <v>64.454700000000003</v>
      </c>
      <c r="BV108" s="11">
        <v>64.497200000000007</v>
      </c>
      <c r="BW108" s="9">
        <v>736008.72</v>
      </c>
      <c r="BX108" s="10">
        <v>64.528800000000004</v>
      </c>
      <c r="BY108" s="10">
        <v>64.509600000000006</v>
      </c>
      <c r="BZ108" s="10">
        <v>64.456500000000005</v>
      </c>
      <c r="CA108" s="11">
        <v>64.498199999999997</v>
      </c>
      <c r="CB108" s="9">
        <v>779784.4</v>
      </c>
      <c r="CC108" s="10">
        <v>64.527900000000002</v>
      </c>
      <c r="CD108" s="10">
        <v>64.510499999999993</v>
      </c>
      <c r="CE108" s="10">
        <v>64.4572</v>
      </c>
      <c r="CF108" s="11">
        <v>64.498400000000004</v>
      </c>
      <c r="CG108" s="9">
        <v>852646.96</v>
      </c>
      <c r="CH108" s="10">
        <v>64.527199999999993</v>
      </c>
      <c r="CI108" s="10">
        <v>64.5107</v>
      </c>
      <c r="CJ108" s="10">
        <v>64.457800000000006</v>
      </c>
      <c r="CK108" s="11">
        <v>64.498500000000007</v>
      </c>
      <c r="CL108" s="9">
        <v>951747.96</v>
      </c>
      <c r="CM108" s="10">
        <v>64.526200000000003</v>
      </c>
      <c r="CN108" s="10">
        <v>64.511300000000006</v>
      </c>
      <c r="CO108" s="10">
        <v>64.458500000000001</v>
      </c>
      <c r="CP108" s="11">
        <v>64.498599999999996</v>
      </c>
      <c r="CQ108" s="34">
        <v>0</v>
      </c>
      <c r="CR108" s="35">
        <v>0</v>
      </c>
      <c r="CS108" s="35">
        <v>0</v>
      </c>
      <c r="CT108" s="35">
        <v>0</v>
      </c>
      <c r="CU108" s="36">
        <v>0</v>
      </c>
      <c r="CV108" s="34">
        <v>0</v>
      </c>
      <c r="CW108" s="35">
        <v>0</v>
      </c>
      <c r="CX108" s="35">
        <v>0</v>
      </c>
      <c r="CY108" s="35">
        <v>0</v>
      </c>
      <c r="CZ108" s="36">
        <v>0</v>
      </c>
      <c r="DA108" s="34">
        <v>0</v>
      </c>
      <c r="DB108" s="35">
        <v>0</v>
      </c>
      <c r="DC108" s="35">
        <v>0</v>
      </c>
      <c r="DD108" s="35">
        <v>0</v>
      </c>
      <c r="DE108" s="36">
        <v>0</v>
      </c>
      <c r="DF108" s="34">
        <v>0</v>
      </c>
      <c r="DG108" s="35">
        <v>0</v>
      </c>
      <c r="DH108" s="35">
        <v>0</v>
      </c>
      <c r="DI108" s="35">
        <v>0</v>
      </c>
      <c r="DJ108" s="36">
        <v>0</v>
      </c>
      <c r="DK108" s="34">
        <v>0</v>
      </c>
      <c r="DL108" s="35">
        <v>0</v>
      </c>
      <c r="DM108" s="35">
        <v>0</v>
      </c>
      <c r="DN108" s="35">
        <v>0</v>
      </c>
      <c r="DO108" s="36">
        <v>0</v>
      </c>
      <c r="DP108" s="34">
        <v>0</v>
      </c>
      <c r="DQ108" s="35">
        <v>0</v>
      </c>
      <c r="DR108" s="35">
        <v>0</v>
      </c>
      <c r="DS108" s="35">
        <v>0</v>
      </c>
      <c r="DT108" s="36">
        <v>0</v>
      </c>
      <c r="DU108" s="9">
        <v>721601.04</v>
      </c>
      <c r="DV108" s="10">
        <v>64.527699999999996</v>
      </c>
      <c r="DW108" s="10">
        <v>64.505899999999997</v>
      </c>
      <c r="DX108" s="10">
        <v>64.453500000000005</v>
      </c>
      <c r="DY108" s="11">
        <v>64.495599999999996</v>
      </c>
      <c r="DZ108" s="9">
        <v>716844.88</v>
      </c>
      <c r="EA108" s="10">
        <v>64.528999999999996</v>
      </c>
      <c r="EB108" s="10">
        <v>64.508200000000002</v>
      </c>
      <c r="EC108" s="10">
        <v>64.454800000000006</v>
      </c>
      <c r="ED108" s="11">
        <v>64.497200000000007</v>
      </c>
      <c r="EE108" s="9">
        <v>733631.68</v>
      </c>
      <c r="EF108" s="10">
        <v>64.528999999999996</v>
      </c>
      <c r="EG108" s="10">
        <v>64.509500000000003</v>
      </c>
      <c r="EH108" s="10">
        <v>64.456599999999995</v>
      </c>
      <c r="EI108" s="11">
        <v>64.498199999999997</v>
      </c>
      <c r="EJ108" s="9">
        <v>777333.48</v>
      </c>
      <c r="EK108" s="10">
        <v>64.527900000000002</v>
      </c>
      <c r="EL108" s="10">
        <v>64.510599999999997</v>
      </c>
      <c r="EM108" s="10">
        <v>64.4572</v>
      </c>
      <c r="EN108" s="11">
        <v>64.498400000000004</v>
      </c>
      <c r="EO108" s="9">
        <v>850073.59999999998</v>
      </c>
      <c r="EP108" s="10">
        <v>64.527199999999993</v>
      </c>
      <c r="EQ108" s="10">
        <v>64.510900000000007</v>
      </c>
      <c r="ER108" s="10">
        <v>64.457899999999995</v>
      </c>
      <c r="ES108" s="11">
        <v>64.498500000000007</v>
      </c>
      <c r="ET108" s="9">
        <v>949109.24</v>
      </c>
      <c r="EU108" s="10">
        <v>64.526200000000003</v>
      </c>
      <c r="EV108" s="10">
        <v>64.511600000000001</v>
      </c>
      <c r="EW108" s="10">
        <v>64.458600000000004</v>
      </c>
      <c r="EX108" s="11">
        <v>64.498699999999999</v>
      </c>
      <c r="EY108" s="34">
        <v>0</v>
      </c>
      <c r="EZ108" s="35">
        <v>0</v>
      </c>
      <c r="FA108" s="35">
        <v>0</v>
      </c>
      <c r="FB108" s="35">
        <v>0</v>
      </c>
      <c r="FC108" s="36">
        <v>0</v>
      </c>
      <c r="FD108" s="34">
        <v>0</v>
      </c>
      <c r="FE108" s="35">
        <v>0</v>
      </c>
      <c r="FF108" s="35">
        <v>0</v>
      </c>
      <c r="FG108" s="35">
        <v>0</v>
      </c>
      <c r="FH108" s="36">
        <v>0</v>
      </c>
      <c r="FI108" s="34">
        <v>0</v>
      </c>
      <c r="FJ108" s="35">
        <v>0</v>
      </c>
      <c r="FK108" s="35">
        <v>0</v>
      </c>
      <c r="FL108" s="35">
        <v>0</v>
      </c>
      <c r="FM108" s="36">
        <v>0</v>
      </c>
      <c r="FN108" s="34">
        <v>0</v>
      </c>
      <c r="FO108" s="35">
        <v>0</v>
      </c>
      <c r="FP108" s="35">
        <v>0</v>
      </c>
      <c r="FQ108" s="35">
        <v>0</v>
      </c>
      <c r="FR108" s="36">
        <v>0</v>
      </c>
      <c r="FS108" s="34">
        <v>0</v>
      </c>
      <c r="FT108" s="35">
        <v>0</v>
      </c>
      <c r="FU108" s="35">
        <v>0</v>
      </c>
      <c r="FV108" s="35">
        <v>0</v>
      </c>
      <c r="FW108" s="36">
        <v>0</v>
      </c>
      <c r="FX108" s="34">
        <v>0</v>
      </c>
      <c r="FY108" s="35">
        <v>0</v>
      </c>
      <c r="FZ108" s="35">
        <v>0</v>
      </c>
      <c r="GA108" s="35">
        <v>0</v>
      </c>
      <c r="GB108" s="36">
        <v>0</v>
      </c>
    </row>
    <row r="109" spans="2:184" ht="15" customHeight="1">
      <c r="B109" s="122"/>
      <c r="C109" s="73"/>
      <c r="D109" s="8">
        <f t="shared" si="8"/>
        <v>0</v>
      </c>
      <c r="E109" s="9">
        <v>647138.92000000004</v>
      </c>
      <c r="F109" s="10">
        <v>63.205599999999997</v>
      </c>
      <c r="G109" s="10">
        <v>63.178400000000003</v>
      </c>
      <c r="H109" s="10">
        <v>63.114600000000003</v>
      </c>
      <c r="I109" s="11">
        <v>63.165999999999997</v>
      </c>
      <c r="J109" s="9">
        <v>645011.92000000004</v>
      </c>
      <c r="K109" s="10">
        <v>63.2072</v>
      </c>
      <c r="L109" s="10">
        <v>63.180599999999998</v>
      </c>
      <c r="M109" s="10">
        <v>63.1173</v>
      </c>
      <c r="N109" s="11">
        <v>63.168199999999999</v>
      </c>
      <c r="O109" s="9">
        <v>662829.92000000004</v>
      </c>
      <c r="P109" s="10">
        <v>63.206899999999997</v>
      </c>
      <c r="Q109" s="10">
        <v>63.182400000000001</v>
      </c>
      <c r="R109" s="10">
        <v>63.118899999999996</v>
      </c>
      <c r="S109" s="11">
        <v>63.169199999999996</v>
      </c>
      <c r="T109" s="9">
        <v>705312.16</v>
      </c>
      <c r="U109" s="10">
        <v>63.205399999999997</v>
      </c>
      <c r="V109" s="10">
        <v>63.183</v>
      </c>
      <c r="W109" s="10">
        <v>63.119799999999998</v>
      </c>
      <c r="X109" s="11">
        <v>63.169199999999996</v>
      </c>
      <c r="Y109" s="9">
        <v>774152.12</v>
      </c>
      <c r="Z109" s="10">
        <v>63.205100000000002</v>
      </c>
      <c r="AA109" s="10">
        <v>63.183199999999999</v>
      </c>
      <c r="AB109" s="10">
        <v>63.120600000000003</v>
      </c>
      <c r="AC109" s="11">
        <v>63.169499999999999</v>
      </c>
      <c r="AD109" s="9">
        <v>867206.64</v>
      </c>
      <c r="AE109" s="10">
        <v>63.202500000000001</v>
      </c>
      <c r="AF109" s="10">
        <v>63.183799999999998</v>
      </c>
      <c r="AG109" s="10">
        <v>63.121099999999998</v>
      </c>
      <c r="AH109" s="11">
        <v>63.168999999999997</v>
      </c>
      <c r="AI109" s="34">
        <v>0</v>
      </c>
      <c r="AJ109" s="35">
        <v>0</v>
      </c>
      <c r="AK109" s="35">
        <v>0</v>
      </c>
      <c r="AL109" s="35">
        <v>0</v>
      </c>
      <c r="AM109" s="36">
        <v>0</v>
      </c>
      <c r="AN109" s="34">
        <v>0</v>
      </c>
      <c r="AO109" s="35">
        <v>0</v>
      </c>
      <c r="AP109" s="35">
        <v>0</v>
      </c>
      <c r="AQ109" s="35">
        <v>0</v>
      </c>
      <c r="AR109" s="36">
        <v>0</v>
      </c>
      <c r="AS109" s="34">
        <v>0</v>
      </c>
      <c r="AT109" s="35">
        <v>0</v>
      </c>
      <c r="AU109" s="35">
        <v>0</v>
      </c>
      <c r="AV109" s="35">
        <v>0</v>
      </c>
      <c r="AW109" s="36">
        <v>0</v>
      </c>
      <c r="AX109" s="34">
        <v>0</v>
      </c>
      <c r="AY109" s="35">
        <v>0</v>
      </c>
      <c r="AZ109" s="35">
        <v>0</v>
      </c>
      <c r="BA109" s="35">
        <v>0</v>
      </c>
      <c r="BB109" s="36">
        <v>0</v>
      </c>
      <c r="BC109" s="34">
        <v>0</v>
      </c>
      <c r="BD109" s="35">
        <v>0</v>
      </c>
      <c r="BE109" s="35">
        <v>0</v>
      </c>
      <c r="BF109" s="35">
        <v>0</v>
      </c>
      <c r="BG109" s="36">
        <v>0</v>
      </c>
      <c r="BH109" s="34">
        <v>0</v>
      </c>
      <c r="BI109" s="35">
        <v>0</v>
      </c>
      <c r="BJ109" s="35">
        <v>0</v>
      </c>
      <c r="BK109" s="35">
        <v>0</v>
      </c>
      <c r="BL109" s="36">
        <v>0</v>
      </c>
      <c r="BM109" s="9">
        <v>652394.04</v>
      </c>
      <c r="BN109" s="10">
        <v>63.204700000000003</v>
      </c>
      <c r="BO109" s="10">
        <v>63.178600000000003</v>
      </c>
      <c r="BP109" s="10">
        <v>63.114699999999999</v>
      </c>
      <c r="BQ109" s="11">
        <v>63.165799999999997</v>
      </c>
      <c r="BR109" s="9">
        <v>650213.4</v>
      </c>
      <c r="BS109" s="10">
        <v>63.206699999999998</v>
      </c>
      <c r="BT109" s="10">
        <v>63.180599999999998</v>
      </c>
      <c r="BU109" s="10">
        <v>63.117400000000004</v>
      </c>
      <c r="BV109" s="11">
        <v>63.168100000000003</v>
      </c>
      <c r="BW109" s="9">
        <v>668323.6</v>
      </c>
      <c r="BX109" s="10">
        <v>63.206800000000001</v>
      </c>
      <c r="BY109" s="10">
        <v>63.182200000000002</v>
      </c>
      <c r="BZ109" s="10">
        <v>63.118499999999997</v>
      </c>
      <c r="CA109" s="11">
        <v>63.168999999999997</v>
      </c>
      <c r="CB109" s="9">
        <v>712354.16</v>
      </c>
      <c r="CC109" s="10">
        <v>63.204999999999998</v>
      </c>
      <c r="CD109" s="10">
        <v>63.183</v>
      </c>
      <c r="CE109" s="10">
        <v>63.119799999999998</v>
      </c>
      <c r="CF109" s="11">
        <v>63.1691</v>
      </c>
      <c r="CG109" s="9">
        <v>784494.72</v>
      </c>
      <c r="CH109" s="10">
        <v>63.205199999999998</v>
      </c>
      <c r="CI109" s="10">
        <v>63.183199999999999</v>
      </c>
      <c r="CJ109" s="10">
        <v>63.120800000000003</v>
      </c>
      <c r="CK109" s="11">
        <v>63.169600000000003</v>
      </c>
      <c r="CL109" s="9">
        <v>881024.36</v>
      </c>
      <c r="CM109" s="10">
        <v>63.202599999999997</v>
      </c>
      <c r="CN109" s="10">
        <v>63.183799999999998</v>
      </c>
      <c r="CO109" s="10">
        <v>63.121099999999998</v>
      </c>
      <c r="CP109" s="11">
        <v>63.168999999999997</v>
      </c>
      <c r="CQ109" s="34">
        <v>0</v>
      </c>
      <c r="CR109" s="35">
        <v>0</v>
      </c>
      <c r="CS109" s="35">
        <v>0</v>
      </c>
      <c r="CT109" s="35">
        <v>0</v>
      </c>
      <c r="CU109" s="36">
        <v>0</v>
      </c>
      <c r="CV109" s="34">
        <v>0</v>
      </c>
      <c r="CW109" s="35">
        <v>0</v>
      </c>
      <c r="CX109" s="35">
        <v>0</v>
      </c>
      <c r="CY109" s="35">
        <v>0</v>
      </c>
      <c r="CZ109" s="36">
        <v>0</v>
      </c>
      <c r="DA109" s="34">
        <v>0</v>
      </c>
      <c r="DB109" s="35">
        <v>0</v>
      </c>
      <c r="DC109" s="35">
        <v>0</v>
      </c>
      <c r="DD109" s="35">
        <v>0</v>
      </c>
      <c r="DE109" s="36">
        <v>0</v>
      </c>
      <c r="DF109" s="34">
        <v>0</v>
      </c>
      <c r="DG109" s="35">
        <v>0</v>
      </c>
      <c r="DH109" s="35">
        <v>0</v>
      </c>
      <c r="DI109" s="35">
        <v>0</v>
      </c>
      <c r="DJ109" s="36">
        <v>0</v>
      </c>
      <c r="DK109" s="34">
        <v>0</v>
      </c>
      <c r="DL109" s="35">
        <v>0</v>
      </c>
      <c r="DM109" s="35">
        <v>0</v>
      </c>
      <c r="DN109" s="35">
        <v>0</v>
      </c>
      <c r="DO109" s="36">
        <v>0</v>
      </c>
      <c r="DP109" s="34">
        <v>0</v>
      </c>
      <c r="DQ109" s="35">
        <v>0</v>
      </c>
      <c r="DR109" s="35">
        <v>0</v>
      </c>
      <c r="DS109" s="35">
        <v>0</v>
      </c>
      <c r="DT109" s="36">
        <v>0</v>
      </c>
      <c r="DU109" s="9">
        <v>650217.04</v>
      </c>
      <c r="DV109" s="10">
        <v>63.205199999999998</v>
      </c>
      <c r="DW109" s="10">
        <v>63.178400000000003</v>
      </c>
      <c r="DX109" s="10">
        <v>63.1145</v>
      </c>
      <c r="DY109" s="11">
        <v>63.165900000000001</v>
      </c>
      <c r="DZ109" s="9">
        <v>648031</v>
      </c>
      <c r="EA109" s="10">
        <v>63.206600000000002</v>
      </c>
      <c r="EB109" s="10">
        <v>63.180500000000002</v>
      </c>
      <c r="EC109" s="10">
        <v>63.117600000000003</v>
      </c>
      <c r="ED109" s="11">
        <v>63.168100000000003</v>
      </c>
      <c r="EE109" s="9">
        <v>666097.24</v>
      </c>
      <c r="EF109" s="10">
        <v>63.206699999999998</v>
      </c>
      <c r="EG109" s="10">
        <v>63.182000000000002</v>
      </c>
      <c r="EH109" s="10">
        <v>63.118400000000001</v>
      </c>
      <c r="EI109" s="11">
        <v>63.168900000000001</v>
      </c>
      <c r="EJ109" s="9">
        <v>710077.28</v>
      </c>
      <c r="EK109" s="10">
        <v>63.204999999999998</v>
      </c>
      <c r="EL109" s="10">
        <v>63.183100000000003</v>
      </c>
      <c r="EM109" s="10">
        <v>63.119900000000001</v>
      </c>
      <c r="EN109" s="11">
        <v>63.169199999999996</v>
      </c>
      <c r="EO109" s="9">
        <v>782086.32</v>
      </c>
      <c r="EP109" s="10">
        <v>63.205100000000002</v>
      </c>
      <c r="EQ109" s="10">
        <v>63.183300000000003</v>
      </c>
      <c r="ER109" s="10">
        <v>63.120600000000003</v>
      </c>
      <c r="ES109" s="11">
        <v>63.169499999999999</v>
      </c>
      <c r="ET109" s="9">
        <v>878530.52</v>
      </c>
      <c r="EU109" s="10">
        <v>63.2027</v>
      </c>
      <c r="EV109" s="10">
        <v>63.183799999999998</v>
      </c>
      <c r="EW109" s="10">
        <v>63.121099999999998</v>
      </c>
      <c r="EX109" s="11">
        <v>63.168999999999997</v>
      </c>
      <c r="EY109" s="34">
        <v>0</v>
      </c>
      <c r="EZ109" s="35">
        <v>0</v>
      </c>
      <c r="FA109" s="35">
        <v>0</v>
      </c>
      <c r="FB109" s="35">
        <v>0</v>
      </c>
      <c r="FC109" s="36">
        <v>0</v>
      </c>
      <c r="FD109" s="34">
        <v>0</v>
      </c>
      <c r="FE109" s="35">
        <v>0</v>
      </c>
      <c r="FF109" s="35">
        <v>0</v>
      </c>
      <c r="FG109" s="35">
        <v>0</v>
      </c>
      <c r="FH109" s="36">
        <v>0</v>
      </c>
      <c r="FI109" s="34">
        <v>0</v>
      </c>
      <c r="FJ109" s="35">
        <v>0</v>
      </c>
      <c r="FK109" s="35">
        <v>0</v>
      </c>
      <c r="FL109" s="35">
        <v>0</v>
      </c>
      <c r="FM109" s="36">
        <v>0</v>
      </c>
      <c r="FN109" s="34">
        <v>0</v>
      </c>
      <c r="FO109" s="35">
        <v>0</v>
      </c>
      <c r="FP109" s="35">
        <v>0</v>
      </c>
      <c r="FQ109" s="35">
        <v>0</v>
      </c>
      <c r="FR109" s="36">
        <v>0</v>
      </c>
      <c r="FS109" s="34">
        <v>0</v>
      </c>
      <c r="FT109" s="35">
        <v>0</v>
      </c>
      <c r="FU109" s="35">
        <v>0</v>
      </c>
      <c r="FV109" s="35">
        <v>0</v>
      </c>
      <c r="FW109" s="36">
        <v>0</v>
      </c>
      <c r="FX109" s="34">
        <v>0</v>
      </c>
      <c r="FY109" s="35">
        <v>0</v>
      </c>
      <c r="FZ109" s="35">
        <v>0</v>
      </c>
      <c r="GA109" s="35">
        <v>0</v>
      </c>
      <c r="GB109" s="36">
        <v>0</v>
      </c>
    </row>
    <row r="110" spans="2:184" ht="15" customHeight="1">
      <c r="B110" s="122"/>
      <c r="C110" s="73"/>
      <c r="D110" s="8">
        <f t="shared" si="8"/>
        <v>2</v>
      </c>
      <c r="E110" s="9">
        <v>576846.07999999996</v>
      </c>
      <c r="F110" s="10">
        <v>61.7348</v>
      </c>
      <c r="G110" s="10">
        <v>61.690199999999997</v>
      </c>
      <c r="H110" s="10">
        <v>61.615299999999998</v>
      </c>
      <c r="I110" s="11">
        <v>61.6798</v>
      </c>
      <c r="J110" s="9">
        <v>577286.72</v>
      </c>
      <c r="K110" s="10">
        <v>61.7363</v>
      </c>
      <c r="L110" s="10">
        <v>61.692999999999998</v>
      </c>
      <c r="M110" s="10">
        <v>61.618299999999998</v>
      </c>
      <c r="N110" s="11">
        <v>61.682299999999998</v>
      </c>
      <c r="O110" s="9">
        <v>596572.72</v>
      </c>
      <c r="P110" s="10">
        <v>61.735700000000001</v>
      </c>
      <c r="Q110" s="10">
        <v>61.694600000000001</v>
      </c>
      <c r="R110" s="10">
        <v>61.6203</v>
      </c>
      <c r="S110" s="11">
        <v>61.683199999999999</v>
      </c>
      <c r="T110" s="9">
        <v>639685.52</v>
      </c>
      <c r="U110" s="10">
        <v>61.7348</v>
      </c>
      <c r="V110" s="10">
        <v>61.696100000000001</v>
      </c>
      <c r="W110" s="10">
        <v>61.621699999999997</v>
      </c>
      <c r="X110" s="11">
        <v>61.683900000000001</v>
      </c>
      <c r="Y110" s="9">
        <v>707872.72</v>
      </c>
      <c r="Z110" s="10">
        <v>61.732399999999998</v>
      </c>
      <c r="AA110" s="10">
        <v>61.697000000000003</v>
      </c>
      <c r="AB110" s="10">
        <v>61.622599999999998</v>
      </c>
      <c r="AC110" s="11">
        <v>61.683700000000002</v>
      </c>
      <c r="AD110" s="9">
        <v>797851.52</v>
      </c>
      <c r="AE110" s="10">
        <v>61.728999999999999</v>
      </c>
      <c r="AF110" s="10">
        <v>61.6967</v>
      </c>
      <c r="AG110" s="10">
        <v>61.622399999999999</v>
      </c>
      <c r="AH110" s="11">
        <v>61.682499999999997</v>
      </c>
      <c r="AI110" s="34">
        <v>0</v>
      </c>
      <c r="AJ110" s="35">
        <v>0</v>
      </c>
      <c r="AK110" s="35">
        <v>0</v>
      </c>
      <c r="AL110" s="35">
        <v>0</v>
      </c>
      <c r="AM110" s="36">
        <v>0</v>
      </c>
      <c r="AN110" s="34">
        <v>0</v>
      </c>
      <c r="AO110" s="35">
        <v>0</v>
      </c>
      <c r="AP110" s="35">
        <v>0</v>
      </c>
      <c r="AQ110" s="35">
        <v>0</v>
      </c>
      <c r="AR110" s="36">
        <v>0</v>
      </c>
      <c r="AS110" s="34">
        <v>0</v>
      </c>
      <c r="AT110" s="35">
        <v>0</v>
      </c>
      <c r="AU110" s="35">
        <v>0</v>
      </c>
      <c r="AV110" s="35">
        <v>0</v>
      </c>
      <c r="AW110" s="36">
        <v>0</v>
      </c>
      <c r="AX110" s="34">
        <v>0</v>
      </c>
      <c r="AY110" s="35">
        <v>0</v>
      </c>
      <c r="AZ110" s="35">
        <v>0</v>
      </c>
      <c r="BA110" s="35">
        <v>0</v>
      </c>
      <c r="BB110" s="36">
        <v>0</v>
      </c>
      <c r="BC110" s="34">
        <v>0</v>
      </c>
      <c r="BD110" s="35">
        <v>0</v>
      </c>
      <c r="BE110" s="35">
        <v>0</v>
      </c>
      <c r="BF110" s="35">
        <v>0</v>
      </c>
      <c r="BG110" s="36">
        <v>0</v>
      </c>
      <c r="BH110" s="34">
        <v>0</v>
      </c>
      <c r="BI110" s="35">
        <v>0</v>
      </c>
      <c r="BJ110" s="35">
        <v>0</v>
      </c>
      <c r="BK110" s="35">
        <v>0</v>
      </c>
      <c r="BL110" s="36">
        <v>0</v>
      </c>
      <c r="BM110" s="9">
        <v>581745.52</v>
      </c>
      <c r="BN110" s="10">
        <v>61.7348</v>
      </c>
      <c r="BO110" s="10">
        <v>61.690800000000003</v>
      </c>
      <c r="BP110" s="10">
        <v>61.615699999999997</v>
      </c>
      <c r="BQ110" s="11">
        <v>61.680100000000003</v>
      </c>
      <c r="BR110" s="9">
        <v>582133.4</v>
      </c>
      <c r="BS110" s="10">
        <v>61.735999999999997</v>
      </c>
      <c r="BT110" s="10">
        <v>61.693199999999997</v>
      </c>
      <c r="BU110" s="10">
        <v>61.618499999999997</v>
      </c>
      <c r="BV110" s="11">
        <v>61.682299999999998</v>
      </c>
      <c r="BW110" s="9">
        <v>601760.68000000005</v>
      </c>
      <c r="BX110" s="10">
        <v>61.735399999999998</v>
      </c>
      <c r="BY110" s="10">
        <v>61.694600000000001</v>
      </c>
      <c r="BZ110" s="10">
        <v>61.6203</v>
      </c>
      <c r="CA110" s="11">
        <v>61.683199999999999</v>
      </c>
      <c r="CB110" s="9">
        <v>646415.48</v>
      </c>
      <c r="CC110" s="10">
        <v>61.734400000000001</v>
      </c>
      <c r="CD110" s="10">
        <v>61.696300000000001</v>
      </c>
      <c r="CE110" s="10">
        <v>61.621899999999997</v>
      </c>
      <c r="CF110" s="11">
        <v>61.683900000000001</v>
      </c>
      <c r="CG110" s="9">
        <v>717796.56</v>
      </c>
      <c r="CH110" s="10">
        <v>61.732100000000003</v>
      </c>
      <c r="CI110" s="10">
        <v>61.696899999999999</v>
      </c>
      <c r="CJ110" s="10">
        <v>61.622199999999999</v>
      </c>
      <c r="CK110" s="11">
        <v>61.683500000000002</v>
      </c>
      <c r="CL110" s="9">
        <v>811186.56</v>
      </c>
      <c r="CM110" s="10">
        <v>61.728999999999999</v>
      </c>
      <c r="CN110" s="10">
        <v>61.696800000000003</v>
      </c>
      <c r="CO110" s="10">
        <v>61.622500000000002</v>
      </c>
      <c r="CP110" s="11">
        <v>61.682499999999997</v>
      </c>
      <c r="CQ110" s="34">
        <v>0</v>
      </c>
      <c r="CR110" s="35">
        <v>0</v>
      </c>
      <c r="CS110" s="35">
        <v>0</v>
      </c>
      <c r="CT110" s="35">
        <v>0</v>
      </c>
      <c r="CU110" s="36">
        <v>0</v>
      </c>
      <c r="CV110" s="34">
        <v>0</v>
      </c>
      <c r="CW110" s="35">
        <v>0</v>
      </c>
      <c r="CX110" s="35">
        <v>0</v>
      </c>
      <c r="CY110" s="35">
        <v>0</v>
      </c>
      <c r="CZ110" s="36">
        <v>0</v>
      </c>
      <c r="DA110" s="34">
        <v>0</v>
      </c>
      <c r="DB110" s="35">
        <v>0</v>
      </c>
      <c r="DC110" s="35">
        <v>0</v>
      </c>
      <c r="DD110" s="35">
        <v>0</v>
      </c>
      <c r="DE110" s="36">
        <v>0</v>
      </c>
      <c r="DF110" s="34">
        <v>0</v>
      </c>
      <c r="DG110" s="35">
        <v>0</v>
      </c>
      <c r="DH110" s="35">
        <v>0</v>
      </c>
      <c r="DI110" s="35">
        <v>0</v>
      </c>
      <c r="DJ110" s="36">
        <v>0</v>
      </c>
      <c r="DK110" s="34">
        <v>0</v>
      </c>
      <c r="DL110" s="35">
        <v>0</v>
      </c>
      <c r="DM110" s="35">
        <v>0</v>
      </c>
      <c r="DN110" s="35">
        <v>0</v>
      </c>
      <c r="DO110" s="36">
        <v>0</v>
      </c>
      <c r="DP110" s="34">
        <v>0</v>
      </c>
      <c r="DQ110" s="35">
        <v>0</v>
      </c>
      <c r="DR110" s="35">
        <v>0</v>
      </c>
      <c r="DS110" s="35">
        <v>0</v>
      </c>
      <c r="DT110" s="36">
        <v>0</v>
      </c>
      <c r="DU110" s="9">
        <v>579704.96</v>
      </c>
      <c r="DV110" s="10">
        <v>61.734499999999997</v>
      </c>
      <c r="DW110" s="10">
        <v>61.690600000000003</v>
      </c>
      <c r="DX110" s="10">
        <v>61.615600000000001</v>
      </c>
      <c r="DY110" s="11">
        <v>61.679900000000004</v>
      </c>
      <c r="DZ110" s="9">
        <v>580104.72</v>
      </c>
      <c r="EA110" s="10">
        <v>61.735999999999997</v>
      </c>
      <c r="EB110" s="10">
        <v>61.693100000000001</v>
      </c>
      <c r="EC110" s="10">
        <v>61.618499999999997</v>
      </c>
      <c r="ED110" s="11">
        <v>61.682200000000002</v>
      </c>
      <c r="EE110" s="9">
        <v>599662.52</v>
      </c>
      <c r="EF110" s="10">
        <v>61.735300000000002</v>
      </c>
      <c r="EG110" s="10">
        <v>61.694699999999997</v>
      </c>
      <c r="EH110" s="10">
        <v>61.620199999999997</v>
      </c>
      <c r="EI110" s="11">
        <v>61.683100000000003</v>
      </c>
      <c r="EJ110" s="9">
        <v>644237</v>
      </c>
      <c r="EK110" s="10">
        <v>61.734900000000003</v>
      </c>
      <c r="EL110" s="10">
        <v>61.695999999999998</v>
      </c>
      <c r="EM110" s="10">
        <v>61.621499999999997</v>
      </c>
      <c r="EN110" s="11">
        <v>61.683900000000001</v>
      </c>
      <c r="EO110" s="9">
        <v>715498.96</v>
      </c>
      <c r="EP110" s="10">
        <v>61.732100000000003</v>
      </c>
      <c r="EQ110" s="10">
        <v>61.696800000000003</v>
      </c>
      <c r="ER110" s="10">
        <v>61.622500000000002</v>
      </c>
      <c r="ES110" s="11">
        <v>61.683500000000002</v>
      </c>
      <c r="ET110" s="9">
        <v>808833.56</v>
      </c>
      <c r="EU110" s="10">
        <v>61.728900000000003</v>
      </c>
      <c r="EV110" s="10">
        <v>61.6967</v>
      </c>
      <c r="EW110" s="10">
        <v>61.622599999999998</v>
      </c>
      <c r="EX110" s="11">
        <v>61.682499999999997</v>
      </c>
      <c r="EY110" s="34">
        <v>0</v>
      </c>
      <c r="EZ110" s="35">
        <v>0</v>
      </c>
      <c r="FA110" s="35">
        <v>0</v>
      </c>
      <c r="FB110" s="35">
        <v>0</v>
      </c>
      <c r="FC110" s="36">
        <v>0</v>
      </c>
      <c r="FD110" s="34">
        <v>0</v>
      </c>
      <c r="FE110" s="35">
        <v>0</v>
      </c>
      <c r="FF110" s="35">
        <v>0</v>
      </c>
      <c r="FG110" s="35">
        <v>0</v>
      </c>
      <c r="FH110" s="36">
        <v>0</v>
      </c>
      <c r="FI110" s="34">
        <v>0</v>
      </c>
      <c r="FJ110" s="35">
        <v>0</v>
      </c>
      <c r="FK110" s="35">
        <v>0</v>
      </c>
      <c r="FL110" s="35">
        <v>0</v>
      </c>
      <c r="FM110" s="36">
        <v>0</v>
      </c>
      <c r="FN110" s="34">
        <v>0</v>
      </c>
      <c r="FO110" s="35">
        <v>0</v>
      </c>
      <c r="FP110" s="35">
        <v>0</v>
      </c>
      <c r="FQ110" s="35">
        <v>0</v>
      </c>
      <c r="FR110" s="36">
        <v>0</v>
      </c>
      <c r="FS110" s="34">
        <v>0</v>
      </c>
      <c r="FT110" s="35">
        <v>0</v>
      </c>
      <c r="FU110" s="35">
        <v>0</v>
      </c>
      <c r="FV110" s="35">
        <v>0</v>
      </c>
      <c r="FW110" s="36">
        <v>0</v>
      </c>
      <c r="FX110" s="34">
        <v>0</v>
      </c>
      <c r="FY110" s="35">
        <v>0</v>
      </c>
      <c r="FZ110" s="35">
        <v>0</v>
      </c>
      <c r="GA110" s="35">
        <v>0</v>
      </c>
      <c r="GB110" s="36">
        <v>0</v>
      </c>
    </row>
    <row r="111" spans="2:184" ht="15" customHeight="1">
      <c r="B111" s="122"/>
      <c r="C111" s="73"/>
      <c r="D111" s="8">
        <f t="shared" si="8"/>
        <v>4</v>
      </c>
      <c r="E111" s="9">
        <v>516027.72</v>
      </c>
      <c r="F111" s="10">
        <v>60.273200000000003</v>
      </c>
      <c r="G111" s="10">
        <v>60.2121</v>
      </c>
      <c r="H111" s="10">
        <v>60.129100000000001</v>
      </c>
      <c r="I111" s="11">
        <v>60.204300000000003</v>
      </c>
      <c r="J111" s="9">
        <v>518592.68</v>
      </c>
      <c r="K111" s="10">
        <v>60.274700000000003</v>
      </c>
      <c r="L111" s="10">
        <v>60.214799999999997</v>
      </c>
      <c r="M111" s="10">
        <v>60.131900000000002</v>
      </c>
      <c r="N111" s="11">
        <v>60.206699999999998</v>
      </c>
      <c r="O111" s="9">
        <v>539074.80000000005</v>
      </c>
      <c r="P111" s="10">
        <v>60.274099999999997</v>
      </c>
      <c r="Q111" s="10">
        <v>60.2164</v>
      </c>
      <c r="R111" s="10">
        <v>60.133699999999997</v>
      </c>
      <c r="S111" s="11">
        <v>60.207700000000003</v>
      </c>
      <c r="T111" s="9">
        <v>582538.48</v>
      </c>
      <c r="U111" s="10">
        <v>60.272599999999997</v>
      </c>
      <c r="V111" s="10">
        <v>60.2179</v>
      </c>
      <c r="W111" s="10">
        <v>60.135899999999999</v>
      </c>
      <c r="X111" s="11">
        <v>60.208399999999997</v>
      </c>
      <c r="Y111" s="9">
        <v>649630.31999999995</v>
      </c>
      <c r="Z111" s="10">
        <v>60.2684</v>
      </c>
      <c r="AA111" s="10">
        <v>60.217799999999997</v>
      </c>
      <c r="AB111" s="10">
        <v>60.135899999999999</v>
      </c>
      <c r="AC111" s="11">
        <v>60.207000000000001</v>
      </c>
      <c r="AD111" s="9">
        <v>735867.4</v>
      </c>
      <c r="AE111" s="10">
        <v>60.264099999999999</v>
      </c>
      <c r="AF111" s="10">
        <v>60.216999999999999</v>
      </c>
      <c r="AG111" s="10">
        <v>60.135199999999998</v>
      </c>
      <c r="AH111" s="11">
        <v>60.205100000000002</v>
      </c>
      <c r="AI111" s="34">
        <v>0</v>
      </c>
      <c r="AJ111" s="35">
        <v>0</v>
      </c>
      <c r="AK111" s="35">
        <v>0</v>
      </c>
      <c r="AL111" s="35">
        <v>0</v>
      </c>
      <c r="AM111" s="36">
        <v>0</v>
      </c>
      <c r="AN111" s="34">
        <v>0</v>
      </c>
      <c r="AO111" s="35">
        <v>0</v>
      </c>
      <c r="AP111" s="35">
        <v>0</v>
      </c>
      <c r="AQ111" s="35">
        <v>0</v>
      </c>
      <c r="AR111" s="36">
        <v>0</v>
      </c>
      <c r="AS111" s="34">
        <v>0</v>
      </c>
      <c r="AT111" s="35">
        <v>0</v>
      </c>
      <c r="AU111" s="35">
        <v>0</v>
      </c>
      <c r="AV111" s="35">
        <v>0</v>
      </c>
      <c r="AW111" s="36">
        <v>0</v>
      </c>
      <c r="AX111" s="34">
        <v>0</v>
      </c>
      <c r="AY111" s="35">
        <v>0</v>
      </c>
      <c r="AZ111" s="35">
        <v>0</v>
      </c>
      <c r="BA111" s="35">
        <v>0</v>
      </c>
      <c r="BB111" s="36">
        <v>0</v>
      </c>
      <c r="BC111" s="34">
        <v>0</v>
      </c>
      <c r="BD111" s="35">
        <v>0</v>
      </c>
      <c r="BE111" s="35">
        <v>0</v>
      </c>
      <c r="BF111" s="35">
        <v>0</v>
      </c>
      <c r="BG111" s="36">
        <v>0</v>
      </c>
      <c r="BH111" s="34">
        <v>0</v>
      </c>
      <c r="BI111" s="35">
        <v>0</v>
      </c>
      <c r="BJ111" s="35">
        <v>0</v>
      </c>
      <c r="BK111" s="35">
        <v>0</v>
      </c>
      <c r="BL111" s="36">
        <v>0</v>
      </c>
      <c r="BM111" s="9">
        <v>520587.56</v>
      </c>
      <c r="BN111" s="10">
        <v>60.273200000000003</v>
      </c>
      <c r="BO111" s="10">
        <v>60.212200000000003</v>
      </c>
      <c r="BP111" s="10">
        <v>60.129399999999997</v>
      </c>
      <c r="BQ111" s="11">
        <v>60.204500000000003</v>
      </c>
      <c r="BR111" s="9">
        <v>523158.2</v>
      </c>
      <c r="BS111" s="10">
        <v>60.274500000000003</v>
      </c>
      <c r="BT111" s="10">
        <v>60.214799999999997</v>
      </c>
      <c r="BU111" s="10">
        <v>60.131999999999998</v>
      </c>
      <c r="BV111" s="11">
        <v>60.206699999999998</v>
      </c>
      <c r="BW111" s="9">
        <v>543980.36</v>
      </c>
      <c r="BX111" s="10">
        <v>60.274099999999997</v>
      </c>
      <c r="BY111" s="10">
        <v>60.216500000000003</v>
      </c>
      <c r="BZ111" s="10">
        <v>60.133800000000001</v>
      </c>
      <c r="CA111" s="11">
        <v>60.207700000000003</v>
      </c>
      <c r="CB111" s="9">
        <v>588979.28</v>
      </c>
      <c r="CC111" s="10">
        <v>60.272500000000001</v>
      </c>
      <c r="CD111" s="10">
        <v>60.217599999999997</v>
      </c>
      <c r="CE111" s="10">
        <v>60.135800000000003</v>
      </c>
      <c r="CF111" s="11">
        <v>60.208300000000001</v>
      </c>
      <c r="CG111" s="9">
        <v>659219.07999999996</v>
      </c>
      <c r="CH111" s="10">
        <v>60.268099999999997</v>
      </c>
      <c r="CI111" s="10">
        <v>60.2179</v>
      </c>
      <c r="CJ111" s="10">
        <v>60.1357</v>
      </c>
      <c r="CK111" s="11">
        <v>60.206800000000001</v>
      </c>
      <c r="CL111" s="9">
        <v>748803.2</v>
      </c>
      <c r="CM111" s="10">
        <v>60.264499999999998</v>
      </c>
      <c r="CN111" s="10">
        <v>60.217100000000002</v>
      </c>
      <c r="CO111" s="10">
        <v>60.135100000000001</v>
      </c>
      <c r="CP111" s="11">
        <v>60.205199999999998</v>
      </c>
      <c r="CQ111" s="34">
        <v>0</v>
      </c>
      <c r="CR111" s="35">
        <v>0</v>
      </c>
      <c r="CS111" s="35">
        <v>0</v>
      </c>
      <c r="CT111" s="35">
        <v>0</v>
      </c>
      <c r="CU111" s="36">
        <v>0</v>
      </c>
      <c r="CV111" s="34">
        <v>0</v>
      </c>
      <c r="CW111" s="35">
        <v>0</v>
      </c>
      <c r="CX111" s="35">
        <v>0</v>
      </c>
      <c r="CY111" s="35">
        <v>0</v>
      </c>
      <c r="CZ111" s="36">
        <v>0</v>
      </c>
      <c r="DA111" s="34">
        <v>0</v>
      </c>
      <c r="DB111" s="35">
        <v>0</v>
      </c>
      <c r="DC111" s="35">
        <v>0</v>
      </c>
      <c r="DD111" s="35">
        <v>0</v>
      </c>
      <c r="DE111" s="36">
        <v>0</v>
      </c>
      <c r="DF111" s="34">
        <v>0</v>
      </c>
      <c r="DG111" s="35">
        <v>0</v>
      </c>
      <c r="DH111" s="35">
        <v>0</v>
      </c>
      <c r="DI111" s="35">
        <v>0</v>
      </c>
      <c r="DJ111" s="36">
        <v>0</v>
      </c>
      <c r="DK111" s="34">
        <v>0</v>
      </c>
      <c r="DL111" s="35">
        <v>0</v>
      </c>
      <c r="DM111" s="35">
        <v>0</v>
      </c>
      <c r="DN111" s="35">
        <v>0</v>
      </c>
      <c r="DO111" s="36">
        <v>0</v>
      </c>
      <c r="DP111" s="34">
        <v>0</v>
      </c>
      <c r="DQ111" s="35">
        <v>0</v>
      </c>
      <c r="DR111" s="35">
        <v>0</v>
      </c>
      <c r="DS111" s="35">
        <v>0</v>
      </c>
      <c r="DT111" s="36">
        <v>0</v>
      </c>
      <c r="DU111" s="9">
        <v>518695.4</v>
      </c>
      <c r="DV111" s="10">
        <v>60.273499999999999</v>
      </c>
      <c r="DW111" s="10">
        <v>60.2119</v>
      </c>
      <c r="DX111" s="10">
        <v>60.129399999999997</v>
      </c>
      <c r="DY111" s="11">
        <v>60.204500000000003</v>
      </c>
      <c r="DZ111" s="9">
        <v>521240.56</v>
      </c>
      <c r="EA111" s="10">
        <v>60.2744</v>
      </c>
      <c r="EB111" s="10">
        <v>60.2149</v>
      </c>
      <c r="EC111" s="10">
        <v>60.131799999999998</v>
      </c>
      <c r="ED111" s="11">
        <v>60.206600000000002</v>
      </c>
      <c r="EE111" s="9">
        <v>542003.52</v>
      </c>
      <c r="EF111" s="10">
        <v>60.2744</v>
      </c>
      <c r="EG111" s="10">
        <v>60.216900000000003</v>
      </c>
      <c r="EH111" s="10">
        <v>60.134</v>
      </c>
      <c r="EI111" s="11">
        <v>60.207999999999998</v>
      </c>
      <c r="EJ111" s="9">
        <v>586926</v>
      </c>
      <c r="EK111" s="10">
        <v>60.272399999999998</v>
      </c>
      <c r="EL111" s="10">
        <v>60.2179</v>
      </c>
      <c r="EM111" s="10">
        <v>60.135599999999997</v>
      </c>
      <c r="EN111" s="11">
        <v>60.208199999999998</v>
      </c>
      <c r="EO111" s="9">
        <v>657065.6</v>
      </c>
      <c r="EP111" s="10">
        <v>60.268099999999997</v>
      </c>
      <c r="EQ111" s="10">
        <v>60.217799999999997</v>
      </c>
      <c r="ER111" s="10">
        <v>60.135899999999999</v>
      </c>
      <c r="ES111" s="11">
        <v>60.206899999999997</v>
      </c>
      <c r="ET111" s="9">
        <v>746605</v>
      </c>
      <c r="EU111" s="10">
        <v>60.264499999999998</v>
      </c>
      <c r="EV111" s="10">
        <v>60.216900000000003</v>
      </c>
      <c r="EW111" s="10">
        <v>60.135300000000001</v>
      </c>
      <c r="EX111" s="11">
        <v>60.205199999999998</v>
      </c>
      <c r="EY111" s="34">
        <v>0</v>
      </c>
      <c r="EZ111" s="35">
        <v>0</v>
      </c>
      <c r="FA111" s="35">
        <v>0</v>
      </c>
      <c r="FB111" s="35">
        <v>0</v>
      </c>
      <c r="FC111" s="36">
        <v>0</v>
      </c>
      <c r="FD111" s="34">
        <v>0</v>
      </c>
      <c r="FE111" s="35">
        <v>0</v>
      </c>
      <c r="FF111" s="35">
        <v>0</v>
      </c>
      <c r="FG111" s="35">
        <v>0</v>
      </c>
      <c r="FH111" s="36">
        <v>0</v>
      </c>
      <c r="FI111" s="34">
        <v>0</v>
      </c>
      <c r="FJ111" s="35">
        <v>0</v>
      </c>
      <c r="FK111" s="35">
        <v>0</v>
      </c>
      <c r="FL111" s="35">
        <v>0</v>
      </c>
      <c r="FM111" s="36">
        <v>0</v>
      </c>
      <c r="FN111" s="34">
        <v>0</v>
      </c>
      <c r="FO111" s="35">
        <v>0</v>
      </c>
      <c r="FP111" s="35">
        <v>0</v>
      </c>
      <c r="FQ111" s="35">
        <v>0</v>
      </c>
      <c r="FR111" s="36">
        <v>0</v>
      </c>
      <c r="FS111" s="34">
        <v>0</v>
      </c>
      <c r="FT111" s="35">
        <v>0</v>
      </c>
      <c r="FU111" s="35">
        <v>0</v>
      </c>
      <c r="FV111" s="35">
        <v>0</v>
      </c>
      <c r="FW111" s="36">
        <v>0</v>
      </c>
      <c r="FX111" s="34">
        <v>0</v>
      </c>
      <c r="FY111" s="35">
        <v>0</v>
      </c>
      <c r="FZ111" s="35">
        <v>0</v>
      </c>
      <c r="GA111" s="35">
        <v>0</v>
      </c>
      <c r="GB111" s="36">
        <v>0</v>
      </c>
    </row>
    <row r="112" spans="2:184" ht="15" customHeight="1">
      <c r="B112" s="122"/>
      <c r="C112" s="73"/>
      <c r="D112" s="8">
        <f t="shared" si="8"/>
        <v>6</v>
      </c>
      <c r="E112" s="9">
        <v>460164</v>
      </c>
      <c r="F112" s="10">
        <v>58.7654</v>
      </c>
      <c r="G112" s="10">
        <v>58.691400000000002</v>
      </c>
      <c r="H112" s="10">
        <v>58.599699999999999</v>
      </c>
      <c r="I112" s="11">
        <v>58.684899999999999</v>
      </c>
      <c r="J112" s="9">
        <v>464456.96000000002</v>
      </c>
      <c r="K112" s="10">
        <v>58.765599999999999</v>
      </c>
      <c r="L112" s="10">
        <v>58.6937</v>
      </c>
      <c r="M112" s="10">
        <v>58.602400000000003</v>
      </c>
      <c r="N112" s="11">
        <v>58.686700000000002</v>
      </c>
      <c r="O112" s="9">
        <v>485874.8</v>
      </c>
      <c r="P112" s="10">
        <v>58.7654</v>
      </c>
      <c r="Q112" s="10">
        <v>58.695700000000002</v>
      </c>
      <c r="R112" s="10">
        <v>58.603099999999998</v>
      </c>
      <c r="S112" s="11">
        <v>58.6875</v>
      </c>
      <c r="T112" s="9">
        <v>529394.96</v>
      </c>
      <c r="U112" s="10">
        <v>58.761600000000001</v>
      </c>
      <c r="V112" s="10">
        <v>58.6967</v>
      </c>
      <c r="W112" s="10">
        <v>58.6038</v>
      </c>
      <c r="X112" s="11">
        <v>58.686799999999998</v>
      </c>
      <c r="Y112" s="9">
        <v>594872.12</v>
      </c>
      <c r="Z112" s="10">
        <v>58.757199999999997</v>
      </c>
      <c r="AA112" s="10">
        <v>58.695399999999999</v>
      </c>
      <c r="AB112" s="10">
        <v>58.6036</v>
      </c>
      <c r="AC112" s="11">
        <v>58.684899999999999</v>
      </c>
      <c r="AD112" s="9">
        <v>676442.16</v>
      </c>
      <c r="AE112" s="10">
        <v>58.750399999999999</v>
      </c>
      <c r="AF112" s="10">
        <v>58.694000000000003</v>
      </c>
      <c r="AG112" s="10">
        <v>58.600999999999999</v>
      </c>
      <c r="AH112" s="11">
        <v>58.6813</v>
      </c>
      <c r="AI112" s="34">
        <v>0</v>
      </c>
      <c r="AJ112" s="35">
        <v>0</v>
      </c>
      <c r="AK112" s="35">
        <v>0</v>
      </c>
      <c r="AL112" s="35">
        <v>0</v>
      </c>
      <c r="AM112" s="36">
        <v>0</v>
      </c>
      <c r="AN112" s="34">
        <v>0</v>
      </c>
      <c r="AO112" s="35">
        <v>0</v>
      </c>
      <c r="AP112" s="35">
        <v>0</v>
      </c>
      <c r="AQ112" s="35">
        <v>0</v>
      </c>
      <c r="AR112" s="36">
        <v>0</v>
      </c>
      <c r="AS112" s="34">
        <v>0</v>
      </c>
      <c r="AT112" s="35">
        <v>0</v>
      </c>
      <c r="AU112" s="35">
        <v>0</v>
      </c>
      <c r="AV112" s="35">
        <v>0</v>
      </c>
      <c r="AW112" s="36">
        <v>0</v>
      </c>
      <c r="AX112" s="34">
        <v>0</v>
      </c>
      <c r="AY112" s="35">
        <v>0</v>
      </c>
      <c r="AZ112" s="35">
        <v>0</v>
      </c>
      <c r="BA112" s="35">
        <v>0</v>
      </c>
      <c r="BB112" s="36">
        <v>0</v>
      </c>
      <c r="BC112" s="34">
        <v>0</v>
      </c>
      <c r="BD112" s="35">
        <v>0</v>
      </c>
      <c r="BE112" s="35">
        <v>0</v>
      </c>
      <c r="BF112" s="35">
        <v>0</v>
      </c>
      <c r="BG112" s="36">
        <v>0</v>
      </c>
      <c r="BH112" s="34">
        <v>0</v>
      </c>
      <c r="BI112" s="35">
        <v>0</v>
      </c>
      <c r="BJ112" s="35">
        <v>0</v>
      </c>
      <c r="BK112" s="35">
        <v>0</v>
      </c>
      <c r="BL112" s="36">
        <v>0</v>
      </c>
      <c r="BM112" s="9">
        <v>464428.72</v>
      </c>
      <c r="BN112" s="10">
        <v>58.7652</v>
      </c>
      <c r="BO112" s="10">
        <v>58.6905</v>
      </c>
      <c r="BP112" s="10">
        <v>58.599600000000002</v>
      </c>
      <c r="BQ112" s="11">
        <v>58.684600000000003</v>
      </c>
      <c r="BR112" s="9">
        <v>468742.08</v>
      </c>
      <c r="BS112" s="10">
        <v>58.766100000000002</v>
      </c>
      <c r="BT112" s="10">
        <v>58.693399999999997</v>
      </c>
      <c r="BU112" s="10">
        <v>58.6021</v>
      </c>
      <c r="BV112" s="11">
        <v>58.686700000000002</v>
      </c>
      <c r="BW112" s="9">
        <v>490521.72</v>
      </c>
      <c r="BX112" s="10">
        <v>58.765099999999997</v>
      </c>
      <c r="BY112" s="10">
        <v>58.695799999999998</v>
      </c>
      <c r="BZ112" s="10">
        <v>58.602899999999998</v>
      </c>
      <c r="CA112" s="11">
        <v>58.687399999999997</v>
      </c>
      <c r="CB112" s="9">
        <v>535542.6</v>
      </c>
      <c r="CC112" s="10">
        <v>58.7605</v>
      </c>
      <c r="CD112" s="10">
        <v>58.696300000000001</v>
      </c>
      <c r="CE112" s="10">
        <v>58.604100000000003</v>
      </c>
      <c r="CF112" s="11">
        <v>58.686399999999999</v>
      </c>
      <c r="CG112" s="9">
        <v>604110.6</v>
      </c>
      <c r="CH112" s="10">
        <v>58.756700000000002</v>
      </c>
      <c r="CI112" s="10">
        <v>58.695599999999999</v>
      </c>
      <c r="CJ112" s="10">
        <v>58.602699999999999</v>
      </c>
      <c r="CK112" s="11">
        <v>58.6845</v>
      </c>
      <c r="CL112" s="9">
        <v>689030.12</v>
      </c>
      <c r="CM112" s="10">
        <v>58.749899999999997</v>
      </c>
      <c r="CN112" s="10">
        <v>58.693600000000004</v>
      </c>
      <c r="CO112" s="10">
        <v>58.601199999999999</v>
      </c>
      <c r="CP112" s="11">
        <v>58.681100000000001</v>
      </c>
      <c r="CQ112" s="34">
        <v>0</v>
      </c>
      <c r="CR112" s="35">
        <v>0</v>
      </c>
      <c r="CS112" s="35">
        <v>0</v>
      </c>
      <c r="CT112" s="35">
        <v>0</v>
      </c>
      <c r="CU112" s="36">
        <v>0</v>
      </c>
      <c r="CV112" s="34">
        <v>0</v>
      </c>
      <c r="CW112" s="35">
        <v>0</v>
      </c>
      <c r="CX112" s="35">
        <v>0</v>
      </c>
      <c r="CY112" s="35">
        <v>0</v>
      </c>
      <c r="CZ112" s="36">
        <v>0</v>
      </c>
      <c r="DA112" s="34">
        <v>0</v>
      </c>
      <c r="DB112" s="35">
        <v>0</v>
      </c>
      <c r="DC112" s="35">
        <v>0</v>
      </c>
      <c r="DD112" s="35">
        <v>0</v>
      </c>
      <c r="DE112" s="36">
        <v>0</v>
      </c>
      <c r="DF112" s="34">
        <v>0</v>
      </c>
      <c r="DG112" s="35">
        <v>0</v>
      </c>
      <c r="DH112" s="35">
        <v>0</v>
      </c>
      <c r="DI112" s="35">
        <v>0</v>
      </c>
      <c r="DJ112" s="36">
        <v>0</v>
      </c>
      <c r="DK112" s="34">
        <v>0</v>
      </c>
      <c r="DL112" s="35">
        <v>0</v>
      </c>
      <c r="DM112" s="35">
        <v>0</v>
      </c>
      <c r="DN112" s="35">
        <v>0</v>
      </c>
      <c r="DO112" s="36">
        <v>0</v>
      </c>
      <c r="DP112" s="34">
        <v>0</v>
      </c>
      <c r="DQ112" s="35">
        <v>0</v>
      </c>
      <c r="DR112" s="35">
        <v>0</v>
      </c>
      <c r="DS112" s="35">
        <v>0</v>
      </c>
      <c r="DT112" s="36">
        <v>0</v>
      </c>
      <c r="DU112" s="9">
        <v>462648.8</v>
      </c>
      <c r="DV112" s="10">
        <v>58.765599999999999</v>
      </c>
      <c r="DW112" s="10">
        <v>58.691000000000003</v>
      </c>
      <c r="DX112" s="10">
        <v>58.600499999999997</v>
      </c>
      <c r="DY112" s="11">
        <v>58.685099999999998</v>
      </c>
      <c r="DZ112" s="9">
        <v>466957</v>
      </c>
      <c r="EA112" s="10">
        <v>58.765999999999998</v>
      </c>
      <c r="EB112" s="10">
        <v>58.693399999999997</v>
      </c>
      <c r="EC112" s="10">
        <v>58.601999999999997</v>
      </c>
      <c r="ED112" s="11">
        <v>58.686599999999999</v>
      </c>
      <c r="EE112" s="9">
        <v>488670</v>
      </c>
      <c r="EF112" s="10">
        <v>58.765099999999997</v>
      </c>
      <c r="EG112" s="10">
        <v>58.695799999999998</v>
      </c>
      <c r="EH112" s="10">
        <v>58.603200000000001</v>
      </c>
      <c r="EI112" s="11">
        <v>58.6875</v>
      </c>
      <c r="EJ112" s="9">
        <v>533596.72</v>
      </c>
      <c r="EK112" s="10">
        <v>58.761400000000002</v>
      </c>
      <c r="EL112" s="10">
        <v>58.696100000000001</v>
      </c>
      <c r="EM112" s="10">
        <v>58.603499999999997</v>
      </c>
      <c r="EN112" s="11">
        <v>58.686500000000002</v>
      </c>
      <c r="EO112" s="9">
        <v>602121.28</v>
      </c>
      <c r="EP112" s="10">
        <v>58.756799999999998</v>
      </c>
      <c r="EQ112" s="10">
        <v>58.6965</v>
      </c>
      <c r="ER112" s="10">
        <v>58.603200000000001</v>
      </c>
      <c r="ES112" s="11">
        <v>58.685000000000002</v>
      </c>
      <c r="ET112" s="9">
        <v>686923.08</v>
      </c>
      <c r="EU112" s="10">
        <v>58.750100000000003</v>
      </c>
      <c r="EV112" s="10">
        <v>58.6937</v>
      </c>
      <c r="EW112" s="10">
        <v>58.601500000000001</v>
      </c>
      <c r="EX112" s="11">
        <v>58.6813</v>
      </c>
      <c r="EY112" s="34">
        <v>0</v>
      </c>
      <c r="EZ112" s="35">
        <v>0</v>
      </c>
      <c r="FA112" s="35">
        <v>0</v>
      </c>
      <c r="FB112" s="35">
        <v>0</v>
      </c>
      <c r="FC112" s="36">
        <v>0</v>
      </c>
      <c r="FD112" s="34">
        <v>0</v>
      </c>
      <c r="FE112" s="35">
        <v>0</v>
      </c>
      <c r="FF112" s="35">
        <v>0</v>
      </c>
      <c r="FG112" s="35">
        <v>0</v>
      </c>
      <c r="FH112" s="36">
        <v>0</v>
      </c>
      <c r="FI112" s="34">
        <v>0</v>
      </c>
      <c r="FJ112" s="35">
        <v>0</v>
      </c>
      <c r="FK112" s="35">
        <v>0</v>
      </c>
      <c r="FL112" s="35">
        <v>0</v>
      </c>
      <c r="FM112" s="36">
        <v>0</v>
      </c>
      <c r="FN112" s="34">
        <v>0</v>
      </c>
      <c r="FO112" s="35">
        <v>0</v>
      </c>
      <c r="FP112" s="35">
        <v>0</v>
      </c>
      <c r="FQ112" s="35">
        <v>0</v>
      </c>
      <c r="FR112" s="36">
        <v>0</v>
      </c>
      <c r="FS112" s="34">
        <v>0</v>
      </c>
      <c r="FT112" s="35">
        <v>0</v>
      </c>
      <c r="FU112" s="35">
        <v>0</v>
      </c>
      <c r="FV112" s="35">
        <v>0</v>
      </c>
      <c r="FW112" s="36">
        <v>0</v>
      </c>
      <c r="FX112" s="34">
        <v>0</v>
      </c>
      <c r="FY112" s="35">
        <v>0</v>
      </c>
      <c r="FZ112" s="35">
        <v>0</v>
      </c>
      <c r="GA112" s="35">
        <v>0</v>
      </c>
      <c r="GB112" s="36">
        <v>0</v>
      </c>
    </row>
    <row r="113" spans="2:184" ht="15" customHeight="1">
      <c r="B113" s="122"/>
      <c r="C113" s="73"/>
      <c r="D113" s="8">
        <f t="shared" si="8"/>
        <v>8</v>
      </c>
      <c r="E113" s="9">
        <v>404300.72</v>
      </c>
      <c r="F113" s="10">
        <v>57.101599999999998</v>
      </c>
      <c r="G113" s="10">
        <v>57.008299999999998</v>
      </c>
      <c r="H113" s="10">
        <v>56.910499999999999</v>
      </c>
      <c r="I113" s="11">
        <v>57.006100000000004</v>
      </c>
      <c r="J113" s="9">
        <v>410217.76</v>
      </c>
      <c r="K113" s="10">
        <v>57.102400000000003</v>
      </c>
      <c r="L113" s="10">
        <v>57.009399999999999</v>
      </c>
      <c r="M113" s="10">
        <v>56.913800000000002</v>
      </c>
      <c r="N113" s="11">
        <v>57.007800000000003</v>
      </c>
      <c r="O113" s="9">
        <v>432478.71999999997</v>
      </c>
      <c r="P113" s="10">
        <v>57.099899999999998</v>
      </c>
      <c r="Q113" s="10">
        <v>57.012</v>
      </c>
      <c r="R113" s="10">
        <v>56.9146</v>
      </c>
      <c r="S113" s="11">
        <v>57.008200000000002</v>
      </c>
      <c r="T113" s="9">
        <v>475719.92</v>
      </c>
      <c r="U113" s="10">
        <v>57.095100000000002</v>
      </c>
      <c r="V113" s="10">
        <v>57.010800000000003</v>
      </c>
      <c r="W113" s="10">
        <v>56.914099999999998</v>
      </c>
      <c r="X113" s="11">
        <v>57.006</v>
      </c>
      <c r="Y113" s="9">
        <v>538637.80000000005</v>
      </c>
      <c r="Z113" s="10">
        <v>57.088799999999999</v>
      </c>
      <c r="AA113" s="10">
        <v>57.008800000000001</v>
      </c>
      <c r="AB113" s="10">
        <v>56.9129</v>
      </c>
      <c r="AC113" s="11">
        <v>57.002899999999997</v>
      </c>
      <c r="AD113" s="9">
        <v>614535</v>
      </c>
      <c r="AE113" s="10">
        <v>57.0807</v>
      </c>
      <c r="AF113" s="10">
        <v>57.006300000000003</v>
      </c>
      <c r="AG113" s="10">
        <v>56.908999999999999</v>
      </c>
      <c r="AH113" s="11">
        <v>56.998100000000001</v>
      </c>
      <c r="AI113" s="34">
        <v>0</v>
      </c>
      <c r="AJ113" s="35">
        <v>0</v>
      </c>
      <c r="AK113" s="35">
        <v>0</v>
      </c>
      <c r="AL113" s="35">
        <v>0</v>
      </c>
      <c r="AM113" s="36">
        <v>0</v>
      </c>
      <c r="AN113" s="34">
        <v>0</v>
      </c>
      <c r="AO113" s="35">
        <v>0</v>
      </c>
      <c r="AP113" s="35">
        <v>0</v>
      </c>
      <c r="AQ113" s="35">
        <v>0</v>
      </c>
      <c r="AR113" s="36">
        <v>0</v>
      </c>
      <c r="AS113" s="34">
        <v>0</v>
      </c>
      <c r="AT113" s="35">
        <v>0</v>
      </c>
      <c r="AU113" s="35">
        <v>0</v>
      </c>
      <c r="AV113" s="35">
        <v>0</v>
      </c>
      <c r="AW113" s="36">
        <v>0</v>
      </c>
      <c r="AX113" s="34">
        <v>0</v>
      </c>
      <c r="AY113" s="35">
        <v>0</v>
      </c>
      <c r="AZ113" s="35">
        <v>0</v>
      </c>
      <c r="BA113" s="35">
        <v>0</v>
      </c>
      <c r="BB113" s="36">
        <v>0</v>
      </c>
      <c r="BC113" s="34">
        <v>0</v>
      </c>
      <c r="BD113" s="35">
        <v>0</v>
      </c>
      <c r="BE113" s="35">
        <v>0</v>
      </c>
      <c r="BF113" s="35">
        <v>0</v>
      </c>
      <c r="BG113" s="36">
        <v>0</v>
      </c>
      <c r="BH113" s="34">
        <v>0</v>
      </c>
      <c r="BI113" s="35">
        <v>0</v>
      </c>
      <c r="BJ113" s="35">
        <v>0</v>
      </c>
      <c r="BK113" s="35">
        <v>0</v>
      </c>
      <c r="BL113" s="36">
        <v>0</v>
      </c>
      <c r="BM113" s="9">
        <v>408248.08</v>
      </c>
      <c r="BN113" s="10">
        <v>57.101500000000001</v>
      </c>
      <c r="BO113" s="10">
        <v>57.008499999999998</v>
      </c>
      <c r="BP113" s="10">
        <v>56.910699999999999</v>
      </c>
      <c r="BQ113" s="11">
        <v>57.0062</v>
      </c>
      <c r="BR113" s="9">
        <v>414233.28</v>
      </c>
      <c r="BS113" s="10">
        <v>57.101199999999999</v>
      </c>
      <c r="BT113" s="10">
        <v>57.009399999999999</v>
      </c>
      <c r="BU113" s="10">
        <v>56.912599999999998</v>
      </c>
      <c r="BV113" s="11">
        <v>57.006999999999998</v>
      </c>
      <c r="BW113" s="9">
        <v>436843.92</v>
      </c>
      <c r="BX113" s="10">
        <v>57.099200000000003</v>
      </c>
      <c r="BY113" s="10">
        <v>57.011899999999997</v>
      </c>
      <c r="BZ113" s="10">
        <v>56.914000000000001</v>
      </c>
      <c r="CA113" s="11">
        <v>57.0077</v>
      </c>
      <c r="CB113" s="9">
        <v>481602.08</v>
      </c>
      <c r="CC113" s="10">
        <v>57.094900000000003</v>
      </c>
      <c r="CD113" s="10">
        <v>57.01</v>
      </c>
      <c r="CE113" s="10">
        <v>56.914200000000001</v>
      </c>
      <c r="CF113" s="11">
        <v>57.005699999999997</v>
      </c>
      <c r="CG113" s="9">
        <v>547589.4</v>
      </c>
      <c r="CH113" s="10">
        <v>57.088000000000001</v>
      </c>
      <c r="CI113" s="10">
        <v>57.008600000000001</v>
      </c>
      <c r="CJ113" s="10">
        <v>56.9133</v>
      </c>
      <c r="CK113" s="11">
        <v>57.002699999999997</v>
      </c>
      <c r="CL113" s="9">
        <v>626795.36</v>
      </c>
      <c r="CM113" s="10">
        <v>57.080399999999997</v>
      </c>
      <c r="CN113" s="10">
        <v>57.0062</v>
      </c>
      <c r="CO113" s="10">
        <v>56.909500000000001</v>
      </c>
      <c r="CP113" s="11">
        <v>56.998100000000001</v>
      </c>
      <c r="CQ113" s="34">
        <v>0</v>
      </c>
      <c r="CR113" s="35">
        <v>0</v>
      </c>
      <c r="CS113" s="35">
        <v>0</v>
      </c>
      <c r="CT113" s="35">
        <v>0</v>
      </c>
      <c r="CU113" s="36">
        <v>0</v>
      </c>
      <c r="CV113" s="34">
        <v>0</v>
      </c>
      <c r="CW113" s="35">
        <v>0</v>
      </c>
      <c r="CX113" s="35">
        <v>0</v>
      </c>
      <c r="CY113" s="35">
        <v>0</v>
      </c>
      <c r="CZ113" s="36">
        <v>0</v>
      </c>
      <c r="DA113" s="34">
        <v>0</v>
      </c>
      <c r="DB113" s="35">
        <v>0</v>
      </c>
      <c r="DC113" s="35">
        <v>0</v>
      </c>
      <c r="DD113" s="35">
        <v>0</v>
      </c>
      <c r="DE113" s="36">
        <v>0</v>
      </c>
      <c r="DF113" s="34">
        <v>0</v>
      </c>
      <c r="DG113" s="35">
        <v>0</v>
      </c>
      <c r="DH113" s="35">
        <v>0</v>
      </c>
      <c r="DI113" s="35">
        <v>0</v>
      </c>
      <c r="DJ113" s="36">
        <v>0</v>
      </c>
      <c r="DK113" s="34">
        <v>0</v>
      </c>
      <c r="DL113" s="35">
        <v>0</v>
      </c>
      <c r="DM113" s="35">
        <v>0</v>
      </c>
      <c r="DN113" s="35">
        <v>0</v>
      </c>
      <c r="DO113" s="36">
        <v>0</v>
      </c>
      <c r="DP113" s="34">
        <v>0</v>
      </c>
      <c r="DQ113" s="35">
        <v>0</v>
      </c>
      <c r="DR113" s="35">
        <v>0</v>
      </c>
      <c r="DS113" s="35">
        <v>0</v>
      </c>
      <c r="DT113" s="36">
        <v>0</v>
      </c>
      <c r="DU113" s="9">
        <v>406583.28</v>
      </c>
      <c r="DV113" s="10">
        <v>57.102400000000003</v>
      </c>
      <c r="DW113" s="10">
        <v>57.008600000000001</v>
      </c>
      <c r="DX113" s="10">
        <v>56.910400000000003</v>
      </c>
      <c r="DY113" s="11">
        <v>57.006399999999999</v>
      </c>
      <c r="DZ113" s="9">
        <v>412575.8</v>
      </c>
      <c r="EA113" s="10">
        <v>57.102499999999999</v>
      </c>
      <c r="EB113" s="10">
        <v>57.009399999999999</v>
      </c>
      <c r="EC113" s="10">
        <v>56.912999999999997</v>
      </c>
      <c r="ED113" s="11">
        <v>57.007599999999996</v>
      </c>
      <c r="EE113" s="9">
        <v>435118.4</v>
      </c>
      <c r="EF113" s="10">
        <v>57.099299999999999</v>
      </c>
      <c r="EG113" s="10">
        <v>57.0122</v>
      </c>
      <c r="EH113" s="10">
        <v>56.913899999999998</v>
      </c>
      <c r="EI113" s="11">
        <v>57.007800000000003</v>
      </c>
      <c r="EJ113" s="9">
        <v>479801.12</v>
      </c>
      <c r="EK113" s="10">
        <v>57.095500000000001</v>
      </c>
      <c r="EL113" s="10">
        <v>57.009700000000002</v>
      </c>
      <c r="EM113" s="10">
        <v>56.9146</v>
      </c>
      <c r="EN113" s="11">
        <v>57.005899999999997</v>
      </c>
      <c r="EO113" s="9">
        <v>545634.68000000005</v>
      </c>
      <c r="EP113" s="10">
        <v>57.087699999999998</v>
      </c>
      <c r="EQ113" s="10">
        <v>57.008099999999999</v>
      </c>
      <c r="ER113" s="10">
        <v>56.9129</v>
      </c>
      <c r="ES113" s="11">
        <v>57.002299999999998</v>
      </c>
      <c r="ET113" s="9">
        <v>624881.28</v>
      </c>
      <c r="EU113" s="10">
        <v>57.081699999999998</v>
      </c>
      <c r="EV113" s="10">
        <v>57.006300000000003</v>
      </c>
      <c r="EW113" s="10">
        <v>56.909199999999998</v>
      </c>
      <c r="EX113" s="11">
        <v>56.9985</v>
      </c>
      <c r="EY113" s="34">
        <v>0</v>
      </c>
      <c r="EZ113" s="35">
        <v>0</v>
      </c>
      <c r="FA113" s="35">
        <v>0</v>
      </c>
      <c r="FB113" s="35">
        <v>0</v>
      </c>
      <c r="FC113" s="36">
        <v>0</v>
      </c>
      <c r="FD113" s="34">
        <v>0</v>
      </c>
      <c r="FE113" s="35">
        <v>0</v>
      </c>
      <c r="FF113" s="35">
        <v>0</v>
      </c>
      <c r="FG113" s="35">
        <v>0</v>
      </c>
      <c r="FH113" s="36">
        <v>0</v>
      </c>
      <c r="FI113" s="34">
        <v>0</v>
      </c>
      <c r="FJ113" s="35">
        <v>0</v>
      </c>
      <c r="FK113" s="35">
        <v>0</v>
      </c>
      <c r="FL113" s="35">
        <v>0</v>
      </c>
      <c r="FM113" s="36">
        <v>0</v>
      </c>
      <c r="FN113" s="34">
        <v>0</v>
      </c>
      <c r="FO113" s="35">
        <v>0</v>
      </c>
      <c r="FP113" s="35">
        <v>0</v>
      </c>
      <c r="FQ113" s="35">
        <v>0</v>
      </c>
      <c r="FR113" s="36">
        <v>0</v>
      </c>
      <c r="FS113" s="34">
        <v>0</v>
      </c>
      <c r="FT113" s="35">
        <v>0</v>
      </c>
      <c r="FU113" s="35">
        <v>0</v>
      </c>
      <c r="FV113" s="35">
        <v>0</v>
      </c>
      <c r="FW113" s="36">
        <v>0</v>
      </c>
      <c r="FX113" s="34">
        <v>0</v>
      </c>
      <c r="FY113" s="35">
        <v>0</v>
      </c>
      <c r="FZ113" s="35">
        <v>0</v>
      </c>
      <c r="GA113" s="35">
        <v>0</v>
      </c>
      <c r="GB113" s="36">
        <v>0</v>
      </c>
    </row>
    <row r="114" spans="2:184" ht="15.75" customHeight="1" thickBot="1">
      <c r="B114" s="122"/>
      <c r="C114" s="74"/>
      <c r="D114" s="64">
        <f t="shared" si="8"/>
        <v>10</v>
      </c>
      <c r="E114" s="13">
        <v>355943.72</v>
      </c>
      <c r="F114" s="14">
        <v>55.516399999999997</v>
      </c>
      <c r="G114" s="14">
        <v>55.4039</v>
      </c>
      <c r="H114" s="14">
        <v>55.304499999999997</v>
      </c>
      <c r="I114" s="15">
        <v>55.407400000000003</v>
      </c>
      <c r="J114" s="13">
        <v>363096.08</v>
      </c>
      <c r="K114" s="14">
        <v>55.517499999999998</v>
      </c>
      <c r="L114" s="14">
        <v>55.406199999999998</v>
      </c>
      <c r="M114" s="14">
        <v>55.307000000000002</v>
      </c>
      <c r="N114" s="15">
        <v>55.409300000000002</v>
      </c>
      <c r="O114" s="13">
        <v>385889.56</v>
      </c>
      <c r="P114" s="14">
        <v>55.514400000000002</v>
      </c>
      <c r="Q114" s="14">
        <v>55.406399999999998</v>
      </c>
      <c r="R114" s="14">
        <v>55.308</v>
      </c>
      <c r="S114" s="15">
        <v>55.408700000000003</v>
      </c>
      <c r="T114" s="13">
        <v>428436.44</v>
      </c>
      <c r="U114" s="14">
        <v>55.509500000000003</v>
      </c>
      <c r="V114" s="14">
        <v>55.404699999999998</v>
      </c>
      <c r="W114" s="14">
        <v>55.307899999999997</v>
      </c>
      <c r="X114" s="15">
        <v>55.406500000000001</v>
      </c>
      <c r="Y114" s="13">
        <v>488037</v>
      </c>
      <c r="Z114" s="14">
        <v>55.501600000000003</v>
      </c>
      <c r="AA114" s="14">
        <v>55.403300000000002</v>
      </c>
      <c r="AB114" s="14">
        <v>55.3048</v>
      </c>
      <c r="AC114" s="15">
        <v>55.4024</v>
      </c>
      <c r="AD114" s="13">
        <v>558109.12</v>
      </c>
      <c r="AE114" s="14">
        <v>55.492699999999999</v>
      </c>
      <c r="AF114" s="14">
        <v>55.400500000000001</v>
      </c>
      <c r="AG114" s="14">
        <v>55.301499999999997</v>
      </c>
      <c r="AH114" s="15">
        <v>55.397500000000001</v>
      </c>
      <c r="AI114" s="37">
        <v>0</v>
      </c>
      <c r="AJ114" s="38">
        <v>0</v>
      </c>
      <c r="AK114" s="38">
        <v>0</v>
      </c>
      <c r="AL114" s="38">
        <v>0</v>
      </c>
      <c r="AM114" s="39">
        <v>0</v>
      </c>
      <c r="AN114" s="37">
        <v>0</v>
      </c>
      <c r="AO114" s="38">
        <v>0</v>
      </c>
      <c r="AP114" s="38">
        <v>0</v>
      </c>
      <c r="AQ114" s="38">
        <v>0</v>
      </c>
      <c r="AR114" s="39">
        <v>0</v>
      </c>
      <c r="AS114" s="37">
        <v>0</v>
      </c>
      <c r="AT114" s="38">
        <v>0</v>
      </c>
      <c r="AU114" s="38">
        <v>0</v>
      </c>
      <c r="AV114" s="38">
        <v>0</v>
      </c>
      <c r="AW114" s="39">
        <v>0</v>
      </c>
      <c r="AX114" s="37">
        <v>0</v>
      </c>
      <c r="AY114" s="38">
        <v>0</v>
      </c>
      <c r="AZ114" s="38">
        <v>0</v>
      </c>
      <c r="BA114" s="38">
        <v>0</v>
      </c>
      <c r="BB114" s="39">
        <v>0</v>
      </c>
      <c r="BC114" s="37">
        <v>0</v>
      </c>
      <c r="BD114" s="38">
        <v>0</v>
      </c>
      <c r="BE114" s="38">
        <v>0</v>
      </c>
      <c r="BF114" s="38">
        <v>0</v>
      </c>
      <c r="BG114" s="39">
        <v>0</v>
      </c>
      <c r="BH114" s="37">
        <v>0</v>
      </c>
      <c r="BI114" s="38">
        <v>0</v>
      </c>
      <c r="BJ114" s="38">
        <v>0</v>
      </c>
      <c r="BK114" s="38">
        <v>0</v>
      </c>
      <c r="BL114" s="39">
        <v>0</v>
      </c>
      <c r="BM114" s="13">
        <v>359641.16</v>
      </c>
      <c r="BN114" s="14">
        <v>55.517499999999998</v>
      </c>
      <c r="BO114" s="14">
        <v>55.404499999999999</v>
      </c>
      <c r="BP114" s="14">
        <v>55.304600000000001</v>
      </c>
      <c r="BQ114" s="15">
        <v>55.408000000000001</v>
      </c>
      <c r="BR114" s="13">
        <v>366877.56</v>
      </c>
      <c r="BS114" s="14">
        <v>55.517600000000002</v>
      </c>
      <c r="BT114" s="14">
        <v>55.405000000000001</v>
      </c>
      <c r="BU114" s="14">
        <v>55.307400000000001</v>
      </c>
      <c r="BV114" s="15">
        <v>55.409100000000002</v>
      </c>
      <c r="BW114" s="13">
        <v>390032.28</v>
      </c>
      <c r="BX114" s="14">
        <v>55.5152</v>
      </c>
      <c r="BY114" s="14">
        <v>55.406300000000002</v>
      </c>
      <c r="BZ114" s="14">
        <v>55.308399999999999</v>
      </c>
      <c r="CA114" s="15">
        <v>55.409100000000002</v>
      </c>
      <c r="CB114" s="13">
        <v>434080.48</v>
      </c>
      <c r="CC114" s="14">
        <v>55.509300000000003</v>
      </c>
      <c r="CD114" s="14">
        <v>55.405099999999997</v>
      </c>
      <c r="CE114" s="14">
        <v>55.307200000000002</v>
      </c>
      <c r="CF114" s="15">
        <v>55.406300000000002</v>
      </c>
      <c r="CG114" s="13">
        <v>496778.6</v>
      </c>
      <c r="CH114" s="14">
        <v>55.500700000000002</v>
      </c>
      <c r="CI114" s="14">
        <v>55.403799999999997</v>
      </c>
      <c r="CJ114" s="14">
        <v>55.3063</v>
      </c>
      <c r="CK114" s="15">
        <v>55.402799999999999</v>
      </c>
      <c r="CL114" s="13">
        <v>570103.88</v>
      </c>
      <c r="CM114" s="14">
        <v>55.491700000000002</v>
      </c>
      <c r="CN114" s="14">
        <v>55.400100000000002</v>
      </c>
      <c r="CO114" s="14">
        <v>55.301600000000001</v>
      </c>
      <c r="CP114" s="15">
        <v>55.397100000000002</v>
      </c>
      <c r="CQ114" s="37">
        <v>0</v>
      </c>
      <c r="CR114" s="38">
        <v>0</v>
      </c>
      <c r="CS114" s="38">
        <v>0</v>
      </c>
      <c r="CT114" s="38">
        <v>0</v>
      </c>
      <c r="CU114" s="39">
        <v>0</v>
      </c>
      <c r="CV114" s="37">
        <v>0</v>
      </c>
      <c r="CW114" s="38">
        <v>0</v>
      </c>
      <c r="CX114" s="38">
        <v>0</v>
      </c>
      <c r="CY114" s="38">
        <v>0</v>
      </c>
      <c r="CZ114" s="39">
        <v>0</v>
      </c>
      <c r="DA114" s="37">
        <v>0</v>
      </c>
      <c r="DB114" s="38">
        <v>0</v>
      </c>
      <c r="DC114" s="38">
        <v>0</v>
      </c>
      <c r="DD114" s="38">
        <v>0</v>
      </c>
      <c r="DE114" s="39">
        <v>0</v>
      </c>
      <c r="DF114" s="37">
        <v>0</v>
      </c>
      <c r="DG114" s="38">
        <v>0</v>
      </c>
      <c r="DH114" s="38">
        <v>0</v>
      </c>
      <c r="DI114" s="38">
        <v>0</v>
      </c>
      <c r="DJ114" s="39">
        <v>0</v>
      </c>
      <c r="DK114" s="37">
        <v>0</v>
      </c>
      <c r="DL114" s="38">
        <v>0</v>
      </c>
      <c r="DM114" s="38">
        <v>0</v>
      </c>
      <c r="DN114" s="38">
        <v>0</v>
      </c>
      <c r="DO114" s="39">
        <v>0</v>
      </c>
      <c r="DP114" s="37">
        <v>0</v>
      </c>
      <c r="DQ114" s="38">
        <v>0</v>
      </c>
      <c r="DR114" s="38">
        <v>0</v>
      </c>
      <c r="DS114" s="38">
        <v>0</v>
      </c>
      <c r="DT114" s="39">
        <v>0</v>
      </c>
      <c r="DU114" s="13">
        <v>358080.52</v>
      </c>
      <c r="DV114" s="14">
        <v>55.516500000000001</v>
      </c>
      <c r="DW114" s="14">
        <v>55.403300000000002</v>
      </c>
      <c r="DX114" s="14">
        <v>55.304900000000004</v>
      </c>
      <c r="DY114" s="15">
        <v>55.407299999999999</v>
      </c>
      <c r="DZ114" s="13">
        <v>365309.56</v>
      </c>
      <c r="EA114" s="14">
        <v>55.517499999999998</v>
      </c>
      <c r="EB114" s="14">
        <v>55.405799999999999</v>
      </c>
      <c r="EC114" s="14">
        <v>55.307299999999998</v>
      </c>
      <c r="ED114" s="15">
        <v>55.409300000000002</v>
      </c>
      <c r="EE114" s="13">
        <v>388362.76</v>
      </c>
      <c r="EF114" s="14">
        <v>55.5139</v>
      </c>
      <c r="EG114" s="14">
        <v>55.4054</v>
      </c>
      <c r="EH114" s="14">
        <v>55.3078</v>
      </c>
      <c r="EI114" s="15">
        <v>55.408099999999997</v>
      </c>
      <c r="EJ114" s="13">
        <v>432376.56</v>
      </c>
      <c r="EK114" s="14">
        <v>55.509799999999998</v>
      </c>
      <c r="EL114" s="14">
        <v>55.405299999999997</v>
      </c>
      <c r="EM114" s="14">
        <v>55.3078</v>
      </c>
      <c r="EN114" s="15">
        <v>55.406799999999997</v>
      </c>
      <c r="EO114" s="13">
        <v>494966.44</v>
      </c>
      <c r="EP114" s="14">
        <v>55.501600000000003</v>
      </c>
      <c r="EQ114" s="14">
        <v>55.403399999999998</v>
      </c>
      <c r="ER114" s="14">
        <v>55.305</v>
      </c>
      <c r="ES114" s="15">
        <v>55.4026</v>
      </c>
      <c r="ET114" s="13">
        <v>568264.52</v>
      </c>
      <c r="EU114" s="14">
        <v>55.493499999999997</v>
      </c>
      <c r="EV114" s="14">
        <v>55.3992</v>
      </c>
      <c r="EW114" s="14">
        <v>55.3018</v>
      </c>
      <c r="EX114" s="15">
        <v>55.397399999999998</v>
      </c>
      <c r="EY114" s="37">
        <v>0</v>
      </c>
      <c r="EZ114" s="38">
        <v>0</v>
      </c>
      <c r="FA114" s="38">
        <v>0</v>
      </c>
      <c r="FB114" s="38">
        <v>0</v>
      </c>
      <c r="FC114" s="39">
        <v>0</v>
      </c>
      <c r="FD114" s="37">
        <v>0</v>
      </c>
      <c r="FE114" s="38">
        <v>0</v>
      </c>
      <c r="FF114" s="38">
        <v>0</v>
      </c>
      <c r="FG114" s="38">
        <v>0</v>
      </c>
      <c r="FH114" s="39">
        <v>0</v>
      </c>
      <c r="FI114" s="37">
        <v>0</v>
      </c>
      <c r="FJ114" s="38">
        <v>0</v>
      </c>
      <c r="FK114" s="38">
        <v>0</v>
      </c>
      <c r="FL114" s="38">
        <v>0</v>
      </c>
      <c r="FM114" s="39">
        <v>0</v>
      </c>
      <c r="FN114" s="37">
        <v>0</v>
      </c>
      <c r="FO114" s="38">
        <v>0</v>
      </c>
      <c r="FP114" s="38">
        <v>0</v>
      </c>
      <c r="FQ114" s="38">
        <v>0</v>
      </c>
      <c r="FR114" s="39">
        <v>0</v>
      </c>
      <c r="FS114" s="37">
        <v>0</v>
      </c>
      <c r="FT114" s="38">
        <v>0</v>
      </c>
      <c r="FU114" s="38">
        <v>0</v>
      </c>
      <c r="FV114" s="38">
        <v>0</v>
      </c>
      <c r="FW114" s="39">
        <v>0</v>
      </c>
      <c r="FX114" s="37">
        <v>0</v>
      </c>
      <c r="FY114" s="38">
        <v>0</v>
      </c>
      <c r="FZ114" s="38">
        <v>0</v>
      </c>
      <c r="GA114" s="38">
        <v>0</v>
      </c>
      <c r="GB114" s="39">
        <v>0</v>
      </c>
    </row>
    <row r="115" spans="2:184" ht="15" customHeight="1">
      <c r="B115" s="122"/>
      <c r="C115" s="72" t="s">
        <v>20</v>
      </c>
      <c r="D115" s="63">
        <f>-(($B67 - 8) * 6)</f>
        <v>-12</v>
      </c>
      <c r="E115" s="5">
        <v>1247872.08</v>
      </c>
      <c r="F115" s="6">
        <v>79.664199999999994</v>
      </c>
      <c r="G115" s="6">
        <v>79.366600000000005</v>
      </c>
      <c r="H115" s="6">
        <v>79.343800000000002</v>
      </c>
      <c r="I115" s="7">
        <v>79.455699999999993</v>
      </c>
      <c r="J115" s="5">
        <v>1232569</v>
      </c>
      <c r="K115" s="6">
        <v>79.668300000000002</v>
      </c>
      <c r="L115" s="6">
        <v>79.386300000000006</v>
      </c>
      <c r="M115" s="6">
        <v>79.360200000000006</v>
      </c>
      <c r="N115" s="7">
        <v>79.469300000000004</v>
      </c>
      <c r="O115" s="5">
        <v>1254133.3600000001</v>
      </c>
      <c r="P115" s="6">
        <v>79.575800000000001</v>
      </c>
      <c r="Q115" s="6">
        <v>79.378600000000006</v>
      </c>
      <c r="R115" s="6">
        <v>79.358000000000004</v>
      </c>
      <c r="S115" s="7">
        <v>79.436300000000003</v>
      </c>
      <c r="T115" s="5">
        <v>1310671.76</v>
      </c>
      <c r="U115" s="6">
        <v>79.500200000000007</v>
      </c>
      <c r="V115" s="6">
        <v>79.380399999999995</v>
      </c>
      <c r="W115" s="6">
        <v>79.366</v>
      </c>
      <c r="X115" s="7">
        <v>79.415099999999995</v>
      </c>
      <c r="Y115" s="5">
        <v>1401983.08</v>
      </c>
      <c r="Z115" s="6">
        <v>79.444500000000005</v>
      </c>
      <c r="AA115" s="6">
        <v>79.378200000000007</v>
      </c>
      <c r="AB115" s="6">
        <v>79.363100000000003</v>
      </c>
      <c r="AC115" s="7">
        <v>79.394999999999996</v>
      </c>
      <c r="AD115" s="5">
        <v>1527333.2</v>
      </c>
      <c r="AE115" s="6">
        <v>79.403499999999994</v>
      </c>
      <c r="AF115" s="6">
        <v>79.382499999999993</v>
      </c>
      <c r="AG115" s="6">
        <v>79.366699999999994</v>
      </c>
      <c r="AH115" s="7">
        <v>79.384100000000004</v>
      </c>
      <c r="AI115" s="31">
        <v>0</v>
      </c>
      <c r="AJ115" s="32">
        <v>0</v>
      </c>
      <c r="AK115" s="32">
        <v>0</v>
      </c>
      <c r="AL115" s="32">
        <v>0</v>
      </c>
      <c r="AM115" s="33">
        <v>0</v>
      </c>
      <c r="AN115" s="31">
        <v>0</v>
      </c>
      <c r="AO115" s="32">
        <v>0</v>
      </c>
      <c r="AP115" s="32">
        <v>0</v>
      </c>
      <c r="AQ115" s="32">
        <v>0</v>
      </c>
      <c r="AR115" s="33">
        <v>0</v>
      </c>
      <c r="AS115" s="31">
        <v>0</v>
      </c>
      <c r="AT115" s="32">
        <v>0</v>
      </c>
      <c r="AU115" s="32">
        <v>0</v>
      </c>
      <c r="AV115" s="32">
        <v>0</v>
      </c>
      <c r="AW115" s="33">
        <v>0</v>
      </c>
      <c r="AX115" s="31">
        <v>0</v>
      </c>
      <c r="AY115" s="32">
        <v>0</v>
      </c>
      <c r="AZ115" s="32">
        <v>0</v>
      </c>
      <c r="BA115" s="32">
        <v>0</v>
      </c>
      <c r="BB115" s="33">
        <v>0</v>
      </c>
      <c r="BC115" s="31">
        <v>0</v>
      </c>
      <c r="BD115" s="32">
        <v>0</v>
      </c>
      <c r="BE115" s="32">
        <v>0</v>
      </c>
      <c r="BF115" s="32">
        <v>0</v>
      </c>
      <c r="BG115" s="33">
        <v>0</v>
      </c>
      <c r="BH115" s="31">
        <v>0</v>
      </c>
      <c r="BI115" s="32">
        <v>0</v>
      </c>
      <c r="BJ115" s="32">
        <v>0</v>
      </c>
      <c r="BK115" s="32">
        <v>0</v>
      </c>
      <c r="BL115" s="33">
        <v>0</v>
      </c>
      <c r="BM115" s="5">
        <v>1257212.48</v>
      </c>
      <c r="BN115" s="6">
        <v>79.661199999999994</v>
      </c>
      <c r="BO115" s="6">
        <v>79.366799999999998</v>
      </c>
      <c r="BP115" s="6">
        <v>79.342299999999994</v>
      </c>
      <c r="BQ115" s="7">
        <v>79.454300000000003</v>
      </c>
      <c r="BR115" s="5">
        <v>1241978.52</v>
      </c>
      <c r="BS115" s="6">
        <v>79.666899999999998</v>
      </c>
      <c r="BT115" s="6">
        <v>79.387900000000002</v>
      </c>
      <c r="BU115" s="6">
        <v>79.360900000000001</v>
      </c>
      <c r="BV115" s="7">
        <v>79.4696</v>
      </c>
      <c r="BW115" s="5">
        <v>1264105.04</v>
      </c>
      <c r="BX115" s="6">
        <v>79.574200000000005</v>
      </c>
      <c r="BY115" s="6">
        <v>79.379800000000003</v>
      </c>
      <c r="BZ115" s="6">
        <v>79.359300000000005</v>
      </c>
      <c r="CA115" s="7">
        <v>79.436599999999999</v>
      </c>
      <c r="CB115" s="5">
        <v>1324064.32</v>
      </c>
      <c r="CC115" s="6">
        <v>79.497900000000001</v>
      </c>
      <c r="CD115" s="6">
        <v>79.382000000000005</v>
      </c>
      <c r="CE115" s="6">
        <v>79.364800000000002</v>
      </c>
      <c r="CF115" s="7">
        <v>79.414400000000001</v>
      </c>
      <c r="CG115" s="5">
        <v>1422208.8</v>
      </c>
      <c r="CH115" s="6">
        <v>79.443600000000004</v>
      </c>
      <c r="CI115" s="6">
        <v>79.379000000000005</v>
      </c>
      <c r="CJ115" s="6">
        <v>79.3643</v>
      </c>
      <c r="CK115" s="7">
        <v>79.395399999999995</v>
      </c>
      <c r="CL115" s="5">
        <v>1554055.68</v>
      </c>
      <c r="CM115" s="6">
        <v>79.402199999999993</v>
      </c>
      <c r="CN115" s="6">
        <v>79.382199999999997</v>
      </c>
      <c r="CO115" s="6">
        <v>79.366</v>
      </c>
      <c r="CP115" s="7">
        <v>79.383399999999995</v>
      </c>
      <c r="CQ115" s="31">
        <v>0</v>
      </c>
      <c r="CR115" s="32">
        <v>0</v>
      </c>
      <c r="CS115" s="32">
        <v>0</v>
      </c>
      <c r="CT115" s="32">
        <v>0</v>
      </c>
      <c r="CU115" s="33">
        <v>0</v>
      </c>
      <c r="CV115" s="31">
        <v>0</v>
      </c>
      <c r="CW115" s="32">
        <v>0</v>
      </c>
      <c r="CX115" s="32">
        <v>0</v>
      </c>
      <c r="CY115" s="32">
        <v>0</v>
      </c>
      <c r="CZ115" s="33">
        <v>0</v>
      </c>
      <c r="DA115" s="31">
        <v>0</v>
      </c>
      <c r="DB115" s="32">
        <v>0</v>
      </c>
      <c r="DC115" s="32">
        <v>0</v>
      </c>
      <c r="DD115" s="32">
        <v>0</v>
      </c>
      <c r="DE115" s="33">
        <v>0</v>
      </c>
      <c r="DF115" s="31">
        <v>0</v>
      </c>
      <c r="DG115" s="32">
        <v>0</v>
      </c>
      <c r="DH115" s="32">
        <v>0</v>
      </c>
      <c r="DI115" s="32">
        <v>0</v>
      </c>
      <c r="DJ115" s="33">
        <v>0</v>
      </c>
      <c r="DK115" s="31">
        <v>0</v>
      </c>
      <c r="DL115" s="32">
        <v>0</v>
      </c>
      <c r="DM115" s="32">
        <v>0</v>
      </c>
      <c r="DN115" s="32">
        <v>0</v>
      </c>
      <c r="DO115" s="33">
        <v>0</v>
      </c>
      <c r="DP115" s="31">
        <v>0</v>
      </c>
      <c r="DQ115" s="32">
        <v>0</v>
      </c>
      <c r="DR115" s="32">
        <v>0</v>
      </c>
      <c r="DS115" s="32">
        <v>0</v>
      </c>
      <c r="DT115" s="33">
        <v>0</v>
      </c>
      <c r="DU115" s="5">
        <v>1253256.32</v>
      </c>
      <c r="DV115" s="6">
        <v>79.652600000000007</v>
      </c>
      <c r="DW115" s="6">
        <v>79.364699999999999</v>
      </c>
      <c r="DX115" s="6">
        <v>79.341800000000006</v>
      </c>
      <c r="DY115" s="7">
        <v>79.450599999999994</v>
      </c>
      <c r="DZ115" s="5">
        <v>1238049.28</v>
      </c>
      <c r="EA115" s="6">
        <v>79.668199999999999</v>
      </c>
      <c r="EB115" s="6">
        <v>79.386700000000005</v>
      </c>
      <c r="EC115" s="6">
        <v>79.359399999999994</v>
      </c>
      <c r="ED115" s="7">
        <v>79.469099999999997</v>
      </c>
      <c r="EE115" s="5">
        <v>1260044.2</v>
      </c>
      <c r="EF115" s="6">
        <v>79.576999999999998</v>
      </c>
      <c r="EG115" s="6">
        <v>79.379599999999996</v>
      </c>
      <c r="EH115" s="6">
        <v>79.360200000000006</v>
      </c>
      <c r="EI115" s="7">
        <v>79.437700000000007</v>
      </c>
      <c r="EJ115" s="5">
        <v>1319973.8799999999</v>
      </c>
      <c r="EK115" s="6">
        <v>79.504400000000004</v>
      </c>
      <c r="EL115" s="6">
        <v>79.381299999999996</v>
      </c>
      <c r="EM115" s="6">
        <v>79.364900000000006</v>
      </c>
      <c r="EN115" s="7">
        <v>79.416399999999996</v>
      </c>
      <c r="EO115" s="5">
        <v>1417939.56</v>
      </c>
      <c r="EP115" s="6">
        <v>79.443200000000004</v>
      </c>
      <c r="EQ115" s="6">
        <v>79.380399999999995</v>
      </c>
      <c r="ER115" s="6">
        <v>79.363900000000001</v>
      </c>
      <c r="ES115" s="7">
        <v>79.395600000000002</v>
      </c>
      <c r="ET115" s="5">
        <v>1549628.96</v>
      </c>
      <c r="EU115" s="6">
        <v>79.402199999999993</v>
      </c>
      <c r="EV115" s="6">
        <v>79.382599999999996</v>
      </c>
      <c r="EW115" s="6">
        <v>79.367400000000004</v>
      </c>
      <c r="EX115" s="7">
        <v>79.384</v>
      </c>
      <c r="EY115" s="31">
        <v>0</v>
      </c>
      <c r="EZ115" s="32">
        <v>0</v>
      </c>
      <c r="FA115" s="32">
        <v>0</v>
      </c>
      <c r="FB115" s="32">
        <v>0</v>
      </c>
      <c r="FC115" s="33">
        <v>0</v>
      </c>
      <c r="FD115" s="31">
        <v>0</v>
      </c>
      <c r="FE115" s="32">
        <v>0</v>
      </c>
      <c r="FF115" s="32">
        <v>0</v>
      </c>
      <c r="FG115" s="32">
        <v>0</v>
      </c>
      <c r="FH115" s="33">
        <v>0</v>
      </c>
      <c r="FI115" s="31">
        <v>0</v>
      </c>
      <c r="FJ115" s="32">
        <v>0</v>
      </c>
      <c r="FK115" s="32">
        <v>0</v>
      </c>
      <c r="FL115" s="32">
        <v>0</v>
      </c>
      <c r="FM115" s="33">
        <v>0</v>
      </c>
      <c r="FN115" s="31">
        <v>0</v>
      </c>
      <c r="FO115" s="32">
        <v>0</v>
      </c>
      <c r="FP115" s="32">
        <v>0</v>
      </c>
      <c r="FQ115" s="32">
        <v>0</v>
      </c>
      <c r="FR115" s="33">
        <v>0</v>
      </c>
      <c r="FS115" s="31">
        <v>0</v>
      </c>
      <c r="FT115" s="32">
        <v>0</v>
      </c>
      <c r="FU115" s="32">
        <v>0</v>
      </c>
      <c r="FV115" s="32">
        <v>0</v>
      </c>
      <c r="FW115" s="33">
        <v>0</v>
      </c>
      <c r="FX115" s="31">
        <v>0</v>
      </c>
      <c r="FY115" s="32">
        <v>0</v>
      </c>
      <c r="FZ115" s="32">
        <v>0</v>
      </c>
      <c r="GA115" s="32">
        <v>0</v>
      </c>
      <c r="GB115" s="33">
        <v>0</v>
      </c>
    </row>
    <row r="116" spans="2:184" ht="15" customHeight="1">
      <c r="B116" s="122"/>
      <c r="C116" s="73"/>
      <c r="D116" s="8">
        <f>$D115 + 2</f>
        <v>-10</v>
      </c>
      <c r="E116" s="9">
        <v>1122361.1599999999</v>
      </c>
      <c r="F116" s="10">
        <v>73.750699999999995</v>
      </c>
      <c r="G116" s="10">
        <v>73.636499999999998</v>
      </c>
      <c r="H116" s="10">
        <v>73.614900000000006</v>
      </c>
      <c r="I116" s="11">
        <v>73.667000000000002</v>
      </c>
      <c r="J116" s="9">
        <v>1109420.3999999999</v>
      </c>
      <c r="K116" s="10">
        <v>73.735399999999998</v>
      </c>
      <c r="L116" s="10">
        <v>73.639099999999999</v>
      </c>
      <c r="M116" s="10">
        <v>73.619200000000006</v>
      </c>
      <c r="N116" s="11">
        <v>73.664299999999997</v>
      </c>
      <c r="O116" s="9">
        <v>1127804.04</v>
      </c>
      <c r="P116" s="10">
        <v>73.710300000000004</v>
      </c>
      <c r="Q116" s="10">
        <v>73.644300000000001</v>
      </c>
      <c r="R116" s="10">
        <v>73.625299999999996</v>
      </c>
      <c r="S116" s="11">
        <v>73.659800000000004</v>
      </c>
      <c r="T116" s="9">
        <v>1178280.44</v>
      </c>
      <c r="U116" s="10">
        <v>73.685699999999997</v>
      </c>
      <c r="V116" s="10">
        <v>73.646600000000007</v>
      </c>
      <c r="W116" s="10">
        <v>73.628500000000003</v>
      </c>
      <c r="X116" s="11">
        <v>73.653499999999994</v>
      </c>
      <c r="Y116" s="9">
        <v>1260992.3600000001</v>
      </c>
      <c r="Z116" s="10">
        <v>73.667599999999993</v>
      </c>
      <c r="AA116" s="10">
        <v>73.645300000000006</v>
      </c>
      <c r="AB116" s="10">
        <v>73.628100000000003</v>
      </c>
      <c r="AC116" s="11">
        <v>73.647000000000006</v>
      </c>
      <c r="AD116" s="9">
        <v>1375348.8</v>
      </c>
      <c r="AE116" s="10">
        <v>73.653199999999998</v>
      </c>
      <c r="AF116" s="10">
        <v>73.644599999999997</v>
      </c>
      <c r="AG116" s="10">
        <v>73.628</v>
      </c>
      <c r="AH116" s="11">
        <v>73.641900000000007</v>
      </c>
      <c r="AI116" s="34">
        <v>0</v>
      </c>
      <c r="AJ116" s="35">
        <v>0</v>
      </c>
      <c r="AK116" s="35">
        <v>0</v>
      </c>
      <c r="AL116" s="35">
        <v>0</v>
      </c>
      <c r="AM116" s="36">
        <v>0</v>
      </c>
      <c r="AN116" s="34">
        <v>0</v>
      </c>
      <c r="AO116" s="35">
        <v>0</v>
      </c>
      <c r="AP116" s="35">
        <v>0</v>
      </c>
      <c r="AQ116" s="35">
        <v>0</v>
      </c>
      <c r="AR116" s="36">
        <v>0</v>
      </c>
      <c r="AS116" s="34">
        <v>0</v>
      </c>
      <c r="AT116" s="35">
        <v>0</v>
      </c>
      <c r="AU116" s="35">
        <v>0</v>
      </c>
      <c r="AV116" s="35">
        <v>0</v>
      </c>
      <c r="AW116" s="36">
        <v>0</v>
      </c>
      <c r="AX116" s="34">
        <v>0</v>
      </c>
      <c r="AY116" s="35">
        <v>0</v>
      </c>
      <c r="AZ116" s="35">
        <v>0</v>
      </c>
      <c r="BA116" s="35">
        <v>0</v>
      </c>
      <c r="BB116" s="36">
        <v>0</v>
      </c>
      <c r="BC116" s="34">
        <v>0</v>
      </c>
      <c r="BD116" s="35">
        <v>0</v>
      </c>
      <c r="BE116" s="35">
        <v>0</v>
      </c>
      <c r="BF116" s="35">
        <v>0</v>
      </c>
      <c r="BG116" s="36">
        <v>0</v>
      </c>
      <c r="BH116" s="34">
        <v>0</v>
      </c>
      <c r="BI116" s="35">
        <v>0</v>
      </c>
      <c r="BJ116" s="35">
        <v>0</v>
      </c>
      <c r="BK116" s="35">
        <v>0</v>
      </c>
      <c r="BL116" s="36">
        <v>0</v>
      </c>
      <c r="BM116" s="9">
        <v>1131162.76</v>
      </c>
      <c r="BN116" s="10">
        <v>73.749600000000001</v>
      </c>
      <c r="BO116" s="10">
        <v>73.635999999999996</v>
      </c>
      <c r="BP116" s="10">
        <v>73.613799999999998</v>
      </c>
      <c r="BQ116" s="11">
        <v>73.665999999999997</v>
      </c>
      <c r="BR116" s="9">
        <v>1118190.6399999999</v>
      </c>
      <c r="BS116" s="10">
        <v>73.733800000000002</v>
      </c>
      <c r="BT116" s="10">
        <v>73.638800000000003</v>
      </c>
      <c r="BU116" s="10">
        <v>73.618099999999998</v>
      </c>
      <c r="BV116" s="11">
        <v>73.663200000000003</v>
      </c>
      <c r="BW116" s="9">
        <v>1137050.44</v>
      </c>
      <c r="BX116" s="10">
        <v>73.709599999999995</v>
      </c>
      <c r="BY116" s="10">
        <v>73.643299999999996</v>
      </c>
      <c r="BZ116" s="10">
        <v>73.625600000000006</v>
      </c>
      <c r="CA116" s="11">
        <v>73.659400000000005</v>
      </c>
      <c r="CB116" s="9">
        <v>1190093.8400000001</v>
      </c>
      <c r="CC116" s="10">
        <v>73.685299999999998</v>
      </c>
      <c r="CD116" s="10">
        <v>73.646600000000007</v>
      </c>
      <c r="CE116" s="10">
        <v>73.629000000000005</v>
      </c>
      <c r="CF116" s="11">
        <v>73.653599999999997</v>
      </c>
      <c r="CG116" s="9">
        <v>1277822.8</v>
      </c>
      <c r="CH116" s="10">
        <v>73.666300000000007</v>
      </c>
      <c r="CI116" s="10">
        <v>73.644800000000004</v>
      </c>
      <c r="CJ116" s="10">
        <v>73.627700000000004</v>
      </c>
      <c r="CK116" s="11">
        <v>73.646199999999993</v>
      </c>
      <c r="CL116" s="9">
        <v>1397307.52</v>
      </c>
      <c r="CM116" s="10">
        <v>73.652000000000001</v>
      </c>
      <c r="CN116" s="10">
        <v>73.644199999999998</v>
      </c>
      <c r="CO116" s="10">
        <v>73.627099999999999</v>
      </c>
      <c r="CP116" s="11">
        <v>73.641099999999994</v>
      </c>
      <c r="CQ116" s="34">
        <v>0</v>
      </c>
      <c r="CR116" s="35">
        <v>0</v>
      </c>
      <c r="CS116" s="35">
        <v>0</v>
      </c>
      <c r="CT116" s="35">
        <v>0</v>
      </c>
      <c r="CU116" s="36">
        <v>0</v>
      </c>
      <c r="CV116" s="34">
        <v>0</v>
      </c>
      <c r="CW116" s="35">
        <v>0</v>
      </c>
      <c r="CX116" s="35">
        <v>0</v>
      </c>
      <c r="CY116" s="35">
        <v>0</v>
      </c>
      <c r="CZ116" s="36">
        <v>0</v>
      </c>
      <c r="DA116" s="34">
        <v>0</v>
      </c>
      <c r="DB116" s="35">
        <v>0</v>
      </c>
      <c r="DC116" s="35">
        <v>0</v>
      </c>
      <c r="DD116" s="35">
        <v>0</v>
      </c>
      <c r="DE116" s="36">
        <v>0</v>
      </c>
      <c r="DF116" s="34">
        <v>0</v>
      </c>
      <c r="DG116" s="35">
        <v>0</v>
      </c>
      <c r="DH116" s="35">
        <v>0</v>
      </c>
      <c r="DI116" s="35">
        <v>0</v>
      </c>
      <c r="DJ116" s="36">
        <v>0</v>
      </c>
      <c r="DK116" s="34">
        <v>0</v>
      </c>
      <c r="DL116" s="35">
        <v>0</v>
      </c>
      <c r="DM116" s="35">
        <v>0</v>
      </c>
      <c r="DN116" s="35">
        <v>0</v>
      </c>
      <c r="DO116" s="36">
        <v>0</v>
      </c>
      <c r="DP116" s="34">
        <v>0</v>
      </c>
      <c r="DQ116" s="35">
        <v>0</v>
      </c>
      <c r="DR116" s="35">
        <v>0</v>
      </c>
      <c r="DS116" s="35">
        <v>0</v>
      </c>
      <c r="DT116" s="36">
        <v>0</v>
      </c>
      <c r="DU116" s="9">
        <v>1127556.3600000001</v>
      </c>
      <c r="DV116" s="10">
        <v>73.751800000000003</v>
      </c>
      <c r="DW116" s="10">
        <v>73.637699999999995</v>
      </c>
      <c r="DX116" s="10">
        <v>73.614999999999995</v>
      </c>
      <c r="DY116" s="11">
        <v>73.6678</v>
      </c>
      <c r="DZ116" s="9">
        <v>1114514.6399999999</v>
      </c>
      <c r="EA116" s="10">
        <v>73.733599999999996</v>
      </c>
      <c r="EB116" s="10">
        <v>73.638999999999996</v>
      </c>
      <c r="EC116" s="10">
        <v>73.618499999999997</v>
      </c>
      <c r="ED116" s="11">
        <v>73.663399999999996</v>
      </c>
      <c r="EE116" s="9">
        <v>1133223.76</v>
      </c>
      <c r="EF116" s="10">
        <v>73.709699999999998</v>
      </c>
      <c r="EG116" s="10">
        <v>73.643799999999999</v>
      </c>
      <c r="EH116" s="10">
        <v>73.625200000000007</v>
      </c>
      <c r="EI116" s="11">
        <v>73.659400000000005</v>
      </c>
      <c r="EJ116" s="9">
        <v>1186190.3999999999</v>
      </c>
      <c r="EK116" s="10">
        <v>73.686000000000007</v>
      </c>
      <c r="EL116" s="10">
        <v>73.645899999999997</v>
      </c>
      <c r="EM116" s="10">
        <v>73.628399999999999</v>
      </c>
      <c r="EN116" s="11">
        <v>73.653400000000005</v>
      </c>
      <c r="EO116" s="9">
        <v>1273814.72</v>
      </c>
      <c r="EP116" s="10">
        <v>73.667400000000001</v>
      </c>
      <c r="EQ116" s="10">
        <v>73.644999999999996</v>
      </c>
      <c r="ER116" s="10">
        <v>73.627799999999993</v>
      </c>
      <c r="ES116" s="11">
        <v>73.646699999999996</v>
      </c>
      <c r="ET116" s="9">
        <v>1393164.96</v>
      </c>
      <c r="EU116" s="10">
        <v>73.652799999999999</v>
      </c>
      <c r="EV116" s="10">
        <v>73.6447</v>
      </c>
      <c r="EW116" s="10">
        <v>73.627600000000001</v>
      </c>
      <c r="EX116" s="11">
        <v>73.6417</v>
      </c>
      <c r="EY116" s="34">
        <v>0</v>
      </c>
      <c r="EZ116" s="35">
        <v>0</v>
      </c>
      <c r="FA116" s="35">
        <v>0</v>
      </c>
      <c r="FB116" s="35">
        <v>0</v>
      </c>
      <c r="FC116" s="36">
        <v>0</v>
      </c>
      <c r="FD116" s="34">
        <v>0</v>
      </c>
      <c r="FE116" s="35">
        <v>0</v>
      </c>
      <c r="FF116" s="35">
        <v>0</v>
      </c>
      <c r="FG116" s="35">
        <v>0</v>
      </c>
      <c r="FH116" s="36">
        <v>0</v>
      </c>
      <c r="FI116" s="34">
        <v>0</v>
      </c>
      <c r="FJ116" s="35">
        <v>0</v>
      </c>
      <c r="FK116" s="35">
        <v>0</v>
      </c>
      <c r="FL116" s="35">
        <v>0</v>
      </c>
      <c r="FM116" s="36">
        <v>0</v>
      </c>
      <c r="FN116" s="34">
        <v>0</v>
      </c>
      <c r="FO116" s="35">
        <v>0</v>
      </c>
      <c r="FP116" s="35">
        <v>0</v>
      </c>
      <c r="FQ116" s="35">
        <v>0</v>
      </c>
      <c r="FR116" s="36">
        <v>0</v>
      </c>
      <c r="FS116" s="34">
        <v>0</v>
      </c>
      <c r="FT116" s="35">
        <v>0</v>
      </c>
      <c r="FU116" s="35">
        <v>0</v>
      </c>
      <c r="FV116" s="35">
        <v>0</v>
      </c>
      <c r="FW116" s="36">
        <v>0</v>
      </c>
      <c r="FX116" s="34">
        <v>0</v>
      </c>
      <c r="FY116" s="35">
        <v>0</v>
      </c>
      <c r="FZ116" s="35">
        <v>0</v>
      </c>
      <c r="GA116" s="35">
        <v>0</v>
      </c>
      <c r="GB116" s="36">
        <v>0</v>
      </c>
    </row>
    <row r="117" spans="2:184" ht="15" customHeight="1">
      <c r="B117" s="122"/>
      <c r="C117" s="73"/>
      <c r="D117" s="8">
        <f t="shared" ref="D117:D126" si="9">$D116 + 2</f>
        <v>-8</v>
      </c>
      <c r="E117" s="9">
        <v>1003338.76</v>
      </c>
      <c r="F117" s="10">
        <v>70.043300000000002</v>
      </c>
      <c r="G117" s="10">
        <v>69.998800000000003</v>
      </c>
      <c r="H117" s="10">
        <v>69.980199999999996</v>
      </c>
      <c r="I117" s="11">
        <v>70.007300000000001</v>
      </c>
      <c r="J117" s="9">
        <v>991234.16</v>
      </c>
      <c r="K117" s="10">
        <v>70.040099999999995</v>
      </c>
      <c r="L117" s="10">
        <v>70.004199999999997</v>
      </c>
      <c r="M117" s="10">
        <v>69.985100000000003</v>
      </c>
      <c r="N117" s="11">
        <v>70.009699999999995</v>
      </c>
      <c r="O117" s="9">
        <v>1006536.92</v>
      </c>
      <c r="P117" s="10">
        <v>70.036000000000001</v>
      </c>
      <c r="Q117" s="10">
        <v>70.009200000000007</v>
      </c>
      <c r="R117" s="10">
        <v>69.989900000000006</v>
      </c>
      <c r="S117" s="11">
        <v>70.011700000000005</v>
      </c>
      <c r="T117" s="9">
        <v>1051746.56</v>
      </c>
      <c r="U117" s="10">
        <v>70.031000000000006</v>
      </c>
      <c r="V117" s="10">
        <v>70.011600000000001</v>
      </c>
      <c r="W117" s="10">
        <v>69.992999999999995</v>
      </c>
      <c r="X117" s="11">
        <v>70.011899999999997</v>
      </c>
      <c r="Y117" s="9">
        <v>1127376.3999999999</v>
      </c>
      <c r="Z117" s="10">
        <v>70.027000000000001</v>
      </c>
      <c r="AA117" s="10">
        <v>70.011799999999994</v>
      </c>
      <c r="AB117" s="10">
        <v>69.993200000000002</v>
      </c>
      <c r="AC117" s="11">
        <v>70.0107</v>
      </c>
      <c r="AD117" s="9">
        <v>1233203.6000000001</v>
      </c>
      <c r="AE117" s="10">
        <v>70.022400000000005</v>
      </c>
      <c r="AF117" s="10">
        <v>70.012100000000004</v>
      </c>
      <c r="AG117" s="10">
        <v>69.994200000000006</v>
      </c>
      <c r="AH117" s="11">
        <v>70.009600000000006</v>
      </c>
      <c r="AI117" s="34">
        <v>0</v>
      </c>
      <c r="AJ117" s="35">
        <v>0</v>
      </c>
      <c r="AK117" s="35">
        <v>0</v>
      </c>
      <c r="AL117" s="35">
        <v>0</v>
      </c>
      <c r="AM117" s="36">
        <v>0</v>
      </c>
      <c r="AN117" s="34">
        <v>0</v>
      </c>
      <c r="AO117" s="35">
        <v>0</v>
      </c>
      <c r="AP117" s="35">
        <v>0</v>
      </c>
      <c r="AQ117" s="35">
        <v>0</v>
      </c>
      <c r="AR117" s="36">
        <v>0</v>
      </c>
      <c r="AS117" s="34">
        <v>0</v>
      </c>
      <c r="AT117" s="35">
        <v>0</v>
      </c>
      <c r="AU117" s="35">
        <v>0</v>
      </c>
      <c r="AV117" s="35">
        <v>0</v>
      </c>
      <c r="AW117" s="36">
        <v>0</v>
      </c>
      <c r="AX117" s="34">
        <v>0</v>
      </c>
      <c r="AY117" s="35">
        <v>0</v>
      </c>
      <c r="AZ117" s="35">
        <v>0</v>
      </c>
      <c r="BA117" s="35">
        <v>0</v>
      </c>
      <c r="BB117" s="36">
        <v>0</v>
      </c>
      <c r="BC117" s="34">
        <v>0</v>
      </c>
      <c r="BD117" s="35">
        <v>0</v>
      </c>
      <c r="BE117" s="35">
        <v>0</v>
      </c>
      <c r="BF117" s="35">
        <v>0</v>
      </c>
      <c r="BG117" s="36">
        <v>0</v>
      </c>
      <c r="BH117" s="34">
        <v>0</v>
      </c>
      <c r="BI117" s="35">
        <v>0</v>
      </c>
      <c r="BJ117" s="35">
        <v>0</v>
      </c>
      <c r="BK117" s="35">
        <v>0</v>
      </c>
      <c r="BL117" s="36">
        <v>0</v>
      </c>
      <c r="BM117" s="9">
        <v>1011140.64</v>
      </c>
      <c r="BN117" s="10">
        <v>70.042900000000003</v>
      </c>
      <c r="BO117" s="10">
        <v>69.998800000000003</v>
      </c>
      <c r="BP117" s="10">
        <v>69.980199999999996</v>
      </c>
      <c r="BQ117" s="11">
        <v>70.007199999999997</v>
      </c>
      <c r="BR117" s="9">
        <v>998971.6</v>
      </c>
      <c r="BS117" s="10">
        <v>70.039199999999994</v>
      </c>
      <c r="BT117" s="10">
        <v>70.003299999999996</v>
      </c>
      <c r="BU117" s="10">
        <v>69.984499999999997</v>
      </c>
      <c r="BV117" s="11">
        <v>70.009</v>
      </c>
      <c r="BW117" s="9">
        <v>1014653.88</v>
      </c>
      <c r="BX117" s="10">
        <v>70.035399999999996</v>
      </c>
      <c r="BY117" s="10">
        <v>70.009</v>
      </c>
      <c r="BZ117" s="10">
        <v>69.989599999999996</v>
      </c>
      <c r="CA117" s="11">
        <v>70.011300000000006</v>
      </c>
      <c r="CB117" s="9">
        <v>1061903.28</v>
      </c>
      <c r="CC117" s="10">
        <v>70.031099999999995</v>
      </c>
      <c r="CD117" s="10">
        <v>70.011600000000001</v>
      </c>
      <c r="CE117" s="10">
        <v>69.992500000000007</v>
      </c>
      <c r="CF117" s="11">
        <v>70.011700000000005</v>
      </c>
      <c r="CG117" s="9">
        <v>1141677.04</v>
      </c>
      <c r="CH117" s="10">
        <v>70.026700000000005</v>
      </c>
      <c r="CI117" s="10">
        <v>70.012100000000004</v>
      </c>
      <c r="CJ117" s="10">
        <v>69.993099999999998</v>
      </c>
      <c r="CK117" s="11">
        <v>70.010599999999997</v>
      </c>
      <c r="CL117" s="9">
        <v>1251759.24</v>
      </c>
      <c r="CM117" s="10">
        <v>70.022099999999995</v>
      </c>
      <c r="CN117" s="10">
        <v>70.012200000000007</v>
      </c>
      <c r="CO117" s="10">
        <v>69.993899999999996</v>
      </c>
      <c r="CP117" s="11">
        <v>70.009399999999999</v>
      </c>
      <c r="CQ117" s="34">
        <v>0</v>
      </c>
      <c r="CR117" s="35">
        <v>0</v>
      </c>
      <c r="CS117" s="35">
        <v>0</v>
      </c>
      <c r="CT117" s="35">
        <v>0</v>
      </c>
      <c r="CU117" s="36">
        <v>0</v>
      </c>
      <c r="CV117" s="34">
        <v>0</v>
      </c>
      <c r="CW117" s="35">
        <v>0</v>
      </c>
      <c r="CX117" s="35">
        <v>0</v>
      </c>
      <c r="CY117" s="35">
        <v>0</v>
      </c>
      <c r="CZ117" s="36">
        <v>0</v>
      </c>
      <c r="DA117" s="34">
        <v>0</v>
      </c>
      <c r="DB117" s="35">
        <v>0</v>
      </c>
      <c r="DC117" s="35">
        <v>0</v>
      </c>
      <c r="DD117" s="35">
        <v>0</v>
      </c>
      <c r="DE117" s="36">
        <v>0</v>
      </c>
      <c r="DF117" s="34">
        <v>0</v>
      </c>
      <c r="DG117" s="35">
        <v>0</v>
      </c>
      <c r="DH117" s="35">
        <v>0</v>
      </c>
      <c r="DI117" s="35">
        <v>0</v>
      </c>
      <c r="DJ117" s="36">
        <v>0</v>
      </c>
      <c r="DK117" s="34">
        <v>0</v>
      </c>
      <c r="DL117" s="35">
        <v>0</v>
      </c>
      <c r="DM117" s="35">
        <v>0</v>
      </c>
      <c r="DN117" s="35">
        <v>0</v>
      </c>
      <c r="DO117" s="36">
        <v>0</v>
      </c>
      <c r="DP117" s="34">
        <v>0</v>
      </c>
      <c r="DQ117" s="35">
        <v>0</v>
      </c>
      <c r="DR117" s="35">
        <v>0</v>
      </c>
      <c r="DS117" s="35">
        <v>0</v>
      </c>
      <c r="DT117" s="36">
        <v>0</v>
      </c>
      <c r="DU117" s="9">
        <v>1007930.28</v>
      </c>
      <c r="DV117" s="10">
        <v>70.043099999999995</v>
      </c>
      <c r="DW117" s="10">
        <v>69.998800000000003</v>
      </c>
      <c r="DX117" s="10">
        <v>69.979799999999997</v>
      </c>
      <c r="DY117" s="11">
        <v>70.007099999999994</v>
      </c>
      <c r="DZ117" s="9">
        <v>995733.96</v>
      </c>
      <c r="EA117" s="10">
        <v>70.039699999999996</v>
      </c>
      <c r="EB117" s="10">
        <v>70.003600000000006</v>
      </c>
      <c r="EC117" s="10">
        <v>69.984300000000005</v>
      </c>
      <c r="ED117" s="11">
        <v>70.009200000000007</v>
      </c>
      <c r="EE117" s="9">
        <v>1011359.96</v>
      </c>
      <c r="EF117" s="10">
        <v>70.036100000000005</v>
      </c>
      <c r="EG117" s="10">
        <v>70.009200000000007</v>
      </c>
      <c r="EH117" s="10">
        <v>69.989800000000002</v>
      </c>
      <c r="EI117" s="11">
        <v>70.011700000000005</v>
      </c>
      <c r="EJ117" s="9">
        <v>1058521.96</v>
      </c>
      <c r="EK117" s="10">
        <v>70.031099999999995</v>
      </c>
      <c r="EL117" s="10">
        <v>70.011799999999994</v>
      </c>
      <c r="EM117" s="10">
        <v>69.992800000000003</v>
      </c>
      <c r="EN117" s="11">
        <v>70.011899999999997</v>
      </c>
      <c r="EO117" s="9">
        <v>1138163.68</v>
      </c>
      <c r="EP117" s="10">
        <v>70.025999999999996</v>
      </c>
      <c r="EQ117" s="10">
        <v>70.012100000000004</v>
      </c>
      <c r="ER117" s="10">
        <v>69.993099999999998</v>
      </c>
      <c r="ES117" s="11">
        <v>70.010400000000004</v>
      </c>
      <c r="ET117" s="9">
        <v>1248133.72</v>
      </c>
      <c r="EU117" s="10">
        <v>70.021600000000007</v>
      </c>
      <c r="EV117" s="10">
        <v>70.011799999999994</v>
      </c>
      <c r="EW117" s="10">
        <v>69.994200000000006</v>
      </c>
      <c r="EX117" s="11">
        <v>70.009200000000007</v>
      </c>
      <c r="EY117" s="34">
        <v>0</v>
      </c>
      <c r="EZ117" s="35">
        <v>0</v>
      </c>
      <c r="FA117" s="35">
        <v>0</v>
      </c>
      <c r="FB117" s="35">
        <v>0</v>
      </c>
      <c r="FC117" s="36">
        <v>0</v>
      </c>
      <c r="FD117" s="34">
        <v>0</v>
      </c>
      <c r="FE117" s="35">
        <v>0</v>
      </c>
      <c r="FF117" s="35">
        <v>0</v>
      </c>
      <c r="FG117" s="35">
        <v>0</v>
      </c>
      <c r="FH117" s="36">
        <v>0</v>
      </c>
      <c r="FI117" s="34">
        <v>0</v>
      </c>
      <c r="FJ117" s="35">
        <v>0</v>
      </c>
      <c r="FK117" s="35">
        <v>0</v>
      </c>
      <c r="FL117" s="35">
        <v>0</v>
      </c>
      <c r="FM117" s="36">
        <v>0</v>
      </c>
      <c r="FN117" s="34">
        <v>0</v>
      </c>
      <c r="FO117" s="35">
        <v>0</v>
      </c>
      <c r="FP117" s="35">
        <v>0</v>
      </c>
      <c r="FQ117" s="35">
        <v>0</v>
      </c>
      <c r="FR117" s="36">
        <v>0</v>
      </c>
      <c r="FS117" s="34">
        <v>0</v>
      </c>
      <c r="FT117" s="35">
        <v>0</v>
      </c>
      <c r="FU117" s="35">
        <v>0</v>
      </c>
      <c r="FV117" s="35">
        <v>0</v>
      </c>
      <c r="FW117" s="36">
        <v>0</v>
      </c>
      <c r="FX117" s="34">
        <v>0</v>
      </c>
      <c r="FY117" s="35">
        <v>0</v>
      </c>
      <c r="FZ117" s="35">
        <v>0</v>
      </c>
      <c r="GA117" s="35">
        <v>0</v>
      </c>
      <c r="GB117" s="36">
        <v>0</v>
      </c>
    </row>
    <row r="118" spans="2:184" ht="15" customHeight="1">
      <c r="B118" s="122"/>
      <c r="C118" s="73"/>
      <c r="D118" s="8">
        <f t="shared" si="9"/>
        <v>-6</v>
      </c>
      <c r="E118" s="9">
        <v>898052.72</v>
      </c>
      <c r="F118" s="10">
        <v>67.746499999999997</v>
      </c>
      <c r="G118" s="10">
        <v>67.721900000000005</v>
      </c>
      <c r="H118" s="10">
        <v>67.692499999999995</v>
      </c>
      <c r="I118" s="11">
        <v>67.720299999999995</v>
      </c>
      <c r="J118" s="9">
        <v>887734.6</v>
      </c>
      <c r="K118" s="10">
        <v>67.746499999999997</v>
      </c>
      <c r="L118" s="10">
        <v>67.724500000000006</v>
      </c>
      <c r="M118" s="10">
        <v>67.695700000000002</v>
      </c>
      <c r="N118" s="11">
        <v>67.722200000000001</v>
      </c>
      <c r="O118" s="9">
        <v>902403.72</v>
      </c>
      <c r="P118" s="10">
        <v>67.745599999999996</v>
      </c>
      <c r="Q118" s="10">
        <v>67.727800000000002</v>
      </c>
      <c r="R118" s="10">
        <v>67.698300000000003</v>
      </c>
      <c r="S118" s="11">
        <v>67.723799999999997</v>
      </c>
      <c r="T118" s="9">
        <v>945295.76</v>
      </c>
      <c r="U118" s="10">
        <v>67.743799999999993</v>
      </c>
      <c r="V118" s="10">
        <v>67.728899999999996</v>
      </c>
      <c r="W118" s="10">
        <v>67.699600000000004</v>
      </c>
      <c r="X118" s="11">
        <v>67.724000000000004</v>
      </c>
      <c r="Y118" s="9">
        <v>1017486.44</v>
      </c>
      <c r="Z118" s="10">
        <v>67.741900000000001</v>
      </c>
      <c r="AA118" s="10">
        <v>67.729399999999998</v>
      </c>
      <c r="AB118" s="10">
        <v>67.700599999999994</v>
      </c>
      <c r="AC118" s="11">
        <v>67.7239</v>
      </c>
      <c r="AD118" s="9">
        <v>1118695.68</v>
      </c>
      <c r="AE118" s="10">
        <v>67.739400000000003</v>
      </c>
      <c r="AF118" s="10">
        <v>67.73</v>
      </c>
      <c r="AG118" s="10">
        <v>67.700999999999993</v>
      </c>
      <c r="AH118" s="11">
        <v>67.723399999999998</v>
      </c>
      <c r="AI118" s="34">
        <v>0</v>
      </c>
      <c r="AJ118" s="35">
        <v>0</v>
      </c>
      <c r="AK118" s="35">
        <v>0</v>
      </c>
      <c r="AL118" s="35">
        <v>0</v>
      </c>
      <c r="AM118" s="36">
        <v>0</v>
      </c>
      <c r="AN118" s="34">
        <v>0</v>
      </c>
      <c r="AO118" s="35">
        <v>0</v>
      </c>
      <c r="AP118" s="35">
        <v>0</v>
      </c>
      <c r="AQ118" s="35">
        <v>0</v>
      </c>
      <c r="AR118" s="36">
        <v>0</v>
      </c>
      <c r="AS118" s="34">
        <v>0</v>
      </c>
      <c r="AT118" s="35">
        <v>0</v>
      </c>
      <c r="AU118" s="35">
        <v>0</v>
      </c>
      <c r="AV118" s="35">
        <v>0</v>
      </c>
      <c r="AW118" s="36">
        <v>0</v>
      </c>
      <c r="AX118" s="34">
        <v>0</v>
      </c>
      <c r="AY118" s="35">
        <v>0</v>
      </c>
      <c r="AZ118" s="35">
        <v>0</v>
      </c>
      <c r="BA118" s="35">
        <v>0</v>
      </c>
      <c r="BB118" s="36">
        <v>0</v>
      </c>
      <c r="BC118" s="34">
        <v>0</v>
      </c>
      <c r="BD118" s="35">
        <v>0</v>
      </c>
      <c r="BE118" s="35">
        <v>0</v>
      </c>
      <c r="BF118" s="35">
        <v>0</v>
      </c>
      <c r="BG118" s="36">
        <v>0</v>
      </c>
      <c r="BH118" s="34">
        <v>0</v>
      </c>
      <c r="BI118" s="35">
        <v>0</v>
      </c>
      <c r="BJ118" s="35">
        <v>0</v>
      </c>
      <c r="BK118" s="35">
        <v>0</v>
      </c>
      <c r="BL118" s="36">
        <v>0</v>
      </c>
      <c r="BM118" s="9">
        <v>904851.8</v>
      </c>
      <c r="BN118" s="10">
        <v>67.745999999999995</v>
      </c>
      <c r="BO118" s="10">
        <v>67.721599999999995</v>
      </c>
      <c r="BP118" s="10">
        <v>67.692400000000006</v>
      </c>
      <c r="BQ118" s="11">
        <v>67.719899999999996</v>
      </c>
      <c r="BR118" s="9">
        <v>894487.04000000004</v>
      </c>
      <c r="BS118" s="10">
        <v>67.746099999999998</v>
      </c>
      <c r="BT118" s="10">
        <v>67.724599999999995</v>
      </c>
      <c r="BU118" s="10">
        <v>67.695400000000006</v>
      </c>
      <c r="BV118" s="11">
        <v>67.721999999999994</v>
      </c>
      <c r="BW118" s="9">
        <v>909451.08</v>
      </c>
      <c r="BX118" s="10">
        <v>67.745099999999994</v>
      </c>
      <c r="BY118" s="10">
        <v>67.7273</v>
      </c>
      <c r="BZ118" s="10">
        <v>67.698300000000003</v>
      </c>
      <c r="CA118" s="11">
        <v>67.723500000000001</v>
      </c>
      <c r="CB118" s="9">
        <v>954155.12</v>
      </c>
      <c r="CC118" s="10">
        <v>67.743399999999994</v>
      </c>
      <c r="CD118" s="10">
        <v>67.728499999999997</v>
      </c>
      <c r="CE118" s="10">
        <v>67.700100000000006</v>
      </c>
      <c r="CF118" s="11">
        <v>67.7239</v>
      </c>
      <c r="CG118" s="9">
        <v>1030136.36</v>
      </c>
      <c r="CH118" s="10">
        <v>67.741600000000005</v>
      </c>
      <c r="CI118" s="10">
        <v>67.728999999999999</v>
      </c>
      <c r="CJ118" s="10">
        <v>67.700500000000005</v>
      </c>
      <c r="CK118" s="11">
        <v>67.723600000000005</v>
      </c>
      <c r="CL118" s="9">
        <v>1135205.8400000001</v>
      </c>
      <c r="CM118" s="10">
        <v>67.738900000000001</v>
      </c>
      <c r="CN118" s="10">
        <v>67.729500000000002</v>
      </c>
      <c r="CO118" s="10">
        <v>67.700800000000001</v>
      </c>
      <c r="CP118" s="11">
        <v>67.722999999999999</v>
      </c>
      <c r="CQ118" s="34">
        <v>0</v>
      </c>
      <c r="CR118" s="35">
        <v>0</v>
      </c>
      <c r="CS118" s="35">
        <v>0</v>
      </c>
      <c r="CT118" s="35">
        <v>0</v>
      </c>
      <c r="CU118" s="36">
        <v>0</v>
      </c>
      <c r="CV118" s="34">
        <v>0</v>
      </c>
      <c r="CW118" s="35">
        <v>0</v>
      </c>
      <c r="CX118" s="35">
        <v>0</v>
      </c>
      <c r="CY118" s="35">
        <v>0</v>
      </c>
      <c r="CZ118" s="36">
        <v>0</v>
      </c>
      <c r="DA118" s="34">
        <v>0</v>
      </c>
      <c r="DB118" s="35">
        <v>0</v>
      </c>
      <c r="DC118" s="35">
        <v>0</v>
      </c>
      <c r="DD118" s="35">
        <v>0</v>
      </c>
      <c r="DE118" s="36">
        <v>0</v>
      </c>
      <c r="DF118" s="34">
        <v>0</v>
      </c>
      <c r="DG118" s="35">
        <v>0</v>
      </c>
      <c r="DH118" s="35">
        <v>0</v>
      </c>
      <c r="DI118" s="35">
        <v>0</v>
      </c>
      <c r="DJ118" s="36">
        <v>0</v>
      </c>
      <c r="DK118" s="34">
        <v>0</v>
      </c>
      <c r="DL118" s="35">
        <v>0</v>
      </c>
      <c r="DM118" s="35">
        <v>0</v>
      </c>
      <c r="DN118" s="35">
        <v>0</v>
      </c>
      <c r="DO118" s="36">
        <v>0</v>
      </c>
      <c r="DP118" s="34">
        <v>0</v>
      </c>
      <c r="DQ118" s="35">
        <v>0</v>
      </c>
      <c r="DR118" s="35">
        <v>0</v>
      </c>
      <c r="DS118" s="35">
        <v>0</v>
      </c>
      <c r="DT118" s="36">
        <v>0</v>
      </c>
      <c r="DU118" s="9">
        <v>902060.28</v>
      </c>
      <c r="DV118" s="10">
        <v>67.746600000000001</v>
      </c>
      <c r="DW118" s="10">
        <v>67.721900000000005</v>
      </c>
      <c r="DX118" s="10">
        <v>67.692499999999995</v>
      </c>
      <c r="DY118" s="11">
        <v>67.720299999999995</v>
      </c>
      <c r="DZ118" s="9">
        <v>891664.24</v>
      </c>
      <c r="EA118" s="10">
        <v>67.746099999999998</v>
      </c>
      <c r="EB118" s="10">
        <v>67.724400000000003</v>
      </c>
      <c r="EC118" s="10">
        <v>67.695599999999999</v>
      </c>
      <c r="ED118" s="11">
        <v>67.721999999999994</v>
      </c>
      <c r="EE118" s="9">
        <v>906575.88</v>
      </c>
      <c r="EF118" s="10">
        <v>67.745099999999994</v>
      </c>
      <c r="EG118" s="10">
        <v>67.727699999999999</v>
      </c>
      <c r="EH118" s="10">
        <v>67.698400000000007</v>
      </c>
      <c r="EI118" s="11">
        <v>67.723699999999994</v>
      </c>
      <c r="EJ118" s="9">
        <v>951215.84</v>
      </c>
      <c r="EK118" s="10">
        <v>67.743499999999997</v>
      </c>
      <c r="EL118" s="10">
        <v>67.728700000000003</v>
      </c>
      <c r="EM118" s="10">
        <v>67.699600000000004</v>
      </c>
      <c r="EN118" s="11">
        <v>67.7239</v>
      </c>
      <c r="EO118" s="9">
        <v>1027083.12</v>
      </c>
      <c r="EP118" s="10">
        <v>67.741699999999994</v>
      </c>
      <c r="EQ118" s="10">
        <v>67.729100000000003</v>
      </c>
      <c r="ER118" s="10">
        <v>67.700599999999994</v>
      </c>
      <c r="ES118" s="11">
        <v>67.723699999999994</v>
      </c>
      <c r="ET118" s="9">
        <v>1132090.32</v>
      </c>
      <c r="EU118" s="10">
        <v>67.739199999999997</v>
      </c>
      <c r="EV118" s="10">
        <v>67.73</v>
      </c>
      <c r="EW118" s="10">
        <v>67.700999999999993</v>
      </c>
      <c r="EX118" s="11">
        <v>67.723399999999998</v>
      </c>
      <c r="EY118" s="34">
        <v>0</v>
      </c>
      <c r="EZ118" s="35">
        <v>0</v>
      </c>
      <c r="FA118" s="35">
        <v>0</v>
      </c>
      <c r="FB118" s="35">
        <v>0</v>
      </c>
      <c r="FC118" s="36">
        <v>0</v>
      </c>
      <c r="FD118" s="34">
        <v>0</v>
      </c>
      <c r="FE118" s="35">
        <v>0</v>
      </c>
      <c r="FF118" s="35">
        <v>0</v>
      </c>
      <c r="FG118" s="35">
        <v>0</v>
      </c>
      <c r="FH118" s="36">
        <v>0</v>
      </c>
      <c r="FI118" s="34">
        <v>0</v>
      </c>
      <c r="FJ118" s="35">
        <v>0</v>
      </c>
      <c r="FK118" s="35">
        <v>0</v>
      </c>
      <c r="FL118" s="35">
        <v>0</v>
      </c>
      <c r="FM118" s="36">
        <v>0</v>
      </c>
      <c r="FN118" s="34">
        <v>0</v>
      </c>
      <c r="FO118" s="35">
        <v>0</v>
      </c>
      <c r="FP118" s="35">
        <v>0</v>
      </c>
      <c r="FQ118" s="35">
        <v>0</v>
      </c>
      <c r="FR118" s="36">
        <v>0</v>
      </c>
      <c r="FS118" s="34">
        <v>0</v>
      </c>
      <c r="FT118" s="35">
        <v>0</v>
      </c>
      <c r="FU118" s="35">
        <v>0</v>
      </c>
      <c r="FV118" s="35">
        <v>0</v>
      </c>
      <c r="FW118" s="36">
        <v>0</v>
      </c>
      <c r="FX118" s="34">
        <v>0</v>
      </c>
      <c r="FY118" s="35">
        <v>0</v>
      </c>
      <c r="FZ118" s="35">
        <v>0</v>
      </c>
      <c r="GA118" s="35">
        <v>0</v>
      </c>
      <c r="GB118" s="36">
        <v>0</v>
      </c>
    </row>
    <row r="119" spans="2:184" ht="15" customHeight="1">
      <c r="B119" s="122"/>
      <c r="C119" s="73"/>
      <c r="D119" s="8">
        <f t="shared" si="9"/>
        <v>-4</v>
      </c>
      <c r="E119" s="9">
        <v>799372.04</v>
      </c>
      <c r="F119" s="10">
        <v>65.937600000000003</v>
      </c>
      <c r="G119" s="10">
        <v>65.921700000000001</v>
      </c>
      <c r="H119" s="10">
        <v>65.873500000000007</v>
      </c>
      <c r="I119" s="11">
        <v>65.910799999999995</v>
      </c>
      <c r="J119" s="9">
        <v>791669.32</v>
      </c>
      <c r="K119" s="10">
        <v>65.938800000000001</v>
      </c>
      <c r="L119" s="10">
        <v>65.923100000000005</v>
      </c>
      <c r="M119" s="10">
        <v>65.874399999999994</v>
      </c>
      <c r="N119" s="11">
        <v>65.912000000000006</v>
      </c>
      <c r="O119" s="9">
        <v>806970.48</v>
      </c>
      <c r="P119" s="10">
        <v>65.938000000000002</v>
      </c>
      <c r="Q119" s="10">
        <v>65.924400000000006</v>
      </c>
      <c r="R119" s="10">
        <v>65.875399999999999</v>
      </c>
      <c r="S119" s="11">
        <v>65.912499999999994</v>
      </c>
      <c r="T119" s="9">
        <v>849064.56</v>
      </c>
      <c r="U119" s="10">
        <v>65.937100000000001</v>
      </c>
      <c r="V119" s="10">
        <v>65.924899999999994</v>
      </c>
      <c r="W119" s="10">
        <v>65.875799999999998</v>
      </c>
      <c r="X119" s="11">
        <v>65.912499999999994</v>
      </c>
      <c r="Y119" s="9">
        <v>919452.4</v>
      </c>
      <c r="Z119" s="10">
        <v>65.936199999999999</v>
      </c>
      <c r="AA119" s="10">
        <v>65.924800000000005</v>
      </c>
      <c r="AB119" s="10">
        <v>65.876099999999994</v>
      </c>
      <c r="AC119" s="11">
        <v>65.912300000000002</v>
      </c>
      <c r="AD119" s="9">
        <v>1017486.24</v>
      </c>
      <c r="AE119" s="10">
        <v>65.934799999999996</v>
      </c>
      <c r="AF119" s="10">
        <v>65.925399999999996</v>
      </c>
      <c r="AG119" s="10">
        <v>65.876900000000006</v>
      </c>
      <c r="AH119" s="11">
        <v>65.912300000000002</v>
      </c>
      <c r="AI119" s="34">
        <v>0</v>
      </c>
      <c r="AJ119" s="35">
        <v>0</v>
      </c>
      <c r="AK119" s="35">
        <v>0</v>
      </c>
      <c r="AL119" s="35">
        <v>0</v>
      </c>
      <c r="AM119" s="36">
        <v>0</v>
      </c>
      <c r="AN119" s="34">
        <v>0</v>
      </c>
      <c r="AO119" s="35">
        <v>0</v>
      </c>
      <c r="AP119" s="35">
        <v>0</v>
      </c>
      <c r="AQ119" s="35">
        <v>0</v>
      </c>
      <c r="AR119" s="36">
        <v>0</v>
      </c>
      <c r="AS119" s="34">
        <v>0</v>
      </c>
      <c r="AT119" s="35">
        <v>0</v>
      </c>
      <c r="AU119" s="35">
        <v>0</v>
      </c>
      <c r="AV119" s="35">
        <v>0</v>
      </c>
      <c r="AW119" s="36">
        <v>0</v>
      </c>
      <c r="AX119" s="34">
        <v>0</v>
      </c>
      <c r="AY119" s="35">
        <v>0</v>
      </c>
      <c r="AZ119" s="35">
        <v>0</v>
      </c>
      <c r="BA119" s="35">
        <v>0</v>
      </c>
      <c r="BB119" s="36">
        <v>0</v>
      </c>
      <c r="BC119" s="34">
        <v>0</v>
      </c>
      <c r="BD119" s="35">
        <v>0</v>
      </c>
      <c r="BE119" s="35">
        <v>0</v>
      </c>
      <c r="BF119" s="35">
        <v>0</v>
      </c>
      <c r="BG119" s="36">
        <v>0</v>
      </c>
      <c r="BH119" s="34">
        <v>0</v>
      </c>
      <c r="BI119" s="35">
        <v>0</v>
      </c>
      <c r="BJ119" s="35">
        <v>0</v>
      </c>
      <c r="BK119" s="35">
        <v>0</v>
      </c>
      <c r="BL119" s="36">
        <v>0</v>
      </c>
      <c r="BM119" s="9">
        <v>805460.12</v>
      </c>
      <c r="BN119" s="10">
        <v>65.937799999999996</v>
      </c>
      <c r="BO119" s="10">
        <v>65.921599999999998</v>
      </c>
      <c r="BP119" s="10">
        <v>65.8733</v>
      </c>
      <c r="BQ119" s="11">
        <v>65.910799999999995</v>
      </c>
      <c r="BR119" s="9">
        <v>797719.68</v>
      </c>
      <c r="BS119" s="10">
        <v>65.938500000000005</v>
      </c>
      <c r="BT119" s="10">
        <v>65.922899999999998</v>
      </c>
      <c r="BU119" s="10">
        <v>65.874499999999998</v>
      </c>
      <c r="BV119" s="11">
        <v>65.911900000000003</v>
      </c>
      <c r="BW119" s="9">
        <v>813292.4</v>
      </c>
      <c r="BX119" s="10">
        <v>65.938199999999995</v>
      </c>
      <c r="BY119" s="10">
        <v>65.924300000000002</v>
      </c>
      <c r="BZ119" s="10">
        <v>65.875100000000003</v>
      </c>
      <c r="CA119" s="11">
        <v>65.912400000000005</v>
      </c>
      <c r="CB119" s="9">
        <v>857103.44</v>
      </c>
      <c r="CC119" s="10">
        <v>65.936999999999998</v>
      </c>
      <c r="CD119" s="10">
        <v>65.924599999999998</v>
      </c>
      <c r="CE119" s="10">
        <v>65.875500000000002</v>
      </c>
      <c r="CF119" s="11">
        <v>65.912300000000002</v>
      </c>
      <c r="CG119" s="9">
        <v>931048.32</v>
      </c>
      <c r="CH119" s="10">
        <v>65.936000000000007</v>
      </c>
      <c r="CI119" s="10">
        <v>65.924899999999994</v>
      </c>
      <c r="CJ119" s="10">
        <v>65.876199999999997</v>
      </c>
      <c r="CK119" s="11">
        <v>65.912300000000002</v>
      </c>
      <c r="CL119" s="9">
        <v>1032764.56</v>
      </c>
      <c r="CM119" s="10">
        <v>65.934399999999997</v>
      </c>
      <c r="CN119" s="10">
        <v>65.925299999999993</v>
      </c>
      <c r="CO119" s="10">
        <v>65.876599999999996</v>
      </c>
      <c r="CP119" s="11">
        <v>65.912000000000006</v>
      </c>
      <c r="CQ119" s="34">
        <v>0</v>
      </c>
      <c r="CR119" s="35">
        <v>0</v>
      </c>
      <c r="CS119" s="35">
        <v>0</v>
      </c>
      <c r="CT119" s="35">
        <v>0</v>
      </c>
      <c r="CU119" s="36">
        <v>0</v>
      </c>
      <c r="CV119" s="34">
        <v>0</v>
      </c>
      <c r="CW119" s="35">
        <v>0</v>
      </c>
      <c r="CX119" s="35">
        <v>0</v>
      </c>
      <c r="CY119" s="35">
        <v>0</v>
      </c>
      <c r="CZ119" s="36">
        <v>0</v>
      </c>
      <c r="DA119" s="34">
        <v>0</v>
      </c>
      <c r="DB119" s="35">
        <v>0</v>
      </c>
      <c r="DC119" s="35">
        <v>0</v>
      </c>
      <c r="DD119" s="35">
        <v>0</v>
      </c>
      <c r="DE119" s="36">
        <v>0</v>
      </c>
      <c r="DF119" s="34">
        <v>0</v>
      </c>
      <c r="DG119" s="35">
        <v>0</v>
      </c>
      <c r="DH119" s="35">
        <v>0</v>
      </c>
      <c r="DI119" s="35">
        <v>0</v>
      </c>
      <c r="DJ119" s="36">
        <v>0</v>
      </c>
      <c r="DK119" s="34">
        <v>0</v>
      </c>
      <c r="DL119" s="35">
        <v>0</v>
      </c>
      <c r="DM119" s="35">
        <v>0</v>
      </c>
      <c r="DN119" s="35">
        <v>0</v>
      </c>
      <c r="DO119" s="36">
        <v>0</v>
      </c>
      <c r="DP119" s="34">
        <v>0</v>
      </c>
      <c r="DQ119" s="35">
        <v>0</v>
      </c>
      <c r="DR119" s="35">
        <v>0</v>
      </c>
      <c r="DS119" s="35">
        <v>0</v>
      </c>
      <c r="DT119" s="36">
        <v>0</v>
      </c>
      <c r="DU119" s="9">
        <v>802942.2</v>
      </c>
      <c r="DV119" s="10">
        <v>65.937700000000007</v>
      </c>
      <c r="DW119" s="10">
        <v>65.921400000000006</v>
      </c>
      <c r="DX119" s="10">
        <v>65.873199999999997</v>
      </c>
      <c r="DY119" s="11">
        <v>65.910700000000006</v>
      </c>
      <c r="DZ119" s="9">
        <v>795183.72</v>
      </c>
      <c r="EA119" s="10">
        <v>65.938699999999997</v>
      </c>
      <c r="EB119" s="10">
        <v>65.922799999999995</v>
      </c>
      <c r="EC119" s="10">
        <v>65.874499999999998</v>
      </c>
      <c r="ED119" s="11">
        <v>65.911900000000003</v>
      </c>
      <c r="EE119" s="9">
        <v>810725.52</v>
      </c>
      <c r="EF119" s="10">
        <v>65.938199999999995</v>
      </c>
      <c r="EG119" s="10">
        <v>65.924300000000002</v>
      </c>
      <c r="EH119" s="10">
        <v>65.875299999999996</v>
      </c>
      <c r="EI119" s="11">
        <v>65.912499999999994</v>
      </c>
      <c r="EJ119" s="9">
        <v>854462.12</v>
      </c>
      <c r="EK119" s="10">
        <v>65.936599999999999</v>
      </c>
      <c r="EL119" s="10">
        <v>65.924800000000005</v>
      </c>
      <c r="EM119" s="10">
        <v>65.875600000000006</v>
      </c>
      <c r="EN119" s="11">
        <v>65.912300000000002</v>
      </c>
      <c r="EO119" s="9">
        <v>928293.72</v>
      </c>
      <c r="EP119" s="10">
        <v>65.936099999999996</v>
      </c>
      <c r="EQ119" s="10">
        <v>65.924800000000005</v>
      </c>
      <c r="ER119" s="10">
        <v>65.876400000000004</v>
      </c>
      <c r="ES119" s="11">
        <v>65.912300000000002</v>
      </c>
      <c r="ET119" s="9">
        <v>1029907.8</v>
      </c>
      <c r="EU119" s="10">
        <v>65.9345</v>
      </c>
      <c r="EV119" s="10">
        <v>65.925299999999993</v>
      </c>
      <c r="EW119" s="10">
        <v>65.876499999999993</v>
      </c>
      <c r="EX119" s="11">
        <v>65.912000000000006</v>
      </c>
      <c r="EY119" s="34">
        <v>0</v>
      </c>
      <c r="EZ119" s="35">
        <v>0</v>
      </c>
      <c r="FA119" s="35">
        <v>0</v>
      </c>
      <c r="FB119" s="35">
        <v>0</v>
      </c>
      <c r="FC119" s="36">
        <v>0</v>
      </c>
      <c r="FD119" s="34">
        <v>0</v>
      </c>
      <c r="FE119" s="35">
        <v>0</v>
      </c>
      <c r="FF119" s="35">
        <v>0</v>
      </c>
      <c r="FG119" s="35">
        <v>0</v>
      </c>
      <c r="FH119" s="36">
        <v>0</v>
      </c>
      <c r="FI119" s="34">
        <v>0</v>
      </c>
      <c r="FJ119" s="35">
        <v>0</v>
      </c>
      <c r="FK119" s="35">
        <v>0</v>
      </c>
      <c r="FL119" s="35">
        <v>0</v>
      </c>
      <c r="FM119" s="36">
        <v>0</v>
      </c>
      <c r="FN119" s="34">
        <v>0</v>
      </c>
      <c r="FO119" s="35">
        <v>0</v>
      </c>
      <c r="FP119" s="35">
        <v>0</v>
      </c>
      <c r="FQ119" s="35">
        <v>0</v>
      </c>
      <c r="FR119" s="36">
        <v>0</v>
      </c>
      <c r="FS119" s="34">
        <v>0</v>
      </c>
      <c r="FT119" s="35">
        <v>0</v>
      </c>
      <c r="FU119" s="35">
        <v>0</v>
      </c>
      <c r="FV119" s="35">
        <v>0</v>
      </c>
      <c r="FW119" s="36">
        <v>0</v>
      </c>
      <c r="FX119" s="34">
        <v>0</v>
      </c>
      <c r="FY119" s="35">
        <v>0</v>
      </c>
      <c r="FZ119" s="35">
        <v>0</v>
      </c>
      <c r="GA119" s="35">
        <v>0</v>
      </c>
      <c r="GB119" s="36">
        <v>0</v>
      </c>
    </row>
    <row r="120" spans="2:184" ht="15" customHeight="1">
      <c r="B120" s="122"/>
      <c r="C120" s="73"/>
      <c r="D120" s="8">
        <f t="shared" si="9"/>
        <v>-2</v>
      </c>
      <c r="E120" s="9">
        <v>719100.72</v>
      </c>
      <c r="F120" s="10">
        <v>64.529799999999994</v>
      </c>
      <c r="G120" s="10">
        <v>64.507599999999996</v>
      </c>
      <c r="H120" s="10">
        <v>64.456199999999995</v>
      </c>
      <c r="I120" s="11">
        <v>64.497799999999998</v>
      </c>
      <c r="J120" s="9">
        <v>714143.88</v>
      </c>
      <c r="K120" s="10">
        <v>64.530900000000003</v>
      </c>
      <c r="L120" s="10">
        <v>64.508799999999994</v>
      </c>
      <c r="M120" s="10">
        <v>64.456999999999994</v>
      </c>
      <c r="N120" s="11">
        <v>64.498800000000003</v>
      </c>
      <c r="O120" s="9">
        <v>730571.36</v>
      </c>
      <c r="P120" s="10">
        <v>64.5304</v>
      </c>
      <c r="Q120" s="10">
        <v>64.509399999999999</v>
      </c>
      <c r="R120" s="10">
        <v>64.457700000000003</v>
      </c>
      <c r="S120" s="11">
        <v>64.498999999999995</v>
      </c>
      <c r="T120" s="9">
        <v>772611.64</v>
      </c>
      <c r="U120" s="10">
        <v>64.528800000000004</v>
      </c>
      <c r="V120" s="10">
        <v>64.510199999999998</v>
      </c>
      <c r="W120" s="10">
        <v>64.458200000000005</v>
      </c>
      <c r="X120" s="11">
        <v>64.498999999999995</v>
      </c>
      <c r="Y120" s="9">
        <v>842010.64</v>
      </c>
      <c r="Z120" s="10">
        <v>64.528000000000006</v>
      </c>
      <c r="AA120" s="10">
        <v>64.510499999999993</v>
      </c>
      <c r="AB120" s="10">
        <v>64.458600000000004</v>
      </c>
      <c r="AC120" s="11">
        <v>64.498900000000006</v>
      </c>
      <c r="AD120" s="9">
        <v>937499.92</v>
      </c>
      <c r="AE120" s="10">
        <v>64.527100000000004</v>
      </c>
      <c r="AF120" s="10">
        <v>64.511200000000002</v>
      </c>
      <c r="AG120" s="10">
        <v>64.4589</v>
      </c>
      <c r="AH120" s="11">
        <v>64.498900000000006</v>
      </c>
      <c r="AI120" s="34">
        <v>0</v>
      </c>
      <c r="AJ120" s="35">
        <v>0</v>
      </c>
      <c r="AK120" s="35">
        <v>0</v>
      </c>
      <c r="AL120" s="35">
        <v>0</v>
      </c>
      <c r="AM120" s="36">
        <v>0</v>
      </c>
      <c r="AN120" s="34">
        <v>0</v>
      </c>
      <c r="AO120" s="35">
        <v>0</v>
      </c>
      <c r="AP120" s="35">
        <v>0</v>
      </c>
      <c r="AQ120" s="35">
        <v>0</v>
      </c>
      <c r="AR120" s="36">
        <v>0</v>
      </c>
      <c r="AS120" s="34">
        <v>0</v>
      </c>
      <c r="AT120" s="35">
        <v>0</v>
      </c>
      <c r="AU120" s="35">
        <v>0</v>
      </c>
      <c r="AV120" s="35">
        <v>0</v>
      </c>
      <c r="AW120" s="36">
        <v>0</v>
      </c>
      <c r="AX120" s="34">
        <v>0</v>
      </c>
      <c r="AY120" s="35">
        <v>0</v>
      </c>
      <c r="AZ120" s="35">
        <v>0</v>
      </c>
      <c r="BA120" s="35">
        <v>0</v>
      </c>
      <c r="BB120" s="36">
        <v>0</v>
      </c>
      <c r="BC120" s="34">
        <v>0</v>
      </c>
      <c r="BD120" s="35">
        <v>0</v>
      </c>
      <c r="BE120" s="35">
        <v>0</v>
      </c>
      <c r="BF120" s="35">
        <v>0</v>
      </c>
      <c r="BG120" s="36">
        <v>0</v>
      </c>
      <c r="BH120" s="34">
        <v>0</v>
      </c>
      <c r="BI120" s="35">
        <v>0</v>
      </c>
      <c r="BJ120" s="35">
        <v>0</v>
      </c>
      <c r="BK120" s="35">
        <v>0</v>
      </c>
      <c r="BL120" s="36">
        <v>0</v>
      </c>
      <c r="BM120" s="9">
        <v>724720.6</v>
      </c>
      <c r="BN120" s="10">
        <v>64.529700000000005</v>
      </c>
      <c r="BO120" s="10">
        <v>64.507599999999996</v>
      </c>
      <c r="BP120" s="10">
        <v>64.456199999999995</v>
      </c>
      <c r="BQ120" s="11">
        <v>64.497699999999995</v>
      </c>
      <c r="BR120" s="9">
        <v>719706.32</v>
      </c>
      <c r="BS120" s="10">
        <v>64.530699999999996</v>
      </c>
      <c r="BT120" s="10">
        <v>64.508600000000001</v>
      </c>
      <c r="BU120" s="10">
        <v>64.456900000000005</v>
      </c>
      <c r="BV120" s="11">
        <v>64.498599999999996</v>
      </c>
      <c r="BW120" s="9">
        <v>736408.88</v>
      </c>
      <c r="BX120" s="10">
        <v>64.529799999999994</v>
      </c>
      <c r="BY120" s="10">
        <v>64.509299999999996</v>
      </c>
      <c r="BZ120" s="10">
        <v>64.457599999999999</v>
      </c>
      <c r="CA120" s="11">
        <v>64.498800000000003</v>
      </c>
      <c r="CB120" s="9">
        <v>780093.43999999994</v>
      </c>
      <c r="CC120" s="10">
        <v>64.528999999999996</v>
      </c>
      <c r="CD120" s="10">
        <v>64.510099999999994</v>
      </c>
      <c r="CE120" s="10">
        <v>64.457899999999995</v>
      </c>
      <c r="CF120" s="11">
        <v>64.498900000000006</v>
      </c>
      <c r="CG120" s="9">
        <v>852889.96</v>
      </c>
      <c r="CH120" s="10">
        <v>64.527699999999996</v>
      </c>
      <c r="CI120" s="10">
        <v>64.510400000000004</v>
      </c>
      <c r="CJ120" s="10">
        <v>64.458500000000001</v>
      </c>
      <c r="CK120" s="11">
        <v>64.498800000000003</v>
      </c>
      <c r="CL120" s="9">
        <v>951950.72</v>
      </c>
      <c r="CM120" s="10">
        <v>64.526899999999998</v>
      </c>
      <c r="CN120" s="10">
        <v>64.510999999999996</v>
      </c>
      <c r="CO120" s="10">
        <v>64.458799999999997</v>
      </c>
      <c r="CP120" s="11">
        <v>64.498800000000003</v>
      </c>
      <c r="CQ120" s="34">
        <v>0</v>
      </c>
      <c r="CR120" s="35">
        <v>0</v>
      </c>
      <c r="CS120" s="35">
        <v>0</v>
      </c>
      <c r="CT120" s="35">
        <v>0</v>
      </c>
      <c r="CU120" s="36">
        <v>0</v>
      </c>
      <c r="CV120" s="34">
        <v>0</v>
      </c>
      <c r="CW120" s="35">
        <v>0</v>
      </c>
      <c r="CX120" s="35">
        <v>0</v>
      </c>
      <c r="CY120" s="35">
        <v>0</v>
      </c>
      <c r="CZ120" s="36">
        <v>0</v>
      </c>
      <c r="DA120" s="34">
        <v>0</v>
      </c>
      <c r="DB120" s="35">
        <v>0</v>
      </c>
      <c r="DC120" s="35">
        <v>0</v>
      </c>
      <c r="DD120" s="35">
        <v>0</v>
      </c>
      <c r="DE120" s="36">
        <v>0</v>
      </c>
      <c r="DF120" s="34">
        <v>0</v>
      </c>
      <c r="DG120" s="35">
        <v>0</v>
      </c>
      <c r="DH120" s="35">
        <v>0</v>
      </c>
      <c r="DI120" s="35">
        <v>0</v>
      </c>
      <c r="DJ120" s="36">
        <v>0</v>
      </c>
      <c r="DK120" s="34">
        <v>0</v>
      </c>
      <c r="DL120" s="35">
        <v>0</v>
      </c>
      <c r="DM120" s="35">
        <v>0</v>
      </c>
      <c r="DN120" s="35">
        <v>0</v>
      </c>
      <c r="DO120" s="36">
        <v>0</v>
      </c>
      <c r="DP120" s="34">
        <v>0</v>
      </c>
      <c r="DQ120" s="35">
        <v>0</v>
      </c>
      <c r="DR120" s="35">
        <v>0</v>
      </c>
      <c r="DS120" s="35">
        <v>0</v>
      </c>
      <c r="DT120" s="36">
        <v>0</v>
      </c>
      <c r="DU120" s="9">
        <v>722388.88</v>
      </c>
      <c r="DV120" s="10">
        <v>64.529499999999999</v>
      </c>
      <c r="DW120" s="10">
        <v>64.507599999999996</v>
      </c>
      <c r="DX120" s="10">
        <v>64.456199999999995</v>
      </c>
      <c r="DY120" s="11">
        <v>64.497600000000006</v>
      </c>
      <c r="DZ120" s="9">
        <v>717393.28</v>
      </c>
      <c r="EA120" s="10">
        <v>64.531000000000006</v>
      </c>
      <c r="EB120" s="10">
        <v>64.508799999999994</v>
      </c>
      <c r="EC120" s="10">
        <v>64.457099999999997</v>
      </c>
      <c r="ED120" s="11">
        <v>64.498800000000003</v>
      </c>
      <c r="EE120" s="9">
        <v>734038.92</v>
      </c>
      <c r="EF120" s="10">
        <v>64.53</v>
      </c>
      <c r="EG120" s="10">
        <v>64.509200000000007</v>
      </c>
      <c r="EH120" s="10">
        <v>64.457700000000003</v>
      </c>
      <c r="EI120" s="11">
        <v>64.498900000000006</v>
      </c>
      <c r="EJ120" s="9">
        <v>777648.4</v>
      </c>
      <c r="EK120" s="10">
        <v>64.528700000000001</v>
      </c>
      <c r="EL120" s="10">
        <v>64.510199999999998</v>
      </c>
      <c r="EM120" s="10">
        <v>64.457899999999995</v>
      </c>
      <c r="EN120" s="11">
        <v>64.498800000000003</v>
      </c>
      <c r="EO120" s="9">
        <v>850331.8</v>
      </c>
      <c r="EP120" s="10">
        <v>64.527900000000002</v>
      </c>
      <c r="EQ120" s="10">
        <v>64.510400000000004</v>
      </c>
      <c r="ER120" s="10">
        <v>64.458500000000001</v>
      </c>
      <c r="ES120" s="11">
        <v>64.498800000000003</v>
      </c>
      <c r="ET120" s="9">
        <v>949317.48</v>
      </c>
      <c r="EU120" s="10">
        <v>64.527199999999993</v>
      </c>
      <c r="EV120" s="10">
        <v>64.511200000000002</v>
      </c>
      <c r="EW120" s="10">
        <v>64.4589</v>
      </c>
      <c r="EX120" s="11">
        <v>64.498999999999995</v>
      </c>
      <c r="EY120" s="34">
        <v>0</v>
      </c>
      <c r="EZ120" s="35">
        <v>0</v>
      </c>
      <c r="FA120" s="35">
        <v>0</v>
      </c>
      <c r="FB120" s="35">
        <v>0</v>
      </c>
      <c r="FC120" s="36">
        <v>0</v>
      </c>
      <c r="FD120" s="34">
        <v>0</v>
      </c>
      <c r="FE120" s="35">
        <v>0</v>
      </c>
      <c r="FF120" s="35">
        <v>0</v>
      </c>
      <c r="FG120" s="35">
        <v>0</v>
      </c>
      <c r="FH120" s="36">
        <v>0</v>
      </c>
      <c r="FI120" s="34">
        <v>0</v>
      </c>
      <c r="FJ120" s="35">
        <v>0</v>
      </c>
      <c r="FK120" s="35">
        <v>0</v>
      </c>
      <c r="FL120" s="35">
        <v>0</v>
      </c>
      <c r="FM120" s="36">
        <v>0</v>
      </c>
      <c r="FN120" s="34">
        <v>0</v>
      </c>
      <c r="FO120" s="35">
        <v>0</v>
      </c>
      <c r="FP120" s="35">
        <v>0</v>
      </c>
      <c r="FQ120" s="35">
        <v>0</v>
      </c>
      <c r="FR120" s="36">
        <v>0</v>
      </c>
      <c r="FS120" s="34">
        <v>0</v>
      </c>
      <c r="FT120" s="35">
        <v>0</v>
      </c>
      <c r="FU120" s="35">
        <v>0</v>
      </c>
      <c r="FV120" s="35">
        <v>0</v>
      </c>
      <c r="FW120" s="36">
        <v>0</v>
      </c>
      <c r="FX120" s="34">
        <v>0</v>
      </c>
      <c r="FY120" s="35">
        <v>0</v>
      </c>
      <c r="FZ120" s="35">
        <v>0</v>
      </c>
      <c r="GA120" s="35">
        <v>0</v>
      </c>
      <c r="GB120" s="36">
        <v>0</v>
      </c>
    </row>
    <row r="121" spans="2:184" ht="15" customHeight="1">
      <c r="B121" s="122"/>
      <c r="C121" s="73"/>
      <c r="D121" s="8">
        <f t="shared" si="9"/>
        <v>0</v>
      </c>
      <c r="E121" s="9">
        <v>648026.96</v>
      </c>
      <c r="F121" s="10">
        <v>63.208599999999997</v>
      </c>
      <c r="G121" s="10">
        <v>63.180999999999997</v>
      </c>
      <c r="H121" s="10">
        <v>63.117800000000003</v>
      </c>
      <c r="I121" s="11">
        <v>63.168999999999997</v>
      </c>
      <c r="J121" s="9">
        <v>645663.4</v>
      </c>
      <c r="K121" s="10">
        <v>63.208799999999997</v>
      </c>
      <c r="L121" s="10">
        <v>63.182299999999998</v>
      </c>
      <c r="M121" s="10">
        <v>63.119500000000002</v>
      </c>
      <c r="N121" s="11">
        <v>63.17</v>
      </c>
      <c r="O121" s="9">
        <v>663331.19999999995</v>
      </c>
      <c r="P121" s="10">
        <v>63.208599999999997</v>
      </c>
      <c r="Q121" s="10">
        <v>63.183300000000003</v>
      </c>
      <c r="R121" s="10">
        <v>63.120399999999997</v>
      </c>
      <c r="S121" s="11">
        <v>63.1706</v>
      </c>
      <c r="T121" s="9">
        <v>705712.28</v>
      </c>
      <c r="U121" s="10">
        <v>63.207500000000003</v>
      </c>
      <c r="V121" s="10">
        <v>63.183500000000002</v>
      </c>
      <c r="W121" s="10">
        <v>63.121099999999998</v>
      </c>
      <c r="X121" s="11">
        <v>63.170499999999997</v>
      </c>
      <c r="Y121" s="9">
        <v>774473.8</v>
      </c>
      <c r="Z121" s="10">
        <v>63.206000000000003</v>
      </c>
      <c r="AA121" s="10">
        <v>63.183900000000001</v>
      </c>
      <c r="AB121" s="10">
        <v>63.121400000000001</v>
      </c>
      <c r="AC121" s="11">
        <v>63.170299999999997</v>
      </c>
      <c r="AD121" s="9">
        <v>867474.16</v>
      </c>
      <c r="AE121" s="10">
        <v>63.203000000000003</v>
      </c>
      <c r="AF121" s="10">
        <v>63.183799999999998</v>
      </c>
      <c r="AG121" s="10">
        <v>63.121299999999998</v>
      </c>
      <c r="AH121" s="11">
        <v>63.169199999999996</v>
      </c>
      <c r="AI121" s="34">
        <v>0</v>
      </c>
      <c r="AJ121" s="35">
        <v>0</v>
      </c>
      <c r="AK121" s="35">
        <v>0</v>
      </c>
      <c r="AL121" s="35">
        <v>0</v>
      </c>
      <c r="AM121" s="36">
        <v>0</v>
      </c>
      <c r="AN121" s="34">
        <v>0</v>
      </c>
      <c r="AO121" s="35">
        <v>0</v>
      </c>
      <c r="AP121" s="35">
        <v>0</v>
      </c>
      <c r="AQ121" s="35">
        <v>0</v>
      </c>
      <c r="AR121" s="36">
        <v>0</v>
      </c>
      <c r="AS121" s="34">
        <v>0</v>
      </c>
      <c r="AT121" s="35">
        <v>0</v>
      </c>
      <c r="AU121" s="35">
        <v>0</v>
      </c>
      <c r="AV121" s="35">
        <v>0</v>
      </c>
      <c r="AW121" s="36">
        <v>0</v>
      </c>
      <c r="AX121" s="34">
        <v>0</v>
      </c>
      <c r="AY121" s="35">
        <v>0</v>
      </c>
      <c r="AZ121" s="35">
        <v>0</v>
      </c>
      <c r="BA121" s="35">
        <v>0</v>
      </c>
      <c r="BB121" s="36">
        <v>0</v>
      </c>
      <c r="BC121" s="34">
        <v>0</v>
      </c>
      <c r="BD121" s="35">
        <v>0</v>
      </c>
      <c r="BE121" s="35">
        <v>0</v>
      </c>
      <c r="BF121" s="35">
        <v>0</v>
      </c>
      <c r="BG121" s="36">
        <v>0</v>
      </c>
      <c r="BH121" s="34">
        <v>0</v>
      </c>
      <c r="BI121" s="35">
        <v>0</v>
      </c>
      <c r="BJ121" s="35">
        <v>0</v>
      </c>
      <c r="BK121" s="35">
        <v>0</v>
      </c>
      <c r="BL121" s="36">
        <v>0</v>
      </c>
      <c r="BM121" s="9">
        <v>653260.36</v>
      </c>
      <c r="BN121" s="10">
        <v>63.208599999999997</v>
      </c>
      <c r="BO121" s="10">
        <v>63.180999999999997</v>
      </c>
      <c r="BP121" s="10">
        <v>63.117899999999999</v>
      </c>
      <c r="BQ121" s="11">
        <v>63.168999999999997</v>
      </c>
      <c r="BR121" s="9">
        <v>650842.72</v>
      </c>
      <c r="BS121" s="10">
        <v>63.208500000000001</v>
      </c>
      <c r="BT121" s="10">
        <v>63.182499999999997</v>
      </c>
      <c r="BU121" s="10">
        <v>63.119500000000002</v>
      </c>
      <c r="BV121" s="11">
        <v>63.17</v>
      </c>
      <c r="BW121" s="9">
        <v>668813.80000000005</v>
      </c>
      <c r="BX121" s="10">
        <v>63.208599999999997</v>
      </c>
      <c r="BY121" s="10">
        <v>63.183100000000003</v>
      </c>
      <c r="BZ121" s="10">
        <v>63.120199999999997</v>
      </c>
      <c r="CA121" s="11">
        <v>63.170499999999997</v>
      </c>
      <c r="CB121" s="9">
        <v>712757.64</v>
      </c>
      <c r="CC121" s="10">
        <v>63.207099999999997</v>
      </c>
      <c r="CD121" s="10">
        <v>63.183399999999999</v>
      </c>
      <c r="CE121" s="10">
        <v>63.121000000000002</v>
      </c>
      <c r="CF121" s="11">
        <v>63.170299999999997</v>
      </c>
      <c r="CG121" s="9">
        <v>784813.16</v>
      </c>
      <c r="CH121" s="10">
        <v>63.205800000000004</v>
      </c>
      <c r="CI121" s="10">
        <v>63.183900000000001</v>
      </c>
      <c r="CJ121" s="10">
        <v>63.121299999999998</v>
      </c>
      <c r="CK121" s="11">
        <v>63.170200000000001</v>
      </c>
      <c r="CL121" s="9">
        <v>881290.48</v>
      </c>
      <c r="CM121" s="10">
        <v>63.203000000000003</v>
      </c>
      <c r="CN121" s="10">
        <v>63.183599999999998</v>
      </c>
      <c r="CO121" s="10">
        <v>63.121299999999998</v>
      </c>
      <c r="CP121" s="11">
        <v>63.169199999999996</v>
      </c>
      <c r="CQ121" s="34">
        <v>0</v>
      </c>
      <c r="CR121" s="35">
        <v>0</v>
      </c>
      <c r="CS121" s="35">
        <v>0</v>
      </c>
      <c r="CT121" s="35">
        <v>0</v>
      </c>
      <c r="CU121" s="36">
        <v>0</v>
      </c>
      <c r="CV121" s="34">
        <v>0</v>
      </c>
      <c r="CW121" s="35">
        <v>0</v>
      </c>
      <c r="CX121" s="35">
        <v>0</v>
      </c>
      <c r="CY121" s="35">
        <v>0</v>
      </c>
      <c r="CZ121" s="36">
        <v>0</v>
      </c>
      <c r="DA121" s="34">
        <v>0</v>
      </c>
      <c r="DB121" s="35">
        <v>0</v>
      </c>
      <c r="DC121" s="35">
        <v>0</v>
      </c>
      <c r="DD121" s="35">
        <v>0</v>
      </c>
      <c r="DE121" s="36">
        <v>0</v>
      </c>
      <c r="DF121" s="34">
        <v>0</v>
      </c>
      <c r="DG121" s="35">
        <v>0</v>
      </c>
      <c r="DH121" s="35">
        <v>0</v>
      </c>
      <c r="DI121" s="35">
        <v>0</v>
      </c>
      <c r="DJ121" s="36">
        <v>0</v>
      </c>
      <c r="DK121" s="34">
        <v>0</v>
      </c>
      <c r="DL121" s="35">
        <v>0</v>
      </c>
      <c r="DM121" s="35">
        <v>0</v>
      </c>
      <c r="DN121" s="35">
        <v>0</v>
      </c>
      <c r="DO121" s="36">
        <v>0</v>
      </c>
      <c r="DP121" s="34">
        <v>0</v>
      </c>
      <c r="DQ121" s="35">
        <v>0</v>
      </c>
      <c r="DR121" s="35">
        <v>0</v>
      </c>
      <c r="DS121" s="35">
        <v>0</v>
      </c>
      <c r="DT121" s="36">
        <v>0</v>
      </c>
      <c r="DU121" s="9">
        <v>651093.6</v>
      </c>
      <c r="DV121" s="10">
        <v>63.208100000000002</v>
      </c>
      <c r="DW121" s="10">
        <v>63.181100000000001</v>
      </c>
      <c r="DX121" s="10">
        <v>63.118000000000002</v>
      </c>
      <c r="DY121" s="11">
        <v>63.168900000000001</v>
      </c>
      <c r="DZ121" s="9">
        <v>648673.6</v>
      </c>
      <c r="EA121" s="10">
        <v>63.2087</v>
      </c>
      <c r="EB121" s="10">
        <v>63.182499999999997</v>
      </c>
      <c r="EC121" s="10">
        <v>63.119399999999999</v>
      </c>
      <c r="ED121" s="11">
        <v>63.17</v>
      </c>
      <c r="EE121" s="9">
        <v>666598.31999999995</v>
      </c>
      <c r="EF121" s="10">
        <v>63.208300000000001</v>
      </c>
      <c r="EG121" s="10">
        <v>63.183300000000003</v>
      </c>
      <c r="EH121" s="10">
        <v>63.120399999999997</v>
      </c>
      <c r="EI121" s="11">
        <v>63.170499999999997</v>
      </c>
      <c r="EJ121" s="9">
        <v>710478.2</v>
      </c>
      <c r="EK121" s="10">
        <v>63.207099999999997</v>
      </c>
      <c r="EL121" s="10">
        <v>63.183399999999999</v>
      </c>
      <c r="EM121" s="10">
        <v>63.120899999999999</v>
      </c>
      <c r="EN121" s="11">
        <v>63.170299999999997</v>
      </c>
      <c r="EO121" s="9">
        <v>782411.96</v>
      </c>
      <c r="EP121" s="10">
        <v>63.206099999999999</v>
      </c>
      <c r="EQ121" s="10">
        <v>63.183900000000001</v>
      </c>
      <c r="ER121" s="10">
        <v>63.121499999999997</v>
      </c>
      <c r="ES121" s="11">
        <v>63.170299999999997</v>
      </c>
      <c r="ET121" s="9">
        <v>878787.6</v>
      </c>
      <c r="EU121" s="10">
        <v>63.203000000000003</v>
      </c>
      <c r="EV121" s="10">
        <v>63.183599999999998</v>
      </c>
      <c r="EW121" s="10">
        <v>63.121299999999998</v>
      </c>
      <c r="EX121" s="11">
        <v>63.1691</v>
      </c>
      <c r="EY121" s="34">
        <v>0</v>
      </c>
      <c r="EZ121" s="35">
        <v>0</v>
      </c>
      <c r="FA121" s="35">
        <v>0</v>
      </c>
      <c r="FB121" s="35">
        <v>0</v>
      </c>
      <c r="FC121" s="36">
        <v>0</v>
      </c>
      <c r="FD121" s="34">
        <v>0</v>
      </c>
      <c r="FE121" s="35">
        <v>0</v>
      </c>
      <c r="FF121" s="35">
        <v>0</v>
      </c>
      <c r="FG121" s="35">
        <v>0</v>
      </c>
      <c r="FH121" s="36">
        <v>0</v>
      </c>
      <c r="FI121" s="34">
        <v>0</v>
      </c>
      <c r="FJ121" s="35">
        <v>0</v>
      </c>
      <c r="FK121" s="35">
        <v>0</v>
      </c>
      <c r="FL121" s="35">
        <v>0</v>
      </c>
      <c r="FM121" s="36">
        <v>0</v>
      </c>
      <c r="FN121" s="34">
        <v>0</v>
      </c>
      <c r="FO121" s="35">
        <v>0</v>
      </c>
      <c r="FP121" s="35">
        <v>0</v>
      </c>
      <c r="FQ121" s="35">
        <v>0</v>
      </c>
      <c r="FR121" s="36">
        <v>0</v>
      </c>
      <c r="FS121" s="34">
        <v>0</v>
      </c>
      <c r="FT121" s="35">
        <v>0</v>
      </c>
      <c r="FU121" s="35">
        <v>0</v>
      </c>
      <c r="FV121" s="35">
        <v>0</v>
      </c>
      <c r="FW121" s="36">
        <v>0</v>
      </c>
      <c r="FX121" s="34">
        <v>0</v>
      </c>
      <c r="FY121" s="35">
        <v>0</v>
      </c>
      <c r="FZ121" s="35">
        <v>0</v>
      </c>
      <c r="GA121" s="35">
        <v>0</v>
      </c>
      <c r="GB121" s="36">
        <v>0</v>
      </c>
    </row>
    <row r="122" spans="2:184" ht="15" customHeight="1">
      <c r="B122" s="122"/>
      <c r="C122" s="73"/>
      <c r="D122" s="8">
        <f t="shared" si="9"/>
        <v>2</v>
      </c>
      <c r="E122" s="9">
        <v>577839.28</v>
      </c>
      <c r="F122" s="10">
        <v>61.738300000000002</v>
      </c>
      <c r="G122" s="10">
        <v>61.693899999999999</v>
      </c>
      <c r="H122" s="10">
        <v>61.619799999999998</v>
      </c>
      <c r="I122" s="11">
        <v>61.683700000000002</v>
      </c>
      <c r="J122" s="9">
        <v>578037.43999999994</v>
      </c>
      <c r="K122" s="10">
        <v>61.739699999999999</v>
      </c>
      <c r="L122" s="10">
        <v>61.695</v>
      </c>
      <c r="M122" s="10">
        <v>61.621299999999998</v>
      </c>
      <c r="N122" s="11">
        <v>61.685000000000002</v>
      </c>
      <c r="O122" s="9">
        <v>597180.6</v>
      </c>
      <c r="P122" s="10">
        <v>61.737699999999997</v>
      </c>
      <c r="Q122" s="10">
        <v>61.695500000000003</v>
      </c>
      <c r="R122" s="10">
        <v>61.622399999999999</v>
      </c>
      <c r="S122" s="11">
        <v>61.684899999999999</v>
      </c>
      <c r="T122" s="9">
        <v>640141.19999999995</v>
      </c>
      <c r="U122" s="10">
        <v>61.736400000000003</v>
      </c>
      <c r="V122" s="10">
        <v>61.696399999999997</v>
      </c>
      <c r="W122" s="10">
        <v>61.622999999999998</v>
      </c>
      <c r="X122" s="11">
        <v>61.685000000000002</v>
      </c>
      <c r="Y122" s="9">
        <v>708233.44</v>
      </c>
      <c r="Z122" s="10">
        <v>61.733600000000003</v>
      </c>
      <c r="AA122" s="10">
        <v>61.696399999999997</v>
      </c>
      <c r="AB122" s="10">
        <v>61.6233</v>
      </c>
      <c r="AC122" s="11">
        <v>61.684199999999997</v>
      </c>
      <c r="AD122" s="9">
        <v>798178.2</v>
      </c>
      <c r="AE122" s="10">
        <v>61.729900000000001</v>
      </c>
      <c r="AF122" s="10">
        <v>61.696199999999997</v>
      </c>
      <c r="AG122" s="10">
        <v>61.623100000000001</v>
      </c>
      <c r="AH122" s="11">
        <v>61.6828</v>
      </c>
      <c r="AI122" s="34">
        <v>0</v>
      </c>
      <c r="AJ122" s="35">
        <v>0</v>
      </c>
      <c r="AK122" s="35">
        <v>0</v>
      </c>
      <c r="AL122" s="35">
        <v>0</v>
      </c>
      <c r="AM122" s="36">
        <v>0</v>
      </c>
      <c r="AN122" s="34">
        <v>0</v>
      </c>
      <c r="AO122" s="35">
        <v>0</v>
      </c>
      <c r="AP122" s="35">
        <v>0</v>
      </c>
      <c r="AQ122" s="35">
        <v>0</v>
      </c>
      <c r="AR122" s="36">
        <v>0</v>
      </c>
      <c r="AS122" s="34">
        <v>0</v>
      </c>
      <c r="AT122" s="35">
        <v>0</v>
      </c>
      <c r="AU122" s="35">
        <v>0</v>
      </c>
      <c r="AV122" s="35">
        <v>0</v>
      </c>
      <c r="AW122" s="36">
        <v>0</v>
      </c>
      <c r="AX122" s="34">
        <v>0</v>
      </c>
      <c r="AY122" s="35">
        <v>0</v>
      </c>
      <c r="AZ122" s="35">
        <v>0</v>
      </c>
      <c r="BA122" s="35">
        <v>0</v>
      </c>
      <c r="BB122" s="36">
        <v>0</v>
      </c>
      <c r="BC122" s="34">
        <v>0</v>
      </c>
      <c r="BD122" s="35">
        <v>0</v>
      </c>
      <c r="BE122" s="35">
        <v>0</v>
      </c>
      <c r="BF122" s="35">
        <v>0</v>
      </c>
      <c r="BG122" s="36">
        <v>0</v>
      </c>
      <c r="BH122" s="34">
        <v>0</v>
      </c>
      <c r="BI122" s="35">
        <v>0</v>
      </c>
      <c r="BJ122" s="35">
        <v>0</v>
      </c>
      <c r="BK122" s="35">
        <v>0</v>
      </c>
      <c r="BL122" s="36">
        <v>0</v>
      </c>
      <c r="BM122" s="9">
        <v>582710.64</v>
      </c>
      <c r="BN122" s="10">
        <v>61.738199999999999</v>
      </c>
      <c r="BO122" s="10">
        <v>61.6937</v>
      </c>
      <c r="BP122" s="10">
        <v>61.619700000000002</v>
      </c>
      <c r="BQ122" s="11">
        <v>61.683599999999998</v>
      </c>
      <c r="BR122" s="9">
        <v>582851.56000000006</v>
      </c>
      <c r="BS122" s="10">
        <v>61.739100000000001</v>
      </c>
      <c r="BT122" s="10">
        <v>61.694899999999997</v>
      </c>
      <c r="BU122" s="10">
        <v>61.621299999999998</v>
      </c>
      <c r="BV122" s="11">
        <v>61.684800000000003</v>
      </c>
      <c r="BW122" s="9">
        <v>602354.48</v>
      </c>
      <c r="BX122" s="10">
        <v>61.7376</v>
      </c>
      <c r="BY122" s="10">
        <v>61.695399999999999</v>
      </c>
      <c r="BZ122" s="10">
        <v>61.622399999999999</v>
      </c>
      <c r="CA122" s="11">
        <v>61.684899999999999</v>
      </c>
      <c r="CB122" s="9">
        <v>646896.43999999994</v>
      </c>
      <c r="CC122" s="10">
        <v>61.735700000000001</v>
      </c>
      <c r="CD122" s="10">
        <v>61.696599999999997</v>
      </c>
      <c r="CE122" s="10">
        <v>61.623100000000001</v>
      </c>
      <c r="CF122" s="11">
        <v>61.684800000000003</v>
      </c>
      <c r="CG122" s="9">
        <v>718181.8</v>
      </c>
      <c r="CH122" s="10">
        <v>61.733499999999999</v>
      </c>
      <c r="CI122" s="10">
        <v>61.696399999999997</v>
      </c>
      <c r="CJ122" s="10">
        <v>61.6233</v>
      </c>
      <c r="CK122" s="11">
        <v>61.684100000000001</v>
      </c>
      <c r="CL122" s="9">
        <v>811490.08</v>
      </c>
      <c r="CM122" s="10">
        <v>61.730200000000004</v>
      </c>
      <c r="CN122" s="10">
        <v>61.696199999999997</v>
      </c>
      <c r="CO122" s="10">
        <v>61.622900000000001</v>
      </c>
      <c r="CP122" s="11">
        <v>61.6828</v>
      </c>
      <c r="CQ122" s="34">
        <v>0</v>
      </c>
      <c r="CR122" s="35">
        <v>0</v>
      </c>
      <c r="CS122" s="35">
        <v>0</v>
      </c>
      <c r="CT122" s="35">
        <v>0</v>
      </c>
      <c r="CU122" s="36">
        <v>0</v>
      </c>
      <c r="CV122" s="34">
        <v>0</v>
      </c>
      <c r="CW122" s="35">
        <v>0</v>
      </c>
      <c r="CX122" s="35">
        <v>0</v>
      </c>
      <c r="CY122" s="35">
        <v>0</v>
      </c>
      <c r="CZ122" s="36">
        <v>0</v>
      </c>
      <c r="DA122" s="34">
        <v>0</v>
      </c>
      <c r="DB122" s="35">
        <v>0</v>
      </c>
      <c r="DC122" s="35">
        <v>0</v>
      </c>
      <c r="DD122" s="35">
        <v>0</v>
      </c>
      <c r="DE122" s="36">
        <v>0</v>
      </c>
      <c r="DF122" s="34">
        <v>0</v>
      </c>
      <c r="DG122" s="35">
        <v>0</v>
      </c>
      <c r="DH122" s="35">
        <v>0</v>
      </c>
      <c r="DI122" s="35">
        <v>0</v>
      </c>
      <c r="DJ122" s="36">
        <v>0</v>
      </c>
      <c r="DK122" s="34">
        <v>0</v>
      </c>
      <c r="DL122" s="35">
        <v>0</v>
      </c>
      <c r="DM122" s="35">
        <v>0</v>
      </c>
      <c r="DN122" s="35">
        <v>0</v>
      </c>
      <c r="DO122" s="36">
        <v>0</v>
      </c>
      <c r="DP122" s="34">
        <v>0</v>
      </c>
      <c r="DQ122" s="35">
        <v>0</v>
      </c>
      <c r="DR122" s="35">
        <v>0</v>
      </c>
      <c r="DS122" s="35">
        <v>0</v>
      </c>
      <c r="DT122" s="36">
        <v>0</v>
      </c>
      <c r="DU122" s="9">
        <v>580683.64</v>
      </c>
      <c r="DV122" s="10">
        <v>61.738300000000002</v>
      </c>
      <c r="DW122" s="10">
        <v>61.693899999999999</v>
      </c>
      <c r="DX122" s="10">
        <v>61.619900000000001</v>
      </c>
      <c r="DY122" s="11">
        <v>61.683700000000002</v>
      </c>
      <c r="DZ122" s="9">
        <v>580832.36</v>
      </c>
      <c r="EA122" s="10">
        <v>61.739100000000001</v>
      </c>
      <c r="EB122" s="10">
        <v>61.695099999999996</v>
      </c>
      <c r="EC122" s="10">
        <v>61.621099999999998</v>
      </c>
      <c r="ED122" s="11">
        <v>61.684800000000003</v>
      </c>
      <c r="EE122" s="9">
        <v>600262</v>
      </c>
      <c r="EF122" s="10">
        <v>61.7376</v>
      </c>
      <c r="EG122" s="10">
        <v>61.695399999999999</v>
      </c>
      <c r="EH122" s="10">
        <v>61.622500000000002</v>
      </c>
      <c r="EI122" s="11">
        <v>61.684899999999999</v>
      </c>
      <c r="EJ122" s="9">
        <v>644726.68000000005</v>
      </c>
      <c r="EK122" s="10">
        <v>61.735799999999998</v>
      </c>
      <c r="EL122" s="10">
        <v>61.6965</v>
      </c>
      <c r="EM122" s="10">
        <v>61.622999999999998</v>
      </c>
      <c r="EN122" s="11">
        <v>61.684800000000003</v>
      </c>
      <c r="EO122" s="9">
        <v>715906.44</v>
      </c>
      <c r="EP122" s="10">
        <v>61.733600000000003</v>
      </c>
      <c r="EQ122" s="10">
        <v>61.696599999999997</v>
      </c>
      <c r="ER122" s="10">
        <v>61.623399999999997</v>
      </c>
      <c r="ES122" s="11">
        <v>61.6843</v>
      </c>
      <c r="ET122" s="9">
        <v>809140.4</v>
      </c>
      <c r="EU122" s="10">
        <v>61.730400000000003</v>
      </c>
      <c r="EV122" s="10">
        <v>61.696199999999997</v>
      </c>
      <c r="EW122" s="10">
        <v>61.623100000000001</v>
      </c>
      <c r="EX122" s="11">
        <v>61.683</v>
      </c>
      <c r="EY122" s="34">
        <v>0</v>
      </c>
      <c r="EZ122" s="35">
        <v>0</v>
      </c>
      <c r="FA122" s="35">
        <v>0</v>
      </c>
      <c r="FB122" s="35">
        <v>0</v>
      </c>
      <c r="FC122" s="36">
        <v>0</v>
      </c>
      <c r="FD122" s="34">
        <v>0</v>
      </c>
      <c r="FE122" s="35">
        <v>0</v>
      </c>
      <c r="FF122" s="35">
        <v>0</v>
      </c>
      <c r="FG122" s="35">
        <v>0</v>
      </c>
      <c r="FH122" s="36">
        <v>0</v>
      </c>
      <c r="FI122" s="34">
        <v>0</v>
      </c>
      <c r="FJ122" s="35">
        <v>0</v>
      </c>
      <c r="FK122" s="35">
        <v>0</v>
      </c>
      <c r="FL122" s="35">
        <v>0</v>
      </c>
      <c r="FM122" s="36">
        <v>0</v>
      </c>
      <c r="FN122" s="34">
        <v>0</v>
      </c>
      <c r="FO122" s="35">
        <v>0</v>
      </c>
      <c r="FP122" s="35">
        <v>0</v>
      </c>
      <c r="FQ122" s="35">
        <v>0</v>
      </c>
      <c r="FR122" s="36">
        <v>0</v>
      </c>
      <c r="FS122" s="34">
        <v>0</v>
      </c>
      <c r="FT122" s="35">
        <v>0</v>
      </c>
      <c r="FU122" s="35">
        <v>0</v>
      </c>
      <c r="FV122" s="35">
        <v>0</v>
      </c>
      <c r="FW122" s="36">
        <v>0</v>
      </c>
      <c r="FX122" s="34">
        <v>0</v>
      </c>
      <c r="FY122" s="35">
        <v>0</v>
      </c>
      <c r="FZ122" s="35">
        <v>0</v>
      </c>
      <c r="GA122" s="35">
        <v>0</v>
      </c>
      <c r="GB122" s="36">
        <v>0</v>
      </c>
    </row>
    <row r="123" spans="2:184" ht="15" customHeight="1">
      <c r="B123" s="122"/>
      <c r="C123" s="73"/>
      <c r="D123" s="8">
        <f t="shared" si="9"/>
        <v>4</v>
      </c>
      <c r="E123" s="9">
        <v>517129</v>
      </c>
      <c r="F123" s="10">
        <v>60.277500000000003</v>
      </c>
      <c r="G123" s="10">
        <v>60.216999999999999</v>
      </c>
      <c r="H123" s="10">
        <v>60.134500000000003</v>
      </c>
      <c r="I123" s="11">
        <v>60.209200000000003</v>
      </c>
      <c r="J123" s="9">
        <v>519421.44</v>
      </c>
      <c r="K123" s="10">
        <v>60.277999999999999</v>
      </c>
      <c r="L123" s="10">
        <v>60.218000000000004</v>
      </c>
      <c r="M123" s="10">
        <v>60.135800000000003</v>
      </c>
      <c r="N123" s="11">
        <v>60.2102</v>
      </c>
      <c r="O123" s="9">
        <v>539746.12</v>
      </c>
      <c r="P123" s="10">
        <v>60.276299999999999</v>
      </c>
      <c r="Q123" s="10">
        <v>60.219000000000001</v>
      </c>
      <c r="R123" s="10">
        <v>60.136899999999997</v>
      </c>
      <c r="S123" s="11">
        <v>60.210299999999997</v>
      </c>
      <c r="T123" s="9">
        <v>583081.19999999995</v>
      </c>
      <c r="U123" s="10">
        <v>60.274099999999997</v>
      </c>
      <c r="V123" s="10">
        <v>60.218800000000002</v>
      </c>
      <c r="W123" s="10">
        <v>60.137300000000003</v>
      </c>
      <c r="X123" s="11">
        <v>60.209600000000002</v>
      </c>
      <c r="Y123" s="9">
        <v>650085.52</v>
      </c>
      <c r="Z123" s="10">
        <v>60.2699</v>
      </c>
      <c r="AA123" s="10">
        <v>60.2181</v>
      </c>
      <c r="AB123" s="10">
        <v>60.137099999999997</v>
      </c>
      <c r="AC123" s="11">
        <v>60.207999999999998</v>
      </c>
      <c r="AD123" s="9">
        <v>736311.48</v>
      </c>
      <c r="AE123" s="10">
        <v>60.265799999999999</v>
      </c>
      <c r="AF123" s="10">
        <v>60.217700000000001</v>
      </c>
      <c r="AG123" s="10">
        <v>60.136400000000002</v>
      </c>
      <c r="AH123" s="11">
        <v>60.206299999999999</v>
      </c>
      <c r="AI123" s="34">
        <v>0</v>
      </c>
      <c r="AJ123" s="35">
        <v>0</v>
      </c>
      <c r="AK123" s="35">
        <v>0</v>
      </c>
      <c r="AL123" s="35">
        <v>0</v>
      </c>
      <c r="AM123" s="36">
        <v>0</v>
      </c>
      <c r="AN123" s="34">
        <v>0</v>
      </c>
      <c r="AO123" s="35">
        <v>0</v>
      </c>
      <c r="AP123" s="35">
        <v>0</v>
      </c>
      <c r="AQ123" s="35">
        <v>0</v>
      </c>
      <c r="AR123" s="36">
        <v>0</v>
      </c>
      <c r="AS123" s="34">
        <v>0</v>
      </c>
      <c r="AT123" s="35">
        <v>0</v>
      </c>
      <c r="AU123" s="35">
        <v>0</v>
      </c>
      <c r="AV123" s="35">
        <v>0</v>
      </c>
      <c r="AW123" s="36">
        <v>0</v>
      </c>
      <c r="AX123" s="34">
        <v>0</v>
      </c>
      <c r="AY123" s="35">
        <v>0</v>
      </c>
      <c r="AZ123" s="35">
        <v>0</v>
      </c>
      <c r="BA123" s="35">
        <v>0</v>
      </c>
      <c r="BB123" s="36">
        <v>0</v>
      </c>
      <c r="BC123" s="34">
        <v>0</v>
      </c>
      <c r="BD123" s="35">
        <v>0</v>
      </c>
      <c r="BE123" s="35">
        <v>0</v>
      </c>
      <c r="BF123" s="35">
        <v>0</v>
      </c>
      <c r="BG123" s="36">
        <v>0</v>
      </c>
      <c r="BH123" s="34">
        <v>0</v>
      </c>
      <c r="BI123" s="35">
        <v>0</v>
      </c>
      <c r="BJ123" s="35">
        <v>0</v>
      </c>
      <c r="BK123" s="35">
        <v>0</v>
      </c>
      <c r="BL123" s="36">
        <v>0</v>
      </c>
      <c r="BM123" s="9">
        <v>521670.88</v>
      </c>
      <c r="BN123" s="10">
        <v>60.277099999999997</v>
      </c>
      <c r="BO123" s="10">
        <v>60.216900000000003</v>
      </c>
      <c r="BP123" s="10">
        <v>60.134599999999999</v>
      </c>
      <c r="BQ123" s="11">
        <v>60.209099999999999</v>
      </c>
      <c r="BR123" s="9">
        <v>523949.72</v>
      </c>
      <c r="BS123" s="10">
        <v>60.277500000000003</v>
      </c>
      <c r="BT123" s="10">
        <v>60.2181</v>
      </c>
      <c r="BU123" s="10">
        <v>60.1355</v>
      </c>
      <c r="BV123" s="11">
        <v>60.209899999999998</v>
      </c>
      <c r="BW123" s="9">
        <v>544643.92000000004</v>
      </c>
      <c r="BX123" s="10">
        <v>60.276299999999999</v>
      </c>
      <c r="BY123" s="10">
        <v>60.218499999999999</v>
      </c>
      <c r="BZ123" s="10">
        <v>60.136600000000001</v>
      </c>
      <c r="CA123" s="11">
        <v>60.210099999999997</v>
      </c>
      <c r="CB123" s="9">
        <v>589515.6</v>
      </c>
      <c r="CC123" s="10">
        <v>60.274000000000001</v>
      </c>
      <c r="CD123" s="10">
        <v>60.218699999999998</v>
      </c>
      <c r="CE123" s="10">
        <v>60.1372</v>
      </c>
      <c r="CF123" s="11">
        <v>60.209600000000002</v>
      </c>
      <c r="CG123" s="9">
        <v>659696.07999999996</v>
      </c>
      <c r="CH123" s="10">
        <v>60.2697</v>
      </c>
      <c r="CI123" s="10">
        <v>60.218200000000003</v>
      </c>
      <c r="CJ123" s="10">
        <v>60.136899999999997</v>
      </c>
      <c r="CK123" s="11">
        <v>60.207900000000002</v>
      </c>
      <c r="CL123" s="9">
        <v>749244.68</v>
      </c>
      <c r="CM123" s="10">
        <v>60.265099999999997</v>
      </c>
      <c r="CN123" s="10">
        <v>60.217100000000002</v>
      </c>
      <c r="CO123" s="10">
        <v>60.136600000000001</v>
      </c>
      <c r="CP123" s="11">
        <v>60.2059</v>
      </c>
      <c r="CQ123" s="34">
        <v>0</v>
      </c>
      <c r="CR123" s="35">
        <v>0</v>
      </c>
      <c r="CS123" s="35">
        <v>0</v>
      </c>
      <c r="CT123" s="35">
        <v>0</v>
      </c>
      <c r="CU123" s="36">
        <v>0</v>
      </c>
      <c r="CV123" s="34">
        <v>0</v>
      </c>
      <c r="CW123" s="35">
        <v>0</v>
      </c>
      <c r="CX123" s="35">
        <v>0</v>
      </c>
      <c r="CY123" s="35">
        <v>0</v>
      </c>
      <c r="CZ123" s="36">
        <v>0</v>
      </c>
      <c r="DA123" s="34">
        <v>0</v>
      </c>
      <c r="DB123" s="35">
        <v>0</v>
      </c>
      <c r="DC123" s="35">
        <v>0</v>
      </c>
      <c r="DD123" s="35">
        <v>0</v>
      </c>
      <c r="DE123" s="36">
        <v>0</v>
      </c>
      <c r="DF123" s="34">
        <v>0</v>
      </c>
      <c r="DG123" s="35">
        <v>0</v>
      </c>
      <c r="DH123" s="35">
        <v>0</v>
      </c>
      <c r="DI123" s="35">
        <v>0</v>
      </c>
      <c r="DJ123" s="36">
        <v>0</v>
      </c>
      <c r="DK123" s="34">
        <v>0</v>
      </c>
      <c r="DL123" s="35">
        <v>0</v>
      </c>
      <c r="DM123" s="35">
        <v>0</v>
      </c>
      <c r="DN123" s="35">
        <v>0</v>
      </c>
      <c r="DO123" s="36">
        <v>0</v>
      </c>
      <c r="DP123" s="34">
        <v>0</v>
      </c>
      <c r="DQ123" s="35">
        <v>0</v>
      </c>
      <c r="DR123" s="35">
        <v>0</v>
      </c>
      <c r="DS123" s="35">
        <v>0</v>
      </c>
      <c r="DT123" s="36">
        <v>0</v>
      </c>
      <c r="DU123" s="9">
        <v>519766.76</v>
      </c>
      <c r="DV123" s="10">
        <v>60.277900000000002</v>
      </c>
      <c r="DW123" s="10">
        <v>60.216999999999999</v>
      </c>
      <c r="DX123" s="10">
        <v>60.134599999999999</v>
      </c>
      <c r="DY123" s="11">
        <v>60.209400000000002</v>
      </c>
      <c r="DZ123" s="9">
        <v>522059.12</v>
      </c>
      <c r="EA123" s="10">
        <v>60.2776</v>
      </c>
      <c r="EB123" s="10">
        <v>60.218000000000004</v>
      </c>
      <c r="EC123" s="10">
        <v>60.135899999999999</v>
      </c>
      <c r="ED123" s="11">
        <v>60.210099999999997</v>
      </c>
      <c r="EE123" s="9">
        <v>542685.16</v>
      </c>
      <c r="EF123" s="10">
        <v>60.276400000000002</v>
      </c>
      <c r="EG123" s="10">
        <v>60.218800000000002</v>
      </c>
      <c r="EH123" s="10">
        <v>60.136899999999997</v>
      </c>
      <c r="EI123" s="11">
        <v>60.210299999999997</v>
      </c>
      <c r="EJ123" s="9">
        <v>587479.07999999996</v>
      </c>
      <c r="EK123" s="10">
        <v>60.273699999999998</v>
      </c>
      <c r="EL123" s="10">
        <v>60.218899999999998</v>
      </c>
      <c r="EM123" s="10">
        <v>60.1372</v>
      </c>
      <c r="EN123" s="11">
        <v>60.209600000000002</v>
      </c>
      <c r="EO123" s="9">
        <v>657542.07999999996</v>
      </c>
      <c r="EP123" s="10">
        <v>60.2697</v>
      </c>
      <c r="EQ123" s="10">
        <v>60.218299999999999</v>
      </c>
      <c r="ER123" s="10">
        <v>60.136899999999997</v>
      </c>
      <c r="ES123" s="11">
        <v>60.207900000000002</v>
      </c>
      <c r="ET123" s="9">
        <v>747048.8</v>
      </c>
      <c r="EU123" s="10">
        <v>60.265900000000002</v>
      </c>
      <c r="EV123" s="10">
        <v>60.217599999999997</v>
      </c>
      <c r="EW123" s="10">
        <v>60.136299999999999</v>
      </c>
      <c r="EX123" s="11">
        <v>60.206200000000003</v>
      </c>
      <c r="EY123" s="34">
        <v>0</v>
      </c>
      <c r="EZ123" s="35">
        <v>0</v>
      </c>
      <c r="FA123" s="35">
        <v>0</v>
      </c>
      <c r="FB123" s="35">
        <v>0</v>
      </c>
      <c r="FC123" s="36">
        <v>0</v>
      </c>
      <c r="FD123" s="34">
        <v>0</v>
      </c>
      <c r="FE123" s="35">
        <v>0</v>
      </c>
      <c r="FF123" s="35">
        <v>0</v>
      </c>
      <c r="FG123" s="35">
        <v>0</v>
      </c>
      <c r="FH123" s="36">
        <v>0</v>
      </c>
      <c r="FI123" s="34">
        <v>0</v>
      </c>
      <c r="FJ123" s="35">
        <v>0</v>
      </c>
      <c r="FK123" s="35">
        <v>0</v>
      </c>
      <c r="FL123" s="35">
        <v>0</v>
      </c>
      <c r="FM123" s="36">
        <v>0</v>
      </c>
      <c r="FN123" s="34">
        <v>0</v>
      </c>
      <c r="FO123" s="35">
        <v>0</v>
      </c>
      <c r="FP123" s="35">
        <v>0</v>
      </c>
      <c r="FQ123" s="35">
        <v>0</v>
      </c>
      <c r="FR123" s="36">
        <v>0</v>
      </c>
      <c r="FS123" s="34">
        <v>0</v>
      </c>
      <c r="FT123" s="35">
        <v>0</v>
      </c>
      <c r="FU123" s="35">
        <v>0</v>
      </c>
      <c r="FV123" s="35">
        <v>0</v>
      </c>
      <c r="FW123" s="36">
        <v>0</v>
      </c>
      <c r="FX123" s="34">
        <v>0</v>
      </c>
      <c r="FY123" s="35">
        <v>0</v>
      </c>
      <c r="FZ123" s="35">
        <v>0</v>
      </c>
      <c r="GA123" s="35">
        <v>0</v>
      </c>
      <c r="GB123" s="36">
        <v>0</v>
      </c>
    </row>
    <row r="124" spans="2:184" ht="15" customHeight="1">
      <c r="B124" s="122"/>
      <c r="C124" s="73"/>
      <c r="D124" s="8">
        <f t="shared" si="9"/>
        <v>6</v>
      </c>
      <c r="E124" s="9">
        <v>461444.56</v>
      </c>
      <c r="F124" s="10">
        <v>58.770299999999999</v>
      </c>
      <c r="G124" s="10">
        <v>58.6965</v>
      </c>
      <c r="H124" s="10">
        <v>58.606299999999997</v>
      </c>
      <c r="I124" s="11">
        <v>58.6905</v>
      </c>
      <c r="J124" s="9">
        <v>465460.8</v>
      </c>
      <c r="K124" s="10">
        <v>58.769300000000001</v>
      </c>
      <c r="L124" s="10">
        <v>58.697899999999997</v>
      </c>
      <c r="M124" s="10">
        <v>58.607399999999998</v>
      </c>
      <c r="N124" s="11">
        <v>58.691000000000003</v>
      </c>
      <c r="O124" s="9">
        <v>486693.28</v>
      </c>
      <c r="P124" s="10">
        <v>58.768099999999997</v>
      </c>
      <c r="Q124" s="10">
        <v>58.698799999999999</v>
      </c>
      <c r="R124" s="10">
        <v>58.6068</v>
      </c>
      <c r="S124" s="11">
        <v>58.6907</v>
      </c>
      <c r="T124" s="9">
        <v>530054.28</v>
      </c>
      <c r="U124" s="10">
        <v>58.763800000000003</v>
      </c>
      <c r="V124" s="10">
        <v>58.697699999999998</v>
      </c>
      <c r="W124" s="10">
        <v>58.606200000000001</v>
      </c>
      <c r="X124" s="11">
        <v>58.688699999999997</v>
      </c>
      <c r="Y124" s="9">
        <v>595438.88</v>
      </c>
      <c r="Z124" s="10">
        <v>58.759399999999999</v>
      </c>
      <c r="AA124" s="10">
        <v>58.696399999999997</v>
      </c>
      <c r="AB124" s="10">
        <v>58.604999999999997</v>
      </c>
      <c r="AC124" s="11">
        <v>58.686399999999999</v>
      </c>
      <c r="AD124" s="9">
        <v>676982.52</v>
      </c>
      <c r="AE124" s="10">
        <v>58.751800000000003</v>
      </c>
      <c r="AF124" s="10">
        <v>58.694800000000001</v>
      </c>
      <c r="AG124" s="10">
        <v>58.602400000000003</v>
      </c>
      <c r="AH124" s="11">
        <v>58.682499999999997</v>
      </c>
      <c r="AI124" s="34">
        <v>0</v>
      </c>
      <c r="AJ124" s="35">
        <v>0</v>
      </c>
      <c r="AK124" s="35">
        <v>0</v>
      </c>
      <c r="AL124" s="35">
        <v>0</v>
      </c>
      <c r="AM124" s="36">
        <v>0</v>
      </c>
      <c r="AN124" s="34">
        <v>0</v>
      </c>
      <c r="AO124" s="35">
        <v>0</v>
      </c>
      <c r="AP124" s="35">
        <v>0</v>
      </c>
      <c r="AQ124" s="35">
        <v>0</v>
      </c>
      <c r="AR124" s="36">
        <v>0</v>
      </c>
      <c r="AS124" s="34">
        <v>0</v>
      </c>
      <c r="AT124" s="35">
        <v>0</v>
      </c>
      <c r="AU124" s="35">
        <v>0</v>
      </c>
      <c r="AV124" s="35">
        <v>0</v>
      </c>
      <c r="AW124" s="36">
        <v>0</v>
      </c>
      <c r="AX124" s="34">
        <v>0</v>
      </c>
      <c r="AY124" s="35">
        <v>0</v>
      </c>
      <c r="AZ124" s="35">
        <v>0</v>
      </c>
      <c r="BA124" s="35">
        <v>0</v>
      </c>
      <c r="BB124" s="36">
        <v>0</v>
      </c>
      <c r="BC124" s="34">
        <v>0</v>
      </c>
      <c r="BD124" s="35">
        <v>0</v>
      </c>
      <c r="BE124" s="35">
        <v>0</v>
      </c>
      <c r="BF124" s="35">
        <v>0</v>
      </c>
      <c r="BG124" s="36">
        <v>0</v>
      </c>
      <c r="BH124" s="34">
        <v>0</v>
      </c>
      <c r="BI124" s="35">
        <v>0</v>
      </c>
      <c r="BJ124" s="35">
        <v>0</v>
      </c>
      <c r="BK124" s="35">
        <v>0</v>
      </c>
      <c r="BL124" s="36">
        <v>0</v>
      </c>
      <c r="BM124" s="9">
        <v>465683.92</v>
      </c>
      <c r="BN124" s="10">
        <v>58.770099999999999</v>
      </c>
      <c r="BO124" s="10">
        <v>58.6965</v>
      </c>
      <c r="BP124" s="10">
        <v>58.606200000000001</v>
      </c>
      <c r="BQ124" s="11">
        <v>58.690399999999997</v>
      </c>
      <c r="BR124" s="9">
        <v>469715.08</v>
      </c>
      <c r="BS124" s="10">
        <v>58.769500000000001</v>
      </c>
      <c r="BT124" s="10">
        <v>58.697800000000001</v>
      </c>
      <c r="BU124" s="10">
        <v>58.607300000000002</v>
      </c>
      <c r="BV124" s="11">
        <v>58.691000000000003</v>
      </c>
      <c r="BW124" s="9">
        <v>491343.4</v>
      </c>
      <c r="BX124" s="10">
        <v>58.767800000000001</v>
      </c>
      <c r="BY124" s="10">
        <v>58.698999999999998</v>
      </c>
      <c r="BZ124" s="10">
        <v>58.6066</v>
      </c>
      <c r="CA124" s="11">
        <v>58.690600000000003</v>
      </c>
      <c r="CB124" s="9">
        <v>536182.64</v>
      </c>
      <c r="CC124" s="10">
        <v>58.762999999999998</v>
      </c>
      <c r="CD124" s="10">
        <v>58.697899999999997</v>
      </c>
      <c r="CE124" s="10">
        <v>58.605800000000002</v>
      </c>
      <c r="CF124" s="11">
        <v>58.688400000000001</v>
      </c>
      <c r="CG124" s="9">
        <v>604690.92000000004</v>
      </c>
      <c r="CH124" s="10">
        <v>58.759099999999997</v>
      </c>
      <c r="CI124" s="10">
        <v>58.696300000000001</v>
      </c>
      <c r="CJ124" s="10">
        <v>58.604500000000002</v>
      </c>
      <c r="CK124" s="11">
        <v>58.686100000000003</v>
      </c>
      <c r="CL124" s="9">
        <v>689567.28</v>
      </c>
      <c r="CM124" s="10">
        <v>58.752099999999999</v>
      </c>
      <c r="CN124" s="10">
        <v>58.694299999999998</v>
      </c>
      <c r="CO124" s="10">
        <v>58.602200000000003</v>
      </c>
      <c r="CP124" s="11">
        <v>58.682400000000001</v>
      </c>
      <c r="CQ124" s="34">
        <v>0</v>
      </c>
      <c r="CR124" s="35">
        <v>0</v>
      </c>
      <c r="CS124" s="35">
        <v>0</v>
      </c>
      <c r="CT124" s="35">
        <v>0</v>
      </c>
      <c r="CU124" s="36">
        <v>0</v>
      </c>
      <c r="CV124" s="34">
        <v>0</v>
      </c>
      <c r="CW124" s="35">
        <v>0</v>
      </c>
      <c r="CX124" s="35">
        <v>0</v>
      </c>
      <c r="CY124" s="35">
        <v>0</v>
      </c>
      <c r="CZ124" s="36">
        <v>0</v>
      </c>
      <c r="DA124" s="34">
        <v>0</v>
      </c>
      <c r="DB124" s="35">
        <v>0</v>
      </c>
      <c r="DC124" s="35">
        <v>0</v>
      </c>
      <c r="DD124" s="35">
        <v>0</v>
      </c>
      <c r="DE124" s="36">
        <v>0</v>
      </c>
      <c r="DF124" s="34">
        <v>0</v>
      </c>
      <c r="DG124" s="35">
        <v>0</v>
      </c>
      <c r="DH124" s="35">
        <v>0</v>
      </c>
      <c r="DI124" s="35">
        <v>0</v>
      </c>
      <c r="DJ124" s="36">
        <v>0</v>
      </c>
      <c r="DK124" s="34">
        <v>0</v>
      </c>
      <c r="DL124" s="35">
        <v>0</v>
      </c>
      <c r="DM124" s="35">
        <v>0</v>
      </c>
      <c r="DN124" s="35">
        <v>0</v>
      </c>
      <c r="DO124" s="36">
        <v>0</v>
      </c>
      <c r="DP124" s="34">
        <v>0</v>
      </c>
      <c r="DQ124" s="35">
        <v>0</v>
      </c>
      <c r="DR124" s="35">
        <v>0</v>
      </c>
      <c r="DS124" s="35">
        <v>0</v>
      </c>
      <c r="DT124" s="36">
        <v>0</v>
      </c>
      <c r="DU124" s="9">
        <v>463901</v>
      </c>
      <c r="DV124" s="10">
        <v>58.769399999999997</v>
      </c>
      <c r="DW124" s="10">
        <v>58.696300000000001</v>
      </c>
      <c r="DX124" s="10">
        <v>58.606499999999997</v>
      </c>
      <c r="DY124" s="11">
        <v>58.690199999999997</v>
      </c>
      <c r="DZ124" s="9">
        <v>467933.48</v>
      </c>
      <c r="EA124" s="10">
        <v>58.769399999999997</v>
      </c>
      <c r="EB124" s="10">
        <v>58.698</v>
      </c>
      <c r="EC124" s="10">
        <v>58.6068</v>
      </c>
      <c r="ED124" s="11">
        <v>58.690800000000003</v>
      </c>
      <c r="EE124" s="9">
        <v>489493.84</v>
      </c>
      <c r="EF124" s="10">
        <v>58.767899999999997</v>
      </c>
      <c r="EG124" s="10">
        <v>58.699300000000001</v>
      </c>
      <c r="EH124" s="10">
        <v>58.6068</v>
      </c>
      <c r="EI124" s="11">
        <v>58.690800000000003</v>
      </c>
      <c r="EJ124" s="9">
        <v>534266.07999999996</v>
      </c>
      <c r="EK124" s="10">
        <v>58.762900000000002</v>
      </c>
      <c r="EL124" s="10">
        <v>58.697899999999997</v>
      </c>
      <c r="EM124" s="10">
        <v>58.605899999999998</v>
      </c>
      <c r="EN124" s="11">
        <v>58.688400000000001</v>
      </c>
      <c r="EO124" s="9">
        <v>602653.64</v>
      </c>
      <c r="EP124" s="10">
        <v>58.759</v>
      </c>
      <c r="EQ124" s="10">
        <v>58.696300000000001</v>
      </c>
      <c r="ER124" s="10">
        <v>58.604700000000001</v>
      </c>
      <c r="ES124" s="11">
        <v>58.686199999999999</v>
      </c>
      <c r="ET124" s="9">
        <v>687482.08</v>
      </c>
      <c r="EU124" s="10">
        <v>58.752099999999999</v>
      </c>
      <c r="EV124" s="10">
        <v>58.694000000000003</v>
      </c>
      <c r="EW124" s="10">
        <v>58.602899999999998</v>
      </c>
      <c r="EX124" s="11">
        <v>58.682600000000001</v>
      </c>
      <c r="EY124" s="34">
        <v>0</v>
      </c>
      <c r="EZ124" s="35">
        <v>0</v>
      </c>
      <c r="FA124" s="35">
        <v>0</v>
      </c>
      <c r="FB124" s="35">
        <v>0</v>
      </c>
      <c r="FC124" s="36">
        <v>0</v>
      </c>
      <c r="FD124" s="34">
        <v>0</v>
      </c>
      <c r="FE124" s="35">
        <v>0</v>
      </c>
      <c r="FF124" s="35">
        <v>0</v>
      </c>
      <c r="FG124" s="35">
        <v>0</v>
      </c>
      <c r="FH124" s="36">
        <v>0</v>
      </c>
      <c r="FI124" s="34">
        <v>0</v>
      </c>
      <c r="FJ124" s="35">
        <v>0</v>
      </c>
      <c r="FK124" s="35">
        <v>0</v>
      </c>
      <c r="FL124" s="35">
        <v>0</v>
      </c>
      <c r="FM124" s="36">
        <v>0</v>
      </c>
      <c r="FN124" s="34">
        <v>0</v>
      </c>
      <c r="FO124" s="35">
        <v>0</v>
      </c>
      <c r="FP124" s="35">
        <v>0</v>
      </c>
      <c r="FQ124" s="35">
        <v>0</v>
      </c>
      <c r="FR124" s="36">
        <v>0</v>
      </c>
      <c r="FS124" s="34">
        <v>0</v>
      </c>
      <c r="FT124" s="35">
        <v>0</v>
      </c>
      <c r="FU124" s="35">
        <v>0</v>
      </c>
      <c r="FV124" s="35">
        <v>0</v>
      </c>
      <c r="FW124" s="36">
        <v>0</v>
      </c>
      <c r="FX124" s="34">
        <v>0</v>
      </c>
      <c r="FY124" s="35">
        <v>0</v>
      </c>
      <c r="FZ124" s="35">
        <v>0</v>
      </c>
      <c r="GA124" s="35">
        <v>0</v>
      </c>
      <c r="GB124" s="36">
        <v>0</v>
      </c>
    </row>
    <row r="125" spans="2:184" ht="15" customHeight="1">
      <c r="B125" s="122"/>
      <c r="C125" s="73"/>
      <c r="D125" s="8">
        <f t="shared" si="9"/>
        <v>8</v>
      </c>
      <c r="E125" s="9">
        <v>405708.32</v>
      </c>
      <c r="F125" s="10">
        <v>57.106299999999997</v>
      </c>
      <c r="G125" s="10">
        <v>57.015500000000003</v>
      </c>
      <c r="H125" s="10">
        <v>56.917999999999999</v>
      </c>
      <c r="I125" s="11">
        <v>57.012500000000003</v>
      </c>
      <c r="J125" s="9">
        <v>411328.92</v>
      </c>
      <c r="K125" s="10">
        <v>57.105699999999999</v>
      </c>
      <c r="L125" s="10">
        <v>57.015700000000002</v>
      </c>
      <c r="M125" s="10">
        <v>56.919400000000003</v>
      </c>
      <c r="N125" s="11">
        <v>57.012900000000002</v>
      </c>
      <c r="O125" s="9">
        <v>433381.52</v>
      </c>
      <c r="P125" s="10">
        <v>57.101599999999998</v>
      </c>
      <c r="Q125" s="10">
        <v>57.015700000000002</v>
      </c>
      <c r="R125" s="10">
        <v>56.918599999999998</v>
      </c>
      <c r="S125" s="11">
        <v>57.011299999999999</v>
      </c>
      <c r="T125" s="9">
        <v>476466.56</v>
      </c>
      <c r="U125" s="10">
        <v>57.097499999999997</v>
      </c>
      <c r="V125" s="10">
        <v>57.013399999999997</v>
      </c>
      <c r="W125" s="10">
        <v>56.917499999999997</v>
      </c>
      <c r="X125" s="11">
        <v>57.008800000000001</v>
      </c>
      <c r="Y125" s="9">
        <v>539290.80000000005</v>
      </c>
      <c r="Z125" s="10">
        <v>57.089599999999997</v>
      </c>
      <c r="AA125" s="10">
        <v>57.010399999999997</v>
      </c>
      <c r="AB125" s="10">
        <v>56.915100000000002</v>
      </c>
      <c r="AC125" s="11">
        <v>57.004399999999997</v>
      </c>
      <c r="AD125" s="9">
        <v>615247.68000000005</v>
      </c>
      <c r="AE125" s="10">
        <v>57.083799999999997</v>
      </c>
      <c r="AF125" s="10">
        <v>57.007800000000003</v>
      </c>
      <c r="AG125" s="10">
        <v>56.9114</v>
      </c>
      <c r="AH125" s="11">
        <v>57.000399999999999</v>
      </c>
      <c r="AI125" s="34">
        <v>0</v>
      </c>
      <c r="AJ125" s="35">
        <v>0</v>
      </c>
      <c r="AK125" s="35">
        <v>0</v>
      </c>
      <c r="AL125" s="35">
        <v>0</v>
      </c>
      <c r="AM125" s="36">
        <v>0</v>
      </c>
      <c r="AN125" s="34">
        <v>0</v>
      </c>
      <c r="AO125" s="35">
        <v>0</v>
      </c>
      <c r="AP125" s="35">
        <v>0</v>
      </c>
      <c r="AQ125" s="35">
        <v>0</v>
      </c>
      <c r="AR125" s="36">
        <v>0</v>
      </c>
      <c r="AS125" s="34">
        <v>0</v>
      </c>
      <c r="AT125" s="35">
        <v>0</v>
      </c>
      <c r="AU125" s="35">
        <v>0</v>
      </c>
      <c r="AV125" s="35">
        <v>0</v>
      </c>
      <c r="AW125" s="36">
        <v>0</v>
      </c>
      <c r="AX125" s="34">
        <v>0</v>
      </c>
      <c r="AY125" s="35">
        <v>0</v>
      </c>
      <c r="AZ125" s="35">
        <v>0</v>
      </c>
      <c r="BA125" s="35">
        <v>0</v>
      </c>
      <c r="BB125" s="36">
        <v>0</v>
      </c>
      <c r="BC125" s="34">
        <v>0</v>
      </c>
      <c r="BD125" s="35">
        <v>0</v>
      </c>
      <c r="BE125" s="35">
        <v>0</v>
      </c>
      <c r="BF125" s="35">
        <v>0</v>
      </c>
      <c r="BG125" s="36">
        <v>0</v>
      </c>
      <c r="BH125" s="34">
        <v>0</v>
      </c>
      <c r="BI125" s="35">
        <v>0</v>
      </c>
      <c r="BJ125" s="35">
        <v>0</v>
      </c>
      <c r="BK125" s="35">
        <v>0</v>
      </c>
      <c r="BL125" s="36">
        <v>0</v>
      </c>
      <c r="BM125" s="9">
        <v>409625.32</v>
      </c>
      <c r="BN125" s="10">
        <v>57.105400000000003</v>
      </c>
      <c r="BO125" s="10">
        <v>57.0152</v>
      </c>
      <c r="BP125" s="10">
        <v>56.918599999999998</v>
      </c>
      <c r="BQ125" s="11">
        <v>57.0124</v>
      </c>
      <c r="BR125" s="9">
        <v>415313.52</v>
      </c>
      <c r="BS125" s="10">
        <v>57.105200000000004</v>
      </c>
      <c r="BT125" s="10">
        <v>57.015500000000003</v>
      </c>
      <c r="BU125" s="10">
        <v>56.918700000000001</v>
      </c>
      <c r="BV125" s="11">
        <v>57.0124</v>
      </c>
      <c r="BW125" s="9">
        <v>437754.04</v>
      </c>
      <c r="BX125" s="10">
        <v>57.1008</v>
      </c>
      <c r="BY125" s="10">
        <v>57.015500000000003</v>
      </c>
      <c r="BZ125" s="10">
        <v>56.918500000000002</v>
      </c>
      <c r="CA125" s="11">
        <v>57.010899999999999</v>
      </c>
      <c r="CB125" s="9">
        <v>482349.16</v>
      </c>
      <c r="CC125" s="10">
        <v>57.096400000000003</v>
      </c>
      <c r="CD125" s="10">
        <v>57.013100000000001</v>
      </c>
      <c r="CE125" s="10">
        <v>56.916800000000002</v>
      </c>
      <c r="CF125" s="11">
        <v>57.008099999999999</v>
      </c>
      <c r="CG125" s="9">
        <v>548258.84</v>
      </c>
      <c r="CH125" s="10">
        <v>57.088799999999999</v>
      </c>
      <c r="CI125" s="10">
        <v>57.0107</v>
      </c>
      <c r="CJ125" s="10">
        <v>56.914900000000003</v>
      </c>
      <c r="CK125" s="11">
        <v>57.004199999999997</v>
      </c>
      <c r="CL125" s="9">
        <v>627491.43999999994</v>
      </c>
      <c r="CM125" s="10">
        <v>57.082299999999996</v>
      </c>
      <c r="CN125" s="10">
        <v>57.007800000000003</v>
      </c>
      <c r="CO125" s="10">
        <v>56.911299999999997</v>
      </c>
      <c r="CP125" s="11">
        <v>56.9998</v>
      </c>
      <c r="CQ125" s="34">
        <v>0</v>
      </c>
      <c r="CR125" s="35">
        <v>0</v>
      </c>
      <c r="CS125" s="35">
        <v>0</v>
      </c>
      <c r="CT125" s="35">
        <v>0</v>
      </c>
      <c r="CU125" s="36">
        <v>0</v>
      </c>
      <c r="CV125" s="34">
        <v>0</v>
      </c>
      <c r="CW125" s="35">
        <v>0</v>
      </c>
      <c r="CX125" s="35">
        <v>0</v>
      </c>
      <c r="CY125" s="35">
        <v>0</v>
      </c>
      <c r="CZ125" s="36">
        <v>0</v>
      </c>
      <c r="DA125" s="34">
        <v>0</v>
      </c>
      <c r="DB125" s="35">
        <v>0</v>
      </c>
      <c r="DC125" s="35">
        <v>0</v>
      </c>
      <c r="DD125" s="35">
        <v>0</v>
      </c>
      <c r="DE125" s="36">
        <v>0</v>
      </c>
      <c r="DF125" s="34">
        <v>0</v>
      </c>
      <c r="DG125" s="35">
        <v>0</v>
      </c>
      <c r="DH125" s="35">
        <v>0</v>
      </c>
      <c r="DI125" s="35">
        <v>0</v>
      </c>
      <c r="DJ125" s="36">
        <v>0</v>
      </c>
      <c r="DK125" s="34">
        <v>0</v>
      </c>
      <c r="DL125" s="35">
        <v>0</v>
      </c>
      <c r="DM125" s="35">
        <v>0</v>
      </c>
      <c r="DN125" s="35">
        <v>0</v>
      </c>
      <c r="DO125" s="36">
        <v>0</v>
      </c>
      <c r="DP125" s="34">
        <v>0</v>
      </c>
      <c r="DQ125" s="35">
        <v>0</v>
      </c>
      <c r="DR125" s="35">
        <v>0</v>
      </c>
      <c r="DS125" s="35">
        <v>0</v>
      </c>
      <c r="DT125" s="36">
        <v>0</v>
      </c>
      <c r="DU125" s="9">
        <v>407981.52</v>
      </c>
      <c r="DV125" s="10">
        <v>57.105600000000003</v>
      </c>
      <c r="DW125" s="10">
        <v>57.014899999999997</v>
      </c>
      <c r="DX125" s="10">
        <v>56.918500000000002</v>
      </c>
      <c r="DY125" s="11">
        <v>57.012300000000003</v>
      </c>
      <c r="DZ125" s="9">
        <v>413674.36</v>
      </c>
      <c r="EA125" s="10">
        <v>57.104799999999997</v>
      </c>
      <c r="EB125" s="10">
        <v>57.0152</v>
      </c>
      <c r="EC125" s="10">
        <v>56.919400000000003</v>
      </c>
      <c r="ED125" s="11">
        <v>57.0124</v>
      </c>
      <c r="EE125" s="9">
        <v>436031.8</v>
      </c>
      <c r="EF125" s="10">
        <v>57.101399999999998</v>
      </c>
      <c r="EG125" s="10">
        <v>57.015599999999999</v>
      </c>
      <c r="EH125" s="10">
        <v>56.918999999999997</v>
      </c>
      <c r="EI125" s="11">
        <v>57.011299999999999</v>
      </c>
      <c r="EJ125" s="9">
        <v>480537.96</v>
      </c>
      <c r="EK125" s="10">
        <v>57.0976</v>
      </c>
      <c r="EL125" s="10">
        <v>57.012799999999999</v>
      </c>
      <c r="EM125" s="10">
        <v>56.917299999999997</v>
      </c>
      <c r="EN125" s="11">
        <v>57.008600000000001</v>
      </c>
      <c r="EO125" s="9">
        <v>546383.76</v>
      </c>
      <c r="EP125" s="10">
        <v>57.0901</v>
      </c>
      <c r="EQ125" s="10">
        <v>57.010300000000001</v>
      </c>
      <c r="ER125" s="10">
        <v>56.9148</v>
      </c>
      <c r="ES125" s="11">
        <v>57.004399999999997</v>
      </c>
      <c r="ET125" s="9">
        <v>625538.80000000005</v>
      </c>
      <c r="EU125" s="10">
        <v>57.083300000000001</v>
      </c>
      <c r="EV125" s="10">
        <v>57.007899999999999</v>
      </c>
      <c r="EW125" s="10">
        <v>56.9114</v>
      </c>
      <c r="EX125" s="11">
        <v>57.000300000000003</v>
      </c>
      <c r="EY125" s="34">
        <v>0</v>
      </c>
      <c r="EZ125" s="35">
        <v>0</v>
      </c>
      <c r="FA125" s="35">
        <v>0</v>
      </c>
      <c r="FB125" s="35">
        <v>0</v>
      </c>
      <c r="FC125" s="36">
        <v>0</v>
      </c>
      <c r="FD125" s="34">
        <v>0</v>
      </c>
      <c r="FE125" s="35">
        <v>0</v>
      </c>
      <c r="FF125" s="35">
        <v>0</v>
      </c>
      <c r="FG125" s="35">
        <v>0</v>
      </c>
      <c r="FH125" s="36">
        <v>0</v>
      </c>
      <c r="FI125" s="34">
        <v>0</v>
      </c>
      <c r="FJ125" s="35">
        <v>0</v>
      </c>
      <c r="FK125" s="35">
        <v>0</v>
      </c>
      <c r="FL125" s="35">
        <v>0</v>
      </c>
      <c r="FM125" s="36">
        <v>0</v>
      </c>
      <c r="FN125" s="34">
        <v>0</v>
      </c>
      <c r="FO125" s="35">
        <v>0</v>
      </c>
      <c r="FP125" s="35">
        <v>0</v>
      </c>
      <c r="FQ125" s="35">
        <v>0</v>
      </c>
      <c r="FR125" s="36">
        <v>0</v>
      </c>
      <c r="FS125" s="34">
        <v>0</v>
      </c>
      <c r="FT125" s="35">
        <v>0</v>
      </c>
      <c r="FU125" s="35">
        <v>0</v>
      </c>
      <c r="FV125" s="35">
        <v>0</v>
      </c>
      <c r="FW125" s="36">
        <v>0</v>
      </c>
      <c r="FX125" s="34">
        <v>0</v>
      </c>
      <c r="FY125" s="35">
        <v>0</v>
      </c>
      <c r="FZ125" s="35">
        <v>0</v>
      </c>
      <c r="GA125" s="35">
        <v>0</v>
      </c>
      <c r="GB125" s="36">
        <v>0</v>
      </c>
    </row>
    <row r="126" spans="2:184" ht="15.75" customHeight="1" thickBot="1">
      <c r="B126" s="123"/>
      <c r="C126" s="74"/>
      <c r="D126" s="64">
        <f t="shared" si="9"/>
        <v>10</v>
      </c>
      <c r="E126" s="13">
        <v>357519.8</v>
      </c>
      <c r="F126" s="14">
        <v>55.521799999999999</v>
      </c>
      <c r="G126" s="14">
        <v>55.412300000000002</v>
      </c>
      <c r="H126" s="14">
        <v>55.3157</v>
      </c>
      <c r="I126" s="15">
        <v>55.415700000000001</v>
      </c>
      <c r="J126" s="13">
        <v>364375.16</v>
      </c>
      <c r="K126" s="14">
        <v>55.521799999999999</v>
      </c>
      <c r="L126" s="14">
        <v>55.412999999999997</v>
      </c>
      <c r="M126" s="14">
        <v>55.315800000000003</v>
      </c>
      <c r="N126" s="15">
        <v>55.415999999999997</v>
      </c>
      <c r="O126" s="13">
        <v>386948.88</v>
      </c>
      <c r="P126" s="14">
        <v>55.517000000000003</v>
      </c>
      <c r="Q126" s="14">
        <v>55.411299999999997</v>
      </c>
      <c r="R126" s="14">
        <v>55.315100000000001</v>
      </c>
      <c r="S126" s="15">
        <v>55.413600000000002</v>
      </c>
      <c r="T126" s="13">
        <v>429307.52</v>
      </c>
      <c r="U126" s="14">
        <v>55.5124</v>
      </c>
      <c r="V126" s="14">
        <v>55.408700000000003</v>
      </c>
      <c r="W126" s="14">
        <v>55.312100000000001</v>
      </c>
      <c r="X126" s="15">
        <v>55.410200000000003</v>
      </c>
      <c r="Y126" s="13">
        <v>488829.96</v>
      </c>
      <c r="Z126" s="14">
        <v>55.503100000000003</v>
      </c>
      <c r="AA126" s="14">
        <v>55.4054</v>
      </c>
      <c r="AB126" s="14">
        <v>55.309399999999997</v>
      </c>
      <c r="AC126" s="15">
        <v>55.405200000000001</v>
      </c>
      <c r="AD126" s="13">
        <v>558989.84</v>
      </c>
      <c r="AE126" s="14">
        <v>55.495100000000001</v>
      </c>
      <c r="AF126" s="14">
        <v>55.401499999999999</v>
      </c>
      <c r="AG126" s="14">
        <v>55.305</v>
      </c>
      <c r="AH126" s="15">
        <v>55.399799999999999</v>
      </c>
      <c r="AI126" s="37">
        <v>0</v>
      </c>
      <c r="AJ126" s="38">
        <v>0</v>
      </c>
      <c r="AK126" s="38">
        <v>0</v>
      </c>
      <c r="AL126" s="38">
        <v>0</v>
      </c>
      <c r="AM126" s="39">
        <v>0</v>
      </c>
      <c r="AN126" s="37">
        <v>0</v>
      </c>
      <c r="AO126" s="38">
        <v>0</v>
      </c>
      <c r="AP126" s="38">
        <v>0</v>
      </c>
      <c r="AQ126" s="38">
        <v>0</v>
      </c>
      <c r="AR126" s="39">
        <v>0</v>
      </c>
      <c r="AS126" s="37">
        <v>0</v>
      </c>
      <c r="AT126" s="38">
        <v>0</v>
      </c>
      <c r="AU126" s="38">
        <v>0</v>
      </c>
      <c r="AV126" s="38">
        <v>0</v>
      </c>
      <c r="AW126" s="39">
        <v>0</v>
      </c>
      <c r="AX126" s="37">
        <v>0</v>
      </c>
      <c r="AY126" s="38">
        <v>0</v>
      </c>
      <c r="AZ126" s="38">
        <v>0</v>
      </c>
      <c r="BA126" s="38">
        <v>0</v>
      </c>
      <c r="BB126" s="39">
        <v>0</v>
      </c>
      <c r="BC126" s="37">
        <v>0</v>
      </c>
      <c r="BD126" s="38">
        <v>0</v>
      </c>
      <c r="BE126" s="38">
        <v>0</v>
      </c>
      <c r="BF126" s="38">
        <v>0</v>
      </c>
      <c r="BG126" s="39">
        <v>0</v>
      </c>
      <c r="BH126" s="37">
        <v>0</v>
      </c>
      <c r="BI126" s="38">
        <v>0</v>
      </c>
      <c r="BJ126" s="38">
        <v>0</v>
      </c>
      <c r="BK126" s="38">
        <v>0</v>
      </c>
      <c r="BL126" s="39">
        <v>0</v>
      </c>
      <c r="BM126" s="13">
        <v>361153.72</v>
      </c>
      <c r="BN126" s="14">
        <v>55.520899999999997</v>
      </c>
      <c r="BO126" s="14">
        <v>55.411499999999997</v>
      </c>
      <c r="BP126" s="14">
        <v>55.315199999999997</v>
      </c>
      <c r="BQ126" s="15">
        <v>55.414999999999999</v>
      </c>
      <c r="BR126" s="13">
        <v>368117.2</v>
      </c>
      <c r="BS126" s="14">
        <v>55.521000000000001</v>
      </c>
      <c r="BT126" s="14">
        <v>55.412199999999999</v>
      </c>
      <c r="BU126" s="14">
        <v>55.3155</v>
      </c>
      <c r="BV126" s="15">
        <v>55.415300000000002</v>
      </c>
      <c r="BW126" s="13">
        <v>391071.92</v>
      </c>
      <c r="BX126" s="14">
        <v>55.517000000000003</v>
      </c>
      <c r="BY126" s="14">
        <v>55.410800000000002</v>
      </c>
      <c r="BZ126" s="14">
        <v>55.314700000000002</v>
      </c>
      <c r="CA126" s="15">
        <v>55.4133</v>
      </c>
      <c r="CB126" s="13">
        <v>434982.64</v>
      </c>
      <c r="CC126" s="14">
        <v>55.5124</v>
      </c>
      <c r="CD126" s="14">
        <v>55.408999999999999</v>
      </c>
      <c r="CE126" s="14">
        <v>55.312100000000001</v>
      </c>
      <c r="CF126" s="15">
        <v>55.410299999999999</v>
      </c>
      <c r="CG126" s="13">
        <v>497581.96</v>
      </c>
      <c r="CH126" s="14">
        <v>55.502600000000001</v>
      </c>
      <c r="CI126" s="14">
        <v>55.4056</v>
      </c>
      <c r="CJ126" s="14">
        <v>55.308599999999998</v>
      </c>
      <c r="CK126" s="15">
        <v>55.404800000000002</v>
      </c>
      <c r="CL126" s="13">
        <v>570954.16</v>
      </c>
      <c r="CM126" s="14">
        <v>55.494999999999997</v>
      </c>
      <c r="CN126" s="14">
        <v>55.4026</v>
      </c>
      <c r="CO126" s="14">
        <v>55.304499999999997</v>
      </c>
      <c r="CP126" s="15">
        <v>55.399900000000002</v>
      </c>
      <c r="CQ126" s="37">
        <v>0</v>
      </c>
      <c r="CR126" s="38">
        <v>0</v>
      </c>
      <c r="CS126" s="38">
        <v>0</v>
      </c>
      <c r="CT126" s="38">
        <v>0</v>
      </c>
      <c r="CU126" s="39">
        <v>0</v>
      </c>
      <c r="CV126" s="37">
        <v>0</v>
      </c>
      <c r="CW126" s="38">
        <v>0</v>
      </c>
      <c r="CX126" s="38">
        <v>0</v>
      </c>
      <c r="CY126" s="38">
        <v>0</v>
      </c>
      <c r="CZ126" s="39">
        <v>0</v>
      </c>
      <c r="DA126" s="37">
        <v>0</v>
      </c>
      <c r="DB126" s="38">
        <v>0</v>
      </c>
      <c r="DC126" s="38">
        <v>0</v>
      </c>
      <c r="DD126" s="38">
        <v>0</v>
      </c>
      <c r="DE126" s="39">
        <v>0</v>
      </c>
      <c r="DF126" s="37">
        <v>0</v>
      </c>
      <c r="DG126" s="38">
        <v>0</v>
      </c>
      <c r="DH126" s="38">
        <v>0</v>
      </c>
      <c r="DI126" s="38">
        <v>0</v>
      </c>
      <c r="DJ126" s="39">
        <v>0</v>
      </c>
      <c r="DK126" s="37">
        <v>0</v>
      </c>
      <c r="DL126" s="38">
        <v>0</v>
      </c>
      <c r="DM126" s="38">
        <v>0</v>
      </c>
      <c r="DN126" s="38">
        <v>0</v>
      </c>
      <c r="DO126" s="39">
        <v>0</v>
      </c>
      <c r="DP126" s="37">
        <v>0</v>
      </c>
      <c r="DQ126" s="38">
        <v>0</v>
      </c>
      <c r="DR126" s="38">
        <v>0</v>
      </c>
      <c r="DS126" s="38">
        <v>0</v>
      </c>
      <c r="DT126" s="39">
        <v>0</v>
      </c>
      <c r="DU126" s="13">
        <v>359649</v>
      </c>
      <c r="DV126" s="14">
        <v>55.521900000000002</v>
      </c>
      <c r="DW126" s="14">
        <v>55.412100000000002</v>
      </c>
      <c r="DX126" s="14">
        <v>55.315399999999997</v>
      </c>
      <c r="DY126" s="15">
        <v>55.415599999999998</v>
      </c>
      <c r="DZ126" s="13">
        <v>366575.44</v>
      </c>
      <c r="EA126" s="14">
        <v>55.520800000000001</v>
      </c>
      <c r="EB126" s="14">
        <v>55.413400000000003</v>
      </c>
      <c r="EC126" s="14">
        <v>55.315300000000001</v>
      </c>
      <c r="ED126" s="15">
        <v>55.415599999999998</v>
      </c>
      <c r="EE126" s="13">
        <v>389411.88</v>
      </c>
      <c r="EF126" s="14">
        <v>55.517200000000003</v>
      </c>
      <c r="EG126" s="14">
        <v>55.4114</v>
      </c>
      <c r="EH126" s="14">
        <v>55.313899999999997</v>
      </c>
      <c r="EI126" s="15">
        <v>55.4133</v>
      </c>
      <c r="EJ126" s="13">
        <v>433258.04</v>
      </c>
      <c r="EK126" s="14">
        <v>55.511299999999999</v>
      </c>
      <c r="EL126" s="14">
        <v>55.409100000000002</v>
      </c>
      <c r="EM126" s="14">
        <v>55.3123</v>
      </c>
      <c r="EN126" s="15">
        <v>55.4101</v>
      </c>
      <c r="EO126" s="13">
        <v>495785.8</v>
      </c>
      <c r="EP126" s="14">
        <v>55.502899999999997</v>
      </c>
      <c r="EQ126" s="14">
        <v>55.4056</v>
      </c>
      <c r="ER126" s="14">
        <v>55.308799999999998</v>
      </c>
      <c r="ES126" s="15">
        <v>55.405000000000001</v>
      </c>
      <c r="ET126" s="13">
        <v>569142.6</v>
      </c>
      <c r="EU126" s="14">
        <v>55.495800000000003</v>
      </c>
      <c r="EV126" s="14">
        <v>55.401000000000003</v>
      </c>
      <c r="EW126" s="14">
        <v>55.305</v>
      </c>
      <c r="EX126" s="15">
        <v>55.399900000000002</v>
      </c>
      <c r="EY126" s="37">
        <v>0</v>
      </c>
      <c r="EZ126" s="38">
        <v>0</v>
      </c>
      <c r="FA126" s="38">
        <v>0</v>
      </c>
      <c r="FB126" s="38">
        <v>0</v>
      </c>
      <c r="FC126" s="39">
        <v>0</v>
      </c>
      <c r="FD126" s="37">
        <v>0</v>
      </c>
      <c r="FE126" s="38">
        <v>0</v>
      </c>
      <c r="FF126" s="38">
        <v>0</v>
      </c>
      <c r="FG126" s="38">
        <v>0</v>
      </c>
      <c r="FH126" s="39">
        <v>0</v>
      </c>
      <c r="FI126" s="37">
        <v>0</v>
      </c>
      <c r="FJ126" s="38">
        <v>0</v>
      </c>
      <c r="FK126" s="38">
        <v>0</v>
      </c>
      <c r="FL126" s="38">
        <v>0</v>
      </c>
      <c r="FM126" s="39">
        <v>0</v>
      </c>
      <c r="FN126" s="37">
        <v>0</v>
      </c>
      <c r="FO126" s="38">
        <v>0</v>
      </c>
      <c r="FP126" s="38">
        <v>0</v>
      </c>
      <c r="FQ126" s="38">
        <v>0</v>
      </c>
      <c r="FR126" s="39">
        <v>0</v>
      </c>
      <c r="FS126" s="37">
        <v>0</v>
      </c>
      <c r="FT126" s="38">
        <v>0</v>
      </c>
      <c r="FU126" s="38">
        <v>0</v>
      </c>
      <c r="FV126" s="38">
        <v>0</v>
      </c>
      <c r="FW126" s="39">
        <v>0</v>
      </c>
      <c r="FX126" s="37">
        <v>0</v>
      </c>
      <c r="FY126" s="38">
        <v>0</v>
      </c>
      <c r="FZ126" s="38">
        <v>0</v>
      </c>
      <c r="GA126" s="38">
        <v>0</v>
      </c>
      <c r="GB126" s="39">
        <v>0</v>
      </c>
    </row>
    <row r="127" spans="2:184" ht="15" customHeight="1">
      <c r="B127" s="121">
        <v>12</v>
      </c>
      <c r="C127" s="70" t="s">
        <v>16</v>
      </c>
      <c r="D127" s="63">
        <f>-(($B127 - 8) * 6)</f>
        <v>-24</v>
      </c>
      <c r="E127" s="5">
        <v>1890224.76</v>
      </c>
      <c r="F127" s="6">
        <v>91.595600000000005</v>
      </c>
      <c r="G127" s="6">
        <v>91.256299999999996</v>
      </c>
      <c r="H127" s="6">
        <v>91.218000000000004</v>
      </c>
      <c r="I127" s="7">
        <v>91.353300000000004</v>
      </c>
      <c r="J127" s="5">
        <v>1806341.76</v>
      </c>
      <c r="K127" s="6">
        <v>91.595500000000001</v>
      </c>
      <c r="L127" s="6">
        <v>91.259900000000002</v>
      </c>
      <c r="M127" s="6">
        <v>91.229399999999998</v>
      </c>
      <c r="N127" s="7">
        <v>91.358400000000003</v>
      </c>
      <c r="O127" s="5">
        <v>1769015.28</v>
      </c>
      <c r="P127" s="6">
        <v>91.525199999999998</v>
      </c>
      <c r="Q127" s="6">
        <v>91.219399999999993</v>
      </c>
      <c r="R127" s="6">
        <v>91.192499999999995</v>
      </c>
      <c r="S127" s="7">
        <v>91.309700000000007</v>
      </c>
      <c r="T127" s="5">
        <v>1782425.76</v>
      </c>
      <c r="U127" s="6">
        <v>91.440799999999996</v>
      </c>
      <c r="V127" s="6">
        <v>91.194000000000003</v>
      </c>
      <c r="W127" s="6">
        <v>91.164599999999993</v>
      </c>
      <c r="X127" s="7">
        <v>91.264600000000002</v>
      </c>
      <c r="Y127" s="5">
        <v>1841533.32</v>
      </c>
      <c r="Z127" s="6">
        <v>91.351299999999995</v>
      </c>
      <c r="AA127" s="6">
        <v>91.173900000000003</v>
      </c>
      <c r="AB127" s="6">
        <v>91.148600000000002</v>
      </c>
      <c r="AC127" s="7">
        <v>91.223600000000005</v>
      </c>
      <c r="AD127" s="5">
        <v>1940843.68</v>
      </c>
      <c r="AE127" s="6">
        <v>91.275700000000001</v>
      </c>
      <c r="AF127" s="6">
        <v>91.151499999999999</v>
      </c>
      <c r="AG127" s="6">
        <v>91.126000000000005</v>
      </c>
      <c r="AH127" s="7">
        <v>91.183800000000005</v>
      </c>
      <c r="AI127" s="5">
        <v>2075749.6</v>
      </c>
      <c r="AJ127" s="6">
        <v>91.204599999999999</v>
      </c>
      <c r="AK127" s="6">
        <v>91.134</v>
      </c>
      <c r="AL127" s="6">
        <v>91.109300000000005</v>
      </c>
      <c r="AM127" s="7">
        <v>91.149100000000004</v>
      </c>
      <c r="AN127" s="5">
        <v>2242726.52</v>
      </c>
      <c r="AO127" s="6">
        <v>91.142200000000003</v>
      </c>
      <c r="AP127" s="6">
        <v>91.120199999999997</v>
      </c>
      <c r="AQ127" s="6">
        <v>91.094999999999999</v>
      </c>
      <c r="AR127" s="7">
        <v>91.119100000000003</v>
      </c>
      <c r="AS127" s="31">
        <v>0</v>
      </c>
      <c r="AT127" s="32">
        <v>0</v>
      </c>
      <c r="AU127" s="32">
        <v>0</v>
      </c>
      <c r="AV127" s="32">
        <v>0</v>
      </c>
      <c r="AW127" s="33">
        <v>0</v>
      </c>
      <c r="AX127" s="31">
        <v>0</v>
      </c>
      <c r="AY127" s="32">
        <v>0</v>
      </c>
      <c r="AZ127" s="32">
        <v>0</v>
      </c>
      <c r="BA127" s="32">
        <v>0</v>
      </c>
      <c r="BB127" s="33">
        <v>0</v>
      </c>
      <c r="BC127" s="31">
        <v>0</v>
      </c>
      <c r="BD127" s="32">
        <v>0</v>
      </c>
      <c r="BE127" s="32">
        <v>0</v>
      </c>
      <c r="BF127" s="32">
        <v>0</v>
      </c>
      <c r="BG127" s="33">
        <v>0</v>
      </c>
      <c r="BH127" s="31">
        <v>0</v>
      </c>
      <c r="BI127" s="32">
        <v>0</v>
      </c>
      <c r="BJ127" s="32">
        <v>0</v>
      </c>
      <c r="BK127" s="32">
        <v>0</v>
      </c>
      <c r="BL127" s="33">
        <v>0</v>
      </c>
      <c r="BM127" s="5">
        <v>1900024.8</v>
      </c>
      <c r="BN127" s="6">
        <v>91.592399999999998</v>
      </c>
      <c r="BO127" s="6">
        <v>91.252899999999997</v>
      </c>
      <c r="BP127" s="6">
        <v>91.220399999999998</v>
      </c>
      <c r="BQ127" s="7">
        <v>91.351900000000001</v>
      </c>
      <c r="BR127" s="5">
        <v>1816083.72</v>
      </c>
      <c r="BS127" s="6">
        <v>91.596800000000002</v>
      </c>
      <c r="BT127" s="6">
        <v>91.2624</v>
      </c>
      <c r="BU127" s="6">
        <v>91.230800000000002</v>
      </c>
      <c r="BV127" s="7">
        <v>91.360200000000006</v>
      </c>
      <c r="BW127" s="5">
        <v>1778809.4</v>
      </c>
      <c r="BX127" s="6">
        <v>91.528000000000006</v>
      </c>
      <c r="BY127" s="6">
        <v>91.219700000000003</v>
      </c>
      <c r="BZ127" s="6">
        <v>91.190299999999993</v>
      </c>
      <c r="CA127" s="7">
        <v>91.31</v>
      </c>
      <c r="CB127" s="5">
        <v>1794426.68</v>
      </c>
      <c r="CC127" s="6">
        <v>91.442300000000003</v>
      </c>
      <c r="CD127" s="6">
        <v>91.196700000000007</v>
      </c>
      <c r="CE127" s="6">
        <v>91.163600000000002</v>
      </c>
      <c r="CF127" s="7">
        <v>91.265699999999995</v>
      </c>
      <c r="CG127" s="5">
        <v>1858222.16</v>
      </c>
      <c r="CH127" s="6">
        <v>91.352900000000005</v>
      </c>
      <c r="CI127" s="6">
        <v>91.173699999999997</v>
      </c>
      <c r="CJ127" s="6">
        <v>91.149500000000003</v>
      </c>
      <c r="CK127" s="7">
        <v>91.224400000000003</v>
      </c>
      <c r="CL127" s="5">
        <v>1962210.2</v>
      </c>
      <c r="CM127" s="6">
        <v>91.278199999999998</v>
      </c>
      <c r="CN127" s="6">
        <v>91.151700000000005</v>
      </c>
      <c r="CO127" s="6">
        <v>91.125500000000002</v>
      </c>
      <c r="CP127" s="7">
        <v>91.184600000000003</v>
      </c>
      <c r="CQ127" s="5">
        <v>2102038.2799999998</v>
      </c>
      <c r="CR127" s="6">
        <v>91.204599999999999</v>
      </c>
      <c r="CS127" s="6">
        <v>91.133099999999999</v>
      </c>
      <c r="CT127" s="6">
        <v>91.111099999999993</v>
      </c>
      <c r="CU127" s="7">
        <v>91.1494</v>
      </c>
      <c r="CV127" s="5">
        <v>2273200.16</v>
      </c>
      <c r="CW127" s="6">
        <v>91.143500000000003</v>
      </c>
      <c r="CX127" s="6">
        <v>91.121700000000004</v>
      </c>
      <c r="CY127" s="6">
        <v>91.093400000000003</v>
      </c>
      <c r="CZ127" s="7">
        <v>91.119399999999999</v>
      </c>
      <c r="DA127" s="31">
        <v>0</v>
      </c>
      <c r="DB127" s="32">
        <v>0</v>
      </c>
      <c r="DC127" s="32">
        <v>0</v>
      </c>
      <c r="DD127" s="32">
        <v>0</v>
      </c>
      <c r="DE127" s="33">
        <v>0</v>
      </c>
      <c r="DF127" s="31">
        <v>0</v>
      </c>
      <c r="DG127" s="32">
        <v>0</v>
      </c>
      <c r="DH127" s="32">
        <v>0</v>
      </c>
      <c r="DI127" s="32">
        <v>0</v>
      </c>
      <c r="DJ127" s="33">
        <v>0</v>
      </c>
      <c r="DK127" s="31">
        <v>0</v>
      </c>
      <c r="DL127" s="32">
        <v>0</v>
      </c>
      <c r="DM127" s="32">
        <v>0</v>
      </c>
      <c r="DN127" s="32">
        <v>0</v>
      </c>
      <c r="DO127" s="33">
        <v>0</v>
      </c>
      <c r="DP127" s="31">
        <v>0</v>
      </c>
      <c r="DQ127" s="32">
        <v>0</v>
      </c>
      <c r="DR127" s="32">
        <v>0</v>
      </c>
      <c r="DS127" s="32">
        <v>0</v>
      </c>
      <c r="DT127" s="33">
        <v>0</v>
      </c>
      <c r="DU127" s="5">
        <v>1895687.32</v>
      </c>
      <c r="DV127" s="6">
        <v>91.586399999999998</v>
      </c>
      <c r="DW127" s="6">
        <v>91.254000000000005</v>
      </c>
      <c r="DX127" s="6">
        <v>91.217699999999994</v>
      </c>
      <c r="DY127" s="7">
        <v>91.349500000000006</v>
      </c>
      <c r="DZ127" s="5">
        <v>1811847.16</v>
      </c>
      <c r="EA127" s="6">
        <v>91.597099999999998</v>
      </c>
      <c r="EB127" s="6">
        <v>91.259299999999996</v>
      </c>
      <c r="EC127" s="6">
        <v>91.225800000000007</v>
      </c>
      <c r="ED127" s="7">
        <v>91.357500000000002</v>
      </c>
      <c r="EE127" s="5">
        <v>1774867.24</v>
      </c>
      <c r="EF127" s="6">
        <v>91.535899999999998</v>
      </c>
      <c r="EG127" s="6">
        <v>91.221500000000006</v>
      </c>
      <c r="EH127" s="6">
        <v>91.194800000000001</v>
      </c>
      <c r="EI127" s="7">
        <v>91.314599999999999</v>
      </c>
      <c r="EJ127" s="5">
        <v>1790463.52</v>
      </c>
      <c r="EK127" s="6">
        <v>91.4422</v>
      </c>
      <c r="EL127" s="6">
        <v>91.200699999999998</v>
      </c>
      <c r="EM127" s="6">
        <v>91.165999999999997</v>
      </c>
      <c r="EN127" s="7">
        <v>91.267799999999994</v>
      </c>
      <c r="EO127" s="5">
        <v>1853994.56</v>
      </c>
      <c r="EP127" s="6">
        <v>91.353399999999993</v>
      </c>
      <c r="EQ127" s="6">
        <v>91.173400000000001</v>
      </c>
      <c r="ER127" s="6">
        <v>91.148200000000003</v>
      </c>
      <c r="ES127" s="7">
        <v>91.224000000000004</v>
      </c>
      <c r="ET127" s="5">
        <v>1957947.76</v>
      </c>
      <c r="EU127" s="6">
        <v>91.271699999999996</v>
      </c>
      <c r="EV127" s="6">
        <v>91.150599999999997</v>
      </c>
      <c r="EW127" s="6">
        <v>91.125</v>
      </c>
      <c r="EX127" s="7">
        <v>91.181899999999999</v>
      </c>
      <c r="EY127" s="5">
        <v>2097791.2000000002</v>
      </c>
      <c r="EZ127" s="6">
        <v>91.202100000000002</v>
      </c>
      <c r="FA127" s="6">
        <v>91.135000000000005</v>
      </c>
      <c r="FB127" s="6">
        <v>91.109099999999998</v>
      </c>
      <c r="FC127" s="7">
        <v>91.148499999999999</v>
      </c>
      <c r="FD127" s="5">
        <v>2269069.3199999998</v>
      </c>
      <c r="FE127" s="6">
        <v>91.140500000000003</v>
      </c>
      <c r="FF127" s="6">
        <v>91.122500000000002</v>
      </c>
      <c r="FG127" s="6">
        <v>91.093100000000007</v>
      </c>
      <c r="FH127" s="7">
        <v>91.118600000000001</v>
      </c>
      <c r="FI127" s="31">
        <v>0</v>
      </c>
      <c r="FJ127" s="32">
        <v>0</v>
      </c>
      <c r="FK127" s="32">
        <v>0</v>
      </c>
      <c r="FL127" s="32">
        <v>0</v>
      </c>
      <c r="FM127" s="33">
        <v>0</v>
      </c>
      <c r="FN127" s="31">
        <v>0</v>
      </c>
      <c r="FO127" s="32">
        <v>0</v>
      </c>
      <c r="FP127" s="32">
        <v>0</v>
      </c>
      <c r="FQ127" s="32">
        <v>0</v>
      </c>
      <c r="FR127" s="33">
        <v>0</v>
      </c>
      <c r="FS127" s="31">
        <v>0</v>
      </c>
      <c r="FT127" s="32">
        <v>0</v>
      </c>
      <c r="FU127" s="32">
        <v>0</v>
      </c>
      <c r="FV127" s="32">
        <v>0</v>
      </c>
      <c r="FW127" s="33">
        <v>0</v>
      </c>
      <c r="FX127" s="31">
        <v>0</v>
      </c>
      <c r="FY127" s="32">
        <v>0</v>
      </c>
      <c r="FZ127" s="32">
        <v>0</v>
      </c>
      <c r="GA127" s="32">
        <v>0</v>
      </c>
      <c r="GB127" s="33">
        <v>0</v>
      </c>
    </row>
    <row r="128" spans="2:184" ht="15" customHeight="1">
      <c r="B128" s="122"/>
      <c r="C128" s="87"/>
      <c r="D128" s="8">
        <f>$D127 + 2</f>
        <v>-22</v>
      </c>
      <c r="E128" s="9">
        <v>1745630.48</v>
      </c>
      <c r="F128" s="10">
        <v>85.830399999999997</v>
      </c>
      <c r="G128" s="10">
        <v>85.666799999999995</v>
      </c>
      <c r="H128" s="10">
        <v>85.6511</v>
      </c>
      <c r="I128" s="11">
        <v>85.715400000000002</v>
      </c>
      <c r="J128" s="9">
        <v>1672075.12</v>
      </c>
      <c r="K128" s="10">
        <v>85.819100000000006</v>
      </c>
      <c r="L128" s="10">
        <v>85.658199999999994</v>
      </c>
      <c r="M128" s="10">
        <v>85.643500000000003</v>
      </c>
      <c r="N128" s="11">
        <v>85.706199999999995</v>
      </c>
      <c r="O128" s="9">
        <v>1643666.04</v>
      </c>
      <c r="P128" s="10">
        <v>85.790400000000005</v>
      </c>
      <c r="Q128" s="10">
        <v>85.6477</v>
      </c>
      <c r="R128" s="10">
        <v>85.632000000000005</v>
      </c>
      <c r="S128" s="11">
        <v>85.689499999999995</v>
      </c>
      <c r="T128" s="9">
        <v>1662998.36</v>
      </c>
      <c r="U128" s="10">
        <v>85.7547</v>
      </c>
      <c r="V128" s="10">
        <v>85.642399999999995</v>
      </c>
      <c r="W128" s="10">
        <v>85.624899999999997</v>
      </c>
      <c r="X128" s="11">
        <v>85.673599999999993</v>
      </c>
      <c r="Y128" s="9">
        <v>1724564.72</v>
      </c>
      <c r="Z128" s="10">
        <v>85.721100000000007</v>
      </c>
      <c r="AA128" s="10">
        <v>85.6404</v>
      </c>
      <c r="AB128" s="10">
        <v>85.620599999999996</v>
      </c>
      <c r="AC128" s="11">
        <v>85.660499999999999</v>
      </c>
      <c r="AD128" s="9">
        <v>1824381.84</v>
      </c>
      <c r="AE128" s="10">
        <v>85.692999999999998</v>
      </c>
      <c r="AF128" s="10">
        <v>85.635400000000004</v>
      </c>
      <c r="AG128" s="10">
        <v>85.618499999999997</v>
      </c>
      <c r="AH128" s="11">
        <v>85.648799999999994</v>
      </c>
      <c r="AI128" s="9">
        <v>1957939.56</v>
      </c>
      <c r="AJ128" s="10">
        <v>85.666600000000003</v>
      </c>
      <c r="AK128" s="10">
        <v>85.629800000000003</v>
      </c>
      <c r="AL128" s="10">
        <v>85.613100000000003</v>
      </c>
      <c r="AM128" s="11">
        <v>85.636399999999995</v>
      </c>
      <c r="AN128" s="9">
        <v>2122659.2000000002</v>
      </c>
      <c r="AO128" s="10">
        <v>85.638900000000007</v>
      </c>
      <c r="AP128" s="10">
        <v>85.625399999999999</v>
      </c>
      <c r="AQ128" s="10">
        <v>85.606200000000001</v>
      </c>
      <c r="AR128" s="11">
        <v>85.623400000000004</v>
      </c>
      <c r="AS128" s="34">
        <v>0</v>
      </c>
      <c r="AT128" s="35">
        <v>0</v>
      </c>
      <c r="AU128" s="35">
        <v>0</v>
      </c>
      <c r="AV128" s="35">
        <v>0</v>
      </c>
      <c r="AW128" s="36">
        <v>0</v>
      </c>
      <c r="AX128" s="34">
        <v>0</v>
      </c>
      <c r="AY128" s="35">
        <v>0</v>
      </c>
      <c r="AZ128" s="35">
        <v>0</v>
      </c>
      <c r="BA128" s="35">
        <v>0</v>
      </c>
      <c r="BB128" s="36">
        <v>0</v>
      </c>
      <c r="BC128" s="34">
        <v>0</v>
      </c>
      <c r="BD128" s="35">
        <v>0</v>
      </c>
      <c r="BE128" s="35">
        <v>0</v>
      </c>
      <c r="BF128" s="35">
        <v>0</v>
      </c>
      <c r="BG128" s="36">
        <v>0</v>
      </c>
      <c r="BH128" s="34">
        <v>0</v>
      </c>
      <c r="BI128" s="35">
        <v>0</v>
      </c>
      <c r="BJ128" s="35">
        <v>0</v>
      </c>
      <c r="BK128" s="35">
        <v>0</v>
      </c>
      <c r="BL128" s="36">
        <v>0</v>
      </c>
      <c r="BM128" s="9">
        <v>1755172.64</v>
      </c>
      <c r="BN128" s="10">
        <v>85.831500000000005</v>
      </c>
      <c r="BO128" s="10">
        <v>85.664199999999994</v>
      </c>
      <c r="BP128" s="10">
        <v>85.648300000000006</v>
      </c>
      <c r="BQ128" s="11">
        <v>85.713899999999995</v>
      </c>
      <c r="BR128" s="9">
        <v>1681350</v>
      </c>
      <c r="BS128" s="10">
        <v>85.816400000000002</v>
      </c>
      <c r="BT128" s="10">
        <v>85.6571</v>
      </c>
      <c r="BU128" s="10">
        <v>85.642499999999998</v>
      </c>
      <c r="BV128" s="11">
        <v>85.704599999999999</v>
      </c>
      <c r="BW128" s="9">
        <v>1653071.48</v>
      </c>
      <c r="BX128" s="10">
        <v>85.787599999999998</v>
      </c>
      <c r="BY128" s="10">
        <v>85.645700000000005</v>
      </c>
      <c r="BZ128" s="10">
        <v>85.630300000000005</v>
      </c>
      <c r="CA128" s="11">
        <v>85.687299999999993</v>
      </c>
      <c r="CB128" s="9">
        <v>1674539.2</v>
      </c>
      <c r="CC128" s="10">
        <v>85.755300000000005</v>
      </c>
      <c r="CD128" s="10">
        <v>85.642399999999995</v>
      </c>
      <c r="CE128" s="10">
        <v>85.625299999999996</v>
      </c>
      <c r="CF128" s="11">
        <v>85.674000000000007</v>
      </c>
      <c r="CG128" s="9">
        <v>1740290.68</v>
      </c>
      <c r="CH128" s="10">
        <v>85.721299999999999</v>
      </c>
      <c r="CI128" s="10">
        <v>85.638800000000003</v>
      </c>
      <c r="CJ128" s="10">
        <v>85.621499999999997</v>
      </c>
      <c r="CK128" s="11">
        <v>85.660300000000007</v>
      </c>
      <c r="CL128" s="9">
        <v>1844443.84</v>
      </c>
      <c r="CM128" s="10">
        <v>85.692700000000002</v>
      </c>
      <c r="CN128" s="10">
        <v>85.636200000000002</v>
      </c>
      <c r="CO128" s="10">
        <v>85.618499999999997</v>
      </c>
      <c r="CP128" s="11">
        <v>85.649000000000001</v>
      </c>
      <c r="CQ128" s="9">
        <v>1982759.92</v>
      </c>
      <c r="CR128" s="10">
        <v>85.666300000000007</v>
      </c>
      <c r="CS128" s="10">
        <v>85.630099999999999</v>
      </c>
      <c r="CT128" s="10">
        <v>85.613100000000003</v>
      </c>
      <c r="CU128" s="11">
        <v>85.636399999999995</v>
      </c>
      <c r="CV128" s="9">
        <v>2151489.7200000002</v>
      </c>
      <c r="CW128" s="10">
        <v>85.639399999999995</v>
      </c>
      <c r="CX128" s="10">
        <v>85.623999999999995</v>
      </c>
      <c r="CY128" s="10">
        <v>85.606899999999996</v>
      </c>
      <c r="CZ128" s="11">
        <v>85.623400000000004</v>
      </c>
      <c r="DA128" s="34">
        <v>0</v>
      </c>
      <c r="DB128" s="35">
        <v>0</v>
      </c>
      <c r="DC128" s="35">
        <v>0</v>
      </c>
      <c r="DD128" s="35">
        <v>0</v>
      </c>
      <c r="DE128" s="36">
        <v>0</v>
      </c>
      <c r="DF128" s="34">
        <v>0</v>
      </c>
      <c r="DG128" s="35">
        <v>0</v>
      </c>
      <c r="DH128" s="35">
        <v>0</v>
      </c>
      <c r="DI128" s="35">
        <v>0</v>
      </c>
      <c r="DJ128" s="36">
        <v>0</v>
      </c>
      <c r="DK128" s="34">
        <v>0</v>
      </c>
      <c r="DL128" s="35">
        <v>0</v>
      </c>
      <c r="DM128" s="35">
        <v>0</v>
      </c>
      <c r="DN128" s="35">
        <v>0</v>
      </c>
      <c r="DO128" s="36">
        <v>0</v>
      </c>
      <c r="DP128" s="34">
        <v>0</v>
      </c>
      <c r="DQ128" s="35">
        <v>0</v>
      </c>
      <c r="DR128" s="35">
        <v>0</v>
      </c>
      <c r="DS128" s="35">
        <v>0</v>
      </c>
      <c r="DT128" s="36">
        <v>0</v>
      </c>
      <c r="DU128" s="9">
        <v>1751050.64</v>
      </c>
      <c r="DV128" s="10">
        <v>85.830500000000001</v>
      </c>
      <c r="DW128" s="10">
        <v>85.664000000000001</v>
      </c>
      <c r="DX128" s="10">
        <v>85.6524</v>
      </c>
      <c r="DY128" s="11">
        <v>85.7149</v>
      </c>
      <c r="DZ128" s="9">
        <v>1677418.68</v>
      </c>
      <c r="EA128" s="10">
        <v>85.818600000000004</v>
      </c>
      <c r="EB128" s="10">
        <v>85.657600000000002</v>
      </c>
      <c r="EC128" s="10">
        <v>85.642499999999998</v>
      </c>
      <c r="ED128" s="11">
        <v>85.705500000000001</v>
      </c>
      <c r="EE128" s="9">
        <v>1649273.8</v>
      </c>
      <c r="EF128" s="10">
        <v>85.789500000000004</v>
      </c>
      <c r="EG128" s="10">
        <v>85.646199999999993</v>
      </c>
      <c r="EH128" s="10">
        <v>85.632900000000006</v>
      </c>
      <c r="EI128" s="11">
        <v>85.688900000000004</v>
      </c>
      <c r="EJ128" s="9">
        <v>1670594.76</v>
      </c>
      <c r="EK128" s="10">
        <v>85.754300000000001</v>
      </c>
      <c r="EL128" s="10">
        <v>85.641400000000004</v>
      </c>
      <c r="EM128" s="10">
        <v>85.625299999999996</v>
      </c>
      <c r="EN128" s="11">
        <v>85.673299999999998</v>
      </c>
      <c r="EO128" s="9">
        <v>1736227.76</v>
      </c>
      <c r="EP128" s="10">
        <v>85.722099999999998</v>
      </c>
      <c r="EQ128" s="10">
        <v>85.639799999999994</v>
      </c>
      <c r="ER128" s="10">
        <v>85.621200000000002</v>
      </c>
      <c r="ES128" s="11">
        <v>85.660799999999995</v>
      </c>
      <c r="ET128" s="9">
        <v>1840362.08</v>
      </c>
      <c r="EU128" s="10">
        <v>85.694000000000003</v>
      </c>
      <c r="EV128" s="10">
        <v>85.636799999999994</v>
      </c>
      <c r="EW128" s="10">
        <v>85.618899999999996</v>
      </c>
      <c r="EX128" s="11">
        <v>85.649799999999999</v>
      </c>
      <c r="EY128" s="9">
        <v>1978641.52</v>
      </c>
      <c r="EZ128" s="10">
        <v>85.667000000000002</v>
      </c>
      <c r="FA128" s="10">
        <v>85.629499999999993</v>
      </c>
      <c r="FB128" s="10">
        <v>85.613699999999994</v>
      </c>
      <c r="FC128" s="11">
        <v>85.636600000000001</v>
      </c>
      <c r="FD128" s="9">
        <v>2147517.48</v>
      </c>
      <c r="FE128" s="10">
        <v>85.640199999999993</v>
      </c>
      <c r="FF128" s="10">
        <v>85.624300000000005</v>
      </c>
      <c r="FG128" s="10">
        <v>85.605999999999995</v>
      </c>
      <c r="FH128" s="11">
        <v>85.623400000000004</v>
      </c>
      <c r="FI128" s="34">
        <v>0</v>
      </c>
      <c r="FJ128" s="35">
        <v>0</v>
      </c>
      <c r="FK128" s="35">
        <v>0</v>
      </c>
      <c r="FL128" s="35">
        <v>0</v>
      </c>
      <c r="FM128" s="36">
        <v>0</v>
      </c>
      <c r="FN128" s="34">
        <v>0</v>
      </c>
      <c r="FO128" s="35">
        <v>0</v>
      </c>
      <c r="FP128" s="35">
        <v>0</v>
      </c>
      <c r="FQ128" s="35">
        <v>0</v>
      </c>
      <c r="FR128" s="36">
        <v>0</v>
      </c>
      <c r="FS128" s="34">
        <v>0</v>
      </c>
      <c r="FT128" s="35">
        <v>0</v>
      </c>
      <c r="FU128" s="35">
        <v>0</v>
      </c>
      <c r="FV128" s="35">
        <v>0</v>
      </c>
      <c r="FW128" s="36">
        <v>0</v>
      </c>
      <c r="FX128" s="34">
        <v>0</v>
      </c>
      <c r="FY128" s="35">
        <v>0</v>
      </c>
      <c r="FZ128" s="35">
        <v>0</v>
      </c>
      <c r="GA128" s="35">
        <v>0</v>
      </c>
      <c r="GB128" s="36">
        <v>0</v>
      </c>
    </row>
    <row r="129" spans="2:184" ht="15" customHeight="1">
      <c r="B129" s="122"/>
      <c r="C129" s="87"/>
      <c r="D129" s="8">
        <f t="shared" ref="D129:D138" si="10">$D128 + 2</f>
        <v>-20</v>
      </c>
      <c r="E129" s="9">
        <v>1600415</v>
      </c>
      <c r="F129" s="10">
        <v>81.819800000000001</v>
      </c>
      <c r="G129" s="10">
        <v>81.744500000000002</v>
      </c>
      <c r="H129" s="10">
        <v>81.733000000000004</v>
      </c>
      <c r="I129" s="11">
        <v>81.765600000000006</v>
      </c>
      <c r="J129" s="9">
        <v>1534176.6</v>
      </c>
      <c r="K129" s="10">
        <v>81.811099999999996</v>
      </c>
      <c r="L129" s="10">
        <v>81.740200000000002</v>
      </c>
      <c r="M129" s="10">
        <v>81.730099999999993</v>
      </c>
      <c r="N129" s="11">
        <v>81.760300000000001</v>
      </c>
      <c r="O129" s="9">
        <v>1511428.16</v>
      </c>
      <c r="P129" s="10">
        <v>81.799000000000007</v>
      </c>
      <c r="Q129" s="10">
        <v>81.743300000000005</v>
      </c>
      <c r="R129" s="10">
        <v>81.732500000000002</v>
      </c>
      <c r="S129" s="11">
        <v>81.758200000000002</v>
      </c>
      <c r="T129" s="9">
        <v>1532628</v>
      </c>
      <c r="U129" s="10">
        <v>81.789500000000004</v>
      </c>
      <c r="V129" s="10">
        <v>81.747500000000002</v>
      </c>
      <c r="W129" s="10">
        <v>81.737399999999994</v>
      </c>
      <c r="X129" s="11">
        <v>81.758099999999999</v>
      </c>
      <c r="Y129" s="9">
        <v>1592845.4</v>
      </c>
      <c r="Z129" s="10">
        <v>81.777799999999999</v>
      </c>
      <c r="AA129" s="10">
        <v>81.7483</v>
      </c>
      <c r="AB129" s="10">
        <v>81.738900000000001</v>
      </c>
      <c r="AC129" s="11">
        <v>81.754900000000006</v>
      </c>
      <c r="AD129" s="9">
        <v>1689120.32</v>
      </c>
      <c r="AE129" s="10">
        <v>81.769000000000005</v>
      </c>
      <c r="AF129" s="10">
        <v>81.7483</v>
      </c>
      <c r="AG129" s="10">
        <v>81.738799999999998</v>
      </c>
      <c r="AH129" s="11">
        <v>81.751999999999995</v>
      </c>
      <c r="AI129" s="9">
        <v>1817948.12</v>
      </c>
      <c r="AJ129" s="10">
        <v>81.759399999999999</v>
      </c>
      <c r="AK129" s="10">
        <v>81.748900000000006</v>
      </c>
      <c r="AL129" s="10">
        <v>81.7393</v>
      </c>
      <c r="AM129" s="11">
        <v>81.749200000000002</v>
      </c>
      <c r="AN129" s="9">
        <v>1977105.68</v>
      </c>
      <c r="AO129" s="10">
        <v>81.752099999999999</v>
      </c>
      <c r="AP129" s="10">
        <v>81.750699999999995</v>
      </c>
      <c r="AQ129" s="10">
        <v>81.740700000000004</v>
      </c>
      <c r="AR129" s="11">
        <v>81.747799999999998</v>
      </c>
      <c r="AS129" s="34">
        <v>0</v>
      </c>
      <c r="AT129" s="35">
        <v>0</v>
      </c>
      <c r="AU129" s="35">
        <v>0</v>
      </c>
      <c r="AV129" s="35">
        <v>0</v>
      </c>
      <c r="AW129" s="36">
        <v>0</v>
      </c>
      <c r="AX129" s="34">
        <v>0</v>
      </c>
      <c r="AY129" s="35">
        <v>0</v>
      </c>
      <c r="AZ129" s="35">
        <v>0</v>
      </c>
      <c r="BA129" s="35">
        <v>0</v>
      </c>
      <c r="BB129" s="36">
        <v>0</v>
      </c>
      <c r="BC129" s="34">
        <v>0</v>
      </c>
      <c r="BD129" s="35">
        <v>0</v>
      </c>
      <c r="BE129" s="35">
        <v>0</v>
      </c>
      <c r="BF129" s="35">
        <v>0</v>
      </c>
      <c r="BG129" s="36">
        <v>0</v>
      </c>
      <c r="BH129" s="34">
        <v>0</v>
      </c>
      <c r="BI129" s="35">
        <v>0</v>
      </c>
      <c r="BJ129" s="35">
        <v>0</v>
      </c>
      <c r="BK129" s="35">
        <v>0</v>
      </c>
      <c r="BL129" s="36">
        <v>0</v>
      </c>
      <c r="BM129" s="9">
        <v>1609300.88</v>
      </c>
      <c r="BN129" s="10">
        <v>81.8185</v>
      </c>
      <c r="BO129" s="10">
        <v>81.742900000000006</v>
      </c>
      <c r="BP129" s="10">
        <v>81.732100000000003</v>
      </c>
      <c r="BQ129" s="11">
        <v>81.764300000000006</v>
      </c>
      <c r="BR129" s="9">
        <v>1542818.44</v>
      </c>
      <c r="BS129" s="10">
        <v>81.808800000000005</v>
      </c>
      <c r="BT129" s="10">
        <v>81.739800000000002</v>
      </c>
      <c r="BU129" s="10">
        <v>81.729699999999994</v>
      </c>
      <c r="BV129" s="11">
        <v>81.759299999999996</v>
      </c>
      <c r="BW129" s="9">
        <v>1520149.16</v>
      </c>
      <c r="BX129" s="10">
        <v>81.797200000000004</v>
      </c>
      <c r="BY129" s="10">
        <v>81.742199999999997</v>
      </c>
      <c r="BZ129" s="10">
        <v>81.731499999999997</v>
      </c>
      <c r="CA129" s="11">
        <v>81.756900000000002</v>
      </c>
      <c r="CB129" s="9">
        <v>1542944.24</v>
      </c>
      <c r="CC129" s="10">
        <v>81.786900000000003</v>
      </c>
      <c r="CD129" s="10">
        <v>81.745800000000003</v>
      </c>
      <c r="CE129" s="10">
        <v>81.736500000000007</v>
      </c>
      <c r="CF129" s="11">
        <v>81.756299999999996</v>
      </c>
      <c r="CG129" s="9">
        <v>1606902.52</v>
      </c>
      <c r="CH129" s="10">
        <v>81.777299999999997</v>
      </c>
      <c r="CI129" s="10">
        <v>81.7483</v>
      </c>
      <c r="CJ129" s="10">
        <v>81.738600000000005</v>
      </c>
      <c r="CK129" s="11">
        <v>81.7547</v>
      </c>
      <c r="CL129" s="9">
        <v>1707235.72</v>
      </c>
      <c r="CM129" s="10">
        <v>81.767799999999994</v>
      </c>
      <c r="CN129" s="10">
        <v>81.748500000000007</v>
      </c>
      <c r="CO129" s="10">
        <v>81.739500000000007</v>
      </c>
      <c r="CP129" s="11">
        <v>81.751900000000006</v>
      </c>
      <c r="CQ129" s="9">
        <v>1840458.4</v>
      </c>
      <c r="CR129" s="10">
        <v>81.759500000000003</v>
      </c>
      <c r="CS129" s="10">
        <v>81.748400000000004</v>
      </c>
      <c r="CT129" s="10">
        <v>81.738900000000001</v>
      </c>
      <c r="CU129" s="11">
        <v>81.748900000000006</v>
      </c>
      <c r="CV129" s="9">
        <v>2003305.32</v>
      </c>
      <c r="CW129" s="10">
        <v>81.752200000000002</v>
      </c>
      <c r="CX129" s="10">
        <v>81.75</v>
      </c>
      <c r="CY129" s="10">
        <v>81.740300000000005</v>
      </c>
      <c r="CZ129" s="11">
        <v>81.747500000000002</v>
      </c>
      <c r="DA129" s="34">
        <v>0</v>
      </c>
      <c r="DB129" s="35">
        <v>0</v>
      </c>
      <c r="DC129" s="35">
        <v>0</v>
      </c>
      <c r="DD129" s="35">
        <v>0</v>
      </c>
      <c r="DE129" s="36">
        <v>0</v>
      </c>
      <c r="DF129" s="34">
        <v>0</v>
      </c>
      <c r="DG129" s="35">
        <v>0</v>
      </c>
      <c r="DH129" s="35">
        <v>0</v>
      </c>
      <c r="DI129" s="35">
        <v>0</v>
      </c>
      <c r="DJ129" s="36">
        <v>0</v>
      </c>
      <c r="DK129" s="34">
        <v>0</v>
      </c>
      <c r="DL129" s="35">
        <v>0</v>
      </c>
      <c r="DM129" s="35">
        <v>0</v>
      </c>
      <c r="DN129" s="35">
        <v>0</v>
      </c>
      <c r="DO129" s="36">
        <v>0</v>
      </c>
      <c r="DP129" s="34">
        <v>0</v>
      </c>
      <c r="DQ129" s="35">
        <v>0</v>
      </c>
      <c r="DR129" s="35">
        <v>0</v>
      </c>
      <c r="DS129" s="35">
        <v>0</v>
      </c>
      <c r="DT129" s="36">
        <v>0</v>
      </c>
      <c r="DU129" s="9">
        <v>1605482.64</v>
      </c>
      <c r="DV129" s="10">
        <v>81.819199999999995</v>
      </c>
      <c r="DW129" s="10">
        <v>81.742999999999995</v>
      </c>
      <c r="DX129" s="10">
        <v>81.733199999999997</v>
      </c>
      <c r="DY129" s="11">
        <v>81.765000000000001</v>
      </c>
      <c r="DZ129" s="9">
        <v>1539209.72</v>
      </c>
      <c r="EA129" s="10">
        <v>81.8095</v>
      </c>
      <c r="EB129" s="10">
        <v>81.740399999999994</v>
      </c>
      <c r="EC129" s="10">
        <v>81.730199999999996</v>
      </c>
      <c r="ED129" s="11">
        <v>81.759900000000002</v>
      </c>
      <c r="EE129" s="9">
        <v>1516591.8</v>
      </c>
      <c r="EF129" s="10">
        <v>81.797799999999995</v>
      </c>
      <c r="EG129" s="10">
        <v>81.742800000000003</v>
      </c>
      <c r="EH129" s="10">
        <v>81.732100000000003</v>
      </c>
      <c r="EI129" s="11">
        <v>81.757499999999993</v>
      </c>
      <c r="EJ129" s="9">
        <v>1539296.96</v>
      </c>
      <c r="EK129" s="10">
        <v>81.787400000000005</v>
      </c>
      <c r="EL129" s="10">
        <v>81.746399999999994</v>
      </c>
      <c r="EM129" s="10">
        <v>81.736599999999996</v>
      </c>
      <c r="EN129" s="11">
        <v>81.756699999999995</v>
      </c>
      <c r="EO129" s="9">
        <v>1603229.8</v>
      </c>
      <c r="EP129" s="10">
        <v>81.779200000000003</v>
      </c>
      <c r="EQ129" s="10">
        <v>81.749499999999998</v>
      </c>
      <c r="ER129" s="10">
        <v>81.738399999999999</v>
      </c>
      <c r="ES129" s="11">
        <v>81.755700000000004</v>
      </c>
      <c r="ET129" s="9">
        <v>1703451.44</v>
      </c>
      <c r="EU129" s="10">
        <v>81.768799999999999</v>
      </c>
      <c r="EV129" s="10">
        <v>81.748599999999996</v>
      </c>
      <c r="EW129" s="10">
        <v>81.739800000000002</v>
      </c>
      <c r="EX129" s="11">
        <v>81.752399999999994</v>
      </c>
      <c r="EY129" s="9">
        <v>1836583.56</v>
      </c>
      <c r="EZ129" s="10">
        <v>81.758899999999997</v>
      </c>
      <c r="FA129" s="10">
        <v>81.747799999999998</v>
      </c>
      <c r="FB129" s="10">
        <v>81.739599999999996</v>
      </c>
      <c r="FC129" s="11">
        <v>81.748800000000003</v>
      </c>
      <c r="FD129" s="9">
        <v>1999624.32</v>
      </c>
      <c r="FE129" s="10">
        <v>81.751599999999996</v>
      </c>
      <c r="FF129" s="10">
        <v>81.750299999999996</v>
      </c>
      <c r="FG129" s="10">
        <v>81.739900000000006</v>
      </c>
      <c r="FH129" s="11">
        <v>81.747200000000007</v>
      </c>
      <c r="FI129" s="34">
        <v>0</v>
      </c>
      <c r="FJ129" s="35">
        <v>0</v>
      </c>
      <c r="FK129" s="35">
        <v>0</v>
      </c>
      <c r="FL129" s="35">
        <v>0</v>
      </c>
      <c r="FM129" s="36">
        <v>0</v>
      </c>
      <c r="FN129" s="34">
        <v>0</v>
      </c>
      <c r="FO129" s="35">
        <v>0</v>
      </c>
      <c r="FP129" s="35">
        <v>0</v>
      </c>
      <c r="FQ129" s="35">
        <v>0</v>
      </c>
      <c r="FR129" s="36">
        <v>0</v>
      </c>
      <c r="FS129" s="34">
        <v>0</v>
      </c>
      <c r="FT129" s="35">
        <v>0</v>
      </c>
      <c r="FU129" s="35">
        <v>0</v>
      </c>
      <c r="FV129" s="35">
        <v>0</v>
      </c>
      <c r="FW129" s="36">
        <v>0</v>
      </c>
      <c r="FX129" s="34">
        <v>0</v>
      </c>
      <c r="FY129" s="35">
        <v>0</v>
      </c>
      <c r="FZ129" s="35">
        <v>0</v>
      </c>
      <c r="GA129" s="35">
        <v>0</v>
      </c>
      <c r="GB129" s="36">
        <v>0</v>
      </c>
    </row>
    <row r="130" spans="2:184" ht="15" customHeight="1">
      <c r="B130" s="122"/>
      <c r="C130" s="87"/>
      <c r="D130" s="8">
        <f t="shared" si="10"/>
        <v>-18</v>
      </c>
      <c r="E130" s="9">
        <v>1471669.64</v>
      </c>
      <c r="F130" s="10">
        <v>79.461500000000001</v>
      </c>
      <c r="G130" s="10">
        <v>79.420900000000003</v>
      </c>
      <c r="H130" s="10">
        <v>79.402699999999996</v>
      </c>
      <c r="I130" s="11">
        <v>79.428299999999993</v>
      </c>
      <c r="J130" s="9">
        <v>1415106.76</v>
      </c>
      <c r="K130" s="10">
        <v>79.459500000000006</v>
      </c>
      <c r="L130" s="10">
        <v>79.423100000000005</v>
      </c>
      <c r="M130" s="10">
        <v>79.405699999999996</v>
      </c>
      <c r="N130" s="11">
        <v>79.429400000000001</v>
      </c>
      <c r="O130" s="9">
        <v>1399639.48</v>
      </c>
      <c r="P130" s="10">
        <v>79.456199999999995</v>
      </c>
      <c r="Q130" s="10">
        <v>79.427000000000007</v>
      </c>
      <c r="R130" s="10">
        <v>79.409199999999998</v>
      </c>
      <c r="S130" s="11">
        <v>79.430700000000002</v>
      </c>
      <c r="T130" s="9">
        <v>1424764.92</v>
      </c>
      <c r="U130" s="10">
        <v>79.454700000000003</v>
      </c>
      <c r="V130" s="10">
        <v>79.431799999999996</v>
      </c>
      <c r="W130" s="10">
        <v>79.413700000000006</v>
      </c>
      <c r="X130" s="11">
        <v>79.433400000000006</v>
      </c>
      <c r="Y130" s="9">
        <v>1486899.56</v>
      </c>
      <c r="Z130" s="10">
        <v>79.451099999999997</v>
      </c>
      <c r="AA130" s="10">
        <v>79.434600000000003</v>
      </c>
      <c r="AB130" s="10">
        <v>79.416600000000003</v>
      </c>
      <c r="AC130" s="11">
        <v>79.434100000000001</v>
      </c>
      <c r="AD130" s="9">
        <v>1583562.72</v>
      </c>
      <c r="AE130" s="10">
        <v>79.448099999999997</v>
      </c>
      <c r="AF130" s="10">
        <v>79.4358</v>
      </c>
      <c r="AG130" s="10">
        <v>79.417299999999997</v>
      </c>
      <c r="AH130" s="11">
        <v>79.433700000000002</v>
      </c>
      <c r="AI130" s="9">
        <v>1711967.52</v>
      </c>
      <c r="AJ130" s="10">
        <v>79.445599999999999</v>
      </c>
      <c r="AK130" s="10">
        <v>79.437799999999996</v>
      </c>
      <c r="AL130" s="10">
        <v>79.419700000000006</v>
      </c>
      <c r="AM130" s="11">
        <v>79.434299999999993</v>
      </c>
      <c r="AN130" s="9">
        <v>1869941.92</v>
      </c>
      <c r="AO130" s="10">
        <v>79.443700000000007</v>
      </c>
      <c r="AP130" s="10">
        <v>79.441299999999998</v>
      </c>
      <c r="AQ130" s="10">
        <v>79.423500000000004</v>
      </c>
      <c r="AR130" s="11">
        <v>79.436199999999999</v>
      </c>
      <c r="AS130" s="34">
        <v>0</v>
      </c>
      <c r="AT130" s="35">
        <v>0</v>
      </c>
      <c r="AU130" s="35">
        <v>0</v>
      </c>
      <c r="AV130" s="35">
        <v>0</v>
      </c>
      <c r="AW130" s="36">
        <v>0</v>
      </c>
      <c r="AX130" s="34">
        <v>0</v>
      </c>
      <c r="AY130" s="35">
        <v>0</v>
      </c>
      <c r="AZ130" s="35">
        <v>0</v>
      </c>
      <c r="BA130" s="35">
        <v>0</v>
      </c>
      <c r="BB130" s="36">
        <v>0</v>
      </c>
      <c r="BC130" s="34">
        <v>0</v>
      </c>
      <c r="BD130" s="35">
        <v>0</v>
      </c>
      <c r="BE130" s="35">
        <v>0</v>
      </c>
      <c r="BF130" s="35">
        <v>0</v>
      </c>
      <c r="BG130" s="36">
        <v>0</v>
      </c>
      <c r="BH130" s="34">
        <v>0</v>
      </c>
      <c r="BI130" s="35">
        <v>0</v>
      </c>
      <c r="BJ130" s="35">
        <v>0</v>
      </c>
      <c r="BK130" s="35">
        <v>0</v>
      </c>
      <c r="BL130" s="36">
        <v>0</v>
      </c>
      <c r="BM130" s="9">
        <v>1480099.92</v>
      </c>
      <c r="BN130" s="10">
        <v>79.461500000000001</v>
      </c>
      <c r="BO130" s="10">
        <v>79.420900000000003</v>
      </c>
      <c r="BP130" s="10">
        <v>79.402600000000007</v>
      </c>
      <c r="BQ130" s="11">
        <v>79.428299999999993</v>
      </c>
      <c r="BR130" s="9">
        <v>1423282.72</v>
      </c>
      <c r="BS130" s="10">
        <v>79.457999999999998</v>
      </c>
      <c r="BT130" s="10">
        <v>79.423100000000005</v>
      </c>
      <c r="BU130" s="10">
        <v>79.405299999999997</v>
      </c>
      <c r="BV130" s="11">
        <v>79.428700000000006</v>
      </c>
      <c r="BW130" s="9">
        <v>1408034.12</v>
      </c>
      <c r="BX130" s="10">
        <v>79.455699999999993</v>
      </c>
      <c r="BY130" s="10">
        <v>79.427300000000002</v>
      </c>
      <c r="BZ130" s="10">
        <v>79.409099999999995</v>
      </c>
      <c r="CA130" s="11">
        <v>79.430700000000002</v>
      </c>
      <c r="CB130" s="9">
        <v>1434650.64</v>
      </c>
      <c r="CC130" s="10">
        <v>79.4542</v>
      </c>
      <c r="CD130" s="10">
        <v>79.431600000000003</v>
      </c>
      <c r="CE130" s="10">
        <v>79.413399999999996</v>
      </c>
      <c r="CF130" s="11">
        <v>79.433000000000007</v>
      </c>
      <c r="CG130" s="9">
        <v>1500390.64</v>
      </c>
      <c r="CH130" s="10">
        <v>79.450599999999994</v>
      </c>
      <c r="CI130" s="10">
        <v>79.4345</v>
      </c>
      <c r="CJ130" s="10">
        <v>79.416499999999999</v>
      </c>
      <c r="CK130" s="11">
        <v>79.433800000000005</v>
      </c>
      <c r="CL130" s="9">
        <v>1601103.56</v>
      </c>
      <c r="CM130" s="10">
        <v>79.447800000000001</v>
      </c>
      <c r="CN130" s="10">
        <v>79.436000000000007</v>
      </c>
      <c r="CO130" s="10">
        <v>79.417299999999997</v>
      </c>
      <c r="CP130" s="11">
        <v>79.433700000000002</v>
      </c>
      <c r="CQ130" s="9">
        <v>1733853.12</v>
      </c>
      <c r="CR130" s="10">
        <v>79.444900000000004</v>
      </c>
      <c r="CS130" s="10">
        <v>79.437700000000007</v>
      </c>
      <c r="CT130" s="10">
        <v>79.419799999999995</v>
      </c>
      <c r="CU130" s="11">
        <v>79.434100000000001</v>
      </c>
      <c r="CV130" s="9">
        <v>1895498.84</v>
      </c>
      <c r="CW130" s="10">
        <v>79.443299999999994</v>
      </c>
      <c r="CX130" s="10">
        <v>79.440899999999999</v>
      </c>
      <c r="CY130" s="10">
        <v>79.423599999999993</v>
      </c>
      <c r="CZ130" s="11">
        <v>79.435900000000004</v>
      </c>
      <c r="DA130" s="34">
        <v>0</v>
      </c>
      <c r="DB130" s="35">
        <v>0</v>
      </c>
      <c r="DC130" s="35">
        <v>0</v>
      </c>
      <c r="DD130" s="35">
        <v>0</v>
      </c>
      <c r="DE130" s="36">
        <v>0</v>
      </c>
      <c r="DF130" s="34">
        <v>0</v>
      </c>
      <c r="DG130" s="35">
        <v>0</v>
      </c>
      <c r="DH130" s="35">
        <v>0</v>
      </c>
      <c r="DI130" s="35">
        <v>0</v>
      </c>
      <c r="DJ130" s="36">
        <v>0</v>
      </c>
      <c r="DK130" s="34">
        <v>0</v>
      </c>
      <c r="DL130" s="35">
        <v>0</v>
      </c>
      <c r="DM130" s="35">
        <v>0</v>
      </c>
      <c r="DN130" s="35">
        <v>0</v>
      </c>
      <c r="DO130" s="36">
        <v>0</v>
      </c>
      <c r="DP130" s="34">
        <v>0</v>
      </c>
      <c r="DQ130" s="35">
        <v>0</v>
      </c>
      <c r="DR130" s="35">
        <v>0</v>
      </c>
      <c r="DS130" s="35">
        <v>0</v>
      </c>
      <c r="DT130" s="36">
        <v>0</v>
      </c>
      <c r="DU130" s="9">
        <v>1476514.64</v>
      </c>
      <c r="DV130" s="10">
        <v>79.461600000000004</v>
      </c>
      <c r="DW130" s="10">
        <v>79.4208</v>
      </c>
      <c r="DX130" s="10">
        <v>79.402900000000002</v>
      </c>
      <c r="DY130" s="11">
        <v>79.428299999999993</v>
      </c>
      <c r="DZ130" s="9">
        <v>1419894.68</v>
      </c>
      <c r="EA130" s="10">
        <v>79.458600000000004</v>
      </c>
      <c r="EB130" s="10">
        <v>79.422799999999995</v>
      </c>
      <c r="EC130" s="10">
        <v>79.405500000000004</v>
      </c>
      <c r="ED130" s="11">
        <v>79.428899999999999</v>
      </c>
      <c r="EE130" s="9">
        <v>1404619.16</v>
      </c>
      <c r="EF130" s="10">
        <v>79.456100000000006</v>
      </c>
      <c r="EG130" s="10">
        <v>79.427300000000002</v>
      </c>
      <c r="EH130" s="10">
        <v>79.408900000000003</v>
      </c>
      <c r="EI130" s="11">
        <v>79.430700000000002</v>
      </c>
      <c r="EJ130" s="9">
        <v>1431201.84</v>
      </c>
      <c r="EK130" s="10">
        <v>79.454099999999997</v>
      </c>
      <c r="EL130" s="10">
        <v>79.431600000000003</v>
      </c>
      <c r="EM130" s="10">
        <v>79.413600000000002</v>
      </c>
      <c r="EN130" s="11">
        <v>79.433099999999996</v>
      </c>
      <c r="EO130" s="9">
        <v>1496861.56</v>
      </c>
      <c r="EP130" s="10">
        <v>79.450500000000005</v>
      </c>
      <c r="EQ130" s="10">
        <v>79.434299999999993</v>
      </c>
      <c r="ER130" s="10">
        <v>79.416300000000007</v>
      </c>
      <c r="ES130" s="11">
        <v>79.433700000000002</v>
      </c>
      <c r="ET130" s="9">
        <v>1597518</v>
      </c>
      <c r="EU130" s="10">
        <v>79.447900000000004</v>
      </c>
      <c r="EV130" s="10">
        <v>79.436099999999996</v>
      </c>
      <c r="EW130" s="10">
        <v>79.417400000000001</v>
      </c>
      <c r="EX130" s="11">
        <v>79.433800000000005</v>
      </c>
      <c r="EY130" s="9">
        <v>1730247.6</v>
      </c>
      <c r="EZ130" s="10">
        <v>79.445599999999999</v>
      </c>
      <c r="FA130" s="10">
        <v>79.438000000000002</v>
      </c>
      <c r="FB130" s="10">
        <v>79.42</v>
      </c>
      <c r="FC130" s="11">
        <v>79.4345</v>
      </c>
      <c r="FD130" s="9">
        <v>1891994.64</v>
      </c>
      <c r="FE130" s="10">
        <v>79.443299999999994</v>
      </c>
      <c r="FF130" s="10">
        <v>79.441000000000003</v>
      </c>
      <c r="FG130" s="10">
        <v>79.423500000000004</v>
      </c>
      <c r="FH130" s="11">
        <v>79.435900000000004</v>
      </c>
      <c r="FI130" s="34">
        <v>0</v>
      </c>
      <c r="FJ130" s="35">
        <v>0</v>
      </c>
      <c r="FK130" s="35">
        <v>0</v>
      </c>
      <c r="FL130" s="35">
        <v>0</v>
      </c>
      <c r="FM130" s="36">
        <v>0</v>
      </c>
      <c r="FN130" s="34">
        <v>0</v>
      </c>
      <c r="FO130" s="35">
        <v>0</v>
      </c>
      <c r="FP130" s="35">
        <v>0</v>
      </c>
      <c r="FQ130" s="35">
        <v>0</v>
      </c>
      <c r="FR130" s="36">
        <v>0</v>
      </c>
      <c r="FS130" s="34">
        <v>0</v>
      </c>
      <c r="FT130" s="35">
        <v>0</v>
      </c>
      <c r="FU130" s="35">
        <v>0</v>
      </c>
      <c r="FV130" s="35">
        <v>0</v>
      </c>
      <c r="FW130" s="36">
        <v>0</v>
      </c>
      <c r="FX130" s="34">
        <v>0</v>
      </c>
      <c r="FY130" s="35">
        <v>0</v>
      </c>
      <c r="FZ130" s="35">
        <v>0</v>
      </c>
      <c r="GA130" s="35">
        <v>0</v>
      </c>
      <c r="GB130" s="36">
        <v>0</v>
      </c>
    </row>
    <row r="131" spans="2:184" ht="15" customHeight="1">
      <c r="B131" s="122"/>
      <c r="C131" s="87"/>
      <c r="D131" s="8">
        <f t="shared" si="10"/>
        <v>-16</v>
      </c>
      <c r="E131" s="9">
        <v>1344994.12</v>
      </c>
      <c r="F131" s="10">
        <v>77.548299999999998</v>
      </c>
      <c r="G131" s="10">
        <v>77.520499999999998</v>
      </c>
      <c r="H131" s="10">
        <v>77.491699999999994</v>
      </c>
      <c r="I131" s="11">
        <v>77.520099999999999</v>
      </c>
      <c r="J131" s="9">
        <v>1298641.3600000001</v>
      </c>
      <c r="K131" s="10">
        <v>77.5488</v>
      </c>
      <c r="L131" s="10">
        <v>77.5227</v>
      </c>
      <c r="M131" s="10">
        <v>77.494200000000006</v>
      </c>
      <c r="N131" s="11">
        <v>77.521900000000002</v>
      </c>
      <c r="O131" s="9">
        <v>1290295.6399999999</v>
      </c>
      <c r="P131" s="10">
        <v>77.548500000000004</v>
      </c>
      <c r="Q131" s="10">
        <v>77.525899999999993</v>
      </c>
      <c r="R131" s="10">
        <v>77.496799999999993</v>
      </c>
      <c r="S131" s="11">
        <v>77.523700000000005</v>
      </c>
      <c r="T131" s="9">
        <v>1319077.48</v>
      </c>
      <c r="U131" s="10">
        <v>77.547399999999996</v>
      </c>
      <c r="V131" s="10">
        <v>77.529200000000003</v>
      </c>
      <c r="W131" s="10">
        <v>77.499499999999998</v>
      </c>
      <c r="X131" s="11">
        <v>77.525300000000001</v>
      </c>
      <c r="Y131" s="9">
        <v>1383102.16</v>
      </c>
      <c r="Z131" s="10">
        <v>77.546400000000006</v>
      </c>
      <c r="AA131" s="10">
        <v>77.5304</v>
      </c>
      <c r="AB131" s="10">
        <v>77.501499999999993</v>
      </c>
      <c r="AC131" s="11">
        <v>77.525999999999996</v>
      </c>
      <c r="AD131" s="9">
        <v>1480236.4</v>
      </c>
      <c r="AE131" s="10">
        <v>77.544600000000003</v>
      </c>
      <c r="AF131" s="10">
        <v>77.531700000000001</v>
      </c>
      <c r="AG131" s="10">
        <v>77.502700000000004</v>
      </c>
      <c r="AH131" s="11">
        <v>77.526300000000006</v>
      </c>
      <c r="AI131" s="9">
        <v>1608239.4</v>
      </c>
      <c r="AJ131" s="10">
        <v>77.543199999999999</v>
      </c>
      <c r="AK131" s="10">
        <v>77.533500000000004</v>
      </c>
      <c r="AL131" s="10">
        <v>77.504599999999996</v>
      </c>
      <c r="AM131" s="11">
        <v>77.527100000000004</v>
      </c>
      <c r="AN131" s="9">
        <v>1764674.5600000001</v>
      </c>
      <c r="AO131" s="10">
        <v>77.542599999999993</v>
      </c>
      <c r="AP131" s="10">
        <v>77.536600000000007</v>
      </c>
      <c r="AQ131" s="10">
        <v>77.507599999999996</v>
      </c>
      <c r="AR131" s="11">
        <v>77.528899999999993</v>
      </c>
      <c r="AS131" s="34">
        <v>0</v>
      </c>
      <c r="AT131" s="35">
        <v>0</v>
      </c>
      <c r="AU131" s="35">
        <v>0</v>
      </c>
      <c r="AV131" s="35">
        <v>0</v>
      </c>
      <c r="AW131" s="36">
        <v>0</v>
      </c>
      <c r="AX131" s="34">
        <v>0</v>
      </c>
      <c r="AY131" s="35">
        <v>0</v>
      </c>
      <c r="AZ131" s="35">
        <v>0</v>
      </c>
      <c r="BA131" s="35">
        <v>0</v>
      </c>
      <c r="BB131" s="36">
        <v>0</v>
      </c>
      <c r="BC131" s="34">
        <v>0</v>
      </c>
      <c r="BD131" s="35">
        <v>0</v>
      </c>
      <c r="BE131" s="35">
        <v>0</v>
      </c>
      <c r="BF131" s="35">
        <v>0</v>
      </c>
      <c r="BG131" s="36">
        <v>0</v>
      </c>
      <c r="BH131" s="34">
        <v>0</v>
      </c>
      <c r="BI131" s="35">
        <v>0</v>
      </c>
      <c r="BJ131" s="35">
        <v>0</v>
      </c>
      <c r="BK131" s="35">
        <v>0</v>
      </c>
      <c r="BL131" s="36">
        <v>0</v>
      </c>
      <c r="BM131" s="9">
        <v>1352965.04</v>
      </c>
      <c r="BN131" s="10">
        <v>77.548199999999994</v>
      </c>
      <c r="BO131" s="10">
        <v>77.52</v>
      </c>
      <c r="BP131" s="10">
        <v>77.491399999999999</v>
      </c>
      <c r="BQ131" s="11">
        <v>77.519800000000004</v>
      </c>
      <c r="BR131" s="9">
        <v>1306404.44</v>
      </c>
      <c r="BS131" s="10">
        <v>77.548199999999994</v>
      </c>
      <c r="BT131" s="10">
        <v>77.522599999999997</v>
      </c>
      <c r="BU131" s="10">
        <v>77.494</v>
      </c>
      <c r="BV131" s="11">
        <v>77.521500000000003</v>
      </c>
      <c r="BW131" s="9">
        <v>1298317.72</v>
      </c>
      <c r="BX131" s="10">
        <v>77.548299999999998</v>
      </c>
      <c r="BY131" s="10">
        <v>77.525999999999996</v>
      </c>
      <c r="BZ131" s="10">
        <v>77.496899999999997</v>
      </c>
      <c r="CA131" s="11">
        <v>77.523700000000005</v>
      </c>
      <c r="CB131" s="9">
        <v>1328641.1599999999</v>
      </c>
      <c r="CC131" s="10">
        <v>77.547499999999999</v>
      </c>
      <c r="CD131" s="10">
        <v>77.529200000000003</v>
      </c>
      <c r="CE131" s="10">
        <v>77.499399999999994</v>
      </c>
      <c r="CF131" s="11">
        <v>77.525300000000001</v>
      </c>
      <c r="CG131" s="9">
        <v>1396198.48</v>
      </c>
      <c r="CH131" s="10">
        <v>77.545900000000003</v>
      </c>
      <c r="CI131" s="10">
        <v>77.530699999999996</v>
      </c>
      <c r="CJ131" s="10">
        <v>77.501300000000001</v>
      </c>
      <c r="CK131" s="11">
        <v>77.525899999999993</v>
      </c>
      <c r="CL131" s="9">
        <v>1497391.64</v>
      </c>
      <c r="CM131" s="10">
        <v>77.544799999999995</v>
      </c>
      <c r="CN131" s="10">
        <v>77.531700000000001</v>
      </c>
      <c r="CO131" s="10">
        <v>77.502499999999998</v>
      </c>
      <c r="CP131" s="11">
        <v>77.526300000000006</v>
      </c>
      <c r="CQ131" s="9">
        <v>1629677.72</v>
      </c>
      <c r="CR131" s="10">
        <v>77.543400000000005</v>
      </c>
      <c r="CS131" s="10">
        <v>77.533699999999996</v>
      </c>
      <c r="CT131" s="10">
        <v>77.504900000000006</v>
      </c>
      <c r="CU131" s="11">
        <v>77.527299999999997</v>
      </c>
      <c r="CV131" s="9">
        <v>1789712.36</v>
      </c>
      <c r="CW131" s="10">
        <v>77.542100000000005</v>
      </c>
      <c r="CX131" s="10">
        <v>77.536799999999999</v>
      </c>
      <c r="CY131" s="10">
        <v>77.507800000000003</v>
      </c>
      <c r="CZ131" s="11">
        <v>77.528899999999993</v>
      </c>
      <c r="DA131" s="34">
        <v>0</v>
      </c>
      <c r="DB131" s="35">
        <v>0</v>
      </c>
      <c r="DC131" s="35">
        <v>0</v>
      </c>
      <c r="DD131" s="35">
        <v>0</v>
      </c>
      <c r="DE131" s="36">
        <v>0</v>
      </c>
      <c r="DF131" s="34">
        <v>0</v>
      </c>
      <c r="DG131" s="35">
        <v>0</v>
      </c>
      <c r="DH131" s="35">
        <v>0</v>
      </c>
      <c r="DI131" s="35">
        <v>0</v>
      </c>
      <c r="DJ131" s="36">
        <v>0</v>
      </c>
      <c r="DK131" s="34">
        <v>0</v>
      </c>
      <c r="DL131" s="35">
        <v>0</v>
      </c>
      <c r="DM131" s="35">
        <v>0</v>
      </c>
      <c r="DN131" s="35">
        <v>0</v>
      </c>
      <c r="DO131" s="36">
        <v>0</v>
      </c>
      <c r="DP131" s="34">
        <v>0</v>
      </c>
      <c r="DQ131" s="35">
        <v>0</v>
      </c>
      <c r="DR131" s="35">
        <v>0</v>
      </c>
      <c r="DS131" s="35">
        <v>0</v>
      </c>
      <c r="DT131" s="36">
        <v>0</v>
      </c>
      <c r="DU131" s="9">
        <v>1349609.08</v>
      </c>
      <c r="DV131" s="10">
        <v>77.548299999999998</v>
      </c>
      <c r="DW131" s="10">
        <v>77.520300000000006</v>
      </c>
      <c r="DX131" s="10">
        <v>77.491399999999999</v>
      </c>
      <c r="DY131" s="11">
        <v>77.519900000000007</v>
      </c>
      <c r="DZ131" s="9">
        <v>1303207.8</v>
      </c>
      <c r="EA131" s="10">
        <v>77.548199999999994</v>
      </c>
      <c r="EB131" s="10">
        <v>77.522499999999994</v>
      </c>
      <c r="EC131" s="10">
        <v>77.494200000000006</v>
      </c>
      <c r="ED131" s="11">
        <v>77.521600000000007</v>
      </c>
      <c r="EE131" s="9">
        <v>1295065.2</v>
      </c>
      <c r="EF131" s="10">
        <v>77.548599999999993</v>
      </c>
      <c r="EG131" s="10">
        <v>77.525800000000004</v>
      </c>
      <c r="EH131" s="10">
        <v>77.496899999999997</v>
      </c>
      <c r="EI131" s="11">
        <v>77.523700000000005</v>
      </c>
      <c r="EJ131" s="9">
        <v>1325353.68</v>
      </c>
      <c r="EK131" s="10">
        <v>77.548100000000005</v>
      </c>
      <c r="EL131" s="10">
        <v>77.529300000000006</v>
      </c>
      <c r="EM131" s="10">
        <v>77.499600000000001</v>
      </c>
      <c r="EN131" s="11">
        <v>77.525599999999997</v>
      </c>
      <c r="EO131" s="9">
        <v>1392820.76</v>
      </c>
      <c r="EP131" s="10">
        <v>77.546300000000002</v>
      </c>
      <c r="EQ131" s="10">
        <v>77.530799999999999</v>
      </c>
      <c r="ER131" s="10">
        <v>77.501099999999994</v>
      </c>
      <c r="ES131" s="11">
        <v>77.525999999999996</v>
      </c>
      <c r="ET131" s="9">
        <v>1493956.04</v>
      </c>
      <c r="EU131" s="10">
        <v>77.544600000000003</v>
      </c>
      <c r="EV131" s="10">
        <v>77.532200000000003</v>
      </c>
      <c r="EW131" s="10">
        <v>77.502700000000004</v>
      </c>
      <c r="EX131" s="11">
        <v>77.526499999999999</v>
      </c>
      <c r="EY131" s="9">
        <v>1626204.28</v>
      </c>
      <c r="EZ131" s="10">
        <v>77.543099999999995</v>
      </c>
      <c r="FA131" s="10">
        <v>77.533699999999996</v>
      </c>
      <c r="FB131" s="10">
        <v>77.504800000000003</v>
      </c>
      <c r="FC131" s="11">
        <v>77.527199999999993</v>
      </c>
      <c r="FD131" s="9">
        <v>1786362.8799999999</v>
      </c>
      <c r="FE131" s="10">
        <v>77.542299999999997</v>
      </c>
      <c r="FF131" s="10">
        <v>77.536900000000003</v>
      </c>
      <c r="FG131" s="10">
        <v>77.507599999999996</v>
      </c>
      <c r="FH131" s="11">
        <v>77.528899999999993</v>
      </c>
      <c r="FI131" s="34">
        <v>0</v>
      </c>
      <c r="FJ131" s="35">
        <v>0</v>
      </c>
      <c r="FK131" s="35">
        <v>0</v>
      </c>
      <c r="FL131" s="35">
        <v>0</v>
      </c>
      <c r="FM131" s="36">
        <v>0</v>
      </c>
      <c r="FN131" s="34">
        <v>0</v>
      </c>
      <c r="FO131" s="35">
        <v>0</v>
      </c>
      <c r="FP131" s="35">
        <v>0</v>
      </c>
      <c r="FQ131" s="35">
        <v>0</v>
      </c>
      <c r="FR131" s="36">
        <v>0</v>
      </c>
      <c r="FS131" s="34">
        <v>0</v>
      </c>
      <c r="FT131" s="35">
        <v>0</v>
      </c>
      <c r="FU131" s="35">
        <v>0</v>
      </c>
      <c r="FV131" s="35">
        <v>0</v>
      </c>
      <c r="FW131" s="36">
        <v>0</v>
      </c>
      <c r="FX131" s="34">
        <v>0</v>
      </c>
      <c r="FY131" s="35">
        <v>0</v>
      </c>
      <c r="FZ131" s="35">
        <v>0</v>
      </c>
      <c r="GA131" s="35">
        <v>0</v>
      </c>
      <c r="GB131" s="36">
        <v>0</v>
      </c>
    </row>
    <row r="132" spans="2:184" ht="15" customHeight="1">
      <c r="B132" s="122"/>
      <c r="C132" s="87"/>
      <c r="D132" s="8">
        <f t="shared" si="10"/>
        <v>-14</v>
      </c>
      <c r="E132" s="9">
        <v>1234993.96</v>
      </c>
      <c r="F132" s="10">
        <v>76.005399999999995</v>
      </c>
      <c r="G132" s="10">
        <v>75.9726</v>
      </c>
      <c r="H132" s="10">
        <v>75.937299999999993</v>
      </c>
      <c r="I132" s="11">
        <v>75.971699999999998</v>
      </c>
      <c r="J132" s="9">
        <v>1197318.8799999999</v>
      </c>
      <c r="K132" s="10">
        <v>76.007000000000005</v>
      </c>
      <c r="L132" s="10">
        <v>75.9756</v>
      </c>
      <c r="M132" s="10">
        <v>75.939899999999994</v>
      </c>
      <c r="N132" s="11">
        <v>75.974100000000007</v>
      </c>
      <c r="O132" s="9">
        <v>1194194.3600000001</v>
      </c>
      <c r="P132" s="10">
        <v>76.007099999999994</v>
      </c>
      <c r="Q132" s="10">
        <v>75.978800000000007</v>
      </c>
      <c r="R132" s="10">
        <v>75.942400000000006</v>
      </c>
      <c r="S132" s="11">
        <v>75.975999999999999</v>
      </c>
      <c r="T132" s="9">
        <v>1225469.1599999999</v>
      </c>
      <c r="U132" s="10">
        <v>76.007400000000004</v>
      </c>
      <c r="V132" s="10">
        <v>75.980599999999995</v>
      </c>
      <c r="W132" s="10">
        <v>75.944699999999997</v>
      </c>
      <c r="X132" s="11">
        <v>75.977500000000006</v>
      </c>
      <c r="Y132" s="9">
        <v>1290217.72</v>
      </c>
      <c r="Z132" s="10">
        <v>76.006200000000007</v>
      </c>
      <c r="AA132" s="10">
        <v>75.9816</v>
      </c>
      <c r="AB132" s="10">
        <v>75.945999999999998</v>
      </c>
      <c r="AC132" s="11">
        <v>75.977800000000002</v>
      </c>
      <c r="AD132" s="9">
        <v>1386930.32</v>
      </c>
      <c r="AE132" s="10">
        <v>76.004800000000003</v>
      </c>
      <c r="AF132" s="10">
        <v>75.982699999999994</v>
      </c>
      <c r="AG132" s="10">
        <v>75.947299999999998</v>
      </c>
      <c r="AH132" s="11">
        <v>75.978200000000001</v>
      </c>
      <c r="AI132" s="9">
        <v>1513731.4</v>
      </c>
      <c r="AJ132" s="10">
        <v>76.003600000000006</v>
      </c>
      <c r="AK132" s="10">
        <v>75.984300000000005</v>
      </c>
      <c r="AL132" s="10">
        <v>75.948999999999998</v>
      </c>
      <c r="AM132" s="11">
        <v>75.978899999999996</v>
      </c>
      <c r="AN132" s="9">
        <v>1667344.68</v>
      </c>
      <c r="AO132" s="10">
        <v>76.001199999999997</v>
      </c>
      <c r="AP132" s="10">
        <v>75.987200000000001</v>
      </c>
      <c r="AQ132" s="10">
        <v>75.951300000000003</v>
      </c>
      <c r="AR132" s="11">
        <v>75.979900000000001</v>
      </c>
      <c r="AS132" s="34">
        <v>0</v>
      </c>
      <c r="AT132" s="35">
        <v>0</v>
      </c>
      <c r="AU132" s="35">
        <v>0</v>
      </c>
      <c r="AV132" s="35">
        <v>0</v>
      </c>
      <c r="AW132" s="36">
        <v>0</v>
      </c>
      <c r="AX132" s="34">
        <v>0</v>
      </c>
      <c r="AY132" s="35">
        <v>0</v>
      </c>
      <c r="AZ132" s="35">
        <v>0</v>
      </c>
      <c r="BA132" s="35">
        <v>0</v>
      </c>
      <c r="BB132" s="36">
        <v>0</v>
      </c>
      <c r="BC132" s="34">
        <v>0</v>
      </c>
      <c r="BD132" s="35">
        <v>0</v>
      </c>
      <c r="BE132" s="35">
        <v>0</v>
      </c>
      <c r="BF132" s="35">
        <v>0</v>
      </c>
      <c r="BG132" s="36">
        <v>0</v>
      </c>
      <c r="BH132" s="34">
        <v>0</v>
      </c>
      <c r="BI132" s="35">
        <v>0</v>
      </c>
      <c r="BJ132" s="35">
        <v>0</v>
      </c>
      <c r="BK132" s="35">
        <v>0</v>
      </c>
      <c r="BL132" s="36">
        <v>0</v>
      </c>
      <c r="BM132" s="9">
        <v>1242579.56</v>
      </c>
      <c r="BN132" s="10">
        <v>76.005499999999998</v>
      </c>
      <c r="BO132" s="10">
        <v>75.973100000000002</v>
      </c>
      <c r="BP132" s="10">
        <v>75.937399999999997</v>
      </c>
      <c r="BQ132" s="11">
        <v>75.971900000000005</v>
      </c>
      <c r="BR132" s="9">
        <v>1204751.28</v>
      </c>
      <c r="BS132" s="10">
        <v>76.006900000000002</v>
      </c>
      <c r="BT132" s="10">
        <v>75.975499999999997</v>
      </c>
      <c r="BU132" s="10">
        <v>75.939800000000005</v>
      </c>
      <c r="BV132" s="11">
        <v>75.974000000000004</v>
      </c>
      <c r="BW132" s="9">
        <v>1201882.3999999999</v>
      </c>
      <c r="BX132" s="10">
        <v>76.007300000000001</v>
      </c>
      <c r="BY132" s="10">
        <v>75.9786</v>
      </c>
      <c r="BZ132" s="10">
        <v>75.942499999999995</v>
      </c>
      <c r="CA132" s="11">
        <v>75.975999999999999</v>
      </c>
      <c r="CB132" s="9">
        <v>1234646.1599999999</v>
      </c>
      <c r="CC132" s="10">
        <v>76.007400000000004</v>
      </c>
      <c r="CD132" s="10">
        <v>75.980500000000006</v>
      </c>
      <c r="CE132" s="10">
        <v>75.944599999999994</v>
      </c>
      <c r="CF132" s="11">
        <v>75.977400000000003</v>
      </c>
      <c r="CG132" s="9">
        <v>1302851.92</v>
      </c>
      <c r="CH132" s="10">
        <v>76.005799999999994</v>
      </c>
      <c r="CI132" s="10">
        <v>75.9816</v>
      </c>
      <c r="CJ132" s="10">
        <v>75.945899999999995</v>
      </c>
      <c r="CK132" s="11">
        <v>75.977699999999999</v>
      </c>
      <c r="CL132" s="9">
        <v>1403495.8</v>
      </c>
      <c r="CM132" s="10">
        <v>76.004599999999996</v>
      </c>
      <c r="CN132" s="10">
        <v>75.982600000000005</v>
      </c>
      <c r="CO132" s="10">
        <v>75.947299999999998</v>
      </c>
      <c r="CP132" s="11">
        <v>75.978099999999998</v>
      </c>
      <c r="CQ132" s="9">
        <v>1534424.44</v>
      </c>
      <c r="CR132" s="10">
        <v>76.003699999999995</v>
      </c>
      <c r="CS132" s="10">
        <v>75.984200000000001</v>
      </c>
      <c r="CT132" s="10">
        <v>75.949100000000001</v>
      </c>
      <c r="CU132" s="11">
        <v>75.978899999999996</v>
      </c>
      <c r="CV132" s="9">
        <v>1691521.88</v>
      </c>
      <c r="CW132" s="10">
        <v>76.000799999999998</v>
      </c>
      <c r="CX132" s="10">
        <v>75.986999999999995</v>
      </c>
      <c r="CY132" s="10">
        <v>75.951300000000003</v>
      </c>
      <c r="CZ132" s="11">
        <v>75.979699999999994</v>
      </c>
      <c r="DA132" s="34">
        <v>0</v>
      </c>
      <c r="DB132" s="35">
        <v>0</v>
      </c>
      <c r="DC132" s="35">
        <v>0</v>
      </c>
      <c r="DD132" s="35">
        <v>0</v>
      </c>
      <c r="DE132" s="36">
        <v>0</v>
      </c>
      <c r="DF132" s="34">
        <v>0</v>
      </c>
      <c r="DG132" s="35">
        <v>0</v>
      </c>
      <c r="DH132" s="35">
        <v>0</v>
      </c>
      <c r="DI132" s="35">
        <v>0</v>
      </c>
      <c r="DJ132" s="36">
        <v>0</v>
      </c>
      <c r="DK132" s="34">
        <v>0</v>
      </c>
      <c r="DL132" s="35">
        <v>0</v>
      </c>
      <c r="DM132" s="35">
        <v>0</v>
      </c>
      <c r="DN132" s="35">
        <v>0</v>
      </c>
      <c r="DO132" s="36">
        <v>0</v>
      </c>
      <c r="DP132" s="34">
        <v>0</v>
      </c>
      <c r="DQ132" s="35">
        <v>0</v>
      </c>
      <c r="DR132" s="35">
        <v>0</v>
      </c>
      <c r="DS132" s="35">
        <v>0</v>
      </c>
      <c r="DT132" s="36">
        <v>0</v>
      </c>
      <c r="DU132" s="9">
        <v>1239438.92</v>
      </c>
      <c r="DV132" s="10">
        <v>76.005399999999995</v>
      </c>
      <c r="DW132" s="10">
        <v>75.972899999999996</v>
      </c>
      <c r="DX132" s="10">
        <v>75.937399999999997</v>
      </c>
      <c r="DY132" s="11">
        <v>75.971800000000002</v>
      </c>
      <c r="DZ132" s="9">
        <v>1201691.72</v>
      </c>
      <c r="EA132" s="10">
        <v>76.007499999999993</v>
      </c>
      <c r="EB132" s="10">
        <v>75.9756</v>
      </c>
      <c r="EC132" s="10">
        <v>75.939499999999995</v>
      </c>
      <c r="ED132" s="11">
        <v>75.974100000000007</v>
      </c>
      <c r="EE132" s="9">
        <v>1198766.48</v>
      </c>
      <c r="EF132" s="10">
        <v>76.007300000000001</v>
      </c>
      <c r="EG132" s="10">
        <v>75.978800000000007</v>
      </c>
      <c r="EH132" s="10">
        <v>75.942499999999995</v>
      </c>
      <c r="EI132" s="11">
        <v>75.976100000000002</v>
      </c>
      <c r="EJ132" s="9">
        <v>1231484.1599999999</v>
      </c>
      <c r="EK132" s="10">
        <v>76.007599999999996</v>
      </c>
      <c r="EL132" s="10">
        <v>75.980599999999995</v>
      </c>
      <c r="EM132" s="10">
        <v>75.944699999999997</v>
      </c>
      <c r="EN132" s="11">
        <v>75.977500000000006</v>
      </c>
      <c r="EO132" s="9">
        <v>1299618.72</v>
      </c>
      <c r="EP132" s="10">
        <v>76.005899999999997</v>
      </c>
      <c r="EQ132" s="10">
        <v>75.9816</v>
      </c>
      <c r="ER132" s="10">
        <v>75.946100000000001</v>
      </c>
      <c r="ES132" s="11">
        <v>75.977800000000002</v>
      </c>
      <c r="ET132" s="9">
        <v>1400176.48</v>
      </c>
      <c r="EU132" s="10">
        <v>76.004800000000003</v>
      </c>
      <c r="EV132" s="10">
        <v>75.982500000000002</v>
      </c>
      <c r="EW132" s="10">
        <v>75.947500000000005</v>
      </c>
      <c r="EX132" s="11">
        <v>75.978200000000001</v>
      </c>
      <c r="EY132" s="9">
        <v>1531074.2</v>
      </c>
      <c r="EZ132" s="10">
        <v>76.003399999999999</v>
      </c>
      <c r="FA132" s="10">
        <v>75.984099999999998</v>
      </c>
      <c r="FB132" s="10">
        <v>75.948899999999995</v>
      </c>
      <c r="FC132" s="11">
        <v>75.978800000000007</v>
      </c>
      <c r="FD132" s="9">
        <v>1688323.88</v>
      </c>
      <c r="FE132" s="10">
        <v>76.001400000000004</v>
      </c>
      <c r="FF132" s="10">
        <v>75.987200000000001</v>
      </c>
      <c r="FG132" s="10">
        <v>75.9512</v>
      </c>
      <c r="FH132" s="11">
        <v>75.979900000000001</v>
      </c>
      <c r="FI132" s="34">
        <v>0</v>
      </c>
      <c r="FJ132" s="35">
        <v>0</v>
      </c>
      <c r="FK132" s="35">
        <v>0</v>
      </c>
      <c r="FL132" s="35">
        <v>0</v>
      </c>
      <c r="FM132" s="36">
        <v>0</v>
      </c>
      <c r="FN132" s="34">
        <v>0</v>
      </c>
      <c r="FO132" s="35">
        <v>0</v>
      </c>
      <c r="FP132" s="35">
        <v>0</v>
      </c>
      <c r="FQ132" s="35">
        <v>0</v>
      </c>
      <c r="FR132" s="36">
        <v>0</v>
      </c>
      <c r="FS132" s="34">
        <v>0</v>
      </c>
      <c r="FT132" s="35">
        <v>0</v>
      </c>
      <c r="FU132" s="35">
        <v>0</v>
      </c>
      <c r="FV132" s="35">
        <v>0</v>
      </c>
      <c r="FW132" s="36">
        <v>0</v>
      </c>
      <c r="FX132" s="34">
        <v>0</v>
      </c>
      <c r="FY132" s="35">
        <v>0</v>
      </c>
      <c r="FZ132" s="35">
        <v>0</v>
      </c>
      <c r="GA132" s="35">
        <v>0</v>
      </c>
      <c r="GB132" s="36">
        <v>0</v>
      </c>
    </row>
    <row r="133" spans="2:184" ht="15" customHeight="1">
      <c r="B133" s="122"/>
      <c r="C133" s="87"/>
      <c r="D133" s="8">
        <f t="shared" si="10"/>
        <v>-12</v>
      </c>
      <c r="E133" s="9">
        <v>1134645.8799999999</v>
      </c>
      <c r="F133" s="10">
        <v>74.506200000000007</v>
      </c>
      <c r="G133" s="10">
        <v>74.469800000000006</v>
      </c>
      <c r="H133" s="10">
        <v>74.420699999999997</v>
      </c>
      <c r="I133" s="11">
        <v>74.465400000000002</v>
      </c>
      <c r="J133" s="9">
        <v>1104529.32</v>
      </c>
      <c r="K133" s="10">
        <v>74.507800000000003</v>
      </c>
      <c r="L133" s="10">
        <v>74.4726</v>
      </c>
      <c r="M133" s="10">
        <v>74.423599999999993</v>
      </c>
      <c r="N133" s="11">
        <v>74.4679</v>
      </c>
      <c r="O133" s="9">
        <v>1105721.8400000001</v>
      </c>
      <c r="P133" s="10">
        <v>74.508799999999994</v>
      </c>
      <c r="Q133" s="10">
        <v>74.475399999999993</v>
      </c>
      <c r="R133" s="10">
        <v>74.426199999999994</v>
      </c>
      <c r="S133" s="11">
        <v>74.47</v>
      </c>
      <c r="T133" s="9">
        <v>1139073.3999999999</v>
      </c>
      <c r="U133" s="10">
        <v>74.507199999999997</v>
      </c>
      <c r="V133" s="10">
        <v>74.477000000000004</v>
      </c>
      <c r="W133" s="10">
        <v>74.427300000000002</v>
      </c>
      <c r="X133" s="11">
        <v>74.470399999999998</v>
      </c>
      <c r="Y133" s="9">
        <v>1204474.92</v>
      </c>
      <c r="Z133" s="10">
        <v>74.504300000000001</v>
      </c>
      <c r="AA133" s="10">
        <v>74.4773</v>
      </c>
      <c r="AB133" s="10">
        <v>74.427800000000005</v>
      </c>
      <c r="AC133" s="11">
        <v>74.469700000000003</v>
      </c>
      <c r="AD133" s="9">
        <v>1300837.76</v>
      </c>
      <c r="AE133" s="10">
        <v>74.502399999999994</v>
      </c>
      <c r="AF133" s="10">
        <v>74.477900000000005</v>
      </c>
      <c r="AG133" s="10">
        <v>74.428899999999999</v>
      </c>
      <c r="AH133" s="11">
        <v>74.4696</v>
      </c>
      <c r="AI133" s="9">
        <v>1426360.56</v>
      </c>
      <c r="AJ133" s="10">
        <v>74.499300000000005</v>
      </c>
      <c r="AK133" s="10">
        <v>74.478899999999996</v>
      </c>
      <c r="AL133" s="10">
        <v>74.430499999999995</v>
      </c>
      <c r="AM133" s="11">
        <v>74.469499999999996</v>
      </c>
      <c r="AN133" s="9">
        <v>1576967.24</v>
      </c>
      <c r="AO133" s="10">
        <v>74.496600000000001</v>
      </c>
      <c r="AP133" s="10">
        <v>74.481300000000005</v>
      </c>
      <c r="AQ133" s="10">
        <v>74.431899999999999</v>
      </c>
      <c r="AR133" s="11">
        <v>74.469800000000006</v>
      </c>
      <c r="AS133" s="34">
        <v>0</v>
      </c>
      <c r="AT133" s="35">
        <v>0</v>
      </c>
      <c r="AU133" s="35">
        <v>0</v>
      </c>
      <c r="AV133" s="35">
        <v>0</v>
      </c>
      <c r="AW133" s="36">
        <v>0</v>
      </c>
      <c r="AX133" s="34">
        <v>0</v>
      </c>
      <c r="AY133" s="35">
        <v>0</v>
      </c>
      <c r="AZ133" s="35">
        <v>0</v>
      </c>
      <c r="BA133" s="35">
        <v>0</v>
      </c>
      <c r="BB133" s="36">
        <v>0</v>
      </c>
      <c r="BC133" s="34">
        <v>0</v>
      </c>
      <c r="BD133" s="35">
        <v>0</v>
      </c>
      <c r="BE133" s="35">
        <v>0</v>
      </c>
      <c r="BF133" s="35">
        <v>0</v>
      </c>
      <c r="BG133" s="36">
        <v>0</v>
      </c>
      <c r="BH133" s="34">
        <v>0</v>
      </c>
      <c r="BI133" s="35">
        <v>0</v>
      </c>
      <c r="BJ133" s="35">
        <v>0</v>
      </c>
      <c r="BK133" s="35">
        <v>0</v>
      </c>
      <c r="BL133" s="36">
        <v>0</v>
      </c>
      <c r="BM133" s="9">
        <v>1141861.8799999999</v>
      </c>
      <c r="BN133" s="10">
        <v>74.506399999999999</v>
      </c>
      <c r="BO133" s="10">
        <v>74.469700000000003</v>
      </c>
      <c r="BP133" s="10">
        <v>74.420500000000004</v>
      </c>
      <c r="BQ133" s="11">
        <v>74.465400000000002</v>
      </c>
      <c r="BR133" s="9">
        <v>1111666.72</v>
      </c>
      <c r="BS133" s="10">
        <v>74.508700000000005</v>
      </c>
      <c r="BT133" s="10">
        <v>74.472099999999998</v>
      </c>
      <c r="BU133" s="10">
        <v>74.423900000000003</v>
      </c>
      <c r="BV133" s="11">
        <v>74.468100000000007</v>
      </c>
      <c r="BW133" s="9">
        <v>1113059.92</v>
      </c>
      <c r="BX133" s="10">
        <v>74.508099999999999</v>
      </c>
      <c r="BY133" s="10">
        <v>74.475099999999998</v>
      </c>
      <c r="BZ133" s="10">
        <v>74.426000000000002</v>
      </c>
      <c r="CA133" s="11">
        <v>74.4696</v>
      </c>
      <c r="CB133" s="9">
        <v>1147907.32</v>
      </c>
      <c r="CC133" s="10">
        <v>74.507000000000005</v>
      </c>
      <c r="CD133" s="10">
        <v>74.477099999999993</v>
      </c>
      <c r="CE133" s="10">
        <v>74.427499999999995</v>
      </c>
      <c r="CF133" s="11">
        <v>74.470399999999998</v>
      </c>
      <c r="CG133" s="9">
        <v>1216680.3999999999</v>
      </c>
      <c r="CH133" s="10">
        <v>74.504300000000001</v>
      </c>
      <c r="CI133" s="10">
        <v>74.477000000000004</v>
      </c>
      <c r="CJ133" s="10">
        <v>74.427800000000005</v>
      </c>
      <c r="CK133" s="11">
        <v>74.469499999999996</v>
      </c>
      <c r="CL133" s="9">
        <v>1316873.6000000001</v>
      </c>
      <c r="CM133" s="10">
        <v>74.502600000000001</v>
      </c>
      <c r="CN133" s="10">
        <v>74.477900000000005</v>
      </c>
      <c r="CO133" s="10">
        <v>74.4285</v>
      </c>
      <c r="CP133" s="11">
        <v>74.4696</v>
      </c>
      <c r="CQ133" s="9">
        <v>1446380.68</v>
      </c>
      <c r="CR133" s="10">
        <v>74.499399999999994</v>
      </c>
      <c r="CS133" s="10">
        <v>74.478899999999996</v>
      </c>
      <c r="CT133" s="10">
        <v>74.430400000000006</v>
      </c>
      <c r="CU133" s="11">
        <v>74.469499999999996</v>
      </c>
      <c r="CV133" s="9">
        <v>1600394.68</v>
      </c>
      <c r="CW133" s="10">
        <v>74.496499999999997</v>
      </c>
      <c r="CX133" s="10">
        <v>74.480800000000002</v>
      </c>
      <c r="CY133" s="10">
        <v>74.431700000000006</v>
      </c>
      <c r="CZ133" s="11">
        <v>74.4696</v>
      </c>
      <c r="DA133" s="34">
        <v>0</v>
      </c>
      <c r="DB133" s="35">
        <v>0</v>
      </c>
      <c r="DC133" s="35">
        <v>0</v>
      </c>
      <c r="DD133" s="35">
        <v>0</v>
      </c>
      <c r="DE133" s="36">
        <v>0</v>
      </c>
      <c r="DF133" s="34">
        <v>0</v>
      </c>
      <c r="DG133" s="35">
        <v>0</v>
      </c>
      <c r="DH133" s="35">
        <v>0</v>
      </c>
      <c r="DI133" s="35">
        <v>0</v>
      </c>
      <c r="DJ133" s="36">
        <v>0</v>
      </c>
      <c r="DK133" s="34">
        <v>0</v>
      </c>
      <c r="DL133" s="35">
        <v>0</v>
      </c>
      <c r="DM133" s="35">
        <v>0</v>
      </c>
      <c r="DN133" s="35">
        <v>0</v>
      </c>
      <c r="DO133" s="36">
        <v>0</v>
      </c>
      <c r="DP133" s="34">
        <v>0</v>
      </c>
      <c r="DQ133" s="35">
        <v>0</v>
      </c>
      <c r="DR133" s="35">
        <v>0</v>
      </c>
      <c r="DS133" s="35">
        <v>0</v>
      </c>
      <c r="DT133" s="36">
        <v>0</v>
      </c>
      <c r="DU133" s="9">
        <v>1138882.08</v>
      </c>
      <c r="DV133" s="10">
        <v>74.506600000000006</v>
      </c>
      <c r="DW133" s="10">
        <v>74.469800000000006</v>
      </c>
      <c r="DX133" s="10">
        <v>74.420599999999993</v>
      </c>
      <c r="DY133" s="11">
        <v>74.465500000000006</v>
      </c>
      <c r="DZ133" s="9">
        <v>1108720.76</v>
      </c>
      <c r="EA133" s="10">
        <v>74.508099999999999</v>
      </c>
      <c r="EB133" s="10">
        <v>74.472399999999993</v>
      </c>
      <c r="EC133" s="10">
        <v>74.423599999999993</v>
      </c>
      <c r="ED133" s="11">
        <v>74.4679</v>
      </c>
      <c r="EE133" s="9">
        <v>1110096.04</v>
      </c>
      <c r="EF133" s="10">
        <v>74.508700000000005</v>
      </c>
      <c r="EG133" s="10">
        <v>74.475200000000001</v>
      </c>
      <c r="EH133" s="10">
        <v>74.426299999999998</v>
      </c>
      <c r="EI133" s="11">
        <v>74.469899999999996</v>
      </c>
      <c r="EJ133" s="9">
        <v>1144855.44</v>
      </c>
      <c r="EK133" s="10">
        <v>74.506500000000003</v>
      </c>
      <c r="EL133" s="10">
        <v>74.476900000000001</v>
      </c>
      <c r="EM133" s="10">
        <v>74.427000000000007</v>
      </c>
      <c r="EN133" s="11">
        <v>74.47</v>
      </c>
      <c r="EO133" s="9">
        <v>1213571.68</v>
      </c>
      <c r="EP133" s="10">
        <v>74.504099999999994</v>
      </c>
      <c r="EQ133" s="10">
        <v>74.477199999999996</v>
      </c>
      <c r="ER133" s="10">
        <v>74.427499999999995</v>
      </c>
      <c r="ES133" s="11">
        <v>74.469499999999996</v>
      </c>
      <c r="ET133" s="9">
        <v>1313701.3600000001</v>
      </c>
      <c r="EU133" s="10">
        <v>74.502200000000002</v>
      </c>
      <c r="EV133" s="10">
        <v>74.477800000000002</v>
      </c>
      <c r="EW133" s="10">
        <v>74.428799999999995</v>
      </c>
      <c r="EX133" s="11">
        <v>74.469499999999996</v>
      </c>
      <c r="EY133" s="9">
        <v>1443186.12</v>
      </c>
      <c r="EZ133" s="10">
        <v>74.499700000000004</v>
      </c>
      <c r="FA133" s="10">
        <v>74.479200000000006</v>
      </c>
      <c r="FB133" s="10">
        <v>74.430400000000006</v>
      </c>
      <c r="FC133" s="11">
        <v>74.469700000000003</v>
      </c>
      <c r="FD133" s="9">
        <v>1597300.8</v>
      </c>
      <c r="FE133" s="10">
        <v>74.496899999999997</v>
      </c>
      <c r="FF133" s="10">
        <v>74.480900000000005</v>
      </c>
      <c r="FG133" s="10">
        <v>74.431700000000006</v>
      </c>
      <c r="FH133" s="11">
        <v>74.469700000000003</v>
      </c>
      <c r="FI133" s="34">
        <v>0</v>
      </c>
      <c r="FJ133" s="35">
        <v>0</v>
      </c>
      <c r="FK133" s="35">
        <v>0</v>
      </c>
      <c r="FL133" s="35">
        <v>0</v>
      </c>
      <c r="FM133" s="36">
        <v>0</v>
      </c>
      <c r="FN133" s="34">
        <v>0</v>
      </c>
      <c r="FO133" s="35">
        <v>0</v>
      </c>
      <c r="FP133" s="35">
        <v>0</v>
      </c>
      <c r="FQ133" s="35">
        <v>0</v>
      </c>
      <c r="FR133" s="36">
        <v>0</v>
      </c>
      <c r="FS133" s="34">
        <v>0</v>
      </c>
      <c r="FT133" s="35">
        <v>0</v>
      </c>
      <c r="FU133" s="35">
        <v>0</v>
      </c>
      <c r="FV133" s="35">
        <v>0</v>
      </c>
      <c r="FW133" s="36">
        <v>0</v>
      </c>
      <c r="FX133" s="34">
        <v>0</v>
      </c>
      <c r="FY133" s="35">
        <v>0</v>
      </c>
      <c r="FZ133" s="35">
        <v>0</v>
      </c>
      <c r="GA133" s="35">
        <v>0</v>
      </c>
      <c r="GB133" s="36">
        <v>0</v>
      </c>
    </row>
    <row r="134" spans="2:184" ht="15" customHeight="1">
      <c r="B134" s="122"/>
      <c r="C134" s="87"/>
      <c r="D134" s="8">
        <f t="shared" si="10"/>
        <v>-10</v>
      </c>
      <c r="E134" s="9">
        <v>1034523.36</v>
      </c>
      <c r="F134" s="10">
        <v>72.8904</v>
      </c>
      <c r="G134" s="10">
        <v>72.847499999999997</v>
      </c>
      <c r="H134" s="10">
        <v>72.789100000000005</v>
      </c>
      <c r="I134" s="11">
        <v>72.842100000000002</v>
      </c>
      <c r="J134" s="9">
        <v>1011814.8</v>
      </c>
      <c r="K134" s="10">
        <v>72.891999999999996</v>
      </c>
      <c r="L134" s="10">
        <v>72.850899999999996</v>
      </c>
      <c r="M134" s="10">
        <v>72.792100000000005</v>
      </c>
      <c r="N134" s="11">
        <v>72.844800000000006</v>
      </c>
      <c r="O134" s="9">
        <v>1017267.08</v>
      </c>
      <c r="P134" s="10">
        <v>72.893900000000002</v>
      </c>
      <c r="Q134" s="10">
        <v>72.853700000000003</v>
      </c>
      <c r="R134" s="10">
        <v>72.793999999999997</v>
      </c>
      <c r="S134" s="11">
        <v>72.846999999999994</v>
      </c>
      <c r="T134" s="9">
        <v>1053125.48</v>
      </c>
      <c r="U134" s="10">
        <v>72.891999999999996</v>
      </c>
      <c r="V134" s="10">
        <v>72.854600000000005</v>
      </c>
      <c r="W134" s="10">
        <v>72.795100000000005</v>
      </c>
      <c r="X134" s="11">
        <v>72.846999999999994</v>
      </c>
      <c r="Y134" s="9">
        <v>1119714.1599999999</v>
      </c>
      <c r="Z134" s="10">
        <v>72.889499999999998</v>
      </c>
      <c r="AA134" s="10">
        <v>72.853999999999999</v>
      </c>
      <c r="AB134" s="10">
        <v>72.796000000000006</v>
      </c>
      <c r="AC134" s="11">
        <v>72.846299999999999</v>
      </c>
      <c r="AD134" s="9">
        <v>1216483.1200000001</v>
      </c>
      <c r="AE134" s="10">
        <v>72.886399999999995</v>
      </c>
      <c r="AF134" s="10">
        <v>72.855099999999993</v>
      </c>
      <c r="AG134" s="10">
        <v>72.794899999999998</v>
      </c>
      <c r="AH134" s="11">
        <v>72.845299999999995</v>
      </c>
      <c r="AI134" s="9">
        <v>1341184.08</v>
      </c>
      <c r="AJ134" s="10">
        <v>72.882999999999996</v>
      </c>
      <c r="AK134" s="10">
        <v>72.855400000000003</v>
      </c>
      <c r="AL134" s="10">
        <v>72.795699999999997</v>
      </c>
      <c r="AM134" s="11">
        <v>72.844499999999996</v>
      </c>
      <c r="AN134" s="9">
        <v>1488461.52</v>
      </c>
      <c r="AO134" s="10">
        <v>72.878799999999998</v>
      </c>
      <c r="AP134" s="10">
        <v>72.855199999999996</v>
      </c>
      <c r="AQ134" s="10">
        <v>72.796099999999996</v>
      </c>
      <c r="AR134" s="11">
        <v>72.843199999999996</v>
      </c>
      <c r="AS134" s="34">
        <v>0</v>
      </c>
      <c r="AT134" s="35">
        <v>0</v>
      </c>
      <c r="AU134" s="35">
        <v>0</v>
      </c>
      <c r="AV134" s="35">
        <v>0</v>
      </c>
      <c r="AW134" s="36">
        <v>0</v>
      </c>
      <c r="AX134" s="34">
        <v>0</v>
      </c>
      <c r="AY134" s="35">
        <v>0</v>
      </c>
      <c r="AZ134" s="35">
        <v>0</v>
      </c>
      <c r="BA134" s="35">
        <v>0</v>
      </c>
      <c r="BB134" s="36">
        <v>0</v>
      </c>
      <c r="BC134" s="34">
        <v>0</v>
      </c>
      <c r="BD134" s="35">
        <v>0</v>
      </c>
      <c r="BE134" s="35">
        <v>0</v>
      </c>
      <c r="BF134" s="35">
        <v>0</v>
      </c>
      <c r="BG134" s="36">
        <v>0</v>
      </c>
      <c r="BH134" s="34">
        <v>0</v>
      </c>
      <c r="BI134" s="35">
        <v>0</v>
      </c>
      <c r="BJ134" s="35">
        <v>0</v>
      </c>
      <c r="BK134" s="35">
        <v>0</v>
      </c>
      <c r="BL134" s="36">
        <v>0</v>
      </c>
      <c r="BM134" s="9">
        <v>1041335.2</v>
      </c>
      <c r="BN134" s="10">
        <v>72.889300000000006</v>
      </c>
      <c r="BO134" s="10">
        <v>72.846900000000005</v>
      </c>
      <c r="BP134" s="10">
        <v>72.789199999999994</v>
      </c>
      <c r="BQ134" s="11">
        <v>72.8416</v>
      </c>
      <c r="BR134" s="9">
        <v>1018603.36</v>
      </c>
      <c r="BS134" s="10">
        <v>72.892600000000002</v>
      </c>
      <c r="BT134" s="10">
        <v>72.851699999999994</v>
      </c>
      <c r="BU134" s="10">
        <v>72.791799999999995</v>
      </c>
      <c r="BV134" s="11">
        <v>72.845100000000002</v>
      </c>
      <c r="BW134" s="9">
        <v>1024281.92</v>
      </c>
      <c r="BX134" s="10">
        <v>72.893600000000006</v>
      </c>
      <c r="BY134" s="10">
        <v>72.852800000000002</v>
      </c>
      <c r="BZ134" s="10">
        <v>72.7941</v>
      </c>
      <c r="CA134" s="11">
        <v>72.846599999999995</v>
      </c>
      <c r="CB134" s="9">
        <v>1061654.8799999999</v>
      </c>
      <c r="CC134" s="10">
        <v>72.892399999999995</v>
      </c>
      <c r="CD134" s="10">
        <v>72.854600000000005</v>
      </c>
      <c r="CE134" s="10">
        <v>72.795100000000005</v>
      </c>
      <c r="CF134" s="11">
        <v>72.847200000000001</v>
      </c>
      <c r="CG134" s="9">
        <v>1131682.3600000001</v>
      </c>
      <c r="CH134" s="10">
        <v>72.889499999999998</v>
      </c>
      <c r="CI134" s="10">
        <v>72.854299999999995</v>
      </c>
      <c r="CJ134" s="10">
        <v>72.796000000000006</v>
      </c>
      <c r="CK134" s="11">
        <v>72.846400000000003</v>
      </c>
      <c r="CL134" s="9">
        <v>1232170.68</v>
      </c>
      <c r="CM134" s="10">
        <v>72.886600000000001</v>
      </c>
      <c r="CN134" s="10">
        <v>72.854600000000005</v>
      </c>
      <c r="CO134" s="10">
        <v>72.794899999999998</v>
      </c>
      <c r="CP134" s="11">
        <v>72.845200000000006</v>
      </c>
      <c r="CQ134" s="9">
        <v>1360756.08</v>
      </c>
      <c r="CR134" s="10">
        <v>72.882999999999996</v>
      </c>
      <c r="CS134" s="10">
        <v>72.855500000000006</v>
      </c>
      <c r="CT134" s="10">
        <v>72.795599999999993</v>
      </c>
      <c r="CU134" s="11">
        <v>72.844499999999996</v>
      </c>
      <c r="CV134" s="9">
        <v>1511424.76</v>
      </c>
      <c r="CW134" s="10">
        <v>72.879099999999994</v>
      </c>
      <c r="CX134" s="10">
        <v>72.855199999999996</v>
      </c>
      <c r="CY134" s="10">
        <v>72.796099999999996</v>
      </c>
      <c r="CZ134" s="11">
        <v>72.843299999999999</v>
      </c>
      <c r="DA134" s="34">
        <v>0</v>
      </c>
      <c r="DB134" s="35">
        <v>0</v>
      </c>
      <c r="DC134" s="35">
        <v>0</v>
      </c>
      <c r="DD134" s="35">
        <v>0</v>
      </c>
      <c r="DE134" s="36">
        <v>0</v>
      </c>
      <c r="DF134" s="34">
        <v>0</v>
      </c>
      <c r="DG134" s="35">
        <v>0</v>
      </c>
      <c r="DH134" s="35">
        <v>0</v>
      </c>
      <c r="DI134" s="35">
        <v>0</v>
      </c>
      <c r="DJ134" s="36">
        <v>0</v>
      </c>
      <c r="DK134" s="34">
        <v>0</v>
      </c>
      <c r="DL134" s="35">
        <v>0</v>
      </c>
      <c r="DM134" s="35">
        <v>0</v>
      </c>
      <c r="DN134" s="35">
        <v>0</v>
      </c>
      <c r="DO134" s="36">
        <v>0</v>
      </c>
      <c r="DP134" s="34">
        <v>0</v>
      </c>
      <c r="DQ134" s="35">
        <v>0</v>
      </c>
      <c r="DR134" s="35">
        <v>0</v>
      </c>
      <c r="DS134" s="35">
        <v>0</v>
      </c>
      <c r="DT134" s="36">
        <v>0</v>
      </c>
      <c r="DU134" s="9">
        <v>1038547.36</v>
      </c>
      <c r="DV134" s="10">
        <v>72.889300000000006</v>
      </c>
      <c r="DW134" s="10">
        <v>72.847300000000004</v>
      </c>
      <c r="DX134" s="10">
        <v>72.789500000000004</v>
      </c>
      <c r="DY134" s="11">
        <v>72.841800000000006</v>
      </c>
      <c r="DZ134" s="9">
        <v>1015792.6</v>
      </c>
      <c r="EA134" s="10">
        <v>72.892399999999995</v>
      </c>
      <c r="EB134" s="10">
        <v>72.851399999999998</v>
      </c>
      <c r="EC134" s="10">
        <v>72.792100000000005</v>
      </c>
      <c r="ED134" s="11">
        <v>72.845100000000002</v>
      </c>
      <c r="EE134" s="9">
        <v>1021429.24</v>
      </c>
      <c r="EF134" s="10">
        <v>72.893699999999995</v>
      </c>
      <c r="EG134" s="10">
        <v>72.853300000000004</v>
      </c>
      <c r="EH134" s="10">
        <v>72.794200000000004</v>
      </c>
      <c r="EI134" s="11">
        <v>72.846800000000002</v>
      </c>
      <c r="EJ134" s="9">
        <v>1058766.48</v>
      </c>
      <c r="EK134" s="10">
        <v>72.892300000000006</v>
      </c>
      <c r="EL134" s="10">
        <v>72.854500000000002</v>
      </c>
      <c r="EM134" s="10">
        <v>72.795100000000005</v>
      </c>
      <c r="EN134" s="11">
        <v>72.847099999999998</v>
      </c>
      <c r="EO134" s="9">
        <v>1128702.1200000001</v>
      </c>
      <c r="EP134" s="10">
        <v>72.889600000000002</v>
      </c>
      <c r="EQ134" s="10">
        <v>72.854399999999998</v>
      </c>
      <c r="ER134" s="10">
        <v>72.7958</v>
      </c>
      <c r="ES134" s="11">
        <v>72.846400000000003</v>
      </c>
      <c r="ET134" s="9">
        <v>1229085.2</v>
      </c>
      <c r="EU134" s="10">
        <v>72.886300000000006</v>
      </c>
      <c r="EV134" s="10">
        <v>72.854600000000005</v>
      </c>
      <c r="EW134" s="10">
        <v>72.795199999999994</v>
      </c>
      <c r="EX134" s="11">
        <v>72.845200000000006</v>
      </c>
      <c r="EY134" s="9">
        <v>1357688.28</v>
      </c>
      <c r="EZ134" s="10">
        <v>72.883300000000006</v>
      </c>
      <c r="FA134" s="10">
        <v>72.8553</v>
      </c>
      <c r="FB134" s="10">
        <v>72.795299999999997</v>
      </c>
      <c r="FC134" s="11">
        <v>72.844499999999996</v>
      </c>
      <c r="FD134" s="9">
        <v>1508474.16</v>
      </c>
      <c r="FE134" s="10">
        <v>72.879499999999993</v>
      </c>
      <c r="FF134" s="10">
        <v>72.855000000000004</v>
      </c>
      <c r="FG134" s="10">
        <v>72.796199999999999</v>
      </c>
      <c r="FH134" s="11">
        <v>72.843400000000003</v>
      </c>
      <c r="FI134" s="34">
        <v>0</v>
      </c>
      <c r="FJ134" s="35">
        <v>0</v>
      </c>
      <c r="FK134" s="35">
        <v>0</v>
      </c>
      <c r="FL134" s="35">
        <v>0</v>
      </c>
      <c r="FM134" s="36">
        <v>0</v>
      </c>
      <c r="FN134" s="34">
        <v>0</v>
      </c>
      <c r="FO134" s="35">
        <v>0</v>
      </c>
      <c r="FP134" s="35">
        <v>0</v>
      </c>
      <c r="FQ134" s="35">
        <v>0</v>
      </c>
      <c r="FR134" s="36">
        <v>0</v>
      </c>
      <c r="FS134" s="34">
        <v>0</v>
      </c>
      <c r="FT134" s="35">
        <v>0</v>
      </c>
      <c r="FU134" s="35">
        <v>0</v>
      </c>
      <c r="FV134" s="35">
        <v>0</v>
      </c>
      <c r="FW134" s="36">
        <v>0</v>
      </c>
      <c r="FX134" s="34">
        <v>0</v>
      </c>
      <c r="FY134" s="35">
        <v>0</v>
      </c>
      <c r="FZ134" s="35">
        <v>0</v>
      </c>
      <c r="GA134" s="35">
        <v>0</v>
      </c>
      <c r="GB134" s="36">
        <v>0</v>
      </c>
    </row>
    <row r="135" spans="2:184" ht="15" customHeight="1">
      <c r="B135" s="122"/>
      <c r="C135" s="87"/>
      <c r="D135" s="8">
        <f t="shared" si="10"/>
        <v>-8</v>
      </c>
      <c r="E135" s="9">
        <v>944948.08</v>
      </c>
      <c r="F135" s="10">
        <v>71.231800000000007</v>
      </c>
      <c r="G135" s="10">
        <v>71.177899999999994</v>
      </c>
      <c r="H135" s="10">
        <v>71.108800000000002</v>
      </c>
      <c r="I135" s="11">
        <v>71.172499999999999</v>
      </c>
      <c r="J135" s="9">
        <v>927627.48</v>
      </c>
      <c r="K135" s="10">
        <v>71.234899999999996</v>
      </c>
      <c r="L135" s="10">
        <v>71.181700000000006</v>
      </c>
      <c r="M135" s="10">
        <v>71.110699999999994</v>
      </c>
      <c r="N135" s="11">
        <v>71.1755</v>
      </c>
      <c r="O135" s="9">
        <v>935978</v>
      </c>
      <c r="P135" s="10">
        <v>71.233800000000002</v>
      </c>
      <c r="Q135" s="10">
        <v>71.182699999999997</v>
      </c>
      <c r="R135" s="10">
        <v>71.112499999999997</v>
      </c>
      <c r="S135" s="11">
        <v>71.176000000000002</v>
      </c>
      <c r="T135" s="9">
        <v>973145.56</v>
      </c>
      <c r="U135" s="10">
        <v>71.231999999999999</v>
      </c>
      <c r="V135" s="10">
        <v>71.184399999999997</v>
      </c>
      <c r="W135" s="10">
        <v>71.113299999999995</v>
      </c>
      <c r="X135" s="11">
        <v>71.176299999999998</v>
      </c>
      <c r="Y135" s="9">
        <v>1039766.24</v>
      </c>
      <c r="Z135" s="10">
        <v>71.228200000000001</v>
      </c>
      <c r="AA135" s="10">
        <v>71.183400000000006</v>
      </c>
      <c r="AB135" s="10">
        <v>71.112499999999997</v>
      </c>
      <c r="AC135" s="11">
        <v>71.174400000000006</v>
      </c>
      <c r="AD135" s="9">
        <v>1135741.96</v>
      </c>
      <c r="AE135" s="10">
        <v>71.223299999999995</v>
      </c>
      <c r="AF135" s="10">
        <v>71.182299999999998</v>
      </c>
      <c r="AG135" s="10">
        <v>71.111699999999999</v>
      </c>
      <c r="AH135" s="11">
        <v>71.172200000000004</v>
      </c>
      <c r="AI135" s="9">
        <v>1258171.48</v>
      </c>
      <c r="AJ135" s="10">
        <v>71.219800000000006</v>
      </c>
      <c r="AK135" s="10">
        <v>71.181899999999999</v>
      </c>
      <c r="AL135" s="10">
        <v>71.111199999999997</v>
      </c>
      <c r="AM135" s="11">
        <v>71.170699999999997</v>
      </c>
      <c r="AN135" s="9">
        <v>1400415.72</v>
      </c>
      <c r="AO135" s="10">
        <v>71.214699999999993</v>
      </c>
      <c r="AP135" s="10">
        <v>71.180899999999994</v>
      </c>
      <c r="AQ135" s="10">
        <v>71.110299999999995</v>
      </c>
      <c r="AR135" s="11">
        <v>71.168400000000005</v>
      </c>
      <c r="AS135" s="34">
        <v>0</v>
      </c>
      <c r="AT135" s="35">
        <v>0</v>
      </c>
      <c r="AU135" s="35">
        <v>0</v>
      </c>
      <c r="AV135" s="35">
        <v>0</v>
      </c>
      <c r="AW135" s="36">
        <v>0</v>
      </c>
      <c r="AX135" s="34">
        <v>0</v>
      </c>
      <c r="AY135" s="35">
        <v>0</v>
      </c>
      <c r="AZ135" s="35">
        <v>0</v>
      </c>
      <c r="BA135" s="35">
        <v>0</v>
      </c>
      <c r="BB135" s="36">
        <v>0</v>
      </c>
      <c r="BC135" s="34">
        <v>0</v>
      </c>
      <c r="BD135" s="35">
        <v>0</v>
      </c>
      <c r="BE135" s="35">
        <v>0</v>
      </c>
      <c r="BF135" s="35">
        <v>0</v>
      </c>
      <c r="BG135" s="36">
        <v>0</v>
      </c>
      <c r="BH135" s="34">
        <v>0</v>
      </c>
      <c r="BI135" s="35">
        <v>0</v>
      </c>
      <c r="BJ135" s="35">
        <v>0</v>
      </c>
      <c r="BK135" s="35">
        <v>0</v>
      </c>
      <c r="BL135" s="36">
        <v>0</v>
      </c>
      <c r="BM135" s="9">
        <v>951389.2</v>
      </c>
      <c r="BN135" s="10">
        <v>71.231200000000001</v>
      </c>
      <c r="BO135" s="10">
        <v>71.177800000000005</v>
      </c>
      <c r="BP135" s="10">
        <v>71.108400000000003</v>
      </c>
      <c r="BQ135" s="11">
        <v>71.1721</v>
      </c>
      <c r="BR135" s="9">
        <v>934097.52</v>
      </c>
      <c r="BS135" s="10">
        <v>71.234399999999994</v>
      </c>
      <c r="BT135" s="10">
        <v>71.182199999999995</v>
      </c>
      <c r="BU135" s="10">
        <v>71.111199999999997</v>
      </c>
      <c r="BV135" s="11">
        <v>71.175600000000003</v>
      </c>
      <c r="BW135" s="9">
        <v>942638.44</v>
      </c>
      <c r="BX135" s="10">
        <v>71.233999999999995</v>
      </c>
      <c r="BY135" s="10">
        <v>71.183199999999999</v>
      </c>
      <c r="BZ135" s="10">
        <v>71.112300000000005</v>
      </c>
      <c r="CA135" s="11">
        <v>71.176199999999994</v>
      </c>
      <c r="CB135" s="9">
        <v>981275.64</v>
      </c>
      <c r="CC135" s="10">
        <v>71.231999999999999</v>
      </c>
      <c r="CD135" s="10">
        <v>71.184100000000001</v>
      </c>
      <c r="CE135" s="10">
        <v>71.112899999999996</v>
      </c>
      <c r="CF135" s="11">
        <v>71.176100000000005</v>
      </c>
      <c r="CG135" s="9">
        <v>1051222.32</v>
      </c>
      <c r="CH135" s="10">
        <v>71.227400000000003</v>
      </c>
      <c r="CI135" s="10">
        <v>71.183300000000003</v>
      </c>
      <c r="CJ135" s="10">
        <v>71.112700000000004</v>
      </c>
      <c r="CK135" s="11">
        <v>71.174199999999999</v>
      </c>
      <c r="CL135" s="9">
        <v>1150808.44</v>
      </c>
      <c r="CM135" s="10">
        <v>71.223299999999995</v>
      </c>
      <c r="CN135" s="10">
        <v>71.182199999999995</v>
      </c>
      <c r="CO135" s="10">
        <v>71.111500000000007</v>
      </c>
      <c r="CP135" s="11">
        <v>71.1721</v>
      </c>
      <c r="CQ135" s="9">
        <v>1276984</v>
      </c>
      <c r="CR135" s="10">
        <v>71.219700000000003</v>
      </c>
      <c r="CS135" s="10">
        <v>71.181600000000003</v>
      </c>
      <c r="CT135" s="10">
        <v>71.111000000000004</v>
      </c>
      <c r="CU135" s="11">
        <v>71.170500000000004</v>
      </c>
      <c r="CV135" s="9">
        <v>1422569.32</v>
      </c>
      <c r="CW135" s="10">
        <v>71.2149</v>
      </c>
      <c r="CX135" s="10">
        <v>71.180300000000003</v>
      </c>
      <c r="CY135" s="10">
        <v>71.110399999999998</v>
      </c>
      <c r="CZ135" s="11">
        <v>71.168300000000002</v>
      </c>
      <c r="DA135" s="34">
        <v>0</v>
      </c>
      <c r="DB135" s="35">
        <v>0</v>
      </c>
      <c r="DC135" s="35">
        <v>0</v>
      </c>
      <c r="DD135" s="35">
        <v>0</v>
      </c>
      <c r="DE135" s="36">
        <v>0</v>
      </c>
      <c r="DF135" s="34">
        <v>0</v>
      </c>
      <c r="DG135" s="35">
        <v>0</v>
      </c>
      <c r="DH135" s="35">
        <v>0</v>
      </c>
      <c r="DI135" s="35">
        <v>0</v>
      </c>
      <c r="DJ135" s="36">
        <v>0</v>
      </c>
      <c r="DK135" s="34">
        <v>0</v>
      </c>
      <c r="DL135" s="35">
        <v>0</v>
      </c>
      <c r="DM135" s="35">
        <v>0</v>
      </c>
      <c r="DN135" s="35">
        <v>0</v>
      </c>
      <c r="DO135" s="36">
        <v>0</v>
      </c>
      <c r="DP135" s="34">
        <v>0</v>
      </c>
      <c r="DQ135" s="35">
        <v>0</v>
      </c>
      <c r="DR135" s="35">
        <v>0</v>
      </c>
      <c r="DS135" s="35">
        <v>0</v>
      </c>
      <c r="DT135" s="36">
        <v>0</v>
      </c>
      <c r="DU135" s="9">
        <v>948752.08</v>
      </c>
      <c r="DV135" s="10">
        <v>71.231399999999994</v>
      </c>
      <c r="DW135" s="10">
        <v>71.177400000000006</v>
      </c>
      <c r="DX135" s="10">
        <v>71.108500000000006</v>
      </c>
      <c r="DY135" s="11">
        <v>71.1721</v>
      </c>
      <c r="DZ135" s="9">
        <v>931414.92</v>
      </c>
      <c r="EA135" s="10">
        <v>71.234099999999998</v>
      </c>
      <c r="EB135" s="10">
        <v>71.182100000000005</v>
      </c>
      <c r="EC135" s="10">
        <v>71.111099999999993</v>
      </c>
      <c r="ED135" s="11">
        <v>71.1755</v>
      </c>
      <c r="EE135" s="9">
        <v>939917.84</v>
      </c>
      <c r="EF135" s="10">
        <v>71.233500000000006</v>
      </c>
      <c r="EG135" s="10">
        <v>71.183499999999995</v>
      </c>
      <c r="EH135" s="10">
        <v>71.112099999999998</v>
      </c>
      <c r="EI135" s="11">
        <v>71.176100000000005</v>
      </c>
      <c r="EJ135" s="9">
        <v>978545.12</v>
      </c>
      <c r="EK135" s="10">
        <v>71.232399999999998</v>
      </c>
      <c r="EL135" s="10">
        <v>71.183999999999997</v>
      </c>
      <c r="EM135" s="10">
        <v>71.113100000000003</v>
      </c>
      <c r="EN135" s="11">
        <v>71.176199999999994</v>
      </c>
      <c r="EO135" s="9">
        <v>1048395.16</v>
      </c>
      <c r="EP135" s="10">
        <v>71.228300000000004</v>
      </c>
      <c r="EQ135" s="10">
        <v>71.183400000000006</v>
      </c>
      <c r="ER135" s="10">
        <v>71.1126</v>
      </c>
      <c r="ES135" s="11">
        <v>71.174499999999995</v>
      </c>
      <c r="ET135" s="9">
        <v>1147873.24</v>
      </c>
      <c r="EU135" s="10">
        <v>71.222999999999999</v>
      </c>
      <c r="EV135" s="10">
        <v>71.182500000000005</v>
      </c>
      <c r="EW135" s="10">
        <v>71.111699999999999</v>
      </c>
      <c r="EX135" s="11">
        <v>71.1721</v>
      </c>
      <c r="EY135" s="9">
        <v>1274057.92</v>
      </c>
      <c r="EZ135" s="10">
        <v>71.219300000000004</v>
      </c>
      <c r="FA135" s="10">
        <v>71.181700000000006</v>
      </c>
      <c r="FB135" s="10">
        <v>71.111099999999993</v>
      </c>
      <c r="FC135" s="11">
        <v>71.170500000000004</v>
      </c>
      <c r="FD135" s="9">
        <v>1419704.48</v>
      </c>
      <c r="FE135" s="10">
        <v>71.215000000000003</v>
      </c>
      <c r="FF135" s="10">
        <v>71.180499999999995</v>
      </c>
      <c r="FG135" s="10">
        <v>71.110299999999995</v>
      </c>
      <c r="FH135" s="11">
        <v>71.168400000000005</v>
      </c>
      <c r="FI135" s="34">
        <v>0</v>
      </c>
      <c r="FJ135" s="35">
        <v>0</v>
      </c>
      <c r="FK135" s="35">
        <v>0</v>
      </c>
      <c r="FL135" s="35">
        <v>0</v>
      </c>
      <c r="FM135" s="36">
        <v>0</v>
      </c>
      <c r="FN135" s="34">
        <v>0</v>
      </c>
      <c r="FO135" s="35">
        <v>0</v>
      </c>
      <c r="FP135" s="35">
        <v>0</v>
      </c>
      <c r="FQ135" s="35">
        <v>0</v>
      </c>
      <c r="FR135" s="36">
        <v>0</v>
      </c>
      <c r="FS135" s="34">
        <v>0</v>
      </c>
      <c r="FT135" s="35">
        <v>0</v>
      </c>
      <c r="FU135" s="35">
        <v>0</v>
      </c>
      <c r="FV135" s="35">
        <v>0</v>
      </c>
      <c r="FW135" s="36">
        <v>0</v>
      </c>
      <c r="FX135" s="34">
        <v>0</v>
      </c>
      <c r="FY135" s="35">
        <v>0</v>
      </c>
      <c r="FZ135" s="35">
        <v>0</v>
      </c>
      <c r="GA135" s="35">
        <v>0</v>
      </c>
      <c r="GB135" s="36">
        <v>0</v>
      </c>
    </row>
    <row r="136" spans="2:184" ht="15" customHeight="1">
      <c r="B136" s="122"/>
      <c r="C136" s="87"/>
      <c r="D136" s="8">
        <f t="shared" si="10"/>
        <v>-6</v>
      </c>
      <c r="E136" s="9">
        <v>863783.56</v>
      </c>
      <c r="F136" s="10">
        <v>69.620900000000006</v>
      </c>
      <c r="G136" s="10">
        <v>69.560400000000001</v>
      </c>
      <c r="H136" s="10">
        <v>69.484700000000004</v>
      </c>
      <c r="I136" s="11">
        <v>69.555000000000007</v>
      </c>
      <c r="J136" s="9">
        <v>851004.92</v>
      </c>
      <c r="K136" s="10">
        <v>69.622699999999995</v>
      </c>
      <c r="L136" s="10">
        <v>69.564099999999996</v>
      </c>
      <c r="M136" s="10">
        <v>69.487399999999994</v>
      </c>
      <c r="N136" s="11">
        <v>69.557699999999997</v>
      </c>
      <c r="O136" s="9">
        <v>862120.68</v>
      </c>
      <c r="P136" s="10">
        <v>69.623900000000006</v>
      </c>
      <c r="Q136" s="10">
        <v>69.565799999999996</v>
      </c>
      <c r="R136" s="10">
        <v>69.488200000000006</v>
      </c>
      <c r="S136" s="11">
        <v>69.558899999999994</v>
      </c>
      <c r="T136" s="9">
        <v>900661.48</v>
      </c>
      <c r="U136" s="10">
        <v>69.621399999999994</v>
      </c>
      <c r="V136" s="10">
        <v>69.564800000000005</v>
      </c>
      <c r="W136" s="10">
        <v>69.488699999999994</v>
      </c>
      <c r="X136" s="11">
        <v>69.557900000000004</v>
      </c>
      <c r="Y136" s="9">
        <v>967834.16</v>
      </c>
      <c r="Z136" s="10">
        <v>69.616600000000005</v>
      </c>
      <c r="AA136" s="10">
        <v>69.564400000000006</v>
      </c>
      <c r="AB136" s="10">
        <v>69.487099999999998</v>
      </c>
      <c r="AC136" s="11">
        <v>69.555700000000002</v>
      </c>
      <c r="AD136" s="9">
        <v>1063552.2</v>
      </c>
      <c r="AE136" s="10">
        <v>69.613699999999994</v>
      </c>
      <c r="AF136" s="10">
        <v>69.563100000000006</v>
      </c>
      <c r="AG136" s="10">
        <v>69.486699999999999</v>
      </c>
      <c r="AH136" s="11">
        <v>69.554199999999994</v>
      </c>
      <c r="AI136" s="9">
        <v>1183829.04</v>
      </c>
      <c r="AJ136" s="10">
        <v>69.606800000000007</v>
      </c>
      <c r="AK136" s="10">
        <v>69.560599999999994</v>
      </c>
      <c r="AL136" s="10">
        <v>69.485399999999998</v>
      </c>
      <c r="AM136" s="11">
        <v>69.550600000000003</v>
      </c>
      <c r="AN136" s="9">
        <v>1320955.04</v>
      </c>
      <c r="AO136" s="10">
        <v>69.601200000000006</v>
      </c>
      <c r="AP136" s="10">
        <v>69.560100000000006</v>
      </c>
      <c r="AQ136" s="10">
        <v>69.483500000000006</v>
      </c>
      <c r="AR136" s="11">
        <v>69.548000000000002</v>
      </c>
      <c r="AS136" s="34">
        <v>0</v>
      </c>
      <c r="AT136" s="35">
        <v>0</v>
      </c>
      <c r="AU136" s="35">
        <v>0</v>
      </c>
      <c r="AV136" s="35">
        <v>0</v>
      </c>
      <c r="AW136" s="36">
        <v>0</v>
      </c>
      <c r="AX136" s="34">
        <v>0</v>
      </c>
      <c r="AY136" s="35">
        <v>0</v>
      </c>
      <c r="AZ136" s="35">
        <v>0</v>
      </c>
      <c r="BA136" s="35">
        <v>0</v>
      </c>
      <c r="BB136" s="36">
        <v>0</v>
      </c>
      <c r="BC136" s="34">
        <v>0</v>
      </c>
      <c r="BD136" s="35">
        <v>0</v>
      </c>
      <c r="BE136" s="35">
        <v>0</v>
      </c>
      <c r="BF136" s="35">
        <v>0</v>
      </c>
      <c r="BG136" s="36">
        <v>0</v>
      </c>
      <c r="BH136" s="34">
        <v>0</v>
      </c>
      <c r="BI136" s="35">
        <v>0</v>
      </c>
      <c r="BJ136" s="35">
        <v>0</v>
      </c>
      <c r="BK136" s="35">
        <v>0</v>
      </c>
      <c r="BL136" s="36">
        <v>0</v>
      </c>
      <c r="BM136" s="9">
        <v>869945.2</v>
      </c>
      <c r="BN136" s="10">
        <v>69.621700000000004</v>
      </c>
      <c r="BO136" s="10">
        <v>69.560400000000001</v>
      </c>
      <c r="BP136" s="10">
        <v>69.485200000000006</v>
      </c>
      <c r="BQ136" s="11">
        <v>69.555400000000006</v>
      </c>
      <c r="BR136" s="9">
        <v>857073.2</v>
      </c>
      <c r="BS136" s="10">
        <v>69.622399999999999</v>
      </c>
      <c r="BT136" s="10">
        <v>69.563900000000004</v>
      </c>
      <c r="BU136" s="10">
        <v>69.486400000000003</v>
      </c>
      <c r="BV136" s="11">
        <v>69.557199999999995</v>
      </c>
      <c r="BW136" s="9">
        <v>868430.44</v>
      </c>
      <c r="BX136" s="10">
        <v>69.6233</v>
      </c>
      <c r="BY136" s="10">
        <v>69.565100000000001</v>
      </c>
      <c r="BZ136" s="10">
        <v>69.489099999999993</v>
      </c>
      <c r="CA136" s="11">
        <v>69.558800000000005</v>
      </c>
      <c r="CB136" s="9">
        <v>908447.56</v>
      </c>
      <c r="CC136" s="10">
        <v>69.620999999999995</v>
      </c>
      <c r="CD136" s="10">
        <v>69.564700000000002</v>
      </c>
      <c r="CE136" s="10">
        <v>69.489400000000003</v>
      </c>
      <c r="CF136" s="11">
        <v>69.558000000000007</v>
      </c>
      <c r="CG136" s="9">
        <v>978949.2</v>
      </c>
      <c r="CH136" s="10">
        <v>69.617400000000004</v>
      </c>
      <c r="CI136" s="10">
        <v>69.564599999999999</v>
      </c>
      <c r="CJ136" s="10">
        <v>69.486699999999999</v>
      </c>
      <c r="CK136" s="11">
        <v>69.555899999999994</v>
      </c>
      <c r="CL136" s="9">
        <v>1078184.6000000001</v>
      </c>
      <c r="CM136" s="10">
        <v>69.612200000000001</v>
      </c>
      <c r="CN136" s="10">
        <v>69.562899999999999</v>
      </c>
      <c r="CO136" s="10">
        <v>69.486099999999993</v>
      </c>
      <c r="CP136" s="11">
        <v>69.553399999999996</v>
      </c>
      <c r="CQ136" s="9">
        <v>1202139.48</v>
      </c>
      <c r="CR136" s="10">
        <v>69.606800000000007</v>
      </c>
      <c r="CS136" s="10">
        <v>69.560500000000005</v>
      </c>
      <c r="CT136" s="10">
        <v>69.484700000000004</v>
      </c>
      <c r="CU136" s="11">
        <v>69.550299999999993</v>
      </c>
      <c r="CV136" s="9">
        <v>1342633.4</v>
      </c>
      <c r="CW136" s="10">
        <v>69.602000000000004</v>
      </c>
      <c r="CX136" s="10">
        <v>69.560400000000001</v>
      </c>
      <c r="CY136" s="10">
        <v>69.483599999999996</v>
      </c>
      <c r="CZ136" s="11">
        <v>69.548400000000001</v>
      </c>
      <c r="DA136" s="34">
        <v>0</v>
      </c>
      <c r="DB136" s="35">
        <v>0</v>
      </c>
      <c r="DC136" s="35">
        <v>0</v>
      </c>
      <c r="DD136" s="35">
        <v>0</v>
      </c>
      <c r="DE136" s="36">
        <v>0</v>
      </c>
      <c r="DF136" s="34">
        <v>0</v>
      </c>
      <c r="DG136" s="35">
        <v>0</v>
      </c>
      <c r="DH136" s="35">
        <v>0</v>
      </c>
      <c r="DI136" s="35">
        <v>0</v>
      </c>
      <c r="DJ136" s="36">
        <v>0</v>
      </c>
      <c r="DK136" s="34">
        <v>0</v>
      </c>
      <c r="DL136" s="35">
        <v>0</v>
      </c>
      <c r="DM136" s="35">
        <v>0</v>
      </c>
      <c r="DN136" s="35">
        <v>0</v>
      </c>
      <c r="DO136" s="36">
        <v>0</v>
      </c>
      <c r="DP136" s="34">
        <v>0</v>
      </c>
      <c r="DQ136" s="35">
        <v>0</v>
      </c>
      <c r="DR136" s="35">
        <v>0</v>
      </c>
      <c r="DS136" s="35">
        <v>0</v>
      </c>
      <c r="DT136" s="36">
        <v>0</v>
      </c>
      <c r="DU136" s="9">
        <v>867419</v>
      </c>
      <c r="DV136" s="10">
        <v>69.620800000000003</v>
      </c>
      <c r="DW136" s="10">
        <v>69.560299999999998</v>
      </c>
      <c r="DX136" s="10">
        <v>69.484700000000004</v>
      </c>
      <c r="DY136" s="11">
        <v>69.554900000000004</v>
      </c>
      <c r="DZ136" s="9">
        <v>854558.36</v>
      </c>
      <c r="EA136" s="10">
        <v>69.621700000000004</v>
      </c>
      <c r="EB136" s="10">
        <v>69.563299999999998</v>
      </c>
      <c r="EC136" s="10">
        <v>69.487099999999998</v>
      </c>
      <c r="ED136" s="11">
        <v>69.557000000000002</v>
      </c>
      <c r="EE136" s="9">
        <v>865873</v>
      </c>
      <c r="EF136" s="10">
        <v>69.622500000000002</v>
      </c>
      <c r="EG136" s="10">
        <v>69.565799999999996</v>
      </c>
      <c r="EH136" s="10">
        <v>69.489900000000006</v>
      </c>
      <c r="EI136" s="11">
        <v>69.558999999999997</v>
      </c>
      <c r="EJ136" s="9">
        <v>905849.12</v>
      </c>
      <c r="EK136" s="10">
        <v>69.621499999999997</v>
      </c>
      <c r="EL136" s="10">
        <v>69.564300000000003</v>
      </c>
      <c r="EM136" s="10">
        <v>69.489400000000003</v>
      </c>
      <c r="EN136" s="11">
        <v>69.558000000000007</v>
      </c>
      <c r="EO136" s="9">
        <v>976274.56</v>
      </c>
      <c r="EP136" s="10">
        <v>69.617900000000006</v>
      </c>
      <c r="EQ136" s="10">
        <v>69.564499999999995</v>
      </c>
      <c r="ER136" s="10">
        <v>69.487899999999996</v>
      </c>
      <c r="ES136" s="11">
        <v>69.556399999999996</v>
      </c>
      <c r="ET136" s="9">
        <v>1075372.04</v>
      </c>
      <c r="EU136" s="10">
        <v>69.612399999999994</v>
      </c>
      <c r="EV136" s="10">
        <v>69.562899999999999</v>
      </c>
      <c r="EW136" s="10">
        <v>69.486900000000006</v>
      </c>
      <c r="EX136" s="11">
        <v>69.553700000000006</v>
      </c>
      <c r="EY136" s="9">
        <v>1199339.04</v>
      </c>
      <c r="EZ136" s="10">
        <v>69.607600000000005</v>
      </c>
      <c r="FA136" s="10">
        <v>69.560599999999994</v>
      </c>
      <c r="FB136" s="10">
        <v>69.485399999999998</v>
      </c>
      <c r="FC136" s="11">
        <v>69.550899999999999</v>
      </c>
      <c r="FD136" s="9">
        <v>1339864.8799999999</v>
      </c>
      <c r="FE136" s="10">
        <v>69.601600000000005</v>
      </c>
      <c r="FF136" s="10">
        <v>69.559600000000003</v>
      </c>
      <c r="FG136" s="10">
        <v>69.483400000000003</v>
      </c>
      <c r="FH136" s="11">
        <v>69.547899999999998</v>
      </c>
      <c r="FI136" s="34">
        <v>0</v>
      </c>
      <c r="FJ136" s="35">
        <v>0</v>
      </c>
      <c r="FK136" s="35">
        <v>0</v>
      </c>
      <c r="FL136" s="35">
        <v>0</v>
      </c>
      <c r="FM136" s="36">
        <v>0</v>
      </c>
      <c r="FN136" s="34">
        <v>0</v>
      </c>
      <c r="FO136" s="35">
        <v>0</v>
      </c>
      <c r="FP136" s="35">
        <v>0</v>
      </c>
      <c r="FQ136" s="35">
        <v>0</v>
      </c>
      <c r="FR136" s="36">
        <v>0</v>
      </c>
      <c r="FS136" s="34">
        <v>0</v>
      </c>
      <c r="FT136" s="35">
        <v>0</v>
      </c>
      <c r="FU136" s="35">
        <v>0</v>
      </c>
      <c r="FV136" s="35">
        <v>0</v>
      </c>
      <c r="FW136" s="36">
        <v>0</v>
      </c>
      <c r="FX136" s="34">
        <v>0</v>
      </c>
      <c r="FY136" s="35">
        <v>0</v>
      </c>
      <c r="FZ136" s="35">
        <v>0</v>
      </c>
      <c r="GA136" s="35">
        <v>0</v>
      </c>
      <c r="GB136" s="36">
        <v>0</v>
      </c>
    </row>
    <row r="137" spans="2:184" ht="15" customHeight="1">
      <c r="B137" s="122"/>
      <c r="C137" s="87"/>
      <c r="D137" s="8">
        <f t="shared" si="10"/>
        <v>-4</v>
      </c>
      <c r="E137" s="9">
        <v>780845.32</v>
      </c>
      <c r="F137" s="10">
        <v>67.832999999999998</v>
      </c>
      <c r="G137" s="10">
        <v>67.767399999999995</v>
      </c>
      <c r="H137" s="10">
        <v>67.679299999999998</v>
      </c>
      <c r="I137" s="11">
        <v>67.759399999999999</v>
      </c>
      <c r="J137" s="9">
        <v>772312.32</v>
      </c>
      <c r="K137" s="10">
        <v>67.835499999999996</v>
      </c>
      <c r="L137" s="10">
        <v>67.770099999999999</v>
      </c>
      <c r="M137" s="10">
        <v>67.682400000000001</v>
      </c>
      <c r="N137" s="11">
        <v>67.762200000000007</v>
      </c>
      <c r="O137" s="9">
        <v>785922.84</v>
      </c>
      <c r="P137" s="10">
        <v>67.835400000000007</v>
      </c>
      <c r="Q137" s="10">
        <v>67.770499999999998</v>
      </c>
      <c r="R137" s="10">
        <v>67.683499999999995</v>
      </c>
      <c r="S137" s="11">
        <v>67.762699999999995</v>
      </c>
      <c r="T137" s="9">
        <v>825727.76</v>
      </c>
      <c r="U137" s="10">
        <v>67.831800000000001</v>
      </c>
      <c r="V137" s="10">
        <v>67.770399999999995</v>
      </c>
      <c r="W137" s="10">
        <v>67.683300000000003</v>
      </c>
      <c r="X137" s="11">
        <v>67.761399999999995</v>
      </c>
      <c r="Y137" s="9">
        <v>893416.04</v>
      </c>
      <c r="Z137" s="10">
        <v>67.827799999999996</v>
      </c>
      <c r="AA137" s="10">
        <v>67.768900000000002</v>
      </c>
      <c r="AB137" s="10">
        <v>67.682500000000005</v>
      </c>
      <c r="AC137" s="11">
        <v>67.759299999999996</v>
      </c>
      <c r="AD137" s="9">
        <v>988372.47999999998</v>
      </c>
      <c r="AE137" s="10">
        <v>67.822299999999998</v>
      </c>
      <c r="AF137" s="10">
        <v>67.768000000000001</v>
      </c>
      <c r="AG137" s="10">
        <v>67.682000000000002</v>
      </c>
      <c r="AH137" s="11">
        <v>67.757099999999994</v>
      </c>
      <c r="AI137" s="9">
        <v>1105475.3600000001</v>
      </c>
      <c r="AJ137" s="10">
        <v>67.8172</v>
      </c>
      <c r="AK137" s="10">
        <v>67.765900000000002</v>
      </c>
      <c r="AL137" s="10">
        <v>67.678799999999995</v>
      </c>
      <c r="AM137" s="11">
        <v>67.753600000000006</v>
      </c>
      <c r="AN137" s="9">
        <v>1236211.3999999999</v>
      </c>
      <c r="AO137" s="10">
        <v>67.810699999999997</v>
      </c>
      <c r="AP137" s="10">
        <v>67.763800000000003</v>
      </c>
      <c r="AQ137" s="10">
        <v>67.675200000000004</v>
      </c>
      <c r="AR137" s="11">
        <v>67.749499999999998</v>
      </c>
      <c r="AS137" s="34">
        <v>0</v>
      </c>
      <c r="AT137" s="35">
        <v>0</v>
      </c>
      <c r="AU137" s="35">
        <v>0</v>
      </c>
      <c r="AV137" s="35">
        <v>0</v>
      </c>
      <c r="AW137" s="36">
        <v>0</v>
      </c>
      <c r="AX137" s="34">
        <v>0</v>
      </c>
      <c r="AY137" s="35">
        <v>0</v>
      </c>
      <c r="AZ137" s="35">
        <v>0</v>
      </c>
      <c r="BA137" s="35">
        <v>0</v>
      </c>
      <c r="BB137" s="36">
        <v>0</v>
      </c>
      <c r="BC137" s="34">
        <v>0</v>
      </c>
      <c r="BD137" s="35">
        <v>0</v>
      </c>
      <c r="BE137" s="35">
        <v>0</v>
      </c>
      <c r="BF137" s="35">
        <v>0</v>
      </c>
      <c r="BG137" s="36">
        <v>0</v>
      </c>
      <c r="BH137" s="34">
        <v>0</v>
      </c>
      <c r="BI137" s="35">
        <v>0</v>
      </c>
      <c r="BJ137" s="35">
        <v>0</v>
      </c>
      <c r="BK137" s="35">
        <v>0</v>
      </c>
      <c r="BL137" s="36">
        <v>0</v>
      </c>
      <c r="BM137" s="9">
        <v>786629.92</v>
      </c>
      <c r="BN137" s="10">
        <v>67.831800000000001</v>
      </c>
      <c r="BO137" s="10">
        <v>67.767700000000005</v>
      </c>
      <c r="BP137" s="10">
        <v>67.6798</v>
      </c>
      <c r="BQ137" s="11">
        <v>67.759299999999996</v>
      </c>
      <c r="BR137" s="9">
        <v>778046.24</v>
      </c>
      <c r="BS137" s="10">
        <v>67.834599999999995</v>
      </c>
      <c r="BT137" s="10">
        <v>67.77</v>
      </c>
      <c r="BU137" s="10">
        <v>67.682500000000005</v>
      </c>
      <c r="BV137" s="11">
        <v>67.761899999999997</v>
      </c>
      <c r="BW137" s="9">
        <v>791872.2</v>
      </c>
      <c r="BX137" s="10">
        <v>67.834999999999994</v>
      </c>
      <c r="BY137" s="10">
        <v>67.770899999999997</v>
      </c>
      <c r="BZ137" s="10">
        <v>67.682900000000004</v>
      </c>
      <c r="CA137" s="11">
        <v>67.762500000000003</v>
      </c>
      <c r="CB137" s="9">
        <v>833185.36</v>
      </c>
      <c r="CC137" s="10">
        <v>67.831599999999995</v>
      </c>
      <c r="CD137" s="10">
        <v>67.77</v>
      </c>
      <c r="CE137" s="10">
        <v>67.683099999999996</v>
      </c>
      <c r="CF137" s="11">
        <v>67.761099999999999</v>
      </c>
      <c r="CG137" s="9">
        <v>904129.08</v>
      </c>
      <c r="CH137" s="10">
        <v>67.826099999999997</v>
      </c>
      <c r="CI137" s="10">
        <v>67.769199999999998</v>
      </c>
      <c r="CJ137" s="10">
        <v>67.682000000000002</v>
      </c>
      <c r="CK137" s="11">
        <v>67.758700000000005</v>
      </c>
      <c r="CL137" s="9">
        <v>1002569.04</v>
      </c>
      <c r="CM137" s="10">
        <v>67.823599999999999</v>
      </c>
      <c r="CN137" s="10">
        <v>67.768100000000004</v>
      </c>
      <c r="CO137" s="10">
        <v>67.681299999999993</v>
      </c>
      <c r="CP137" s="11">
        <v>67.757199999999997</v>
      </c>
      <c r="CQ137" s="9">
        <v>1123335.6000000001</v>
      </c>
      <c r="CR137" s="10">
        <v>67.816400000000002</v>
      </c>
      <c r="CS137" s="10">
        <v>67.766400000000004</v>
      </c>
      <c r="CT137" s="10">
        <v>67.6785</v>
      </c>
      <c r="CU137" s="11">
        <v>67.753399999999999</v>
      </c>
      <c r="CV137" s="9">
        <v>1257372</v>
      </c>
      <c r="CW137" s="10">
        <v>67.811800000000005</v>
      </c>
      <c r="CX137" s="10">
        <v>67.763800000000003</v>
      </c>
      <c r="CY137" s="10">
        <v>67.675200000000004</v>
      </c>
      <c r="CZ137" s="11">
        <v>67.749899999999997</v>
      </c>
      <c r="DA137" s="34">
        <v>0</v>
      </c>
      <c r="DB137" s="35">
        <v>0</v>
      </c>
      <c r="DC137" s="35">
        <v>0</v>
      </c>
      <c r="DD137" s="35">
        <v>0</v>
      </c>
      <c r="DE137" s="36">
        <v>0</v>
      </c>
      <c r="DF137" s="34">
        <v>0</v>
      </c>
      <c r="DG137" s="35">
        <v>0</v>
      </c>
      <c r="DH137" s="35">
        <v>0</v>
      </c>
      <c r="DI137" s="35">
        <v>0</v>
      </c>
      <c r="DJ137" s="36">
        <v>0</v>
      </c>
      <c r="DK137" s="34">
        <v>0</v>
      </c>
      <c r="DL137" s="35">
        <v>0</v>
      </c>
      <c r="DM137" s="35">
        <v>0</v>
      </c>
      <c r="DN137" s="35">
        <v>0</v>
      </c>
      <c r="DO137" s="36">
        <v>0</v>
      </c>
      <c r="DP137" s="34">
        <v>0</v>
      </c>
      <c r="DQ137" s="35">
        <v>0</v>
      </c>
      <c r="DR137" s="35">
        <v>0</v>
      </c>
      <c r="DS137" s="35">
        <v>0</v>
      </c>
      <c r="DT137" s="36">
        <v>0</v>
      </c>
      <c r="DU137" s="9">
        <v>784241.04</v>
      </c>
      <c r="DV137" s="10">
        <v>67.832499999999996</v>
      </c>
      <c r="DW137" s="10">
        <v>67.766599999999997</v>
      </c>
      <c r="DX137" s="10">
        <v>67.679100000000005</v>
      </c>
      <c r="DY137" s="11">
        <v>67.758899999999997</v>
      </c>
      <c r="DZ137" s="9">
        <v>775657.72</v>
      </c>
      <c r="EA137" s="10">
        <v>67.835099999999997</v>
      </c>
      <c r="EB137" s="10">
        <v>67.769900000000007</v>
      </c>
      <c r="EC137" s="10">
        <v>67.681899999999999</v>
      </c>
      <c r="ED137" s="11">
        <v>67.761799999999994</v>
      </c>
      <c r="EE137" s="9">
        <v>789442.32</v>
      </c>
      <c r="EF137" s="10">
        <v>67.834800000000001</v>
      </c>
      <c r="EG137" s="10">
        <v>67.770399999999995</v>
      </c>
      <c r="EH137" s="10">
        <v>67.683499999999995</v>
      </c>
      <c r="EI137" s="11">
        <v>67.7624</v>
      </c>
      <c r="EJ137" s="9">
        <v>830741.24</v>
      </c>
      <c r="EK137" s="10">
        <v>67.831000000000003</v>
      </c>
      <c r="EL137" s="10">
        <v>67.770499999999998</v>
      </c>
      <c r="EM137" s="10">
        <v>67.683800000000005</v>
      </c>
      <c r="EN137" s="11">
        <v>67.761300000000006</v>
      </c>
      <c r="EO137" s="9">
        <v>901569.24</v>
      </c>
      <c r="EP137" s="10">
        <v>67.827799999999996</v>
      </c>
      <c r="EQ137" s="10">
        <v>67.769099999999995</v>
      </c>
      <c r="ER137" s="10">
        <v>67.682400000000001</v>
      </c>
      <c r="ES137" s="11">
        <v>67.759299999999996</v>
      </c>
      <c r="ET137" s="9">
        <v>999903.76</v>
      </c>
      <c r="EU137" s="10">
        <v>67.822999999999993</v>
      </c>
      <c r="EV137" s="10">
        <v>67.767700000000005</v>
      </c>
      <c r="EW137" s="10">
        <v>67.681200000000004</v>
      </c>
      <c r="EX137" s="11">
        <v>67.756900000000002</v>
      </c>
      <c r="EY137" s="9">
        <v>1120720.6399999999</v>
      </c>
      <c r="EZ137" s="10">
        <v>67.816599999999994</v>
      </c>
      <c r="FA137" s="10">
        <v>67.766099999999994</v>
      </c>
      <c r="FB137" s="10">
        <v>67.679299999999998</v>
      </c>
      <c r="FC137" s="11">
        <v>67.753600000000006</v>
      </c>
      <c r="FD137" s="9">
        <v>1254698.3600000001</v>
      </c>
      <c r="FE137" s="10">
        <v>67.810500000000005</v>
      </c>
      <c r="FF137" s="10">
        <v>67.763800000000003</v>
      </c>
      <c r="FG137" s="10">
        <v>67.676199999999994</v>
      </c>
      <c r="FH137" s="11">
        <v>67.749799999999993</v>
      </c>
      <c r="FI137" s="34">
        <v>0</v>
      </c>
      <c r="FJ137" s="35">
        <v>0</v>
      </c>
      <c r="FK137" s="35">
        <v>0</v>
      </c>
      <c r="FL137" s="35">
        <v>0</v>
      </c>
      <c r="FM137" s="36">
        <v>0</v>
      </c>
      <c r="FN137" s="34">
        <v>0</v>
      </c>
      <c r="FO137" s="35">
        <v>0</v>
      </c>
      <c r="FP137" s="35">
        <v>0</v>
      </c>
      <c r="FQ137" s="35">
        <v>0</v>
      </c>
      <c r="FR137" s="36">
        <v>0</v>
      </c>
      <c r="FS137" s="34">
        <v>0</v>
      </c>
      <c r="FT137" s="35">
        <v>0</v>
      </c>
      <c r="FU137" s="35">
        <v>0</v>
      </c>
      <c r="FV137" s="35">
        <v>0</v>
      </c>
      <c r="FW137" s="36">
        <v>0</v>
      </c>
      <c r="FX137" s="34">
        <v>0</v>
      </c>
      <c r="FY137" s="35">
        <v>0</v>
      </c>
      <c r="FZ137" s="35">
        <v>0</v>
      </c>
      <c r="GA137" s="35">
        <v>0</v>
      </c>
      <c r="GB137" s="36">
        <v>0</v>
      </c>
    </row>
    <row r="138" spans="2:184" ht="15.75" customHeight="1" thickBot="1">
      <c r="B138" s="122"/>
      <c r="C138" s="71"/>
      <c r="D138" s="64">
        <f t="shared" si="10"/>
        <v>-2</v>
      </c>
      <c r="E138" s="13">
        <v>707605.44</v>
      </c>
      <c r="F138" s="14">
        <v>66.122100000000003</v>
      </c>
      <c r="G138" s="14">
        <v>66.042500000000004</v>
      </c>
      <c r="H138" s="14">
        <v>65.953100000000006</v>
      </c>
      <c r="I138" s="15">
        <v>66.038600000000002</v>
      </c>
      <c r="J138" s="13">
        <v>702377.72</v>
      </c>
      <c r="K138" s="14">
        <v>66.123099999999994</v>
      </c>
      <c r="L138" s="14">
        <v>66.046400000000006</v>
      </c>
      <c r="M138" s="14">
        <v>65.956400000000002</v>
      </c>
      <c r="N138" s="15">
        <v>66.041399999999996</v>
      </c>
      <c r="O138" s="13">
        <v>717946.8</v>
      </c>
      <c r="P138" s="14">
        <v>66.122</v>
      </c>
      <c r="Q138" s="14">
        <v>66.0458</v>
      </c>
      <c r="R138" s="14">
        <v>65.955699999999993</v>
      </c>
      <c r="S138" s="15">
        <v>66.040599999999998</v>
      </c>
      <c r="T138" s="13">
        <v>758670</v>
      </c>
      <c r="U138" s="14">
        <v>66.119100000000003</v>
      </c>
      <c r="V138" s="14">
        <v>66.047399999999996</v>
      </c>
      <c r="W138" s="14">
        <v>65.956999999999994</v>
      </c>
      <c r="X138" s="15">
        <v>66.040599999999998</v>
      </c>
      <c r="Y138" s="13">
        <v>826443</v>
      </c>
      <c r="Z138" s="14">
        <v>66.114400000000003</v>
      </c>
      <c r="AA138" s="14">
        <v>66.047399999999996</v>
      </c>
      <c r="AB138" s="14">
        <v>65.9559</v>
      </c>
      <c r="AC138" s="15">
        <v>66.038700000000006</v>
      </c>
      <c r="AD138" s="13">
        <v>920001.12</v>
      </c>
      <c r="AE138" s="14">
        <v>66.1096</v>
      </c>
      <c r="AF138" s="14">
        <v>66.046000000000006</v>
      </c>
      <c r="AG138" s="14">
        <v>65.954400000000007</v>
      </c>
      <c r="AH138" s="15">
        <v>66.036199999999994</v>
      </c>
      <c r="AI138" s="13">
        <v>1033153.64</v>
      </c>
      <c r="AJ138" s="14">
        <v>66.104799999999997</v>
      </c>
      <c r="AK138" s="14">
        <v>66.042599999999993</v>
      </c>
      <c r="AL138" s="14">
        <v>65.952799999999996</v>
      </c>
      <c r="AM138" s="15">
        <v>66.032899999999998</v>
      </c>
      <c r="AN138" s="13">
        <v>1156980</v>
      </c>
      <c r="AO138" s="14">
        <v>66.098500000000001</v>
      </c>
      <c r="AP138" s="14">
        <v>66.038799999999995</v>
      </c>
      <c r="AQ138" s="14">
        <v>65.949399999999997</v>
      </c>
      <c r="AR138" s="15">
        <v>66.028400000000005</v>
      </c>
      <c r="AS138" s="37">
        <v>0</v>
      </c>
      <c r="AT138" s="38">
        <v>0</v>
      </c>
      <c r="AU138" s="38">
        <v>0</v>
      </c>
      <c r="AV138" s="38">
        <v>0</v>
      </c>
      <c r="AW138" s="39">
        <v>0</v>
      </c>
      <c r="AX138" s="37">
        <v>0</v>
      </c>
      <c r="AY138" s="38">
        <v>0</v>
      </c>
      <c r="AZ138" s="38">
        <v>0</v>
      </c>
      <c r="BA138" s="38">
        <v>0</v>
      </c>
      <c r="BB138" s="39">
        <v>0</v>
      </c>
      <c r="BC138" s="37">
        <v>0</v>
      </c>
      <c r="BD138" s="38">
        <v>0</v>
      </c>
      <c r="BE138" s="38">
        <v>0</v>
      </c>
      <c r="BF138" s="38">
        <v>0</v>
      </c>
      <c r="BG138" s="39">
        <v>0</v>
      </c>
      <c r="BH138" s="37">
        <v>0</v>
      </c>
      <c r="BI138" s="38">
        <v>0</v>
      </c>
      <c r="BJ138" s="38">
        <v>0</v>
      </c>
      <c r="BK138" s="38">
        <v>0</v>
      </c>
      <c r="BL138" s="39">
        <v>0</v>
      </c>
      <c r="BM138" s="13">
        <v>713080.56</v>
      </c>
      <c r="BN138" s="14">
        <v>66.121899999999997</v>
      </c>
      <c r="BO138" s="14">
        <v>66.042000000000002</v>
      </c>
      <c r="BP138" s="14">
        <v>65.953299999999999</v>
      </c>
      <c r="BQ138" s="15">
        <v>66.038499999999999</v>
      </c>
      <c r="BR138" s="13">
        <v>707792.12</v>
      </c>
      <c r="BS138" s="14">
        <v>66.123400000000004</v>
      </c>
      <c r="BT138" s="14">
        <v>66.046999999999997</v>
      </c>
      <c r="BU138" s="14">
        <v>65.956800000000001</v>
      </c>
      <c r="BV138" s="15">
        <v>66.041799999999995</v>
      </c>
      <c r="BW138" s="13">
        <v>723591.48</v>
      </c>
      <c r="BX138" s="14">
        <v>66.121300000000005</v>
      </c>
      <c r="BY138" s="14">
        <v>66.045400000000001</v>
      </c>
      <c r="BZ138" s="14">
        <v>65.955799999999996</v>
      </c>
      <c r="CA138" s="15">
        <v>66.040300000000002</v>
      </c>
      <c r="CB138" s="13">
        <v>765797.2</v>
      </c>
      <c r="CC138" s="14">
        <v>66.119</v>
      </c>
      <c r="CD138" s="14">
        <v>66.046899999999994</v>
      </c>
      <c r="CE138" s="14">
        <v>65.957400000000007</v>
      </c>
      <c r="CF138" s="15">
        <v>66.040599999999998</v>
      </c>
      <c r="CG138" s="13">
        <v>836801.68</v>
      </c>
      <c r="CH138" s="14">
        <v>66.114999999999995</v>
      </c>
      <c r="CI138" s="14">
        <v>66.047399999999996</v>
      </c>
      <c r="CJ138" s="14">
        <v>65.956199999999995</v>
      </c>
      <c r="CK138" s="15">
        <v>66.039000000000001</v>
      </c>
      <c r="CL138" s="13">
        <v>933775.88</v>
      </c>
      <c r="CM138" s="14">
        <v>66.110699999999994</v>
      </c>
      <c r="CN138" s="14">
        <v>66.045599999999993</v>
      </c>
      <c r="CO138" s="14">
        <v>65.954700000000003</v>
      </c>
      <c r="CP138" s="15">
        <v>66.036500000000004</v>
      </c>
      <c r="CQ138" s="13">
        <v>1050494.32</v>
      </c>
      <c r="CR138" s="14">
        <v>66.104699999999994</v>
      </c>
      <c r="CS138" s="14">
        <v>66.042299999999997</v>
      </c>
      <c r="CT138" s="14">
        <v>65.952600000000004</v>
      </c>
      <c r="CU138" s="15">
        <v>66.032700000000006</v>
      </c>
      <c r="CV138" s="13">
        <v>1177700.08</v>
      </c>
      <c r="CW138" s="14">
        <v>66.097899999999996</v>
      </c>
      <c r="CX138" s="14">
        <v>66.038499999999999</v>
      </c>
      <c r="CY138" s="14">
        <v>65.950100000000006</v>
      </c>
      <c r="CZ138" s="15">
        <v>66.028400000000005</v>
      </c>
      <c r="DA138" s="37">
        <v>0</v>
      </c>
      <c r="DB138" s="38">
        <v>0</v>
      </c>
      <c r="DC138" s="38">
        <v>0</v>
      </c>
      <c r="DD138" s="38">
        <v>0</v>
      </c>
      <c r="DE138" s="39">
        <v>0</v>
      </c>
      <c r="DF138" s="37">
        <v>0</v>
      </c>
      <c r="DG138" s="38">
        <v>0</v>
      </c>
      <c r="DH138" s="38">
        <v>0</v>
      </c>
      <c r="DI138" s="38">
        <v>0</v>
      </c>
      <c r="DJ138" s="39">
        <v>0</v>
      </c>
      <c r="DK138" s="37">
        <v>0</v>
      </c>
      <c r="DL138" s="38">
        <v>0</v>
      </c>
      <c r="DM138" s="38">
        <v>0</v>
      </c>
      <c r="DN138" s="38">
        <v>0</v>
      </c>
      <c r="DO138" s="39">
        <v>0</v>
      </c>
      <c r="DP138" s="37">
        <v>0</v>
      </c>
      <c r="DQ138" s="38">
        <v>0</v>
      </c>
      <c r="DR138" s="38">
        <v>0</v>
      </c>
      <c r="DS138" s="38">
        <v>0</v>
      </c>
      <c r="DT138" s="39">
        <v>0</v>
      </c>
      <c r="DU138" s="13">
        <v>710834.72</v>
      </c>
      <c r="DV138" s="14">
        <v>66.121300000000005</v>
      </c>
      <c r="DW138" s="14">
        <v>66.042400000000001</v>
      </c>
      <c r="DX138" s="14">
        <v>65.953500000000005</v>
      </c>
      <c r="DY138" s="15">
        <v>66.038499999999999</v>
      </c>
      <c r="DZ138" s="13">
        <v>705537.2</v>
      </c>
      <c r="EA138" s="14">
        <v>66.124799999999993</v>
      </c>
      <c r="EB138" s="14">
        <v>66.0471</v>
      </c>
      <c r="EC138" s="14">
        <v>65.957099999999997</v>
      </c>
      <c r="ED138" s="15">
        <v>66.042400000000001</v>
      </c>
      <c r="EE138" s="13">
        <v>721316.28</v>
      </c>
      <c r="EF138" s="14">
        <v>66.122</v>
      </c>
      <c r="EG138" s="14">
        <v>66.044899999999998</v>
      </c>
      <c r="EH138" s="14">
        <v>65.956199999999995</v>
      </c>
      <c r="EI138" s="15">
        <v>66.040499999999994</v>
      </c>
      <c r="EJ138" s="13">
        <v>763465.68</v>
      </c>
      <c r="EK138" s="14">
        <v>66.119399999999999</v>
      </c>
      <c r="EL138" s="14">
        <v>66.048299999999998</v>
      </c>
      <c r="EM138" s="14">
        <v>65.957300000000004</v>
      </c>
      <c r="EN138" s="15">
        <v>66.041200000000003</v>
      </c>
      <c r="EO138" s="13">
        <v>834336.8</v>
      </c>
      <c r="EP138" s="14">
        <v>66.114199999999997</v>
      </c>
      <c r="EQ138" s="14">
        <v>66.047600000000003</v>
      </c>
      <c r="ER138" s="14">
        <v>65.956999999999994</v>
      </c>
      <c r="ES138" s="15">
        <v>66.039100000000005</v>
      </c>
      <c r="ET138" s="13">
        <v>931248.16</v>
      </c>
      <c r="EU138" s="14">
        <v>66.109800000000007</v>
      </c>
      <c r="EV138" s="14">
        <v>66.045500000000004</v>
      </c>
      <c r="EW138" s="14">
        <v>65.955100000000002</v>
      </c>
      <c r="EX138" s="15">
        <v>66.036299999999997</v>
      </c>
      <c r="EY138" s="13">
        <v>1047944.68</v>
      </c>
      <c r="EZ138" s="14">
        <v>66.1036</v>
      </c>
      <c r="FA138" s="14">
        <v>66.043899999999994</v>
      </c>
      <c r="FB138" s="14">
        <v>65.952299999999994</v>
      </c>
      <c r="FC138" s="15">
        <v>66.032799999999995</v>
      </c>
      <c r="FD138" s="13">
        <v>1175154.04</v>
      </c>
      <c r="FE138" s="14">
        <v>66.098399999999998</v>
      </c>
      <c r="FF138" s="14">
        <v>66.038200000000003</v>
      </c>
      <c r="FG138" s="14">
        <v>65.949100000000001</v>
      </c>
      <c r="FH138" s="15">
        <v>66.028099999999995</v>
      </c>
      <c r="FI138" s="37">
        <v>0</v>
      </c>
      <c r="FJ138" s="38">
        <v>0</v>
      </c>
      <c r="FK138" s="38">
        <v>0</v>
      </c>
      <c r="FL138" s="38">
        <v>0</v>
      </c>
      <c r="FM138" s="39">
        <v>0</v>
      </c>
      <c r="FN138" s="37">
        <v>0</v>
      </c>
      <c r="FO138" s="38">
        <v>0</v>
      </c>
      <c r="FP138" s="38">
        <v>0</v>
      </c>
      <c r="FQ138" s="38">
        <v>0</v>
      </c>
      <c r="FR138" s="39">
        <v>0</v>
      </c>
      <c r="FS138" s="37">
        <v>0</v>
      </c>
      <c r="FT138" s="38">
        <v>0</v>
      </c>
      <c r="FU138" s="38">
        <v>0</v>
      </c>
      <c r="FV138" s="38">
        <v>0</v>
      </c>
      <c r="FW138" s="39">
        <v>0</v>
      </c>
      <c r="FX138" s="37">
        <v>0</v>
      </c>
      <c r="FY138" s="38">
        <v>0</v>
      </c>
      <c r="FZ138" s="38">
        <v>0</v>
      </c>
      <c r="GA138" s="38">
        <v>0</v>
      </c>
      <c r="GB138" s="39">
        <v>0</v>
      </c>
    </row>
    <row r="139" spans="2:184" ht="15" customHeight="1">
      <c r="B139" s="122"/>
      <c r="C139" s="70" t="s">
        <v>17</v>
      </c>
      <c r="D139" s="63">
        <f>-(($B127 - 8) * 6)</f>
        <v>-24</v>
      </c>
      <c r="E139" s="5">
        <v>1890246.32</v>
      </c>
      <c r="F139" s="6">
        <v>91.596100000000007</v>
      </c>
      <c r="G139" s="6">
        <v>91.258200000000002</v>
      </c>
      <c r="H139" s="6">
        <v>91.219800000000006</v>
      </c>
      <c r="I139" s="7">
        <v>91.354699999999994</v>
      </c>
      <c r="J139" s="5">
        <v>1806346.4</v>
      </c>
      <c r="K139" s="6">
        <v>91.596599999999995</v>
      </c>
      <c r="L139" s="6">
        <v>91.260400000000004</v>
      </c>
      <c r="M139" s="6">
        <v>91.2286</v>
      </c>
      <c r="N139" s="7">
        <v>91.358699999999999</v>
      </c>
      <c r="O139" s="5">
        <v>1769017.44</v>
      </c>
      <c r="P139" s="6">
        <v>91.527000000000001</v>
      </c>
      <c r="Q139" s="6">
        <v>91.220600000000005</v>
      </c>
      <c r="R139" s="6">
        <v>91.193399999999997</v>
      </c>
      <c r="S139" s="7">
        <v>91.311000000000007</v>
      </c>
      <c r="T139" s="5">
        <v>1782432.28</v>
      </c>
      <c r="U139" s="6">
        <v>91.442300000000003</v>
      </c>
      <c r="V139" s="6">
        <v>91.193799999999996</v>
      </c>
      <c r="W139" s="6">
        <v>91.165599999999998</v>
      </c>
      <c r="X139" s="7">
        <v>91.2654</v>
      </c>
      <c r="Y139" s="5">
        <v>1841556.84</v>
      </c>
      <c r="Z139" s="6">
        <v>91.353700000000003</v>
      </c>
      <c r="AA139" s="6">
        <v>91.174400000000006</v>
      </c>
      <c r="AB139" s="6">
        <v>91.150499999999994</v>
      </c>
      <c r="AC139" s="7">
        <v>91.225200000000001</v>
      </c>
      <c r="AD139" s="5">
        <v>1940867.36</v>
      </c>
      <c r="AE139" s="6">
        <v>91.277199999999993</v>
      </c>
      <c r="AF139" s="6">
        <v>91.153499999999994</v>
      </c>
      <c r="AG139" s="6">
        <v>91.128100000000003</v>
      </c>
      <c r="AH139" s="7">
        <v>91.185699999999997</v>
      </c>
      <c r="AI139" s="5">
        <v>2075744.56</v>
      </c>
      <c r="AJ139" s="6">
        <v>91.2042</v>
      </c>
      <c r="AK139" s="6">
        <v>91.134100000000004</v>
      </c>
      <c r="AL139" s="6">
        <v>91.111599999999996</v>
      </c>
      <c r="AM139" s="7">
        <v>91.149699999999996</v>
      </c>
      <c r="AN139" s="5">
        <v>2242720.84</v>
      </c>
      <c r="AO139" s="6">
        <v>91.141499999999994</v>
      </c>
      <c r="AP139" s="6">
        <v>91.120500000000007</v>
      </c>
      <c r="AQ139" s="6">
        <v>91.094099999999997</v>
      </c>
      <c r="AR139" s="7">
        <v>91.118600000000001</v>
      </c>
      <c r="AS139" s="31">
        <v>0</v>
      </c>
      <c r="AT139" s="32">
        <v>0</v>
      </c>
      <c r="AU139" s="32">
        <v>0</v>
      </c>
      <c r="AV139" s="32">
        <v>0</v>
      </c>
      <c r="AW139" s="33">
        <v>0</v>
      </c>
      <c r="AX139" s="31">
        <v>0</v>
      </c>
      <c r="AY139" s="32">
        <v>0</v>
      </c>
      <c r="AZ139" s="32">
        <v>0</v>
      </c>
      <c r="BA139" s="32">
        <v>0</v>
      </c>
      <c r="BB139" s="33">
        <v>0</v>
      </c>
      <c r="BC139" s="31">
        <v>0</v>
      </c>
      <c r="BD139" s="32">
        <v>0</v>
      </c>
      <c r="BE139" s="32">
        <v>0</v>
      </c>
      <c r="BF139" s="32">
        <v>0</v>
      </c>
      <c r="BG139" s="33">
        <v>0</v>
      </c>
      <c r="BH139" s="31">
        <v>0</v>
      </c>
      <c r="BI139" s="32">
        <v>0</v>
      </c>
      <c r="BJ139" s="32">
        <v>0</v>
      </c>
      <c r="BK139" s="32">
        <v>0</v>
      </c>
      <c r="BL139" s="33">
        <v>0</v>
      </c>
      <c r="BM139" s="5">
        <v>1900043.76</v>
      </c>
      <c r="BN139" s="6">
        <v>91.593900000000005</v>
      </c>
      <c r="BO139" s="6">
        <v>91.253</v>
      </c>
      <c r="BP139" s="6">
        <v>91.221000000000004</v>
      </c>
      <c r="BQ139" s="7">
        <v>91.352699999999999</v>
      </c>
      <c r="BR139" s="5">
        <v>1816100.32</v>
      </c>
      <c r="BS139" s="6">
        <v>91.596400000000003</v>
      </c>
      <c r="BT139" s="6">
        <v>91.262900000000002</v>
      </c>
      <c r="BU139" s="6">
        <v>91.232299999999995</v>
      </c>
      <c r="BV139" s="7">
        <v>91.360699999999994</v>
      </c>
      <c r="BW139" s="5">
        <v>1778833.28</v>
      </c>
      <c r="BX139" s="6">
        <v>91.527699999999996</v>
      </c>
      <c r="BY139" s="6">
        <v>91.221900000000005</v>
      </c>
      <c r="BZ139" s="6">
        <v>91.192099999999996</v>
      </c>
      <c r="CA139" s="7">
        <v>91.311199999999999</v>
      </c>
      <c r="CB139" s="5">
        <v>1794403.04</v>
      </c>
      <c r="CC139" s="6">
        <v>91.441999999999993</v>
      </c>
      <c r="CD139" s="6">
        <v>91.1965</v>
      </c>
      <c r="CE139" s="6">
        <v>91.163899999999998</v>
      </c>
      <c r="CF139" s="7">
        <v>91.265699999999995</v>
      </c>
      <c r="CG139" s="5">
        <v>1858248.8</v>
      </c>
      <c r="CH139" s="6">
        <v>91.354100000000003</v>
      </c>
      <c r="CI139" s="6">
        <v>91.174899999999994</v>
      </c>
      <c r="CJ139" s="6">
        <v>91.150899999999993</v>
      </c>
      <c r="CK139" s="7">
        <v>91.2256</v>
      </c>
      <c r="CL139" s="5">
        <v>1962203.44</v>
      </c>
      <c r="CM139" s="6">
        <v>91.278000000000006</v>
      </c>
      <c r="CN139" s="6">
        <v>91.153300000000002</v>
      </c>
      <c r="CO139" s="6">
        <v>91.126199999999997</v>
      </c>
      <c r="CP139" s="7">
        <v>91.185299999999998</v>
      </c>
      <c r="CQ139" s="5">
        <v>2102074.3199999998</v>
      </c>
      <c r="CR139" s="6">
        <v>91.206699999999998</v>
      </c>
      <c r="CS139" s="6">
        <v>91.135099999999994</v>
      </c>
      <c r="CT139" s="6">
        <v>91.112499999999997</v>
      </c>
      <c r="CU139" s="7">
        <v>91.151200000000003</v>
      </c>
      <c r="CV139" s="5">
        <v>2273203.88</v>
      </c>
      <c r="CW139" s="6">
        <v>91.144599999999997</v>
      </c>
      <c r="CX139" s="6">
        <v>91.122699999999995</v>
      </c>
      <c r="CY139" s="6">
        <v>91.093699999999998</v>
      </c>
      <c r="CZ139" s="7">
        <v>91.1203</v>
      </c>
      <c r="DA139" s="31">
        <v>0</v>
      </c>
      <c r="DB139" s="32">
        <v>0</v>
      </c>
      <c r="DC139" s="32">
        <v>0</v>
      </c>
      <c r="DD139" s="32">
        <v>0</v>
      </c>
      <c r="DE139" s="33">
        <v>0</v>
      </c>
      <c r="DF139" s="31">
        <v>0</v>
      </c>
      <c r="DG139" s="32">
        <v>0</v>
      </c>
      <c r="DH139" s="32">
        <v>0</v>
      </c>
      <c r="DI139" s="32">
        <v>0</v>
      </c>
      <c r="DJ139" s="33">
        <v>0</v>
      </c>
      <c r="DK139" s="31">
        <v>0</v>
      </c>
      <c r="DL139" s="32">
        <v>0</v>
      </c>
      <c r="DM139" s="32">
        <v>0</v>
      </c>
      <c r="DN139" s="32">
        <v>0</v>
      </c>
      <c r="DO139" s="33">
        <v>0</v>
      </c>
      <c r="DP139" s="31">
        <v>0</v>
      </c>
      <c r="DQ139" s="32">
        <v>0</v>
      </c>
      <c r="DR139" s="32">
        <v>0</v>
      </c>
      <c r="DS139" s="32">
        <v>0</v>
      </c>
      <c r="DT139" s="33">
        <v>0</v>
      </c>
      <c r="DU139" s="5">
        <v>1895705.72</v>
      </c>
      <c r="DV139" s="6">
        <v>91.587299999999999</v>
      </c>
      <c r="DW139" s="6">
        <v>91.254499999999993</v>
      </c>
      <c r="DX139" s="6">
        <v>91.218999999999994</v>
      </c>
      <c r="DY139" s="7">
        <v>91.350399999999993</v>
      </c>
      <c r="DZ139" s="5">
        <v>1811839.4</v>
      </c>
      <c r="EA139" s="6">
        <v>91.596800000000002</v>
      </c>
      <c r="EB139" s="6">
        <v>91.259500000000003</v>
      </c>
      <c r="EC139" s="6">
        <v>91.225399999999993</v>
      </c>
      <c r="ED139" s="7">
        <v>91.357299999999995</v>
      </c>
      <c r="EE139" s="5">
        <v>1774844.12</v>
      </c>
      <c r="EF139" s="6">
        <v>91.533799999999999</v>
      </c>
      <c r="EG139" s="6">
        <v>91.222200000000001</v>
      </c>
      <c r="EH139" s="6">
        <v>91.194400000000002</v>
      </c>
      <c r="EI139" s="7">
        <v>91.313999999999993</v>
      </c>
      <c r="EJ139" s="5">
        <v>1790457.36</v>
      </c>
      <c r="EK139" s="6">
        <v>91.442499999999995</v>
      </c>
      <c r="EL139" s="6">
        <v>91.201300000000003</v>
      </c>
      <c r="EM139" s="6">
        <v>91.165999999999997</v>
      </c>
      <c r="EN139" s="7">
        <v>91.268100000000004</v>
      </c>
      <c r="EO139" s="5">
        <v>1854002.32</v>
      </c>
      <c r="EP139" s="6">
        <v>91.354799999999997</v>
      </c>
      <c r="EQ139" s="6">
        <v>91.175299999999993</v>
      </c>
      <c r="ER139" s="6">
        <v>91.149600000000007</v>
      </c>
      <c r="ES139" s="7">
        <v>91.2256</v>
      </c>
      <c r="ET139" s="5">
        <v>1957978.68</v>
      </c>
      <c r="EU139" s="6">
        <v>91.273499999999999</v>
      </c>
      <c r="EV139" s="6">
        <v>91.152199999999993</v>
      </c>
      <c r="EW139" s="6">
        <v>91.125900000000001</v>
      </c>
      <c r="EX139" s="7">
        <v>91.183300000000003</v>
      </c>
      <c r="EY139" s="5">
        <v>2097779.08</v>
      </c>
      <c r="EZ139" s="6">
        <v>91.204400000000007</v>
      </c>
      <c r="FA139" s="6">
        <v>91.136300000000006</v>
      </c>
      <c r="FB139" s="6">
        <v>91.111500000000007</v>
      </c>
      <c r="FC139" s="7">
        <v>91.150499999999994</v>
      </c>
      <c r="FD139" s="5">
        <v>2269073.7200000002</v>
      </c>
      <c r="FE139" s="6">
        <v>91.141400000000004</v>
      </c>
      <c r="FF139" s="6">
        <v>91.122200000000007</v>
      </c>
      <c r="FG139" s="6">
        <v>91.093900000000005</v>
      </c>
      <c r="FH139" s="7">
        <v>91.119100000000003</v>
      </c>
      <c r="FI139" s="31">
        <v>0</v>
      </c>
      <c r="FJ139" s="32">
        <v>0</v>
      </c>
      <c r="FK139" s="32">
        <v>0</v>
      </c>
      <c r="FL139" s="32">
        <v>0</v>
      </c>
      <c r="FM139" s="33">
        <v>0</v>
      </c>
      <c r="FN139" s="31">
        <v>0</v>
      </c>
      <c r="FO139" s="32">
        <v>0</v>
      </c>
      <c r="FP139" s="32">
        <v>0</v>
      </c>
      <c r="FQ139" s="32">
        <v>0</v>
      </c>
      <c r="FR139" s="33">
        <v>0</v>
      </c>
      <c r="FS139" s="31">
        <v>0</v>
      </c>
      <c r="FT139" s="32">
        <v>0</v>
      </c>
      <c r="FU139" s="32">
        <v>0</v>
      </c>
      <c r="FV139" s="32">
        <v>0</v>
      </c>
      <c r="FW139" s="33">
        <v>0</v>
      </c>
      <c r="FX139" s="31">
        <v>0</v>
      </c>
      <c r="FY139" s="32">
        <v>0</v>
      </c>
      <c r="FZ139" s="32">
        <v>0</v>
      </c>
      <c r="GA139" s="32">
        <v>0</v>
      </c>
      <c r="GB139" s="33">
        <v>0</v>
      </c>
    </row>
    <row r="140" spans="2:184" ht="15" customHeight="1">
      <c r="B140" s="122"/>
      <c r="C140" s="87"/>
      <c r="D140" s="8">
        <f>$D139 + 2</f>
        <v>-22</v>
      </c>
      <c r="E140" s="9">
        <v>1745620.08</v>
      </c>
      <c r="F140" s="10">
        <v>85.829800000000006</v>
      </c>
      <c r="G140" s="10">
        <v>85.666700000000006</v>
      </c>
      <c r="H140" s="10">
        <v>85.650700000000001</v>
      </c>
      <c r="I140" s="11">
        <v>85.715000000000003</v>
      </c>
      <c r="J140" s="9">
        <v>1672100.76</v>
      </c>
      <c r="K140" s="10">
        <v>85.819800000000001</v>
      </c>
      <c r="L140" s="10">
        <v>85.658000000000001</v>
      </c>
      <c r="M140" s="10">
        <v>85.644099999999995</v>
      </c>
      <c r="N140" s="11">
        <v>85.706599999999995</v>
      </c>
      <c r="O140" s="9">
        <v>1643643.56</v>
      </c>
      <c r="P140" s="10">
        <v>85.789000000000001</v>
      </c>
      <c r="Q140" s="10">
        <v>85.647499999999994</v>
      </c>
      <c r="R140" s="10">
        <v>85.631799999999998</v>
      </c>
      <c r="S140" s="11">
        <v>85.688800000000001</v>
      </c>
      <c r="T140" s="9">
        <v>1663032.16</v>
      </c>
      <c r="U140" s="10">
        <v>85.755799999999994</v>
      </c>
      <c r="V140" s="10">
        <v>85.642799999999994</v>
      </c>
      <c r="W140" s="10">
        <v>85.626300000000001</v>
      </c>
      <c r="X140" s="11">
        <v>85.674599999999998</v>
      </c>
      <c r="Y140" s="9">
        <v>1724549.36</v>
      </c>
      <c r="Z140" s="10">
        <v>85.721000000000004</v>
      </c>
      <c r="AA140" s="10">
        <v>85.640600000000006</v>
      </c>
      <c r="AB140" s="10">
        <v>85.621099999999998</v>
      </c>
      <c r="AC140" s="11">
        <v>85.660700000000006</v>
      </c>
      <c r="AD140" s="9">
        <v>1824436.24</v>
      </c>
      <c r="AE140" s="10">
        <v>85.694500000000005</v>
      </c>
      <c r="AF140" s="10">
        <v>85.637100000000004</v>
      </c>
      <c r="AG140" s="10">
        <v>85.620099999999994</v>
      </c>
      <c r="AH140" s="11">
        <v>85.650499999999994</v>
      </c>
      <c r="AI140" s="9">
        <v>1957964.56</v>
      </c>
      <c r="AJ140" s="10">
        <v>85.666399999999996</v>
      </c>
      <c r="AK140" s="10">
        <v>85.629599999999996</v>
      </c>
      <c r="AL140" s="10">
        <v>85.613600000000005</v>
      </c>
      <c r="AM140" s="11">
        <v>85.636499999999998</v>
      </c>
      <c r="AN140" s="9">
        <v>2122654.3199999998</v>
      </c>
      <c r="AO140" s="10">
        <v>85.638599999999997</v>
      </c>
      <c r="AP140" s="10">
        <v>85.625699999999995</v>
      </c>
      <c r="AQ140" s="10">
        <v>85.606099999999998</v>
      </c>
      <c r="AR140" s="11">
        <v>85.623400000000004</v>
      </c>
      <c r="AS140" s="34">
        <v>0</v>
      </c>
      <c r="AT140" s="35">
        <v>0</v>
      </c>
      <c r="AU140" s="35">
        <v>0</v>
      </c>
      <c r="AV140" s="35">
        <v>0</v>
      </c>
      <c r="AW140" s="36">
        <v>0</v>
      </c>
      <c r="AX140" s="34">
        <v>0</v>
      </c>
      <c r="AY140" s="35">
        <v>0</v>
      </c>
      <c r="AZ140" s="35">
        <v>0</v>
      </c>
      <c r="BA140" s="35">
        <v>0</v>
      </c>
      <c r="BB140" s="36">
        <v>0</v>
      </c>
      <c r="BC140" s="34">
        <v>0</v>
      </c>
      <c r="BD140" s="35">
        <v>0</v>
      </c>
      <c r="BE140" s="35">
        <v>0</v>
      </c>
      <c r="BF140" s="35">
        <v>0</v>
      </c>
      <c r="BG140" s="36">
        <v>0</v>
      </c>
      <c r="BH140" s="34">
        <v>0</v>
      </c>
      <c r="BI140" s="35">
        <v>0</v>
      </c>
      <c r="BJ140" s="35">
        <v>0</v>
      </c>
      <c r="BK140" s="35">
        <v>0</v>
      </c>
      <c r="BL140" s="36">
        <v>0</v>
      </c>
      <c r="BM140" s="9">
        <v>1755158.4</v>
      </c>
      <c r="BN140" s="10">
        <v>85.831500000000005</v>
      </c>
      <c r="BO140" s="10">
        <v>85.663799999999995</v>
      </c>
      <c r="BP140" s="10">
        <v>85.647999999999996</v>
      </c>
      <c r="BQ140" s="11">
        <v>85.7136</v>
      </c>
      <c r="BR140" s="9">
        <v>1681354.04</v>
      </c>
      <c r="BS140" s="10">
        <v>85.817099999999996</v>
      </c>
      <c r="BT140" s="10">
        <v>85.6571</v>
      </c>
      <c r="BU140" s="10">
        <v>85.642600000000002</v>
      </c>
      <c r="BV140" s="11">
        <v>85.704899999999995</v>
      </c>
      <c r="BW140" s="9">
        <v>1653079.76</v>
      </c>
      <c r="BX140" s="10">
        <v>85.787000000000006</v>
      </c>
      <c r="BY140" s="10">
        <v>85.645799999999994</v>
      </c>
      <c r="BZ140" s="10">
        <v>85.63</v>
      </c>
      <c r="CA140" s="11">
        <v>85.686999999999998</v>
      </c>
      <c r="CB140" s="9">
        <v>1674518.76</v>
      </c>
      <c r="CC140" s="10">
        <v>85.754800000000003</v>
      </c>
      <c r="CD140" s="10">
        <v>85.642700000000005</v>
      </c>
      <c r="CE140" s="10">
        <v>85.625699999999995</v>
      </c>
      <c r="CF140" s="11">
        <v>85.674000000000007</v>
      </c>
      <c r="CG140" s="9">
        <v>1740274.68</v>
      </c>
      <c r="CH140" s="10">
        <v>85.721000000000004</v>
      </c>
      <c r="CI140" s="10">
        <v>85.638599999999997</v>
      </c>
      <c r="CJ140" s="10">
        <v>85.620900000000006</v>
      </c>
      <c r="CK140" s="11">
        <v>85.659899999999993</v>
      </c>
      <c r="CL140" s="9">
        <v>1844431.64</v>
      </c>
      <c r="CM140" s="10">
        <v>85.693899999999999</v>
      </c>
      <c r="CN140" s="10">
        <v>85.636600000000001</v>
      </c>
      <c r="CO140" s="10">
        <v>85.618099999999998</v>
      </c>
      <c r="CP140" s="11">
        <v>85.6494</v>
      </c>
      <c r="CQ140" s="9">
        <v>1982727.88</v>
      </c>
      <c r="CR140" s="10">
        <v>85.665800000000004</v>
      </c>
      <c r="CS140" s="10">
        <v>85.629900000000006</v>
      </c>
      <c r="CT140" s="10">
        <v>85.612799999999993</v>
      </c>
      <c r="CU140" s="11">
        <v>85.636099999999999</v>
      </c>
      <c r="CV140" s="9">
        <v>2151492.48</v>
      </c>
      <c r="CW140" s="10">
        <v>85.639899999999997</v>
      </c>
      <c r="CX140" s="10">
        <v>85.624200000000002</v>
      </c>
      <c r="CY140" s="10">
        <v>85.607200000000006</v>
      </c>
      <c r="CZ140" s="11">
        <v>85.623800000000003</v>
      </c>
      <c r="DA140" s="34">
        <v>0</v>
      </c>
      <c r="DB140" s="35">
        <v>0</v>
      </c>
      <c r="DC140" s="35">
        <v>0</v>
      </c>
      <c r="DD140" s="35">
        <v>0</v>
      </c>
      <c r="DE140" s="36">
        <v>0</v>
      </c>
      <c r="DF140" s="34">
        <v>0</v>
      </c>
      <c r="DG140" s="35">
        <v>0</v>
      </c>
      <c r="DH140" s="35">
        <v>0</v>
      </c>
      <c r="DI140" s="35">
        <v>0</v>
      </c>
      <c r="DJ140" s="36">
        <v>0</v>
      </c>
      <c r="DK140" s="34">
        <v>0</v>
      </c>
      <c r="DL140" s="35">
        <v>0</v>
      </c>
      <c r="DM140" s="35">
        <v>0</v>
      </c>
      <c r="DN140" s="35">
        <v>0</v>
      </c>
      <c r="DO140" s="36">
        <v>0</v>
      </c>
      <c r="DP140" s="34">
        <v>0</v>
      </c>
      <c r="DQ140" s="35">
        <v>0</v>
      </c>
      <c r="DR140" s="35">
        <v>0</v>
      </c>
      <c r="DS140" s="35">
        <v>0</v>
      </c>
      <c r="DT140" s="36">
        <v>0</v>
      </c>
      <c r="DU140" s="9">
        <v>1751044.68</v>
      </c>
      <c r="DV140" s="10">
        <v>85.831500000000005</v>
      </c>
      <c r="DW140" s="10">
        <v>85.664699999999996</v>
      </c>
      <c r="DX140" s="10">
        <v>85.652000000000001</v>
      </c>
      <c r="DY140" s="11">
        <v>85.715299999999999</v>
      </c>
      <c r="DZ140" s="9">
        <v>1677428.96</v>
      </c>
      <c r="EA140" s="10">
        <v>85.819299999999998</v>
      </c>
      <c r="EB140" s="10">
        <v>85.657899999999998</v>
      </c>
      <c r="EC140" s="10">
        <v>85.643799999999999</v>
      </c>
      <c r="ED140" s="11">
        <v>85.706299999999999</v>
      </c>
      <c r="EE140" s="9">
        <v>1649278.8</v>
      </c>
      <c r="EF140" s="10">
        <v>85.789500000000004</v>
      </c>
      <c r="EG140" s="10">
        <v>85.647099999999995</v>
      </c>
      <c r="EH140" s="10">
        <v>85.632599999999996</v>
      </c>
      <c r="EI140" s="11">
        <v>85.6892</v>
      </c>
      <c r="EJ140" s="9">
        <v>1670585.48</v>
      </c>
      <c r="EK140" s="10">
        <v>85.753900000000002</v>
      </c>
      <c r="EL140" s="10">
        <v>85.641000000000005</v>
      </c>
      <c r="EM140" s="10">
        <v>85.626199999999997</v>
      </c>
      <c r="EN140" s="11">
        <v>85.673299999999998</v>
      </c>
      <c r="EO140" s="9">
        <v>1736193.32</v>
      </c>
      <c r="EP140" s="10">
        <v>85.7209</v>
      </c>
      <c r="EQ140" s="10">
        <v>85.640199999999993</v>
      </c>
      <c r="ER140" s="10">
        <v>85.620800000000003</v>
      </c>
      <c r="ES140" s="11">
        <v>85.660399999999996</v>
      </c>
      <c r="ET140" s="9">
        <v>1840349.72</v>
      </c>
      <c r="EU140" s="10">
        <v>85.694299999999998</v>
      </c>
      <c r="EV140" s="10">
        <v>85.636799999999994</v>
      </c>
      <c r="EW140" s="10">
        <v>85.618899999999996</v>
      </c>
      <c r="EX140" s="11">
        <v>85.649900000000002</v>
      </c>
      <c r="EY140" s="9">
        <v>1978615</v>
      </c>
      <c r="EZ140" s="10">
        <v>85.666399999999996</v>
      </c>
      <c r="FA140" s="10">
        <v>85.629400000000004</v>
      </c>
      <c r="FB140" s="10">
        <v>85.613699999999994</v>
      </c>
      <c r="FC140" s="11">
        <v>85.636399999999995</v>
      </c>
      <c r="FD140" s="9">
        <v>2147528.2799999998</v>
      </c>
      <c r="FE140" s="10">
        <v>85.640600000000006</v>
      </c>
      <c r="FF140" s="10">
        <v>85.624700000000004</v>
      </c>
      <c r="FG140" s="10">
        <v>85.6066</v>
      </c>
      <c r="FH140" s="11">
        <v>85.623900000000006</v>
      </c>
      <c r="FI140" s="34">
        <v>0</v>
      </c>
      <c r="FJ140" s="35">
        <v>0</v>
      </c>
      <c r="FK140" s="35">
        <v>0</v>
      </c>
      <c r="FL140" s="35">
        <v>0</v>
      </c>
      <c r="FM140" s="36">
        <v>0</v>
      </c>
      <c r="FN140" s="34">
        <v>0</v>
      </c>
      <c r="FO140" s="35">
        <v>0</v>
      </c>
      <c r="FP140" s="35">
        <v>0</v>
      </c>
      <c r="FQ140" s="35">
        <v>0</v>
      </c>
      <c r="FR140" s="36">
        <v>0</v>
      </c>
      <c r="FS140" s="34">
        <v>0</v>
      </c>
      <c r="FT140" s="35">
        <v>0</v>
      </c>
      <c r="FU140" s="35">
        <v>0</v>
      </c>
      <c r="FV140" s="35">
        <v>0</v>
      </c>
      <c r="FW140" s="36">
        <v>0</v>
      </c>
      <c r="FX140" s="34">
        <v>0</v>
      </c>
      <c r="FY140" s="35">
        <v>0</v>
      </c>
      <c r="FZ140" s="35">
        <v>0</v>
      </c>
      <c r="GA140" s="35">
        <v>0</v>
      </c>
      <c r="GB140" s="36">
        <v>0</v>
      </c>
    </row>
    <row r="141" spans="2:184" ht="15" customHeight="1">
      <c r="B141" s="122"/>
      <c r="C141" s="87"/>
      <c r="D141" s="8">
        <f t="shared" ref="D141:D150" si="11">$D140 + 2</f>
        <v>-20</v>
      </c>
      <c r="E141" s="9">
        <v>1600335.92</v>
      </c>
      <c r="F141" s="10">
        <v>81.818799999999996</v>
      </c>
      <c r="G141" s="10">
        <v>81.743499999999997</v>
      </c>
      <c r="H141" s="10">
        <v>81.732600000000005</v>
      </c>
      <c r="I141" s="11">
        <v>81.764799999999994</v>
      </c>
      <c r="J141" s="9">
        <v>1534197.08</v>
      </c>
      <c r="K141" s="10">
        <v>81.810699999999997</v>
      </c>
      <c r="L141" s="10">
        <v>81.740700000000004</v>
      </c>
      <c r="M141" s="10">
        <v>81.730599999999995</v>
      </c>
      <c r="N141" s="11">
        <v>81.760499999999993</v>
      </c>
      <c r="O141" s="9">
        <v>1511448.56</v>
      </c>
      <c r="P141" s="10">
        <v>81.799899999999994</v>
      </c>
      <c r="Q141" s="10">
        <v>81.743399999999994</v>
      </c>
      <c r="R141" s="10">
        <v>81.732600000000005</v>
      </c>
      <c r="S141" s="11">
        <v>81.758499999999998</v>
      </c>
      <c r="T141" s="9">
        <v>1532604.4</v>
      </c>
      <c r="U141" s="10">
        <v>81.789000000000001</v>
      </c>
      <c r="V141" s="10">
        <v>81.747399999999999</v>
      </c>
      <c r="W141" s="10">
        <v>81.737399999999994</v>
      </c>
      <c r="X141" s="11">
        <v>81.757900000000006</v>
      </c>
      <c r="Y141" s="9">
        <v>1592815.88</v>
      </c>
      <c r="Z141" s="10">
        <v>81.777299999999997</v>
      </c>
      <c r="AA141" s="10">
        <v>81.748099999999994</v>
      </c>
      <c r="AB141" s="10">
        <v>81.738299999999995</v>
      </c>
      <c r="AC141" s="11">
        <v>81.754499999999993</v>
      </c>
      <c r="AD141" s="9">
        <v>1689116.52</v>
      </c>
      <c r="AE141" s="10">
        <v>81.768600000000006</v>
      </c>
      <c r="AF141" s="10">
        <v>81.748199999999997</v>
      </c>
      <c r="AG141" s="10">
        <v>81.738699999999994</v>
      </c>
      <c r="AH141" s="11">
        <v>81.751800000000003</v>
      </c>
      <c r="AI141" s="9">
        <v>1817903.76</v>
      </c>
      <c r="AJ141" s="10">
        <v>81.758700000000005</v>
      </c>
      <c r="AK141" s="10">
        <v>81.748199999999997</v>
      </c>
      <c r="AL141" s="10">
        <v>81.7393</v>
      </c>
      <c r="AM141" s="11">
        <v>81.748699999999999</v>
      </c>
      <c r="AN141" s="9">
        <v>1977139.84</v>
      </c>
      <c r="AO141" s="10">
        <v>81.752499999999998</v>
      </c>
      <c r="AP141" s="10">
        <v>81.750399999999999</v>
      </c>
      <c r="AQ141" s="10">
        <v>81.740600000000001</v>
      </c>
      <c r="AR141" s="11">
        <v>81.747799999999998</v>
      </c>
      <c r="AS141" s="34">
        <v>0</v>
      </c>
      <c r="AT141" s="35">
        <v>0</v>
      </c>
      <c r="AU141" s="35">
        <v>0</v>
      </c>
      <c r="AV141" s="35">
        <v>0</v>
      </c>
      <c r="AW141" s="36">
        <v>0</v>
      </c>
      <c r="AX141" s="34">
        <v>0</v>
      </c>
      <c r="AY141" s="35">
        <v>0</v>
      </c>
      <c r="AZ141" s="35">
        <v>0</v>
      </c>
      <c r="BA141" s="35">
        <v>0</v>
      </c>
      <c r="BB141" s="36">
        <v>0</v>
      </c>
      <c r="BC141" s="34">
        <v>0</v>
      </c>
      <c r="BD141" s="35">
        <v>0</v>
      </c>
      <c r="BE141" s="35">
        <v>0</v>
      </c>
      <c r="BF141" s="35">
        <v>0</v>
      </c>
      <c r="BG141" s="36">
        <v>0</v>
      </c>
      <c r="BH141" s="34">
        <v>0</v>
      </c>
      <c r="BI141" s="35">
        <v>0</v>
      </c>
      <c r="BJ141" s="35">
        <v>0</v>
      </c>
      <c r="BK141" s="35">
        <v>0</v>
      </c>
      <c r="BL141" s="36">
        <v>0</v>
      </c>
      <c r="BM141" s="9">
        <v>1609262.36</v>
      </c>
      <c r="BN141" s="10">
        <v>81.818299999999994</v>
      </c>
      <c r="BO141" s="10">
        <v>81.742900000000006</v>
      </c>
      <c r="BP141" s="10">
        <v>81.731399999999994</v>
      </c>
      <c r="BQ141" s="11">
        <v>81.763999999999996</v>
      </c>
      <c r="BR141" s="9">
        <v>1542809.52</v>
      </c>
      <c r="BS141" s="10">
        <v>81.808599999999998</v>
      </c>
      <c r="BT141" s="10">
        <v>81.740499999999997</v>
      </c>
      <c r="BU141" s="10">
        <v>81.729100000000003</v>
      </c>
      <c r="BV141" s="11">
        <v>81.759200000000007</v>
      </c>
      <c r="BW141" s="9">
        <v>1520153.12</v>
      </c>
      <c r="BX141" s="10">
        <v>81.796599999999998</v>
      </c>
      <c r="BY141" s="10">
        <v>81.742099999999994</v>
      </c>
      <c r="BZ141" s="10">
        <v>81.731700000000004</v>
      </c>
      <c r="CA141" s="11">
        <v>81.756699999999995</v>
      </c>
      <c r="CB141" s="9">
        <v>1542964.4</v>
      </c>
      <c r="CC141" s="10">
        <v>81.787300000000002</v>
      </c>
      <c r="CD141" s="10">
        <v>81.746600000000001</v>
      </c>
      <c r="CE141" s="10">
        <v>81.7363</v>
      </c>
      <c r="CF141" s="11">
        <v>81.756699999999995</v>
      </c>
      <c r="CG141" s="9">
        <v>1606866.16</v>
      </c>
      <c r="CH141" s="10">
        <v>81.776600000000002</v>
      </c>
      <c r="CI141" s="10">
        <v>81.7483</v>
      </c>
      <c r="CJ141" s="10">
        <v>81.738</v>
      </c>
      <c r="CK141" s="11">
        <v>81.754199999999997</v>
      </c>
      <c r="CL141" s="9">
        <v>1707207.44</v>
      </c>
      <c r="CM141" s="10">
        <v>81.767099999999999</v>
      </c>
      <c r="CN141" s="10">
        <v>81.747900000000001</v>
      </c>
      <c r="CO141" s="10">
        <v>81.739800000000002</v>
      </c>
      <c r="CP141" s="11">
        <v>81.751599999999996</v>
      </c>
      <c r="CQ141" s="9">
        <v>1840433.48</v>
      </c>
      <c r="CR141" s="10">
        <v>81.759</v>
      </c>
      <c r="CS141" s="10">
        <v>81.748199999999997</v>
      </c>
      <c r="CT141" s="10">
        <v>81.739199999999997</v>
      </c>
      <c r="CU141" s="11">
        <v>81.748800000000003</v>
      </c>
      <c r="CV141" s="9">
        <v>2003297</v>
      </c>
      <c r="CW141" s="10">
        <v>81.751900000000006</v>
      </c>
      <c r="CX141" s="10">
        <v>81.749799999999993</v>
      </c>
      <c r="CY141" s="10">
        <v>81.740300000000005</v>
      </c>
      <c r="CZ141" s="11">
        <v>81.747299999999996</v>
      </c>
      <c r="DA141" s="34">
        <v>0</v>
      </c>
      <c r="DB141" s="35">
        <v>0</v>
      </c>
      <c r="DC141" s="35">
        <v>0</v>
      </c>
      <c r="DD141" s="35">
        <v>0</v>
      </c>
      <c r="DE141" s="36">
        <v>0</v>
      </c>
      <c r="DF141" s="34">
        <v>0</v>
      </c>
      <c r="DG141" s="35">
        <v>0</v>
      </c>
      <c r="DH141" s="35">
        <v>0</v>
      </c>
      <c r="DI141" s="35">
        <v>0</v>
      </c>
      <c r="DJ141" s="36">
        <v>0</v>
      </c>
      <c r="DK141" s="34">
        <v>0</v>
      </c>
      <c r="DL141" s="35">
        <v>0</v>
      </c>
      <c r="DM141" s="35">
        <v>0</v>
      </c>
      <c r="DN141" s="35">
        <v>0</v>
      </c>
      <c r="DO141" s="36">
        <v>0</v>
      </c>
      <c r="DP141" s="34">
        <v>0</v>
      </c>
      <c r="DQ141" s="35">
        <v>0</v>
      </c>
      <c r="DR141" s="35">
        <v>0</v>
      </c>
      <c r="DS141" s="35">
        <v>0</v>
      </c>
      <c r="DT141" s="36">
        <v>0</v>
      </c>
      <c r="DU141" s="9">
        <v>1605461.4</v>
      </c>
      <c r="DV141" s="10">
        <v>81.818799999999996</v>
      </c>
      <c r="DW141" s="10">
        <v>81.742999999999995</v>
      </c>
      <c r="DX141" s="10">
        <v>81.733099999999993</v>
      </c>
      <c r="DY141" s="11">
        <v>81.764799999999994</v>
      </c>
      <c r="DZ141" s="9">
        <v>1539199.24</v>
      </c>
      <c r="EA141" s="10">
        <v>81.809100000000001</v>
      </c>
      <c r="EB141" s="10">
        <v>81.740499999999997</v>
      </c>
      <c r="EC141" s="10">
        <v>81.730699999999999</v>
      </c>
      <c r="ED141" s="11">
        <v>81.759900000000002</v>
      </c>
      <c r="EE141" s="9">
        <v>1516592.64</v>
      </c>
      <c r="EF141" s="10">
        <v>81.797700000000006</v>
      </c>
      <c r="EG141" s="10">
        <v>81.743200000000002</v>
      </c>
      <c r="EH141" s="10">
        <v>81.732399999999998</v>
      </c>
      <c r="EI141" s="11">
        <v>81.757599999999996</v>
      </c>
      <c r="EJ141" s="9">
        <v>1539305.16</v>
      </c>
      <c r="EK141" s="10">
        <v>81.788200000000003</v>
      </c>
      <c r="EL141" s="10">
        <v>81.746099999999998</v>
      </c>
      <c r="EM141" s="10">
        <v>81.736500000000007</v>
      </c>
      <c r="EN141" s="11">
        <v>81.756900000000002</v>
      </c>
      <c r="EO141" s="9">
        <v>1603176.72</v>
      </c>
      <c r="EP141" s="10">
        <v>81.777799999999999</v>
      </c>
      <c r="EQ141" s="10">
        <v>81.749300000000005</v>
      </c>
      <c r="ER141" s="10">
        <v>81.738399999999999</v>
      </c>
      <c r="ES141" s="11">
        <v>81.755099999999999</v>
      </c>
      <c r="ET141" s="9">
        <v>1703418.24</v>
      </c>
      <c r="EU141" s="10">
        <v>81.768299999999996</v>
      </c>
      <c r="EV141" s="10">
        <v>81.747900000000001</v>
      </c>
      <c r="EW141" s="10">
        <v>81.739400000000003</v>
      </c>
      <c r="EX141" s="11">
        <v>81.751800000000003</v>
      </c>
      <c r="EY141" s="9">
        <v>1836564.2</v>
      </c>
      <c r="EZ141" s="10">
        <v>81.758600000000001</v>
      </c>
      <c r="FA141" s="10">
        <v>81.747299999999996</v>
      </c>
      <c r="FB141" s="10">
        <v>81.7393</v>
      </c>
      <c r="FC141" s="11">
        <v>81.748400000000004</v>
      </c>
      <c r="FD141" s="9">
        <v>1999620.08</v>
      </c>
      <c r="FE141" s="10">
        <v>81.7517</v>
      </c>
      <c r="FF141" s="10">
        <v>81.749799999999993</v>
      </c>
      <c r="FG141" s="10">
        <v>81.739900000000006</v>
      </c>
      <c r="FH141" s="11">
        <v>81.747100000000003</v>
      </c>
      <c r="FI141" s="34">
        <v>0</v>
      </c>
      <c r="FJ141" s="35">
        <v>0</v>
      </c>
      <c r="FK141" s="35">
        <v>0</v>
      </c>
      <c r="FL141" s="35">
        <v>0</v>
      </c>
      <c r="FM141" s="36">
        <v>0</v>
      </c>
      <c r="FN141" s="34">
        <v>0</v>
      </c>
      <c r="FO141" s="35">
        <v>0</v>
      </c>
      <c r="FP141" s="35">
        <v>0</v>
      </c>
      <c r="FQ141" s="35">
        <v>0</v>
      </c>
      <c r="FR141" s="36">
        <v>0</v>
      </c>
      <c r="FS141" s="34">
        <v>0</v>
      </c>
      <c r="FT141" s="35">
        <v>0</v>
      </c>
      <c r="FU141" s="35">
        <v>0</v>
      </c>
      <c r="FV141" s="35">
        <v>0</v>
      </c>
      <c r="FW141" s="36">
        <v>0</v>
      </c>
      <c r="FX141" s="34">
        <v>0</v>
      </c>
      <c r="FY141" s="35">
        <v>0</v>
      </c>
      <c r="FZ141" s="35">
        <v>0</v>
      </c>
      <c r="GA141" s="35">
        <v>0</v>
      </c>
      <c r="GB141" s="36">
        <v>0</v>
      </c>
    </row>
    <row r="142" spans="2:184" ht="15" customHeight="1">
      <c r="B142" s="122"/>
      <c r="C142" s="87"/>
      <c r="D142" s="8">
        <f t="shared" si="11"/>
        <v>-18</v>
      </c>
      <c r="E142" s="9">
        <v>1471682.88</v>
      </c>
      <c r="F142" s="10">
        <v>79.461500000000001</v>
      </c>
      <c r="G142" s="10">
        <v>79.421300000000002</v>
      </c>
      <c r="H142" s="10">
        <v>79.402900000000002</v>
      </c>
      <c r="I142" s="11">
        <v>79.4285</v>
      </c>
      <c r="J142" s="9">
        <v>1415099.6</v>
      </c>
      <c r="K142" s="10">
        <v>79.459299999999999</v>
      </c>
      <c r="L142" s="10">
        <v>79.423000000000002</v>
      </c>
      <c r="M142" s="10">
        <v>79.4054</v>
      </c>
      <c r="N142" s="11">
        <v>79.429199999999994</v>
      </c>
      <c r="O142" s="9">
        <v>1399657.72</v>
      </c>
      <c r="P142" s="10">
        <v>79.456100000000006</v>
      </c>
      <c r="Q142" s="10">
        <v>79.427199999999999</v>
      </c>
      <c r="R142" s="10">
        <v>79.409499999999994</v>
      </c>
      <c r="S142" s="11">
        <v>79.430899999999994</v>
      </c>
      <c r="T142" s="9">
        <v>1424757.04</v>
      </c>
      <c r="U142" s="10">
        <v>79.454899999999995</v>
      </c>
      <c r="V142" s="10">
        <v>79.431899999999999</v>
      </c>
      <c r="W142" s="10">
        <v>79.413799999999995</v>
      </c>
      <c r="X142" s="11">
        <v>79.433499999999995</v>
      </c>
      <c r="Y142" s="9">
        <v>1486892.6</v>
      </c>
      <c r="Z142" s="10">
        <v>79.450900000000004</v>
      </c>
      <c r="AA142" s="10">
        <v>79.4345</v>
      </c>
      <c r="AB142" s="10">
        <v>79.416399999999996</v>
      </c>
      <c r="AC142" s="11">
        <v>79.433899999999994</v>
      </c>
      <c r="AD142" s="9">
        <v>1583578.2</v>
      </c>
      <c r="AE142" s="10">
        <v>79.448400000000007</v>
      </c>
      <c r="AF142" s="10">
        <v>79.4358</v>
      </c>
      <c r="AG142" s="10">
        <v>79.417299999999997</v>
      </c>
      <c r="AH142" s="11">
        <v>79.433800000000005</v>
      </c>
      <c r="AI142" s="9">
        <v>1711972.52</v>
      </c>
      <c r="AJ142" s="10">
        <v>79.445499999999996</v>
      </c>
      <c r="AK142" s="10">
        <v>79.437899999999999</v>
      </c>
      <c r="AL142" s="10">
        <v>79.419899999999998</v>
      </c>
      <c r="AM142" s="11">
        <v>79.434399999999997</v>
      </c>
      <c r="AN142" s="9">
        <v>1869950.4</v>
      </c>
      <c r="AO142" s="10">
        <v>79.443600000000004</v>
      </c>
      <c r="AP142" s="10">
        <v>79.441199999999995</v>
      </c>
      <c r="AQ142" s="10">
        <v>79.423599999999993</v>
      </c>
      <c r="AR142" s="11">
        <v>79.436099999999996</v>
      </c>
      <c r="AS142" s="34">
        <v>0</v>
      </c>
      <c r="AT142" s="35">
        <v>0</v>
      </c>
      <c r="AU142" s="35">
        <v>0</v>
      </c>
      <c r="AV142" s="35">
        <v>0</v>
      </c>
      <c r="AW142" s="36">
        <v>0</v>
      </c>
      <c r="AX142" s="34">
        <v>0</v>
      </c>
      <c r="AY142" s="35">
        <v>0</v>
      </c>
      <c r="AZ142" s="35">
        <v>0</v>
      </c>
      <c r="BA142" s="35">
        <v>0</v>
      </c>
      <c r="BB142" s="36">
        <v>0</v>
      </c>
      <c r="BC142" s="34">
        <v>0</v>
      </c>
      <c r="BD142" s="35">
        <v>0</v>
      </c>
      <c r="BE142" s="35">
        <v>0</v>
      </c>
      <c r="BF142" s="35">
        <v>0</v>
      </c>
      <c r="BG142" s="36">
        <v>0</v>
      </c>
      <c r="BH142" s="34">
        <v>0</v>
      </c>
      <c r="BI142" s="35">
        <v>0</v>
      </c>
      <c r="BJ142" s="35">
        <v>0</v>
      </c>
      <c r="BK142" s="35">
        <v>0</v>
      </c>
      <c r="BL142" s="36">
        <v>0</v>
      </c>
      <c r="BM142" s="9">
        <v>1480087.16</v>
      </c>
      <c r="BN142" s="10">
        <v>79.461500000000001</v>
      </c>
      <c r="BO142" s="10">
        <v>79.421000000000006</v>
      </c>
      <c r="BP142" s="10">
        <v>79.4024</v>
      </c>
      <c r="BQ142" s="11">
        <v>79.428200000000004</v>
      </c>
      <c r="BR142" s="9">
        <v>1423290.24</v>
      </c>
      <c r="BS142" s="10">
        <v>79.4589</v>
      </c>
      <c r="BT142" s="10">
        <v>79.423199999999994</v>
      </c>
      <c r="BU142" s="10">
        <v>79.405500000000004</v>
      </c>
      <c r="BV142" s="11">
        <v>79.429199999999994</v>
      </c>
      <c r="BW142" s="9">
        <v>1408036.24</v>
      </c>
      <c r="BX142" s="10">
        <v>79.456199999999995</v>
      </c>
      <c r="BY142" s="10">
        <v>79.427400000000006</v>
      </c>
      <c r="BZ142" s="10">
        <v>79.409000000000006</v>
      </c>
      <c r="CA142" s="11">
        <v>79.430800000000005</v>
      </c>
      <c r="CB142" s="9">
        <v>1434647.56</v>
      </c>
      <c r="CC142" s="10">
        <v>79.454400000000007</v>
      </c>
      <c r="CD142" s="10">
        <v>79.431700000000006</v>
      </c>
      <c r="CE142" s="10">
        <v>79.413399999999996</v>
      </c>
      <c r="CF142" s="11">
        <v>79.433099999999996</v>
      </c>
      <c r="CG142" s="9">
        <v>1500388.52</v>
      </c>
      <c r="CH142" s="10">
        <v>79.450500000000005</v>
      </c>
      <c r="CI142" s="10">
        <v>79.434399999999997</v>
      </c>
      <c r="CJ142" s="10">
        <v>79.416600000000003</v>
      </c>
      <c r="CK142" s="11">
        <v>79.433800000000005</v>
      </c>
      <c r="CL142" s="9">
        <v>1601118.64</v>
      </c>
      <c r="CM142" s="10">
        <v>79.447999999999993</v>
      </c>
      <c r="CN142" s="10">
        <v>79.436000000000007</v>
      </c>
      <c r="CO142" s="10">
        <v>79.417400000000001</v>
      </c>
      <c r="CP142" s="11">
        <v>79.433800000000005</v>
      </c>
      <c r="CQ142" s="9">
        <v>1733855.28</v>
      </c>
      <c r="CR142" s="10">
        <v>79.444900000000004</v>
      </c>
      <c r="CS142" s="10">
        <v>79.437700000000007</v>
      </c>
      <c r="CT142" s="10">
        <v>79.419700000000006</v>
      </c>
      <c r="CU142" s="11">
        <v>79.434100000000001</v>
      </c>
      <c r="CV142" s="9">
        <v>1895492.64</v>
      </c>
      <c r="CW142" s="10">
        <v>79.443100000000001</v>
      </c>
      <c r="CX142" s="10">
        <v>79.441000000000003</v>
      </c>
      <c r="CY142" s="10">
        <v>79.423500000000004</v>
      </c>
      <c r="CZ142" s="11">
        <v>79.4358</v>
      </c>
      <c r="DA142" s="34">
        <v>0</v>
      </c>
      <c r="DB142" s="35">
        <v>0</v>
      </c>
      <c r="DC142" s="35">
        <v>0</v>
      </c>
      <c r="DD142" s="35">
        <v>0</v>
      </c>
      <c r="DE142" s="36">
        <v>0</v>
      </c>
      <c r="DF142" s="34">
        <v>0</v>
      </c>
      <c r="DG142" s="35">
        <v>0</v>
      </c>
      <c r="DH142" s="35">
        <v>0</v>
      </c>
      <c r="DI142" s="35">
        <v>0</v>
      </c>
      <c r="DJ142" s="36">
        <v>0</v>
      </c>
      <c r="DK142" s="34">
        <v>0</v>
      </c>
      <c r="DL142" s="35">
        <v>0</v>
      </c>
      <c r="DM142" s="35">
        <v>0</v>
      </c>
      <c r="DN142" s="35">
        <v>0</v>
      </c>
      <c r="DO142" s="36">
        <v>0</v>
      </c>
      <c r="DP142" s="34">
        <v>0</v>
      </c>
      <c r="DQ142" s="35">
        <v>0</v>
      </c>
      <c r="DR142" s="35">
        <v>0</v>
      </c>
      <c r="DS142" s="35">
        <v>0</v>
      </c>
      <c r="DT142" s="36">
        <v>0</v>
      </c>
      <c r="DU142" s="9">
        <v>1476515.08</v>
      </c>
      <c r="DV142" s="10">
        <v>79.461500000000001</v>
      </c>
      <c r="DW142" s="10">
        <v>79.420400000000001</v>
      </c>
      <c r="DX142" s="10">
        <v>79.403000000000006</v>
      </c>
      <c r="DY142" s="11">
        <v>79.428200000000004</v>
      </c>
      <c r="DZ142" s="9">
        <v>1419922.08</v>
      </c>
      <c r="EA142" s="10">
        <v>79.459199999999996</v>
      </c>
      <c r="EB142" s="10">
        <v>79.423400000000001</v>
      </c>
      <c r="EC142" s="10">
        <v>79.405799999999999</v>
      </c>
      <c r="ED142" s="11">
        <v>79.429400000000001</v>
      </c>
      <c r="EE142" s="9">
        <v>1404619.56</v>
      </c>
      <c r="EF142" s="10">
        <v>79.456000000000003</v>
      </c>
      <c r="EG142" s="10">
        <v>79.427499999999995</v>
      </c>
      <c r="EH142" s="10">
        <v>79.409000000000006</v>
      </c>
      <c r="EI142" s="11">
        <v>79.430800000000005</v>
      </c>
      <c r="EJ142" s="9">
        <v>1431183.3600000001</v>
      </c>
      <c r="EK142" s="10">
        <v>79.454400000000007</v>
      </c>
      <c r="EL142" s="10">
        <v>79.431700000000006</v>
      </c>
      <c r="EM142" s="10">
        <v>79.413499999999999</v>
      </c>
      <c r="EN142" s="11">
        <v>79.433199999999999</v>
      </c>
      <c r="EO142" s="9">
        <v>1496878.36</v>
      </c>
      <c r="EP142" s="10">
        <v>79.450900000000004</v>
      </c>
      <c r="EQ142" s="10">
        <v>79.434299999999993</v>
      </c>
      <c r="ER142" s="10">
        <v>79.416399999999996</v>
      </c>
      <c r="ES142" s="11">
        <v>79.433800000000005</v>
      </c>
      <c r="ET142" s="9">
        <v>1597519.68</v>
      </c>
      <c r="EU142" s="10">
        <v>79.4482</v>
      </c>
      <c r="EV142" s="10">
        <v>79.435900000000004</v>
      </c>
      <c r="EW142" s="10">
        <v>79.417400000000001</v>
      </c>
      <c r="EX142" s="11">
        <v>79.433800000000005</v>
      </c>
      <c r="EY142" s="9">
        <v>1730248</v>
      </c>
      <c r="EZ142" s="10">
        <v>79.4452</v>
      </c>
      <c r="FA142" s="10">
        <v>79.438299999999998</v>
      </c>
      <c r="FB142" s="10">
        <v>79.419899999999998</v>
      </c>
      <c r="FC142" s="11">
        <v>79.434399999999997</v>
      </c>
      <c r="FD142" s="9">
        <v>1892014.72</v>
      </c>
      <c r="FE142" s="10">
        <v>79.443200000000004</v>
      </c>
      <c r="FF142" s="10">
        <v>79.441199999999995</v>
      </c>
      <c r="FG142" s="10">
        <v>79.423599999999993</v>
      </c>
      <c r="FH142" s="11">
        <v>79.436000000000007</v>
      </c>
      <c r="FI142" s="34">
        <v>0</v>
      </c>
      <c r="FJ142" s="35">
        <v>0</v>
      </c>
      <c r="FK142" s="35">
        <v>0</v>
      </c>
      <c r="FL142" s="35">
        <v>0</v>
      </c>
      <c r="FM142" s="36">
        <v>0</v>
      </c>
      <c r="FN142" s="34">
        <v>0</v>
      </c>
      <c r="FO142" s="35">
        <v>0</v>
      </c>
      <c r="FP142" s="35">
        <v>0</v>
      </c>
      <c r="FQ142" s="35">
        <v>0</v>
      </c>
      <c r="FR142" s="36">
        <v>0</v>
      </c>
      <c r="FS142" s="34">
        <v>0</v>
      </c>
      <c r="FT142" s="35">
        <v>0</v>
      </c>
      <c r="FU142" s="35">
        <v>0</v>
      </c>
      <c r="FV142" s="35">
        <v>0</v>
      </c>
      <c r="FW142" s="36">
        <v>0</v>
      </c>
      <c r="FX142" s="34">
        <v>0</v>
      </c>
      <c r="FY142" s="35">
        <v>0</v>
      </c>
      <c r="FZ142" s="35">
        <v>0</v>
      </c>
      <c r="GA142" s="35">
        <v>0</v>
      </c>
      <c r="GB142" s="36">
        <v>0</v>
      </c>
    </row>
    <row r="143" spans="2:184" ht="15" customHeight="1">
      <c r="B143" s="122"/>
      <c r="C143" s="87"/>
      <c r="D143" s="8">
        <f t="shared" si="11"/>
        <v>-16</v>
      </c>
      <c r="E143" s="9">
        <v>1344998.96</v>
      </c>
      <c r="F143" s="10">
        <v>77.548299999999998</v>
      </c>
      <c r="G143" s="10">
        <v>77.520499999999998</v>
      </c>
      <c r="H143" s="10">
        <v>77.491699999999994</v>
      </c>
      <c r="I143" s="11">
        <v>77.520099999999999</v>
      </c>
      <c r="J143" s="9">
        <v>1298632.1599999999</v>
      </c>
      <c r="K143" s="10">
        <v>77.548199999999994</v>
      </c>
      <c r="L143" s="10">
        <v>77.522300000000001</v>
      </c>
      <c r="M143" s="10">
        <v>77.493899999999996</v>
      </c>
      <c r="N143" s="11">
        <v>77.5214</v>
      </c>
      <c r="O143" s="9">
        <v>1290309.8</v>
      </c>
      <c r="P143" s="10">
        <v>77.548500000000004</v>
      </c>
      <c r="Q143" s="10">
        <v>77.5261</v>
      </c>
      <c r="R143" s="10">
        <v>77.497</v>
      </c>
      <c r="S143" s="11">
        <v>77.523799999999994</v>
      </c>
      <c r="T143" s="9">
        <v>1319079.8</v>
      </c>
      <c r="U143" s="10">
        <v>77.547600000000003</v>
      </c>
      <c r="V143" s="10">
        <v>77.529200000000003</v>
      </c>
      <c r="W143" s="10">
        <v>77.499700000000004</v>
      </c>
      <c r="X143" s="11">
        <v>77.525400000000005</v>
      </c>
      <c r="Y143" s="9">
        <v>1383105.44</v>
      </c>
      <c r="Z143" s="10">
        <v>77.546400000000006</v>
      </c>
      <c r="AA143" s="10">
        <v>77.530500000000004</v>
      </c>
      <c r="AB143" s="10">
        <v>77.501499999999993</v>
      </c>
      <c r="AC143" s="11">
        <v>77.5261</v>
      </c>
      <c r="AD143" s="9">
        <v>1480253.32</v>
      </c>
      <c r="AE143" s="10">
        <v>77.544700000000006</v>
      </c>
      <c r="AF143" s="10">
        <v>77.531899999999993</v>
      </c>
      <c r="AG143" s="10">
        <v>77.502700000000004</v>
      </c>
      <c r="AH143" s="11">
        <v>77.526399999999995</v>
      </c>
      <c r="AI143" s="9">
        <v>1608265.84</v>
      </c>
      <c r="AJ143" s="10">
        <v>77.542900000000003</v>
      </c>
      <c r="AK143" s="10">
        <v>77.533500000000004</v>
      </c>
      <c r="AL143" s="10">
        <v>77.504599999999996</v>
      </c>
      <c r="AM143" s="11">
        <v>77.527000000000001</v>
      </c>
      <c r="AN143" s="9">
        <v>1764665.36</v>
      </c>
      <c r="AO143" s="10">
        <v>77.542500000000004</v>
      </c>
      <c r="AP143" s="10">
        <v>77.536500000000004</v>
      </c>
      <c r="AQ143" s="10">
        <v>77.507599999999996</v>
      </c>
      <c r="AR143" s="11">
        <v>77.528800000000004</v>
      </c>
      <c r="AS143" s="34">
        <v>0</v>
      </c>
      <c r="AT143" s="35">
        <v>0</v>
      </c>
      <c r="AU143" s="35">
        <v>0</v>
      </c>
      <c r="AV143" s="35">
        <v>0</v>
      </c>
      <c r="AW143" s="36">
        <v>0</v>
      </c>
      <c r="AX143" s="34">
        <v>0</v>
      </c>
      <c r="AY143" s="35">
        <v>0</v>
      </c>
      <c r="AZ143" s="35">
        <v>0</v>
      </c>
      <c r="BA143" s="35">
        <v>0</v>
      </c>
      <c r="BB143" s="36">
        <v>0</v>
      </c>
      <c r="BC143" s="34">
        <v>0</v>
      </c>
      <c r="BD143" s="35">
        <v>0</v>
      </c>
      <c r="BE143" s="35">
        <v>0</v>
      </c>
      <c r="BF143" s="35">
        <v>0</v>
      </c>
      <c r="BG143" s="36">
        <v>0</v>
      </c>
      <c r="BH143" s="34">
        <v>0</v>
      </c>
      <c r="BI143" s="35">
        <v>0</v>
      </c>
      <c r="BJ143" s="35">
        <v>0</v>
      </c>
      <c r="BK143" s="35">
        <v>0</v>
      </c>
      <c r="BL143" s="36">
        <v>0</v>
      </c>
      <c r="BM143" s="9">
        <v>1352957.64</v>
      </c>
      <c r="BN143" s="10">
        <v>77.547600000000003</v>
      </c>
      <c r="BO143" s="10">
        <v>77.520099999999999</v>
      </c>
      <c r="BP143" s="10">
        <v>77.491500000000002</v>
      </c>
      <c r="BQ143" s="11">
        <v>77.5197</v>
      </c>
      <c r="BR143" s="9">
        <v>1306391</v>
      </c>
      <c r="BS143" s="10">
        <v>77.547899999999998</v>
      </c>
      <c r="BT143" s="10">
        <v>77.522499999999994</v>
      </c>
      <c r="BU143" s="10">
        <v>77.494100000000003</v>
      </c>
      <c r="BV143" s="11">
        <v>77.5214</v>
      </c>
      <c r="BW143" s="9">
        <v>1298320.76</v>
      </c>
      <c r="BX143" s="10">
        <v>77.548900000000003</v>
      </c>
      <c r="BY143" s="10">
        <v>77.525899999999993</v>
      </c>
      <c r="BZ143" s="10">
        <v>77.497</v>
      </c>
      <c r="CA143" s="11">
        <v>77.523899999999998</v>
      </c>
      <c r="CB143" s="9">
        <v>1328657.68</v>
      </c>
      <c r="CC143" s="10">
        <v>77.547499999999999</v>
      </c>
      <c r="CD143" s="10">
        <v>77.528899999999993</v>
      </c>
      <c r="CE143" s="10">
        <v>77.499799999999993</v>
      </c>
      <c r="CF143" s="11">
        <v>77.525300000000001</v>
      </c>
      <c r="CG143" s="9">
        <v>1396201.44</v>
      </c>
      <c r="CH143" s="10">
        <v>77.546400000000006</v>
      </c>
      <c r="CI143" s="10">
        <v>77.530699999999996</v>
      </c>
      <c r="CJ143" s="10">
        <v>77.501199999999997</v>
      </c>
      <c r="CK143" s="11">
        <v>77.525999999999996</v>
      </c>
      <c r="CL143" s="9">
        <v>1497389.6</v>
      </c>
      <c r="CM143" s="10">
        <v>77.544799999999995</v>
      </c>
      <c r="CN143" s="10">
        <v>77.531800000000004</v>
      </c>
      <c r="CO143" s="10">
        <v>77.502600000000001</v>
      </c>
      <c r="CP143" s="11">
        <v>77.526399999999995</v>
      </c>
      <c r="CQ143" s="9">
        <v>1629674</v>
      </c>
      <c r="CR143" s="10">
        <v>77.543199999999999</v>
      </c>
      <c r="CS143" s="10">
        <v>77.533500000000004</v>
      </c>
      <c r="CT143" s="10">
        <v>77.504800000000003</v>
      </c>
      <c r="CU143" s="11">
        <v>77.527100000000004</v>
      </c>
      <c r="CV143" s="9">
        <v>1789725.28</v>
      </c>
      <c r="CW143" s="10">
        <v>77.542199999999994</v>
      </c>
      <c r="CX143" s="10">
        <v>77.536699999999996</v>
      </c>
      <c r="CY143" s="10">
        <v>77.507800000000003</v>
      </c>
      <c r="CZ143" s="11">
        <v>77.528899999999993</v>
      </c>
      <c r="DA143" s="34">
        <v>0</v>
      </c>
      <c r="DB143" s="35">
        <v>0</v>
      </c>
      <c r="DC143" s="35">
        <v>0</v>
      </c>
      <c r="DD143" s="35">
        <v>0</v>
      </c>
      <c r="DE143" s="36">
        <v>0</v>
      </c>
      <c r="DF143" s="34">
        <v>0</v>
      </c>
      <c r="DG143" s="35">
        <v>0</v>
      </c>
      <c r="DH143" s="35">
        <v>0</v>
      </c>
      <c r="DI143" s="35">
        <v>0</v>
      </c>
      <c r="DJ143" s="36">
        <v>0</v>
      </c>
      <c r="DK143" s="34">
        <v>0</v>
      </c>
      <c r="DL143" s="35">
        <v>0</v>
      </c>
      <c r="DM143" s="35">
        <v>0</v>
      </c>
      <c r="DN143" s="35">
        <v>0</v>
      </c>
      <c r="DO143" s="36">
        <v>0</v>
      </c>
      <c r="DP143" s="34">
        <v>0</v>
      </c>
      <c r="DQ143" s="35">
        <v>0</v>
      </c>
      <c r="DR143" s="35">
        <v>0</v>
      </c>
      <c r="DS143" s="35">
        <v>0</v>
      </c>
      <c r="DT143" s="36">
        <v>0</v>
      </c>
      <c r="DU143" s="9">
        <v>1349605.92</v>
      </c>
      <c r="DV143" s="10">
        <v>77.548199999999994</v>
      </c>
      <c r="DW143" s="10">
        <v>77.520200000000003</v>
      </c>
      <c r="DX143" s="10">
        <v>77.491600000000005</v>
      </c>
      <c r="DY143" s="11">
        <v>77.519900000000007</v>
      </c>
      <c r="DZ143" s="9">
        <v>1303216.1599999999</v>
      </c>
      <c r="EA143" s="10">
        <v>77.548299999999998</v>
      </c>
      <c r="EB143" s="10">
        <v>77.522499999999994</v>
      </c>
      <c r="EC143" s="10">
        <v>77.494</v>
      </c>
      <c r="ED143" s="11">
        <v>77.521600000000007</v>
      </c>
      <c r="EE143" s="9">
        <v>1295055.52</v>
      </c>
      <c r="EF143" s="10">
        <v>77.548400000000001</v>
      </c>
      <c r="EG143" s="10">
        <v>77.525800000000004</v>
      </c>
      <c r="EH143" s="10">
        <v>77.496700000000004</v>
      </c>
      <c r="EI143" s="11">
        <v>77.523600000000002</v>
      </c>
      <c r="EJ143" s="9">
        <v>1325348.44</v>
      </c>
      <c r="EK143" s="10">
        <v>77.547899999999998</v>
      </c>
      <c r="EL143" s="10">
        <v>77.529300000000006</v>
      </c>
      <c r="EM143" s="10">
        <v>77.499799999999993</v>
      </c>
      <c r="EN143" s="11">
        <v>77.525599999999997</v>
      </c>
      <c r="EO143" s="9">
        <v>1392828.2</v>
      </c>
      <c r="EP143" s="10">
        <v>77.546400000000006</v>
      </c>
      <c r="EQ143" s="10">
        <v>77.530699999999996</v>
      </c>
      <c r="ER143" s="10">
        <v>77.501199999999997</v>
      </c>
      <c r="ES143" s="11">
        <v>77.5261</v>
      </c>
      <c r="ET143" s="9">
        <v>1493946.8</v>
      </c>
      <c r="EU143" s="10">
        <v>77.544700000000006</v>
      </c>
      <c r="EV143" s="10">
        <v>77.5321</v>
      </c>
      <c r="EW143" s="10">
        <v>77.502700000000004</v>
      </c>
      <c r="EX143" s="11">
        <v>77.526499999999999</v>
      </c>
      <c r="EY143" s="9">
        <v>1626217.96</v>
      </c>
      <c r="EZ143" s="10">
        <v>77.543400000000005</v>
      </c>
      <c r="FA143" s="10">
        <v>77.533699999999996</v>
      </c>
      <c r="FB143" s="10">
        <v>77.504800000000003</v>
      </c>
      <c r="FC143" s="11">
        <v>77.527299999999997</v>
      </c>
      <c r="FD143" s="9">
        <v>1786352.96</v>
      </c>
      <c r="FE143" s="10">
        <v>77.542400000000001</v>
      </c>
      <c r="FF143" s="10">
        <v>77.536799999999999</v>
      </c>
      <c r="FG143" s="10">
        <v>77.507599999999996</v>
      </c>
      <c r="FH143" s="11">
        <v>77.528899999999993</v>
      </c>
      <c r="FI143" s="34">
        <v>0</v>
      </c>
      <c r="FJ143" s="35">
        <v>0</v>
      </c>
      <c r="FK143" s="35">
        <v>0</v>
      </c>
      <c r="FL143" s="35">
        <v>0</v>
      </c>
      <c r="FM143" s="36">
        <v>0</v>
      </c>
      <c r="FN143" s="34">
        <v>0</v>
      </c>
      <c r="FO143" s="35">
        <v>0</v>
      </c>
      <c r="FP143" s="35">
        <v>0</v>
      </c>
      <c r="FQ143" s="35">
        <v>0</v>
      </c>
      <c r="FR143" s="36">
        <v>0</v>
      </c>
      <c r="FS143" s="34">
        <v>0</v>
      </c>
      <c r="FT143" s="35">
        <v>0</v>
      </c>
      <c r="FU143" s="35">
        <v>0</v>
      </c>
      <c r="FV143" s="35">
        <v>0</v>
      </c>
      <c r="FW143" s="36">
        <v>0</v>
      </c>
      <c r="FX143" s="34">
        <v>0</v>
      </c>
      <c r="FY143" s="35">
        <v>0</v>
      </c>
      <c r="FZ143" s="35">
        <v>0</v>
      </c>
      <c r="GA143" s="35">
        <v>0</v>
      </c>
      <c r="GB143" s="36">
        <v>0</v>
      </c>
    </row>
    <row r="144" spans="2:184" ht="15" customHeight="1">
      <c r="B144" s="122"/>
      <c r="C144" s="87"/>
      <c r="D144" s="8">
        <f t="shared" si="11"/>
        <v>-14</v>
      </c>
      <c r="E144" s="9">
        <v>1234992.28</v>
      </c>
      <c r="F144" s="10">
        <v>76.005700000000004</v>
      </c>
      <c r="G144" s="10">
        <v>75.9726</v>
      </c>
      <c r="H144" s="10">
        <v>75.937200000000004</v>
      </c>
      <c r="I144" s="11">
        <v>75.971699999999998</v>
      </c>
      <c r="J144" s="9">
        <v>1197308</v>
      </c>
      <c r="K144" s="10">
        <v>76.007499999999993</v>
      </c>
      <c r="L144" s="10">
        <v>75.9756</v>
      </c>
      <c r="M144" s="10">
        <v>75.939899999999994</v>
      </c>
      <c r="N144" s="11">
        <v>75.974199999999996</v>
      </c>
      <c r="O144" s="9">
        <v>1194200.52</v>
      </c>
      <c r="P144" s="10">
        <v>76.007199999999997</v>
      </c>
      <c r="Q144" s="10">
        <v>75.978899999999996</v>
      </c>
      <c r="R144" s="10">
        <v>75.942400000000006</v>
      </c>
      <c r="S144" s="11">
        <v>75.976100000000002</v>
      </c>
      <c r="T144" s="9">
        <v>1225466.44</v>
      </c>
      <c r="U144" s="10">
        <v>76.007499999999993</v>
      </c>
      <c r="V144" s="10">
        <v>75.980599999999995</v>
      </c>
      <c r="W144" s="10">
        <v>75.944800000000001</v>
      </c>
      <c r="X144" s="11">
        <v>75.977500000000006</v>
      </c>
      <c r="Y144" s="9">
        <v>1290212.2</v>
      </c>
      <c r="Z144" s="10">
        <v>76.005899999999997</v>
      </c>
      <c r="AA144" s="10">
        <v>75.9816</v>
      </c>
      <c r="AB144" s="10">
        <v>75.945999999999998</v>
      </c>
      <c r="AC144" s="11">
        <v>75.977800000000002</v>
      </c>
      <c r="AD144" s="9">
        <v>1386924.8</v>
      </c>
      <c r="AE144" s="10">
        <v>76.004900000000006</v>
      </c>
      <c r="AF144" s="10">
        <v>75.982799999999997</v>
      </c>
      <c r="AG144" s="10">
        <v>75.947299999999998</v>
      </c>
      <c r="AH144" s="11">
        <v>75.978300000000004</v>
      </c>
      <c r="AI144" s="9">
        <v>1513733.48</v>
      </c>
      <c r="AJ144" s="10">
        <v>76.003600000000006</v>
      </c>
      <c r="AK144" s="10">
        <v>75.984300000000005</v>
      </c>
      <c r="AL144" s="10">
        <v>75.948899999999995</v>
      </c>
      <c r="AM144" s="11">
        <v>75.978899999999996</v>
      </c>
      <c r="AN144" s="9">
        <v>1667358.08</v>
      </c>
      <c r="AO144" s="10">
        <v>76.001499999999993</v>
      </c>
      <c r="AP144" s="10">
        <v>75.987300000000005</v>
      </c>
      <c r="AQ144" s="10">
        <v>75.9512</v>
      </c>
      <c r="AR144" s="11">
        <v>75.979900000000001</v>
      </c>
      <c r="AS144" s="34">
        <v>0</v>
      </c>
      <c r="AT144" s="35">
        <v>0</v>
      </c>
      <c r="AU144" s="35">
        <v>0</v>
      </c>
      <c r="AV144" s="35">
        <v>0</v>
      </c>
      <c r="AW144" s="36">
        <v>0</v>
      </c>
      <c r="AX144" s="34">
        <v>0</v>
      </c>
      <c r="AY144" s="35">
        <v>0</v>
      </c>
      <c r="AZ144" s="35">
        <v>0</v>
      </c>
      <c r="BA144" s="35">
        <v>0</v>
      </c>
      <c r="BB144" s="36">
        <v>0</v>
      </c>
      <c r="BC144" s="34">
        <v>0</v>
      </c>
      <c r="BD144" s="35">
        <v>0</v>
      </c>
      <c r="BE144" s="35">
        <v>0</v>
      </c>
      <c r="BF144" s="35">
        <v>0</v>
      </c>
      <c r="BG144" s="36">
        <v>0</v>
      </c>
      <c r="BH144" s="34">
        <v>0</v>
      </c>
      <c r="BI144" s="35">
        <v>0</v>
      </c>
      <c r="BJ144" s="35">
        <v>0</v>
      </c>
      <c r="BK144" s="35">
        <v>0</v>
      </c>
      <c r="BL144" s="36">
        <v>0</v>
      </c>
      <c r="BM144" s="9">
        <v>1242584.6399999999</v>
      </c>
      <c r="BN144" s="10">
        <v>76.005600000000001</v>
      </c>
      <c r="BO144" s="10">
        <v>75.972999999999999</v>
      </c>
      <c r="BP144" s="10">
        <v>75.936899999999994</v>
      </c>
      <c r="BQ144" s="11">
        <v>75.971699999999998</v>
      </c>
      <c r="BR144" s="9">
        <v>1204737.76</v>
      </c>
      <c r="BS144" s="10">
        <v>76.007499999999993</v>
      </c>
      <c r="BT144" s="10">
        <v>75.975399999999993</v>
      </c>
      <c r="BU144" s="10">
        <v>75.939599999999999</v>
      </c>
      <c r="BV144" s="11">
        <v>75.974100000000007</v>
      </c>
      <c r="BW144" s="9">
        <v>1201875.3999999999</v>
      </c>
      <c r="BX144" s="10">
        <v>76.007400000000004</v>
      </c>
      <c r="BY144" s="10">
        <v>75.978700000000003</v>
      </c>
      <c r="BZ144" s="10">
        <v>75.942400000000006</v>
      </c>
      <c r="CA144" s="11">
        <v>75.976100000000002</v>
      </c>
      <c r="CB144" s="9">
        <v>1234647.04</v>
      </c>
      <c r="CC144" s="10">
        <v>76.007499999999993</v>
      </c>
      <c r="CD144" s="10">
        <v>75.9803</v>
      </c>
      <c r="CE144" s="10">
        <v>75.944500000000005</v>
      </c>
      <c r="CF144" s="11">
        <v>75.9773</v>
      </c>
      <c r="CG144" s="9">
        <v>1302873.3999999999</v>
      </c>
      <c r="CH144" s="10">
        <v>76.006100000000004</v>
      </c>
      <c r="CI144" s="10">
        <v>75.9816</v>
      </c>
      <c r="CJ144" s="10">
        <v>75.945999999999998</v>
      </c>
      <c r="CK144" s="11">
        <v>75.977800000000002</v>
      </c>
      <c r="CL144" s="9">
        <v>1403489.76</v>
      </c>
      <c r="CM144" s="10">
        <v>76.004199999999997</v>
      </c>
      <c r="CN144" s="10">
        <v>75.982600000000005</v>
      </c>
      <c r="CO144" s="10">
        <v>75.947400000000002</v>
      </c>
      <c r="CP144" s="11">
        <v>75.977999999999994</v>
      </c>
      <c r="CQ144" s="9">
        <v>1534436.44</v>
      </c>
      <c r="CR144" s="10">
        <v>76.003600000000006</v>
      </c>
      <c r="CS144" s="10">
        <v>75.984300000000005</v>
      </c>
      <c r="CT144" s="10">
        <v>75.949100000000001</v>
      </c>
      <c r="CU144" s="11">
        <v>75.978899999999996</v>
      </c>
      <c r="CV144" s="9">
        <v>1691526.12</v>
      </c>
      <c r="CW144" s="10">
        <v>76.000900000000001</v>
      </c>
      <c r="CX144" s="10">
        <v>75.987200000000001</v>
      </c>
      <c r="CY144" s="10">
        <v>75.951099999999997</v>
      </c>
      <c r="CZ144" s="11">
        <v>75.979699999999994</v>
      </c>
      <c r="DA144" s="34">
        <v>0</v>
      </c>
      <c r="DB144" s="35">
        <v>0</v>
      </c>
      <c r="DC144" s="35">
        <v>0</v>
      </c>
      <c r="DD144" s="35">
        <v>0</v>
      </c>
      <c r="DE144" s="36">
        <v>0</v>
      </c>
      <c r="DF144" s="34">
        <v>0</v>
      </c>
      <c r="DG144" s="35">
        <v>0</v>
      </c>
      <c r="DH144" s="35">
        <v>0</v>
      </c>
      <c r="DI144" s="35">
        <v>0</v>
      </c>
      <c r="DJ144" s="36">
        <v>0</v>
      </c>
      <c r="DK144" s="34">
        <v>0</v>
      </c>
      <c r="DL144" s="35">
        <v>0</v>
      </c>
      <c r="DM144" s="35">
        <v>0</v>
      </c>
      <c r="DN144" s="35">
        <v>0</v>
      </c>
      <c r="DO144" s="36">
        <v>0</v>
      </c>
      <c r="DP144" s="34">
        <v>0</v>
      </c>
      <c r="DQ144" s="35">
        <v>0</v>
      </c>
      <c r="DR144" s="35">
        <v>0</v>
      </c>
      <c r="DS144" s="35">
        <v>0</v>
      </c>
      <c r="DT144" s="36">
        <v>0</v>
      </c>
      <c r="DU144" s="9">
        <v>1239430.1200000001</v>
      </c>
      <c r="DV144" s="10">
        <v>76.005099999999999</v>
      </c>
      <c r="DW144" s="10">
        <v>75.972999999999999</v>
      </c>
      <c r="DX144" s="10">
        <v>75.937100000000001</v>
      </c>
      <c r="DY144" s="11">
        <v>75.971599999999995</v>
      </c>
      <c r="DZ144" s="9">
        <v>1201708.04</v>
      </c>
      <c r="EA144" s="10">
        <v>76.007400000000004</v>
      </c>
      <c r="EB144" s="10">
        <v>75.9756</v>
      </c>
      <c r="EC144" s="10">
        <v>75.939899999999994</v>
      </c>
      <c r="ED144" s="11">
        <v>75.974199999999996</v>
      </c>
      <c r="EE144" s="9">
        <v>1198761.24</v>
      </c>
      <c r="EF144" s="10">
        <v>76.007499999999993</v>
      </c>
      <c r="EG144" s="10">
        <v>75.978700000000003</v>
      </c>
      <c r="EH144" s="10">
        <v>75.942400000000006</v>
      </c>
      <c r="EI144" s="11">
        <v>75.976100000000002</v>
      </c>
      <c r="EJ144" s="9">
        <v>1231487.6000000001</v>
      </c>
      <c r="EK144" s="10">
        <v>76.007499999999993</v>
      </c>
      <c r="EL144" s="10">
        <v>75.980400000000003</v>
      </c>
      <c r="EM144" s="10">
        <v>75.944599999999994</v>
      </c>
      <c r="EN144" s="11">
        <v>75.977400000000003</v>
      </c>
      <c r="EO144" s="9">
        <v>1299627.6000000001</v>
      </c>
      <c r="EP144" s="10">
        <v>76.006</v>
      </c>
      <c r="EQ144" s="10">
        <v>75.9816</v>
      </c>
      <c r="ER144" s="10">
        <v>75.946100000000001</v>
      </c>
      <c r="ES144" s="11">
        <v>75.977800000000002</v>
      </c>
      <c r="ET144" s="9">
        <v>1400178.48</v>
      </c>
      <c r="EU144" s="10">
        <v>76.004599999999996</v>
      </c>
      <c r="EV144" s="10">
        <v>75.982600000000005</v>
      </c>
      <c r="EW144" s="10">
        <v>75.947400000000002</v>
      </c>
      <c r="EX144" s="11">
        <v>75.978099999999998</v>
      </c>
      <c r="EY144" s="9">
        <v>1531072.08</v>
      </c>
      <c r="EZ144" s="10">
        <v>76.003600000000006</v>
      </c>
      <c r="FA144" s="10">
        <v>75.983999999999995</v>
      </c>
      <c r="FB144" s="10">
        <v>75.949100000000001</v>
      </c>
      <c r="FC144" s="11">
        <v>75.978800000000007</v>
      </c>
      <c r="FD144" s="9">
        <v>1688322.56</v>
      </c>
      <c r="FE144" s="10">
        <v>76.001300000000001</v>
      </c>
      <c r="FF144" s="10">
        <v>75.987200000000001</v>
      </c>
      <c r="FG144" s="10">
        <v>75.951300000000003</v>
      </c>
      <c r="FH144" s="11">
        <v>75.979900000000001</v>
      </c>
      <c r="FI144" s="34">
        <v>0</v>
      </c>
      <c r="FJ144" s="35">
        <v>0</v>
      </c>
      <c r="FK144" s="35">
        <v>0</v>
      </c>
      <c r="FL144" s="35">
        <v>0</v>
      </c>
      <c r="FM144" s="36">
        <v>0</v>
      </c>
      <c r="FN144" s="34">
        <v>0</v>
      </c>
      <c r="FO144" s="35">
        <v>0</v>
      </c>
      <c r="FP144" s="35">
        <v>0</v>
      </c>
      <c r="FQ144" s="35">
        <v>0</v>
      </c>
      <c r="FR144" s="36">
        <v>0</v>
      </c>
      <c r="FS144" s="34">
        <v>0</v>
      </c>
      <c r="FT144" s="35">
        <v>0</v>
      </c>
      <c r="FU144" s="35">
        <v>0</v>
      </c>
      <c r="FV144" s="35">
        <v>0</v>
      </c>
      <c r="FW144" s="36">
        <v>0</v>
      </c>
      <c r="FX144" s="34">
        <v>0</v>
      </c>
      <c r="FY144" s="35">
        <v>0</v>
      </c>
      <c r="FZ144" s="35">
        <v>0</v>
      </c>
      <c r="GA144" s="35">
        <v>0</v>
      </c>
      <c r="GB144" s="36">
        <v>0</v>
      </c>
    </row>
    <row r="145" spans="2:184" ht="15" customHeight="1">
      <c r="B145" s="122"/>
      <c r="C145" s="87"/>
      <c r="D145" s="8">
        <f t="shared" si="11"/>
        <v>-12</v>
      </c>
      <c r="E145" s="9">
        <v>1134645.44</v>
      </c>
      <c r="F145" s="10">
        <v>74.507000000000005</v>
      </c>
      <c r="G145" s="10">
        <v>74.469899999999996</v>
      </c>
      <c r="H145" s="10">
        <v>74.420500000000004</v>
      </c>
      <c r="I145" s="11">
        <v>74.465599999999995</v>
      </c>
      <c r="J145" s="9">
        <v>1104548.08</v>
      </c>
      <c r="K145" s="10">
        <v>74.5077</v>
      </c>
      <c r="L145" s="10">
        <v>74.472399999999993</v>
      </c>
      <c r="M145" s="10">
        <v>74.423699999999997</v>
      </c>
      <c r="N145" s="11">
        <v>74.467799999999997</v>
      </c>
      <c r="O145" s="9">
        <v>1105712.04</v>
      </c>
      <c r="P145" s="10">
        <v>74.508600000000001</v>
      </c>
      <c r="Q145" s="10">
        <v>74.475300000000004</v>
      </c>
      <c r="R145" s="10">
        <v>74.426299999999998</v>
      </c>
      <c r="S145" s="11">
        <v>74.469899999999996</v>
      </c>
      <c r="T145" s="9">
        <v>1139080</v>
      </c>
      <c r="U145" s="10">
        <v>74.507099999999994</v>
      </c>
      <c r="V145" s="10">
        <v>74.477000000000004</v>
      </c>
      <c r="W145" s="10">
        <v>74.427199999999999</v>
      </c>
      <c r="X145" s="11">
        <v>74.470299999999995</v>
      </c>
      <c r="Y145" s="9">
        <v>1204485.3600000001</v>
      </c>
      <c r="Z145" s="10">
        <v>74.504300000000001</v>
      </c>
      <c r="AA145" s="10">
        <v>74.477199999999996</v>
      </c>
      <c r="AB145" s="10">
        <v>74.427899999999994</v>
      </c>
      <c r="AC145" s="11">
        <v>74.469700000000003</v>
      </c>
      <c r="AD145" s="9">
        <v>1300842.04</v>
      </c>
      <c r="AE145" s="10">
        <v>74.502499999999998</v>
      </c>
      <c r="AF145" s="10">
        <v>74.477900000000005</v>
      </c>
      <c r="AG145" s="10">
        <v>74.428899999999999</v>
      </c>
      <c r="AH145" s="11">
        <v>74.469700000000003</v>
      </c>
      <c r="AI145" s="9">
        <v>1426378.64</v>
      </c>
      <c r="AJ145" s="10">
        <v>74.499700000000004</v>
      </c>
      <c r="AK145" s="10">
        <v>74.479299999999995</v>
      </c>
      <c r="AL145" s="10">
        <v>74.430499999999995</v>
      </c>
      <c r="AM145" s="11">
        <v>74.469700000000003</v>
      </c>
      <c r="AN145" s="9">
        <v>1576994</v>
      </c>
      <c r="AO145" s="10">
        <v>74.496600000000001</v>
      </c>
      <c r="AP145" s="10">
        <v>74.481200000000001</v>
      </c>
      <c r="AQ145" s="10">
        <v>74.431899999999999</v>
      </c>
      <c r="AR145" s="11">
        <v>74.469800000000006</v>
      </c>
      <c r="AS145" s="34">
        <v>0</v>
      </c>
      <c r="AT145" s="35">
        <v>0</v>
      </c>
      <c r="AU145" s="35">
        <v>0</v>
      </c>
      <c r="AV145" s="35">
        <v>0</v>
      </c>
      <c r="AW145" s="36">
        <v>0</v>
      </c>
      <c r="AX145" s="34">
        <v>0</v>
      </c>
      <c r="AY145" s="35">
        <v>0</v>
      </c>
      <c r="AZ145" s="35">
        <v>0</v>
      </c>
      <c r="BA145" s="35">
        <v>0</v>
      </c>
      <c r="BB145" s="36">
        <v>0</v>
      </c>
      <c r="BC145" s="34">
        <v>0</v>
      </c>
      <c r="BD145" s="35">
        <v>0</v>
      </c>
      <c r="BE145" s="35">
        <v>0</v>
      </c>
      <c r="BF145" s="35">
        <v>0</v>
      </c>
      <c r="BG145" s="36">
        <v>0</v>
      </c>
      <c r="BH145" s="34">
        <v>0</v>
      </c>
      <c r="BI145" s="35">
        <v>0</v>
      </c>
      <c r="BJ145" s="35">
        <v>0</v>
      </c>
      <c r="BK145" s="35">
        <v>0</v>
      </c>
      <c r="BL145" s="36">
        <v>0</v>
      </c>
      <c r="BM145" s="9">
        <v>1141839.48</v>
      </c>
      <c r="BN145" s="10">
        <v>74.506399999999999</v>
      </c>
      <c r="BO145" s="10">
        <v>74.470200000000006</v>
      </c>
      <c r="BP145" s="10">
        <v>74.420400000000001</v>
      </c>
      <c r="BQ145" s="11">
        <v>74.465500000000006</v>
      </c>
      <c r="BR145" s="9">
        <v>1111671.44</v>
      </c>
      <c r="BS145" s="10">
        <v>74.508700000000005</v>
      </c>
      <c r="BT145" s="10">
        <v>74.472399999999993</v>
      </c>
      <c r="BU145" s="10">
        <v>74.423900000000003</v>
      </c>
      <c r="BV145" s="11">
        <v>74.468199999999996</v>
      </c>
      <c r="BW145" s="9">
        <v>1113060.52</v>
      </c>
      <c r="BX145" s="10">
        <v>74.508200000000002</v>
      </c>
      <c r="BY145" s="10">
        <v>74.475200000000001</v>
      </c>
      <c r="BZ145" s="10">
        <v>74.426000000000002</v>
      </c>
      <c r="CA145" s="11">
        <v>74.469700000000003</v>
      </c>
      <c r="CB145" s="9">
        <v>1147910.96</v>
      </c>
      <c r="CC145" s="10">
        <v>74.506799999999998</v>
      </c>
      <c r="CD145" s="10">
        <v>74.477199999999996</v>
      </c>
      <c r="CE145" s="10">
        <v>74.427400000000006</v>
      </c>
      <c r="CF145" s="11">
        <v>74.470399999999998</v>
      </c>
      <c r="CG145" s="9">
        <v>1216692.8</v>
      </c>
      <c r="CH145" s="10">
        <v>74.504599999999996</v>
      </c>
      <c r="CI145" s="10">
        <v>74.476900000000001</v>
      </c>
      <c r="CJ145" s="10">
        <v>74.427999999999997</v>
      </c>
      <c r="CK145" s="11">
        <v>74.469700000000003</v>
      </c>
      <c r="CL145" s="9">
        <v>1316886.6399999999</v>
      </c>
      <c r="CM145" s="10">
        <v>74.502700000000004</v>
      </c>
      <c r="CN145" s="10">
        <v>74.477800000000002</v>
      </c>
      <c r="CO145" s="10">
        <v>74.428399999999996</v>
      </c>
      <c r="CP145" s="11">
        <v>74.469499999999996</v>
      </c>
      <c r="CQ145" s="9">
        <v>1446400.84</v>
      </c>
      <c r="CR145" s="10">
        <v>74.499499999999998</v>
      </c>
      <c r="CS145" s="10">
        <v>74.478999999999999</v>
      </c>
      <c r="CT145" s="10">
        <v>74.430499999999995</v>
      </c>
      <c r="CU145" s="11">
        <v>74.4696</v>
      </c>
      <c r="CV145" s="9">
        <v>1600411.56</v>
      </c>
      <c r="CW145" s="10">
        <v>74.496499999999997</v>
      </c>
      <c r="CX145" s="10">
        <v>74.480800000000002</v>
      </c>
      <c r="CY145" s="10">
        <v>74.431799999999996</v>
      </c>
      <c r="CZ145" s="11">
        <v>74.4696</v>
      </c>
      <c r="DA145" s="34">
        <v>0</v>
      </c>
      <c r="DB145" s="35">
        <v>0</v>
      </c>
      <c r="DC145" s="35">
        <v>0</v>
      </c>
      <c r="DD145" s="35">
        <v>0</v>
      </c>
      <c r="DE145" s="36">
        <v>0</v>
      </c>
      <c r="DF145" s="34">
        <v>0</v>
      </c>
      <c r="DG145" s="35">
        <v>0</v>
      </c>
      <c r="DH145" s="35">
        <v>0</v>
      </c>
      <c r="DI145" s="35">
        <v>0</v>
      </c>
      <c r="DJ145" s="36">
        <v>0</v>
      </c>
      <c r="DK145" s="34">
        <v>0</v>
      </c>
      <c r="DL145" s="35">
        <v>0</v>
      </c>
      <c r="DM145" s="35">
        <v>0</v>
      </c>
      <c r="DN145" s="35">
        <v>0</v>
      </c>
      <c r="DO145" s="36">
        <v>0</v>
      </c>
      <c r="DP145" s="34">
        <v>0</v>
      </c>
      <c r="DQ145" s="35">
        <v>0</v>
      </c>
      <c r="DR145" s="35">
        <v>0</v>
      </c>
      <c r="DS145" s="35">
        <v>0</v>
      </c>
      <c r="DT145" s="36">
        <v>0</v>
      </c>
      <c r="DU145" s="9">
        <v>1138876.8400000001</v>
      </c>
      <c r="DV145" s="10">
        <v>74.506</v>
      </c>
      <c r="DW145" s="10">
        <v>74.469800000000006</v>
      </c>
      <c r="DX145" s="10">
        <v>74.421000000000006</v>
      </c>
      <c r="DY145" s="11">
        <v>74.465500000000006</v>
      </c>
      <c r="DZ145" s="9">
        <v>1108739.3999999999</v>
      </c>
      <c r="EA145" s="10">
        <v>74.508099999999999</v>
      </c>
      <c r="EB145" s="10">
        <v>74.472200000000001</v>
      </c>
      <c r="EC145" s="10">
        <v>74.424000000000007</v>
      </c>
      <c r="ED145" s="11">
        <v>74.4679</v>
      </c>
      <c r="EE145" s="9">
        <v>1110090.52</v>
      </c>
      <c r="EF145" s="10">
        <v>74.508899999999997</v>
      </c>
      <c r="EG145" s="10">
        <v>74.475300000000004</v>
      </c>
      <c r="EH145" s="10">
        <v>74.426000000000002</v>
      </c>
      <c r="EI145" s="11">
        <v>74.469899999999996</v>
      </c>
      <c r="EJ145" s="9">
        <v>1144865.8799999999</v>
      </c>
      <c r="EK145" s="10">
        <v>74.507000000000005</v>
      </c>
      <c r="EL145" s="10">
        <v>74.477000000000004</v>
      </c>
      <c r="EM145" s="10">
        <v>74.427000000000007</v>
      </c>
      <c r="EN145" s="11">
        <v>74.470200000000006</v>
      </c>
      <c r="EO145" s="9">
        <v>1213563</v>
      </c>
      <c r="EP145" s="10">
        <v>74.503900000000002</v>
      </c>
      <c r="EQ145" s="10">
        <v>74.477400000000003</v>
      </c>
      <c r="ER145" s="10">
        <v>74.427599999999998</v>
      </c>
      <c r="ES145" s="11">
        <v>74.469499999999996</v>
      </c>
      <c r="ET145" s="9">
        <v>1313730.44</v>
      </c>
      <c r="EU145" s="10">
        <v>74.502300000000005</v>
      </c>
      <c r="EV145" s="10">
        <v>74.477900000000005</v>
      </c>
      <c r="EW145" s="10">
        <v>74.428799999999995</v>
      </c>
      <c r="EX145" s="11">
        <v>74.469499999999996</v>
      </c>
      <c r="EY145" s="9">
        <v>1443172.48</v>
      </c>
      <c r="EZ145" s="10">
        <v>74.499399999999994</v>
      </c>
      <c r="FA145" s="10">
        <v>74.478999999999999</v>
      </c>
      <c r="FB145" s="10">
        <v>74.430400000000006</v>
      </c>
      <c r="FC145" s="11">
        <v>74.469499999999996</v>
      </c>
      <c r="FD145" s="9">
        <v>1597301.08</v>
      </c>
      <c r="FE145" s="10">
        <v>74.496899999999997</v>
      </c>
      <c r="FF145" s="10">
        <v>74.480800000000002</v>
      </c>
      <c r="FG145" s="10">
        <v>74.431600000000003</v>
      </c>
      <c r="FH145" s="11">
        <v>74.469700000000003</v>
      </c>
      <c r="FI145" s="34">
        <v>0</v>
      </c>
      <c r="FJ145" s="35">
        <v>0</v>
      </c>
      <c r="FK145" s="35">
        <v>0</v>
      </c>
      <c r="FL145" s="35">
        <v>0</v>
      </c>
      <c r="FM145" s="36">
        <v>0</v>
      </c>
      <c r="FN145" s="34">
        <v>0</v>
      </c>
      <c r="FO145" s="35">
        <v>0</v>
      </c>
      <c r="FP145" s="35">
        <v>0</v>
      </c>
      <c r="FQ145" s="35">
        <v>0</v>
      </c>
      <c r="FR145" s="36">
        <v>0</v>
      </c>
      <c r="FS145" s="34">
        <v>0</v>
      </c>
      <c r="FT145" s="35">
        <v>0</v>
      </c>
      <c r="FU145" s="35">
        <v>0</v>
      </c>
      <c r="FV145" s="35">
        <v>0</v>
      </c>
      <c r="FW145" s="36">
        <v>0</v>
      </c>
      <c r="FX145" s="34">
        <v>0</v>
      </c>
      <c r="FY145" s="35">
        <v>0</v>
      </c>
      <c r="FZ145" s="35">
        <v>0</v>
      </c>
      <c r="GA145" s="35">
        <v>0</v>
      </c>
      <c r="GB145" s="36">
        <v>0</v>
      </c>
    </row>
    <row r="146" spans="2:184" ht="15" customHeight="1">
      <c r="B146" s="122"/>
      <c r="C146" s="87"/>
      <c r="D146" s="8">
        <f t="shared" si="11"/>
        <v>-10</v>
      </c>
      <c r="E146" s="9">
        <v>1034502.32</v>
      </c>
      <c r="F146" s="10">
        <v>72.889600000000002</v>
      </c>
      <c r="G146" s="10">
        <v>72.8476</v>
      </c>
      <c r="H146" s="10">
        <v>72.788899999999998</v>
      </c>
      <c r="I146" s="11">
        <v>72.841800000000006</v>
      </c>
      <c r="J146" s="9">
        <v>1011788.16</v>
      </c>
      <c r="K146" s="10">
        <v>72.891499999999994</v>
      </c>
      <c r="L146" s="10">
        <v>72.850999999999999</v>
      </c>
      <c r="M146" s="10">
        <v>72.791700000000006</v>
      </c>
      <c r="N146" s="11">
        <v>72.844499999999996</v>
      </c>
      <c r="O146" s="9">
        <v>1017255.6</v>
      </c>
      <c r="P146" s="10">
        <v>72.894000000000005</v>
      </c>
      <c r="Q146" s="10">
        <v>72.853099999999998</v>
      </c>
      <c r="R146" s="10">
        <v>72.794200000000004</v>
      </c>
      <c r="S146" s="11">
        <v>72.846900000000005</v>
      </c>
      <c r="T146" s="9">
        <v>1053133.1599999999</v>
      </c>
      <c r="U146" s="10">
        <v>72.892300000000006</v>
      </c>
      <c r="V146" s="10">
        <v>72.854600000000005</v>
      </c>
      <c r="W146" s="10">
        <v>72.795100000000005</v>
      </c>
      <c r="X146" s="11">
        <v>72.847099999999998</v>
      </c>
      <c r="Y146" s="9">
        <v>1119721.3999999999</v>
      </c>
      <c r="Z146" s="10">
        <v>72.889399999999995</v>
      </c>
      <c r="AA146" s="10">
        <v>72.854500000000002</v>
      </c>
      <c r="AB146" s="10">
        <v>72.795900000000003</v>
      </c>
      <c r="AC146" s="11">
        <v>72.846400000000003</v>
      </c>
      <c r="AD146" s="9">
        <v>1216472.3999999999</v>
      </c>
      <c r="AE146" s="10">
        <v>72.886499999999998</v>
      </c>
      <c r="AF146" s="10">
        <v>72.854699999999994</v>
      </c>
      <c r="AG146" s="10">
        <v>72.795100000000005</v>
      </c>
      <c r="AH146" s="11">
        <v>72.845299999999995</v>
      </c>
      <c r="AI146" s="9">
        <v>1341178.3999999999</v>
      </c>
      <c r="AJ146" s="10">
        <v>72.882900000000006</v>
      </c>
      <c r="AK146" s="10">
        <v>72.855400000000003</v>
      </c>
      <c r="AL146" s="10">
        <v>72.7958</v>
      </c>
      <c r="AM146" s="11">
        <v>72.844499999999996</v>
      </c>
      <c r="AN146" s="9">
        <v>1488472.84</v>
      </c>
      <c r="AO146" s="10">
        <v>72.879099999999994</v>
      </c>
      <c r="AP146" s="10">
        <v>72.854799999999997</v>
      </c>
      <c r="AQ146" s="10">
        <v>72.796300000000002</v>
      </c>
      <c r="AR146" s="11">
        <v>72.843199999999996</v>
      </c>
      <c r="AS146" s="34">
        <v>0</v>
      </c>
      <c r="AT146" s="35">
        <v>0</v>
      </c>
      <c r="AU146" s="35">
        <v>0</v>
      </c>
      <c r="AV146" s="35">
        <v>0</v>
      </c>
      <c r="AW146" s="36">
        <v>0</v>
      </c>
      <c r="AX146" s="34">
        <v>0</v>
      </c>
      <c r="AY146" s="35">
        <v>0</v>
      </c>
      <c r="AZ146" s="35">
        <v>0</v>
      </c>
      <c r="BA146" s="35">
        <v>0</v>
      </c>
      <c r="BB146" s="36">
        <v>0</v>
      </c>
      <c r="BC146" s="34">
        <v>0</v>
      </c>
      <c r="BD146" s="35">
        <v>0</v>
      </c>
      <c r="BE146" s="35">
        <v>0</v>
      </c>
      <c r="BF146" s="35">
        <v>0</v>
      </c>
      <c r="BG146" s="36">
        <v>0</v>
      </c>
      <c r="BH146" s="34">
        <v>0</v>
      </c>
      <c r="BI146" s="35">
        <v>0</v>
      </c>
      <c r="BJ146" s="35">
        <v>0</v>
      </c>
      <c r="BK146" s="35">
        <v>0</v>
      </c>
      <c r="BL146" s="36">
        <v>0</v>
      </c>
      <c r="BM146" s="9">
        <v>1041353.44</v>
      </c>
      <c r="BN146" s="10">
        <v>72.889300000000006</v>
      </c>
      <c r="BO146" s="10">
        <v>72.846699999999998</v>
      </c>
      <c r="BP146" s="10">
        <v>72.789500000000004</v>
      </c>
      <c r="BQ146" s="11">
        <v>72.8416</v>
      </c>
      <c r="BR146" s="9">
        <v>1018585.88</v>
      </c>
      <c r="BS146" s="10">
        <v>72.892200000000003</v>
      </c>
      <c r="BT146" s="10">
        <v>72.851200000000006</v>
      </c>
      <c r="BU146" s="10">
        <v>72.791899999999998</v>
      </c>
      <c r="BV146" s="11">
        <v>72.844899999999996</v>
      </c>
      <c r="BW146" s="9">
        <v>1024286.12</v>
      </c>
      <c r="BX146" s="10">
        <v>72.893900000000002</v>
      </c>
      <c r="BY146" s="10">
        <v>72.853099999999998</v>
      </c>
      <c r="BZ146" s="10">
        <v>72.794200000000004</v>
      </c>
      <c r="CA146" s="11">
        <v>72.846900000000005</v>
      </c>
      <c r="CB146" s="9">
        <v>1061647.2</v>
      </c>
      <c r="CC146" s="10">
        <v>72.891999999999996</v>
      </c>
      <c r="CD146" s="10">
        <v>72.854600000000005</v>
      </c>
      <c r="CE146" s="10">
        <v>72.795000000000002</v>
      </c>
      <c r="CF146" s="11">
        <v>72.846999999999994</v>
      </c>
      <c r="CG146" s="9">
        <v>1131673.1599999999</v>
      </c>
      <c r="CH146" s="10">
        <v>72.889799999999994</v>
      </c>
      <c r="CI146" s="10">
        <v>72.854100000000003</v>
      </c>
      <c r="CJ146" s="10">
        <v>72.796199999999999</v>
      </c>
      <c r="CK146" s="11">
        <v>72.846500000000006</v>
      </c>
      <c r="CL146" s="9">
        <v>1232189.72</v>
      </c>
      <c r="CM146" s="10">
        <v>72.886300000000006</v>
      </c>
      <c r="CN146" s="10">
        <v>72.854600000000005</v>
      </c>
      <c r="CO146" s="10">
        <v>72.795000000000002</v>
      </c>
      <c r="CP146" s="11">
        <v>72.845100000000002</v>
      </c>
      <c r="CQ146" s="9">
        <v>1360798.76</v>
      </c>
      <c r="CR146" s="10">
        <v>72.883099999999999</v>
      </c>
      <c r="CS146" s="10">
        <v>72.8553</v>
      </c>
      <c r="CT146" s="10">
        <v>72.795599999999993</v>
      </c>
      <c r="CU146" s="11">
        <v>72.844499999999996</v>
      </c>
      <c r="CV146" s="9">
        <v>1511438.28</v>
      </c>
      <c r="CW146" s="10">
        <v>72.879000000000005</v>
      </c>
      <c r="CX146" s="10">
        <v>72.8553</v>
      </c>
      <c r="CY146" s="10">
        <v>72.796199999999999</v>
      </c>
      <c r="CZ146" s="11">
        <v>72.843299999999999</v>
      </c>
      <c r="DA146" s="34">
        <v>0</v>
      </c>
      <c r="DB146" s="35">
        <v>0</v>
      </c>
      <c r="DC146" s="35">
        <v>0</v>
      </c>
      <c r="DD146" s="35">
        <v>0</v>
      </c>
      <c r="DE146" s="36">
        <v>0</v>
      </c>
      <c r="DF146" s="34">
        <v>0</v>
      </c>
      <c r="DG146" s="35">
        <v>0</v>
      </c>
      <c r="DH146" s="35">
        <v>0</v>
      </c>
      <c r="DI146" s="35">
        <v>0</v>
      </c>
      <c r="DJ146" s="36">
        <v>0</v>
      </c>
      <c r="DK146" s="34">
        <v>0</v>
      </c>
      <c r="DL146" s="35">
        <v>0</v>
      </c>
      <c r="DM146" s="35">
        <v>0</v>
      </c>
      <c r="DN146" s="35">
        <v>0</v>
      </c>
      <c r="DO146" s="36">
        <v>0</v>
      </c>
      <c r="DP146" s="34">
        <v>0</v>
      </c>
      <c r="DQ146" s="35">
        <v>0</v>
      </c>
      <c r="DR146" s="35">
        <v>0</v>
      </c>
      <c r="DS146" s="35">
        <v>0</v>
      </c>
      <c r="DT146" s="36">
        <v>0</v>
      </c>
      <c r="DU146" s="9">
        <v>1038556.4</v>
      </c>
      <c r="DV146" s="10">
        <v>72.889499999999998</v>
      </c>
      <c r="DW146" s="10">
        <v>72.847300000000004</v>
      </c>
      <c r="DX146" s="10">
        <v>72.789199999999994</v>
      </c>
      <c r="DY146" s="11">
        <v>72.841800000000006</v>
      </c>
      <c r="DZ146" s="9">
        <v>1015796.96</v>
      </c>
      <c r="EA146" s="10">
        <v>72.892600000000002</v>
      </c>
      <c r="EB146" s="10">
        <v>72.851200000000006</v>
      </c>
      <c r="EC146" s="10">
        <v>72.791700000000006</v>
      </c>
      <c r="ED146" s="11">
        <v>72.844999999999999</v>
      </c>
      <c r="EE146" s="9">
        <v>1021426.96</v>
      </c>
      <c r="EF146" s="10">
        <v>72.894099999999995</v>
      </c>
      <c r="EG146" s="10">
        <v>72.853099999999998</v>
      </c>
      <c r="EH146" s="10">
        <v>72.7941</v>
      </c>
      <c r="EI146" s="11">
        <v>72.846900000000005</v>
      </c>
      <c r="EJ146" s="9">
        <v>1058778.3999999999</v>
      </c>
      <c r="EK146" s="10">
        <v>72.892099999999999</v>
      </c>
      <c r="EL146" s="10">
        <v>72.854500000000002</v>
      </c>
      <c r="EM146" s="10">
        <v>72.795100000000005</v>
      </c>
      <c r="EN146" s="11">
        <v>72.847099999999998</v>
      </c>
      <c r="EO146" s="9">
        <v>1128708.28</v>
      </c>
      <c r="EP146" s="10">
        <v>72.889399999999995</v>
      </c>
      <c r="EQ146" s="10">
        <v>72.854399999999998</v>
      </c>
      <c r="ER146" s="10">
        <v>72.795900000000003</v>
      </c>
      <c r="ES146" s="11">
        <v>72.846400000000003</v>
      </c>
      <c r="ET146" s="9">
        <v>1229081.6000000001</v>
      </c>
      <c r="EU146" s="10">
        <v>72.886200000000002</v>
      </c>
      <c r="EV146" s="10">
        <v>72.854600000000005</v>
      </c>
      <c r="EW146" s="10">
        <v>72.795100000000005</v>
      </c>
      <c r="EX146" s="11">
        <v>72.845100000000002</v>
      </c>
      <c r="EY146" s="9">
        <v>1357687.68</v>
      </c>
      <c r="EZ146" s="10">
        <v>72.882900000000006</v>
      </c>
      <c r="FA146" s="10">
        <v>72.8553</v>
      </c>
      <c r="FB146" s="10">
        <v>72.795400000000001</v>
      </c>
      <c r="FC146" s="11">
        <v>72.844399999999993</v>
      </c>
      <c r="FD146" s="9">
        <v>1508466.8</v>
      </c>
      <c r="FE146" s="10">
        <v>72.879599999999996</v>
      </c>
      <c r="FF146" s="10">
        <v>72.855000000000004</v>
      </c>
      <c r="FG146" s="10">
        <v>72.796000000000006</v>
      </c>
      <c r="FH146" s="11">
        <v>72.843400000000003</v>
      </c>
      <c r="FI146" s="34">
        <v>0</v>
      </c>
      <c r="FJ146" s="35">
        <v>0</v>
      </c>
      <c r="FK146" s="35">
        <v>0</v>
      </c>
      <c r="FL146" s="35">
        <v>0</v>
      </c>
      <c r="FM146" s="36">
        <v>0</v>
      </c>
      <c r="FN146" s="34">
        <v>0</v>
      </c>
      <c r="FO146" s="35">
        <v>0</v>
      </c>
      <c r="FP146" s="35">
        <v>0</v>
      </c>
      <c r="FQ146" s="35">
        <v>0</v>
      </c>
      <c r="FR146" s="36">
        <v>0</v>
      </c>
      <c r="FS146" s="34">
        <v>0</v>
      </c>
      <c r="FT146" s="35">
        <v>0</v>
      </c>
      <c r="FU146" s="35">
        <v>0</v>
      </c>
      <c r="FV146" s="35">
        <v>0</v>
      </c>
      <c r="FW146" s="36">
        <v>0</v>
      </c>
      <c r="FX146" s="34">
        <v>0</v>
      </c>
      <c r="FY146" s="35">
        <v>0</v>
      </c>
      <c r="FZ146" s="35">
        <v>0</v>
      </c>
      <c r="GA146" s="35">
        <v>0</v>
      </c>
      <c r="GB146" s="36">
        <v>0</v>
      </c>
    </row>
    <row r="147" spans="2:184" ht="15" customHeight="1">
      <c r="B147" s="122"/>
      <c r="C147" s="87"/>
      <c r="D147" s="8">
        <f t="shared" si="11"/>
        <v>-8</v>
      </c>
      <c r="E147" s="9">
        <v>944938.68</v>
      </c>
      <c r="F147" s="10">
        <v>71.231499999999997</v>
      </c>
      <c r="G147" s="10">
        <v>71.177499999999995</v>
      </c>
      <c r="H147" s="10">
        <v>71.108400000000003</v>
      </c>
      <c r="I147" s="11">
        <v>71.1721</v>
      </c>
      <c r="J147" s="9">
        <v>927645.76</v>
      </c>
      <c r="K147" s="10">
        <v>71.235500000000002</v>
      </c>
      <c r="L147" s="10">
        <v>71.182599999999994</v>
      </c>
      <c r="M147" s="10">
        <v>71.111199999999997</v>
      </c>
      <c r="N147" s="11">
        <v>71.176100000000005</v>
      </c>
      <c r="O147" s="9">
        <v>936001.12</v>
      </c>
      <c r="P147" s="10">
        <v>71.234399999999994</v>
      </c>
      <c r="Q147" s="10">
        <v>71.182900000000004</v>
      </c>
      <c r="R147" s="10">
        <v>71.112399999999994</v>
      </c>
      <c r="S147" s="11">
        <v>71.176199999999994</v>
      </c>
      <c r="T147" s="9">
        <v>973143.08</v>
      </c>
      <c r="U147" s="10">
        <v>71.232200000000006</v>
      </c>
      <c r="V147" s="10">
        <v>71.183999999999997</v>
      </c>
      <c r="W147" s="10">
        <v>71.113299999999995</v>
      </c>
      <c r="X147" s="11">
        <v>71.176199999999994</v>
      </c>
      <c r="Y147" s="9">
        <v>1039783.4</v>
      </c>
      <c r="Z147" s="10">
        <v>71.228499999999997</v>
      </c>
      <c r="AA147" s="10">
        <v>71.183499999999995</v>
      </c>
      <c r="AB147" s="10">
        <v>71.112399999999994</v>
      </c>
      <c r="AC147" s="11">
        <v>71.174499999999995</v>
      </c>
      <c r="AD147" s="9">
        <v>1135746.8</v>
      </c>
      <c r="AE147" s="10">
        <v>71.223600000000005</v>
      </c>
      <c r="AF147" s="10">
        <v>71.182400000000001</v>
      </c>
      <c r="AG147" s="10">
        <v>71.111699999999999</v>
      </c>
      <c r="AH147" s="11">
        <v>71.172300000000007</v>
      </c>
      <c r="AI147" s="9">
        <v>1258142.72</v>
      </c>
      <c r="AJ147" s="10">
        <v>71.2196</v>
      </c>
      <c r="AK147" s="10">
        <v>71.181899999999999</v>
      </c>
      <c r="AL147" s="10">
        <v>71.111000000000004</v>
      </c>
      <c r="AM147" s="11">
        <v>71.170599999999993</v>
      </c>
      <c r="AN147" s="9">
        <v>1400388.64</v>
      </c>
      <c r="AO147" s="10">
        <v>71.214799999999997</v>
      </c>
      <c r="AP147" s="10">
        <v>71.180599999999998</v>
      </c>
      <c r="AQ147" s="10">
        <v>71.109899999999996</v>
      </c>
      <c r="AR147" s="11">
        <v>71.168199999999999</v>
      </c>
      <c r="AS147" s="34">
        <v>0</v>
      </c>
      <c r="AT147" s="35">
        <v>0</v>
      </c>
      <c r="AU147" s="35">
        <v>0</v>
      </c>
      <c r="AV147" s="35">
        <v>0</v>
      </c>
      <c r="AW147" s="36">
        <v>0</v>
      </c>
      <c r="AX147" s="34">
        <v>0</v>
      </c>
      <c r="AY147" s="35">
        <v>0</v>
      </c>
      <c r="AZ147" s="35">
        <v>0</v>
      </c>
      <c r="BA147" s="35">
        <v>0</v>
      </c>
      <c r="BB147" s="36">
        <v>0</v>
      </c>
      <c r="BC147" s="34">
        <v>0</v>
      </c>
      <c r="BD147" s="35">
        <v>0</v>
      </c>
      <c r="BE147" s="35">
        <v>0</v>
      </c>
      <c r="BF147" s="35">
        <v>0</v>
      </c>
      <c r="BG147" s="36">
        <v>0</v>
      </c>
      <c r="BH147" s="34">
        <v>0</v>
      </c>
      <c r="BI147" s="35">
        <v>0</v>
      </c>
      <c r="BJ147" s="35">
        <v>0</v>
      </c>
      <c r="BK147" s="35">
        <v>0</v>
      </c>
      <c r="BL147" s="36">
        <v>0</v>
      </c>
      <c r="BM147" s="9">
        <v>951415.08</v>
      </c>
      <c r="BN147" s="10">
        <v>71.231200000000001</v>
      </c>
      <c r="BO147" s="10">
        <v>71.177599999999998</v>
      </c>
      <c r="BP147" s="10">
        <v>71.108400000000003</v>
      </c>
      <c r="BQ147" s="11">
        <v>71.1721</v>
      </c>
      <c r="BR147" s="9">
        <v>934065.36</v>
      </c>
      <c r="BS147" s="10">
        <v>71.233800000000002</v>
      </c>
      <c r="BT147" s="10">
        <v>71.181799999999996</v>
      </c>
      <c r="BU147" s="10">
        <v>71.1113</v>
      </c>
      <c r="BV147" s="11">
        <v>71.175399999999996</v>
      </c>
      <c r="BW147" s="9">
        <v>942660.44</v>
      </c>
      <c r="BX147" s="10">
        <v>71.234399999999994</v>
      </c>
      <c r="BY147" s="10">
        <v>71.183199999999999</v>
      </c>
      <c r="BZ147" s="10">
        <v>71.113</v>
      </c>
      <c r="CA147" s="11">
        <v>71.176599999999993</v>
      </c>
      <c r="CB147" s="9">
        <v>981264.48</v>
      </c>
      <c r="CC147" s="10">
        <v>71.231800000000007</v>
      </c>
      <c r="CD147" s="10">
        <v>71.183899999999994</v>
      </c>
      <c r="CE147" s="10">
        <v>71.112799999999993</v>
      </c>
      <c r="CF147" s="11">
        <v>71.175899999999999</v>
      </c>
      <c r="CG147" s="9">
        <v>1051213.3999999999</v>
      </c>
      <c r="CH147" s="10">
        <v>71.227199999999996</v>
      </c>
      <c r="CI147" s="10">
        <v>71.183599999999998</v>
      </c>
      <c r="CJ147" s="10">
        <v>71.112700000000004</v>
      </c>
      <c r="CK147" s="11">
        <v>71.174199999999999</v>
      </c>
      <c r="CL147" s="9">
        <v>1150825.96</v>
      </c>
      <c r="CM147" s="10">
        <v>71.223399999999998</v>
      </c>
      <c r="CN147" s="10">
        <v>71.182100000000005</v>
      </c>
      <c r="CO147" s="10">
        <v>71.111699999999999</v>
      </c>
      <c r="CP147" s="11">
        <v>71.172200000000004</v>
      </c>
      <c r="CQ147" s="9">
        <v>1276993.8799999999</v>
      </c>
      <c r="CR147" s="10">
        <v>71.219700000000003</v>
      </c>
      <c r="CS147" s="10">
        <v>71.180999999999997</v>
      </c>
      <c r="CT147" s="10">
        <v>71.110900000000001</v>
      </c>
      <c r="CU147" s="11">
        <v>71.170299999999997</v>
      </c>
      <c r="CV147" s="9">
        <v>1422576.4</v>
      </c>
      <c r="CW147" s="10">
        <v>71.214299999999994</v>
      </c>
      <c r="CX147" s="10">
        <v>71.180499999999995</v>
      </c>
      <c r="CY147" s="10">
        <v>71.110299999999995</v>
      </c>
      <c r="CZ147" s="11">
        <v>71.168099999999995</v>
      </c>
      <c r="DA147" s="34">
        <v>0</v>
      </c>
      <c r="DB147" s="35">
        <v>0</v>
      </c>
      <c r="DC147" s="35">
        <v>0</v>
      </c>
      <c r="DD147" s="35">
        <v>0</v>
      </c>
      <c r="DE147" s="36">
        <v>0</v>
      </c>
      <c r="DF147" s="34">
        <v>0</v>
      </c>
      <c r="DG147" s="35">
        <v>0</v>
      </c>
      <c r="DH147" s="35">
        <v>0</v>
      </c>
      <c r="DI147" s="35">
        <v>0</v>
      </c>
      <c r="DJ147" s="36">
        <v>0</v>
      </c>
      <c r="DK147" s="34">
        <v>0</v>
      </c>
      <c r="DL147" s="35">
        <v>0</v>
      </c>
      <c r="DM147" s="35">
        <v>0</v>
      </c>
      <c r="DN147" s="35">
        <v>0</v>
      </c>
      <c r="DO147" s="36">
        <v>0</v>
      </c>
      <c r="DP147" s="34">
        <v>0</v>
      </c>
      <c r="DQ147" s="35">
        <v>0</v>
      </c>
      <c r="DR147" s="35">
        <v>0</v>
      </c>
      <c r="DS147" s="35">
        <v>0</v>
      </c>
      <c r="DT147" s="36">
        <v>0</v>
      </c>
      <c r="DU147" s="9">
        <v>948767.16</v>
      </c>
      <c r="DV147" s="10">
        <v>71.231399999999994</v>
      </c>
      <c r="DW147" s="10">
        <v>71.177599999999998</v>
      </c>
      <c r="DX147" s="10">
        <v>71.108599999999996</v>
      </c>
      <c r="DY147" s="11">
        <v>71.172200000000004</v>
      </c>
      <c r="DZ147" s="9">
        <v>931418.68</v>
      </c>
      <c r="EA147" s="10">
        <v>71.234099999999998</v>
      </c>
      <c r="EB147" s="10">
        <v>71.181600000000003</v>
      </c>
      <c r="EC147" s="10">
        <v>71.111199999999997</v>
      </c>
      <c r="ED147" s="11">
        <v>71.175299999999993</v>
      </c>
      <c r="EE147" s="9">
        <v>939917.6</v>
      </c>
      <c r="EF147" s="10">
        <v>71.233999999999995</v>
      </c>
      <c r="EG147" s="10">
        <v>71.183099999999996</v>
      </c>
      <c r="EH147" s="10">
        <v>71.112399999999994</v>
      </c>
      <c r="EI147" s="11">
        <v>71.176199999999994</v>
      </c>
      <c r="EJ147" s="9">
        <v>978523.16</v>
      </c>
      <c r="EK147" s="10">
        <v>71.231899999999996</v>
      </c>
      <c r="EL147" s="10">
        <v>71.183999999999997</v>
      </c>
      <c r="EM147" s="10">
        <v>71.113200000000006</v>
      </c>
      <c r="EN147" s="11">
        <v>71.176100000000005</v>
      </c>
      <c r="EO147" s="9">
        <v>1048390.12</v>
      </c>
      <c r="EP147" s="10">
        <v>71.227800000000002</v>
      </c>
      <c r="EQ147" s="10">
        <v>71.183400000000006</v>
      </c>
      <c r="ER147" s="10">
        <v>71.1126</v>
      </c>
      <c r="ES147" s="11">
        <v>71.174300000000002</v>
      </c>
      <c r="ET147" s="9">
        <v>1147881.04</v>
      </c>
      <c r="EU147" s="10">
        <v>71.223100000000002</v>
      </c>
      <c r="EV147" s="10">
        <v>71.182599999999994</v>
      </c>
      <c r="EW147" s="10">
        <v>71.111699999999999</v>
      </c>
      <c r="EX147" s="11">
        <v>71.172200000000004</v>
      </c>
      <c r="EY147" s="9">
        <v>1274066.32</v>
      </c>
      <c r="EZ147" s="10">
        <v>71.219499999999996</v>
      </c>
      <c r="FA147" s="10">
        <v>71.181899999999999</v>
      </c>
      <c r="FB147" s="10">
        <v>71.111099999999993</v>
      </c>
      <c r="FC147" s="11">
        <v>71.170599999999993</v>
      </c>
      <c r="FD147" s="9">
        <v>1419685.16</v>
      </c>
      <c r="FE147" s="10">
        <v>71.214699999999993</v>
      </c>
      <c r="FF147" s="10">
        <v>71.180499999999995</v>
      </c>
      <c r="FG147" s="10">
        <v>71.110299999999995</v>
      </c>
      <c r="FH147" s="11">
        <v>71.168199999999999</v>
      </c>
      <c r="FI147" s="34">
        <v>0</v>
      </c>
      <c r="FJ147" s="35">
        <v>0</v>
      </c>
      <c r="FK147" s="35">
        <v>0</v>
      </c>
      <c r="FL147" s="35">
        <v>0</v>
      </c>
      <c r="FM147" s="36">
        <v>0</v>
      </c>
      <c r="FN147" s="34">
        <v>0</v>
      </c>
      <c r="FO147" s="35">
        <v>0</v>
      </c>
      <c r="FP147" s="35">
        <v>0</v>
      </c>
      <c r="FQ147" s="35">
        <v>0</v>
      </c>
      <c r="FR147" s="36">
        <v>0</v>
      </c>
      <c r="FS147" s="34">
        <v>0</v>
      </c>
      <c r="FT147" s="35">
        <v>0</v>
      </c>
      <c r="FU147" s="35">
        <v>0</v>
      </c>
      <c r="FV147" s="35">
        <v>0</v>
      </c>
      <c r="FW147" s="36">
        <v>0</v>
      </c>
      <c r="FX147" s="34">
        <v>0</v>
      </c>
      <c r="FY147" s="35">
        <v>0</v>
      </c>
      <c r="FZ147" s="35">
        <v>0</v>
      </c>
      <c r="GA147" s="35">
        <v>0</v>
      </c>
      <c r="GB147" s="36">
        <v>0</v>
      </c>
    </row>
    <row r="148" spans="2:184" ht="15" customHeight="1">
      <c r="B148" s="122"/>
      <c r="C148" s="87"/>
      <c r="D148" s="8">
        <f t="shared" si="11"/>
        <v>-6</v>
      </c>
      <c r="E148" s="9">
        <v>863789.72</v>
      </c>
      <c r="F148" s="10">
        <v>69.621499999999997</v>
      </c>
      <c r="G148" s="10">
        <v>69.560299999999998</v>
      </c>
      <c r="H148" s="10">
        <v>69.484200000000001</v>
      </c>
      <c r="I148" s="11">
        <v>69.554900000000004</v>
      </c>
      <c r="J148" s="9">
        <v>851002</v>
      </c>
      <c r="K148" s="10">
        <v>69.623699999999999</v>
      </c>
      <c r="L148" s="10">
        <v>69.563999999999993</v>
      </c>
      <c r="M148" s="10">
        <v>69.487399999999994</v>
      </c>
      <c r="N148" s="11">
        <v>69.557900000000004</v>
      </c>
      <c r="O148" s="9">
        <v>862124.28</v>
      </c>
      <c r="P148" s="10">
        <v>69.623800000000003</v>
      </c>
      <c r="Q148" s="10">
        <v>69.565600000000003</v>
      </c>
      <c r="R148" s="10">
        <v>69.488399999999999</v>
      </c>
      <c r="S148" s="11">
        <v>69.558899999999994</v>
      </c>
      <c r="T148" s="9">
        <v>900671.04</v>
      </c>
      <c r="U148" s="10">
        <v>69.621899999999997</v>
      </c>
      <c r="V148" s="10">
        <v>69.564700000000002</v>
      </c>
      <c r="W148" s="10">
        <v>69.488699999999994</v>
      </c>
      <c r="X148" s="11">
        <v>69.558099999999996</v>
      </c>
      <c r="Y148" s="9">
        <v>967846.76</v>
      </c>
      <c r="Z148" s="10">
        <v>69.617800000000003</v>
      </c>
      <c r="AA148" s="10">
        <v>69.564599999999999</v>
      </c>
      <c r="AB148" s="10">
        <v>69.488399999999999</v>
      </c>
      <c r="AC148" s="11">
        <v>69.556600000000003</v>
      </c>
      <c r="AD148" s="9">
        <v>1063518.3999999999</v>
      </c>
      <c r="AE148" s="10">
        <v>69.614000000000004</v>
      </c>
      <c r="AF148" s="10">
        <v>69.563100000000006</v>
      </c>
      <c r="AG148" s="10">
        <v>69.486000000000004</v>
      </c>
      <c r="AH148" s="11">
        <v>69.554000000000002</v>
      </c>
      <c r="AI148" s="9">
        <v>1183813.3600000001</v>
      </c>
      <c r="AJ148" s="10">
        <v>69.606999999999999</v>
      </c>
      <c r="AK148" s="10">
        <v>69.560500000000005</v>
      </c>
      <c r="AL148" s="10">
        <v>69.485900000000001</v>
      </c>
      <c r="AM148" s="11">
        <v>69.550799999999995</v>
      </c>
      <c r="AN148" s="9">
        <v>1320964.76</v>
      </c>
      <c r="AO148" s="10">
        <v>69.600999999999999</v>
      </c>
      <c r="AP148" s="10">
        <v>69.559600000000003</v>
      </c>
      <c r="AQ148" s="10">
        <v>69.484099999999998</v>
      </c>
      <c r="AR148" s="11">
        <v>69.547899999999998</v>
      </c>
      <c r="AS148" s="34">
        <v>0</v>
      </c>
      <c r="AT148" s="35">
        <v>0</v>
      </c>
      <c r="AU148" s="35">
        <v>0</v>
      </c>
      <c r="AV148" s="35">
        <v>0</v>
      </c>
      <c r="AW148" s="36">
        <v>0</v>
      </c>
      <c r="AX148" s="34">
        <v>0</v>
      </c>
      <c r="AY148" s="35">
        <v>0</v>
      </c>
      <c r="AZ148" s="35">
        <v>0</v>
      </c>
      <c r="BA148" s="35">
        <v>0</v>
      </c>
      <c r="BB148" s="36">
        <v>0</v>
      </c>
      <c r="BC148" s="34">
        <v>0</v>
      </c>
      <c r="BD148" s="35">
        <v>0</v>
      </c>
      <c r="BE148" s="35">
        <v>0</v>
      </c>
      <c r="BF148" s="35">
        <v>0</v>
      </c>
      <c r="BG148" s="36">
        <v>0</v>
      </c>
      <c r="BH148" s="34">
        <v>0</v>
      </c>
      <c r="BI148" s="35">
        <v>0</v>
      </c>
      <c r="BJ148" s="35">
        <v>0</v>
      </c>
      <c r="BK148" s="35">
        <v>0</v>
      </c>
      <c r="BL148" s="36">
        <v>0</v>
      </c>
      <c r="BM148" s="9">
        <v>869916.44</v>
      </c>
      <c r="BN148" s="10">
        <v>69.621399999999994</v>
      </c>
      <c r="BO148" s="10">
        <v>69.560599999999994</v>
      </c>
      <c r="BP148" s="10">
        <v>69.484700000000004</v>
      </c>
      <c r="BQ148" s="11">
        <v>69.555199999999999</v>
      </c>
      <c r="BR148" s="9">
        <v>857077.84</v>
      </c>
      <c r="BS148" s="10">
        <v>69.622299999999996</v>
      </c>
      <c r="BT148" s="10">
        <v>69.563800000000001</v>
      </c>
      <c r="BU148" s="10">
        <v>69.486199999999997</v>
      </c>
      <c r="BV148" s="11">
        <v>69.557100000000005</v>
      </c>
      <c r="BW148" s="9">
        <v>868413.16</v>
      </c>
      <c r="BX148" s="10">
        <v>69.622299999999996</v>
      </c>
      <c r="BY148" s="10">
        <v>69.565200000000004</v>
      </c>
      <c r="BZ148" s="10">
        <v>69.489000000000004</v>
      </c>
      <c r="CA148" s="11">
        <v>69.558499999999995</v>
      </c>
      <c r="CB148" s="9">
        <v>908429.56</v>
      </c>
      <c r="CC148" s="10">
        <v>69.620800000000003</v>
      </c>
      <c r="CD148" s="10">
        <v>69.564700000000002</v>
      </c>
      <c r="CE148" s="10">
        <v>69.489099999999993</v>
      </c>
      <c r="CF148" s="11">
        <v>69.5578</v>
      </c>
      <c r="CG148" s="9">
        <v>978953.68</v>
      </c>
      <c r="CH148" s="10">
        <v>69.616299999999995</v>
      </c>
      <c r="CI148" s="10">
        <v>69.564800000000005</v>
      </c>
      <c r="CJ148" s="10">
        <v>69.487200000000001</v>
      </c>
      <c r="CK148" s="11">
        <v>69.555700000000002</v>
      </c>
      <c r="CL148" s="9">
        <v>1078165.44</v>
      </c>
      <c r="CM148" s="10">
        <v>69.612799999999993</v>
      </c>
      <c r="CN148" s="10">
        <v>69.562600000000003</v>
      </c>
      <c r="CO148" s="10">
        <v>69.486500000000007</v>
      </c>
      <c r="CP148" s="11">
        <v>69.553600000000003</v>
      </c>
      <c r="CQ148" s="9">
        <v>1202124.24</v>
      </c>
      <c r="CR148" s="10">
        <v>69.606800000000007</v>
      </c>
      <c r="CS148" s="10">
        <v>69.560699999999997</v>
      </c>
      <c r="CT148" s="10">
        <v>69.485100000000003</v>
      </c>
      <c r="CU148" s="11">
        <v>69.5505</v>
      </c>
      <c r="CV148" s="9">
        <v>1342607.96</v>
      </c>
      <c r="CW148" s="10">
        <v>69.601799999999997</v>
      </c>
      <c r="CX148" s="10">
        <v>69.560299999999998</v>
      </c>
      <c r="CY148" s="10">
        <v>69.483199999999997</v>
      </c>
      <c r="CZ148" s="11">
        <v>69.548100000000005</v>
      </c>
      <c r="DA148" s="34">
        <v>0</v>
      </c>
      <c r="DB148" s="35">
        <v>0</v>
      </c>
      <c r="DC148" s="35">
        <v>0</v>
      </c>
      <c r="DD148" s="35">
        <v>0</v>
      </c>
      <c r="DE148" s="36">
        <v>0</v>
      </c>
      <c r="DF148" s="34">
        <v>0</v>
      </c>
      <c r="DG148" s="35">
        <v>0</v>
      </c>
      <c r="DH148" s="35">
        <v>0</v>
      </c>
      <c r="DI148" s="35">
        <v>0</v>
      </c>
      <c r="DJ148" s="36">
        <v>0</v>
      </c>
      <c r="DK148" s="34">
        <v>0</v>
      </c>
      <c r="DL148" s="35">
        <v>0</v>
      </c>
      <c r="DM148" s="35">
        <v>0</v>
      </c>
      <c r="DN148" s="35">
        <v>0</v>
      </c>
      <c r="DO148" s="36">
        <v>0</v>
      </c>
      <c r="DP148" s="34">
        <v>0</v>
      </c>
      <c r="DQ148" s="35">
        <v>0</v>
      </c>
      <c r="DR148" s="35">
        <v>0</v>
      </c>
      <c r="DS148" s="35">
        <v>0</v>
      </c>
      <c r="DT148" s="36">
        <v>0</v>
      </c>
      <c r="DU148" s="9">
        <v>867398.12</v>
      </c>
      <c r="DV148" s="10">
        <v>69.6203</v>
      </c>
      <c r="DW148" s="10">
        <v>69.560299999999998</v>
      </c>
      <c r="DX148" s="10">
        <v>69.483800000000002</v>
      </c>
      <c r="DY148" s="11">
        <v>69.554400000000001</v>
      </c>
      <c r="DZ148" s="9">
        <v>854564.76</v>
      </c>
      <c r="EA148" s="10">
        <v>69.623199999999997</v>
      </c>
      <c r="EB148" s="10">
        <v>69.563299999999998</v>
      </c>
      <c r="EC148" s="10">
        <v>69.487099999999998</v>
      </c>
      <c r="ED148" s="11">
        <v>69.557500000000005</v>
      </c>
      <c r="EE148" s="9">
        <v>865865.88</v>
      </c>
      <c r="EF148" s="10">
        <v>69.623400000000004</v>
      </c>
      <c r="EG148" s="10">
        <v>69.565700000000007</v>
      </c>
      <c r="EH148" s="10">
        <v>69.4893</v>
      </c>
      <c r="EI148" s="11">
        <v>69.559100000000001</v>
      </c>
      <c r="EJ148" s="9">
        <v>905832.2</v>
      </c>
      <c r="EK148" s="10">
        <v>69.620699999999999</v>
      </c>
      <c r="EL148" s="10">
        <v>69.564499999999995</v>
      </c>
      <c r="EM148" s="10">
        <v>69.489099999999993</v>
      </c>
      <c r="EN148" s="11">
        <v>69.5578</v>
      </c>
      <c r="EO148" s="9">
        <v>976262.96</v>
      </c>
      <c r="EP148" s="10">
        <v>69.617800000000003</v>
      </c>
      <c r="EQ148" s="10">
        <v>69.564099999999996</v>
      </c>
      <c r="ER148" s="10">
        <v>69.488100000000003</v>
      </c>
      <c r="ES148" s="11">
        <v>69.556299999999993</v>
      </c>
      <c r="ET148" s="9">
        <v>1075359.3600000001</v>
      </c>
      <c r="EU148" s="10">
        <v>69.6126</v>
      </c>
      <c r="EV148" s="10">
        <v>69.562700000000007</v>
      </c>
      <c r="EW148" s="10">
        <v>69.486500000000007</v>
      </c>
      <c r="EX148" s="11">
        <v>69.553600000000003</v>
      </c>
      <c r="EY148" s="9">
        <v>1199372.6000000001</v>
      </c>
      <c r="EZ148" s="10">
        <v>69.607600000000005</v>
      </c>
      <c r="FA148" s="10">
        <v>69.560699999999997</v>
      </c>
      <c r="FB148" s="10">
        <v>69.485200000000006</v>
      </c>
      <c r="FC148" s="11">
        <v>69.550899999999999</v>
      </c>
      <c r="FD148" s="9">
        <v>1339865.1599999999</v>
      </c>
      <c r="FE148" s="10">
        <v>69.600899999999996</v>
      </c>
      <c r="FF148" s="10">
        <v>69.559899999999999</v>
      </c>
      <c r="FG148" s="10">
        <v>69.484099999999998</v>
      </c>
      <c r="FH148" s="11">
        <v>69.548000000000002</v>
      </c>
      <c r="FI148" s="34">
        <v>0</v>
      </c>
      <c r="FJ148" s="35">
        <v>0</v>
      </c>
      <c r="FK148" s="35">
        <v>0</v>
      </c>
      <c r="FL148" s="35">
        <v>0</v>
      </c>
      <c r="FM148" s="36">
        <v>0</v>
      </c>
      <c r="FN148" s="34">
        <v>0</v>
      </c>
      <c r="FO148" s="35">
        <v>0</v>
      </c>
      <c r="FP148" s="35">
        <v>0</v>
      </c>
      <c r="FQ148" s="35">
        <v>0</v>
      </c>
      <c r="FR148" s="36">
        <v>0</v>
      </c>
      <c r="FS148" s="34">
        <v>0</v>
      </c>
      <c r="FT148" s="35">
        <v>0</v>
      </c>
      <c r="FU148" s="35">
        <v>0</v>
      </c>
      <c r="FV148" s="35">
        <v>0</v>
      </c>
      <c r="FW148" s="36">
        <v>0</v>
      </c>
      <c r="FX148" s="34">
        <v>0</v>
      </c>
      <c r="FY148" s="35">
        <v>0</v>
      </c>
      <c r="FZ148" s="35">
        <v>0</v>
      </c>
      <c r="GA148" s="35">
        <v>0</v>
      </c>
      <c r="GB148" s="36">
        <v>0</v>
      </c>
    </row>
    <row r="149" spans="2:184" ht="15" customHeight="1">
      <c r="B149" s="122"/>
      <c r="C149" s="87"/>
      <c r="D149" s="8">
        <f t="shared" si="11"/>
        <v>-4</v>
      </c>
      <c r="E149" s="9">
        <v>780836.8</v>
      </c>
      <c r="F149" s="10">
        <v>67.833699999999993</v>
      </c>
      <c r="G149" s="10">
        <v>67.767200000000003</v>
      </c>
      <c r="H149" s="10">
        <v>67.6798</v>
      </c>
      <c r="I149" s="11">
        <v>67.759799999999998</v>
      </c>
      <c r="J149" s="9">
        <v>772301.08</v>
      </c>
      <c r="K149" s="10">
        <v>67.834599999999995</v>
      </c>
      <c r="L149" s="10">
        <v>67.770099999999999</v>
      </c>
      <c r="M149" s="10">
        <v>67.682299999999998</v>
      </c>
      <c r="N149" s="11">
        <v>67.761899999999997</v>
      </c>
      <c r="O149" s="9">
        <v>785912.31999999995</v>
      </c>
      <c r="P149" s="10">
        <v>67.835300000000004</v>
      </c>
      <c r="Q149" s="10">
        <v>67.770600000000002</v>
      </c>
      <c r="R149" s="10">
        <v>67.683000000000007</v>
      </c>
      <c r="S149" s="11">
        <v>67.762500000000003</v>
      </c>
      <c r="T149" s="9">
        <v>825719.8</v>
      </c>
      <c r="U149" s="10">
        <v>67.832099999999997</v>
      </c>
      <c r="V149" s="10">
        <v>67.770700000000005</v>
      </c>
      <c r="W149" s="10">
        <v>67.683400000000006</v>
      </c>
      <c r="X149" s="11">
        <v>67.761600000000001</v>
      </c>
      <c r="Y149" s="9">
        <v>893435.88</v>
      </c>
      <c r="Z149" s="10">
        <v>67.828400000000002</v>
      </c>
      <c r="AA149" s="10">
        <v>67.769000000000005</v>
      </c>
      <c r="AB149" s="10">
        <v>67.682199999999995</v>
      </c>
      <c r="AC149" s="11">
        <v>67.759399999999999</v>
      </c>
      <c r="AD149" s="9">
        <v>988367.92</v>
      </c>
      <c r="AE149" s="10">
        <v>67.821799999999996</v>
      </c>
      <c r="AF149" s="10">
        <v>67.768600000000006</v>
      </c>
      <c r="AG149" s="10">
        <v>67.681200000000004</v>
      </c>
      <c r="AH149" s="11">
        <v>67.756799999999998</v>
      </c>
      <c r="AI149" s="9">
        <v>1105480.3600000001</v>
      </c>
      <c r="AJ149" s="10">
        <v>67.816800000000001</v>
      </c>
      <c r="AK149" s="10">
        <v>67.7667</v>
      </c>
      <c r="AL149" s="10">
        <v>67.678200000000004</v>
      </c>
      <c r="AM149" s="11">
        <v>67.753500000000003</v>
      </c>
      <c r="AN149" s="9">
        <v>1236221.72</v>
      </c>
      <c r="AO149" s="10">
        <v>67.810500000000005</v>
      </c>
      <c r="AP149" s="10">
        <v>67.763800000000003</v>
      </c>
      <c r="AQ149" s="10">
        <v>67.674899999999994</v>
      </c>
      <c r="AR149" s="11">
        <v>67.749399999999994</v>
      </c>
      <c r="AS149" s="34">
        <v>0</v>
      </c>
      <c r="AT149" s="35">
        <v>0</v>
      </c>
      <c r="AU149" s="35">
        <v>0</v>
      </c>
      <c r="AV149" s="35">
        <v>0</v>
      </c>
      <c r="AW149" s="36">
        <v>0</v>
      </c>
      <c r="AX149" s="34">
        <v>0</v>
      </c>
      <c r="AY149" s="35">
        <v>0</v>
      </c>
      <c r="AZ149" s="35">
        <v>0</v>
      </c>
      <c r="BA149" s="35">
        <v>0</v>
      </c>
      <c r="BB149" s="36">
        <v>0</v>
      </c>
      <c r="BC149" s="34">
        <v>0</v>
      </c>
      <c r="BD149" s="35">
        <v>0</v>
      </c>
      <c r="BE149" s="35">
        <v>0</v>
      </c>
      <c r="BF149" s="35">
        <v>0</v>
      </c>
      <c r="BG149" s="36">
        <v>0</v>
      </c>
      <c r="BH149" s="34">
        <v>0</v>
      </c>
      <c r="BI149" s="35">
        <v>0</v>
      </c>
      <c r="BJ149" s="35">
        <v>0</v>
      </c>
      <c r="BK149" s="35">
        <v>0</v>
      </c>
      <c r="BL149" s="36">
        <v>0</v>
      </c>
      <c r="BM149" s="9">
        <v>786641.84</v>
      </c>
      <c r="BN149" s="10">
        <v>67.833399999999997</v>
      </c>
      <c r="BO149" s="10">
        <v>67.767399999999995</v>
      </c>
      <c r="BP149" s="10">
        <v>67.679599999999994</v>
      </c>
      <c r="BQ149" s="11">
        <v>67.759699999999995</v>
      </c>
      <c r="BR149" s="9">
        <v>778065.56</v>
      </c>
      <c r="BS149" s="10">
        <v>67.835499999999996</v>
      </c>
      <c r="BT149" s="10">
        <v>67.770200000000003</v>
      </c>
      <c r="BU149" s="10">
        <v>67.682900000000004</v>
      </c>
      <c r="BV149" s="11">
        <v>67.7624</v>
      </c>
      <c r="BW149" s="9">
        <v>791885.32</v>
      </c>
      <c r="BX149" s="10">
        <v>67.8352</v>
      </c>
      <c r="BY149" s="10">
        <v>67.771100000000004</v>
      </c>
      <c r="BZ149" s="10">
        <v>67.683099999999996</v>
      </c>
      <c r="CA149" s="11">
        <v>67.762699999999995</v>
      </c>
      <c r="CB149" s="9">
        <v>833173.96</v>
      </c>
      <c r="CC149" s="10">
        <v>67.831599999999995</v>
      </c>
      <c r="CD149" s="10">
        <v>67.769900000000007</v>
      </c>
      <c r="CE149" s="10">
        <v>67.683199999999999</v>
      </c>
      <c r="CF149" s="11">
        <v>67.761099999999999</v>
      </c>
      <c r="CG149" s="9">
        <v>904145.36</v>
      </c>
      <c r="CH149" s="10">
        <v>67.827100000000002</v>
      </c>
      <c r="CI149" s="10">
        <v>67.768900000000002</v>
      </c>
      <c r="CJ149" s="10">
        <v>67.682299999999998</v>
      </c>
      <c r="CK149" s="11">
        <v>67.759</v>
      </c>
      <c r="CL149" s="9">
        <v>1002574.68</v>
      </c>
      <c r="CM149" s="10">
        <v>67.8232</v>
      </c>
      <c r="CN149" s="10">
        <v>67.767600000000002</v>
      </c>
      <c r="CO149" s="10">
        <v>67.681399999999996</v>
      </c>
      <c r="CP149" s="11">
        <v>67.757000000000005</v>
      </c>
      <c r="CQ149" s="9">
        <v>1123374.24</v>
      </c>
      <c r="CR149" s="10">
        <v>67.816400000000002</v>
      </c>
      <c r="CS149" s="10">
        <v>67.766599999999997</v>
      </c>
      <c r="CT149" s="10">
        <v>67.679599999999994</v>
      </c>
      <c r="CU149" s="11">
        <v>67.753799999999998</v>
      </c>
      <c r="CV149" s="9">
        <v>1257344.2</v>
      </c>
      <c r="CW149" s="10">
        <v>67.810500000000005</v>
      </c>
      <c r="CX149" s="10">
        <v>67.763400000000004</v>
      </c>
      <c r="CY149" s="10">
        <v>67.675700000000006</v>
      </c>
      <c r="CZ149" s="11">
        <v>67.749499999999998</v>
      </c>
      <c r="DA149" s="34">
        <v>0</v>
      </c>
      <c r="DB149" s="35">
        <v>0</v>
      </c>
      <c r="DC149" s="35">
        <v>0</v>
      </c>
      <c r="DD149" s="35">
        <v>0</v>
      </c>
      <c r="DE149" s="36">
        <v>0</v>
      </c>
      <c r="DF149" s="34">
        <v>0</v>
      </c>
      <c r="DG149" s="35">
        <v>0</v>
      </c>
      <c r="DH149" s="35">
        <v>0</v>
      </c>
      <c r="DI149" s="35">
        <v>0</v>
      </c>
      <c r="DJ149" s="36">
        <v>0</v>
      </c>
      <c r="DK149" s="34">
        <v>0</v>
      </c>
      <c r="DL149" s="35">
        <v>0</v>
      </c>
      <c r="DM149" s="35">
        <v>0</v>
      </c>
      <c r="DN149" s="35">
        <v>0</v>
      </c>
      <c r="DO149" s="36">
        <v>0</v>
      </c>
      <c r="DP149" s="34">
        <v>0</v>
      </c>
      <c r="DQ149" s="35">
        <v>0</v>
      </c>
      <c r="DR149" s="35">
        <v>0</v>
      </c>
      <c r="DS149" s="35">
        <v>0</v>
      </c>
      <c r="DT149" s="36">
        <v>0</v>
      </c>
      <c r="DU149" s="9">
        <v>784244.4</v>
      </c>
      <c r="DV149" s="10">
        <v>67.832599999999999</v>
      </c>
      <c r="DW149" s="10">
        <v>67.766499999999994</v>
      </c>
      <c r="DX149" s="10">
        <v>67.679199999999994</v>
      </c>
      <c r="DY149" s="11">
        <v>67.759</v>
      </c>
      <c r="DZ149" s="9">
        <v>775661.44</v>
      </c>
      <c r="EA149" s="10">
        <v>67.834999999999994</v>
      </c>
      <c r="EB149" s="10">
        <v>67.770300000000006</v>
      </c>
      <c r="EC149" s="10">
        <v>67.681799999999996</v>
      </c>
      <c r="ED149" s="11">
        <v>67.761899999999997</v>
      </c>
      <c r="EE149" s="9">
        <v>789456</v>
      </c>
      <c r="EF149" s="10">
        <v>67.835300000000004</v>
      </c>
      <c r="EG149" s="10">
        <v>67.770399999999995</v>
      </c>
      <c r="EH149" s="10">
        <v>67.683899999999994</v>
      </c>
      <c r="EI149" s="11">
        <v>67.762699999999995</v>
      </c>
      <c r="EJ149" s="9">
        <v>830719.88</v>
      </c>
      <c r="EK149" s="10">
        <v>67.831599999999995</v>
      </c>
      <c r="EL149" s="10">
        <v>67.770300000000006</v>
      </c>
      <c r="EM149" s="10">
        <v>67.683199999999999</v>
      </c>
      <c r="EN149" s="11">
        <v>67.761200000000002</v>
      </c>
      <c r="EO149" s="9">
        <v>901570.56000000006</v>
      </c>
      <c r="EP149" s="10">
        <v>67.827500000000001</v>
      </c>
      <c r="EQ149" s="10">
        <v>67.768500000000003</v>
      </c>
      <c r="ER149" s="10">
        <v>67.682400000000001</v>
      </c>
      <c r="ES149" s="11">
        <v>67.759</v>
      </c>
      <c r="ET149" s="9">
        <v>999910.12</v>
      </c>
      <c r="EU149" s="10">
        <v>67.822699999999998</v>
      </c>
      <c r="EV149" s="10">
        <v>67.767700000000005</v>
      </c>
      <c r="EW149" s="10">
        <v>67.6815</v>
      </c>
      <c r="EX149" s="11">
        <v>67.756900000000002</v>
      </c>
      <c r="EY149" s="9">
        <v>1120708.6399999999</v>
      </c>
      <c r="EZ149" s="10">
        <v>67.816299999999998</v>
      </c>
      <c r="FA149" s="10">
        <v>67.766300000000001</v>
      </c>
      <c r="FB149" s="10">
        <v>67.6785</v>
      </c>
      <c r="FC149" s="11">
        <v>67.753299999999996</v>
      </c>
      <c r="FD149" s="9">
        <v>1254732.72</v>
      </c>
      <c r="FE149" s="10">
        <v>67.810500000000005</v>
      </c>
      <c r="FF149" s="10">
        <v>67.7637</v>
      </c>
      <c r="FG149" s="10">
        <v>67.675799999999995</v>
      </c>
      <c r="FH149" s="11">
        <v>67.749600000000001</v>
      </c>
      <c r="FI149" s="34">
        <v>0</v>
      </c>
      <c r="FJ149" s="35">
        <v>0</v>
      </c>
      <c r="FK149" s="35">
        <v>0</v>
      </c>
      <c r="FL149" s="35">
        <v>0</v>
      </c>
      <c r="FM149" s="36">
        <v>0</v>
      </c>
      <c r="FN149" s="34">
        <v>0</v>
      </c>
      <c r="FO149" s="35">
        <v>0</v>
      </c>
      <c r="FP149" s="35">
        <v>0</v>
      </c>
      <c r="FQ149" s="35">
        <v>0</v>
      </c>
      <c r="FR149" s="36">
        <v>0</v>
      </c>
      <c r="FS149" s="34">
        <v>0</v>
      </c>
      <c r="FT149" s="35">
        <v>0</v>
      </c>
      <c r="FU149" s="35">
        <v>0</v>
      </c>
      <c r="FV149" s="35">
        <v>0</v>
      </c>
      <c r="FW149" s="36">
        <v>0</v>
      </c>
      <c r="FX149" s="34">
        <v>0</v>
      </c>
      <c r="FY149" s="35">
        <v>0</v>
      </c>
      <c r="FZ149" s="35">
        <v>0</v>
      </c>
      <c r="GA149" s="35">
        <v>0</v>
      </c>
      <c r="GB149" s="36">
        <v>0</v>
      </c>
    </row>
    <row r="150" spans="2:184" ht="15.75" customHeight="1" thickBot="1">
      <c r="B150" s="122"/>
      <c r="C150" s="71"/>
      <c r="D150" s="64">
        <f t="shared" si="11"/>
        <v>-2</v>
      </c>
      <c r="E150" s="13">
        <v>707613.56</v>
      </c>
      <c r="F150" s="14">
        <v>66.121499999999997</v>
      </c>
      <c r="G150" s="14">
        <v>66.042400000000001</v>
      </c>
      <c r="H150" s="14">
        <v>65.953199999999995</v>
      </c>
      <c r="I150" s="15">
        <v>66.038399999999996</v>
      </c>
      <c r="J150" s="13">
        <v>702378.56</v>
      </c>
      <c r="K150" s="14">
        <v>66.122900000000001</v>
      </c>
      <c r="L150" s="14">
        <v>66.047300000000007</v>
      </c>
      <c r="M150" s="14">
        <v>65.956599999999995</v>
      </c>
      <c r="N150" s="15">
        <v>66.041700000000006</v>
      </c>
      <c r="O150" s="13">
        <v>717938.6</v>
      </c>
      <c r="P150" s="14">
        <v>66.122</v>
      </c>
      <c r="Q150" s="14">
        <v>66.045699999999997</v>
      </c>
      <c r="R150" s="14">
        <v>65.955799999999996</v>
      </c>
      <c r="S150" s="15">
        <v>66.040599999999998</v>
      </c>
      <c r="T150" s="13">
        <v>758693.16</v>
      </c>
      <c r="U150" s="14">
        <v>66.119200000000006</v>
      </c>
      <c r="V150" s="14">
        <v>66.047300000000007</v>
      </c>
      <c r="W150" s="14">
        <v>65.957499999999996</v>
      </c>
      <c r="X150" s="15">
        <v>66.040800000000004</v>
      </c>
      <c r="Y150" s="13">
        <v>826464.36</v>
      </c>
      <c r="Z150" s="14">
        <v>66.114400000000003</v>
      </c>
      <c r="AA150" s="14">
        <v>66.047700000000006</v>
      </c>
      <c r="AB150" s="14">
        <v>65.956100000000006</v>
      </c>
      <c r="AC150" s="15">
        <v>66.038899999999998</v>
      </c>
      <c r="AD150" s="13">
        <v>920026.12</v>
      </c>
      <c r="AE150" s="14">
        <v>66.109800000000007</v>
      </c>
      <c r="AF150" s="14">
        <v>66.045400000000001</v>
      </c>
      <c r="AG150" s="14">
        <v>65.954800000000006</v>
      </c>
      <c r="AH150" s="15">
        <v>66.036199999999994</v>
      </c>
      <c r="AI150" s="13">
        <v>1033157.96</v>
      </c>
      <c r="AJ150" s="14">
        <v>66.105000000000004</v>
      </c>
      <c r="AK150" s="14">
        <v>66.0428</v>
      </c>
      <c r="AL150" s="14">
        <v>65.952500000000001</v>
      </c>
      <c r="AM150" s="15">
        <v>66.033000000000001</v>
      </c>
      <c r="AN150" s="13">
        <v>1157008.32</v>
      </c>
      <c r="AO150" s="14">
        <v>66.099500000000006</v>
      </c>
      <c r="AP150" s="14">
        <v>66.038700000000006</v>
      </c>
      <c r="AQ150" s="14">
        <v>65.95</v>
      </c>
      <c r="AR150" s="15">
        <v>66.028899999999993</v>
      </c>
      <c r="AS150" s="37">
        <v>0</v>
      </c>
      <c r="AT150" s="38">
        <v>0</v>
      </c>
      <c r="AU150" s="38">
        <v>0</v>
      </c>
      <c r="AV150" s="38">
        <v>0</v>
      </c>
      <c r="AW150" s="39">
        <v>0</v>
      </c>
      <c r="AX150" s="37">
        <v>0</v>
      </c>
      <c r="AY150" s="38">
        <v>0</v>
      </c>
      <c r="AZ150" s="38">
        <v>0</v>
      </c>
      <c r="BA150" s="38">
        <v>0</v>
      </c>
      <c r="BB150" s="39">
        <v>0</v>
      </c>
      <c r="BC150" s="37">
        <v>0</v>
      </c>
      <c r="BD150" s="38">
        <v>0</v>
      </c>
      <c r="BE150" s="38">
        <v>0</v>
      </c>
      <c r="BF150" s="38">
        <v>0</v>
      </c>
      <c r="BG150" s="39">
        <v>0</v>
      </c>
      <c r="BH150" s="37">
        <v>0</v>
      </c>
      <c r="BI150" s="38">
        <v>0</v>
      </c>
      <c r="BJ150" s="38">
        <v>0</v>
      </c>
      <c r="BK150" s="38">
        <v>0</v>
      </c>
      <c r="BL150" s="39">
        <v>0</v>
      </c>
      <c r="BM150" s="13">
        <v>713088.08</v>
      </c>
      <c r="BN150" s="14">
        <v>66.121499999999997</v>
      </c>
      <c r="BO150" s="14">
        <v>66.043099999999995</v>
      </c>
      <c r="BP150" s="14">
        <v>65.952699999999993</v>
      </c>
      <c r="BQ150" s="15">
        <v>66.038499999999999</v>
      </c>
      <c r="BR150" s="13">
        <v>707796.52</v>
      </c>
      <c r="BS150" s="14">
        <v>66.123500000000007</v>
      </c>
      <c r="BT150" s="14">
        <v>66.0471</v>
      </c>
      <c r="BU150" s="14">
        <v>65.956599999999995</v>
      </c>
      <c r="BV150" s="15">
        <v>66.041799999999995</v>
      </c>
      <c r="BW150" s="13">
        <v>723589.24</v>
      </c>
      <c r="BX150" s="14">
        <v>66.121099999999998</v>
      </c>
      <c r="BY150" s="14">
        <v>66.046199999999999</v>
      </c>
      <c r="BZ150" s="14">
        <v>65.955699999999993</v>
      </c>
      <c r="CA150" s="15">
        <v>66.040499999999994</v>
      </c>
      <c r="CB150" s="13">
        <v>765824.56</v>
      </c>
      <c r="CC150" s="14">
        <v>66.119600000000005</v>
      </c>
      <c r="CD150" s="14">
        <v>66.046599999999998</v>
      </c>
      <c r="CE150" s="14">
        <v>65.957300000000004</v>
      </c>
      <c r="CF150" s="15">
        <v>66.040599999999998</v>
      </c>
      <c r="CG150" s="13">
        <v>836786.12</v>
      </c>
      <c r="CH150" s="14">
        <v>66.115300000000005</v>
      </c>
      <c r="CI150" s="14">
        <v>66.047700000000006</v>
      </c>
      <c r="CJ150" s="14">
        <v>65.956100000000006</v>
      </c>
      <c r="CK150" s="15">
        <v>66.039199999999994</v>
      </c>
      <c r="CL150" s="13">
        <v>933765.08</v>
      </c>
      <c r="CM150" s="14">
        <v>66.110299999999995</v>
      </c>
      <c r="CN150" s="14">
        <v>66.044899999999998</v>
      </c>
      <c r="CO150" s="14">
        <v>65.954400000000007</v>
      </c>
      <c r="CP150" s="15">
        <v>66.036000000000001</v>
      </c>
      <c r="CQ150" s="13">
        <v>1050509.3600000001</v>
      </c>
      <c r="CR150" s="14">
        <v>66.104900000000001</v>
      </c>
      <c r="CS150" s="14">
        <v>66.042199999999994</v>
      </c>
      <c r="CT150" s="14">
        <v>65.952399999999997</v>
      </c>
      <c r="CU150" s="15">
        <v>66.032700000000006</v>
      </c>
      <c r="CV150" s="13">
        <v>1177763.8799999999</v>
      </c>
      <c r="CW150" s="14">
        <v>66.0976</v>
      </c>
      <c r="CX150" s="14">
        <v>66.039100000000005</v>
      </c>
      <c r="CY150" s="14">
        <v>65.950500000000005</v>
      </c>
      <c r="CZ150" s="15">
        <v>66.028599999999997</v>
      </c>
      <c r="DA150" s="37">
        <v>0</v>
      </c>
      <c r="DB150" s="38">
        <v>0</v>
      </c>
      <c r="DC150" s="38">
        <v>0</v>
      </c>
      <c r="DD150" s="38">
        <v>0</v>
      </c>
      <c r="DE150" s="39">
        <v>0</v>
      </c>
      <c r="DF150" s="37">
        <v>0</v>
      </c>
      <c r="DG150" s="38">
        <v>0</v>
      </c>
      <c r="DH150" s="38">
        <v>0</v>
      </c>
      <c r="DI150" s="38">
        <v>0</v>
      </c>
      <c r="DJ150" s="39">
        <v>0</v>
      </c>
      <c r="DK150" s="37">
        <v>0</v>
      </c>
      <c r="DL150" s="38">
        <v>0</v>
      </c>
      <c r="DM150" s="38">
        <v>0</v>
      </c>
      <c r="DN150" s="38">
        <v>0</v>
      </c>
      <c r="DO150" s="39">
        <v>0</v>
      </c>
      <c r="DP150" s="37">
        <v>0</v>
      </c>
      <c r="DQ150" s="38">
        <v>0</v>
      </c>
      <c r="DR150" s="38">
        <v>0</v>
      </c>
      <c r="DS150" s="38">
        <v>0</v>
      </c>
      <c r="DT150" s="39">
        <v>0</v>
      </c>
      <c r="DU150" s="13">
        <v>710829.04</v>
      </c>
      <c r="DV150" s="14">
        <v>66.123099999999994</v>
      </c>
      <c r="DW150" s="14">
        <v>66.042699999999996</v>
      </c>
      <c r="DX150" s="14">
        <v>65.953599999999994</v>
      </c>
      <c r="DY150" s="15">
        <v>66.039199999999994</v>
      </c>
      <c r="DZ150" s="13">
        <v>705523.68</v>
      </c>
      <c r="EA150" s="14">
        <v>66.123999999999995</v>
      </c>
      <c r="EB150" s="14">
        <v>66.046000000000006</v>
      </c>
      <c r="EC150" s="14">
        <v>65.956999999999994</v>
      </c>
      <c r="ED150" s="15">
        <v>66.041799999999995</v>
      </c>
      <c r="EE150" s="13">
        <v>721303.92</v>
      </c>
      <c r="EF150" s="14">
        <v>66.122100000000003</v>
      </c>
      <c r="EG150" s="14">
        <v>66.046199999999999</v>
      </c>
      <c r="EH150" s="14">
        <v>65.955600000000004</v>
      </c>
      <c r="EI150" s="15">
        <v>66.040700000000001</v>
      </c>
      <c r="EJ150" s="13">
        <v>763511.16</v>
      </c>
      <c r="EK150" s="14">
        <v>66.119900000000001</v>
      </c>
      <c r="EL150" s="14">
        <v>66.048400000000001</v>
      </c>
      <c r="EM150" s="14">
        <v>65.956999999999994</v>
      </c>
      <c r="EN150" s="15">
        <v>66.041300000000007</v>
      </c>
      <c r="EO150" s="13">
        <v>834329.96</v>
      </c>
      <c r="EP150" s="14">
        <v>66.115099999999998</v>
      </c>
      <c r="EQ150" s="14">
        <v>66.047600000000003</v>
      </c>
      <c r="ER150" s="14">
        <v>65.956800000000001</v>
      </c>
      <c r="ES150" s="15">
        <v>66.039299999999997</v>
      </c>
      <c r="ET150" s="13">
        <v>931237.72</v>
      </c>
      <c r="EU150" s="14">
        <v>66.110600000000005</v>
      </c>
      <c r="EV150" s="14">
        <v>66.0458</v>
      </c>
      <c r="EW150" s="14">
        <v>65.954899999999995</v>
      </c>
      <c r="EX150" s="15">
        <v>66.036600000000007</v>
      </c>
      <c r="EY150" s="13">
        <v>1047948.84</v>
      </c>
      <c r="EZ150" s="14">
        <v>66.105000000000004</v>
      </c>
      <c r="FA150" s="14">
        <v>66.043599999999998</v>
      </c>
      <c r="FB150" s="14">
        <v>65.952600000000004</v>
      </c>
      <c r="FC150" s="15">
        <v>66.033299999999997</v>
      </c>
      <c r="FD150" s="13">
        <v>1175146.24</v>
      </c>
      <c r="FE150" s="14">
        <v>66.098200000000006</v>
      </c>
      <c r="FF150" s="14">
        <v>66.039100000000005</v>
      </c>
      <c r="FG150" s="14">
        <v>65.948999999999998</v>
      </c>
      <c r="FH150" s="15">
        <v>66.028300000000002</v>
      </c>
      <c r="FI150" s="37">
        <v>0</v>
      </c>
      <c r="FJ150" s="38">
        <v>0</v>
      </c>
      <c r="FK150" s="38">
        <v>0</v>
      </c>
      <c r="FL150" s="38">
        <v>0</v>
      </c>
      <c r="FM150" s="39">
        <v>0</v>
      </c>
      <c r="FN150" s="37">
        <v>0</v>
      </c>
      <c r="FO150" s="38">
        <v>0</v>
      </c>
      <c r="FP150" s="38">
        <v>0</v>
      </c>
      <c r="FQ150" s="38">
        <v>0</v>
      </c>
      <c r="FR150" s="39">
        <v>0</v>
      </c>
      <c r="FS150" s="37">
        <v>0</v>
      </c>
      <c r="FT150" s="38">
        <v>0</v>
      </c>
      <c r="FU150" s="38">
        <v>0</v>
      </c>
      <c r="FV150" s="38">
        <v>0</v>
      </c>
      <c r="FW150" s="39">
        <v>0</v>
      </c>
      <c r="FX150" s="37">
        <v>0</v>
      </c>
      <c r="FY150" s="38">
        <v>0</v>
      </c>
      <c r="FZ150" s="38">
        <v>0</v>
      </c>
      <c r="GA150" s="38">
        <v>0</v>
      </c>
      <c r="GB150" s="39">
        <v>0</v>
      </c>
    </row>
    <row r="151" spans="2:184" ht="15" customHeight="1">
      <c r="B151" s="122"/>
      <c r="C151" s="72" t="s">
        <v>18</v>
      </c>
      <c r="D151" s="63">
        <f>-(($B127 - 8) * 6)</f>
        <v>-24</v>
      </c>
      <c r="E151" s="5">
        <v>1890176.96</v>
      </c>
      <c r="F151" s="6">
        <v>91.582300000000004</v>
      </c>
      <c r="G151" s="6">
        <v>91.250600000000006</v>
      </c>
      <c r="H151" s="6">
        <v>91.214100000000002</v>
      </c>
      <c r="I151" s="7">
        <v>91.345799999999997</v>
      </c>
      <c r="J151" s="5">
        <v>1806336.96</v>
      </c>
      <c r="K151" s="6">
        <v>91.587199999999996</v>
      </c>
      <c r="L151" s="6">
        <v>91.256100000000004</v>
      </c>
      <c r="M151" s="6">
        <v>91.224900000000005</v>
      </c>
      <c r="N151" s="7">
        <v>91.352999999999994</v>
      </c>
      <c r="O151" s="5">
        <v>1768960.96</v>
      </c>
      <c r="P151" s="6">
        <v>91.517700000000005</v>
      </c>
      <c r="Q151" s="6">
        <v>91.216899999999995</v>
      </c>
      <c r="R151" s="6">
        <v>91.189099999999996</v>
      </c>
      <c r="S151" s="7">
        <v>91.305300000000003</v>
      </c>
      <c r="T151" s="5">
        <v>1782421.8</v>
      </c>
      <c r="U151" s="6">
        <v>91.436700000000002</v>
      </c>
      <c r="V151" s="6">
        <v>91.192300000000003</v>
      </c>
      <c r="W151" s="6">
        <v>91.164699999999996</v>
      </c>
      <c r="X151" s="7">
        <v>91.262799999999999</v>
      </c>
      <c r="Y151" s="5">
        <v>1841525.76</v>
      </c>
      <c r="Z151" s="6">
        <v>91.349500000000006</v>
      </c>
      <c r="AA151" s="6">
        <v>91.1721</v>
      </c>
      <c r="AB151" s="6">
        <v>91.147900000000007</v>
      </c>
      <c r="AC151" s="7">
        <v>91.222200000000001</v>
      </c>
      <c r="AD151" s="5">
        <v>1940825.16</v>
      </c>
      <c r="AE151" s="6">
        <v>91.273399999999995</v>
      </c>
      <c r="AF151" s="6">
        <v>91.150599999999997</v>
      </c>
      <c r="AG151" s="6">
        <v>91.125299999999996</v>
      </c>
      <c r="AH151" s="7">
        <v>91.182599999999994</v>
      </c>
      <c r="AI151" s="5">
        <v>2075725.6</v>
      </c>
      <c r="AJ151" s="6">
        <v>91.203000000000003</v>
      </c>
      <c r="AK151" s="6">
        <v>91.133099999999999</v>
      </c>
      <c r="AL151" s="6">
        <v>91.107900000000001</v>
      </c>
      <c r="AM151" s="7">
        <v>91.147800000000004</v>
      </c>
      <c r="AN151" s="5">
        <v>2242689.4</v>
      </c>
      <c r="AO151" s="6">
        <v>91.141499999999994</v>
      </c>
      <c r="AP151" s="6">
        <v>91.119699999999995</v>
      </c>
      <c r="AQ151" s="6">
        <v>91.093900000000005</v>
      </c>
      <c r="AR151" s="7">
        <v>91.118300000000005</v>
      </c>
      <c r="AS151" s="31">
        <v>0</v>
      </c>
      <c r="AT151" s="32">
        <v>0</v>
      </c>
      <c r="AU151" s="32">
        <v>0</v>
      </c>
      <c r="AV151" s="32">
        <v>0</v>
      </c>
      <c r="AW151" s="33">
        <v>0</v>
      </c>
      <c r="AX151" s="31">
        <v>0</v>
      </c>
      <c r="AY151" s="32">
        <v>0</v>
      </c>
      <c r="AZ151" s="32">
        <v>0</v>
      </c>
      <c r="BA151" s="32">
        <v>0</v>
      </c>
      <c r="BB151" s="33">
        <v>0</v>
      </c>
      <c r="BC151" s="31">
        <v>0</v>
      </c>
      <c r="BD151" s="32">
        <v>0</v>
      </c>
      <c r="BE151" s="32">
        <v>0</v>
      </c>
      <c r="BF151" s="32">
        <v>0</v>
      </c>
      <c r="BG151" s="33">
        <v>0</v>
      </c>
      <c r="BH151" s="31">
        <v>0</v>
      </c>
      <c r="BI151" s="32">
        <v>0</v>
      </c>
      <c r="BJ151" s="32">
        <v>0</v>
      </c>
      <c r="BK151" s="32">
        <v>0</v>
      </c>
      <c r="BL151" s="33">
        <v>0</v>
      </c>
      <c r="BM151" s="5">
        <v>1899985.68</v>
      </c>
      <c r="BN151" s="6">
        <v>91.581400000000002</v>
      </c>
      <c r="BO151" s="6">
        <v>91.246099999999998</v>
      </c>
      <c r="BP151" s="6">
        <v>91.214600000000004</v>
      </c>
      <c r="BQ151" s="7">
        <v>91.344200000000001</v>
      </c>
      <c r="BR151" s="5">
        <v>1816059.2</v>
      </c>
      <c r="BS151" s="6">
        <v>91.588200000000001</v>
      </c>
      <c r="BT151" s="6">
        <v>91.257499999999993</v>
      </c>
      <c r="BU151" s="6">
        <v>91.227999999999994</v>
      </c>
      <c r="BV151" s="7">
        <v>91.354799999999997</v>
      </c>
      <c r="BW151" s="5">
        <v>1778763.84</v>
      </c>
      <c r="BX151" s="6">
        <v>91.52</v>
      </c>
      <c r="BY151" s="6">
        <v>91.215199999999996</v>
      </c>
      <c r="BZ151" s="6">
        <v>91.188199999999995</v>
      </c>
      <c r="CA151" s="7">
        <v>91.305199999999999</v>
      </c>
      <c r="CB151" s="5">
        <v>1794376.16</v>
      </c>
      <c r="CC151" s="6">
        <v>91.435699999999997</v>
      </c>
      <c r="CD151" s="6">
        <v>91.1935</v>
      </c>
      <c r="CE151" s="6">
        <v>91.162000000000006</v>
      </c>
      <c r="CF151" s="7">
        <v>91.261899999999997</v>
      </c>
      <c r="CG151" s="5">
        <v>1858182.08</v>
      </c>
      <c r="CH151" s="6">
        <v>91.348399999999998</v>
      </c>
      <c r="CI151" s="6">
        <v>91.171000000000006</v>
      </c>
      <c r="CJ151" s="6">
        <v>91.1464</v>
      </c>
      <c r="CK151" s="7">
        <v>91.221000000000004</v>
      </c>
      <c r="CL151" s="5">
        <v>1962167.72</v>
      </c>
      <c r="CM151" s="6">
        <v>91.273300000000006</v>
      </c>
      <c r="CN151" s="6">
        <v>91.150599999999997</v>
      </c>
      <c r="CO151" s="6">
        <v>91.122900000000001</v>
      </c>
      <c r="CP151" s="7">
        <v>91.181700000000006</v>
      </c>
      <c r="CQ151" s="5">
        <v>2101976.2400000002</v>
      </c>
      <c r="CR151" s="6">
        <v>91.200100000000006</v>
      </c>
      <c r="CS151" s="6">
        <v>91.131600000000006</v>
      </c>
      <c r="CT151" s="6">
        <v>91.107200000000006</v>
      </c>
      <c r="CU151" s="7">
        <v>91.146000000000001</v>
      </c>
      <c r="CV151" s="5">
        <v>2273178.6800000002</v>
      </c>
      <c r="CW151" s="6">
        <v>91.141499999999994</v>
      </c>
      <c r="CX151" s="6">
        <v>91.120599999999996</v>
      </c>
      <c r="CY151" s="6">
        <v>91.092200000000005</v>
      </c>
      <c r="CZ151" s="7">
        <v>91.117999999999995</v>
      </c>
      <c r="DA151" s="31">
        <v>0</v>
      </c>
      <c r="DB151" s="32">
        <v>0</v>
      </c>
      <c r="DC151" s="32">
        <v>0</v>
      </c>
      <c r="DD151" s="32">
        <v>0</v>
      </c>
      <c r="DE151" s="33">
        <v>0</v>
      </c>
      <c r="DF151" s="31">
        <v>0</v>
      </c>
      <c r="DG151" s="32">
        <v>0</v>
      </c>
      <c r="DH151" s="32">
        <v>0</v>
      </c>
      <c r="DI151" s="32">
        <v>0</v>
      </c>
      <c r="DJ151" s="33">
        <v>0</v>
      </c>
      <c r="DK151" s="31">
        <v>0</v>
      </c>
      <c r="DL151" s="32">
        <v>0</v>
      </c>
      <c r="DM151" s="32">
        <v>0</v>
      </c>
      <c r="DN151" s="32">
        <v>0</v>
      </c>
      <c r="DO151" s="33">
        <v>0</v>
      </c>
      <c r="DP151" s="31">
        <v>0</v>
      </c>
      <c r="DQ151" s="32">
        <v>0</v>
      </c>
      <c r="DR151" s="32">
        <v>0</v>
      </c>
      <c r="DS151" s="32">
        <v>0</v>
      </c>
      <c r="DT151" s="33">
        <v>0</v>
      </c>
      <c r="DU151" s="5">
        <v>1895631.76</v>
      </c>
      <c r="DV151" s="6">
        <v>91.5749</v>
      </c>
      <c r="DW151" s="6">
        <v>91.246799999999993</v>
      </c>
      <c r="DX151" s="6">
        <v>91.214399999999998</v>
      </c>
      <c r="DY151" s="7">
        <v>91.342299999999994</v>
      </c>
      <c r="DZ151" s="5">
        <v>1811824.76</v>
      </c>
      <c r="EA151" s="6">
        <v>91.587299999999999</v>
      </c>
      <c r="EB151" s="6">
        <v>91.254999999999995</v>
      </c>
      <c r="EC151" s="6">
        <v>91.224199999999996</v>
      </c>
      <c r="ED151" s="7">
        <v>91.352400000000003</v>
      </c>
      <c r="EE151" s="5">
        <v>1774808.44</v>
      </c>
      <c r="EF151" s="6">
        <v>91.526899999999998</v>
      </c>
      <c r="EG151" s="6">
        <v>91.217399999999998</v>
      </c>
      <c r="EH151" s="6">
        <v>91.191599999999994</v>
      </c>
      <c r="EI151" s="7">
        <v>91.309299999999993</v>
      </c>
      <c r="EJ151" s="5">
        <v>1790441.88</v>
      </c>
      <c r="EK151" s="6">
        <v>91.437600000000003</v>
      </c>
      <c r="EL151" s="6">
        <v>91.198300000000003</v>
      </c>
      <c r="EM151" s="6">
        <v>91.1648</v>
      </c>
      <c r="EN151" s="7">
        <v>91.265199999999993</v>
      </c>
      <c r="EO151" s="5">
        <v>1853981.8</v>
      </c>
      <c r="EP151" s="6">
        <v>91.349699999999999</v>
      </c>
      <c r="EQ151" s="6">
        <v>91.171300000000002</v>
      </c>
      <c r="ER151" s="6">
        <v>91.146799999999999</v>
      </c>
      <c r="ES151" s="7">
        <v>91.221599999999995</v>
      </c>
      <c r="ET151" s="5">
        <v>1957948.52</v>
      </c>
      <c r="EU151" s="6">
        <v>91.268000000000001</v>
      </c>
      <c r="EV151" s="6">
        <v>91.1511</v>
      </c>
      <c r="EW151" s="6">
        <v>91.125200000000007</v>
      </c>
      <c r="EX151" s="7">
        <v>91.180899999999994</v>
      </c>
      <c r="EY151" s="5">
        <v>2097747.6</v>
      </c>
      <c r="EZ151" s="6">
        <v>91.1995</v>
      </c>
      <c r="FA151" s="6">
        <v>91.133300000000006</v>
      </c>
      <c r="FB151" s="6">
        <v>91.1066</v>
      </c>
      <c r="FC151" s="7">
        <v>91.146199999999993</v>
      </c>
      <c r="FD151" s="5">
        <v>2269017.7599999998</v>
      </c>
      <c r="FE151" s="6">
        <v>91.138599999999997</v>
      </c>
      <c r="FF151" s="6">
        <v>91.121799999999993</v>
      </c>
      <c r="FG151" s="6">
        <v>91.092100000000002</v>
      </c>
      <c r="FH151" s="7">
        <v>91.117400000000004</v>
      </c>
      <c r="FI151" s="31">
        <v>0</v>
      </c>
      <c r="FJ151" s="32">
        <v>0</v>
      </c>
      <c r="FK151" s="32">
        <v>0</v>
      </c>
      <c r="FL151" s="32">
        <v>0</v>
      </c>
      <c r="FM151" s="33">
        <v>0</v>
      </c>
      <c r="FN151" s="31">
        <v>0</v>
      </c>
      <c r="FO151" s="32">
        <v>0</v>
      </c>
      <c r="FP151" s="32">
        <v>0</v>
      </c>
      <c r="FQ151" s="32">
        <v>0</v>
      </c>
      <c r="FR151" s="33">
        <v>0</v>
      </c>
      <c r="FS151" s="31">
        <v>0</v>
      </c>
      <c r="FT151" s="32">
        <v>0</v>
      </c>
      <c r="FU151" s="32">
        <v>0</v>
      </c>
      <c r="FV151" s="32">
        <v>0</v>
      </c>
      <c r="FW151" s="33">
        <v>0</v>
      </c>
      <c r="FX151" s="31">
        <v>0</v>
      </c>
      <c r="FY151" s="32">
        <v>0</v>
      </c>
      <c r="FZ151" s="32">
        <v>0</v>
      </c>
      <c r="GA151" s="32">
        <v>0</v>
      </c>
      <c r="GB151" s="33">
        <v>0</v>
      </c>
    </row>
    <row r="152" spans="2:184" ht="15" customHeight="1">
      <c r="B152" s="122"/>
      <c r="C152" s="73"/>
      <c r="D152" s="8">
        <f>$D151 + 2</f>
        <v>-22</v>
      </c>
      <c r="E152" s="9">
        <v>1745362.52</v>
      </c>
      <c r="F152" s="10">
        <v>85.816500000000005</v>
      </c>
      <c r="G152" s="10">
        <v>85.659800000000004</v>
      </c>
      <c r="H152" s="10">
        <v>85.642399999999995</v>
      </c>
      <c r="I152" s="11">
        <v>85.705500000000001</v>
      </c>
      <c r="J152" s="9">
        <v>1671790.36</v>
      </c>
      <c r="K152" s="10">
        <v>85.807400000000001</v>
      </c>
      <c r="L152" s="10">
        <v>85.651499999999999</v>
      </c>
      <c r="M152" s="10">
        <v>85.636899999999997</v>
      </c>
      <c r="N152" s="11">
        <v>85.697900000000004</v>
      </c>
      <c r="O152" s="9">
        <v>1643426.64</v>
      </c>
      <c r="P152" s="10">
        <v>85.781300000000002</v>
      </c>
      <c r="Q152" s="10">
        <v>85.642200000000003</v>
      </c>
      <c r="R152" s="10">
        <v>85.627600000000001</v>
      </c>
      <c r="S152" s="11">
        <v>85.683099999999996</v>
      </c>
      <c r="T152" s="9">
        <v>1662728.12</v>
      </c>
      <c r="U152" s="10">
        <v>85.746499999999997</v>
      </c>
      <c r="V152" s="10">
        <v>85.6374</v>
      </c>
      <c r="W152" s="10">
        <v>85.6203</v>
      </c>
      <c r="X152" s="11">
        <v>85.667699999999996</v>
      </c>
      <c r="Y152" s="9">
        <v>1724311</v>
      </c>
      <c r="Z152" s="10">
        <v>85.7136</v>
      </c>
      <c r="AA152" s="10">
        <v>85.635599999999997</v>
      </c>
      <c r="AB152" s="10">
        <v>85.615700000000004</v>
      </c>
      <c r="AC152" s="11">
        <v>85.654700000000005</v>
      </c>
      <c r="AD152" s="9">
        <v>1824123.44</v>
      </c>
      <c r="AE152" s="10">
        <v>85.684799999999996</v>
      </c>
      <c r="AF152" s="10">
        <v>85.63</v>
      </c>
      <c r="AG152" s="10">
        <v>85.613</v>
      </c>
      <c r="AH152" s="11">
        <v>85.642499999999998</v>
      </c>
      <c r="AI152" s="9">
        <v>1957730.56</v>
      </c>
      <c r="AJ152" s="10">
        <v>85.659400000000005</v>
      </c>
      <c r="AK152" s="10">
        <v>85.625</v>
      </c>
      <c r="AL152" s="10">
        <v>85.607600000000005</v>
      </c>
      <c r="AM152" s="11">
        <v>85.630600000000001</v>
      </c>
      <c r="AN152" s="9">
        <v>2122540.56</v>
      </c>
      <c r="AO152" s="10">
        <v>85.636300000000006</v>
      </c>
      <c r="AP152" s="10">
        <v>85.623199999999997</v>
      </c>
      <c r="AQ152" s="10">
        <v>85.604600000000005</v>
      </c>
      <c r="AR152" s="11">
        <v>85.621300000000005</v>
      </c>
      <c r="AS152" s="34">
        <v>0</v>
      </c>
      <c r="AT152" s="35">
        <v>0</v>
      </c>
      <c r="AU152" s="35">
        <v>0</v>
      </c>
      <c r="AV152" s="35">
        <v>0</v>
      </c>
      <c r="AW152" s="36">
        <v>0</v>
      </c>
      <c r="AX152" s="34">
        <v>0</v>
      </c>
      <c r="AY152" s="35">
        <v>0</v>
      </c>
      <c r="AZ152" s="35">
        <v>0</v>
      </c>
      <c r="BA152" s="35">
        <v>0</v>
      </c>
      <c r="BB152" s="36">
        <v>0</v>
      </c>
      <c r="BC152" s="34">
        <v>0</v>
      </c>
      <c r="BD152" s="35">
        <v>0</v>
      </c>
      <c r="BE152" s="35">
        <v>0</v>
      </c>
      <c r="BF152" s="35">
        <v>0</v>
      </c>
      <c r="BG152" s="36">
        <v>0</v>
      </c>
      <c r="BH152" s="34">
        <v>0</v>
      </c>
      <c r="BI152" s="35">
        <v>0</v>
      </c>
      <c r="BJ152" s="35">
        <v>0</v>
      </c>
      <c r="BK152" s="35">
        <v>0</v>
      </c>
      <c r="BL152" s="36">
        <v>0</v>
      </c>
      <c r="BM152" s="9">
        <v>1754965.52</v>
      </c>
      <c r="BN152" s="10">
        <v>85.818799999999996</v>
      </c>
      <c r="BO152" s="10">
        <v>85.656899999999993</v>
      </c>
      <c r="BP152" s="10">
        <v>85.641000000000005</v>
      </c>
      <c r="BQ152" s="11">
        <v>85.704800000000006</v>
      </c>
      <c r="BR152" s="9">
        <v>1681078.56</v>
      </c>
      <c r="BS152" s="10">
        <v>85.805400000000006</v>
      </c>
      <c r="BT152" s="10">
        <v>85.649699999999996</v>
      </c>
      <c r="BU152" s="10">
        <v>85.635300000000001</v>
      </c>
      <c r="BV152" s="11">
        <v>85.696100000000001</v>
      </c>
      <c r="BW152" s="9">
        <v>1652846</v>
      </c>
      <c r="BX152" s="10">
        <v>85.777799999999999</v>
      </c>
      <c r="BY152" s="10">
        <v>85.639300000000006</v>
      </c>
      <c r="BZ152" s="10">
        <v>85.624600000000001</v>
      </c>
      <c r="CA152" s="11">
        <v>85.68</v>
      </c>
      <c r="CB152" s="9">
        <v>1674260.4</v>
      </c>
      <c r="CC152" s="10">
        <v>85.747</v>
      </c>
      <c r="CD152" s="10">
        <v>85.637200000000007</v>
      </c>
      <c r="CE152" s="10">
        <v>85.619299999999996</v>
      </c>
      <c r="CF152" s="11">
        <v>85.667500000000004</v>
      </c>
      <c r="CG152" s="9">
        <v>1740060.64</v>
      </c>
      <c r="CH152" s="10">
        <v>85.715000000000003</v>
      </c>
      <c r="CI152" s="10">
        <v>85.633899999999997</v>
      </c>
      <c r="CJ152" s="10">
        <v>85.616299999999995</v>
      </c>
      <c r="CK152" s="11">
        <v>85.654799999999994</v>
      </c>
      <c r="CL152" s="9">
        <v>1844184.32</v>
      </c>
      <c r="CM152" s="10">
        <v>85.683899999999994</v>
      </c>
      <c r="CN152" s="10">
        <v>85.630300000000005</v>
      </c>
      <c r="CO152" s="10">
        <v>85.612399999999994</v>
      </c>
      <c r="CP152" s="11">
        <v>85.642099999999999</v>
      </c>
      <c r="CQ152" s="9">
        <v>1982528.56</v>
      </c>
      <c r="CR152" s="10">
        <v>85.658900000000003</v>
      </c>
      <c r="CS152" s="10">
        <v>85.625299999999996</v>
      </c>
      <c r="CT152" s="10">
        <v>85.607799999999997</v>
      </c>
      <c r="CU152" s="11">
        <v>85.630600000000001</v>
      </c>
      <c r="CV152" s="9">
        <v>2151417.08</v>
      </c>
      <c r="CW152" s="10">
        <v>85.636799999999994</v>
      </c>
      <c r="CX152" s="10">
        <v>85.621899999999997</v>
      </c>
      <c r="CY152" s="10">
        <v>85.6053</v>
      </c>
      <c r="CZ152" s="11">
        <v>85.621300000000005</v>
      </c>
      <c r="DA152" s="34">
        <v>0</v>
      </c>
      <c r="DB152" s="35">
        <v>0</v>
      </c>
      <c r="DC152" s="35">
        <v>0</v>
      </c>
      <c r="DD152" s="35">
        <v>0</v>
      </c>
      <c r="DE152" s="36">
        <v>0</v>
      </c>
      <c r="DF152" s="34">
        <v>0</v>
      </c>
      <c r="DG152" s="35">
        <v>0</v>
      </c>
      <c r="DH152" s="35">
        <v>0</v>
      </c>
      <c r="DI152" s="35">
        <v>0</v>
      </c>
      <c r="DJ152" s="36">
        <v>0</v>
      </c>
      <c r="DK152" s="34">
        <v>0</v>
      </c>
      <c r="DL152" s="35">
        <v>0</v>
      </c>
      <c r="DM152" s="35">
        <v>0</v>
      </c>
      <c r="DN152" s="35">
        <v>0</v>
      </c>
      <c r="DO152" s="36">
        <v>0</v>
      </c>
      <c r="DP152" s="34">
        <v>0</v>
      </c>
      <c r="DQ152" s="35">
        <v>0</v>
      </c>
      <c r="DR152" s="35">
        <v>0</v>
      </c>
      <c r="DS152" s="35">
        <v>0</v>
      </c>
      <c r="DT152" s="36">
        <v>0</v>
      </c>
      <c r="DU152" s="9">
        <v>1750783.8</v>
      </c>
      <c r="DV152" s="10">
        <v>85.816699999999997</v>
      </c>
      <c r="DW152" s="10">
        <v>85.657700000000006</v>
      </c>
      <c r="DX152" s="10">
        <v>85.644300000000001</v>
      </c>
      <c r="DY152" s="11">
        <v>85.705500000000001</v>
      </c>
      <c r="DZ152" s="9">
        <v>1677155</v>
      </c>
      <c r="EA152" s="10">
        <v>85.8065</v>
      </c>
      <c r="EB152" s="10">
        <v>85.650199999999998</v>
      </c>
      <c r="EC152" s="10">
        <v>85.637699999999995</v>
      </c>
      <c r="ED152" s="11">
        <v>85.697400000000002</v>
      </c>
      <c r="EE152" s="9">
        <v>1649071.8</v>
      </c>
      <c r="EF152" s="10">
        <v>85.781899999999993</v>
      </c>
      <c r="EG152" s="10">
        <v>85.641900000000007</v>
      </c>
      <c r="EH152" s="10">
        <v>85.626900000000006</v>
      </c>
      <c r="EI152" s="11">
        <v>85.683000000000007</v>
      </c>
      <c r="EJ152" s="9">
        <v>1670338.84</v>
      </c>
      <c r="EK152" s="10">
        <v>85.746899999999997</v>
      </c>
      <c r="EL152" s="10">
        <v>85.637500000000003</v>
      </c>
      <c r="EM152" s="10">
        <v>85.619799999999998</v>
      </c>
      <c r="EN152" s="11">
        <v>85.667699999999996</v>
      </c>
      <c r="EO152" s="9">
        <v>1736022.72</v>
      </c>
      <c r="EP152" s="10">
        <v>85.715999999999994</v>
      </c>
      <c r="EQ152" s="10">
        <v>85.635199999999998</v>
      </c>
      <c r="ER152" s="10">
        <v>85.616299999999995</v>
      </c>
      <c r="ES152" s="11">
        <v>85.655600000000007</v>
      </c>
      <c r="ET152" s="9">
        <v>1840099.76</v>
      </c>
      <c r="EU152" s="10">
        <v>85.684299999999993</v>
      </c>
      <c r="EV152" s="10">
        <v>85.630200000000002</v>
      </c>
      <c r="EW152" s="10">
        <v>85.612899999999996</v>
      </c>
      <c r="EX152" s="11">
        <v>85.642300000000006</v>
      </c>
      <c r="EY152" s="9">
        <v>1978440.84</v>
      </c>
      <c r="EZ152" s="10">
        <v>85.659700000000001</v>
      </c>
      <c r="FA152" s="10">
        <v>85.624499999999998</v>
      </c>
      <c r="FB152" s="10">
        <v>85.608400000000003</v>
      </c>
      <c r="FC152" s="11">
        <v>85.630799999999994</v>
      </c>
      <c r="FD152" s="9">
        <v>2147435.7999999998</v>
      </c>
      <c r="FE152" s="10">
        <v>85.637299999999996</v>
      </c>
      <c r="FF152" s="10">
        <v>85.622200000000007</v>
      </c>
      <c r="FG152" s="10">
        <v>85.604900000000001</v>
      </c>
      <c r="FH152" s="11">
        <v>85.621399999999994</v>
      </c>
      <c r="FI152" s="34">
        <v>0</v>
      </c>
      <c r="FJ152" s="35">
        <v>0</v>
      </c>
      <c r="FK152" s="35">
        <v>0</v>
      </c>
      <c r="FL152" s="35">
        <v>0</v>
      </c>
      <c r="FM152" s="36">
        <v>0</v>
      </c>
      <c r="FN152" s="34">
        <v>0</v>
      </c>
      <c r="FO152" s="35">
        <v>0</v>
      </c>
      <c r="FP152" s="35">
        <v>0</v>
      </c>
      <c r="FQ152" s="35">
        <v>0</v>
      </c>
      <c r="FR152" s="36">
        <v>0</v>
      </c>
      <c r="FS152" s="34">
        <v>0</v>
      </c>
      <c r="FT152" s="35">
        <v>0</v>
      </c>
      <c r="FU152" s="35">
        <v>0</v>
      </c>
      <c r="FV152" s="35">
        <v>0</v>
      </c>
      <c r="FW152" s="36">
        <v>0</v>
      </c>
      <c r="FX152" s="34">
        <v>0</v>
      </c>
      <c r="FY152" s="35">
        <v>0</v>
      </c>
      <c r="FZ152" s="35">
        <v>0</v>
      </c>
      <c r="GA152" s="35">
        <v>0</v>
      </c>
      <c r="GB152" s="36">
        <v>0</v>
      </c>
    </row>
    <row r="153" spans="2:184" ht="15" customHeight="1">
      <c r="B153" s="122"/>
      <c r="C153" s="73"/>
      <c r="D153" s="8">
        <f t="shared" ref="D153:D162" si="12">$D152 + 2</f>
        <v>-20</v>
      </c>
      <c r="E153" s="9">
        <v>1600087.52</v>
      </c>
      <c r="F153" s="10">
        <v>81.810699999999997</v>
      </c>
      <c r="G153" s="10">
        <v>81.739400000000003</v>
      </c>
      <c r="H153" s="10">
        <v>81.728099999999998</v>
      </c>
      <c r="I153" s="11">
        <v>81.759299999999996</v>
      </c>
      <c r="J153" s="9">
        <v>1533950.24</v>
      </c>
      <c r="K153" s="10">
        <v>81.805099999999996</v>
      </c>
      <c r="L153" s="10">
        <v>81.737300000000005</v>
      </c>
      <c r="M153" s="10">
        <v>81.727099999999993</v>
      </c>
      <c r="N153" s="11">
        <v>81.756299999999996</v>
      </c>
      <c r="O153" s="9">
        <v>1511257.08</v>
      </c>
      <c r="P153" s="10">
        <v>81.795199999999994</v>
      </c>
      <c r="Q153" s="10">
        <v>81.740499999999997</v>
      </c>
      <c r="R153" s="10">
        <v>81.730599999999995</v>
      </c>
      <c r="S153" s="11">
        <v>81.755300000000005</v>
      </c>
      <c r="T153" s="9">
        <v>1532442.52</v>
      </c>
      <c r="U153" s="10">
        <v>81.785200000000003</v>
      </c>
      <c r="V153" s="10">
        <v>81.745000000000005</v>
      </c>
      <c r="W153" s="10">
        <v>81.735399999999998</v>
      </c>
      <c r="X153" s="11">
        <v>81.755099999999999</v>
      </c>
      <c r="Y153" s="9">
        <v>1592672.2</v>
      </c>
      <c r="Z153" s="10">
        <v>81.774100000000004</v>
      </c>
      <c r="AA153" s="10">
        <v>81.746200000000002</v>
      </c>
      <c r="AB153" s="10">
        <v>81.736999999999995</v>
      </c>
      <c r="AC153" s="11">
        <v>81.752399999999994</v>
      </c>
      <c r="AD153" s="9">
        <v>1688929.36</v>
      </c>
      <c r="AE153" s="10">
        <v>81.764600000000002</v>
      </c>
      <c r="AF153" s="10">
        <v>81.745800000000003</v>
      </c>
      <c r="AG153" s="10">
        <v>81.736900000000006</v>
      </c>
      <c r="AH153" s="11">
        <v>81.749099999999999</v>
      </c>
      <c r="AI153" s="9">
        <v>1817785.36</v>
      </c>
      <c r="AJ153" s="10">
        <v>81.756600000000006</v>
      </c>
      <c r="AK153" s="10">
        <v>81.746899999999997</v>
      </c>
      <c r="AL153" s="10">
        <v>81.738</v>
      </c>
      <c r="AM153" s="11">
        <v>81.747200000000007</v>
      </c>
      <c r="AN153" s="9">
        <v>1977059.92</v>
      </c>
      <c r="AO153" s="10">
        <v>81.751300000000001</v>
      </c>
      <c r="AP153" s="10">
        <v>81.749600000000001</v>
      </c>
      <c r="AQ153" s="10">
        <v>81.740300000000005</v>
      </c>
      <c r="AR153" s="11">
        <v>81.747100000000003</v>
      </c>
      <c r="AS153" s="34">
        <v>0</v>
      </c>
      <c r="AT153" s="35">
        <v>0</v>
      </c>
      <c r="AU153" s="35">
        <v>0</v>
      </c>
      <c r="AV153" s="35">
        <v>0</v>
      </c>
      <c r="AW153" s="36">
        <v>0</v>
      </c>
      <c r="AX153" s="34">
        <v>0</v>
      </c>
      <c r="AY153" s="35">
        <v>0</v>
      </c>
      <c r="AZ153" s="35">
        <v>0</v>
      </c>
      <c r="BA153" s="35">
        <v>0</v>
      </c>
      <c r="BB153" s="36">
        <v>0</v>
      </c>
      <c r="BC153" s="34">
        <v>0</v>
      </c>
      <c r="BD153" s="35">
        <v>0</v>
      </c>
      <c r="BE153" s="35">
        <v>0</v>
      </c>
      <c r="BF153" s="35">
        <v>0</v>
      </c>
      <c r="BG153" s="36">
        <v>0</v>
      </c>
      <c r="BH153" s="34">
        <v>0</v>
      </c>
      <c r="BI153" s="35">
        <v>0</v>
      </c>
      <c r="BJ153" s="35">
        <v>0</v>
      </c>
      <c r="BK153" s="35">
        <v>0</v>
      </c>
      <c r="BL153" s="36">
        <v>0</v>
      </c>
      <c r="BM153" s="9">
        <v>1608979.32</v>
      </c>
      <c r="BN153" s="10">
        <v>81.809799999999996</v>
      </c>
      <c r="BO153" s="10">
        <v>81.738600000000005</v>
      </c>
      <c r="BP153" s="10">
        <v>81.727099999999993</v>
      </c>
      <c r="BQ153" s="11">
        <v>81.758300000000006</v>
      </c>
      <c r="BR153" s="9">
        <v>1542604.44</v>
      </c>
      <c r="BS153" s="10">
        <v>81.803299999999993</v>
      </c>
      <c r="BT153" s="10">
        <v>81.737399999999994</v>
      </c>
      <c r="BU153" s="10">
        <v>81.726600000000005</v>
      </c>
      <c r="BV153" s="11">
        <v>81.755600000000001</v>
      </c>
      <c r="BW153" s="9">
        <v>1520033.4</v>
      </c>
      <c r="BX153" s="10">
        <v>81.793999999999997</v>
      </c>
      <c r="BY153" s="10">
        <v>81.740200000000002</v>
      </c>
      <c r="BZ153" s="10">
        <v>81.730099999999993</v>
      </c>
      <c r="CA153" s="11">
        <v>81.7547</v>
      </c>
      <c r="CB153" s="9">
        <v>1542815.2</v>
      </c>
      <c r="CC153" s="10">
        <v>81.783299999999997</v>
      </c>
      <c r="CD153" s="10">
        <v>81.744699999999995</v>
      </c>
      <c r="CE153" s="10">
        <v>81.734499999999997</v>
      </c>
      <c r="CF153" s="11">
        <v>81.754099999999994</v>
      </c>
      <c r="CG153" s="9">
        <v>1606677.72</v>
      </c>
      <c r="CH153" s="10">
        <v>81.773399999999995</v>
      </c>
      <c r="CI153" s="10">
        <v>81.746099999999998</v>
      </c>
      <c r="CJ153" s="10">
        <v>81.736099999999993</v>
      </c>
      <c r="CK153" s="11">
        <v>81.751800000000003</v>
      </c>
      <c r="CL153" s="9">
        <v>1706990.72</v>
      </c>
      <c r="CM153" s="10">
        <v>81.763499999999993</v>
      </c>
      <c r="CN153" s="10">
        <v>81.745900000000006</v>
      </c>
      <c r="CO153" s="10">
        <v>81.736800000000002</v>
      </c>
      <c r="CP153" s="11">
        <v>81.748699999999999</v>
      </c>
      <c r="CQ153" s="9">
        <v>1840339.56</v>
      </c>
      <c r="CR153" s="10">
        <v>81.756900000000002</v>
      </c>
      <c r="CS153" s="10">
        <v>81.746899999999997</v>
      </c>
      <c r="CT153" s="10">
        <v>81.737499999999997</v>
      </c>
      <c r="CU153" s="11">
        <v>81.747100000000003</v>
      </c>
      <c r="CV153" s="9">
        <v>2003245.88</v>
      </c>
      <c r="CW153" s="10">
        <v>81.751000000000005</v>
      </c>
      <c r="CX153" s="10">
        <v>81.749099999999999</v>
      </c>
      <c r="CY153" s="10">
        <v>81.739599999999996</v>
      </c>
      <c r="CZ153" s="11">
        <v>81.746600000000001</v>
      </c>
      <c r="DA153" s="34">
        <v>0</v>
      </c>
      <c r="DB153" s="35">
        <v>0</v>
      </c>
      <c r="DC153" s="35">
        <v>0</v>
      </c>
      <c r="DD153" s="35">
        <v>0</v>
      </c>
      <c r="DE153" s="36">
        <v>0</v>
      </c>
      <c r="DF153" s="34">
        <v>0</v>
      </c>
      <c r="DG153" s="35">
        <v>0</v>
      </c>
      <c r="DH153" s="35">
        <v>0</v>
      </c>
      <c r="DI153" s="35">
        <v>0</v>
      </c>
      <c r="DJ153" s="36">
        <v>0</v>
      </c>
      <c r="DK153" s="34">
        <v>0</v>
      </c>
      <c r="DL153" s="35">
        <v>0</v>
      </c>
      <c r="DM153" s="35">
        <v>0</v>
      </c>
      <c r="DN153" s="35">
        <v>0</v>
      </c>
      <c r="DO153" s="36">
        <v>0</v>
      </c>
      <c r="DP153" s="34">
        <v>0</v>
      </c>
      <c r="DQ153" s="35">
        <v>0</v>
      </c>
      <c r="DR153" s="35">
        <v>0</v>
      </c>
      <c r="DS153" s="35">
        <v>0</v>
      </c>
      <c r="DT153" s="36">
        <v>0</v>
      </c>
      <c r="DU153" s="9">
        <v>1605139.2</v>
      </c>
      <c r="DV153" s="10">
        <v>81.809299999999993</v>
      </c>
      <c r="DW153" s="10">
        <v>81.738399999999999</v>
      </c>
      <c r="DX153" s="10">
        <v>81.728300000000004</v>
      </c>
      <c r="DY153" s="11">
        <v>81.758499999999998</v>
      </c>
      <c r="DZ153" s="9">
        <v>1538990.72</v>
      </c>
      <c r="EA153" s="10">
        <v>81.803700000000006</v>
      </c>
      <c r="EB153" s="10">
        <v>81.737099999999998</v>
      </c>
      <c r="EC153" s="10">
        <v>81.727000000000004</v>
      </c>
      <c r="ED153" s="11">
        <v>81.755799999999994</v>
      </c>
      <c r="EE153" s="9">
        <v>1516439.64</v>
      </c>
      <c r="EF153" s="10">
        <v>81.794399999999996</v>
      </c>
      <c r="EG153" s="10">
        <v>81.740399999999994</v>
      </c>
      <c r="EH153" s="10">
        <v>81.73</v>
      </c>
      <c r="EI153" s="11">
        <v>81.754800000000003</v>
      </c>
      <c r="EJ153" s="9">
        <v>1539149.28</v>
      </c>
      <c r="EK153" s="10">
        <v>81.784000000000006</v>
      </c>
      <c r="EL153" s="10">
        <v>81.744200000000006</v>
      </c>
      <c r="EM153" s="10">
        <v>81.734899999999996</v>
      </c>
      <c r="EN153" s="11">
        <v>81.754300000000001</v>
      </c>
      <c r="EO153" s="9">
        <v>1602987.24</v>
      </c>
      <c r="EP153" s="10">
        <v>81.774100000000004</v>
      </c>
      <c r="EQ153" s="10">
        <v>81.746200000000002</v>
      </c>
      <c r="ER153" s="10">
        <v>81.7363</v>
      </c>
      <c r="ES153" s="11">
        <v>81.752200000000002</v>
      </c>
      <c r="ET153" s="9">
        <v>1703203.36</v>
      </c>
      <c r="EU153" s="10">
        <v>81.7637</v>
      </c>
      <c r="EV153" s="10">
        <v>81.745500000000007</v>
      </c>
      <c r="EW153" s="10">
        <v>81.736699999999999</v>
      </c>
      <c r="EX153" s="11">
        <v>81.748599999999996</v>
      </c>
      <c r="EY153" s="9">
        <v>1836473.28</v>
      </c>
      <c r="EZ153" s="10">
        <v>81.756699999999995</v>
      </c>
      <c r="FA153" s="10">
        <v>81.746600000000001</v>
      </c>
      <c r="FB153" s="10">
        <v>81.738100000000003</v>
      </c>
      <c r="FC153" s="11">
        <v>81.747100000000003</v>
      </c>
      <c r="FD153" s="9">
        <v>1999587.68</v>
      </c>
      <c r="FE153" s="10">
        <v>81.751000000000005</v>
      </c>
      <c r="FF153" s="10">
        <v>81.749399999999994</v>
      </c>
      <c r="FG153" s="10">
        <v>81.739500000000007</v>
      </c>
      <c r="FH153" s="11">
        <v>81.746600000000001</v>
      </c>
      <c r="FI153" s="34">
        <v>0</v>
      </c>
      <c r="FJ153" s="35">
        <v>0</v>
      </c>
      <c r="FK153" s="35">
        <v>0</v>
      </c>
      <c r="FL153" s="35">
        <v>0</v>
      </c>
      <c r="FM153" s="36">
        <v>0</v>
      </c>
      <c r="FN153" s="34">
        <v>0</v>
      </c>
      <c r="FO153" s="35">
        <v>0</v>
      </c>
      <c r="FP153" s="35">
        <v>0</v>
      </c>
      <c r="FQ153" s="35">
        <v>0</v>
      </c>
      <c r="FR153" s="36">
        <v>0</v>
      </c>
      <c r="FS153" s="34">
        <v>0</v>
      </c>
      <c r="FT153" s="35">
        <v>0</v>
      </c>
      <c r="FU153" s="35">
        <v>0</v>
      </c>
      <c r="FV153" s="35">
        <v>0</v>
      </c>
      <c r="FW153" s="36">
        <v>0</v>
      </c>
      <c r="FX153" s="34">
        <v>0</v>
      </c>
      <c r="FY153" s="35">
        <v>0</v>
      </c>
      <c r="FZ153" s="35">
        <v>0</v>
      </c>
      <c r="GA153" s="35">
        <v>0</v>
      </c>
      <c r="GB153" s="36">
        <v>0</v>
      </c>
    </row>
    <row r="154" spans="2:184" ht="15" customHeight="1">
      <c r="B154" s="122"/>
      <c r="C154" s="73"/>
      <c r="D154" s="8">
        <f t="shared" si="12"/>
        <v>-18</v>
      </c>
      <c r="E154" s="9">
        <v>1471673.44</v>
      </c>
      <c r="F154" s="10">
        <v>79.459699999999998</v>
      </c>
      <c r="G154" s="10">
        <v>79.420699999999997</v>
      </c>
      <c r="H154" s="10">
        <v>79.402500000000003</v>
      </c>
      <c r="I154" s="11">
        <v>79.427499999999995</v>
      </c>
      <c r="J154" s="9">
        <v>1415080.92</v>
      </c>
      <c r="K154" s="10">
        <v>79.457700000000003</v>
      </c>
      <c r="L154" s="10">
        <v>79.422700000000006</v>
      </c>
      <c r="M154" s="10">
        <v>79.405299999999997</v>
      </c>
      <c r="N154" s="11">
        <v>79.4285</v>
      </c>
      <c r="O154" s="9">
        <v>1399640.8</v>
      </c>
      <c r="P154" s="10">
        <v>79.455600000000004</v>
      </c>
      <c r="Q154" s="10">
        <v>79.4268</v>
      </c>
      <c r="R154" s="10">
        <v>79.409000000000006</v>
      </c>
      <c r="S154" s="11">
        <v>79.430400000000006</v>
      </c>
      <c r="T154" s="9">
        <v>1424741.36</v>
      </c>
      <c r="U154" s="10">
        <v>79.453999999999994</v>
      </c>
      <c r="V154" s="10">
        <v>79.4315</v>
      </c>
      <c r="W154" s="10">
        <v>79.413399999999996</v>
      </c>
      <c r="X154" s="11">
        <v>79.432900000000004</v>
      </c>
      <c r="Y154" s="9">
        <v>1486879.04</v>
      </c>
      <c r="Z154" s="10">
        <v>79.450900000000004</v>
      </c>
      <c r="AA154" s="10">
        <v>79.4345</v>
      </c>
      <c r="AB154" s="10">
        <v>79.416300000000007</v>
      </c>
      <c r="AC154" s="11">
        <v>79.433899999999994</v>
      </c>
      <c r="AD154" s="9">
        <v>1583546.28</v>
      </c>
      <c r="AE154" s="10">
        <v>79.447699999999998</v>
      </c>
      <c r="AF154" s="10">
        <v>79.4358</v>
      </c>
      <c r="AG154" s="10">
        <v>79.417100000000005</v>
      </c>
      <c r="AH154" s="11">
        <v>79.433499999999995</v>
      </c>
      <c r="AI154" s="9">
        <v>1711950.76</v>
      </c>
      <c r="AJ154" s="10">
        <v>79.445599999999999</v>
      </c>
      <c r="AK154" s="10">
        <v>79.437799999999996</v>
      </c>
      <c r="AL154" s="10">
        <v>79.419799999999995</v>
      </c>
      <c r="AM154" s="11">
        <v>79.434399999999997</v>
      </c>
      <c r="AN154" s="9">
        <v>1869949.24</v>
      </c>
      <c r="AO154" s="10">
        <v>79.443600000000004</v>
      </c>
      <c r="AP154" s="10">
        <v>79.441199999999995</v>
      </c>
      <c r="AQ154" s="10">
        <v>79.423900000000003</v>
      </c>
      <c r="AR154" s="11">
        <v>79.436199999999999</v>
      </c>
      <c r="AS154" s="34">
        <v>0</v>
      </c>
      <c r="AT154" s="35">
        <v>0</v>
      </c>
      <c r="AU154" s="35">
        <v>0</v>
      </c>
      <c r="AV154" s="35">
        <v>0</v>
      </c>
      <c r="AW154" s="36">
        <v>0</v>
      </c>
      <c r="AX154" s="34">
        <v>0</v>
      </c>
      <c r="AY154" s="35">
        <v>0</v>
      </c>
      <c r="AZ154" s="35">
        <v>0</v>
      </c>
      <c r="BA154" s="35">
        <v>0</v>
      </c>
      <c r="BB154" s="36">
        <v>0</v>
      </c>
      <c r="BC154" s="34">
        <v>0</v>
      </c>
      <c r="BD154" s="35">
        <v>0</v>
      </c>
      <c r="BE154" s="35">
        <v>0</v>
      </c>
      <c r="BF154" s="35">
        <v>0</v>
      </c>
      <c r="BG154" s="36">
        <v>0</v>
      </c>
      <c r="BH154" s="34">
        <v>0</v>
      </c>
      <c r="BI154" s="35">
        <v>0</v>
      </c>
      <c r="BJ154" s="35">
        <v>0</v>
      </c>
      <c r="BK154" s="35">
        <v>0</v>
      </c>
      <c r="BL154" s="36">
        <v>0</v>
      </c>
      <c r="BM154" s="9">
        <v>1480080.96</v>
      </c>
      <c r="BN154" s="10">
        <v>79.458799999999997</v>
      </c>
      <c r="BO154" s="10">
        <v>79.420500000000004</v>
      </c>
      <c r="BP154" s="10">
        <v>79.401899999999998</v>
      </c>
      <c r="BQ154" s="11">
        <v>79.427000000000007</v>
      </c>
      <c r="BR154" s="9">
        <v>1423280.24</v>
      </c>
      <c r="BS154" s="10">
        <v>79.457300000000004</v>
      </c>
      <c r="BT154" s="10">
        <v>79.423000000000002</v>
      </c>
      <c r="BU154" s="10">
        <v>79.405500000000004</v>
      </c>
      <c r="BV154" s="11">
        <v>79.4285</v>
      </c>
      <c r="BW154" s="9">
        <v>1408003.16</v>
      </c>
      <c r="BX154" s="10">
        <v>79.455299999999994</v>
      </c>
      <c r="BY154" s="10">
        <v>79.427099999999996</v>
      </c>
      <c r="BZ154" s="10">
        <v>79.408799999999999</v>
      </c>
      <c r="CA154" s="11">
        <v>79.430400000000006</v>
      </c>
      <c r="CB154" s="9">
        <v>1434644.56</v>
      </c>
      <c r="CC154" s="10">
        <v>79.4542</v>
      </c>
      <c r="CD154" s="10">
        <v>79.4315</v>
      </c>
      <c r="CE154" s="10">
        <v>79.413300000000007</v>
      </c>
      <c r="CF154" s="11">
        <v>79.433000000000007</v>
      </c>
      <c r="CG154" s="9">
        <v>1500397.48</v>
      </c>
      <c r="CH154" s="10">
        <v>79.450400000000002</v>
      </c>
      <c r="CI154" s="10">
        <v>79.434399999999997</v>
      </c>
      <c r="CJ154" s="10">
        <v>79.416499999999999</v>
      </c>
      <c r="CK154" s="11">
        <v>79.433700000000002</v>
      </c>
      <c r="CL154" s="9">
        <v>1601095.96</v>
      </c>
      <c r="CM154" s="10">
        <v>79.447400000000002</v>
      </c>
      <c r="CN154" s="10">
        <v>79.435900000000004</v>
      </c>
      <c r="CO154" s="10">
        <v>79.417299999999997</v>
      </c>
      <c r="CP154" s="11">
        <v>79.433499999999995</v>
      </c>
      <c r="CQ154" s="9">
        <v>1733854.36</v>
      </c>
      <c r="CR154" s="10">
        <v>79.444900000000004</v>
      </c>
      <c r="CS154" s="10">
        <v>79.437799999999996</v>
      </c>
      <c r="CT154" s="10">
        <v>79.419700000000006</v>
      </c>
      <c r="CU154" s="11">
        <v>79.434100000000001</v>
      </c>
      <c r="CV154" s="9">
        <v>1895489.24</v>
      </c>
      <c r="CW154" s="10">
        <v>79.443200000000004</v>
      </c>
      <c r="CX154" s="10">
        <v>79.440899999999999</v>
      </c>
      <c r="CY154" s="10">
        <v>79.423500000000004</v>
      </c>
      <c r="CZ154" s="11">
        <v>79.4358</v>
      </c>
      <c r="DA154" s="34">
        <v>0</v>
      </c>
      <c r="DB154" s="35">
        <v>0</v>
      </c>
      <c r="DC154" s="35">
        <v>0</v>
      </c>
      <c r="DD154" s="35">
        <v>0</v>
      </c>
      <c r="DE154" s="36">
        <v>0</v>
      </c>
      <c r="DF154" s="34">
        <v>0</v>
      </c>
      <c r="DG154" s="35">
        <v>0</v>
      </c>
      <c r="DH154" s="35">
        <v>0</v>
      </c>
      <c r="DI154" s="35">
        <v>0</v>
      </c>
      <c r="DJ154" s="36">
        <v>0</v>
      </c>
      <c r="DK154" s="34">
        <v>0</v>
      </c>
      <c r="DL154" s="35">
        <v>0</v>
      </c>
      <c r="DM154" s="35">
        <v>0</v>
      </c>
      <c r="DN154" s="35">
        <v>0</v>
      </c>
      <c r="DO154" s="36">
        <v>0</v>
      </c>
      <c r="DP154" s="34">
        <v>0</v>
      </c>
      <c r="DQ154" s="35">
        <v>0</v>
      </c>
      <c r="DR154" s="35">
        <v>0</v>
      </c>
      <c r="DS154" s="35">
        <v>0</v>
      </c>
      <c r="DT154" s="36">
        <v>0</v>
      </c>
      <c r="DU154" s="9">
        <v>1476479.32</v>
      </c>
      <c r="DV154" s="10">
        <v>79.4589</v>
      </c>
      <c r="DW154" s="10">
        <v>79.420400000000001</v>
      </c>
      <c r="DX154" s="10">
        <v>79.401899999999998</v>
      </c>
      <c r="DY154" s="11">
        <v>79.427000000000007</v>
      </c>
      <c r="DZ154" s="9">
        <v>1419878.08</v>
      </c>
      <c r="EA154" s="10">
        <v>79.457499999999996</v>
      </c>
      <c r="EB154" s="10">
        <v>79.422899999999998</v>
      </c>
      <c r="EC154" s="10">
        <v>79.405299999999997</v>
      </c>
      <c r="ED154" s="11">
        <v>79.4285</v>
      </c>
      <c r="EE154" s="9">
        <v>1404624.44</v>
      </c>
      <c r="EF154" s="10">
        <v>79.455500000000001</v>
      </c>
      <c r="EG154" s="10">
        <v>79.427000000000007</v>
      </c>
      <c r="EH154" s="10">
        <v>79.409000000000006</v>
      </c>
      <c r="EI154" s="11">
        <v>79.430400000000006</v>
      </c>
      <c r="EJ154" s="9">
        <v>1431199.8</v>
      </c>
      <c r="EK154" s="10">
        <v>79.453999999999994</v>
      </c>
      <c r="EL154" s="10">
        <v>79.4315</v>
      </c>
      <c r="EM154" s="10">
        <v>79.413499999999999</v>
      </c>
      <c r="EN154" s="11">
        <v>79.433000000000007</v>
      </c>
      <c r="EO154" s="9">
        <v>1496864.2</v>
      </c>
      <c r="EP154" s="10">
        <v>79.450400000000002</v>
      </c>
      <c r="EQ154" s="10">
        <v>79.434299999999993</v>
      </c>
      <c r="ER154" s="10">
        <v>79.416300000000007</v>
      </c>
      <c r="ES154" s="11">
        <v>79.433599999999998</v>
      </c>
      <c r="ET154" s="9">
        <v>1597502.76</v>
      </c>
      <c r="EU154" s="10">
        <v>79.447900000000004</v>
      </c>
      <c r="EV154" s="10">
        <v>79.4358</v>
      </c>
      <c r="EW154" s="10">
        <v>79.417199999999994</v>
      </c>
      <c r="EX154" s="11">
        <v>79.433700000000002</v>
      </c>
      <c r="EY154" s="9">
        <v>1730227.56</v>
      </c>
      <c r="EZ154" s="10">
        <v>79.445300000000003</v>
      </c>
      <c r="FA154" s="10">
        <v>79.438100000000006</v>
      </c>
      <c r="FB154" s="10">
        <v>79.419899999999998</v>
      </c>
      <c r="FC154" s="11">
        <v>79.434399999999997</v>
      </c>
      <c r="FD154" s="9">
        <v>1891988.68</v>
      </c>
      <c r="FE154" s="10">
        <v>79.443299999999994</v>
      </c>
      <c r="FF154" s="10">
        <v>79.441100000000006</v>
      </c>
      <c r="FG154" s="10">
        <v>79.423299999999998</v>
      </c>
      <c r="FH154" s="11">
        <v>79.435900000000004</v>
      </c>
      <c r="FI154" s="34">
        <v>0</v>
      </c>
      <c r="FJ154" s="35">
        <v>0</v>
      </c>
      <c r="FK154" s="35">
        <v>0</v>
      </c>
      <c r="FL154" s="35">
        <v>0</v>
      </c>
      <c r="FM154" s="36">
        <v>0</v>
      </c>
      <c r="FN154" s="34">
        <v>0</v>
      </c>
      <c r="FO154" s="35">
        <v>0</v>
      </c>
      <c r="FP154" s="35">
        <v>0</v>
      </c>
      <c r="FQ154" s="35">
        <v>0</v>
      </c>
      <c r="FR154" s="36">
        <v>0</v>
      </c>
      <c r="FS154" s="34">
        <v>0</v>
      </c>
      <c r="FT154" s="35">
        <v>0</v>
      </c>
      <c r="FU154" s="35">
        <v>0</v>
      </c>
      <c r="FV154" s="35">
        <v>0</v>
      </c>
      <c r="FW154" s="36">
        <v>0</v>
      </c>
      <c r="FX154" s="34">
        <v>0</v>
      </c>
      <c r="FY154" s="35">
        <v>0</v>
      </c>
      <c r="FZ154" s="35">
        <v>0</v>
      </c>
      <c r="GA154" s="35">
        <v>0</v>
      </c>
      <c r="GB154" s="36">
        <v>0</v>
      </c>
    </row>
    <row r="155" spans="2:184" ht="15" customHeight="1">
      <c r="B155" s="122"/>
      <c r="C155" s="73"/>
      <c r="D155" s="8">
        <f t="shared" si="12"/>
        <v>-16</v>
      </c>
      <c r="E155" s="9">
        <v>1345033.08</v>
      </c>
      <c r="F155" s="10">
        <v>77.547799999999995</v>
      </c>
      <c r="G155" s="10">
        <v>77.520600000000002</v>
      </c>
      <c r="H155" s="10">
        <v>77.491100000000003</v>
      </c>
      <c r="I155" s="11">
        <v>77.5197</v>
      </c>
      <c r="J155" s="9">
        <v>1298647.2</v>
      </c>
      <c r="K155" s="10">
        <v>77.548100000000005</v>
      </c>
      <c r="L155" s="10">
        <v>77.522599999999997</v>
      </c>
      <c r="M155" s="10">
        <v>77.494299999999996</v>
      </c>
      <c r="N155" s="11">
        <v>77.521600000000007</v>
      </c>
      <c r="O155" s="9">
        <v>1290291.56</v>
      </c>
      <c r="P155" s="10">
        <v>77.548199999999994</v>
      </c>
      <c r="Q155" s="10">
        <v>77.525899999999993</v>
      </c>
      <c r="R155" s="10">
        <v>77.496799999999993</v>
      </c>
      <c r="S155" s="11">
        <v>77.523600000000002</v>
      </c>
      <c r="T155" s="9">
        <v>1319071.56</v>
      </c>
      <c r="U155" s="10">
        <v>77.547600000000003</v>
      </c>
      <c r="V155" s="10">
        <v>77.529399999999995</v>
      </c>
      <c r="W155" s="10">
        <v>77.499799999999993</v>
      </c>
      <c r="X155" s="11">
        <v>77.525599999999997</v>
      </c>
      <c r="Y155" s="9">
        <v>1383088.64</v>
      </c>
      <c r="Z155" s="10">
        <v>77.546199999999999</v>
      </c>
      <c r="AA155" s="10">
        <v>77.530699999999996</v>
      </c>
      <c r="AB155" s="10">
        <v>77.501400000000004</v>
      </c>
      <c r="AC155" s="11">
        <v>77.5261</v>
      </c>
      <c r="AD155" s="9">
        <v>1480229.24</v>
      </c>
      <c r="AE155" s="10">
        <v>77.544600000000003</v>
      </c>
      <c r="AF155" s="10">
        <v>77.531700000000001</v>
      </c>
      <c r="AG155" s="10">
        <v>77.502600000000001</v>
      </c>
      <c r="AH155" s="11">
        <v>77.526200000000003</v>
      </c>
      <c r="AI155" s="9">
        <v>1608231.48</v>
      </c>
      <c r="AJ155" s="10">
        <v>77.543000000000006</v>
      </c>
      <c r="AK155" s="10">
        <v>77.533500000000004</v>
      </c>
      <c r="AL155" s="10">
        <v>77.504599999999996</v>
      </c>
      <c r="AM155" s="11">
        <v>77.527000000000001</v>
      </c>
      <c r="AN155" s="9">
        <v>1764650.6</v>
      </c>
      <c r="AO155" s="10">
        <v>77.542699999999996</v>
      </c>
      <c r="AP155" s="10">
        <v>77.536600000000007</v>
      </c>
      <c r="AQ155" s="10">
        <v>77.507599999999996</v>
      </c>
      <c r="AR155" s="11">
        <v>77.528999999999996</v>
      </c>
      <c r="AS155" s="34">
        <v>0</v>
      </c>
      <c r="AT155" s="35">
        <v>0</v>
      </c>
      <c r="AU155" s="35">
        <v>0</v>
      </c>
      <c r="AV155" s="35">
        <v>0</v>
      </c>
      <c r="AW155" s="36">
        <v>0</v>
      </c>
      <c r="AX155" s="34">
        <v>0</v>
      </c>
      <c r="AY155" s="35">
        <v>0</v>
      </c>
      <c r="AZ155" s="35">
        <v>0</v>
      </c>
      <c r="BA155" s="35">
        <v>0</v>
      </c>
      <c r="BB155" s="36">
        <v>0</v>
      </c>
      <c r="BC155" s="34">
        <v>0</v>
      </c>
      <c r="BD155" s="35">
        <v>0</v>
      </c>
      <c r="BE155" s="35">
        <v>0</v>
      </c>
      <c r="BF155" s="35">
        <v>0</v>
      </c>
      <c r="BG155" s="36">
        <v>0</v>
      </c>
      <c r="BH155" s="34">
        <v>0</v>
      </c>
      <c r="BI155" s="35">
        <v>0</v>
      </c>
      <c r="BJ155" s="35">
        <v>0</v>
      </c>
      <c r="BK155" s="35">
        <v>0</v>
      </c>
      <c r="BL155" s="36">
        <v>0</v>
      </c>
      <c r="BM155" s="9">
        <v>1352981.48</v>
      </c>
      <c r="BN155" s="10">
        <v>77.546899999999994</v>
      </c>
      <c r="BO155" s="10">
        <v>77.520200000000003</v>
      </c>
      <c r="BP155" s="10">
        <v>77.491100000000003</v>
      </c>
      <c r="BQ155" s="11">
        <v>77.519300000000001</v>
      </c>
      <c r="BR155" s="9">
        <v>1306390.76</v>
      </c>
      <c r="BS155" s="10">
        <v>77.547499999999999</v>
      </c>
      <c r="BT155" s="10">
        <v>77.522199999999998</v>
      </c>
      <c r="BU155" s="10">
        <v>77.493899999999996</v>
      </c>
      <c r="BV155" s="11">
        <v>77.521100000000004</v>
      </c>
      <c r="BW155" s="9">
        <v>1298301.24</v>
      </c>
      <c r="BX155" s="10">
        <v>77.548100000000005</v>
      </c>
      <c r="BY155" s="10">
        <v>77.525999999999996</v>
      </c>
      <c r="BZ155" s="10">
        <v>77.496700000000004</v>
      </c>
      <c r="CA155" s="11">
        <v>77.523499999999999</v>
      </c>
      <c r="CB155" s="9">
        <v>1328642.8799999999</v>
      </c>
      <c r="CC155" s="10">
        <v>77.547200000000004</v>
      </c>
      <c r="CD155" s="10">
        <v>77.528999999999996</v>
      </c>
      <c r="CE155" s="10">
        <v>77.499499999999998</v>
      </c>
      <c r="CF155" s="11">
        <v>77.525199999999998</v>
      </c>
      <c r="CG155" s="9">
        <v>1396195.6</v>
      </c>
      <c r="CH155" s="10">
        <v>77.546099999999996</v>
      </c>
      <c r="CI155" s="10">
        <v>77.530699999999996</v>
      </c>
      <c r="CJ155" s="10">
        <v>77.501199999999997</v>
      </c>
      <c r="CK155" s="11">
        <v>77.525899999999993</v>
      </c>
      <c r="CL155" s="9">
        <v>1497363.44</v>
      </c>
      <c r="CM155" s="10">
        <v>77.544700000000006</v>
      </c>
      <c r="CN155" s="10">
        <v>77.531800000000004</v>
      </c>
      <c r="CO155" s="10">
        <v>77.502300000000005</v>
      </c>
      <c r="CP155" s="11">
        <v>77.526200000000003</v>
      </c>
      <c r="CQ155" s="9">
        <v>1629674.12</v>
      </c>
      <c r="CR155" s="10">
        <v>77.542900000000003</v>
      </c>
      <c r="CS155" s="10">
        <v>77.533600000000007</v>
      </c>
      <c r="CT155" s="10">
        <v>77.504800000000003</v>
      </c>
      <c r="CU155" s="11">
        <v>77.527100000000004</v>
      </c>
      <c r="CV155" s="9">
        <v>1789692.12</v>
      </c>
      <c r="CW155" s="10">
        <v>77.542199999999994</v>
      </c>
      <c r="CX155" s="10">
        <v>77.536699999999996</v>
      </c>
      <c r="CY155" s="10">
        <v>77.507599999999996</v>
      </c>
      <c r="CZ155" s="11">
        <v>77.528800000000004</v>
      </c>
      <c r="DA155" s="34">
        <v>0</v>
      </c>
      <c r="DB155" s="35">
        <v>0</v>
      </c>
      <c r="DC155" s="35">
        <v>0</v>
      </c>
      <c r="DD155" s="35">
        <v>0</v>
      </c>
      <c r="DE155" s="36">
        <v>0</v>
      </c>
      <c r="DF155" s="34">
        <v>0</v>
      </c>
      <c r="DG155" s="35">
        <v>0</v>
      </c>
      <c r="DH155" s="35">
        <v>0</v>
      </c>
      <c r="DI155" s="35">
        <v>0</v>
      </c>
      <c r="DJ155" s="36">
        <v>0</v>
      </c>
      <c r="DK155" s="34">
        <v>0</v>
      </c>
      <c r="DL155" s="35">
        <v>0</v>
      </c>
      <c r="DM155" s="35">
        <v>0</v>
      </c>
      <c r="DN155" s="35">
        <v>0</v>
      </c>
      <c r="DO155" s="36">
        <v>0</v>
      </c>
      <c r="DP155" s="34">
        <v>0</v>
      </c>
      <c r="DQ155" s="35">
        <v>0</v>
      </c>
      <c r="DR155" s="35">
        <v>0</v>
      </c>
      <c r="DS155" s="35">
        <v>0</v>
      </c>
      <c r="DT155" s="36">
        <v>0</v>
      </c>
      <c r="DU155" s="9">
        <v>1349622.72</v>
      </c>
      <c r="DV155" s="10">
        <v>77.547399999999996</v>
      </c>
      <c r="DW155" s="10">
        <v>77.519900000000007</v>
      </c>
      <c r="DX155" s="10">
        <v>77.491100000000003</v>
      </c>
      <c r="DY155" s="11">
        <v>77.519400000000005</v>
      </c>
      <c r="DZ155" s="9">
        <v>1303203.8799999999</v>
      </c>
      <c r="EA155" s="10">
        <v>77.547600000000003</v>
      </c>
      <c r="EB155" s="10">
        <v>77.522400000000005</v>
      </c>
      <c r="EC155" s="10">
        <v>77.493799999999993</v>
      </c>
      <c r="ED155" s="11">
        <v>77.521199999999993</v>
      </c>
      <c r="EE155" s="9">
        <v>1295052.56</v>
      </c>
      <c r="EF155" s="10">
        <v>77.548000000000002</v>
      </c>
      <c r="EG155" s="10">
        <v>77.525899999999993</v>
      </c>
      <c r="EH155" s="10">
        <v>77.496799999999993</v>
      </c>
      <c r="EI155" s="11">
        <v>77.523499999999999</v>
      </c>
      <c r="EJ155" s="9">
        <v>1325336.8</v>
      </c>
      <c r="EK155" s="10">
        <v>77.547499999999999</v>
      </c>
      <c r="EL155" s="10">
        <v>77.529300000000006</v>
      </c>
      <c r="EM155" s="10">
        <v>77.499700000000004</v>
      </c>
      <c r="EN155" s="11">
        <v>77.525400000000005</v>
      </c>
      <c r="EO155" s="9">
        <v>1392818.48</v>
      </c>
      <c r="EP155" s="10">
        <v>77.546099999999996</v>
      </c>
      <c r="EQ155" s="10">
        <v>77.530699999999996</v>
      </c>
      <c r="ER155" s="10">
        <v>77.501199999999997</v>
      </c>
      <c r="ES155" s="11">
        <v>77.525999999999996</v>
      </c>
      <c r="ET155" s="9">
        <v>1493923.04</v>
      </c>
      <c r="EU155" s="10">
        <v>77.544700000000006</v>
      </c>
      <c r="EV155" s="10">
        <v>77.5321</v>
      </c>
      <c r="EW155" s="10">
        <v>77.502700000000004</v>
      </c>
      <c r="EX155" s="11">
        <v>77.526499999999999</v>
      </c>
      <c r="EY155" s="9">
        <v>1626182.28</v>
      </c>
      <c r="EZ155" s="10">
        <v>77.543099999999995</v>
      </c>
      <c r="FA155" s="10">
        <v>77.533600000000007</v>
      </c>
      <c r="FB155" s="10">
        <v>77.5047</v>
      </c>
      <c r="FC155" s="11">
        <v>77.527100000000004</v>
      </c>
      <c r="FD155" s="9">
        <v>1786346.6</v>
      </c>
      <c r="FE155" s="10">
        <v>77.542299999999997</v>
      </c>
      <c r="FF155" s="10">
        <v>77.537000000000006</v>
      </c>
      <c r="FG155" s="10">
        <v>77.507599999999996</v>
      </c>
      <c r="FH155" s="11">
        <v>77.528899999999993</v>
      </c>
      <c r="FI155" s="34">
        <v>0</v>
      </c>
      <c r="FJ155" s="35">
        <v>0</v>
      </c>
      <c r="FK155" s="35">
        <v>0</v>
      </c>
      <c r="FL155" s="35">
        <v>0</v>
      </c>
      <c r="FM155" s="36">
        <v>0</v>
      </c>
      <c r="FN155" s="34">
        <v>0</v>
      </c>
      <c r="FO155" s="35">
        <v>0</v>
      </c>
      <c r="FP155" s="35">
        <v>0</v>
      </c>
      <c r="FQ155" s="35">
        <v>0</v>
      </c>
      <c r="FR155" s="36">
        <v>0</v>
      </c>
      <c r="FS155" s="34">
        <v>0</v>
      </c>
      <c r="FT155" s="35">
        <v>0</v>
      </c>
      <c r="FU155" s="35">
        <v>0</v>
      </c>
      <c r="FV155" s="35">
        <v>0</v>
      </c>
      <c r="FW155" s="36">
        <v>0</v>
      </c>
      <c r="FX155" s="34">
        <v>0</v>
      </c>
      <c r="FY155" s="35">
        <v>0</v>
      </c>
      <c r="FZ155" s="35">
        <v>0</v>
      </c>
      <c r="GA155" s="35">
        <v>0</v>
      </c>
      <c r="GB155" s="36">
        <v>0</v>
      </c>
    </row>
    <row r="156" spans="2:184" ht="15" customHeight="1">
      <c r="B156" s="122"/>
      <c r="C156" s="73"/>
      <c r="D156" s="8">
        <f t="shared" si="12"/>
        <v>-14</v>
      </c>
      <c r="E156" s="9">
        <v>1235017.68</v>
      </c>
      <c r="F156" s="10">
        <v>76.004900000000006</v>
      </c>
      <c r="G156" s="10">
        <v>75.972800000000007</v>
      </c>
      <c r="H156" s="10">
        <v>75.937299999999993</v>
      </c>
      <c r="I156" s="11">
        <v>75.971599999999995</v>
      </c>
      <c r="J156" s="9">
        <v>1197328.72</v>
      </c>
      <c r="K156" s="10">
        <v>76.007000000000005</v>
      </c>
      <c r="L156" s="10">
        <v>75.9756</v>
      </c>
      <c r="M156" s="10">
        <v>75.939700000000002</v>
      </c>
      <c r="N156" s="11">
        <v>75.974000000000004</v>
      </c>
      <c r="O156" s="9">
        <v>1194198</v>
      </c>
      <c r="P156" s="10">
        <v>76.007199999999997</v>
      </c>
      <c r="Q156" s="10">
        <v>75.978700000000003</v>
      </c>
      <c r="R156" s="10">
        <v>75.942499999999995</v>
      </c>
      <c r="S156" s="11">
        <v>75.976100000000002</v>
      </c>
      <c r="T156" s="9">
        <v>1225470.52</v>
      </c>
      <c r="U156" s="10">
        <v>76.007199999999997</v>
      </c>
      <c r="V156" s="10">
        <v>75.980599999999995</v>
      </c>
      <c r="W156" s="10">
        <v>75.944900000000004</v>
      </c>
      <c r="X156" s="11">
        <v>75.977400000000003</v>
      </c>
      <c r="Y156" s="9">
        <v>1290212.3600000001</v>
      </c>
      <c r="Z156" s="10">
        <v>76.006</v>
      </c>
      <c r="AA156" s="10">
        <v>75.981700000000004</v>
      </c>
      <c r="AB156" s="10">
        <v>75.945800000000006</v>
      </c>
      <c r="AC156" s="11">
        <v>75.977800000000002</v>
      </c>
      <c r="AD156" s="9">
        <v>1386923.2</v>
      </c>
      <c r="AE156" s="10">
        <v>76.004499999999993</v>
      </c>
      <c r="AF156" s="10">
        <v>75.982799999999997</v>
      </c>
      <c r="AG156" s="10">
        <v>75.947299999999998</v>
      </c>
      <c r="AH156" s="11">
        <v>75.978200000000001</v>
      </c>
      <c r="AI156" s="9">
        <v>1513715.2</v>
      </c>
      <c r="AJ156" s="10">
        <v>76.003699999999995</v>
      </c>
      <c r="AK156" s="10">
        <v>75.984099999999998</v>
      </c>
      <c r="AL156" s="10">
        <v>75.948999999999998</v>
      </c>
      <c r="AM156" s="11">
        <v>75.978899999999996</v>
      </c>
      <c r="AN156" s="9">
        <v>1667333.1200000001</v>
      </c>
      <c r="AO156" s="10">
        <v>76.001400000000004</v>
      </c>
      <c r="AP156" s="10">
        <v>75.987200000000001</v>
      </c>
      <c r="AQ156" s="10">
        <v>75.9512</v>
      </c>
      <c r="AR156" s="11">
        <v>75.979900000000001</v>
      </c>
      <c r="AS156" s="34">
        <v>0</v>
      </c>
      <c r="AT156" s="35">
        <v>0</v>
      </c>
      <c r="AU156" s="35">
        <v>0</v>
      </c>
      <c r="AV156" s="35">
        <v>0</v>
      </c>
      <c r="AW156" s="36">
        <v>0</v>
      </c>
      <c r="AX156" s="34">
        <v>0</v>
      </c>
      <c r="AY156" s="35">
        <v>0</v>
      </c>
      <c r="AZ156" s="35">
        <v>0</v>
      </c>
      <c r="BA156" s="35">
        <v>0</v>
      </c>
      <c r="BB156" s="36">
        <v>0</v>
      </c>
      <c r="BC156" s="34">
        <v>0</v>
      </c>
      <c r="BD156" s="35">
        <v>0</v>
      </c>
      <c r="BE156" s="35">
        <v>0</v>
      </c>
      <c r="BF156" s="35">
        <v>0</v>
      </c>
      <c r="BG156" s="36">
        <v>0</v>
      </c>
      <c r="BH156" s="34">
        <v>0</v>
      </c>
      <c r="BI156" s="35">
        <v>0</v>
      </c>
      <c r="BJ156" s="35">
        <v>0</v>
      </c>
      <c r="BK156" s="35">
        <v>0</v>
      </c>
      <c r="BL156" s="36">
        <v>0</v>
      </c>
      <c r="BM156" s="9">
        <v>1242577.1200000001</v>
      </c>
      <c r="BN156" s="10">
        <v>76.004599999999996</v>
      </c>
      <c r="BO156" s="10">
        <v>75.972999999999999</v>
      </c>
      <c r="BP156" s="10">
        <v>75.936800000000005</v>
      </c>
      <c r="BQ156" s="11">
        <v>75.971400000000003</v>
      </c>
      <c r="BR156" s="9">
        <v>1204745.04</v>
      </c>
      <c r="BS156" s="10">
        <v>76.006799999999998</v>
      </c>
      <c r="BT156" s="10">
        <v>75.975200000000001</v>
      </c>
      <c r="BU156" s="10">
        <v>75.939599999999999</v>
      </c>
      <c r="BV156" s="11">
        <v>75.973799999999997</v>
      </c>
      <c r="BW156" s="9">
        <v>1201884.24</v>
      </c>
      <c r="BX156" s="10">
        <v>76.007099999999994</v>
      </c>
      <c r="BY156" s="10">
        <v>75.9786</v>
      </c>
      <c r="BZ156" s="10">
        <v>75.942400000000006</v>
      </c>
      <c r="CA156" s="11">
        <v>75.975999999999999</v>
      </c>
      <c r="CB156" s="9">
        <v>1234640.1200000001</v>
      </c>
      <c r="CC156" s="10">
        <v>76.007000000000005</v>
      </c>
      <c r="CD156" s="10">
        <v>75.980400000000003</v>
      </c>
      <c r="CE156" s="10">
        <v>75.944599999999994</v>
      </c>
      <c r="CF156" s="11">
        <v>75.9773</v>
      </c>
      <c r="CG156" s="9">
        <v>1302848.04</v>
      </c>
      <c r="CH156" s="10">
        <v>76.006200000000007</v>
      </c>
      <c r="CI156" s="10">
        <v>75.981700000000004</v>
      </c>
      <c r="CJ156" s="10">
        <v>75.945999999999998</v>
      </c>
      <c r="CK156" s="11">
        <v>75.977900000000005</v>
      </c>
      <c r="CL156" s="9">
        <v>1403503.72</v>
      </c>
      <c r="CM156" s="10">
        <v>76.004400000000004</v>
      </c>
      <c r="CN156" s="10">
        <v>75.982500000000002</v>
      </c>
      <c r="CO156" s="10">
        <v>75.947299999999998</v>
      </c>
      <c r="CP156" s="11">
        <v>75.977999999999994</v>
      </c>
      <c r="CQ156" s="9">
        <v>1534431.88</v>
      </c>
      <c r="CR156" s="10">
        <v>76.003600000000006</v>
      </c>
      <c r="CS156" s="10">
        <v>75.984200000000001</v>
      </c>
      <c r="CT156" s="10">
        <v>75.949200000000005</v>
      </c>
      <c r="CU156" s="11">
        <v>75.978999999999999</v>
      </c>
      <c r="CV156" s="9">
        <v>1691514.08</v>
      </c>
      <c r="CW156" s="10">
        <v>76.001400000000004</v>
      </c>
      <c r="CX156" s="10">
        <v>75.987099999999998</v>
      </c>
      <c r="CY156" s="10">
        <v>75.9512</v>
      </c>
      <c r="CZ156" s="11">
        <v>75.979799999999997</v>
      </c>
      <c r="DA156" s="34">
        <v>0</v>
      </c>
      <c r="DB156" s="35">
        <v>0</v>
      </c>
      <c r="DC156" s="35">
        <v>0</v>
      </c>
      <c r="DD156" s="35">
        <v>0</v>
      </c>
      <c r="DE156" s="36">
        <v>0</v>
      </c>
      <c r="DF156" s="34">
        <v>0</v>
      </c>
      <c r="DG156" s="35">
        <v>0</v>
      </c>
      <c r="DH156" s="35">
        <v>0</v>
      </c>
      <c r="DI156" s="35">
        <v>0</v>
      </c>
      <c r="DJ156" s="36">
        <v>0</v>
      </c>
      <c r="DK156" s="34">
        <v>0</v>
      </c>
      <c r="DL156" s="35">
        <v>0</v>
      </c>
      <c r="DM156" s="35">
        <v>0</v>
      </c>
      <c r="DN156" s="35">
        <v>0</v>
      </c>
      <c r="DO156" s="36">
        <v>0</v>
      </c>
      <c r="DP156" s="34">
        <v>0</v>
      </c>
      <c r="DQ156" s="35">
        <v>0</v>
      </c>
      <c r="DR156" s="35">
        <v>0</v>
      </c>
      <c r="DS156" s="35">
        <v>0</v>
      </c>
      <c r="DT156" s="36">
        <v>0</v>
      </c>
      <c r="DU156" s="9">
        <v>1239433.24</v>
      </c>
      <c r="DV156" s="10">
        <v>76.0047</v>
      </c>
      <c r="DW156" s="10">
        <v>75.972700000000003</v>
      </c>
      <c r="DX156" s="10">
        <v>75.936999999999998</v>
      </c>
      <c r="DY156" s="11">
        <v>75.971400000000003</v>
      </c>
      <c r="DZ156" s="9">
        <v>1201691.8400000001</v>
      </c>
      <c r="EA156" s="10">
        <v>76.007000000000005</v>
      </c>
      <c r="EB156" s="10">
        <v>75.975399999999993</v>
      </c>
      <c r="EC156" s="10">
        <v>75.939700000000002</v>
      </c>
      <c r="ED156" s="11">
        <v>75.974000000000004</v>
      </c>
      <c r="EE156" s="9">
        <v>1198774.1599999999</v>
      </c>
      <c r="EF156" s="10">
        <v>76.006699999999995</v>
      </c>
      <c r="EG156" s="10">
        <v>75.978899999999996</v>
      </c>
      <c r="EH156" s="10">
        <v>75.942499999999995</v>
      </c>
      <c r="EI156" s="11">
        <v>75.975899999999996</v>
      </c>
      <c r="EJ156" s="9">
        <v>1231482.32</v>
      </c>
      <c r="EK156" s="10">
        <v>76.007199999999997</v>
      </c>
      <c r="EL156" s="10">
        <v>75.980500000000006</v>
      </c>
      <c r="EM156" s="10">
        <v>75.944699999999997</v>
      </c>
      <c r="EN156" s="11">
        <v>75.977400000000003</v>
      </c>
      <c r="EO156" s="9">
        <v>1299622.44</v>
      </c>
      <c r="EP156" s="10">
        <v>76.005799999999994</v>
      </c>
      <c r="EQ156" s="10">
        <v>75.9816</v>
      </c>
      <c r="ER156" s="10">
        <v>75.945999999999998</v>
      </c>
      <c r="ES156" s="11">
        <v>75.977699999999999</v>
      </c>
      <c r="ET156" s="9">
        <v>1400164.32</v>
      </c>
      <c r="EU156" s="10">
        <v>76.004999999999995</v>
      </c>
      <c r="EV156" s="10">
        <v>75.982600000000005</v>
      </c>
      <c r="EW156" s="10">
        <v>75.947400000000002</v>
      </c>
      <c r="EX156" s="11">
        <v>75.978300000000004</v>
      </c>
      <c r="EY156" s="9">
        <v>1531074.92</v>
      </c>
      <c r="EZ156" s="10">
        <v>76.003399999999999</v>
      </c>
      <c r="FA156" s="10">
        <v>75.984099999999998</v>
      </c>
      <c r="FB156" s="10">
        <v>75.949100000000001</v>
      </c>
      <c r="FC156" s="11">
        <v>75.978800000000007</v>
      </c>
      <c r="FD156" s="9">
        <v>1688322.24</v>
      </c>
      <c r="FE156" s="10">
        <v>76.001599999999996</v>
      </c>
      <c r="FF156" s="10">
        <v>75.987200000000001</v>
      </c>
      <c r="FG156" s="10">
        <v>75.951400000000007</v>
      </c>
      <c r="FH156" s="11">
        <v>75.98</v>
      </c>
      <c r="FI156" s="34">
        <v>0</v>
      </c>
      <c r="FJ156" s="35">
        <v>0</v>
      </c>
      <c r="FK156" s="35">
        <v>0</v>
      </c>
      <c r="FL156" s="35">
        <v>0</v>
      </c>
      <c r="FM156" s="36">
        <v>0</v>
      </c>
      <c r="FN156" s="34">
        <v>0</v>
      </c>
      <c r="FO156" s="35">
        <v>0</v>
      </c>
      <c r="FP156" s="35">
        <v>0</v>
      </c>
      <c r="FQ156" s="35">
        <v>0</v>
      </c>
      <c r="FR156" s="36">
        <v>0</v>
      </c>
      <c r="FS156" s="34">
        <v>0</v>
      </c>
      <c r="FT156" s="35">
        <v>0</v>
      </c>
      <c r="FU156" s="35">
        <v>0</v>
      </c>
      <c r="FV156" s="35">
        <v>0</v>
      </c>
      <c r="FW156" s="36">
        <v>0</v>
      </c>
      <c r="FX156" s="34">
        <v>0</v>
      </c>
      <c r="FY156" s="35">
        <v>0</v>
      </c>
      <c r="FZ156" s="35">
        <v>0</v>
      </c>
      <c r="GA156" s="35">
        <v>0</v>
      </c>
      <c r="GB156" s="36">
        <v>0</v>
      </c>
    </row>
    <row r="157" spans="2:184" ht="15" customHeight="1">
      <c r="B157" s="122"/>
      <c r="C157" s="73"/>
      <c r="D157" s="8">
        <f t="shared" si="12"/>
        <v>-12</v>
      </c>
      <c r="E157" s="9">
        <v>1134664.52</v>
      </c>
      <c r="F157" s="10">
        <v>74.505700000000004</v>
      </c>
      <c r="G157" s="10">
        <v>74.469899999999996</v>
      </c>
      <c r="H157" s="10">
        <v>74.420299999999997</v>
      </c>
      <c r="I157" s="11">
        <v>74.465199999999996</v>
      </c>
      <c r="J157" s="9">
        <v>1104534.2</v>
      </c>
      <c r="K157" s="10">
        <v>74.5077</v>
      </c>
      <c r="L157" s="10">
        <v>74.472300000000004</v>
      </c>
      <c r="M157" s="10">
        <v>74.423699999999997</v>
      </c>
      <c r="N157" s="11">
        <v>74.467699999999994</v>
      </c>
      <c r="O157" s="9">
        <v>1105720.44</v>
      </c>
      <c r="P157" s="10">
        <v>74.508300000000006</v>
      </c>
      <c r="Q157" s="10">
        <v>74.475099999999998</v>
      </c>
      <c r="R157" s="10">
        <v>74.426299999999998</v>
      </c>
      <c r="S157" s="11">
        <v>74.469700000000003</v>
      </c>
      <c r="T157" s="9">
        <v>1139051.6000000001</v>
      </c>
      <c r="U157" s="10">
        <v>74.506799999999998</v>
      </c>
      <c r="V157" s="10">
        <v>74.476699999999994</v>
      </c>
      <c r="W157" s="10">
        <v>74.427199999999999</v>
      </c>
      <c r="X157" s="11">
        <v>74.470100000000002</v>
      </c>
      <c r="Y157" s="9">
        <v>1204484.3600000001</v>
      </c>
      <c r="Z157" s="10">
        <v>74.504400000000004</v>
      </c>
      <c r="AA157" s="10">
        <v>74.477199999999996</v>
      </c>
      <c r="AB157" s="10">
        <v>74.427800000000005</v>
      </c>
      <c r="AC157" s="11">
        <v>74.469700000000003</v>
      </c>
      <c r="AD157" s="9">
        <v>1300845.44</v>
      </c>
      <c r="AE157" s="10">
        <v>74.502399999999994</v>
      </c>
      <c r="AF157" s="10">
        <v>74.477900000000005</v>
      </c>
      <c r="AG157" s="10">
        <v>74.428899999999999</v>
      </c>
      <c r="AH157" s="11">
        <v>74.4696</v>
      </c>
      <c r="AI157" s="9">
        <v>1426380</v>
      </c>
      <c r="AJ157" s="10">
        <v>74.5</v>
      </c>
      <c r="AK157" s="10">
        <v>74.479100000000003</v>
      </c>
      <c r="AL157" s="10">
        <v>74.430400000000006</v>
      </c>
      <c r="AM157" s="11">
        <v>74.469700000000003</v>
      </c>
      <c r="AN157" s="9">
        <v>1576949.72</v>
      </c>
      <c r="AO157" s="10">
        <v>74.496399999999994</v>
      </c>
      <c r="AP157" s="10">
        <v>74.481099999999998</v>
      </c>
      <c r="AQ157" s="10">
        <v>74.431899999999999</v>
      </c>
      <c r="AR157" s="11">
        <v>74.469700000000003</v>
      </c>
      <c r="AS157" s="34">
        <v>0</v>
      </c>
      <c r="AT157" s="35">
        <v>0</v>
      </c>
      <c r="AU157" s="35">
        <v>0</v>
      </c>
      <c r="AV157" s="35">
        <v>0</v>
      </c>
      <c r="AW157" s="36">
        <v>0</v>
      </c>
      <c r="AX157" s="34">
        <v>0</v>
      </c>
      <c r="AY157" s="35">
        <v>0</v>
      </c>
      <c r="AZ157" s="35">
        <v>0</v>
      </c>
      <c r="BA157" s="35">
        <v>0</v>
      </c>
      <c r="BB157" s="36">
        <v>0</v>
      </c>
      <c r="BC157" s="34">
        <v>0</v>
      </c>
      <c r="BD157" s="35">
        <v>0</v>
      </c>
      <c r="BE157" s="35">
        <v>0</v>
      </c>
      <c r="BF157" s="35">
        <v>0</v>
      </c>
      <c r="BG157" s="36">
        <v>0</v>
      </c>
      <c r="BH157" s="34">
        <v>0</v>
      </c>
      <c r="BI157" s="35">
        <v>0</v>
      </c>
      <c r="BJ157" s="35">
        <v>0</v>
      </c>
      <c r="BK157" s="35">
        <v>0</v>
      </c>
      <c r="BL157" s="36">
        <v>0</v>
      </c>
      <c r="BM157" s="9">
        <v>1141869.1200000001</v>
      </c>
      <c r="BN157" s="10">
        <v>74.505799999999994</v>
      </c>
      <c r="BO157" s="10">
        <v>74.469800000000006</v>
      </c>
      <c r="BP157" s="10">
        <v>74.420500000000004</v>
      </c>
      <c r="BQ157" s="11">
        <v>74.465199999999996</v>
      </c>
      <c r="BR157" s="9">
        <v>1111655.28</v>
      </c>
      <c r="BS157" s="10">
        <v>74.508099999999999</v>
      </c>
      <c r="BT157" s="10">
        <v>74.472200000000001</v>
      </c>
      <c r="BU157" s="10">
        <v>74.423900000000003</v>
      </c>
      <c r="BV157" s="11">
        <v>74.4679</v>
      </c>
      <c r="BW157" s="9">
        <v>1113083.76</v>
      </c>
      <c r="BX157" s="10">
        <v>74.508300000000006</v>
      </c>
      <c r="BY157" s="10">
        <v>74.474999999999994</v>
      </c>
      <c r="BZ157" s="10">
        <v>74.426100000000005</v>
      </c>
      <c r="CA157" s="11">
        <v>74.469700000000003</v>
      </c>
      <c r="CB157" s="9">
        <v>1147900.2</v>
      </c>
      <c r="CC157" s="10">
        <v>74.506699999999995</v>
      </c>
      <c r="CD157" s="10">
        <v>74.476900000000001</v>
      </c>
      <c r="CE157" s="10">
        <v>74.427199999999999</v>
      </c>
      <c r="CF157" s="11">
        <v>74.470100000000002</v>
      </c>
      <c r="CG157" s="9">
        <v>1216698.3600000001</v>
      </c>
      <c r="CH157" s="10">
        <v>74.504199999999997</v>
      </c>
      <c r="CI157" s="10">
        <v>74.477000000000004</v>
      </c>
      <c r="CJ157" s="10">
        <v>74.427899999999994</v>
      </c>
      <c r="CK157" s="11">
        <v>74.4696</v>
      </c>
      <c r="CL157" s="9">
        <v>1316872.6000000001</v>
      </c>
      <c r="CM157" s="10">
        <v>74.502399999999994</v>
      </c>
      <c r="CN157" s="10">
        <v>74.477800000000002</v>
      </c>
      <c r="CO157" s="10">
        <v>74.4285</v>
      </c>
      <c r="CP157" s="11">
        <v>74.469399999999993</v>
      </c>
      <c r="CQ157" s="9">
        <v>1446381.36</v>
      </c>
      <c r="CR157" s="10">
        <v>74.499300000000005</v>
      </c>
      <c r="CS157" s="10">
        <v>74.478800000000007</v>
      </c>
      <c r="CT157" s="10">
        <v>74.430499999999995</v>
      </c>
      <c r="CU157" s="11">
        <v>74.469399999999993</v>
      </c>
      <c r="CV157" s="9">
        <v>1600380.36</v>
      </c>
      <c r="CW157" s="10">
        <v>74.496499999999997</v>
      </c>
      <c r="CX157" s="10">
        <v>74.480699999999999</v>
      </c>
      <c r="CY157" s="10">
        <v>74.431700000000006</v>
      </c>
      <c r="CZ157" s="11">
        <v>74.4696</v>
      </c>
      <c r="DA157" s="34">
        <v>0</v>
      </c>
      <c r="DB157" s="35">
        <v>0</v>
      </c>
      <c r="DC157" s="35">
        <v>0</v>
      </c>
      <c r="DD157" s="35">
        <v>0</v>
      </c>
      <c r="DE157" s="36">
        <v>0</v>
      </c>
      <c r="DF157" s="34">
        <v>0</v>
      </c>
      <c r="DG157" s="35">
        <v>0</v>
      </c>
      <c r="DH157" s="35">
        <v>0</v>
      </c>
      <c r="DI157" s="35">
        <v>0</v>
      </c>
      <c r="DJ157" s="36">
        <v>0</v>
      </c>
      <c r="DK157" s="34">
        <v>0</v>
      </c>
      <c r="DL157" s="35">
        <v>0</v>
      </c>
      <c r="DM157" s="35">
        <v>0</v>
      </c>
      <c r="DN157" s="35">
        <v>0</v>
      </c>
      <c r="DO157" s="36">
        <v>0</v>
      </c>
      <c r="DP157" s="34">
        <v>0</v>
      </c>
      <c r="DQ157" s="35">
        <v>0</v>
      </c>
      <c r="DR157" s="35">
        <v>0</v>
      </c>
      <c r="DS157" s="35">
        <v>0</v>
      </c>
      <c r="DT157" s="36">
        <v>0</v>
      </c>
      <c r="DU157" s="9">
        <v>1138898.3600000001</v>
      </c>
      <c r="DV157" s="10">
        <v>74.505499999999998</v>
      </c>
      <c r="DW157" s="10">
        <v>74.469499999999996</v>
      </c>
      <c r="DX157" s="10">
        <v>74.420900000000003</v>
      </c>
      <c r="DY157" s="11">
        <v>74.465100000000007</v>
      </c>
      <c r="DZ157" s="9">
        <v>1108732.2</v>
      </c>
      <c r="EA157" s="10">
        <v>74.507900000000006</v>
      </c>
      <c r="EB157" s="10">
        <v>74.472200000000001</v>
      </c>
      <c r="EC157" s="10">
        <v>74.4238</v>
      </c>
      <c r="ED157" s="11">
        <v>74.467799999999997</v>
      </c>
      <c r="EE157" s="9">
        <v>1110074.1200000001</v>
      </c>
      <c r="EF157" s="10">
        <v>74.508300000000006</v>
      </c>
      <c r="EG157" s="10">
        <v>74.475099999999998</v>
      </c>
      <c r="EH157" s="10">
        <v>74.425799999999995</v>
      </c>
      <c r="EI157" s="11">
        <v>74.4696</v>
      </c>
      <c r="EJ157" s="9">
        <v>1144851.1599999999</v>
      </c>
      <c r="EK157" s="10">
        <v>74.506500000000003</v>
      </c>
      <c r="EL157" s="10">
        <v>74.476799999999997</v>
      </c>
      <c r="EM157" s="10">
        <v>74.427300000000002</v>
      </c>
      <c r="EN157" s="11">
        <v>74.470100000000002</v>
      </c>
      <c r="EO157" s="9">
        <v>1213577.48</v>
      </c>
      <c r="EP157" s="10">
        <v>74.504199999999997</v>
      </c>
      <c r="EQ157" s="10">
        <v>74.4773</v>
      </c>
      <c r="ER157" s="10">
        <v>74.427400000000006</v>
      </c>
      <c r="ES157" s="11">
        <v>74.469499999999996</v>
      </c>
      <c r="ET157" s="9">
        <v>1313711.32</v>
      </c>
      <c r="EU157" s="10">
        <v>74.502200000000002</v>
      </c>
      <c r="EV157" s="10">
        <v>74.477999999999994</v>
      </c>
      <c r="EW157" s="10">
        <v>74.428899999999999</v>
      </c>
      <c r="EX157" s="11">
        <v>74.4696</v>
      </c>
      <c r="EY157" s="9">
        <v>1443184.36</v>
      </c>
      <c r="EZ157" s="10">
        <v>74.499499999999998</v>
      </c>
      <c r="FA157" s="10">
        <v>74.479100000000003</v>
      </c>
      <c r="FB157" s="10">
        <v>74.430400000000006</v>
      </c>
      <c r="FC157" s="11">
        <v>74.4696</v>
      </c>
      <c r="FD157" s="9">
        <v>1597303.96</v>
      </c>
      <c r="FE157" s="10">
        <v>74.496399999999994</v>
      </c>
      <c r="FF157" s="10">
        <v>74.480800000000002</v>
      </c>
      <c r="FG157" s="10">
        <v>74.431799999999996</v>
      </c>
      <c r="FH157" s="11">
        <v>74.4696</v>
      </c>
      <c r="FI157" s="34">
        <v>0</v>
      </c>
      <c r="FJ157" s="35">
        <v>0</v>
      </c>
      <c r="FK157" s="35">
        <v>0</v>
      </c>
      <c r="FL157" s="35">
        <v>0</v>
      </c>
      <c r="FM157" s="36">
        <v>0</v>
      </c>
      <c r="FN157" s="34">
        <v>0</v>
      </c>
      <c r="FO157" s="35">
        <v>0</v>
      </c>
      <c r="FP157" s="35">
        <v>0</v>
      </c>
      <c r="FQ157" s="35">
        <v>0</v>
      </c>
      <c r="FR157" s="36">
        <v>0</v>
      </c>
      <c r="FS157" s="34">
        <v>0</v>
      </c>
      <c r="FT157" s="35">
        <v>0</v>
      </c>
      <c r="FU157" s="35">
        <v>0</v>
      </c>
      <c r="FV157" s="35">
        <v>0</v>
      </c>
      <c r="FW157" s="36">
        <v>0</v>
      </c>
      <c r="FX157" s="34">
        <v>0</v>
      </c>
      <c r="FY157" s="35">
        <v>0</v>
      </c>
      <c r="FZ157" s="35">
        <v>0</v>
      </c>
      <c r="GA157" s="35">
        <v>0</v>
      </c>
      <c r="GB157" s="36">
        <v>0</v>
      </c>
    </row>
    <row r="158" spans="2:184" ht="15" customHeight="1">
      <c r="B158" s="122"/>
      <c r="C158" s="73"/>
      <c r="D158" s="8">
        <f t="shared" si="12"/>
        <v>-10</v>
      </c>
      <c r="E158" s="9">
        <v>1034507.48</v>
      </c>
      <c r="F158" s="10">
        <v>72.889399999999995</v>
      </c>
      <c r="G158" s="10">
        <v>72.847499999999997</v>
      </c>
      <c r="H158" s="10">
        <v>72.789000000000001</v>
      </c>
      <c r="I158" s="11">
        <v>72.841800000000006</v>
      </c>
      <c r="J158" s="9">
        <v>1011824.48</v>
      </c>
      <c r="K158" s="10">
        <v>72.892600000000002</v>
      </c>
      <c r="L158" s="10">
        <v>72.850800000000007</v>
      </c>
      <c r="M158" s="10">
        <v>72.791799999999995</v>
      </c>
      <c r="N158" s="11">
        <v>72.844899999999996</v>
      </c>
      <c r="O158" s="9">
        <v>1017273.44</v>
      </c>
      <c r="P158" s="10">
        <v>72.894099999999995</v>
      </c>
      <c r="Q158" s="10">
        <v>72.852999999999994</v>
      </c>
      <c r="R158" s="10">
        <v>72.794399999999996</v>
      </c>
      <c r="S158" s="11">
        <v>72.846900000000005</v>
      </c>
      <c r="T158" s="9">
        <v>1053136.6000000001</v>
      </c>
      <c r="U158" s="10">
        <v>72.892099999999999</v>
      </c>
      <c r="V158" s="10">
        <v>72.854399999999998</v>
      </c>
      <c r="W158" s="10">
        <v>72.795199999999994</v>
      </c>
      <c r="X158" s="11">
        <v>72.847099999999998</v>
      </c>
      <c r="Y158" s="9">
        <v>1119721.28</v>
      </c>
      <c r="Z158" s="10">
        <v>72.889499999999998</v>
      </c>
      <c r="AA158" s="10">
        <v>72.854600000000005</v>
      </c>
      <c r="AB158" s="10">
        <v>72.7958</v>
      </c>
      <c r="AC158" s="11">
        <v>72.846500000000006</v>
      </c>
      <c r="AD158" s="9">
        <v>1216471.04</v>
      </c>
      <c r="AE158" s="10">
        <v>72.886300000000006</v>
      </c>
      <c r="AF158" s="10">
        <v>72.855099999999993</v>
      </c>
      <c r="AG158" s="10">
        <v>72.794899999999998</v>
      </c>
      <c r="AH158" s="11">
        <v>72.845299999999995</v>
      </c>
      <c r="AI158" s="9">
        <v>1341196.6399999999</v>
      </c>
      <c r="AJ158" s="10">
        <v>72.882900000000006</v>
      </c>
      <c r="AK158" s="10">
        <v>72.855400000000003</v>
      </c>
      <c r="AL158" s="10">
        <v>72.7958</v>
      </c>
      <c r="AM158" s="11">
        <v>72.844499999999996</v>
      </c>
      <c r="AN158" s="9">
        <v>1488488</v>
      </c>
      <c r="AO158" s="10">
        <v>72.878799999999998</v>
      </c>
      <c r="AP158" s="10">
        <v>72.854799999999997</v>
      </c>
      <c r="AQ158" s="10">
        <v>72.796700000000001</v>
      </c>
      <c r="AR158" s="11">
        <v>72.843299999999999</v>
      </c>
      <c r="AS158" s="34">
        <v>0</v>
      </c>
      <c r="AT158" s="35">
        <v>0</v>
      </c>
      <c r="AU158" s="35">
        <v>0</v>
      </c>
      <c r="AV158" s="35">
        <v>0</v>
      </c>
      <c r="AW158" s="36">
        <v>0</v>
      </c>
      <c r="AX158" s="34">
        <v>0</v>
      </c>
      <c r="AY158" s="35">
        <v>0</v>
      </c>
      <c r="AZ158" s="35">
        <v>0</v>
      </c>
      <c r="BA158" s="35">
        <v>0</v>
      </c>
      <c r="BB158" s="36">
        <v>0</v>
      </c>
      <c r="BC158" s="34">
        <v>0</v>
      </c>
      <c r="BD158" s="35">
        <v>0</v>
      </c>
      <c r="BE158" s="35">
        <v>0</v>
      </c>
      <c r="BF158" s="35">
        <v>0</v>
      </c>
      <c r="BG158" s="36">
        <v>0</v>
      </c>
      <c r="BH158" s="34">
        <v>0</v>
      </c>
      <c r="BI158" s="35">
        <v>0</v>
      </c>
      <c r="BJ158" s="35">
        <v>0</v>
      </c>
      <c r="BK158" s="35">
        <v>0</v>
      </c>
      <c r="BL158" s="36">
        <v>0</v>
      </c>
      <c r="BM158" s="9">
        <v>1041372.64</v>
      </c>
      <c r="BN158" s="10">
        <v>72.889499999999998</v>
      </c>
      <c r="BO158" s="10">
        <v>72.846999999999994</v>
      </c>
      <c r="BP158" s="10">
        <v>72.789400000000001</v>
      </c>
      <c r="BQ158" s="11">
        <v>72.841800000000006</v>
      </c>
      <c r="BR158" s="9">
        <v>1018605.76</v>
      </c>
      <c r="BS158" s="10">
        <v>72.891800000000003</v>
      </c>
      <c r="BT158" s="10">
        <v>72.851100000000002</v>
      </c>
      <c r="BU158" s="10">
        <v>72.792100000000005</v>
      </c>
      <c r="BV158" s="11">
        <v>72.844800000000006</v>
      </c>
      <c r="BW158" s="9">
        <v>1024291.88</v>
      </c>
      <c r="BX158" s="10">
        <v>72.8934</v>
      </c>
      <c r="BY158" s="10">
        <v>72.853499999999997</v>
      </c>
      <c r="BZ158" s="10">
        <v>72.7941</v>
      </c>
      <c r="CA158" s="11">
        <v>72.846800000000002</v>
      </c>
      <c r="CB158" s="9">
        <v>1061651.48</v>
      </c>
      <c r="CC158" s="10">
        <v>72.891499999999994</v>
      </c>
      <c r="CD158" s="10">
        <v>72.854100000000003</v>
      </c>
      <c r="CE158" s="10">
        <v>72.795299999999997</v>
      </c>
      <c r="CF158" s="11">
        <v>72.846800000000002</v>
      </c>
      <c r="CG158" s="9">
        <v>1131667.28</v>
      </c>
      <c r="CH158" s="10">
        <v>72.890199999999993</v>
      </c>
      <c r="CI158" s="10">
        <v>72.854399999999998</v>
      </c>
      <c r="CJ158" s="10">
        <v>72.795900000000003</v>
      </c>
      <c r="CK158" s="11">
        <v>72.846599999999995</v>
      </c>
      <c r="CL158" s="9">
        <v>1232163.3999999999</v>
      </c>
      <c r="CM158" s="10">
        <v>72.886300000000006</v>
      </c>
      <c r="CN158" s="10">
        <v>72.854900000000001</v>
      </c>
      <c r="CO158" s="10">
        <v>72.794899999999998</v>
      </c>
      <c r="CP158" s="11">
        <v>72.845200000000006</v>
      </c>
      <c r="CQ158" s="9">
        <v>1360745.48</v>
      </c>
      <c r="CR158" s="10">
        <v>72.883099999999999</v>
      </c>
      <c r="CS158" s="10">
        <v>72.855199999999996</v>
      </c>
      <c r="CT158" s="10">
        <v>72.795500000000004</v>
      </c>
      <c r="CU158" s="11">
        <v>72.844499999999996</v>
      </c>
      <c r="CV158" s="9">
        <v>1511392.24</v>
      </c>
      <c r="CW158" s="10">
        <v>72.878699999999995</v>
      </c>
      <c r="CX158" s="10">
        <v>72.855199999999996</v>
      </c>
      <c r="CY158" s="10">
        <v>72.796000000000006</v>
      </c>
      <c r="CZ158" s="11">
        <v>72.843199999999996</v>
      </c>
      <c r="DA158" s="34">
        <v>0</v>
      </c>
      <c r="DB158" s="35">
        <v>0</v>
      </c>
      <c r="DC158" s="35">
        <v>0</v>
      </c>
      <c r="DD158" s="35">
        <v>0</v>
      </c>
      <c r="DE158" s="36">
        <v>0</v>
      </c>
      <c r="DF158" s="34">
        <v>0</v>
      </c>
      <c r="DG158" s="35">
        <v>0</v>
      </c>
      <c r="DH158" s="35">
        <v>0</v>
      </c>
      <c r="DI158" s="35">
        <v>0</v>
      </c>
      <c r="DJ158" s="36">
        <v>0</v>
      </c>
      <c r="DK158" s="34">
        <v>0</v>
      </c>
      <c r="DL158" s="35">
        <v>0</v>
      </c>
      <c r="DM158" s="35">
        <v>0</v>
      </c>
      <c r="DN158" s="35">
        <v>0</v>
      </c>
      <c r="DO158" s="36">
        <v>0</v>
      </c>
      <c r="DP158" s="34">
        <v>0</v>
      </c>
      <c r="DQ158" s="35">
        <v>0</v>
      </c>
      <c r="DR158" s="35">
        <v>0</v>
      </c>
      <c r="DS158" s="35">
        <v>0</v>
      </c>
      <c r="DT158" s="36">
        <v>0</v>
      </c>
      <c r="DU158" s="9">
        <v>1038570.92</v>
      </c>
      <c r="DV158" s="10">
        <v>72.889499999999998</v>
      </c>
      <c r="DW158" s="10">
        <v>72.8476</v>
      </c>
      <c r="DX158" s="10">
        <v>72.789199999999994</v>
      </c>
      <c r="DY158" s="11">
        <v>72.841899999999995</v>
      </c>
      <c r="DZ158" s="9">
        <v>1015806.96</v>
      </c>
      <c r="EA158" s="10">
        <v>72.892200000000003</v>
      </c>
      <c r="EB158" s="10">
        <v>72.850700000000003</v>
      </c>
      <c r="EC158" s="10">
        <v>72.792199999999994</v>
      </c>
      <c r="ED158" s="11">
        <v>72.844800000000006</v>
      </c>
      <c r="EE158" s="9">
        <v>1021441.8</v>
      </c>
      <c r="EF158" s="10">
        <v>72.893900000000002</v>
      </c>
      <c r="EG158" s="10">
        <v>72.853399999999993</v>
      </c>
      <c r="EH158" s="10">
        <v>72.7941</v>
      </c>
      <c r="EI158" s="11">
        <v>72.846900000000005</v>
      </c>
      <c r="EJ158" s="9">
        <v>1058772</v>
      </c>
      <c r="EK158" s="10">
        <v>72.8917</v>
      </c>
      <c r="EL158" s="10">
        <v>72.854399999999998</v>
      </c>
      <c r="EM158" s="10">
        <v>72.795199999999994</v>
      </c>
      <c r="EN158" s="11">
        <v>72.846900000000005</v>
      </c>
      <c r="EO158" s="9">
        <v>1128704.1599999999</v>
      </c>
      <c r="EP158" s="10">
        <v>72.889600000000002</v>
      </c>
      <c r="EQ158" s="10">
        <v>72.854699999999994</v>
      </c>
      <c r="ER158" s="10">
        <v>72.7958</v>
      </c>
      <c r="ES158" s="11">
        <v>72.846500000000006</v>
      </c>
      <c r="ET158" s="9">
        <v>1229098.3600000001</v>
      </c>
      <c r="EU158" s="10">
        <v>72.886300000000006</v>
      </c>
      <c r="EV158" s="10">
        <v>72.854699999999994</v>
      </c>
      <c r="EW158" s="10">
        <v>72.795100000000005</v>
      </c>
      <c r="EX158" s="11">
        <v>72.845200000000006</v>
      </c>
      <c r="EY158" s="9">
        <v>1357694.04</v>
      </c>
      <c r="EZ158" s="10">
        <v>72.882800000000003</v>
      </c>
      <c r="FA158" s="10">
        <v>72.855400000000003</v>
      </c>
      <c r="FB158" s="10">
        <v>72.795500000000004</v>
      </c>
      <c r="FC158" s="11">
        <v>72.844399999999993</v>
      </c>
      <c r="FD158" s="9">
        <v>1508433.68</v>
      </c>
      <c r="FE158" s="10">
        <v>72.879000000000005</v>
      </c>
      <c r="FF158" s="10">
        <v>72.854900000000001</v>
      </c>
      <c r="FG158" s="10">
        <v>72.796199999999999</v>
      </c>
      <c r="FH158" s="11">
        <v>72.843199999999996</v>
      </c>
      <c r="FI158" s="34">
        <v>0</v>
      </c>
      <c r="FJ158" s="35">
        <v>0</v>
      </c>
      <c r="FK158" s="35">
        <v>0</v>
      </c>
      <c r="FL158" s="35">
        <v>0</v>
      </c>
      <c r="FM158" s="36">
        <v>0</v>
      </c>
      <c r="FN158" s="34">
        <v>0</v>
      </c>
      <c r="FO158" s="35">
        <v>0</v>
      </c>
      <c r="FP158" s="35">
        <v>0</v>
      </c>
      <c r="FQ158" s="35">
        <v>0</v>
      </c>
      <c r="FR158" s="36">
        <v>0</v>
      </c>
      <c r="FS158" s="34">
        <v>0</v>
      </c>
      <c r="FT158" s="35">
        <v>0</v>
      </c>
      <c r="FU158" s="35">
        <v>0</v>
      </c>
      <c r="FV158" s="35">
        <v>0</v>
      </c>
      <c r="FW158" s="36">
        <v>0</v>
      </c>
      <c r="FX158" s="34">
        <v>0</v>
      </c>
      <c r="FY158" s="35">
        <v>0</v>
      </c>
      <c r="FZ158" s="35">
        <v>0</v>
      </c>
      <c r="GA158" s="35">
        <v>0</v>
      </c>
      <c r="GB158" s="36">
        <v>0</v>
      </c>
    </row>
    <row r="159" spans="2:184" ht="15" customHeight="1">
      <c r="B159" s="122"/>
      <c r="C159" s="73"/>
      <c r="D159" s="8">
        <f t="shared" si="12"/>
        <v>-8</v>
      </c>
      <c r="E159" s="9">
        <v>944947</v>
      </c>
      <c r="F159" s="10">
        <v>71.231800000000007</v>
      </c>
      <c r="G159" s="10">
        <v>71.177599999999998</v>
      </c>
      <c r="H159" s="10">
        <v>71.108599999999996</v>
      </c>
      <c r="I159" s="11">
        <v>71.172399999999996</v>
      </c>
      <c r="J159" s="9">
        <v>927638.64</v>
      </c>
      <c r="K159" s="10">
        <v>71.234399999999994</v>
      </c>
      <c r="L159" s="10">
        <v>71.181799999999996</v>
      </c>
      <c r="M159" s="10">
        <v>71.111000000000004</v>
      </c>
      <c r="N159" s="11">
        <v>71.175399999999996</v>
      </c>
      <c r="O159" s="9">
        <v>936013.2</v>
      </c>
      <c r="P159" s="10">
        <v>71.233999999999995</v>
      </c>
      <c r="Q159" s="10">
        <v>71.183499999999995</v>
      </c>
      <c r="R159" s="10">
        <v>71.113</v>
      </c>
      <c r="S159" s="11">
        <v>71.176500000000004</v>
      </c>
      <c r="T159" s="9">
        <v>973139.36</v>
      </c>
      <c r="U159" s="10">
        <v>71.232299999999995</v>
      </c>
      <c r="V159" s="10">
        <v>71.184100000000001</v>
      </c>
      <c r="W159" s="10">
        <v>71.113</v>
      </c>
      <c r="X159" s="11">
        <v>71.176199999999994</v>
      </c>
      <c r="Y159" s="9">
        <v>1039777.96</v>
      </c>
      <c r="Z159" s="10">
        <v>71.228399999999993</v>
      </c>
      <c r="AA159" s="10">
        <v>71.183099999999996</v>
      </c>
      <c r="AB159" s="10">
        <v>71.112700000000004</v>
      </c>
      <c r="AC159" s="11">
        <v>71.174499999999995</v>
      </c>
      <c r="AD159" s="9">
        <v>1135718.8400000001</v>
      </c>
      <c r="AE159" s="10">
        <v>71.223600000000005</v>
      </c>
      <c r="AF159" s="10">
        <v>71.182400000000001</v>
      </c>
      <c r="AG159" s="10">
        <v>71.111400000000003</v>
      </c>
      <c r="AH159" s="11">
        <v>71.172200000000004</v>
      </c>
      <c r="AI159" s="9">
        <v>1258142.04</v>
      </c>
      <c r="AJ159" s="10">
        <v>71.219200000000001</v>
      </c>
      <c r="AK159" s="10">
        <v>71.182199999999995</v>
      </c>
      <c r="AL159" s="10">
        <v>71.110900000000001</v>
      </c>
      <c r="AM159" s="11">
        <v>71.170500000000004</v>
      </c>
      <c r="AN159" s="9">
        <v>1400407.68</v>
      </c>
      <c r="AO159" s="10">
        <v>71.214500000000001</v>
      </c>
      <c r="AP159" s="10">
        <v>71.180800000000005</v>
      </c>
      <c r="AQ159" s="10">
        <v>71.110200000000006</v>
      </c>
      <c r="AR159" s="11">
        <v>71.168300000000002</v>
      </c>
      <c r="AS159" s="34">
        <v>0</v>
      </c>
      <c r="AT159" s="35">
        <v>0</v>
      </c>
      <c r="AU159" s="35">
        <v>0</v>
      </c>
      <c r="AV159" s="35">
        <v>0</v>
      </c>
      <c r="AW159" s="36">
        <v>0</v>
      </c>
      <c r="AX159" s="34">
        <v>0</v>
      </c>
      <c r="AY159" s="35">
        <v>0</v>
      </c>
      <c r="AZ159" s="35">
        <v>0</v>
      </c>
      <c r="BA159" s="35">
        <v>0</v>
      </c>
      <c r="BB159" s="36">
        <v>0</v>
      </c>
      <c r="BC159" s="34">
        <v>0</v>
      </c>
      <c r="BD159" s="35">
        <v>0</v>
      </c>
      <c r="BE159" s="35">
        <v>0</v>
      </c>
      <c r="BF159" s="35">
        <v>0</v>
      </c>
      <c r="BG159" s="36">
        <v>0</v>
      </c>
      <c r="BH159" s="34">
        <v>0</v>
      </c>
      <c r="BI159" s="35">
        <v>0</v>
      </c>
      <c r="BJ159" s="35">
        <v>0</v>
      </c>
      <c r="BK159" s="35">
        <v>0</v>
      </c>
      <c r="BL159" s="36">
        <v>0</v>
      </c>
      <c r="BM159" s="9">
        <v>951412.48</v>
      </c>
      <c r="BN159" s="10">
        <v>71.230699999999999</v>
      </c>
      <c r="BO159" s="10">
        <v>71.177800000000005</v>
      </c>
      <c r="BP159" s="10">
        <v>71.108400000000003</v>
      </c>
      <c r="BQ159" s="11">
        <v>71.171999999999997</v>
      </c>
      <c r="BR159" s="9">
        <v>934084.8</v>
      </c>
      <c r="BS159" s="10">
        <v>71.234099999999998</v>
      </c>
      <c r="BT159" s="10">
        <v>71.181600000000003</v>
      </c>
      <c r="BU159" s="10">
        <v>71.111800000000002</v>
      </c>
      <c r="BV159" s="11">
        <v>71.1755</v>
      </c>
      <c r="BW159" s="9">
        <v>942620.04</v>
      </c>
      <c r="BX159" s="10">
        <v>71.233400000000003</v>
      </c>
      <c r="BY159" s="10">
        <v>71.183300000000003</v>
      </c>
      <c r="BZ159" s="10">
        <v>71.112200000000001</v>
      </c>
      <c r="CA159" s="11">
        <v>71.176000000000002</v>
      </c>
      <c r="CB159" s="9">
        <v>981256.52</v>
      </c>
      <c r="CC159" s="10">
        <v>71.232200000000006</v>
      </c>
      <c r="CD159" s="10">
        <v>71.184299999999993</v>
      </c>
      <c r="CE159" s="10">
        <v>71.112799999999993</v>
      </c>
      <c r="CF159" s="11">
        <v>71.176199999999994</v>
      </c>
      <c r="CG159" s="9">
        <v>1051221.1200000001</v>
      </c>
      <c r="CH159" s="10">
        <v>71.2273</v>
      </c>
      <c r="CI159" s="10">
        <v>71.183199999999999</v>
      </c>
      <c r="CJ159" s="10">
        <v>71.113</v>
      </c>
      <c r="CK159" s="11">
        <v>71.174199999999999</v>
      </c>
      <c r="CL159" s="9">
        <v>1150811</v>
      </c>
      <c r="CM159" s="10">
        <v>71.223200000000006</v>
      </c>
      <c r="CN159" s="10">
        <v>71.182000000000002</v>
      </c>
      <c r="CO159" s="10">
        <v>71.111599999999996</v>
      </c>
      <c r="CP159" s="11">
        <v>71.171999999999997</v>
      </c>
      <c r="CQ159" s="9">
        <v>1276976.52</v>
      </c>
      <c r="CR159" s="10">
        <v>71.22</v>
      </c>
      <c r="CS159" s="10">
        <v>71.181200000000004</v>
      </c>
      <c r="CT159" s="10">
        <v>71.111000000000004</v>
      </c>
      <c r="CU159" s="11">
        <v>71.170500000000004</v>
      </c>
      <c r="CV159" s="9">
        <v>1422554.04</v>
      </c>
      <c r="CW159" s="10">
        <v>71.214699999999993</v>
      </c>
      <c r="CX159" s="10">
        <v>71.180499999999995</v>
      </c>
      <c r="CY159" s="10">
        <v>71.110500000000002</v>
      </c>
      <c r="CZ159" s="11">
        <v>71.168300000000002</v>
      </c>
      <c r="DA159" s="34">
        <v>0</v>
      </c>
      <c r="DB159" s="35">
        <v>0</v>
      </c>
      <c r="DC159" s="35">
        <v>0</v>
      </c>
      <c r="DD159" s="35">
        <v>0</v>
      </c>
      <c r="DE159" s="36">
        <v>0</v>
      </c>
      <c r="DF159" s="34">
        <v>0</v>
      </c>
      <c r="DG159" s="35">
        <v>0</v>
      </c>
      <c r="DH159" s="35">
        <v>0</v>
      </c>
      <c r="DI159" s="35">
        <v>0</v>
      </c>
      <c r="DJ159" s="36">
        <v>0</v>
      </c>
      <c r="DK159" s="34">
        <v>0</v>
      </c>
      <c r="DL159" s="35">
        <v>0</v>
      </c>
      <c r="DM159" s="35">
        <v>0</v>
      </c>
      <c r="DN159" s="35">
        <v>0</v>
      </c>
      <c r="DO159" s="36">
        <v>0</v>
      </c>
      <c r="DP159" s="34">
        <v>0</v>
      </c>
      <c r="DQ159" s="35">
        <v>0</v>
      </c>
      <c r="DR159" s="35">
        <v>0</v>
      </c>
      <c r="DS159" s="35">
        <v>0</v>
      </c>
      <c r="DT159" s="36">
        <v>0</v>
      </c>
      <c r="DU159" s="9">
        <v>948779</v>
      </c>
      <c r="DV159" s="10">
        <v>71.231899999999996</v>
      </c>
      <c r="DW159" s="10">
        <v>71.177599999999998</v>
      </c>
      <c r="DX159" s="10">
        <v>71.108099999999993</v>
      </c>
      <c r="DY159" s="11">
        <v>71.172200000000004</v>
      </c>
      <c r="DZ159" s="9">
        <v>931427.52</v>
      </c>
      <c r="EA159" s="10">
        <v>71.234200000000001</v>
      </c>
      <c r="EB159" s="10">
        <v>71.182100000000005</v>
      </c>
      <c r="EC159" s="10">
        <v>71.111199999999997</v>
      </c>
      <c r="ED159" s="11">
        <v>71.1755</v>
      </c>
      <c r="EE159" s="9">
        <v>939946.76</v>
      </c>
      <c r="EF159" s="10">
        <v>71.233800000000002</v>
      </c>
      <c r="EG159" s="10">
        <v>71.183400000000006</v>
      </c>
      <c r="EH159" s="10">
        <v>71.112499999999997</v>
      </c>
      <c r="EI159" s="11">
        <v>71.176299999999998</v>
      </c>
      <c r="EJ159" s="9">
        <v>978522</v>
      </c>
      <c r="EK159" s="10">
        <v>71.231899999999996</v>
      </c>
      <c r="EL159" s="10">
        <v>71.184299999999993</v>
      </c>
      <c r="EM159" s="10">
        <v>71.113100000000003</v>
      </c>
      <c r="EN159" s="11">
        <v>71.176100000000005</v>
      </c>
      <c r="EO159" s="9">
        <v>1048402.96</v>
      </c>
      <c r="EP159" s="10">
        <v>71.228200000000001</v>
      </c>
      <c r="EQ159" s="10">
        <v>71.183300000000003</v>
      </c>
      <c r="ER159" s="10">
        <v>71.112499999999997</v>
      </c>
      <c r="ES159" s="11">
        <v>71.174400000000006</v>
      </c>
      <c r="ET159" s="9">
        <v>1147876.24</v>
      </c>
      <c r="EU159" s="10">
        <v>71.222999999999999</v>
      </c>
      <c r="EV159" s="10">
        <v>71.182500000000005</v>
      </c>
      <c r="EW159" s="10">
        <v>71.111500000000007</v>
      </c>
      <c r="EX159" s="11">
        <v>71.1721</v>
      </c>
      <c r="EY159" s="9">
        <v>1274047.92</v>
      </c>
      <c r="EZ159" s="10">
        <v>71.2196</v>
      </c>
      <c r="FA159" s="10">
        <v>71.1815</v>
      </c>
      <c r="FB159" s="10">
        <v>71.110799999999998</v>
      </c>
      <c r="FC159" s="11">
        <v>71.170400000000001</v>
      </c>
      <c r="FD159" s="9">
        <v>1419687.44</v>
      </c>
      <c r="FE159" s="10">
        <v>71.214600000000004</v>
      </c>
      <c r="FF159" s="10">
        <v>71.180199999999999</v>
      </c>
      <c r="FG159" s="10">
        <v>71.110200000000006</v>
      </c>
      <c r="FH159" s="11">
        <v>71.168099999999995</v>
      </c>
      <c r="FI159" s="34">
        <v>0</v>
      </c>
      <c r="FJ159" s="35">
        <v>0</v>
      </c>
      <c r="FK159" s="35">
        <v>0</v>
      </c>
      <c r="FL159" s="35">
        <v>0</v>
      </c>
      <c r="FM159" s="36">
        <v>0</v>
      </c>
      <c r="FN159" s="34">
        <v>0</v>
      </c>
      <c r="FO159" s="35">
        <v>0</v>
      </c>
      <c r="FP159" s="35">
        <v>0</v>
      </c>
      <c r="FQ159" s="35">
        <v>0</v>
      </c>
      <c r="FR159" s="36">
        <v>0</v>
      </c>
      <c r="FS159" s="34">
        <v>0</v>
      </c>
      <c r="FT159" s="35">
        <v>0</v>
      </c>
      <c r="FU159" s="35">
        <v>0</v>
      </c>
      <c r="FV159" s="35">
        <v>0</v>
      </c>
      <c r="FW159" s="36">
        <v>0</v>
      </c>
      <c r="FX159" s="34">
        <v>0</v>
      </c>
      <c r="FY159" s="35">
        <v>0</v>
      </c>
      <c r="FZ159" s="35">
        <v>0</v>
      </c>
      <c r="GA159" s="35">
        <v>0</v>
      </c>
      <c r="GB159" s="36">
        <v>0</v>
      </c>
    </row>
    <row r="160" spans="2:184" ht="15" customHeight="1">
      <c r="B160" s="122"/>
      <c r="C160" s="73"/>
      <c r="D160" s="8">
        <f t="shared" si="12"/>
        <v>-6</v>
      </c>
      <c r="E160" s="9">
        <v>863803.44</v>
      </c>
      <c r="F160" s="10">
        <v>69.620999999999995</v>
      </c>
      <c r="G160" s="10">
        <v>69.561000000000007</v>
      </c>
      <c r="H160" s="10">
        <v>69.484899999999996</v>
      </c>
      <c r="I160" s="11">
        <v>69.555199999999999</v>
      </c>
      <c r="J160" s="9">
        <v>850994</v>
      </c>
      <c r="K160" s="10">
        <v>69.623099999999994</v>
      </c>
      <c r="L160" s="10">
        <v>69.563100000000006</v>
      </c>
      <c r="M160" s="10">
        <v>69.486599999999996</v>
      </c>
      <c r="N160" s="11">
        <v>69.557199999999995</v>
      </c>
      <c r="O160" s="9">
        <v>862122.44</v>
      </c>
      <c r="P160" s="10">
        <v>69.623599999999996</v>
      </c>
      <c r="Q160" s="10">
        <v>69.565799999999996</v>
      </c>
      <c r="R160" s="10">
        <v>69.489000000000004</v>
      </c>
      <c r="S160" s="11">
        <v>69.559100000000001</v>
      </c>
      <c r="T160" s="9">
        <v>900652.2</v>
      </c>
      <c r="U160" s="10">
        <v>69.621300000000005</v>
      </c>
      <c r="V160" s="10">
        <v>69.564599999999999</v>
      </c>
      <c r="W160" s="10">
        <v>69.488399999999999</v>
      </c>
      <c r="X160" s="11">
        <v>69.557699999999997</v>
      </c>
      <c r="Y160" s="9">
        <v>967856.96</v>
      </c>
      <c r="Z160" s="10">
        <v>69.617199999999997</v>
      </c>
      <c r="AA160" s="10">
        <v>69.564099999999996</v>
      </c>
      <c r="AB160" s="10">
        <v>69.487499999999997</v>
      </c>
      <c r="AC160" s="11">
        <v>69.555899999999994</v>
      </c>
      <c r="AD160" s="9">
        <v>1063543.8</v>
      </c>
      <c r="AE160" s="10">
        <v>69.613699999999994</v>
      </c>
      <c r="AF160" s="10">
        <v>69.563100000000006</v>
      </c>
      <c r="AG160" s="10">
        <v>69.487300000000005</v>
      </c>
      <c r="AH160" s="11">
        <v>69.554400000000001</v>
      </c>
      <c r="AI160" s="9">
        <v>1183809.8400000001</v>
      </c>
      <c r="AJ160" s="10">
        <v>69.607100000000003</v>
      </c>
      <c r="AK160" s="10">
        <v>69.560500000000005</v>
      </c>
      <c r="AL160" s="10">
        <v>69.486099999999993</v>
      </c>
      <c r="AM160" s="11">
        <v>69.550899999999999</v>
      </c>
      <c r="AN160" s="9">
        <v>1320938.8</v>
      </c>
      <c r="AO160" s="10">
        <v>69.601299999999995</v>
      </c>
      <c r="AP160" s="10">
        <v>69.56</v>
      </c>
      <c r="AQ160" s="10">
        <v>69.483800000000002</v>
      </c>
      <c r="AR160" s="11">
        <v>69.548100000000005</v>
      </c>
      <c r="AS160" s="34">
        <v>0</v>
      </c>
      <c r="AT160" s="35">
        <v>0</v>
      </c>
      <c r="AU160" s="35">
        <v>0</v>
      </c>
      <c r="AV160" s="35">
        <v>0</v>
      </c>
      <c r="AW160" s="36">
        <v>0</v>
      </c>
      <c r="AX160" s="34">
        <v>0</v>
      </c>
      <c r="AY160" s="35">
        <v>0</v>
      </c>
      <c r="AZ160" s="35">
        <v>0</v>
      </c>
      <c r="BA160" s="35">
        <v>0</v>
      </c>
      <c r="BB160" s="36">
        <v>0</v>
      </c>
      <c r="BC160" s="34">
        <v>0</v>
      </c>
      <c r="BD160" s="35">
        <v>0</v>
      </c>
      <c r="BE160" s="35">
        <v>0</v>
      </c>
      <c r="BF160" s="35">
        <v>0</v>
      </c>
      <c r="BG160" s="36">
        <v>0</v>
      </c>
      <c r="BH160" s="34">
        <v>0</v>
      </c>
      <c r="BI160" s="35">
        <v>0</v>
      </c>
      <c r="BJ160" s="35">
        <v>0</v>
      </c>
      <c r="BK160" s="35">
        <v>0</v>
      </c>
      <c r="BL160" s="36">
        <v>0</v>
      </c>
      <c r="BM160" s="9">
        <v>869929.84</v>
      </c>
      <c r="BN160" s="10">
        <v>69.620699999999999</v>
      </c>
      <c r="BO160" s="10">
        <v>69.5608</v>
      </c>
      <c r="BP160" s="10">
        <v>69.485100000000003</v>
      </c>
      <c r="BQ160" s="11">
        <v>69.555199999999999</v>
      </c>
      <c r="BR160" s="9">
        <v>857085.88</v>
      </c>
      <c r="BS160" s="10">
        <v>69.621899999999997</v>
      </c>
      <c r="BT160" s="10">
        <v>69.563599999999994</v>
      </c>
      <c r="BU160" s="10">
        <v>69.487099999999998</v>
      </c>
      <c r="BV160" s="11">
        <v>69.557199999999995</v>
      </c>
      <c r="BW160" s="9">
        <v>868413.76</v>
      </c>
      <c r="BX160" s="10">
        <v>69.623400000000004</v>
      </c>
      <c r="BY160" s="10">
        <v>69.564999999999998</v>
      </c>
      <c r="BZ160" s="10">
        <v>69.489199999999997</v>
      </c>
      <c r="CA160" s="11">
        <v>69.558800000000005</v>
      </c>
      <c r="CB160" s="9">
        <v>908451.72</v>
      </c>
      <c r="CC160" s="10">
        <v>69.620900000000006</v>
      </c>
      <c r="CD160" s="10">
        <v>69.564899999999994</v>
      </c>
      <c r="CE160" s="10">
        <v>69.489800000000002</v>
      </c>
      <c r="CF160" s="11">
        <v>69.558199999999999</v>
      </c>
      <c r="CG160" s="9">
        <v>978940.96</v>
      </c>
      <c r="CH160" s="10">
        <v>69.616299999999995</v>
      </c>
      <c r="CI160" s="10">
        <v>69.564499999999995</v>
      </c>
      <c r="CJ160" s="10">
        <v>69.486800000000002</v>
      </c>
      <c r="CK160" s="11">
        <v>69.555499999999995</v>
      </c>
      <c r="CL160" s="9">
        <v>1078167.04</v>
      </c>
      <c r="CM160" s="10">
        <v>69.613100000000003</v>
      </c>
      <c r="CN160" s="10">
        <v>69.562600000000003</v>
      </c>
      <c r="CO160" s="10">
        <v>69.486599999999996</v>
      </c>
      <c r="CP160" s="11">
        <v>69.553799999999995</v>
      </c>
      <c r="CQ160" s="9">
        <v>1202127.52</v>
      </c>
      <c r="CR160" s="10">
        <v>69.608199999999997</v>
      </c>
      <c r="CS160" s="10">
        <v>69.5608</v>
      </c>
      <c r="CT160" s="10">
        <v>69.484999999999999</v>
      </c>
      <c r="CU160" s="11">
        <v>69.551000000000002</v>
      </c>
      <c r="CV160" s="9">
        <v>1342599.16</v>
      </c>
      <c r="CW160" s="10">
        <v>69.602199999999996</v>
      </c>
      <c r="CX160" s="10">
        <v>69.560400000000001</v>
      </c>
      <c r="CY160" s="10">
        <v>69.483599999999996</v>
      </c>
      <c r="CZ160" s="11">
        <v>69.548500000000004</v>
      </c>
      <c r="DA160" s="34">
        <v>0</v>
      </c>
      <c r="DB160" s="35">
        <v>0</v>
      </c>
      <c r="DC160" s="35">
        <v>0</v>
      </c>
      <c r="DD160" s="35">
        <v>0</v>
      </c>
      <c r="DE160" s="36">
        <v>0</v>
      </c>
      <c r="DF160" s="34">
        <v>0</v>
      </c>
      <c r="DG160" s="35">
        <v>0</v>
      </c>
      <c r="DH160" s="35">
        <v>0</v>
      </c>
      <c r="DI160" s="35">
        <v>0</v>
      </c>
      <c r="DJ160" s="36">
        <v>0</v>
      </c>
      <c r="DK160" s="34">
        <v>0</v>
      </c>
      <c r="DL160" s="35">
        <v>0</v>
      </c>
      <c r="DM160" s="35">
        <v>0</v>
      </c>
      <c r="DN160" s="35">
        <v>0</v>
      </c>
      <c r="DO160" s="36">
        <v>0</v>
      </c>
      <c r="DP160" s="34">
        <v>0</v>
      </c>
      <c r="DQ160" s="35">
        <v>0</v>
      </c>
      <c r="DR160" s="35">
        <v>0</v>
      </c>
      <c r="DS160" s="35">
        <v>0</v>
      </c>
      <c r="DT160" s="36">
        <v>0</v>
      </c>
      <c r="DU160" s="9">
        <v>867440.72</v>
      </c>
      <c r="DV160" s="10">
        <v>69.620900000000006</v>
      </c>
      <c r="DW160" s="10">
        <v>69.560199999999995</v>
      </c>
      <c r="DX160" s="10">
        <v>69.485200000000006</v>
      </c>
      <c r="DY160" s="11">
        <v>69.555099999999996</v>
      </c>
      <c r="DZ160" s="9">
        <v>854545.68</v>
      </c>
      <c r="EA160" s="10">
        <v>69.622299999999996</v>
      </c>
      <c r="EB160" s="10">
        <v>69.563599999999994</v>
      </c>
      <c r="EC160" s="10">
        <v>69.487099999999998</v>
      </c>
      <c r="ED160" s="11">
        <v>69.557299999999998</v>
      </c>
      <c r="EE160" s="9">
        <v>865874.84</v>
      </c>
      <c r="EF160" s="10">
        <v>69.623199999999997</v>
      </c>
      <c r="EG160" s="10">
        <v>69.564899999999994</v>
      </c>
      <c r="EH160" s="10">
        <v>69.488399999999999</v>
      </c>
      <c r="EI160" s="11">
        <v>69.558499999999995</v>
      </c>
      <c r="EJ160" s="9">
        <v>905863.12</v>
      </c>
      <c r="EK160" s="10">
        <v>69.621600000000001</v>
      </c>
      <c r="EL160" s="10">
        <v>69.564800000000005</v>
      </c>
      <c r="EM160" s="10">
        <v>69.488699999999994</v>
      </c>
      <c r="EN160" s="11">
        <v>69.558000000000007</v>
      </c>
      <c r="EO160" s="9">
        <v>976273</v>
      </c>
      <c r="EP160" s="10">
        <v>69.617400000000004</v>
      </c>
      <c r="EQ160" s="10">
        <v>69.564599999999999</v>
      </c>
      <c r="ER160" s="10">
        <v>69.487899999999996</v>
      </c>
      <c r="ES160" s="11">
        <v>69.556299999999993</v>
      </c>
      <c r="ET160" s="9">
        <v>1075343.3600000001</v>
      </c>
      <c r="EU160" s="10">
        <v>69.612899999999996</v>
      </c>
      <c r="EV160" s="10">
        <v>69.563000000000002</v>
      </c>
      <c r="EW160" s="10">
        <v>69.486699999999999</v>
      </c>
      <c r="EX160" s="11">
        <v>69.553799999999995</v>
      </c>
      <c r="EY160" s="9">
        <v>1199340.76</v>
      </c>
      <c r="EZ160" s="10">
        <v>69.607100000000003</v>
      </c>
      <c r="FA160" s="10">
        <v>69.560699999999997</v>
      </c>
      <c r="FB160" s="10">
        <v>69.485200000000006</v>
      </c>
      <c r="FC160" s="11">
        <v>69.550700000000006</v>
      </c>
      <c r="FD160" s="9">
        <v>1339861.72</v>
      </c>
      <c r="FE160" s="10">
        <v>69.600999999999999</v>
      </c>
      <c r="FF160" s="10">
        <v>69.560599999999994</v>
      </c>
      <c r="FG160" s="10">
        <v>69.483400000000003</v>
      </c>
      <c r="FH160" s="11">
        <v>69.548000000000002</v>
      </c>
      <c r="FI160" s="34">
        <v>0</v>
      </c>
      <c r="FJ160" s="35">
        <v>0</v>
      </c>
      <c r="FK160" s="35">
        <v>0</v>
      </c>
      <c r="FL160" s="35">
        <v>0</v>
      </c>
      <c r="FM160" s="36">
        <v>0</v>
      </c>
      <c r="FN160" s="34">
        <v>0</v>
      </c>
      <c r="FO160" s="35">
        <v>0</v>
      </c>
      <c r="FP160" s="35">
        <v>0</v>
      </c>
      <c r="FQ160" s="35">
        <v>0</v>
      </c>
      <c r="FR160" s="36">
        <v>0</v>
      </c>
      <c r="FS160" s="34">
        <v>0</v>
      </c>
      <c r="FT160" s="35">
        <v>0</v>
      </c>
      <c r="FU160" s="35">
        <v>0</v>
      </c>
      <c r="FV160" s="35">
        <v>0</v>
      </c>
      <c r="FW160" s="36">
        <v>0</v>
      </c>
      <c r="FX160" s="34">
        <v>0</v>
      </c>
      <c r="FY160" s="35">
        <v>0</v>
      </c>
      <c r="FZ160" s="35">
        <v>0</v>
      </c>
      <c r="GA160" s="35">
        <v>0</v>
      </c>
      <c r="GB160" s="36">
        <v>0</v>
      </c>
    </row>
    <row r="161" spans="2:184" ht="15" customHeight="1">
      <c r="B161" s="122"/>
      <c r="C161" s="73"/>
      <c r="D161" s="8">
        <f t="shared" si="12"/>
        <v>-4</v>
      </c>
      <c r="E161" s="9">
        <v>780862.08</v>
      </c>
      <c r="F161" s="10">
        <v>67.832800000000006</v>
      </c>
      <c r="G161" s="10">
        <v>67.767200000000003</v>
      </c>
      <c r="H161" s="10">
        <v>67.679699999999997</v>
      </c>
      <c r="I161" s="11">
        <v>67.759399999999999</v>
      </c>
      <c r="J161" s="9">
        <v>772310.04</v>
      </c>
      <c r="K161" s="10">
        <v>67.834800000000001</v>
      </c>
      <c r="L161" s="10">
        <v>67.769499999999994</v>
      </c>
      <c r="M161" s="10">
        <v>67.682000000000002</v>
      </c>
      <c r="N161" s="11">
        <v>67.761600000000001</v>
      </c>
      <c r="O161" s="9">
        <v>785929.44</v>
      </c>
      <c r="P161" s="10">
        <v>67.835599999999999</v>
      </c>
      <c r="Q161" s="10">
        <v>67.770499999999998</v>
      </c>
      <c r="R161" s="10">
        <v>67.683599999999998</v>
      </c>
      <c r="S161" s="11">
        <v>67.762799999999999</v>
      </c>
      <c r="T161" s="9">
        <v>825733.16</v>
      </c>
      <c r="U161" s="10">
        <v>67.831599999999995</v>
      </c>
      <c r="V161" s="10">
        <v>67.770399999999995</v>
      </c>
      <c r="W161" s="10">
        <v>67.683199999999999</v>
      </c>
      <c r="X161" s="11">
        <v>67.761300000000006</v>
      </c>
      <c r="Y161" s="9">
        <v>893439.64</v>
      </c>
      <c r="Z161" s="10">
        <v>67.827799999999996</v>
      </c>
      <c r="AA161" s="10">
        <v>67.769199999999998</v>
      </c>
      <c r="AB161" s="10">
        <v>67.682299999999998</v>
      </c>
      <c r="AC161" s="11">
        <v>67.759299999999996</v>
      </c>
      <c r="AD161" s="9">
        <v>988355.12</v>
      </c>
      <c r="AE161" s="10">
        <v>67.821700000000007</v>
      </c>
      <c r="AF161" s="10">
        <v>67.7684</v>
      </c>
      <c r="AG161" s="10">
        <v>67.681600000000003</v>
      </c>
      <c r="AH161" s="11">
        <v>67.756799999999998</v>
      </c>
      <c r="AI161" s="9">
        <v>1105527.1200000001</v>
      </c>
      <c r="AJ161" s="10">
        <v>67.817800000000005</v>
      </c>
      <c r="AK161" s="10">
        <v>67.766900000000007</v>
      </c>
      <c r="AL161" s="10">
        <v>67.679100000000005</v>
      </c>
      <c r="AM161" s="11">
        <v>67.754199999999997</v>
      </c>
      <c r="AN161" s="9">
        <v>1236222.08</v>
      </c>
      <c r="AO161" s="10">
        <v>67.8108</v>
      </c>
      <c r="AP161" s="10">
        <v>67.764200000000002</v>
      </c>
      <c r="AQ161" s="10">
        <v>67.6755</v>
      </c>
      <c r="AR161" s="11">
        <v>67.749799999999993</v>
      </c>
      <c r="AS161" s="34">
        <v>0</v>
      </c>
      <c r="AT161" s="35">
        <v>0</v>
      </c>
      <c r="AU161" s="35">
        <v>0</v>
      </c>
      <c r="AV161" s="35">
        <v>0</v>
      </c>
      <c r="AW161" s="36">
        <v>0</v>
      </c>
      <c r="AX161" s="34">
        <v>0</v>
      </c>
      <c r="AY161" s="35">
        <v>0</v>
      </c>
      <c r="AZ161" s="35">
        <v>0</v>
      </c>
      <c r="BA161" s="35">
        <v>0</v>
      </c>
      <c r="BB161" s="36">
        <v>0</v>
      </c>
      <c r="BC161" s="34">
        <v>0</v>
      </c>
      <c r="BD161" s="35">
        <v>0</v>
      </c>
      <c r="BE161" s="35">
        <v>0</v>
      </c>
      <c r="BF161" s="35">
        <v>0</v>
      </c>
      <c r="BG161" s="36">
        <v>0</v>
      </c>
      <c r="BH161" s="34">
        <v>0</v>
      </c>
      <c r="BI161" s="35">
        <v>0</v>
      </c>
      <c r="BJ161" s="35">
        <v>0</v>
      </c>
      <c r="BK161" s="35">
        <v>0</v>
      </c>
      <c r="BL161" s="36">
        <v>0</v>
      </c>
      <c r="BM161" s="9">
        <v>786633.2</v>
      </c>
      <c r="BN161" s="10">
        <v>67.8322</v>
      </c>
      <c r="BO161" s="10">
        <v>67.767099999999999</v>
      </c>
      <c r="BP161" s="10">
        <v>67.678899999999999</v>
      </c>
      <c r="BQ161" s="11">
        <v>67.759</v>
      </c>
      <c r="BR161" s="9">
        <v>778056.68</v>
      </c>
      <c r="BS161" s="10">
        <v>67.8352</v>
      </c>
      <c r="BT161" s="10">
        <v>67.77</v>
      </c>
      <c r="BU161" s="10">
        <v>67.681899999999999</v>
      </c>
      <c r="BV161" s="11">
        <v>67.761899999999997</v>
      </c>
      <c r="BW161" s="9">
        <v>791877.88</v>
      </c>
      <c r="BX161" s="10">
        <v>67.835499999999996</v>
      </c>
      <c r="BY161" s="10">
        <v>67.771100000000004</v>
      </c>
      <c r="BZ161" s="10">
        <v>67.683400000000006</v>
      </c>
      <c r="CA161" s="11">
        <v>67.762799999999999</v>
      </c>
      <c r="CB161" s="9">
        <v>833198.88</v>
      </c>
      <c r="CC161" s="10">
        <v>67.831100000000006</v>
      </c>
      <c r="CD161" s="10">
        <v>67.770899999999997</v>
      </c>
      <c r="CE161" s="10">
        <v>67.683700000000002</v>
      </c>
      <c r="CF161" s="11">
        <v>67.761399999999995</v>
      </c>
      <c r="CG161" s="9">
        <v>904156.96</v>
      </c>
      <c r="CH161" s="10">
        <v>67.826999999999998</v>
      </c>
      <c r="CI161" s="10">
        <v>67.769099999999995</v>
      </c>
      <c r="CJ161" s="10">
        <v>67.682100000000005</v>
      </c>
      <c r="CK161" s="11">
        <v>67.759</v>
      </c>
      <c r="CL161" s="9">
        <v>1002545.6</v>
      </c>
      <c r="CM161" s="10">
        <v>67.822000000000003</v>
      </c>
      <c r="CN161" s="10">
        <v>67.767799999999994</v>
      </c>
      <c r="CO161" s="10">
        <v>67.681100000000001</v>
      </c>
      <c r="CP161" s="11">
        <v>67.756500000000003</v>
      </c>
      <c r="CQ161" s="9">
        <v>1123337.3600000001</v>
      </c>
      <c r="CR161" s="10">
        <v>67.816500000000005</v>
      </c>
      <c r="CS161" s="10">
        <v>67.766499999999994</v>
      </c>
      <c r="CT161" s="10">
        <v>67.679100000000005</v>
      </c>
      <c r="CU161" s="11">
        <v>67.753600000000006</v>
      </c>
      <c r="CV161" s="9">
        <v>1257319.76</v>
      </c>
      <c r="CW161" s="10">
        <v>67.810900000000004</v>
      </c>
      <c r="CX161" s="10">
        <v>67.763900000000007</v>
      </c>
      <c r="CY161" s="10">
        <v>67.676299999999998</v>
      </c>
      <c r="CZ161" s="11">
        <v>67.75</v>
      </c>
      <c r="DA161" s="34">
        <v>0</v>
      </c>
      <c r="DB161" s="35">
        <v>0</v>
      </c>
      <c r="DC161" s="35">
        <v>0</v>
      </c>
      <c r="DD161" s="35">
        <v>0</v>
      </c>
      <c r="DE161" s="36">
        <v>0</v>
      </c>
      <c r="DF161" s="34">
        <v>0</v>
      </c>
      <c r="DG161" s="35">
        <v>0</v>
      </c>
      <c r="DH161" s="35">
        <v>0</v>
      </c>
      <c r="DI161" s="35">
        <v>0</v>
      </c>
      <c r="DJ161" s="36">
        <v>0</v>
      </c>
      <c r="DK161" s="34">
        <v>0</v>
      </c>
      <c r="DL161" s="35">
        <v>0</v>
      </c>
      <c r="DM161" s="35">
        <v>0</v>
      </c>
      <c r="DN161" s="35">
        <v>0</v>
      </c>
      <c r="DO161" s="36">
        <v>0</v>
      </c>
      <c r="DP161" s="34">
        <v>0</v>
      </c>
      <c r="DQ161" s="35">
        <v>0</v>
      </c>
      <c r="DR161" s="35">
        <v>0</v>
      </c>
      <c r="DS161" s="35">
        <v>0</v>
      </c>
      <c r="DT161" s="36">
        <v>0</v>
      </c>
      <c r="DU161" s="9">
        <v>784261.72</v>
      </c>
      <c r="DV161" s="10">
        <v>67.831699999999998</v>
      </c>
      <c r="DW161" s="10">
        <v>67.767600000000002</v>
      </c>
      <c r="DX161" s="10">
        <v>67.679699999999997</v>
      </c>
      <c r="DY161" s="11">
        <v>67.759200000000007</v>
      </c>
      <c r="DZ161" s="9">
        <v>775640.4</v>
      </c>
      <c r="EA161" s="10">
        <v>67.834699999999998</v>
      </c>
      <c r="EB161" s="10">
        <v>67.7697</v>
      </c>
      <c r="EC161" s="10">
        <v>67.682100000000005</v>
      </c>
      <c r="ED161" s="11">
        <v>67.761700000000005</v>
      </c>
      <c r="EE161" s="9">
        <v>789455.04</v>
      </c>
      <c r="EF161" s="10">
        <v>67.834900000000005</v>
      </c>
      <c r="EG161" s="10">
        <v>67.770099999999999</v>
      </c>
      <c r="EH161" s="10">
        <v>67.684200000000004</v>
      </c>
      <c r="EI161" s="11">
        <v>67.762600000000006</v>
      </c>
      <c r="EJ161" s="9">
        <v>830751.16</v>
      </c>
      <c r="EK161" s="10">
        <v>67.831900000000005</v>
      </c>
      <c r="EL161" s="10">
        <v>67.770899999999997</v>
      </c>
      <c r="EM161" s="10">
        <v>67.683199999999999</v>
      </c>
      <c r="EN161" s="11">
        <v>67.761499999999998</v>
      </c>
      <c r="EO161" s="9">
        <v>901579.44</v>
      </c>
      <c r="EP161" s="10">
        <v>67.827600000000004</v>
      </c>
      <c r="EQ161" s="10">
        <v>67.769599999999997</v>
      </c>
      <c r="ER161" s="10">
        <v>67.6815</v>
      </c>
      <c r="ES161" s="11">
        <v>67.759100000000004</v>
      </c>
      <c r="ET161" s="9">
        <v>999892.92</v>
      </c>
      <c r="EU161" s="10">
        <v>67.822999999999993</v>
      </c>
      <c r="EV161" s="10">
        <v>67.768299999999996</v>
      </c>
      <c r="EW161" s="10">
        <v>67.681200000000004</v>
      </c>
      <c r="EX161" s="11">
        <v>67.757099999999994</v>
      </c>
      <c r="EY161" s="9">
        <v>1120682.52</v>
      </c>
      <c r="EZ161" s="10">
        <v>67.816599999999994</v>
      </c>
      <c r="FA161" s="10">
        <v>67.765900000000002</v>
      </c>
      <c r="FB161" s="10">
        <v>67.679299999999998</v>
      </c>
      <c r="FC161" s="11">
        <v>67.753500000000003</v>
      </c>
      <c r="FD161" s="9">
        <v>1254674.52</v>
      </c>
      <c r="FE161" s="10">
        <v>67.810299999999998</v>
      </c>
      <c r="FF161" s="10">
        <v>67.763499999999993</v>
      </c>
      <c r="FG161" s="10">
        <v>67.675299999999993</v>
      </c>
      <c r="FH161" s="11">
        <v>67.749300000000005</v>
      </c>
      <c r="FI161" s="34">
        <v>0</v>
      </c>
      <c r="FJ161" s="35">
        <v>0</v>
      </c>
      <c r="FK161" s="35">
        <v>0</v>
      </c>
      <c r="FL161" s="35">
        <v>0</v>
      </c>
      <c r="FM161" s="36">
        <v>0</v>
      </c>
      <c r="FN161" s="34">
        <v>0</v>
      </c>
      <c r="FO161" s="35">
        <v>0</v>
      </c>
      <c r="FP161" s="35">
        <v>0</v>
      </c>
      <c r="FQ161" s="35">
        <v>0</v>
      </c>
      <c r="FR161" s="36">
        <v>0</v>
      </c>
      <c r="FS161" s="34">
        <v>0</v>
      </c>
      <c r="FT161" s="35">
        <v>0</v>
      </c>
      <c r="FU161" s="35">
        <v>0</v>
      </c>
      <c r="FV161" s="35">
        <v>0</v>
      </c>
      <c r="FW161" s="36">
        <v>0</v>
      </c>
      <c r="FX161" s="34">
        <v>0</v>
      </c>
      <c r="FY161" s="35">
        <v>0</v>
      </c>
      <c r="FZ161" s="35">
        <v>0</v>
      </c>
      <c r="GA161" s="35">
        <v>0</v>
      </c>
      <c r="GB161" s="36">
        <v>0</v>
      </c>
    </row>
    <row r="162" spans="2:184" ht="15.75" customHeight="1" thickBot="1">
      <c r="B162" s="122"/>
      <c r="C162" s="74"/>
      <c r="D162" s="64">
        <f t="shared" si="12"/>
        <v>-2</v>
      </c>
      <c r="E162" s="13">
        <v>707635.19999999995</v>
      </c>
      <c r="F162" s="14">
        <v>66.121799999999993</v>
      </c>
      <c r="G162" s="14">
        <v>66.043800000000005</v>
      </c>
      <c r="H162" s="14">
        <v>65.954300000000003</v>
      </c>
      <c r="I162" s="15">
        <v>66.039400000000001</v>
      </c>
      <c r="J162" s="13">
        <v>702367.32</v>
      </c>
      <c r="K162" s="14">
        <v>66.123000000000005</v>
      </c>
      <c r="L162" s="14">
        <v>66.045900000000003</v>
      </c>
      <c r="M162" s="14">
        <v>65.955699999999993</v>
      </c>
      <c r="N162" s="15">
        <v>66.040999999999997</v>
      </c>
      <c r="O162" s="13">
        <v>717959.36</v>
      </c>
      <c r="P162" s="14">
        <v>66.121899999999997</v>
      </c>
      <c r="Q162" s="14">
        <v>66.046800000000005</v>
      </c>
      <c r="R162" s="14">
        <v>65.956199999999995</v>
      </c>
      <c r="S162" s="15">
        <v>66.0411</v>
      </c>
      <c r="T162" s="13">
        <v>758701.44</v>
      </c>
      <c r="U162" s="14">
        <v>66.120400000000004</v>
      </c>
      <c r="V162" s="14">
        <v>66.047499999999999</v>
      </c>
      <c r="W162" s="14">
        <v>65.957899999999995</v>
      </c>
      <c r="X162" s="15">
        <v>66.041399999999996</v>
      </c>
      <c r="Y162" s="13">
        <v>826471.32</v>
      </c>
      <c r="Z162" s="14">
        <v>66.114900000000006</v>
      </c>
      <c r="AA162" s="14">
        <v>66.047300000000007</v>
      </c>
      <c r="AB162" s="14">
        <v>65.955699999999993</v>
      </c>
      <c r="AC162" s="15">
        <v>66.038799999999995</v>
      </c>
      <c r="AD162" s="13">
        <v>920057.64</v>
      </c>
      <c r="AE162" s="14">
        <v>66.110200000000006</v>
      </c>
      <c r="AF162" s="14">
        <v>66.046400000000006</v>
      </c>
      <c r="AG162" s="14">
        <v>65.955299999999994</v>
      </c>
      <c r="AH162" s="15">
        <v>66.036799999999999</v>
      </c>
      <c r="AI162" s="13">
        <v>1033107.96</v>
      </c>
      <c r="AJ162" s="14">
        <v>66.105199999999996</v>
      </c>
      <c r="AK162" s="14">
        <v>66.043300000000002</v>
      </c>
      <c r="AL162" s="14">
        <v>65.953000000000003</v>
      </c>
      <c r="AM162" s="15">
        <v>66.033299999999997</v>
      </c>
      <c r="AN162" s="13">
        <v>1156980.3600000001</v>
      </c>
      <c r="AO162" s="14">
        <v>66.0989</v>
      </c>
      <c r="AP162" s="14">
        <v>66.038899999999998</v>
      </c>
      <c r="AQ162" s="14">
        <v>65.949700000000007</v>
      </c>
      <c r="AR162" s="15">
        <v>66.028700000000001</v>
      </c>
      <c r="AS162" s="37">
        <v>0</v>
      </c>
      <c r="AT162" s="38">
        <v>0</v>
      </c>
      <c r="AU162" s="38">
        <v>0</v>
      </c>
      <c r="AV162" s="38">
        <v>0</v>
      </c>
      <c r="AW162" s="39">
        <v>0</v>
      </c>
      <c r="AX162" s="37">
        <v>0</v>
      </c>
      <c r="AY162" s="38">
        <v>0</v>
      </c>
      <c r="AZ162" s="38">
        <v>0</v>
      </c>
      <c r="BA162" s="38">
        <v>0</v>
      </c>
      <c r="BB162" s="39">
        <v>0</v>
      </c>
      <c r="BC162" s="37">
        <v>0</v>
      </c>
      <c r="BD162" s="38">
        <v>0</v>
      </c>
      <c r="BE162" s="38">
        <v>0</v>
      </c>
      <c r="BF162" s="38">
        <v>0</v>
      </c>
      <c r="BG162" s="39">
        <v>0</v>
      </c>
      <c r="BH162" s="37">
        <v>0</v>
      </c>
      <c r="BI162" s="38">
        <v>0</v>
      </c>
      <c r="BJ162" s="38">
        <v>0</v>
      </c>
      <c r="BK162" s="38">
        <v>0</v>
      </c>
      <c r="BL162" s="39">
        <v>0</v>
      </c>
      <c r="BM162" s="13">
        <v>713087.84</v>
      </c>
      <c r="BN162" s="14">
        <v>66.120199999999997</v>
      </c>
      <c r="BO162" s="14">
        <v>66.042699999999996</v>
      </c>
      <c r="BP162" s="14">
        <v>65.953500000000005</v>
      </c>
      <c r="BQ162" s="15">
        <v>66.038200000000003</v>
      </c>
      <c r="BR162" s="13">
        <v>707814.52</v>
      </c>
      <c r="BS162" s="14">
        <v>66.1233</v>
      </c>
      <c r="BT162" s="14">
        <v>66.047700000000006</v>
      </c>
      <c r="BU162" s="14">
        <v>65.9572</v>
      </c>
      <c r="BV162" s="15">
        <v>66.042199999999994</v>
      </c>
      <c r="BW162" s="13">
        <v>723597.32</v>
      </c>
      <c r="BX162" s="14">
        <v>66.120199999999997</v>
      </c>
      <c r="BY162" s="14">
        <v>66.045199999999994</v>
      </c>
      <c r="BZ162" s="14">
        <v>65.956599999999995</v>
      </c>
      <c r="CA162" s="15">
        <v>66.040099999999995</v>
      </c>
      <c r="CB162" s="13">
        <v>765819.12</v>
      </c>
      <c r="CC162" s="14">
        <v>66.119200000000006</v>
      </c>
      <c r="CD162" s="14">
        <v>66.046999999999997</v>
      </c>
      <c r="CE162" s="14">
        <v>65.957899999999995</v>
      </c>
      <c r="CF162" s="15">
        <v>66.040800000000004</v>
      </c>
      <c r="CG162" s="13">
        <v>836798.52</v>
      </c>
      <c r="CH162" s="14">
        <v>66.114599999999996</v>
      </c>
      <c r="CI162" s="14">
        <v>66.0471</v>
      </c>
      <c r="CJ162" s="14">
        <v>65.956800000000001</v>
      </c>
      <c r="CK162" s="15">
        <v>66.039000000000001</v>
      </c>
      <c r="CL162" s="13">
        <v>933761.56</v>
      </c>
      <c r="CM162" s="14">
        <v>66.109700000000004</v>
      </c>
      <c r="CN162" s="14">
        <v>66.046099999999996</v>
      </c>
      <c r="CO162" s="14">
        <v>65.954099999999997</v>
      </c>
      <c r="CP162" s="15">
        <v>66.036100000000005</v>
      </c>
      <c r="CQ162" s="13">
        <v>1050499.28</v>
      </c>
      <c r="CR162" s="14">
        <v>66.105099999999993</v>
      </c>
      <c r="CS162" s="14">
        <v>66.043099999999995</v>
      </c>
      <c r="CT162" s="14">
        <v>65.953000000000003</v>
      </c>
      <c r="CU162" s="15">
        <v>66.033199999999994</v>
      </c>
      <c r="CV162" s="13">
        <v>1177729.52</v>
      </c>
      <c r="CW162" s="14">
        <v>66.098600000000005</v>
      </c>
      <c r="CX162" s="14">
        <v>66.038600000000002</v>
      </c>
      <c r="CY162" s="14">
        <v>65.949399999999997</v>
      </c>
      <c r="CZ162" s="15">
        <v>66.028400000000005</v>
      </c>
      <c r="DA162" s="37">
        <v>0</v>
      </c>
      <c r="DB162" s="38">
        <v>0</v>
      </c>
      <c r="DC162" s="38">
        <v>0</v>
      </c>
      <c r="DD162" s="38">
        <v>0</v>
      </c>
      <c r="DE162" s="39">
        <v>0</v>
      </c>
      <c r="DF162" s="37">
        <v>0</v>
      </c>
      <c r="DG162" s="38">
        <v>0</v>
      </c>
      <c r="DH162" s="38">
        <v>0</v>
      </c>
      <c r="DI162" s="38">
        <v>0</v>
      </c>
      <c r="DJ162" s="39">
        <v>0</v>
      </c>
      <c r="DK162" s="37">
        <v>0</v>
      </c>
      <c r="DL162" s="38">
        <v>0</v>
      </c>
      <c r="DM162" s="38">
        <v>0</v>
      </c>
      <c r="DN162" s="38">
        <v>0</v>
      </c>
      <c r="DO162" s="39">
        <v>0</v>
      </c>
      <c r="DP162" s="37">
        <v>0</v>
      </c>
      <c r="DQ162" s="38">
        <v>0</v>
      </c>
      <c r="DR162" s="38">
        <v>0</v>
      </c>
      <c r="DS162" s="38">
        <v>0</v>
      </c>
      <c r="DT162" s="39">
        <v>0</v>
      </c>
      <c r="DU162" s="13">
        <v>710877.96</v>
      </c>
      <c r="DV162" s="14">
        <v>66.121399999999994</v>
      </c>
      <c r="DW162" s="14">
        <v>66.043499999999995</v>
      </c>
      <c r="DX162" s="14">
        <v>65.953699999999998</v>
      </c>
      <c r="DY162" s="15">
        <v>66.039000000000001</v>
      </c>
      <c r="DZ162" s="13">
        <v>705544.24</v>
      </c>
      <c r="EA162" s="14">
        <v>66.124099999999999</v>
      </c>
      <c r="EB162" s="14">
        <v>66.047200000000004</v>
      </c>
      <c r="EC162" s="14">
        <v>65.956699999999998</v>
      </c>
      <c r="ED162" s="15">
        <v>66.042100000000005</v>
      </c>
      <c r="EE162" s="13">
        <v>721315.96</v>
      </c>
      <c r="EF162" s="14">
        <v>66.121399999999994</v>
      </c>
      <c r="EG162" s="14">
        <v>66.045199999999994</v>
      </c>
      <c r="EH162" s="14">
        <v>65.955799999999996</v>
      </c>
      <c r="EI162" s="15">
        <v>66.040199999999999</v>
      </c>
      <c r="EJ162" s="13">
        <v>763479.88</v>
      </c>
      <c r="EK162" s="14">
        <v>66.119399999999999</v>
      </c>
      <c r="EL162" s="14">
        <v>66.048100000000005</v>
      </c>
      <c r="EM162" s="14">
        <v>65.957099999999997</v>
      </c>
      <c r="EN162" s="15">
        <v>66.040999999999997</v>
      </c>
      <c r="EO162" s="13">
        <v>834309.76</v>
      </c>
      <c r="EP162" s="14">
        <v>66.1143</v>
      </c>
      <c r="EQ162" s="14">
        <v>66.0471</v>
      </c>
      <c r="ER162" s="14">
        <v>65.956199999999995</v>
      </c>
      <c r="ES162" s="15">
        <v>66.038700000000006</v>
      </c>
      <c r="ET162" s="13">
        <v>931250.88</v>
      </c>
      <c r="EU162" s="14">
        <v>66.109300000000005</v>
      </c>
      <c r="EV162" s="14">
        <v>66.045500000000004</v>
      </c>
      <c r="EW162" s="14">
        <v>65.954999999999998</v>
      </c>
      <c r="EX162" s="15">
        <v>66.036100000000005</v>
      </c>
      <c r="EY162" s="13">
        <v>1047963.08</v>
      </c>
      <c r="EZ162" s="14">
        <v>66.105000000000004</v>
      </c>
      <c r="FA162" s="14">
        <v>66.044799999999995</v>
      </c>
      <c r="FB162" s="14">
        <v>65.952600000000004</v>
      </c>
      <c r="FC162" s="15">
        <v>66.033600000000007</v>
      </c>
      <c r="FD162" s="13">
        <v>1175170.48</v>
      </c>
      <c r="FE162" s="14">
        <v>66.097999999999999</v>
      </c>
      <c r="FF162" s="14">
        <v>66.038399999999996</v>
      </c>
      <c r="FG162" s="14">
        <v>65.950199999999995</v>
      </c>
      <c r="FH162" s="15">
        <v>66.028400000000005</v>
      </c>
      <c r="FI162" s="37">
        <v>0</v>
      </c>
      <c r="FJ162" s="38">
        <v>0</v>
      </c>
      <c r="FK162" s="38">
        <v>0</v>
      </c>
      <c r="FL162" s="38">
        <v>0</v>
      </c>
      <c r="FM162" s="39">
        <v>0</v>
      </c>
      <c r="FN162" s="37">
        <v>0</v>
      </c>
      <c r="FO162" s="38">
        <v>0</v>
      </c>
      <c r="FP162" s="38">
        <v>0</v>
      </c>
      <c r="FQ162" s="38">
        <v>0</v>
      </c>
      <c r="FR162" s="39">
        <v>0</v>
      </c>
      <c r="FS162" s="37">
        <v>0</v>
      </c>
      <c r="FT162" s="38">
        <v>0</v>
      </c>
      <c r="FU162" s="38">
        <v>0</v>
      </c>
      <c r="FV162" s="38">
        <v>0</v>
      </c>
      <c r="FW162" s="39">
        <v>0</v>
      </c>
      <c r="FX162" s="37">
        <v>0</v>
      </c>
      <c r="FY162" s="38">
        <v>0</v>
      </c>
      <c r="FZ162" s="38">
        <v>0</v>
      </c>
      <c r="GA162" s="38">
        <v>0</v>
      </c>
      <c r="GB162" s="39">
        <v>0</v>
      </c>
    </row>
    <row r="163" spans="2:184" ht="15" customHeight="1">
      <c r="B163" s="122"/>
      <c r="C163" s="72" t="s">
        <v>19</v>
      </c>
      <c r="D163" s="63">
        <f>-(($B127 - 8) * 6)</f>
        <v>-24</v>
      </c>
      <c r="E163" s="5">
        <v>1890282.12</v>
      </c>
      <c r="F163" s="6">
        <v>91.562799999999996</v>
      </c>
      <c r="G163" s="6">
        <v>91.2346</v>
      </c>
      <c r="H163" s="6">
        <v>91.201499999999996</v>
      </c>
      <c r="I163" s="7">
        <v>91.329899999999995</v>
      </c>
      <c r="J163" s="5">
        <v>1806366.52</v>
      </c>
      <c r="K163" s="6">
        <v>91.566699999999997</v>
      </c>
      <c r="L163" s="6">
        <v>91.240700000000004</v>
      </c>
      <c r="M163" s="6">
        <v>91.209900000000005</v>
      </c>
      <c r="N163" s="7">
        <v>91.336100000000002</v>
      </c>
      <c r="O163" s="5">
        <v>1768964.64</v>
      </c>
      <c r="P163" s="6">
        <v>91.498800000000003</v>
      </c>
      <c r="Q163" s="6">
        <v>91.206500000000005</v>
      </c>
      <c r="R163" s="6">
        <v>91.178200000000004</v>
      </c>
      <c r="S163" s="7">
        <v>91.292000000000002</v>
      </c>
      <c r="T163" s="5">
        <v>1782320.72</v>
      </c>
      <c r="U163" s="6">
        <v>91.417000000000002</v>
      </c>
      <c r="V163" s="6">
        <v>91.177499999999995</v>
      </c>
      <c r="W163" s="6">
        <v>91.149000000000001</v>
      </c>
      <c r="X163" s="7">
        <v>91.246099999999998</v>
      </c>
      <c r="Y163" s="5">
        <v>1841403.24</v>
      </c>
      <c r="Z163" s="6">
        <v>91.328800000000001</v>
      </c>
      <c r="AA163" s="6">
        <v>91.156400000000005</v>
      </c>
      <c r="AB163" s="6">
        <v>91.132900000000006</v>
      </c>
      <c r="AC163" s="7">
        <v>91.205100000000002</v>
      </c>
      <c r="AD163" s="5">
        <v>1940647.6</v>
      </c>
      <c r="AE163" s="6">
        <v>91.253100000000003</v>
      </c>
      <c r="AF163" s="6">
        <v>91.134699999999995</v>
      </c>
      <c r="AG163" s="6">
        <v>91.11</v>
      </c>
      <c r="AH163" s="7">
        <v>91.165499999999994</v>
      </c>
      <c r="AI163" s="5">
        <v>2075575.88</v>
      </c>
      <c r="AJ163" s="6">
        <v>91.185400000000001</v>
      </c>
      <c r="AK163" s="6">
        <v>91.1203</v>
      </c>
      <c r="AL163" s="6">
        <v>91.097099999999998</v>
      </c>
      <c r="AM163" s="7">
        <v>91.134</v>
      </c>
      <c r="AN163" s="5">
        <v>2242626.12</v>
      </c>
      <c r="AO163" s="6">
        <v>91.133099999999999</v>
      </c>
      <c r="AP163" s="6">
        <v>91.113399999999999</v>
      </c>
      <c r="AQ163" s="6">
        <v>91.087999999999994</v>
      </c>
      <c r="AR163" s="7">
        <v>91.111400000000003</v>
      </c>
      <c r="AS163" s="31">
        <v>0</v>
      </c>
      <c r="AT163" s="32">
        <v>0</v>
      </c>
      <c r="AU163" s="32">
        <v>0</v>
      </c>
      <c r="AV163" s="32">
        <v>0</v>
      </c>
      <c r="AW163" s="33">
        <v>0</v>
      </c>
      <c r="AX163" s="31">
        <v>0</v>
      </c>
      <c r="AY163" s="32">
        <v>0</v>
      </c>
      <c r="AZ163" s="32">
        <v>0</v>
      </c>
      <c r="BA163" s="32">
        <v>0</v>
      </c>
      <c r="BB163" s="33">
        <v>0</v>
      </c>
      <c r="BC163" s="31">
        <v>0</v>
      </c>
      <c r="BD163" s="32">
        <v>0</v>
      </c>
      <c r="BE163" s="32">
        <v>0</v>
      </c>
      <c r="BF163" s="32">
        <v>0</v>
      </c>
      <c r="BG163" s="33">
        <v>0</v>
      </c>
      <c r="BH163" s="31">
        <v>0</v>
      </c>
      <c r="BI163" s="32">
        <v>0</v>
      </c>
      <c r="BJ163" s="32">
        <v>0</v>
      </c>
      <c r="BK163" s="32">
        <v>0</v>
      </c>
      <c r="BL163" s="33">
        <v>0</v>
      </c>
      <c r="BM163" s="5">
        <v>1900115.04</v>
      </c>
      <c r="BN163" s="6">
        <v>91.561800000000005</v>
      </c>
      <c r="BO163" s="6">
        <v>91.231300000000005</v>
      </c>
      <c r="BP163" s="6">
        <v>91.201599999999999</v>
      </c>
      <c r="BQ163" s="7">
        <v>91.328500000000005</v>
      </c>
      <c r="BR163" s="5">
        <v>1816133.28</v>
      </c>
      <c r="BS163" s="6">
        <v>91.569000000000003</v>
      </c>
      <c r="BT163" s="6">
        <v>91.243899999999996</v>
      </c>
      <c r="BU163" s="6">
        <v>91.213800000000006</v>
      </c>
      <c r="BV163" s="7">
        <v>91.339299999999994</v>
      </c>
      <c r="BW163" s="5">
        <v>1778777.36</v>
      </c>
      <c r="BX163" s="6">
        <v>91.501300000000001</v>
      </c>
      <c r="BY163" s="6">
        <v>91.203000000000003</v>
      </c>
      <c r="BZ163" s="6">
        <v>91.175600000000003</v>
      </c>
      <c r="CA163" s="7">
        <v>91.290800000000004</v>
      </c>
      <c r="CB163" s="5">
        <v>1794329.76</v>
      </c>
      <c r="CC163" s="6">
        <v>91.417299999999997</v>
      </c>
      <c r="CD163" s="6">
        <v>91.179299999999998</v>
      </c>
      <c r="CE163" s="6">
        <v>91.148799999999994</v>
      </c>
      <c r="CF163" s="7">
        <v>91.246700000000004</v>
      </c>
      <c r="CG163" s="5">
        <v>1858101.88</v>
      </c>
      <c r="CH163" s="6">
        <v>91.326999999999998</v>
      </c>
      <c r="CI163" s="6">
        <v>91.154600000000002</v>
      </c>
      <c r="CJ163" s="6">
        <v>91.131600000000006</v>
      </c>
      <c r="CK163" s="7">
        <v>91.203500000000005</v>
      </c>
      <c r="CL163" s="5">
        <v>1962032.52</v>
      </c>
      <c r="CM163" s="6">
        <v>91.254599999999996</v>
      </c>
      <c r="CN163" s="6">
        <v>91.134699999999995</v>
      </c>
      <c r="CO163" s="6">
        <v>91.107799999999997</v>
      </c>
      <c r="CP163" s="7">
        <v>91.165199999999999</v>
      </c>
      <c r="CQ163" s="5">
        <v>2101865.7599999998</v>
      </c>
      <c r="CR163" s="6">
        <v>91.185699999999997</v>
      </c>
      <c r="CS163" s="6">
        <v>91.119600000000005</v>
      </c>
      <c r="CT163" s="6">
        <v>91.097399999999993</v>
      </c>
      <c r="CU163" s="7">
        <v>91.134</v>
      </c>
      <c r="CV163" s="5">
        <v>2273143.4</v>
      </c>
      <c r="CW163" s="6">
        <v>91.134399999999999</v>
      </c>
      <c r="CX163" s="6">
        <v>91.115300000000005</v>
      </c>
      <c r="CY163" s="6">
        <v>91.087699999999998</v>
      </c>
      <c r="CZ163" s="7">
        <v>91.112399999999994</v>
      </c>
      <c r="DA163" s="31">
        <v>0</v>
      </c>
      <c r="DB163" s="32">
        <v>0</v>
      </c>
      <c r="DC163" s="32">
        <v>0</v>
      </c>
      <c r="DD163" s="32">
        <v>0</v>
      </c>
      <c r="DE163" s="33">
        <v>0</v>
      </c>
      <c r="DF163" s="31">
        <v>0</v>
      </c>
      <c r="DG163" s="32">
        <v>0</v>
      </c>
      <c r="DH163" s="32">
        <v>0</v>
      </c>
      <c r="DI163" s="32">
        <v>0</v>
      </c>
      <c r="DJ163" s="33">
        <v>0</v>
      </c>
      <c r="DK163" s="31">
        <v>0</v>
      </c>
      <c r="DL163" s="32">
        <v>0</v>
      </c>
      <c r="DM163" s="32">
        <v>0</v>
      </c>
      <c r="DN163" s="32">
        <v>0</v>
      </c>
      <c r="DO163" s="33">
        <v>0</v>
      </c>
      <c r="DP163" s="31">
        <v>0</v>
      </c>
      <c r="DQ163" s="32">
        <v>0</v>
      </c>
      <c r="DR163" s="32">
        <v>0</v>
      </c>
      <c r="DS163" s="32">
        <v>0</v>
      </c>
      <c r="DT163" s="33">
        <v>0</v>
      </c>
      <c r="DU163" s="5">
        <v>1895776.04</v>
      </c>
      <c r="DV163" s="6">
        <v>91.5565</v>
      </c>
      <c r="DW163" s="6">
        <v>91.232699999999994</v>
      </c>
      <c r="DX163" s="6">
        <v>91.201400000000007</v>
      </c>
      <c r="DY163" s="7">
        <v>91.327200000000005</v>
      </c>
      <c r="DZ163" s="5">
        <v>1811889.64</v>
      </c>
      <c r="EA163" s="6">
        <v>91.567700000000002</v>
      </c>
      <c r="EB163" s="6">
        <v>91.241399999999999</v>
      </c>
      <c r="EC163" s="6">
        <v>91.21</v>
      </c>
      <c r="ED163" s="7">
        <v>91.336699999999993</v>
      </c>
      <c r="EE163" s="5">
        <v>1774792.6</v>
      </c>
      <c r="EF163" s="6">
        <v>91.506600000000006</v>
      </c>
      <c r="EG163" s="6">
        <v>91.205299999999994</v>
      </c>
      <c r="EH163" s="6">
        <v>91.179100000000005</v>
      </c>
      <c r="EI163" s="7">
        <v>91.294399999999996</v>
      </c>
      <c r="EJ163" s="5">
        <v>1790333.4</v>
      </c>
      <c r="EK163" s="6">
        <v>91.415599999999998</v>
      </c>
      <c r="EL163" s="6">
        <v>91.183000000000007</v>
      </c>
      <c r="EM163" s="6">
        <v>91.149500000000003</v>
      </c>
      <c r="EN163" s="7">
        <v>91.247699999999995</v>
      </c>
      <c r="EO163" s="5">
        <v>1853887.16</v>
      </c>
      <c r="EP163" s="6">
        <v>91.328699999999998</v>
      </c>
      <c r="EQ163" s="6">
        <v>91.155699999999996</v>
      </c>
      <c r="ER163" s="6">
        <v>91.132099999999994</v>
      </c>
      <c r="ES163" s="7">
        <v>91.204599999999999</v>
      </c>
      <c r="ET163" s="5">
        <v>1957834.76</v>
      </c>
      <c r="EU163" s="6">
        <v>91.250399999999999</v>
      </c>
      <c r="EV163" s="6">
        <v>91.135000000000005</v>
      </c>
      <c r="EW163" s="6">
        <v>91.110399999999998</v>
      </c>
      <c r="EX163" s="7">
        <v>91.1648</v>
      </c>
      <c r="EY163" s="5">
        <v>2097627.7200000002</v>
      </c>
      <c r="EZ163" s="6">
        <v>91.182699999999997</v>
      </c>
      <c r="FA163" s="6">
        <v>91.121700000000004</v>
      </c>
      <c r="FB163" s="6">
        <v>91.095699999999994</v>
      </c>
      <c r="FC163" s="7">
        <v>91.133200000000002</v>
      </c>
      <c r="FD163" s="5">
        <v>2268991.2000000002</v>
      </c>
      <c r="FE163" s="6">
        <v>91.130300000000005</v>
      </c>
      <c r="FF163" s="6">
        <v>91.115399999999994</v>
      </c>
      <c r="FG163" s="6">
        <v>91.086500000000001</v>
      </c>
      <c r="FH163" s="7">
        <v>91.110600000000005</v>
      </c>
      <c r="FI163" s="31">
        <v>0</v>
      </c>
      <c r="FJ163" s="32">
        <v>0</v>
      </c>
      <c r="FK163" s="32">
        <v>0</v>
      </c>
      <c r="FL163" s="32">
        <v>0</v>
      </c>
      <c r="FM163" s="33">
        <v>0</v>
      </c>
      <c r="FN163" s="31">
        <v>0</v>
      </c>
      <c r="FO163" s="32">
        <v>0</v>
      </c>
      <c r="FP163" s="32">
        <v>0</v>
      </c>
      <c r="FQ163" s="32">
        <v>0</v>
      </c>
      <c r="FR163" s="33">
        <v>0</v>
      </c>
      <c r="FS163" s="31">
        <v>0</v>
      </c>
      <c r="FT163" s="32">
        <v>0</v>
      </c>
      <c r="FU163" s="32">
        <v>0</v>
      </c>
      <c r="FV163" s="32">
        <v>0</v>
      </c>
      <c r="FW163" s="33">
        <v>0</v>
      </c>
      <c r="FX163" s="31">
        <v>0</v>
      </c>
      <c r="FY163" s="32">
        <v>0</v>
      </c>
      <c r="FZ163" s="32">
        <v>0</v>
      </c>
      <c r="GA163" s="32">
        <v>0</v>
      </c>
      <c r="GB163" s="33">
        <v>0</v>
      </c>
    </row>
    <row r="164" spans="2:184" ht="15" customHeight="1">
      <c r="B164" s="122"/>
      <c r="C164" s="73"/>
      <c r="D164" s="8">
        <f>$D163 + 2</f>
        <v>-22</v>
      </c>
      <c r="E164" s="9">
        <v>1745326.04</v>
      </c>
      <c r="F164" s="10">
        <v>85.802800000000005</v>
      </c>
      <c r="G164" s="10">
        <v>85.650899999999993</v>
      </c>
      <c r="H164" s="10">
        <v>85.636200000000002</v>
      </c>
      <c r="I164" s="11">
        <v>85.695999999999998</v>
      </c>
      <c r="J164" s="9">
        <v>1671728.84</v>
      </c>
      <c r="K164" s="10">
        <v>85.793899999999994</v>
      </c>
      <c r="L164" s="10">
        <v>85.643699999999995</v>
      </c>
      <c r="M164" s="10">
        <v>85.631299999999996</v>
      </c>
      <c r="N164" s="11">
        <v>85.688999999999993</v>
      </c>
      <c r="O164" s="9">
        <v>1643308.8</v>
      </c>
      <c r="P164" s="10">
        <v>85.769199999999998</v>
      </c>
      <c r="Q164" s="10">
        <v>85.636099999999999</v>
      </c>
      <c r="R164" s="10">
        <v>85.620400000000004</v>
      </c>
      <c r="S164" s="11">
        <v>85.674700000000001</v>
      </c>
      <c r="T164" s="9">
        <v>1662546.52</v>
      </c>
      <c r="U164" s="10">
        <v>85.733900000000006</v>
      </c>
      <c r="V164" s="10">
        <v>85.630600000000001</v>
      </c>
      <c r="W164" s="10">
        <v>85.614199999999997</v>
      </c>
      <c r="X164" s="11">
        <v>85.659199999999998</v>
      </c>
      <c r="Y164" s="9">
        <v>1724123.48</v>
      </c>
      <c r="Z164" s="10">
        <v>85.703299999999999</v>
      </c>
      <c r="AA164" s="10">
        <v>85.628399999999999</v>
      </c>
      <c r="AB164" s="10">
        <v>85.608500000000006</v>
      </c>
      <c r="AC164" s="11">
        <v>85.646500000000003</v>
      </c>
      <c r="AD164" s="9">
        <v>1823871.12</v>
      </c>
      <c r="AE164" s="10">
        <v>85.674499999999995</v>
      </c>
      <c r="AF164" s="10">
        <v>85.623199999999997</v>
      </c>
      <c r="AG164" s="10">
        <v>85.606899999999996</v>
      </c>
      <c r="AH164" s="11">
        <v>85.634799999999998</v>
      </c>
      <c r="AI164" s="9">
        <v>1957573.28</v>
      </c>
      <c r="AJ164" s="10">
        <v>85.6524</v>
      </c>
      <c r="AK164" s="10">
        <v>85.620599999999996</v>
      </c>
      <c r="AL164" s="10">
        <v>85.604500000000002</v>
      </c>
      <c r="AM164" s="11">
        <v>85.625799999999998</v>
      </c>
      <c r="AN164" s="9">
        <v>2122471.08</v>
      </c>
      <c r="AO164" s="10">
        <v>85.633099999999999</v>
      </c>
      <c r="AP164" s="10">
        <v>85.621499999999997</v>
      </c>
      <c r="AQ164" s="10">
        <v>85.602500000000006</v>
      </c>
      <c r="AR164" s="11">
        <v>85.619</v>
      </c>
      <c r="AS164" s="34">
        <v>0</v>
      </c>
      <c r="AT164" s="35">
        <v>0</v>
      </c>
      <c r="AU164" s="35">
        <v>0</v>
      </c>
      <c r="AV164" s="35">
        <v>0</v>
      </c>
      <c r="AW164" s="36">
        <v>0</v>
      </c>
      <c r="AX164" s="34">
        <v>0</v>
      </c>
      <c r="AY164" s="35">
        <v>0</v>
      </c>
      <c r="AZ164" s="35">
        <v>0</v>
      </c>
      <c r="BA164" s="35">
        <v>0</v>
      </c>
      <c r="BB164" s="36">
        <v>0</v>
      </c>
      <c r="BC164" s="34">
        <v>0</v>
      </c>
      <c r="BD164" s="35">
        <v>0</v>
      </c>
      <c r="BE164" s="35">
        <v>0</v>
      </c>
      <c r="BF164" s="35">
        <v>0</v>
      </c>
      <c r="BG164" s="36">
        <v>0</v>
      </c>
      <c r="BH164" s="34">
        <v>0</v>
      </c>
      <c r="BI164" s="35">
        <v>0</v>
      </c>
      <c r="BJ164" s="35">
        <v>0</v>
      </c>
      <c r="BK164" s="35">
        <v>0</v>
      </c>
      <c r="BL164" s="36">
        <v>0</v>
      </c>
      <c r="BM164" s="9">
        <v>1754909.36</v>
      </c>
      <c r="BN164" s="10">
        <v>85.804400000000001</v>
      </c>
      <c r="BO164" s="10">
        <v>85.649299999999997</v>
      </c>
      <c r="BP164" s="10">
        <v>85.634699999999995</v>
      </c>
      <c r="BQ164" s="11">
        <v>85.695400000000006</v>
      </c>
      <c r="BR164" s="9">
        <v>1681033.36</v>
      </c>
      <c r="BS164" s="10">
        <v>85.791600000000003</v>
      </c>
      <c r="BT164" s="10">
        <v>85.642799999999994</v>
      </c>
      <c r="BU164" s="10">
        <v>85.630200000000002</v>
      </c>
      <c r="BV164" s="11">
        <v>85.6875</v>
      </c>
      <c r="BW164" s="9">
        <v>1652740.36</v>
      </c>
      <c r="BX164" s="10">
        <v>85.765500000000003</v>
      </c>
      <c r="BY164" s="10">
        <v>85.633899999999997</v>
      </c>
      <c r="BZ164" s="10">
        <v>85.617599999999996</v>
      </c>
      <c r="CA164" s="11">
        <v>85.671800000000005</v>
      </c>
      <c r="CB164" s="9">
        <v>1674056.16</v>
      </c>
      <c r="CC164" s="10">
        <v>85.733199999999997</v>
      </c>
      <c r="CD164" s="10">
        <v>85.630499999999998</v>
      </c>
      <c r="CE164" s="10">
        <v>85.612499999999997</v>
      </c>
      <c r="CF164" s="11">
        <v>85.6584</v>
      </c>
      <c r="CG164" s="9">
        <v>1739850.48</v>
      </c>
      <c r="CH164" s="10">
        <v>85.703000000000003</v>
      </c>
      <c r="CI164" s="10">
        <v>85.626900000000006</v>
      </c>
      <c r="CJ164" s="10">
        <v>85.608999999999995</v>
      </c>
      <c r="CK164" s="11">
        <v>85.646100000000004</v>
      </c>
      <c r="CL164" s="9">
        <v>1844024.24</v>
      </c>
      <c r="CM164" s="10">
        <v>85.675899999999999</v>
      </c>
      <c r="CN164" s="10">
        <v>85.623900000000006</v>
      </c>
      <c r="CO164" s="10">
        <v>85.606499999999997</v>
      </c>
      <c r="CP164" s="11">
        <v>85.635300000000001</v>
      </c>
      <c r="CQ164" s="9">
        <v>1982400.32</v>
      </c>
      <c r="CR164" s="10">
        <v>85.652100000000004</v>
      </c>
      <c r="CS164" s="10">
        <v>85.620999999999995</v>
      </c>
      <c r="CT164" s="10">
        <v>85.603499999999997</v>
      </c>
      <c r="CU164" s="11">
        <v>85.625500000000002</v>
      </c>
      <c r="CV164" s="9">
        <v>2151378.12</v>
      </c>
      <c r="CW164" s="10">
        <v>85.633799999999994</v>
      </c>
      <c r="CX164" s="10">
        <v>85.619900000000001</v>
      </c>
      <c r="CY164" s="10">
        <v>85.602699999999999</v>
      </c>
      <c r="CZ164" s="11">
        <v>85.618799999999993</v>
      </c>
      <c r="DA164" s="34">
        <v>0</v>
      </c>
      <c r="DB164" s="35">
        <v>0</v>
      </c>
      <c r="DC164" s="35">
        <v>0</v>
      </c>
      <c r="DD164" s="35">
        <v>0</v>
      </c>
      <c r="DE164" s="36">
        <v>0</v>
      </c>
      <c r="DF164" s="34">
        <v>0</v>
      </c>
      <c r="DG164" s="35">
        <v>0</v>
      </c>
      <c r="DH164" s="35">
        <v>0</v>
      </c>
      <c r="DI164" s="35">
        <v>0</v>
      </c>
      <c r="DJ164" s="36">
        <v>0</v>
      </c>
      <c r="DK164" s="34">
        <v>0</v>
      </c>
      <c r="DL164" s="35">
        <v>0</v>
      </c>
      <c r="DM164" s="35">
        <v>0</v>
      </c>
      <c r="DN164" s="35">
        <v>0</v>
      </c>
      <c r="DO164" s="36">
        <v>0</v>
      </c>
      <c r="DP164" s="34">
        <v>0</v>
      </c>
      <c r="DQ164" s="35">
        <v>0</v>
      </c>
      <c r="DR164" s="35">
        <v>0</v>
      </c>
      <c r="DS164" s="35">
        <v>0</v>
      </c>
      <c r="DT164" s="36">
        <v>0</v>
      </c>
      <c r="DU164" s="9">
        <v>1750730.92</v>
      </c>
      <c r="DV164" s="10">
        <v>85.802599999999998</v>
      </c>
      <c r="DW164" s="10">
        <v>85.6494</v>
      </c>
      <c r="DX164" s="10">
        <v>85.636700000000005</v>
      </c>
      <c r="DY164" s="11">
        <v>85.695599999999999</v>
      </c>
      <c r="DZ164" s="9">
        <v>1677062.76</v>
      </c>
      <c r="EA164" s="10">
        <v>85.792699999999996</v>
      </c>
      <c r="EB164" s="10">
        <v>85.642600000000002</v>
      </c>
      <c r="EC164" s="10">
        <v>85.630300000000005</v>
      </c>
      <c r="ED164" s="11">
        <v>85.687899999999999</v>
      </c>
      <c r="EE164" s="9">
        <v>1648907.64</v>
      </c>
      <c r="EF164" s="10">
        <v>85.768100000000004</v>
      </c>
      <c r="EG164" s="10">
        <v>85.635400000000004</v>
      </c>
      <c r="EH164" s="10">
        <v>85.619500000000002</v>
      </c>
      <c r="EI164" s="11">
        <v>85.6738</v>
      </c>
      <c r="EJ164" s="9">
        <v>1670153.44</v>
      </c>
      <c r="EK164" s="10">
        <v>85.733800000000002</v>
      </c>
      <c r="EL164" s="10">
        <v>85.630399999999995</v>
      </c>
      <c r="EM164" s="10">
        <v>85.614400000000003</v>
      </c>
      <c r="EN164" s="11">
        <v>85.659199999999998</v>
      </c>
      <c r="EO164" s="9">
        <v>1735798.16</v>
      </c>
      <c r="EP164" s="10">
        <v>85.703000000000003</v>
      </c>
      <c r="EQ164" s="10">
        <v>85.627899999999997</v>
      </c>
      <c r="ER164" s="10">
        <v>85.609099999999998</v>
      </c>
      <c r="ES164" s="11">
        <v>85.646500000000003</v>
      </c>
      <c r="ET164" s="9">
        <v>1839840.12</v>
      </c>
      <c r="EU164" s="10">
        <v>85.674599999999998</v>
      </c>
      <c r="EV164" s="10">
        <v>85.623000000000005</v>
      </c>
      <c r="EW164" s="10">
        <v>85.607100000000003</v>
      </c>
      <c r="EX164" s="11">
        <v>85.634799999999998</v>
      </c>
      <c r="EY164" s="9">
        <v>1978267.32</v>
      </c>
      <c r="EZ164" s="10">
        <v>85.653000000000006</v>
      </c>
      <c r="FA164" s="10">
        <v>85.62</v>
      </c>
      <c r="FB164" s="10">
        <v>85.604299999999995</v>
      </c>
      <c r="FC164" s="11">
        <v>85.625699999999995</v>
      </c>
      <c r="FD164" s="9">
        <v>2147349.3199999998</v>
      </c>
      <c r="FE164" s="10">
        <v>85.633600000000001</v>
      </c>
      <c r="FF164" s="10">
        <v>85.619500000000002</v>
      </c>
      <c r="FG164" s="10">
        <v>85.601699999999994</v>
      </c>
      <c r="FH164" s="11">
        <v>85.618200000000002</v>
      </c>
      <c r="FI164" s="34">
        <v>0</v>
      </c>
      <c r="FJ164" s="35">
        <v>0</v>
      </c>
      <c r="FK164" s="35">
        <v>0</v>
      </c>
      <c r="FL164" s="35">
        <v>0</v>
      </c>
      <c r="FM164" s="36">
        <v>0</v>
      </c>
      <c r="FN164" s="34">
        <v>0</v>
      </c>
      <c r="FO164" s="35">
        <v>0</v>
      </c>
      <c r="FP164" s="35">
        <v>0</v>
      </c>
      <c r="FQ164" s="35">
        <v>0</v>
      </c>
      <c r="FR164" s="36">
        <v>0</v>
      </c>
      <c r="FS164" s="34">
        <v>0</v>
      </c>
      <c r="FT164" s="35">
        <v>0</v>
      </c>
      <c r="FU164" s="35">
        <v>0</v>
      </c>
      <c r="FV164" s="35">
        <v>0</v>
      </c>
      <c r="FW164" s="36">
        <v>0</v>
      </c>
      <c r="FX164" s="34">
        <v>0</v>
      </c>
      <c r="FY164" s="35">
        <v>0</v>
      </c>
      <c r="FZ164" s="35">
        <v>0</v>
      </c>
      <c r="GA164" s="35">
        <v>0</v>
      </c>
      <c r="GB164" s="36">
        <v>0</v>
      </c>
    </row>
    <row r="165" spans="2:184" ht="15" customHeight="1">
      <c r="B165" s="122"/>
      <c r="C165" s="73"/>
      <c r="D165" s="8">
        <f t="shared" ref="D165:D174" si="13">$D164 + 2</f>
        <v>-20</v>
      </c>
      <c r="E165" s="9">
        <v>1600125.12</v>
      </c>
      <c r="F165" s="10">
        <v>81.804100000000005</v>
      </c>
      <c r="G165" s="10">
        <v>81.737099999999998</v>
      </c>
      <c r="H165" s="10">
        <v>81.725999999999999</v>
      </c>
      <c r="I165" s="11">
        <v>81.755600000000001</v>
      </c>
      <c r="J165" s="9">
        <v>1533958.92</v>
      </c>
      <c r="K165" s="10">
        <v>81.800200000000004</v>
      </c>
      <c r="L165" s="10">
        <v>81.735799999999998</v>
      </c>
      <c r="M165" s="10">
        <v>81.725499999999997</v>
      </c>
      <c r="N165" s="11">
        <v>81.753699999999995</v>
      </c>
      <c r="O165" s="9">
        <v>1511206.76</v>
      </c>
      <c r="P165" s="10">
        <v>81.791499999999999</v>
      </c>
      <c r="Q165" s="10">
        <v>81.739000000000004</v>
      </c>
      <c r="R165" s="10">
        <v>81.7286</v>
      </c>
      <c r="S165" s="11">
        <v>81.753</v>
      </c>
      <c r="T165" s="9">
        <v>1532348.08</v>
      </c>
      <c r="U165" s="10">
        <v>81.781199999999998</v>
      </c>
      <c r="V165" s="10">
        <v>81.743799999999993</v>
      </c>
      <c r="W165" s="10">
        <v>81.734399999999994</v>
      </c>
      <c r="X165" s="11">
        <v>81.753100000000003</v>
      </c>
      <c r="Y165" s="9">
        <v>1592628.04</v>
      </c>
      <c r="Z165" s="10">
        <v>81.7714</v>
      </c>
      <c r="AA165" s="10">
        <v>81.745500000000007</v>
      </c>
      <c r="AB165" s="10">
        <v>81.736500000000007</v>
      </c>
      <c r="AC165" s="11">
        <v>81.751099999999994</v>
      </c>
      <c r="AD165" s="9">
        <v>1688916.72</v>
      </c>
      <c r="AE165" s="10">
        <v>81.763199999999998</v>
      </c>
      <c r="AF165" s="10">
        <v>81.745699999999999</v>
      </c>
      <c r="AG165" s="10">
        <v>81.737099999999998</v>
      </c>
      <c r="AH165" s="11">
        <v>81.748599999999996</v>
      </c>
      <c r="AI165" s="9">
        <v>1817783.88</v>
      </c>
      <c r="AJ165" s="10">
        <v>81.755700000000004</v>
      </c>
      <c r="AK165" s="10">
        <v>81.746600000000001</v>
      </c>
      <c r="AL165" s="10">
        <v>81.736999999999995</v>
      </c>
      <c r="AM165" s="11">
        <v>81.746399999999994</v>
      </c>
      <c r="AN165" s="9">
        <v>1977078.56</v>
      </c>
      <c r="AO165" s="10">
        <v>81.750299999999996</v>
      </c>
      <c r="AP165" s="10">
        <v>81.749700000000004</v>
      </c>
      <c r="AQ165" s="10">
        <v>81.739800000000002</v>
      </c>
      <c r="AR165" s="11">
        <v>81.746600000000001</v>
      </c>
      <c r="AS165" s="34">
        <v>0</v>
      </c>
      <c r="AT165" s="35">
        <v>0</v>
      </c>
      <c r="AU165" s="35">
        <v>0</v>
      </c>
      <c r="AV165" s="35">
        <v>0</v>
      </c>
      <c r="AW165" s="36">
        <v>0</v>
      </c>
      <c r="AX165" s="34">
        <v>0</v>
      </c>
      <c r="AY165" s="35">
        <v>0</v>
      </c>
      <c r="AZ165" s="35">
        <v>0</v>
      </c>
      <c r="BA165" s="35">
        <v>0</v>
      </c>
      <c r="BB165" s="36">
        <v>0</v>
      </c>
      <c r="BC165" s="34">
        <v>0</v>
      </c>
      <c r="BD165" s="35">
        <v>0</v>
      </c>
      <c r="BE165" s="35">
        <v>0</v>
      </c>
      <c r="BF165" s="35">
        <v>0</v>
      </c>
      <c r="BG165" s="36">
        <v>0</v>
      </c>
      <c r="BH165" s="34">
        <v>0</v>
      </c>
      <c r="BI165" s="35">
        <v>0</v>
      </c>
      <c r="BJ165" s="35">
        <v>0</v>
      </c>
      <c r="BK165" s="35">
        <v>0</v>
      </c>
      <c r="BL165" s="36">
        <v>0</v>
      </c>
      <c r="BM165" s="9">
        <v>1609024.12</v>
      </c>
      <c r="BN165" s="10">
        <v>81.802999999999997</v>
      </c>
      <c r="BO165" s="10">
        <v>81.7363</v>
      </c>
      <c r="BP165" s="10">
        <v>81.725099999999998</v>
      </c>
      <c r="BQ165" s="11">
        <v>81.7547</v>
      </c>
      <c r="BR165" s="9">
        <v>1542660.36</v>
      </c>
      <c r="BS165" s="10">
        <v>81.799599999999998</v>
      </c>
      <c r="BT165" s="10">
        <v>81.735900000000001</v>
      </c>
      <c r="BU165" s="10">
        <v>81.725200000000001</v>
      </c>
      <c r="BV165" s="11">
        <v>81.753399999999999</v>
      </c>
      <c r="BW165" s="9">
        <v>1519976.24</v>
      </c>
      <c r="BX165" s="10">
        <v>81.789500000000004</v>
      </c>
      <c r="BY165" s="10">
        <v>81.738500000000002</v>
      </c>
      <c r="BZ165" s="10">
        <v>81.728099999999998</v>
      </c>
      <c r="CA165" s="11">
        <v>81.751999999999995</v>
      </c>
      <c r="CB165" s="9">
        <v>1542726.96</v>
      </c>
      <c r="CC165" s="10">
        <v>81.779700000000005</v>
      </c>
      <c r="CD165" s="10">
        <v>81.743200000000002</v>
      </c>
      <c r="CE165" s="10">
        <v>81.733599999999996</v>
      </c>
      <c r="CF165" s="11">
        <v>81.752099999999999</v>
      </c>
      <c r="CG165" s="9">
        <v>1606636.44</v>
      </c>
      <c r="CH165" s="10">
        <v>81.770099999999999</v>
      </c>
      <c r="CI165" s="10">
        <v>81.744500000000002</v>
      </c>
      <c r="CJ165" s="10">
        <v>81.735799999999998</v>
      </c>
      <c r="CK165" s="11">
        <v>81.750100000000003</v>
      </c>
      <c r="CL165" s="9">
        <v>1707002.6</v>
      </c>
      <c r="CM165" s="10">
        <v>81.7624</v>
      </c>
      <c r="CN165" s="10">
        <v>81.745500000000007</v>
      </c>
      <c r="CO165" s="10">
        <v>81.736800000000002</v>
      </c>
      <c r="CP165" s="11">
        <v>81.748199999999997</v>
      </c>
      <c r="CQ165" s="9">
        <v>1840308.36</v>
      </c>
      <c r="CR165" s="10">
        <v>81.755799999999994</v>
      </c>
      <c r="CS165" s="10">
        <v>81.746700000000004</v>
      </c>
      <c r="CT165" s="10">
        <v>81.736699999999999</v>
      </c>
      <c r="CU165" s="11">
        <v>81.746399999999994</v>
      </c>
      <c r="CV165" s="9">
        <v>2003239.68</v>
      </c>
      <c r="CW165" s="10">
        <v>81.750299999999996</v>
      </c>
      <c r="CX165" s="10">
        <v>81.748999999999995</v>
      </c>
      <c r="CY165" s="10">
        <v>81.739199999999997</v>
      </c>
      <c r="CZ165" s="11">
        <v>81.746200000000002</v>
      </c>
      <c r="DA165" s="34">
        <v>0</v>
      </c>
      <c r="DB165" s="35">
        <v>0</v>
      </c>
      <c r="DC165" s="35">
        <v>0</v>
      </c>
      <c r="DD165" s="35">
        <v>0</v>
      </c>
      <c r="DE165" s="36">
        <v>0</v>
      </c>
      <c r="DF165" s="34">
        <v>0</v>
      </c>
      <c r="DG165" s="35">
        <v>0</v>
      </c>
      <c r="DH165" s="35">
        <v>0</v>
      </c>
      <c r="DI165" s="35">
        <v>0</v>
      </c>
      <c r="DJ165" s="36">
        <v>0</v>
      </c>
      <c r="DK165" s="34">
        <v>0</v>
      </c>
      <c r="DL165" s="35">
        <v>0</v>
      </c>
      <c r="DM165" s="35">
        <v>0</v>
      </c>
      <c r="DN165" s="35">
        <v>0</v>
      </c>
      <c r="DO165" s="36">
        <v>0</v>
      </c>
      <c r="DP165" s="34">
        <v>0</v>
      </c>
      <c r="DQ165" s="35">
        <v>0</v>
      </c>
      <c r="DR165" s="35">
        <v>0</v>
      </c>
      <c r="DS165" s="35">
        <v>0</v>
      </c>
      <c r="DT165" s="36">
        <v>0</v>
      </c>
      <c r="DU165" s="9">
        <v>1605213.28</v>
      </c>
      <c r="DV165" s="10">
        <v>81.804400000000001</v>
      </c>
      <c r="DW165" s="10">
        <v>81.736800000000002</v>
      </c>
      <c r="DX165" s="10">
        <v>81.726200000000006</v>
      </c>
      <c r="DY165" s="11">
        <v>81.755700000000004</v>
      </c>
      <c r="DZ165" s="9">
        <v>1539026.48</v>
      </c>
      <c r="EA165" s="10">
        <v>81.799499999999995</v>
      </c>
      <c r="EB165" s="10">
        <v>81.736500000000007</v>
      </c>
      <c r="EC165" s="10">
        <v>81.725999999999999</v>
      </c>
      <c r="ED165" s="11">
        <v>81.753900000000002</v>
      </c>
      <c r="EE165" s="9">
        <v>1516381.32</v>
      </c>
      <c r="EF165" s="10">
        <v>81.790400000000005</v>
      </c>
      <c r="EG165" s="10">
        <v>81.738799999999998</v>
      </c>
      <c r="EH165" s="10">
        <v>81.7286</v>
      </c>
      <c r="EI165" s="11">
        <v>81.752499999999998</v>
      </c>
      <c r="EJ165" s="9">
        <v>1539055.92</v>
      </c>
      <c r="EK165" s="10">
        <v>81.781000000000006</v>
      </c>
      <c r="EL165" s="10">
        <v>81.742199999999997</v>
      </c>
      <c r="EM165" s="10">
        <v>81.733400000000003</v>
      </c>
      <c r="EN165" s="11">
        <v>81.752099999999999</v>
      </c>
      <c r="EO165" s="9">
        <v>1602924.72</v>
      </c>
      <c r="EP165" s="10">
        <v>81.771199999999993</v>
      </c>
      <c r="EQ165" s="10">
        <v>81.745099999999994</v>
      </c>
      <c r="ER165" s="10">
        <v>81.735299999999995</v>
      </c>
      <c r="ES165" s="11">
        <v>81.750500000000002</v>
      </c>
      <c r="ET165" s="9">
        <v>1703196.16</v>
      </c>
      <c r="EU165" s="10">
        <v>81.762699999999995</v>
      </c>
      <c r="EV165" s="10">
        <v>81.7453</v>
      </c>
      <c r="EW165" s="10">
        <v>81.736500000000007</v>
      </c>
      <c r="EX165" s="11">
        <v>81.748199999999997</v>
      </c>
      <c r="EY165" s="9">
        <v>1836478.96</v>
      </c>
      <c r="EZ165" s="10">
        <v>81.755499999999998</v>
      </c>
      <c r="FA165" s="10">
        <v>81.746600000000001</v>
      </c>
      <c r="FB165" s="10">
        <v>81.737700000000004</v>
      </c>
      <c r="FC165" s="11">
        <v>81.746600000000001</v>
      </c>
      <c r="FD165" s="9">
        <v>1999545.84</v>
      </c>
      <c r="FE165" s="10">
        <v>81.75</v>
      </c>
      <c r="FF165" s="10">
        <v>81.748999999999995</v>
      </c>
      <c r="FG165" s="10">
        <v>81.739099999999993</v>
      </c>
      <c r="FH165" s="11">
        <v>81.746099999999998</v>
      </c>
      <c r="FI165" s="34">
        <v>0</v>
      </c>
      <c r="FJ165" s="35">
        <v>0</v>
      </c>
      <c r="FK165" s="35">
        <v>0</v>
      </c>
      <c r="FL165" s="35">
        <v>0</v>
      </c>
      <c r="FM165" s="36">
        <v>0</v>
      </c>
      <c r="FN165" s="34">
        <v>0</v>
      </c>
      <c r="FO165" s="35">
        <v>0</v>
      </c>
      <c r="FP165" s="35">
        <v>0</v>
      </c>
      <c r="FQ165" s="35">
        <v>0</v>
      </c>
      <c r="FR165" s="36">
        <v>0</v>
      </c>
      <c r="FS165" s="34">
        <v>0</v>
      </c>
      <c r="FT165" s="35">
        <v>0</v>
      </c>
      <c r="FU165" s="35">
        <v>0</v>
      </c>
      <c r="FV165" s="35">
        <v>0</v>
      </c>
      <c r="FW165" s="36">
        <v>0</v>
      </c>
      <c r="FX165" s="34">
        <v>0</v>
      </c>
      <c r="FY165" s="35">
        <v>0</v>
      </c>
      <c r="FZ165" s="35">
        <v>0</v>
      </c>
      <c r="GA165" s="35">
        <v>0</v>
      </c>
      <c r="GB165" s="36">
        <v>0</v>
      </c>
    </row>
    <row r="166" spans="2:184" ht="15" customHeight="1">
      <c r="B166" s="122"/>
      <c r="C166" s="73"/>
      <c r="D166" s="8">
        <f t="shared" si="13"/>
        <v>-18</v>
      </c>
      <c r="E166" s="9">
        <v>1471849.92</v>
      </c>
      <c r="F166" s="10">
        <v>79.457999999999998</v>
      </c>
      <c r="G166" s="10">
        <v>79.420400000000001</v>
      </c>
      <c r="H166" s="10">
        <v>79.401899999999998</v>
      </c>
      <c r="I166" s="11">
        <v>79.426699999999997</v>
      </c>
      <c r="J166" s="9">
        <v>1415193.64</v>
      </c>
      <c r="K166" s="10">
        <v>79.456800000000001</v>
      </c>
      <c r="L166" s="10">
        <v>79.422700000000006</v>
      </c>
      <c r="M166" s="10">
        <v>79.404600000000002</v>
      </c>
      <c r="N166" s="11">
        <v>79.427999999999997</v>
      </c>
      <c r="O166" s="9">
        <v>1399696.32</v>
      </c>
      <c r="P166" s="10">
        <v>79.454400000000007</v>
      </c>
      <c r="Q166" s="10">
        <v>79.426699999999997</v>
      </c>
      <c r="R166" s="10">
        <v>79.408799999999999</v>
      </c>
      <c r="S166" s="11">
        <v>79.429900000000004</v>
      </c>
      <c r="T166" s="9">
        <v>1424761.72</v>
      </c>
      <c r="U166" s="10">
        <v>79.453800000000001</v>
      </c>
      <c r="V166" s="10">
        <v>79.4315</v>
      </c>
      <c r="W166" s="10">
        <v>79.412999999999997</v>
      </c>
      <c r="X166" s="11">
        <v>79.4328</v>
      </c>
      <c r="Y166" s="9">
        <v>1486874.72</v>
      </c>
      <c r="Z166" s="10">
        <v>79.450199999999995</v>
      </c>
      <c r="AA166" s="10">
        <v>79.434399999999997</v>
      </c>
      <c r="AB166" s="10">
        <v>79.415999999999997</v>
      </c>
      <c r="AC166" s="11">
        <v>79.433499999999995</v>
      </c>
      <c r="AD166" s="9">
        <v>1583572.52</v>
      </c>
      <c r="AE166" s="10">
        <v>79.447699999999998</v>
      </c>
      <c r="AF166" s="10">
        <v>79.435699999999997</v>
      </c>
      <c r="AG166" s="10">
        <v>79.417400000000001</v>
      </c>
      <c r="AH166" s="11">
        <v>79.433599999999998</v>
      </c>
      <c r="AI166" s="9">
        <v>1711979.88</v>
      </c>
      <c r="AJ166" s="10">
        <v>79.445400000000006</v>
      </c>
      <c r="AK166" s="10">
        <v>79.437700000000007</v>
      </c>
      <c r="AL166" s="10">
        <v>79.42</v>
      </c>
      <c r="AM166" s="11">
        <v>79.434299999999993</v>
      </c>
      <c r="AN166" s="9">
        <v>1869962.12</v>
      </c>
      <c r="AO166" s="10">
        <v>79.443299999999994</v>
      </c>
      <c r="AP166" s="10">
        <v>79.441199999999995</v>
      </c>
      <c r="AQ166" s="10">
        <v>79.4238</v>
      </c>
      <c r="AR166" s="11">
        <v>79.436099999999996</v>
      </c>
      <c r="AS166" s="34">
        <v>0</v>
      </c>
      <c r="AT166" s="35">
        <v>0</v>
      </c>
      <c r="AU166" s="35">
        <v>0</v>
      </c>
      <c r="AV166" s="35">
        <v>0</v>
      </c>
      <c r="AW166" s="36">
        <v>0</v>
      </c>
      <c r="AX166" s="34">
        <v>0</v>
      </c>
      <c r="AY166" s="35">
        <v>0</v>
      </c>
      <c r="AZ166" s="35">
        <v>0</v>
      </c>
      <c r="BA166" s="35">
        <v>0</v>
      </c>
      <c r="BB166" s="36">
        <v>0</v>
      </c>
      <c r="BC166" s="34">
        <v>0</v>
      </c>
      <c r="BD166" s="35">
        <v>0</v>
      </c>
      <c r="BE166" s="35">
        <v>0</v>
      </c>
      <c r="BF166" s="35">
        <v>0</v>
      </c>
      <c r="BG166" s="36">
        <v>0</v>
      </c>
      <c r="BH166" s="34">
        <v>0</v>
      </c>
      <c r="BI166" s="35">
        <v>0</v>
      </c>
      <c r="BJ166" s="35">
        <v>0</v>
      </c>
      <c r="BK166" s="35">
        <v>0</v>
      </c>
      <c r="BL166" s="36">
        <v>0</v>
      </c>
      <c r="BM166" s="9">
        <v>1480269.92</v>
      </c>
      <c r="BN166" s="10">
        <v>79.457700000000003</v>
      </c>
      <c r="BO166" s="10">
        <v>79.420100000000005</v>
      </c>
      <c r="BP166" s="10">
        <v>79.401799999999994</v>
      </c>
      <c r="BQ166" s="11">
        <v>79.426500000000004</v>
      </c>
      <c r="BR166" s="9">
        <v>1423362.64</v>
      </c>
      <c r="BS166" s="10">
        <v>79.456299999999999</v>
      </c>
      <c r="BT166" s="10">
        <v>79.422700000000006</v>
      </c>
      <c r="BU166" s="10">
        <v>79.404399999999995</v>
      </c>
      <c r="BV166" s="11">
        <v>79.427700000000002</v>
      </c>
      <c r="BW166" s="9">
        <v>1408074.32</v>
      </c>
      <c r="BX166" s="10">
        <v>79.454499999999996</v>
      </c>
      <c r="BY166" s="10">
        <v>79.427199999999999</v>
      </c>
      <c r="BZ166" s="10">
        <v>79.408299999999997</v>
      </c>
      <c r="CA166" s="11">
        <v>79.429900000000004</v>
      </c>
      <c r="CB166" s="9">
        <v>1434655.2</v>
      </c>
      <c r="CC166" s="10">
        <v>79.453400000000002</v>
      </c>
      <c r="CD166" s="10">
        <v>79.431399999999996</v>
      </c>
      <c r="CE166" s="10">
        <v>79.412800000000004</v>
      </c>
      <c r="CF166" s="11">
        <v>79.432500000000005</v>
      </c>
      <c r="CG166" s="9">
        <v>1500379.2</v>
      </c>
      <c r="CH166" s="10">
        <v>79.45</v>
      </c>
      <c r="CI166" s="10">
        <v>79.434100000000001</v>
      </c>
      <c r="CJ166" s="10">
        <v>79.4161</v>
      </c>
      <c r="CK166" s="11">
        <v>79.433400000000006</v>
      </c>
      <c r="CL166" s="9">
        <v>1601119.72</v>
      </c>
      <c r="CM166" s="10">
        <v>79.447400000000002</v>
      </c>
      <c r="CN166" s="10">
        <v>79.435599999999994</v>
      </c>
      <c r="CO166" s="10">
        <v>79.417299999999997</v>
      </c>
      <c r="CP166" s="11">
        <v>79.433400000000006</v>
      </c>
      <c r="CQ166" s="9">
        <v>1733855.28</v>
      </c>
      <c r="CR166" s="10">
        <v>79.444800000000001</v>
      </c>
      <c r="CS166" s="10">
        <v>79.437899999999999</v>
      </c>
      <c r="CT166" s="10">
        <v>79.419799999999995</v>
      </c>
      <c r="CU166" s="11">
        <v>79.434200000000004</v>
      </c>
      <c r="CV166" s="9">
        <v>1895478.96</v>
      </c>
      <c r="CW166" s="10">
        <v>79.442899999999995</v>
      </c>
      <c r="CX166" s="10">
        <v>79.440899999999999</v>
      </c>
      <c r="CY166" s="10">
        <v>79.423400000000001</v>
      </c>
      <c r="CZ166" s="11">
        <v>79.435699999999997</v>
      </c>
      <c r="DA166" s="34">
        <v>0</v>
      </c>
      <c r="DB166" s="35">
        <v>0</v>
      </c>
      <c r="DC166" s="35">
        <v>0</v>
      </c>
      <c r="DD166" s="35">
        <v>0</v>
      </c>
      <c r="DE166" s="36">
        <v>0</v>
      </c>
      <c r="DF166" s="34">
        <v>0</v>
      </c>
      <c r="DG166" s="35">
        <v>0</v>
      </c>
      <c r="DH166" s="35">
        <v>0</v>
      </c>
      <c r="DI166" s="35">
        <v>0</v>
      </c>
      <c r="DJ166" s="36">
        <v>0</v>
      </c>
      <c r="DK166" s="34">
        <v>0</v>
      </c>
      <c r="DL166" s="35">
        <v>0</v>
      </c>
      <c r="DM166" s="35">
        <v>0</v>
      </c>
      <c r="DN166" s="35">
        <v>0</v>
      </c>
      <c r="DO166" s="36">
        <v>0</v>
      </c>
      <c r="DP166" s="34">
        <v>0</v>
      </c>
      <c r="DQ166" s="35">
        <v>0</v>
      </c>
      <c r="DR166" s="35">
        <v>0</v>
      </c>
      <c r="DS166" s="35">
        <v>0</v>
      </c>
      <c r="DT166" s="36">
        <v>0</v>
      </c>
      <c r="DU166" s="9">
        <v>1476686.44</v>
      </c>
      <c r="DV166" s="10">
        <v>79.457599999999999</v>
      </c>
      <c r="DW166" s="10">
        <v>79.420299999999997</v>
      </c>
      <c r="DX166" s="10">
        <v>79.402000000000001</v>
      </c>
      <c r="DY166" s="11">
        <v>79.426500000000004</v>
      </c>
      <c r="DZ166" s="9">
        <v>1419975.2</v>
      </c>
      <c r="EA166" s="10">
        <v>79.456599999999995</v>
      </c>
      <c r="EB166" s="10">
        <v>79.422899999999998</v>
      </c>
      <c r="EC166" s="10">
        <v>79.404600000000002</v>
      </c>
      <c r="ED166" s="11">
        <v>79.427999999999997</v>
      </c>
      <c r="EE166" s="9">
        <v>1404656.44</v>
      </c>
      <c r="EF166" s="10">
        <v>79.454499999999996</v>
      </c>
      <c r="EG166" s="10">
        <v>79.427199999999999</v>
      </c>
      <c r="EH166" s="10">
        <v>79.4084</v>
      </c>
      <c r="EI166" s="11">
        <v>79.430000000000007</v>
      </c>
      <c r="EJ166" s="9">
        <v>1431193.44</v>
      </c>
      <c r="EK166" s="10">
        <v>79.453500000000005</v>
      </c>
      <c r="EL166" s="10">
        <v>79.4315</v>
      </c>
      <c r="EM166" s="10">
        <v>79.412800000000004</v>
      </c>
      <c r="EN166" s="11">
        <v>79.432500000000005</v>
      </c>
      <c r="EO166" s="9">
        <v>1496875.44</v>
      </c>
      <c r="EP166" s="10">
        <v>79.4499</v>
      </c>
      <c r="EQ166" s="10">
        <v>79.434299999999993</v>
      </c>
      <c r="ER166" s="10">
        <v>79.416300000000007</v>
      </c>
      <c r="ES166" s="11">
        <v>79.433499999999995</v>
      </c>
      <c r="ET166" s="9">
        <v>1597510.8</v>
      </c>
      <c r="EU166" s="10">
        <v>79.447500000000005</v>
      </c>
      <c r="EV166" s="10">
        <v>79.435599999999994</v>
      </c>
      <c r="EW166" s="10">
        <v>79.417500000000004</v>
      </c>
      <c r="EX166" s="11">
        <v>79.433499999999995</v>
      </c>
      <c r="EY166" s="9">
        <v>1730236.16</v>
      </c>
      <c r="EZ166" s="10">
        <v>79.444999999999993</v>
      </c>
      <c r="FA166" s="10">
        <v>79.438100000000006</v>
      </c>
      <c r="FB166" s="10">
        <v>79.42</v>
      </c>
      <c r="FC166" s="11">
        <v>79.434399999999997</v>
      </c>
      <c r="FD166" s="9">
        <v>1892011.24</v>
      </c>
      <c r="FE166" s="10">
        <v>79.443100000000001</v>
      </c>
      <c r="FF166" s="10">
        <v>79.441100000000006</v>
      </c>
      <c r="FG166" s="10">
        <v>79.423400000000001</v>
      </c>
      <c r="FH166" s="11">
        <v>79.435900000000004</v>
      </c>
      <c r="FI166" s="34">
        <v>0</v>
      </c>
      <c r="FJ166" s="35">
        <v>0</v>
      </c>
      <c r="FK166" s="35">
        <v>0</v>
      </c>
      <c r="FL166" s="35">
        <v>0</v>
      </c>
      <c r="FM166" s="36">
        <v>0</v>
      </c>
      <c r="FN166" s="34">
        <v>0</v>
      </c>
      <c r="FO166" s="35">
        <v>0</v>
      </c>
      <c r="FP166" s="35">
        <v>0</v>
      </c>
      <c r="FQ166" s="35">
        <v>0</v>
      </c>
      <c r="FR166" s="36">
        <v>0</v>
      </c>
      <c r="FS166" s="34">
        <v>0</v>
      </c>
      <c r="FT166" s="35">
        <v>0</v>
      </c>
      <c r="FU166" s="35">
        <v>0</v>
      </c>
      <c r="FV166" s="35">
        <v>0</v>
      </c>
      <c r="FW166" s="36">
        <v>0</v>
      </c>
      <c r="FX166" s="34">
        <v>0</v>
      </c>
      <c r="FY166" s="35">
        <v>0</v>
      </c>
      <c r="FZ166" s="35">
        <v>0</v>
      </c>
      <c r="GA166" s="35">
        <v>0</v>
      </c>
      <c r="GB166" s="36">
        <v>0</v>
      </c>
    </row>
    <row r="167" spans="2:184" ht="15" customHeight="1">
      <c r="B167" s="122"/>
      <c r="C167" s="73"/>
      <c r="D167" s="8">
        <f t="shared" si="13"/>
        <v>-16</v>
      </c>
      <c r="E167" s="9">
        <v>1345208.76</v>
      </c>
      <c r="F167" s="10">
        <v>77.546700000000001</v>
      </c>
      <c r="G167" s="10">
        <v>77.520200000000003</v>
      </c>
      <c r="H167" s="10">
        <v>77.491699999999994</v>
      </c>
      <c r="I167" s="11">
        <v>77.519499999999994</v>
      </c>
      <c r="J167" s="9">
        <v>1298754.3600000001</v>
      </c>
      <c r="K167" s="10">
        <v>77.547300000000007</v>
      </c>
      <c r="L167" s="10">
        <v>77.522599999999997</v>
      </c>
      <c r="M167" s="10">
        <v>77.494200000000006</v>
      </c>
      <c r="N167" s="11">
        <v>77.521299999999997</v>
      </c>
      <c r="O167" s="9">
        <v>1290335.6000000001</v>
      </c>
      <c r="P167" s="10">
        <v>77.547600000000003</v>
      </c>
      <c r="Q167" s="10">
        <v>77.525400000000005</v>
      </c>
      <c r="R167" s="10">
        <v>77.496600000000001</v>
      </c>
      <c r="S167" s="11">
        <v>77.523099999999999</v>
      </c>
      <c r="T167" s="9">
        <v>1319108.6000000001</v>
      </c>
      <c r="U167" s="10">
        <v>77.5471</v>
      </c>
      <c r="V167" s="10">
        <v>77.528999999999996</v>
      </c>
      <c r="W167" s="10">
        <v>77.499600000000001</v>
      </c>
      <c r="X167" s="11">
        <v>77.525199999999998</v>
      </c>
      <c r="Y167" s="9">
        <v>1383118.52</v>
      </c>
      <c r="Z167" s="10">
        <v>77.545900000000003</v>
      </c>
      <c r="AA167" s="10">
        <v>77.530600000000007</v>
      </c>
      <c r="AB167" s="10">
        <v>77.501300000000001</v>
      </c>
      <c r="AC167" s="11">
        <v>77.525899999999993</v>
      </c>
      <c r="AD167" s="9">
        <v>1480256.64</v>
      </c>
      <c r="AE167" s="10">
        <v>77.544700000000006</v>
      </c>
      <c r="AF167" s="10">
        <v>77.531499999999994</v>
      </c>
      <c r="AG167" s="10">
        <v>77.502499999999998</v>
      </c>
      <c r="AH167" s="11">
        <v>77.526200000000003</v>
      </c>
      <c r="AI167" s="9">
        <v>1608253.28</v>
      </c>
      <c r="AJ167" s="10">
        <v>77.543000000000006</v>
      </c>
      <c r="AK167" s="10">
        <v>77.533299999999997</v>
      </c>
      <c r="AL167" s="10">
        <v>77.504800000000003</v>
      </c>
      <c r="AM167" s="11">
        <v>77.527000000000001</v>
      </c>
      <c r="AN167" s="9">
        <v>1764680.96</v>
      </c>
      <c r="AO167" s="10">
        <v>77.542400000000001</v>
      </c>
      <c r="AP167" s="10">
        <v>77.536600000000007</v>
      </c>
      <c r="AQ167" s="10">
        <v>77.507599999999996</v>
      </c>
      <c r="AR167" s="11">
        <v>77.528800000000004</v>
      </c>
      <c r="AS167" s="34">
        <v>0</v>
      </c>
      <c r="AT167" s="35">
        <v>0</v>
      </c>
      <c r="AU167" s="35">
        <v>0</v>
      </c>
      <c r="AV167" s="35">
        <v>0</v>
      </c>
      <c r="AW167" s="36">
        <v>0</v>
      </c>
      <c r="AX167" s="34">
        <v>0</v>
      </c>
      <c r="AY167" s="35">
        <v>0</v>
      </c>
      <c r="AZ167" s="35">
        <v>0</v>
      </c>
      <c r="BA167" s="35">
        <v>0</v>
      </c>
      <c r="BB167" s="36">
        <v>0</v>
      </c>
      <c r="BC167" s="34">
        <v>0</v>
      </c>
      <c r="BD167" s="35">
        <v>0</v>
      </c>
      <c r="BE167" s="35">
        <v>0</v>
      </c>
      <c r="BF167" s="35">
        <v>0</v>
      </c>
      <c r="BG167" s="36">
        <v>0</v>
      </c>
      <c r="BH167" s="34">
        <v>0</v>
      </c>
      <c r="BI167" s="35">
        <v>0</v>
      </c>
      <c r="BJ167" s="35">
        <v>0</v>
      </c>
      <c r="BK167" s="35">
        <v>0</v>
      </c>
      <c r="BL167" s="36">
        <v>0</v>
      </c>
      <c r="BM167" s="9">
        <v>1353157.36</v>
      </c>
      <c r="BN167" s="10">
        <v>77.546199999999999</v>
      </c>
      <c r="BO167" s="10">
        <v>77.519800000000004</v>
      </c>
      <c r="BP167" s="10">
        <v>77.491500000000002</v>
      </c>
      <c r="BQ167" s="11">
        <v>77.519099999999995</v>
      </c>
      <c r="BR167" s="9">
        <v>1306510.68</v>
      </c>
      <c r="BS167" s="10">
        <v>77.547399999999996</v>
      </c>
      <c r="BT167" s="10">
        <v>77.522499999999994</v>
      </c>
      <c r="BU167" s="10">
        <v>77.493700000000004</v>
      </c>
      <c r="BV167" s="11">
        <v>77.521100000000004</v>
      </c>
      <c r="BW167" s="9">
        <v>1298359.04</v>
      </c>
      <c r="BX167" s="10">
        <v>77.547799999999995</v>
      </c>
      <c r="BY167" s="10">
        <v>77.525599999999997</v>
      </c>
      <c r="BZ167" s="10">
        <v>77.496799999999993</v>
      </c>
      <c r="CA167" s="11">
        <v>77.523300000000006</v>
      </c>
      <c r="CB167" s="9">
        <v>1328679.8799999999</v>
      </c>
      <c r="CC167" s="10">
        <v>77.5471</v>
      </c>
      <c r="CD167" s="10">
        <v>77.528800000000004</v>
      </c>
      <c r="CE167" s="10">
        <v>77.499399999999994</v>
      </c>
      <c r="CF167" s="11">
        <v>77.525000000000006</v>
      </c>
      <c r="CG167" s="9">
        <v>1396200.92</v>
      </c>
      <c r="CH167" s="10">
        <v>77.545699999999997</v>
      </c>
      <c r="CI167" s="10">
        <v>77.5304</v>
      </c>
      <c r="CJ167" s="10">
        <v>77.501099999999994</v>
      </c>
      <c r="CK167" s="11">
        <v>77.525700000000001</v>
      </c>
      <c r="CL167" s="9">
        <v>1497374</v>
      </c>
      <c r="CM167" s="10">
        <v>77.544399999999996</v>
      </c>
      <c r="CN167" s="10">
        <v>77.531499999999994</v>
      </c>
      <c r="CO167" s="10">
        <v>77.502399999999994</v>
      </c>
      <c r="CP167" s="11">
        <v>77.5261</v>
      </c>
      <c r="CQ167" s="9">
        <v>1629685.44</v>
      </c>
      <c r="CR167" s="10">
        <v>77.542900000000003</v>
      </c>
      <c r="CS167" s="10">
        <v>77.533299999999997</v>
      </c>
      <c r="CT167" s="10">
        <v>77.504800000000003</v>
      </c>
      <c r="CU167" s="11">
        <v>77.527000000000001</v>
      </c>
      <c r="CV167" s="9">
        <v>1789713.04</v>
      </c>
      <c r="CW167" s="10">
        <v>77.542299999999997</v>
      </c>
      <c r="CX167" s="10">
        <v>77.536699999999996</v>
      </c>
      <c r="CY167" s="10">
        <v>77.5077</v>
      </c>
      <c r="CZ167" s="11">
        <v>77.528899999999993</v>
      </c>
      <c r="DA167" s="34">
        <v>0</v>
      </c>
      <c r="DB167" s="35">
        <v>0</v>
      </c>
      <c r="DC167" s="35">
        <v>0</v>
      </c>
      <c r="DD167" s="35">
        <v>0</v>
      </c>
      <c r="DE167" s="36">
        <v>0</v>
      </c>
      <c r="DF167" s="34">
        <v>0</v>
      </c>
      <c r="DG167" s="35">
        <v>0</v>
      </c>
      <c r="DH167" s="35">
        <v>0</v>
      </c>
      <c r="DI167" s="35">
        <v>0</v>
      </c>
      <c r="DJ167" s="36">
        <v>0</v>
      </c>
      <c r="DK167" s="34">
        <v>0</v>
      </c>
      <c r="DL167" s="35">
        <v>0</v>
      </c>
      <c r="DM167" s="35">
        <v>0</v>
      </c>
      <c r="DN167" s="35">
        <v>0</v>
      </c>
      <c r="DO167" s="36">
        <v>0</v>
      </c>
      <c r="DP167" s="34">
        <v>0</v>
      </c>
      <c r="DQ167" s="35">
        <v>0</v>
      </c>
      <c r="DR167" s="35">
        <v>0</v>
      </c>
      <c r="DS167" s="35">
        <v>0</v>
      </c>
      <c r="DT167" s="36">
        <v>0</v>
      </c>
      <c r="DU167" s="9">
        <v>1349798.2</v>
      </c>
      <c r="DV167" s="10">
        <v>77.546400000000006</v>
      </c>
      <c r="DW167" s="10">
        <v>77.519900000000007</v>
      </c>
      <c r="DX167" s="10">
        <v>77.491299999999995</v>
      </c>
      <c r="DY167" s="11">
        <v>77.519099999999995</v>
      </c>
      <c r="DZ167" s="9">
        <v>1303308.28</v>
      </c>
      <c r="EA167" s="10">
        <v>77.547300000000007</v>
      </c>
      <c r="EB167" s="10">
        <v>77.522499999999994</v>
      </c>
      <c r="EC167" s="10">
        <v>77.493799999999993</v>
      </c>
      <c r="ED167" s="11">
        <v>77.521100000000004</v>
      </c>
      <c r="EE167" s="9">
        <v>1295084.96</v>
      </c>
      <c r="EF167" s="10">
        <v>77.547499999999999</v>
      </c>
      <c r="EG167" s="10">
        <v>77.525499999999994</v>
      </c>
      <c r="EH167" s="10">
        <v>77.496600000000001</v>
      </c>
      <c r="EI167" s="11">
        <v>77.523099999999999</v>
      </c>
      <c r="EJ167" s="9">
        <v>1325373.28</v>
      </c>
      <c r="EK167" s="10">
        <v>77.547300000000007</v>
      </c>
      <c r="EL167" s="10">
        <v>77.5291</v>
      </c>
      <c r="EM167" s="10">
        <v>77.499399999999994</v>
      </c>
      <c r="EN167" s="11">
        <v>77.525199999999998</v>
      </c>
      <c r="EO167" s="9">
        <v>1392836.68</v>
      </c>
      <c r="EP167" s="10">
        <v>77.5458</v>
      </c>
      <c r="EQ167" s="10">
        <v>77.5304</v>
      </c>
      <c r="ER167" s="10">
        <v>77.501199999999997</v>
      </c>
      <c r="ES167" s="11">
        <v>77.525700000000001</v>
      </c>
      <c r="ET167" s="9">
        <v>1493944.16</v>
      </c>
      <c r="EU167" s="10">
        <v>77.544700000000006</v>
      </c>
      <c r="EV167" s="10">
        <v>77.531599999999997</v>
      </c>
      <c r="EW167" s="10">
        <v>77.502899999999997</v>
      </c>
      <c r="EX167" s="11">
        <v>77.526399999999995</v>
      </c>
      <c r="EY167" s="9">
        <v>1626214.76</v>
      </c>
      <c r="EZ167" s="10">
        <v>77.5428</v>
      </c>
      <c r="FA167" s="10">
        <v>77.5334</v>
      </c>
      <c r="FB167" s="10">
        <v>77.504599999999996</v>
      </c>
      <c r="FC167" s="11">
        <v>77.526899999999998</v>
      </c>
      <c r="FD167" s="9">
        <v>1786375.12</v>
      </c>
      <c r="FE167" s="10">
        <v>77.542299999999997</v>
      </c>
      <c r="FF167" s="10">
        <v>77.536799999999999</v>
      </c>
      <c r="FG167" s="10">
        <v>77.507599999999996</v>
      </c>
      <c r="FH167" s="11">
        <v>77.528899999999993</v>
      </c>
      <c r="FI167" s="34">
        <v>0</v>
      </c>
      <c r="FJ167" s="35">
        <v>0</v>
      </c>
      <c r="FK167" s="35">
        <v>0</v>
      </c>
      <c r="FL167" s="35">
        <v>0</v>
      </c>
      <c r="FM167" s="36">
        <v>0</v>
      </c>
      <c r="FN167" s="34">
        <v>0</v>
      </c>
      <c r="FO167" s="35">
        <v>0</v>
      </c>
      <c r="FP167" s="35">
        <v>0</v>
      </c>
      <c r="FQ167" s="35">
        <v>0</v>
      </c>
      <c r="FR167" s="36">
        <v>0</v>
      </c>
      <c r="FS167" s="34">
        <v>0</v>
      </c>
      <c r="FT167" s="35">
        <v>0</v>
      </c>
      <c r="FU167" s="35">
        <v>0</v>
      </c>
      <c r="FV167" s="35">
        <v>0</v>
      </c>
      <c r="FW167" s="36">
        <v>0</v>
      </c>
      <c r="FX167" s="34">
        <v>0</v>
      </c>
      <c r="FY167" s="35">
        <v>0</v>
      </c>
      <c r="FZ167" s="35">
        <v>0</v>
      </c>
      <c r="GA167" s="35">
        <v>0</v>
      </c>
      <c r="GB167" s="36">
        <v>0</v>
      </c>
    </row>
    <row r="168" spans="2:184" ht="15" customHeight="1">
      <c r="B168" s="122"/>
      <c r="C168" s="73"/>
      <c r="D168" s="8">
        <f t="shared" si="13"/>
        <v>-14</v>
      </c>
      <c r="E168" s="9">
        <v>1235207.92</v>
      </c>
      <c r="F168" s="10">
        <v>76.004499999999993</v>
      </c>
      <c r="G168" s="10">
        <v>75.972999999999999</v>
      </c>
      <c r="H168" s="10">
        <v>75.937200000000004</v>
      </c>
      <c r="I168" s="11">
        <v>75.971500000000006</v>
      </c>
      <c r="J168" s="9">
        <v>1197420.3600000001</v>
      </c>
      <c r="K168" s="10">
        <v>76.006399999999999</v>
      </c>
      <c r="L168" s="10">
        <v>75.9756</v>
      </c>
      <c r="M168" s="10">
        <v>75.939700000000002</v>
      </c>
      <c r="N168" s="11">
        <v>75.973799999999997</v>
      </c>
      <c r="O168" s="9">
        <v>1194253.24</v>
      </c>
      <c r="P168" s="10">
        <v>76.006600000000006</v>
      </c>
      <c r="Q168" s="10">
        <v>75.9786</v>
      </c>
      <c r="R168" s="10">
        <v>75.942300000000003</v>
      </c>
      <c r="S168" s="11">
        <v>75.975700000000003</v>
      </c>
      <c r="T168" s="9">
        <v>1225507.68</v>
      </c>
      <c r="U168" s="10">
        <v>76.006600000000006</v>
      </c>
      <c r="V168" s="10">
        <v>75.9803</v>
      </c>
      <c r="W168" s="10">
        <v>75.944199999999995</v>
      </c>
      <c r="X168" s="11">
        <v>75.977000000000004</v>
      </c>
      <c r="Y168" s="9">
        <v>1290241.6000000001</v>
      </c>
      <c r="Z168" s="10">
        <v>76.005799999999994</v>
      </c>
      <c r="AA168" s="10">
        <v>75.981700000000004</v>
      </c>
      <c r="AB168" s="10">
        <v>75.945800000000006</v>
      </c>
      <c r="AC168" s="11">
        <v>75.977699999999999</v>
      </c>
      <c r="AD168" s="9">
        <v>1386967.04</v>
      </c>
      <c r="AE168" s="10">
        <v>76.004499999999993</v>
      </c>
      <c r="AF168" s="10">
        <v>75.982500000000002</v>
      </c>
      <c r="AG168" s="10">
        <v>75.947199999999995</v>
      </c>
      <c r="AH168" s="11">
        <v>75.977999999999994</v>
      </c>
      <c r="AI168" s="9">
        <v>1513732.32</v>
      </c>
      <c r="AJ168" s="10">
        <v>76.003699999999995</v>
      </c>
      <c r="AK168" s="10">
        <v>75.984200000000001</v>
      </c>
      <c r="AL168" s="10">
        <v>75.949100000000001</v>
      </c>
      <c r="AM168" s="11">
        <v>75.978899999999996</v>
      </c>
      <c r="AN168" s="9">
        <v>1667365.24</v>
      </c>
      <c r="AO168" s="10">
        <v>76.001499999999993</v>
      </c>
      <c r="AP168" s="10">
        <v>75.987200000000001</v>
      </c>
      <c r="AQ168" s="10">
        <v>75.951099999999997</v>
      </c>
      <c r="AR168" s="11">
        <v>75.979900000000001</v>
      </c>
      <c r="AS168" s="34">
        <v>0</v>
      </c>
      <c r="AT168" s="35">
        <v>0</v>
      </c>
      <c r="AU168" s="35">
        <v>0</v>
      </c>
      <c r="AV168" s="35">
        <v>0</v>
      </c>
      <c r="AW168" s="36">
        <v>0</v>
      </c>
      <c r="AX168" s="34">
        <v>0</v>
      </c>
      <c r="AY168" s="35">
        <v>0</v>
      </c>
      <c r="AZ168" s="35">
        <v>0</v>
      </c>
      <c r="BA168" s="35">
        <v>0</v>
      </c>
      <c r="BB168" s="36">
        <v>0</v>
      </c>
      <c r="BC168" s="34">
        <v>0</v>
      </c>
      <c r="BD168" s="35">
        <v>0</v>
      </c>
      <c r="BE168" s="35">
        <v>0</v>
      </c>
      <c r="BF168" s="35">
        <v>0</v>
      </c>
      <c r="BG168" s="36">
        <v>0</v>
      </c>
      <c r="BH168" s="34">
        <v>0</v>
      </c>
      <c r="BI168" s="35">
        <v>0</v>
      </c>
      <c r="BJ168" s="35">
        <v>0</v>
      </c>
      <c r="BK168" s="35">
        <v>0</v>
      </c>
      <c r="BL168" s="36">
        <v>0</v>
      </c>
      <c r="BM168" s="9">
        <v>1242791.2</v>
      </c>
      <c r="BN168" s="10">
        <v>76.004499999999993</v>
      </c>
      <c r="BO168" s="10">
        <v>75.973100000000002</v>
      </c>
      <c r="BP168" s="10">
        <v>75.9375</v>
      </c>
      <c r="BQ168" s="11">
        <v>75.971599999999995</v>
      </c>
      <c r="BR168" s="9">
        <v>1204863.96</v>
      </c>
      <c r="BS168" s="10">
        <v>76.006399999999999</v>
      </c>
      <c r="BT168" s="10">
        <v>75.975499999999997</v>
      </c>
      <c r="BU168" s="10">
        <v>75.939700000000002</v>
      </c>
      <c r="BV168" s="11">
        <v>75.973799999999997</v>
      </c>
      <c r="BW168" s="9">
        <v>1201950.8400000001</v>
      </c>
      <c r="BX168" s="10">
        <v>76.006500000000003</v>
      </c>
      <c r="BY168" s="10">
        <v>75.978899999999996</v>
      </c>
      <c r="BZ168" s="10">
        <v>75.942300000000003</v>
      </c>
      <c r="CA168" s="11">
        <v>75.975800000000007</v>
      </c>
      <c r="CB168" s="9">
        <v>1234678.3600000001</v>
      </c>
      <c r="CC168" s="10">
        <v>76.006799999999998</v>
      </c>
      <c r="CD168" s="10">
        <v>75.9803</v>
      </c>
      <c r="CE168" s="10">
        <v>75.944199999999995</v>
      </c>
      <c r="CF168" s="11">
        <v>75.977000000000004</v>
      </c>
      <c r="CG168" s="9">
        <v>1302875.8799999999</v>
      </c>
      <c r="CH168" s="10">
        <v>76.006</v>
      </c>
      <c r="CI168" s="10">
        <v>75.981700000000004</v>
      </c>
      <c r="CJ168" s="10">
        <v>75.945899999999995</v>
      </c>
      <c r="CK168" s="11">
        <v>75.977800000000002</v>
      </c>
      <c r="CL168" s="9">
        <v>1403514.04</v>
      </c>
      <c r="CM168" s="10">
        <v>76.004499999999993</v>
      </c>
      <c r="CN168" s="10">
        <v>75.982299999999995</v>
      </c>
      <c r="CO168" s="10">
        <v>75.947199999999995</v>
      </c>
      <c r="CP168" s="11">
        <v>75.977900000000005</v>
      </c>
      <c r="CQ168" s="9">
        <v>1534438.16</v>
      </c>
      <c r="CR168" s="10">
        <v>76.003399999999999</v>
      </c>
      <c r="CS168" s="10">
        <v>75.984300000000005</v>
      </c>
      <c r="CT168" s="10">
        <v>75.949200000000005</v>
      </c>
      <c r="CU168" s="11">
        <v>75.978899999999996</v>
      </c>
      <c r="CV168" s="9">
        <v>1691537.16</v>
      </c>
      <c r="CW168" s="10">
        <v>76.001300000000001</v>
      </c>
      <c r="CX168" s="10">
        <v>75.987200000000001</v>
      </c>
      <c r="CY168" s="10">
        <v>75.9512</v>
      </c>
      <c r="CZ168" s="11">
        <v>75.979799999999997</v>
      </c>
      <c r="DA168" s="34">
        <v>0</v>
      </c>
      <c r="DB168" s="35">
        <v>0</v>
      </c>
      <c r="DC168" s="35">
        <v>0</v>
      </c>
      <c r="DD168" s="35">
        <v>0</v>
      </c>
      <c r="DE168" s="36">
        <v>0</v>
      </c>
      <c r="DF168" s="34">
        <v>0</v>
      </c>
      <c r="DG168" s="35">
        <v>0</v>
      </c>
      <c r="DH168" s="35">
        <v>0</v>
      </c>
      <c r="DI168" s="35">
        <v>0</v>
      </c>
      <c r="DJ168" s="36">
        <v>0</v>
      </c>
      <c r="DK168" s="34">
        <v>0</v>
      </c>
      <c r="DL168" s="35">
        <v>0</v>
      </c>
      <c r="DM168" s="35">
        <v>0</v>
      </c>
      <c r="DN168" s="35">
        <v>0</v>
      </c>
      <c r="DO168" s="36">
        <v>0</v>
      </c>
      <c r="DP168" s="34">
        <v>0</v>
      </c>
      <c r="DQ168" s="35">
        <v>0</v>
      </c>
      <c r="DR168" s="35">
        <v>0</v>
      </c>
      <c r="DS168" s="35">
        <v>0</v>
      </c>
      <c r="DT168" s="36">
        <v>0</v>
      </c>
      <c r="DU168" s="9">
        <v>1239637.72</v>
      </c>
      <c r="DV168" s="10">
        <v>76.004800000000003</v>
      </c>
      <c r="DW168" s="10">
        <v>75.973200000000006</v>
      </c>
      <c r="DX168" s="10">
        <v>75.937299999999993</v>
      </c>
      <c r="DY168" s="11">
        <v>75.971699999999998</v>
      </c>
      <c r="DZ168" s="9">
        <v>1201804.6399999999</v>
      </c>
      <c r="EA168" s="10">
        <v>76.006500000000003</v>
      </c>
      <c r="EB168" s="10">
        <v>75.9756</v>
      </c>
      <c r="EC168" s="10">
        <v>75.939599999999999</v>
      </c>
      <c r="ED168" s="11">
        <v>75.973799999999997</v>
      </c>
      <c r="EE168" s="9">
        <v>1198823.1200000001</v>
      </c>
      <c r="EF168" s="10">
        <v>76.006500000000003</v>
      </c>
      <c r="EG168" s="10">
        <v>75.978899999999996</v>
      </c>
      <c r="EH168" s="10">
        <v>75.942300000000003</v>
      </c>
      <c r="EI168" s="11">
        <v>75.975800000000007</v>
      </c>
      <c r="EJ168" s="9">
        <v>1231529.3600000001</v>
      </c>
      <c r="EK168" s="10">
        <v>76.007099999999994</v>
      </c>
      <c r="EL168" s="10">
        <v>75.9803</v>
      </c>
      <c r="EM168" s="10">
        <v>75.944400000000002</v>
      </c>
      <c r="EN168" s="11">
        <v>75.977199999999996</v>
      </c>
      <c r="EO168" s="9">
        <v>1299644.28</v>
      </c>
      <c r="EP168" s="10">
        <v>76.005899999999997</v>
      </c>
      <c r="EQ168" s="10">
        <v>75.981499999999997</v>
      </c>
      <c r="ER168" s="10">
        <v>75.945700000000002</v>
      </c>
      <c r="ES168" s="11">
        <v>75.977599999999995</v>
      </c>
      <c r="ET168" s="9">
        <v>1400196.32</v>
      </c>
      <c r="EU168" s="10">
        <v>76.004800000000003</v>
      </c>
      <c r="EV168" s="10">
        <v>75.982399999999998</v>
      </c>
      <c r="EW168" s="10">
        <v>75.947199999999995</v>
      </c>
      <c r="EX168" s="11">
        <v>75.977999999999994</v>
      </c>
      <c r="EY168" s="9">
        <v>1531092.36</v>
      </c>
      <c r="EZ168" s="10">
        <v>76.003399999999999</v>
      </c>
      <c r="FA168" s="10">
        <v>75.984200000000001</v>
      </c>
      <c r="FB168" s="10">
        <v>75.949200000000005</v>
      </c>
      <c r="FC168" s="11">
        <v>75.978899999999996</v>
      </c>
      <c r="FD168" s="9">
        <v>1688331.2</v>
      </c>
      <c r="FE168" s="10">
        <v>76.001599999999996</v>
      </c>
      <c r="FF168" s="10">
        <v>75.987300000000005</v>
      </c>
      <c r="FG168" s="10">
        <v>75.951099999999997</v>
      </c>
      <c r="FH168" s="11">
        <v>75.98</v>
      </c>
      <c r="FI168" s="34">
        <v>0</v>
      </c>
      <c r="FJ168" s="35">
        <v>0</v>
      </c>
      <c r="FK168" s="35">
        <v>0</v>
      </c>
      <c r="FL168" s="35">
        <v>0</v>
      </c>
      <c r="FM168" s="36">
        <v>0</v>
      </c>
      <c r="FN168" s="34">
        <v>0</v>
      </c>
      <c r="FO168" s="35">
        <v>0</v>
      </c>
      <c r="FP168" s="35">
        <v>0</v>
      </c>
      <c r="FQ168" s="35">
        <v>0</v>
      </c>
      <c r="FR168" s="36">
        <v>0</v>
      </c>
      <c r="FS168" s="34">
        <v>0</v>
      </c>
      <c r="FT168" s="35">
        <v>0</v>
      </c>
      <c r="FU168" s="35">
        <v>0</v>
      </c>
      <c r="FV168" s="35">
        <v>0</v>
      </c>
      <c r="FW168" s="36">
        <v>0</v>
      </c>
      <c r="FX168" s="34">
        <v>0</v>
      </c>
      <c r="FY168" s="35">
        <v>0</v>
      </c>
      <c r="FZ168" s="35">
        <v>0</v>
      </c>
      <c r="GA168" s="35">
        <v>0</v>
      </c>
      <c r="GB168" s="36">
        <v>0</v>
      </c>
    </row>
    <row r="169" spans="2:184" ht="15" customHeight="1">
      <c r="B169" s="122"/>
      <c r="C169" s="73"/>
      <c r="D169" s="8">
        <f t="shared" si="13"/>
        <v>-12</v>
      </c>
      <c r="E169" s="9">
        <v>1134884.28</v>
      </c>
      <c r="F169" s="10">
        <v>74.506200000000007</v>
      </c>
      <c r="G169" s="10">
        <v>74.470500000000001</v>
      </c>
      <c r="H169" s="10">
        <v>74.421400000000006</v>
      </c>
      <c r="I169" s="11">
        <v>74.465900000000005</v>
      </c>
      <c r="J169" s="9">
        <v>1104645.8</v>
      </c>
      <c r="K169" s="10">
        <v>74.508099999999999</v>
      </c>
      <c r="L169" s="10">
        <v>74.4726</v>
      </c>
      <c r="M169" s="10">
        <v>74.424199999999999</v>
      </c>
      <c r="N169" s="11">
        <v>74.468100000000007</v>
      </c>
      <c r="O169" s="9">
        <v>1105780.8</v>
      </c>
      <c r="P169" s="10">
        <v>74.508600000000001</v>
      </c>
      <c r="Q169" s="10">
        <v>74.475399999999993</v>
      </c>
      <c r="R169" s="10">
        <v>74.426100000000005</v>
      </c>
      <c r="S169" s="11">
        <v>74.469899999999996</v>
      </c>
      <c r="T169" s="9">
        <v>1139103.72</v>
      </c>
      <c r="U169" s="10">
        <v>74.507099999999994</v>
      </c>
      <c r="V169" s="10">
        <v>74.476900000000001</v>
      </c>
      <c r="W169" s="10">
        <v>74.427000000000007</v>
      </c>
      <c r="X169" s="11">
        <v>74.470200000000006</v>
      </c>
      <c r="Y169" s="9">
        <v>1204499.08</v>
      </c>
      <c r="Z169" s="10">
        <v>74.504000000000005</v>
      </c>
      <c r="AA169" s="10">
        <v>74.476900000000001</v>
      </c>
      <c r="AB169" s="10">
        <v>74.427899999999994</v>
      </c>
      <c r="AC169" s="11">
        <v>74.469499999999996</v>
      </c>
      <c r="AD169" s="9">
        <v>1300852.44</v>
      </c>
      <c r="AE169" s="10">
        <v>74.502099999999999</v>
      </c>
      <c r="AF169" s="10">
        <v>74.477999999999994</v>
      </c>
      <c r="AG169" s="10">
        <v>74.428799999999995</v>
      </c>
      <c r="AH169" s="11">
        <v>74.469499999999996</v>
      </c>
      <c r="AI169" s="9">
        <v>1426392.92</v>
      </c>
      <c r="AJ169" s="10">
        <v>74.499399999999994</v>
      </c>
      <c r="AK169" s="10">
        <v>74.479100000000003</v>
      </c>
      <c r="AL169" s="10">
        <v>74.430400000000006</v>
      </c>
      <c r="AM169" s="11">
        <v>74.469499999999996</v>
      </c>
      <c r="AN169" s="9">
        <v>1576973.12</v>
      </c>
      <c r="AO169" s="10">
        <v>74.496300000000005</v>
      </c>
      <c r="AP169" s="10">
        <v>74.480900000000005</v>
      </c>
      <c r="AQ169" s="10">
        <v>74.431700000000006</v>
      </c>
      <c r="AR169" s="11">
        <v>74.469499999999996</v>
      </c>
      <c r="AS169" s="34">
        <v>0</v>
      </c>
      <c r="AT169" s="35">
        <v>0</v>
      </c>
      <c r="AU169" s="35">
        <v>0</v>
      </c>
      <c r="AV169" s="35">
        <v>0</v>
      </c>
      <c r="AW169" s="36">
        <v>0</v>
      </c>
      <c r="AX169" s="34">
        <v>0</v>
      </c>
      <c r="AY169" s="35">
        <v>0</v>
      </c>
      <c r="AZ169" s="35">
        <v>0</v>
      </c>
      <c r="BA169" s="35">
        <v>0</v>
      </c>
      <c r="BB169" s="36">
        <v>0</v>
      </c>
      <c r="BC169" s="34">
        <v>0</v>
      </c>
      <c r="BD169" s="35">
        <v>0</v>
      </c>
      <c r="BE169" s="35">
        <v>0</v>
      </c>
      <c r="BF169" s="35">
        <v>0</v>
      </c>
      <c r="BG169" s="36">
        <v>0</v>
      </c>
      <c r="BH169" s="34">
        <v>0</v>
      </c>
      <c r="BI169" s="35">
        <v>0</v>
      </c>
      <c r="BJ169" s="35">
        <v>0</v>
      </c>
      <c r="BK169" s="35">
        <v>0</v>
      </c>
      <c r="BL169" s="36">
        <v>0</v>
      </c>
      <c r="BM169" s="9">
        <v>1142085.2</v>
      </c>
      <c r="BN169" s="10">
        <v>74.506200000000007</v>
      </c>
      <c r="BO169" s="10">
        <v>74.470500000000001</v>
      </c>
      <c r="BP169" s="10">
        <v>74.421599999999998</v>
      </c>
      <c r="BQ169" s="11">
        <v>74.465999999999994</v>
      </c>
      <c r="BR169" s="9">
        <v>1111778.24</v>
      </c>
      <c r="BS169" s="10">
        <v>74.508600000000001</v>
      </c>
      <c r="BT169" s="10">
        <v>74.472700000000003</v>
      </c>
      <c r="BU169" s="10">
        <v>74.424300000000002</v>
      </c>
      <c r="BV169" s="11">
        <v>74.468400000000003</v>
      </c>
      <c r="BW169" s="9">
        <v>1113124.1599999999</v>
      </c>
      <c r="BX169" s="10">
        <v>74.508499999999998</v>
      </c>
      <c r="BY169" s="10">
        <v>74.474800000000002</v>
      </c>
      <c r="BZ169" s="10">
        <v>74.426000000000002</v>
      </c>
      <c r="CA169" s="11">
        <v>74.4696</v>
      </c>
      <c r="CB169" s="9">
        <v>1147920.8400000001</v>
      </c>
      <c r="CC169" s="10">
        <v>74.506399999999999</v>
      </c>
      <c r="CD169" s="10">
        <v>74.476900000000001</v>
      </c>
      <c r="CE169" s="10">
        <v>74.427099999999996</v>
      </c>
      <c r="CF169" s="11">
        <v>74.47</v>
      </c>
      <c r="CG169" s="9">
        <v>1216705.52</v>
      </c>
      <c r="CH169" s="10">
        <v>74.503900000000002</v>
      </c>
      <c r="CI169" s="10">
        <v>74.476799999999997</v>
      </c>
      <c r="CJ169" s="10">
        <v>74.427999999999997</v>
      </c>
      <c r="CK169" s="11">
        <v>74.469499999999996</v>
      </c>
      <c r="CL169" s="9">
        <v>1316893.68</v>
      </c>
      <c r="CM169" s="10">
        <v>74.502300000000005</v>
      </c>
      <c r="CN169" s="10">
        <v>74.477800000000002</v>
      </c>
      <c r="CO169" s="10">
        <v>74.428799999999995</v>
      </c>
      <c r="CP169" s="11">
        <v>74.469499999999996</v>
      </c>
      <c r="CQ169" s="9">
        <v>1446397.04</v>
      </c>
      <c r="CR169" s="10">
        <v>74.499399999999994</v>
      </c>
      <c r="CS169" s="10">
        <v>74.478800000000007</v>
      </c>
      <c r="CT169" s="10">
        <v>74.430300000000003</v>
      </c>
      <c r="CU169" s="11">
        <v>74.469399999999993</v>
      </c>
      <c r="CV169" s="9">
        <v>1600399</v>
      </c>
      <c r="CW169" s="10">
        <v>74.496600000000001</v>
      </c>
      <c r="CX169" s="10">
        <v>74.480800000000002</v>
      </c>
      <c r="CY169" s="10">
        <v>74.431700000000006</v>
      </c>
      <c r="CZ169" s="11">
        <v>74.4696</v>
      </c>
      <c r="DA169" s="34">
        <v>0</v>
      </c>
      <c r="DB169" s="35">
        <v>0</v>
      </c>
      <c r="DC169" s="35">
        <v>0</v>
      </c>
      <c r="DD169" s="35">
        <v>0</v>
      </c>
      <c r="DE169" s="36">
        <v>0</v>
      </c>
      <c r="DF169" s="34">
        <v>0</v>
      </c>
      <c r="DG169" s="35">
        <v>0</v>
      </c>
      <c r="DH169" s="35">
        <v>0</v>
      </c>
      <c r="DI169" s="35">
        <v>0</v>
      </c>
      <c r="DJ169" s="36">
        <v>0</v>
      </c>
      <c r="DK169" s="34">
        <v>0</v>
      </c>
      <c r="DL169" s="35">
        <v>0</v>
      </c>
      <c r="DM169" s="35">
        <v>0</v>
      </c>
      <c r="DN169" s="35">
        <v>0</v>
      </c>
      <c r="DO169" s="36">
        <v>0</v>
      </c>
      <c r="DP169" s="34">
        <v>0</v>
      </c>
      <c r="DQ169" s="35">
        <v>0</v>
      </c>
      <c r="DR169" s="35">
        <v>0</v>
      </c>
      <c r="DS169" s="35">
        <v>0</v>
      </c>
      <c r="DT169" s="36">
        <v>0</v>
      </c>
      <c r="DU169" s="9">
        <v>1139105.68</v>
      </c>
      <c r="DV169" s="10">
        <v>74.505600000000001</v>
      </c>
      <c r="DW169" s="10">
        <v>74.470299999999995</v>
      </c>
      <c r="DX169" s="10">
        <v>74.421599999999998</v>
      </c>
      <c r="DY169" s="11">
        <v>74.465699999999998</v>
      </c>
      <c r="DZ169" s="9">
        <v>1108839.24</v>
      </c>
      <c r="EA169" s="10">
        <v>74.507999999999996</v>
      </c>
      <c r="EB169" s="10">
        <v>74.4726</v>
      </c>
      <c r="EC169" s="10">
        <v>74.423900000000003</v>
      </c>
      <c r="ED169" s="11">
        <v>74.468000000000004</v>
      </c>
      <c r="EE169" s="9">
        <v>1110153.8400000001</v>
      </c>
      <c r="EF169" s="10">
        <v>74.508600000000001</v>
      </c>
      <c r="EG169" s="10">
        <v>74.475099999999998</v>
      </c>
      <c r="EH169" s="10">
        <v>74.426199999999994</v>
      </c>
      <c r="EI169" s="11">
        <v>74.469800000000006</v>
      </c>
      <c r="EJ169" s="9">
        <v>1144886.1599999999</v>
      </c>
      <c r="EK169" s="10">
        <v>74.506699999999995</v>
      </c>
      <c r="EL169" s="10">
        <v>74.476900000000001</v>
      </c>
      <c r="EM169" s="10">
        <v>74.426900000000003</v>
      </c>
      <c r="EN169" s="11">
        <v>74.47</v>
      </c>
      <c r="EO169" s="9">
        <v>1213596.24</v>
      </c>
      <c r="EP169" s="10">
        <v>74.503900000000002</v>
      </c>
      <c r="EQ169" s="10">
        <v>74.477000000000004</v>
      </c>
      <c r="ER169" s="10">
        <v>74.427400000000006</v>
      </c>
      <c r="ES169" s="11">
        <v>74.469300000000004</v>
      </c>
      <c r="ET169" s="9">
        <v>1313715.52</v>
      </c>
      <c r="EU169" s="10">
        <v>74.502200000000002</v>
      </c>
      <c r="EV169" s="10">
        <v>74.477900000000005</v>
      </c>
      <c r="EW169" s="10">
        <v>74.428799999999995</v>
      </c>
      <c r="EX169" s="11">
        <v>74.469499999999996</v>
      </c>
      <c r="EY169" s="9">
        <v>1443214.44</v>
      </c>
      <c r="EZ169" s="10">
        <v>74.499300000000005</v>
      </c>
      <c r="FA169" s="10">
        <v>74.479500000000002</v>
      </c>
      <c r="FB169" s="10">
        <v>74.430499999999995</v>
      </c>
      <c r="FC169" s="11">
        <v>74.469700000000003</v>
      </c>
      <c r="FD169" s="9">
        <v>1597345.36</v>
      </c>
      <c r="FE169" s="10">
        <v>74.496399999999994</v>
      </c>
      <c r="FF169" s="10">
        <v>74.480900000000005</v>
      </c>
      <c r="FG169" s="10">
        <v>74.431799999999996</v>
      </c>
      <c r="FH169" s="11">
        <v>74.4696</v>
      </c>
      <c r="FI169" s="34">
        <v>0</v>
      </c>
      <c r="FJ169" s="35">
        <v>0</v>
      </c>
      <c r="FK169" s="35">
        <v>0</v>
      </c>
      <c r="FL169" s="35">
        <v>0</v>
      </c>
      <c r="FM169" s="36">
        <v>0</v>
      </c>
      <c r="FN169" s="34">
        <v>0</v>
      </c>
      <c r="FO169" s="35">
        <v>0</v>
      </c>
      <c r="FP169" s="35">
        <v>0</v>
      </c>
      <c r="FQ169" s="35">
        <v>0</v>
      </c>
      <c r="FR169" s="36">
        <v>0</v>
      </c>
      <c r="FS169" s="34">
        <v>0</v>
      </c>
      <c r="FT169" s="35">
        <v>0</v>
      </c>
      <c r="FU169" s="35">
        <v>0</v>
      </c>
      <c r="FV169" s="35">
        <v>0</v>
      </c>
      <c r="FW169" s="36">
        <v>0</v>
      </c>
      <c r="FX169" s="34">
        <v>0</v>
      </c>
      <c r="FY169" s="35">
        <v>0</v>
      </c>
      <c r="FZ169" s="35">
        <v>0</v>
      </c>
      <c r="GA169" s="35">
        <v>0</v>
      </c>
      <c r="GB169" s="36">
        <v>0</v>
      </c>
    </row>
    <row r="170" spans="2:184" ht="15" customHeight="1">
      <c r="B170" s="122"/>
      <c r="C170" s="73"/>
      <c r="D170" s="8">
        <f t="shared" si="13"/>
        <v>-10</v>
      </c>
      <c r="E170" s="9">
        <v>1034730.68</v>
      </c>
      <c r="F170" s="10">
        <v>72.889600000000002</v>
      </c>
      <c r="G170" s="10">
        <v>72.848299999999995</v>
      </c>
      <c r="H170" s="10">
        <v>72.7898</v>
      </c>
      <c r="I170" s="11">
        <v>72.842399999999998</v>
      </c>
      <c r="J170" s="9">
        <v>1011923.64</v>
      </c>
      <c r="K170" s="10">
        <v>72.891999999999996</v>
      </c>
      <c r="L170" s="10">
        <v>72.851600000000005</v>
      </c>
      <c r="M170" s="10">
        <v>72.792500000000004</v>
      </c>
      <c r="N170" s="11">
        <v>72.845200000000006</v>
      </c>
      <c r="O170" s="9">
        <v>1017326.24</v>
      </c>
      <c r="P170" s="10">
        <v>72.893900000000002</v>
      </c>
      <c r="Q170" s="10">
        <v>72.853399999999993</v>
      </c>
      <c r="R170" s="10">
        <v>72.794499999999999</v>
      </c>
      <c r="S170" s="11">
        <v>72.846999999999994</v>
      </c>
      <c r="T170" s="9">
        <v>1053180.68</v>
      </c>
      <c r="U170" s="10">
        <v>72.891800000000003</v>
      </c>
      <c r="V170" s="10">
        <v>72.854799999999997</v>
      </c>
      <c r="W170" s="10">
        <v>72.795000000000002</v>
      </c>
      <c r="X170" s="11">
        <v>72.846999999999994</v>
      </c>
      <c r="Y170" s="9">
        <v>1119744.44</v>
      </c>
      <c r="Z170" s="10">
        <v>72.889600000000002</v>
      </c>
      <c r="AA170" s="10">
        <v>72.853899999999996</v>
      </c>
      <c r="AB170" s="10">
        <v>72.795699999999997</v>
      </c>
      <c r="AC170" s="11">
        <v>72.846199999999996</v>
      </c>
      <c r="AD170" s="9">
        <v>1216503.92</v>
      </c>
      <c r="AE170" s="10">
        <v>72.886200000000002</v>
      </c>
      <c r="AF170" s="10">
        <v>72.854699999999994</v>
      </c>
      <c r="AG170" s="10">
        <v>72.794799999999995</v>
      </c>
      <c r="AH170" s="11">
        <v>72.845100000000002</v>
      </c>
      <c r="AI170" s="9">
        <v>1341224.3600000001</v>
      </c>
      <c r="AJ170" s="10">
        <v>72.882599999999996</v>
      </c>
      <c r="AK170" s="10">
        <v>72.8553</v>
      </c>
      <c r="AL170" s="10">
        <v>72.7958</v>
      </c>
      <c r="AM170" s="11">
        <v>72.844399999999993</v>
      </c>
      <c r="AN170" s="9">
        <v>1488503.64</v>
      </c>
      <c r="AO170" s="10">
        <v>72.878799999999998</v>
      </c>
      <c r="AP170" s="10">
        <v>72.855000000000004</v>
      </c>
      <c r="AQ170" s="10">
        <v>72.796300000000002</v>
      </c>
      <c r="AR170" s="11">
        <v>72.843199999999996</v>
      </c>
      <c r="AS170" s="34">
        <v>0</v>
      </c>
      <c r="AT170" s="35">
        <v>0</v>
      </c>
      <c r="AU170" s="35">
        <v>0</v>
      </c>
      <c r="AV170" s="35">
        <v>0</v>
      </c>
      <c r="AW170" s="36">
        <v>0</v>
      </c>
      <c r="AX170" s="34">
        <v>0</v>
      </c>
      <c r="AY170" s="35">
        <v>0</v>
      </c>
      <c r="AZ170" s="35">
        <v>0</v>
      </c>
      <c r="BA170" s="35">
        <v>0</v>
      </c>
      <c r="BB170" s="36">
        <v>0</v>
      </c>
      <c r="BC170" s="34">
        <v>0</v>
      </c>
      <c r="BD170" s="35">
        <v>0</v>
      </c>
      <c r="BE170" s="35">
        <v>0</v>
      </c>
      <c r="BF170" s="35">
        <v>0</v>
      </c>
      <c r="BG170" s="36">
        <v>0</v>
      </c>
      <c r="BH170" s="34">
        <v>0</v>
      </c>
      <c r="BI170" s="35">
        <v>0</v>
      </c>
      <c r="BJ170" s="35">
        <v>0</v>
      </c>
      <c r="BK170" s="35">
        <v>0</v>
      </c>
      <c r="BL170" s="36">
        <v>0</v>
      </c>
      <c r="BM170" s="9">
        <v>1041572.6</v>
      </c>
      <c r="BN170" s="10">
        <v>72.889399999999995</v>
      </c>
      <c r="BO170" s="10">
        <v>72.848299999999995</v>
      </c>
      <c r="BP170" s="10">
        <v>72.789900000000003</v>
      </c>
      <c r="BQ170" s="11">
        <v>72.842399999999998</v>
      </c>
      <c r="BR170" s="9">
        <v>1018705.12</v>
      </c>
      <c r="BS170" s="10">
        <v>72.891800000000003</v>
      </c>
      <c r="BT170" s="10">
        <v>72.852000000000004</v>
      </c>
      <c r="BU170" s="10">
        <v>72.792100000000005</v>
      </c>
      <c r="BV170" s="11">
        <v>72.845100000000002</v>
      </c>
      <c r="BW170" s="9">
        <v>1024358.24</v>
      </c>
      <c r="BX170" s="10">
        <v>72.893500000000003</v>
      </c>
      <c r="BY170" s="10">
        <v>72.853300000000004</v>
      </c>
      <c r="BZ170" s="10">
        <v>72.794200000000004</v>
      </c>
      <c r="CA170" s="11">
        <v>72.846800000000002</v>
      </c>
      <c r="CB170" s="9">
        <v>1061686.8</v>
      </c>
      <c r="CC170" s="10">
        <v>72.891499999999994</v>
      </c>
      <c r="CD170" s="10">
        <v>72.854600000000005</v>
      </c>
      <c r="CE170" s="10">
        <v>72.795199999999994</v>
      </c>
      <c r="CF170" s="11">
        <v>72.846900000000005</v>
      </c>
      <c r="CG170" s="9">
        <v>1131689.48</v>
      </c>
      <c r="CH170" s="10">
        <v>72.889499999999998</v>
      </c>
      <c r="CI170" s="10">
        <v>72.853800000000007</v>
      </c>
      <c r="CJ170" s="10">
        <v>72.795900000000003</v>
      </c>
      <c r="CK170" s="11">
        <v>72.846199999999996</v>
      </c>
      <c r="CL170" s="9">
        <v>1232208.96</v>
      </c>
      <c r="CM170" s="10">
        <v>72.885900000000007</v>
      </c>
      <c r="CN170" s="10">
        <v>72.854500000000002</v>
      </c>
      <c r="CO170" s="10">
        <v>72.795100000000005</v>
      </c>
      <c r="CP170" s="11">
        <v>72.844999999999999</v>
      </c>
      <c r="CQ170" s="9">
        <v>1360771.72</v>
      </c>
      <c r="CR170" s="10">
        <v>72.882400000000004</v>
      </c>
      <c r="CS170" s="10">
        <v>72.855099999999993</v>
      </c>
      <c r="CT170" s="10">
        <v>72.795599999999993</v>
      </c>
      <c r="CU170" s="11">
        <v>72.844200000000001</v>
      </c>
      <c r="CV170" s="9">
        <v>1511431.08</v>
      </c>
      <c r="CW170" s="10">
        <v>72.878500000000003</v>
      </c>
      <c r="CX170" s="10">
        <v>72.855000000000004</v>
      </c>
      <c r="CY170" s="10">
        <v>72.796099999999996</v>
      </c>
      <c r="CZ170" s="11">
        <v>72.843000000000004</v>
      </c>
      <c r="DA170" s="34">
        <v>0</v>
      </c>
      <c r="DB170" s="35">
        <v>0</v>
      </c>
      <c r="DC170" s="35">
        <v>0</v>
      </c>
      <c r="DD170" s="35">
        <v>0</v>
      </c>
      <c r="DE170" s="36">
        <v>0</v>
      </c>
      <c r="DF170" s="34">
        <v>0</v>
      </c>
      <c r="DG170" s="35">
        <v>0</v>
      </c>
      <c r="DH170" s="35">
        <v>0</v>
      </c>
      <c r="DI170" s="35">
        <v>0</v>
      </c>
      <c r="DJ170" s="36">
        <v>0</v>
      </c>
      <c r="DK170" s="34">
        <v>0</v>
      </c>
      <c r="DL170" s="35">
        <v>0</v>
      </c>
      <c r="DM170" s="35">
        <v>0</v>
      </c>
      <c r="DN170" s="35">
        <v>0</v>
      </c>
      <c r="DO170" s="36">
        <v>0</v>
      </c>
      <c r="DP170" s="34">
        <v>0</v>
      </c>
      <c r="DQ170" s="35">
        <v>0</v>
      </c>
      <c r="DR170" s="35">
        <v>0</v>
      </c>
      <c r="DS170" s="35">
        <v>0</v>
      </c>
      <c r="DT170" s="36">
        <v>0</v>
      </c>
      <c r="DU170" s="9">
        <v>1038764.44</v>
      </c>
      <c r="DV170" s="10">
        <v>72.889700000000005</v>
      </c>
      <c r="DW170" s="10">
        <v>72.848600000000005</v>
      </c>
      <c r="DX170" s="10">
        <v>72.7898</v>
      </c>
      <c r="DY170" s="11">
        <v>72.842500000000001</v>
      </c>
      <c r="DZ170" s="9">
        <v>1015907.96</v>
      </c>
      <c r="EA170" s="10">
        <v>72.892300000000006</v>
      </c>
      <c r="EB170" s="10">
        <v>72.851399999999998</v>
      </c>
      <c r="EC170" s="10">
        <v>72.792500000000004</v>
      </c>
      <c r="ED170" s="11">
        <v>72.845200000000006</v>
      </c>
      <c r="EE170" s="9">
        <v>1021490.72</v>
      </c>
      <c r="EF170" s="10">
        <v>72.893299999999996</v>
      </c>
      <c r="EG170" s="10">
        <v>72.853099999999998</v>
      </c>
      <c r="EH170" s="10">
        <v>72.794300000000007</v>
      </c>
      <c r="EI170" s="11">
        <v>72.846699999999998</v>
      </c>
      <c r="EJ170" s="9">
        <v>1058814.8799999999</v>
      </c>
      <c r="EK170" s="10">
        <v>72.8917</v>
      </c>
      <c r="EL170" s="10">
        <v>72.854600000000005</v>
      </c>
      <c r="EM170" s="10">
        <v>72.795199999999994</v>
      </c>
      <c r="EN170" s="11">
        <v>72.846999999999994</v>
      </c>
      <c r="EO170" s="9">
        <v>1128722.6000000001</v>
      </c>
      <c r="EP170" s="10">
        <v>72.889200000000002</v>
      </c>
      <c r="EQ170" s="10">
        <v>72.854399999999998</v>
      </c>
      <c r="ER170" s="10">
        <v>72.796000000000006</v>
      </c>
      <c r="ES170" s="11">
        <v>72.846299999999999</v>
      </c>
      <c r="ET170" s="9">
        <v>1229140.68</v>
      </c>
      <c r="EU170" s="10">
        <v>72.886200000000002</v>
      </c>
      <c r="EV170" s="10">
        <v>72.854699999999994</v>
      </c>
      <c r="EW170" s="10">
        <v>72.794899999999998</v>
      </c>
      <c r="EX170" s="11">
        <v>72.845100000000002</v>
      </c>
      <c r="EY170" s="9">
        <v>1357695.84</v>
      </c>
      <c r="EZ170" s="10">
        <v>72.882900000000006</v>
      </c>
      <c r="FA170" s="10">
        <v>72.855099999999993</v>
      </c>
      <c r="FB170" s="10">
        <v>72.795500000000004</v>
      </c>
      <c r="FC170" s="11">
        <v>72.844300000000004</v>
      </c>
      <c r="FD170" s="9">
        <v>1508476.88</v>
      </c>
      <c r="FE170" s="10">
        <v>72.878900000000002</v>
      </c>
      <c r="FF170" s="10">
        <v>72.855000000000004</v>
      </c>
      <c r="FG170" s="10">
        <v>72.796099999999996</v>
      </c>
      <c r="FH170" s="11">
        <v>72.843199999999996</v>
      </c>
      <c r="FI170" s="34">
        <v>0</v>
      </c>
      <c r="FJ170" s="35">
        <v>0</v>
      </c>
      <c r="FK170" s="35">
        <v>0</v>
      </c>
      <c r="FL170" s="35">
        <v>0</v>
      </c>
      <c r="FM170" s="36">
        <v>0</v>
      </c>
      <c r="FN170" s="34">
        <v>0</v>
      </c>
      <c r="FO170" s="35">
        <v>0</v>
      </c>
      <c r="FP170" s="35">
        <v>0</v>
      </c>
      <c r="FQ170" s="35">
        <v>0</v>
      </c>
      <c r="FR170" s="36">
        <v>0</v>
      </c>
      <c r="FS170" s="34">
        <v>0</v>
      </c>
      <c r="FT170" s="35">
        <v>0</v>
      </c>
      <c r="FU170" s="35">
        <v>0</v>
      </c>
      <c r="FV170" s="35">
        <v>0</v>
      </c>
      <c r="FW170" s="36">
        <v>0</v>
      </c>
      <c r="FX170" s="34">
        <v>0</v>
      </c>
      <c r="FY170" s="35">
        <v>0</v>
      </c>
      <c r="FZ170" s="35">
        <v>0</v>
      </c>
      <c r="GA170" s="35">
        <v>0</v>
      </c>
      <c r="GB170" s="36">
        <v>0</v>
      </c>
    </row>
    <row r="171" spans="2:184" ht="15" customHeight="1">
      <c r="B171" s="122"/>
      <c r="C171" s="73"/>
      <c r="D171" s="8">
        <f t="shared" si="13"/>
        <v>-8</v>
      </c>
      <c r="E171" s="9">
        <v>945138</v>
      </c>
      <c r="F171" s="10">
        <v>71.230999999999995</v>
      </c>
      <c r="G171" s="10">
        <v>71.1785</v>
      </c>
      <c r="H171" s="10">
        <v>71.1096</v>
      </c>
      <c r="I171" s="11">
        <v>71.172700000000006</v>
      </c>
      <c r="J171" s="9">
        <v>927754.84</v>
      </c>
      <c r="K171" s="10">
        <v>71.234399999999994</v>
      </c>
      <c r="L171" s="10">
        <v>71.182299999999998</v>
      </c>
      <c r="M171" s="10">
        <v>71.111599999999996</v>
      </c>
      <c r="N171" s="11">
        <v>71.175799999999995</v>
      </c>
      <c r="O171" s="9">
        <v>936077.64</v>
      </c>
      <c r="P171" s="10">
        <v>71.234999999999999</v>
      </c>
      <c r="Q171" s="10">
        <v>71.183000000000007</v>
      </c>
      <c r="R171" s="10">
        <v>71.113299999999995</v>
      </c>
      <c r="S171" s="11">
        <v>71.1768</v>
      </c>
      <c r="T171" s="9">
        <v>973188.52</v>
      </c>
      <c r="U171" s="10">
        <v>71.232299999999995</v>
      </c>
      <c r="V171" s="10">
        <v>71.1845</v>
      </c>
      <c r="W171" s="10">
        <v>71.113200000000006</v>
      </c>
      <c r="X171" s="11">
        <v>71.176299999999998</v>
      </c>
      <c r="Y171" s="9">
        <v>1039815.08</v>
      </c>
      <c r="Z171" s="10">
        <v>71.227800000000002</v>
      </c>
      <c r="AA171" s="10">
        <v>71.183300000000003</v>
      </c>
      <c r="AB171" s="10">
        <v>71.1126</v>
      </c>
      <c r="AC171" s="11">
        <v>71.174300000000002</v>
      </c>
      <c r="AD171" s="9">
        <v>1135736.44</v>
      </c>
      <c r="AE171" s="10">
        <v>71.223200000000006</v>
      </c>
      <c r="AF171" s="10">
        <v>71.182299999999998</v>
      </c>
      <c r="AG171" s="10">
        <v>71.111599999999996</v>
      </c>
      <c r="AH171" s="11">
        <v>71.1721</v>
      </c>
      <c r="AI171" s="9">
        <v>1258169.92</v>
      </c>
      <c r="AJ171" s="10">
        <v>71.219800000000006</v>
      </c>
      <c r="AK171" s="10">
        <v>71.181899999999999</v>
      </c>
      <c r="AL171" s="10">
        <v>71.110900000000001</v>
      </c>
      <c r="AM171" s="11">
        <v>71.170599999999993</v>
      </c>
      <c r="AN171" s="9">
        <v>1400420.08</v>
      </c>
      <c r="AO171" s="10">
        <v>71.2149</v>
      </c>
      <c r="AP171" s="10">
        <v>71.180999999999997</v>
      </c>
      <c r="AQ171" s="10">
        <v>71.109899999999996</v>
      </c>
      <c r="AR171" s="11">
        <v>71.168400000000005</v>
      </c>
      <c r="AS171" s="34">
        <v>0</v>
      </c>
      <c r="AT171" s="35">
        <v>0</v>
      </c>
      <c r="AU171" s="35">
        <v>0</v>
      </c>
      <c r="AV171" s="35">
        <v>0</v>
      </c>
      <c r="AW171" s="36">
        <v>0</v>
      </c>
      <c r="AX171" s="34">
        <v>0</v>
      </c>
      <c r="AY171" s="35">
        <v>0</v>
      </c>
      <c r="AZ171" s="35">
        <v>0</v>
      </c>
      <c r="BA171" s="35">
        <v>0</v>
      </c>
      <c r="BB171" s="36">
        <v>0</v>
      </c>
      <c r="BC171" s="34">
        <v>0</v>
      </c>
      <c r="BD171" s="35">
        <v>0</v>
      </c>
      <c r="BE171" s="35">
        <v>0</v>
      </c>
      <c r="BF171" s="35">
        <v>0</v>
      </c>
      <c r="BG171" s="36">
        <v>0</v>
      </c>
      <c r="BH171" s="34">
        <v>0</v>
      </c>
      <c r="BI171" s="35">
        <v>0</v>
      </c>
      <c r="BJ171" s="35">
        <v>0</v>
      </c>
      <c r="BK171" s="35">
        <v>0</v>
      </c>
      <c r="BL171" s="36">
        <v>0</v>
      </c>
      <c r="BM171" s="9">
        <v>951582.4</v>
      </c>
      <c r="BN171" s="10">
        <v>71.230599999999995</v>
      </c>
      <c r="BO171" s="10">
        <v>71.178600000000003</v>
      </c>
      <c r="BP171" s="10">
        <v>71.109200000000001</v>
      </c>
      <c r="BQ171" s="11">
        <v>71.172499999999999</v>
      </c>
      <c r="BR171" s="9">
        <v>934174.92</v>
      </c>
      <c r="BS171" s="10">
        <v>71.234399999999994</v>
      </c>
      <c r="BT171" s="10">
        <v>71.182100000000005</v>
      </c>
      <c r="BU171" s="10">
        <v>71.111400000000003</v>
      </c>
      <c r="BV171" s="11">
        <v>71.175700000000006</v>
      </c>
      <c r="BW171" s="9">
        <v>942684.2</v>
      </c>
      <c r="BX171" s="10">
        <v>71.233900000000006</v>
      </c>
      <c r="BY171" s="10">
        <v>71.183000000000007</v>
      </c>
      <c r="BZ171" s="10">
        <v>71.112799999999993</v>
      </c>
      <c r="CA171" s="11">
        <v>71.176299999999998</v>
      </c>
      <c r="CB171" s="9">
        <v>981306.92</v>
      </c>
      <c r="CC171" s="10">
        <v>71.232100000000003</v>
      </c>
      <c r="CD171" s="10">
        <v>71.184100000000001</v>
      </c>
      <c r="CE171" s="10">
        <v>71.112899999999996</v>
      </c>
      <c r="CF171" s="11">
        <v>71.176100000000005</v>
      </c>
      <c r="CG171" s="9">
        <v>1051238</v>
      </c>
      <c r="CH171" s="10">
        <v>71.227099999999993</v>
      </c>
      <c r="CI171" s="10">
        <v>71.183199999999999</v>
      </c>
      <c r="CJ171" s="10">
        <v>71.112899999999996</v>
      </c>
      <c r="CK171" s="11">
        <v>71.174099999999996</v>
      </c>
      <c r="CL171" s="9">
        <v>1150812.1200000001</v>
      </c>
      <c r="CM171" s="10">
        <v>71.222399999999993</v>
      </c>
      <c r="CN171" s="10">
        <v>71.182199999999995</v>
      </c>
      <c r="CO171" s="10">
        <v>71.111500000000007</v>
      </c>
      <c r="CP171" s="11">
        <v>71.171800000000005</v>
      </c>
      <c r="CQ171" s="9">
        <v>1277035.68</v>
      </c>
      <c r="CR171" s="10">
        <v>71.219700000000003</v>
      </c>
      <c r="CS171" s="10">
        <v>71.181299999999993</v>
      </c>
      <c r="CT171" s="10">
        <v>71.110900000000001</v>
      </c>
      <c r="CU171" s="11">
        <v>71.170400000000001</v>
      </c>
      <c r="CV171" s="9">
        <v>1422576.36</v>
      </c>
      <c r="CW171" s="10">
        <v>71.2149</v>
      </c>
      <c r="CX171" s="10">
        <v>71.180499999999995</v>
      </c>
      <c r="CY171" s="10">
        <v>71.109899999999996</v>
      </c>
      <c r="CZ171" s="11">
        <v>71.168199999999999</v>
      </c>
      <c r="DA171" s="34">
        <v>0</v>
      </c>
      <c r="DB171" s="35">
        <v>0</v>
      </c>
      <c r="DC171" s="35">
        <v>0</v>
      </c>
      <c r="DD171" s="35">
        <v>0</v>
      </c>
      <c r="DE171" s="36">
        <v>0</v>
      </c>
      <c r="DF171" s="34">
        <v>0</v>
      </c>
      <c r="DG171" s="35">
        <v>0</v>
      </c>
      <c r="DH171" s="35">
        <v>0</v>
      </c>
      <c r="DI171" s="35">
        <v>0</v>
      </c>
      <c r="DJ171" s="36">
        <v>0</v>
      </c>
      <c r="DK171" s="34">
        <v>0</v>
      </c>
      <c r="DL171" s="35">
        <v>0</v>
      </c>
      <c r="DM171" s="35">
        <v>0</v>
      </c>
      <c r="DN171" s="35">
        <v>0</v>
      </c>
      <c r="DO171" s="36">
        <v>0</v>
      </c>
      <c r="DP171" s="34">
        <v>0</v>
      </c>
      <c r="DQ171" s="35">
        <v>0</v>
      </c>
      <c r="DR171" s="35">
        <v>0</v>
      </c>
      <c r="DS171" s="35">
        <v>0</v>
      </c>
      <c r="DT171" s="36">
        <v>0</v>
      </c>
      <c r="DU171" s="9">
        <v>948961.48</v>
      </c>
      <c r="DV171" s="10">
        <v>71.230500000000006</v>
      </c>
      <c r="DW171" s="10">
        <v>71.1785</v>
      </c>
      <c r="DX171" s="10">
        <v>71.109399999999994</v>
      </c>
      <c r="DY171" s="11">
        <v>71.172499999999999</v>
      </c>
      <c r="DZ171" s="9">
        <v>931520.44</v>
      </c>
      <c r="EA171" s="10">
        <v>71.233900000000006</v>
      </c>
      <c r="EB171" s="10">
        <v>71.182400000000001</v>
      </c>
      <c r="EC171" s="10">
        <v>71.111800000000002</v>
      </c>
      <c r="ED171" s="11">
        <v>71.175700000000006</v>
      </c>
      <c r="EE171" s="9">
        <v>939997.24</v>
      </c>
      <c r="EF171" s="10">
        <v>71.234700000000004</v>
      </c>
      <c r="EG171" s="10">
        <v>71.183199999999999</v>
      </c>
      <c r="EH171" s="10">
        <v>71.113100000000003</v>
      </c>
      <c r="EI171" s="11">
        <v>71.176699999999997</v>
      </c>
      <c r="EJ171" s="9">
        <v>978561.88</v>
      </c>
      <c r="EK171" s="10">
        <v>71.232200000000006</v>
      </c>
      <c r="EL171" s="10">
        <v>71.184100000000001</v>
      </c>
      <c r="EM171" s="10">
        <v>71.113</v>
      </c>
      <c r="EN171" s="11">
        <v>71.176100000000005</v>
      </c>
      <c r="EO171" s="9">
        <v>1048439.88</v>
      </c>
      <c r="EP171" s="10">
        <v>71.227599999999995</v>
      </c>
      <c r="EQ171" s="10">
        <v>71.183099999999996</v>
      </c>
      <c r="ER171" s="10">
        <v>71.112399999999994</v>
      </c>
      <c r="ES171" s="11">
        <v>71.174099999999996</v>
      </c>
      <c r="ET171" s="9">
        <v>1147914.2</v>
      </c>
      <c r="EU171" s="10">
        <v>71.2226</v>
      </c>
      <c r="EV171" s="10">
        <v>71.182699999999997</v>
      </c>
      <c r="EW171" s="10">
        <v>71.111400000000003</v>
      </c>
      <c r="EX171" s="11">
        <v>71.171999999999997</v>
      </c>
      <c r="EY171" s="9">
        <v>1274062</v>
      </c>
      <c r="EZ171" s="10">
        <v>71.219499999999996</v>
      </c>
      <c r="FA171" s="10">
        <v>71.181600000000003</v>
      </c>
      <c r="FB171" s="10">
        <v>71.110799999999998</v>
      </c>
      <c r="FC171" s="11">
        <v>71.170400000000001</v>
      </c>
      <c r="FD171" s="9">
        <v>1419759.16</v>
      </c>
      <c r="FE171" s="10">
        <v>71.215199999999996</v>
      </c>
      <c r="FF171" s="10">
        <v>71.180499999999995</v>
      </c>
      <c r="FG171" s="10">
        <v>71.110200000000006</v>
      </c>
      <c r="FH171" s="11">
        <v>71.168400000000005</v>
      </c>
      <c r="FI171" s="34">
        <v>0</v>
      </c>
      <c r="FJ171" s="35">
        <v>0</v>
      </c>
      <c r="FK171" s="35">
        <v>0</v>
      </c>
      <c r="FL171" s="35">
        <v>0</v>
      </c>
      <c r="FM171" s="36">
        <v>0</v>
      </c>
      <c r="FN171" s="34">
        <v>0</v>
      </c>
      <c r="FO171" s="35">
        <v>0</v>
      </c>
      <c r="FP171" s="35">
        <v>0</v>
      </c>
      <c r="FQ171" s="35">
        <v>0</v>
      </c>
      <c r="FR171" s="36">
        <v>0</v>
      </c>
      <c r="FS171" s="34">
        <v>0</v>
      </c>
      <c r="FT171" s="35">
        <v>0</v>
      </c>
      <c r="FU171" s="35">
        <v>0</v>
      </c>
      <c r="FV171" s="35">
        <v>0</v>
      </c>
      <c r="FW171" s="36">
        <v>0</v>
      </c>
      <c r="FX171" s="34">
        <v>0</v>
      </c>
      <c r="FY171" s="35">
        <v>0</v>
      </c>
      <c r="FZ171" s="35">
        <v>0</v>
      </c>
      <c r="GA171" s="35">
        <v>0</v>
      </c>
      <c r="GB171" s="36">
        <v>0</v>
      </c>
    </row>
    <row r="172" spans="2:184" ht="15" customHeight="1">
      <c r="B172" s="122"/>
      <c r="C172" s="73"/>
      <c r="D172" s="8">
        <f t="shared" si="13"/>
        <v>-6</v>
      </c>
      <c r="E172" s="9">
        <v>863990.08</v>
      </c>
      <c r="F172" s="10">
        <v>69.621300000000005</v>
      </c>
      <c r="G172" s="10">
        <v>69.561099999999996</v>
      </c>
      <c r="H172" s="10">
        <v>69.484999999999999</v>
      </c>
      <c r="I172" s="11">
        <v>69.555400000000006</v>
      </c>
      <c r="J172" s="9">
        <v>851118</v>
      </c>
      <c r="K172" s="10">
        <v>69.623599999999996</v>
      </c>
      <c r="L172" s="10">
        <v>69.564300000000003</v>
      </c>
      <c r="M172" s="10">
        <v>69.488</v>
      </c>
      <c r="N172" s="11">
        <v>69.558300000000003</v>
      </c>
      <c r="O172" s="9">
        <v>862195.68</v>
      </c>
      <c r="P172" s="10">
        <v>69.623800000000003</v>
      </c>
      <c r="Q172" s="10">
        <v>69.566299999999998</v>
      </c>
      <c r="R172" s="10">
        <v>69.488600000000005</v>
      </c>
      <c r="S172" s="11">
        <v>69.559200000000004</v>
      </c>
      <c r="T172" s="9">
        <v>900697.52</v>
      </c>
      <c r="U172" s="10">
        <v>69.620999999999995</v>
      </c>
      <c r="V172" s="10">
        <v>69.564899999999994</v>
      </c>
      <c r="W172" s="10">
        <v>69.488799999999998</v>
      </c>
      <c r="X172" s="11">
        <v>69.557900000000004</v>
      </c>
      <c r="Y172" s="9">
        <v>967872.64</v>
      </c>
      <c r="Z172" s="10">
        <v>69.617400000000004</v>
      </c>
      <c r="AA172" s="10">
        <v>69.564099999999996</v>
      </c>
      <c r="AB172" s="10">
        <v>69.487399999999994</v>
      </c>
      <c r="AC172" s="11">
        <v>69.555899999999994</v>
      </c>
      <c r="AD172" s="9">
        <v>1063565.32</v>
      </c>
      <c r="AE172" s="10">
        <v>69.613200000000006</v>
      </c>
      <c r="AF172" s="10">
        <v>69.563000000000002</v>
      </c>
      <c r="AG172" s="10">
        <v>69.486599999999996</v>
      </c>
      <c r="AH172" s="11">
        <v>69.553899999999999</v>
      </c>
      <c r="AI172" s="9">
        <v>1183837.48</v>
      </c>
      <c r="AJ172" s="10">
        <v>69.606499999999997</v>
      </c>
      <c r="AK172" s="10">
        <v>69.560299999999998</v>
      </c>
      <c r="AL172" s="10">
        <v>69.485399999999998</v>
      </c>
      <c r="AM172" s="11">
        <v>69.550399999999996</v>
      </c>
      <c r="AN172" s="9">
        <v>1320968.24</v>
      </c>
      <c r="AO172" s="10">
        <v>69.601600000000005</v>
      </c>
      <c r="AP172" s="10">
        <v>69.559899999999999</v>
      </c>
      <c r="AQ172" s="10">
        <v>69.483599999999996</v>
      </c>
      <c r="AR172" s="11">
        <v>69.548100000000005</v>
      </c>
      <c r="AS172" s="34">
        <v>0</v>
      </c>
      <c r="AT172" s="35">
        <v>0</v>
      </c>
      <c r="AU172" s="35">
        <v>0</v>
      </c>
      <c r="AV172" s="35">
        <v>0</v>
      </c>
      <c r="AW172" s="36">
        <v>0</v>
      </c>
      <c r="AX172" s="34">
        <v>0</v>
      </c>
      <c r="AY172" s="35">
        <v>0</v>
      </c>
      <c r="AZ172" s="35">
        <v>0</v>
      </c>
      <c r="BA172" s="35">
        <v>0</v>
      </c>
      <c r="BB172" s="36">
        <v>0</v>
      </c>
      <c r="BC172" s="34">
        <v>0</v>
      </c>
      <c r="BD172" s="35">
        <v>0</v>
      </c>
      <c r="BE172" s="35">
        <v>0</v>
      </c>
      <c r="BF172" s="35">
        <v>0</v>
      </c>
      <c r="BG172" s="36">
        <v>0</v>
      </c>
      <c r="BH172" s="34">
        <v>0</v>
      </c>
      <c r="BI172" s="35">
        <v>0</v>
      </c>
      <c r="BJ172" s="35">
        <v>0</v>
      </c>
      <c r="BK172" s="35">
        <v>0</v>
      </c>
      <c r="BL172" s="36">
        <v>0</v>
      </c>
      <c r="BM172" s="9">
        <v>870112.68</v>
      </c>
      <c r="BN172" s="10">
        <v>69.620800000000003</v>
      </c>
      <c r="BO172" s="10">
        <v>69.561599999999999</v>
      </c>
      <c r="BP172" s="10">
        <v>69.484399999999994</v>
      </c>
      <c r="BQ172" s="11">
        <v>69.555199999999999</v>
      </c>
      <c r="BR172" s="9">
        <v>857202.28</v>
      </c>
      <c r="BS172" s="10">
        <v>69.622600000000006</v>
      </c>
      <c r="BT172" s="10">
        <v>69.563900000000004</v>
      </c>
      <c r="BU172" s="10">
        <v>69.487700000000004</v>
      </c>
      <c r="BV172" s="11">
        <v>69.557699999999997</v>
      </c>
      <c r="BW172" s="9">
        <v>868497.84</v>
      </c>
      <c r="BX172" s="10">
        <v>69.623800000000003</v>
      </c>
      <c r="BY172" s="10">
        <v>69.565399999999997</v>
      </c>
      <c r="BZ172" s="10">
        <v>69.489099999999993</v>
      </c>
      <c r="CA172" s="11">
        <v>69.558999999999997</v>
      </c>
      <c r="CB172" s="9">
        <v>908510.88</v>
      </c>
      <c r="CC172" s="10">
        <v>69.621399999999994</v>
      </c>
      <c r="CD172" s="10">
        <v>69.564899999999994</v>
      </c>
      <c r="CE172" s="10">
        <v>69.490099999999998</v>
      </c>
      <c r="CF172" s="11">
        <v>69.558400000000006</v>
      </c>
      <c r="CG172" s="9">
        <v>978982.28</v>
      </c>
      <c r="CH172" s="10">
        <v>69.616200000000006</v>
      </c>
      <c r="CI172" s="10">
        <v>69.564300000000003</v>
      </c>
      <c r="CJ172" s="10">
        <v>69.487200000000001</v>
      </c>
      <c r="CK172" s="11">
        <v>69.555599999999998</v>
      </c>
      <c r="CL172" s="9">
        <v>1078177.52</v>
      </c>
      <c r="CM172" s="10">
        <v>69.612899999999996</v>
      </c>
      <c r="CN172" s="10">
        <v>69.562700000000007</v>
      </c>
      <c r="CO172" s="10">
        <v>69.486400000000003</v>
      </c>
      <c r="CP172" s="11">
        <v>69.553700000000006</v>
      </c>
      <c r="CQ172" s="9">
        <v>1202137.32</v>
      </c>
      <c r="CR172" s="10">
        <v>69.607299999999995</v>
      </c>
      <c r="CS172" s="10">
        <v>69.560299999999998</v>
      </c>
      <c r="CT172" s="10">
        <v>69.484999999999999</v>
      </c>
      <c r="CU172" s="11">
        <v>69.550600000000003</v>
      </c>
      <c r="CV172" s="9">
        <v>1342668.16</v>
      </c>
      <c r="CW172" s="10">
        <v>69.602400000000003</v>
      </c>
      <c r="CX172" s="10">
        <v>69.559899999999999</v>
      </c>
      <c r="CY172" s="10">
        <v>69.483800000000002</v>
      </c>
      <c r="CZ172" s="11">
        <v>69.548400000000001</v>
      </c>
      <c r="DA172" s="34">
        <v>0</v>
      </c>
      <c r="DB172" s="35">
        <v>0</v>
      </c>
      <c r="DC172" s="35">
        <v>0</v>
      </c>
      <c r="DD172" s="35">
        <v>0</v>
      </c>
      <c r="DE172" s="36">
        <v>0</v>
      </c>
      <c r="DF172" s="34">
        <v>0</v>
      </c>
      <c r="DG172" s="35">
        <v>0</v>
      </c>
      <c r="DH172" s="35">
        <v>0</v>
      </c>
      <c r="DI172" s="35">
        <v>0</v>
      </c>
      <c r="DJ172" s="36">
        <v>0</v>
      </c>
      <c r="DK172" s="34">
        <v>0</v>
      </c>
      <c r="DL172" s="35">
        <v>0</v>
      </c>
      <c r="DM172" s="35">
        <v>0</v>
      </c>
      <c r="DN172" s="35">
        <v>0</v>
      </c>
      <c r="DO172" s="36">
        <v>0</v>
      </c>
      <c r="DP172" s="34">
        <v>0</v>
      </c>
      <c r="DQ172" s="35">
        <v>0</v>
      </c>
      <c r="DR172" s="35">
        <v>0</v>
      </c>
      <c r="DS172" s="35">
        <v>0</v>
      </c>
      <c r="DT172" s="36">
        <v>0</v>
      </c>
      <c r="DU172" s="9">
        <v>867618.12</v>
      </c>
      <c r="DV172" s="10">
        <v>69.620500000000007</v>
      </c>
      <c r="DW172" s="10">
        <v>69.561599999999999</v>
      </c>
      <c r="DX172" s="10">
        <v>69.485500000000002</v>
      </c>
      <c r="DY172" s="11">
        <v>69.555499999999995</v>
      </c>
      <c r="DZ172" s="9">
        <v>854688.48</v>
      </c>
      <c r="EA172" s="10">
        <v>69.623000000000005</v>
      </c>
      <c r="EB172" s="10">
        <v>69.564300000000003</v>
      </c>
      <c r="EC172" s="10">
        <v>69.487899999999996</v>
      </c>
      <c r="ED172" s="11">
        <v>69.558000000000007</v>
      </c>
      <c r="EE172" s="9">
        <v>865939.2</v>
      </c>
      <c r="EF172" s="10">
        <v>69.623699999999999</v>
      </c>
      <c r="EG172" s="10">
        <v>69.565600000000003</v>
      </c>
      <c r="EH172" s="10">
        <v>69.488799999999998</v>
      </c>
      <c r="EI172" s="11">
        <v>69.558999999999997</v>
      </c>
      <c r="EJ172" s="9">
        <v>905917.12</v>
      </c>
      <c r="EK172" s="10">
        <v>69.621200000000002</v>
      </c>
      <c r="EL172" s="10">
        <v>69.565399999999997</v>
      </c>
      <c r="EM172" s="10">
        <v>69.489199999999997</v>
      </c>
      <c r="EN172" s="11">
        <v>69.558300000000003</v>
      </c>
      <c r="EO172" s="9">
        <v>976283.08</v>
      </c>
      <c r="EP172" s="10">
        <v>69.617999999999995</v>
      </c>
      <c r="EQ172" s="10">
        <v>69.5642</v>
      </c>
      <c r="ER172" s="10">
        <v>69.487700000000004</v>
      </c>
      <c r="ES172" s="11">
        <v>69.556299999999993</v>
      </c>
      <c r="ET172" s="9">
        <v>1075396.32</v>
      </c>
      <c r="EU172" s="10">
        <v>69.612700000000004</v>
      </c>
      <c r="EV172" s="10">
        <v>69.562899999999999</v>
      </c>
      <c r="EW172" s="10">
        <v>69.486800000000002</v>
      </c>
      <c r="EX172" s="11">
        <v>69.553799999999995</v>
      </c>
      <c r="EY172" s="9">
        <v>1199370.8400000001</v>
      </c>
      <c r="EZ172" s="10">
        <v>69.607200000000006</v>
      </c>
      <c r="FA172" s="10">
        <v>69.560199999999995</v>
      </c>
      <c r="FB172" s="10">
        <v>69.485900000000001</v>
      </c>
      <c r="FC172" s="11">
        <v>69.550799999999995</v>
      </c>
      <c r="FD172" s="9">
        <v>1339892.3600000001</v>
      </c>
      <c r="FE172" s="10">
        <v>69.602099999999993</v>
      </c>
      <c r="FF172" s="10">
        <v>69.559799999999996</v>
      </c>
      <c r="FG172" s="10">
        <v>69.483000000000004</v>
      </c>
      <c r="FH172" s="11">
        <v>69.548000000000002</v>
      </c>
      <c r="FI172" s="34">
        <v>0</v>
      </c>
      <c r="FJ172" s="35">
        <v>0</v>
      </c>
      <c r="FK172" s="35">
        <v>0</v>
      </c>
      <c r="FL172" s="35">
        <v>0</v>
      </c>
      <c r="FM172" s="36">
        <v>0</v>
      </c>
      <c r="FN172" s="34">
        <v>0</v>
      </c>
      <c r="FO172" s="35">
        <v>0</v>
      </c>
      <c r="FP172" s="35">
        <v>0</v>
      </c>
      <c r="FQ172" s="35">
        <v>0</v>
      </c>
      <c r="FR172" s="36">
        <v>0</v>
      </c>
      <c r="FS172" s="34">
        <v>0</v>
      </c>
      <c r="FT172" s="35">
        <v>0</v>
      </c>
      <c r="FU172" s="35">
        <v>0</v>
      </c>
      <c r="FV172" s="35">
        <v>0</v>
      </c>
      <c r="FW172" s="36">
        <v>0</v>
      </c>
      <c r="FX172" s="34">
        <v>0</v>
      </c>
      <c r="FY172" s="35">
        <v>0</v>
      </c>
      <c r="FZ172" s="35">
        <v>0</v>
      </c>
      <c r="GA172" s="35">
        <v>0</v>
      </c>
      <c r="GB172" s="36">
        <v>0</v>
      </c>
    </row>
    <row r="173" spans="2:184" ht="15" customHeight="1">
      <c r="B173" s="122"/>
      <c r="C173" s="73"/>
      <c r="D173" s="8">
        <f t="shared" si="13"/>
        <v>-4</v>
      </c>
      <c r="E173" s="9">
        <v>781053.16</v>
      </c>
      <c r="F173" s="10">
        <v>67.833699999999993</v>
      </c>
      <c r="G173" s="10">
        <v>67.767799999999994</v>
      </c>
      <c r="H173" s="10">
        <v>67.680899999999994</v>
      </c>
      <c r="I173" s="11">
        <v>67.760300000000001</v>
      </c>
      <c r="J173" s="9">
        <v>772439.2</v>
      </c>
      <c r="K173" s="10">
        <v>67.835499999999996</v>
      </c>
      <c r="L173" s="10">
        <v>67.770600000000002</v>
      </c>
      <c r="M173" s="10">
        <v>67.682699999999997</v>
      </c>
      <c r="N173" s="11">
        <v>67.7624</v>
      </c>
      <c r="O173" s="9">
        <v>786000.48</v>
      </c>
      <c r="P173" s="10">
        <v>67.835400000000007</v>
      </c>
      <c r="Q173" s="10">
        <v>67.770399999999995</v>
      </c>
      <c r="R173" s="10">
        <v>67.683400000000006</v>
      </c>
      <c r="S173" s="11">
        <v>67.762600000000006</v>
      </c>
      <c r="T173" s="9">
        <v>825812.88</v>
      </c>
      <c r="U173" s="10">
        <v>67.832599999999999</v>
      </c>
      <c r="V173" s="10">
        <v>67.770600000000002</v>
      </c>
      <c r="W173" s="10">
        <v>67.684100000000001</v>
      </c>
      <c r="X173" s="11">
        <v>67.762</v>
      </c>
      <c r="Y173" s="9">
        <v>893469.16</v>
      </c>
      <c r="Z173" s="10">
        <v>67.827500000000001</v>
      </c>
      <c r="AA173" s="10">
        <v>67.769400000000005</v>
      </c>
      <c r="AB173" s="10">
        <v>67.681700000000006</v>
      </c>
      <c r="AC173" s="11">
        <v>67.759100000000004</v>
      </c>
      <c r="AD173" s="9">
        <v>988375.56</v>
      </c>
      <c r="AE173" s="10">
        <v>67.822199999999995</v>
      </c>
      <c r="AF173" s="10">
        <v>67.767700000000005</v>
      </c>
      <c r="AG173" s="10">
        <v>67.681600000000003</v>
      </c>
      <c r="AH173" s="11">
        <v>67.756799999999998</v>
      </c>
      <c r="AI173" s="9">
        <v>1105525.6000000001</v>
      </c>
      <c r="AJ173" s="10">
        <v>67.816999999999993</v>
      </c>
      <c r="AK173" s="10">
        <v>67.766599999999997</v>
      </c>
      <c r="AL173" s="10">
        <v>67.679500000000004</v>
      </c>
      <c r="AM173" s="11">
        <v>67.754000000000005</v>
      </c>
      <c r="AN173" s="9">
        <v>1236228.6000000001</v>
      </c>
      <c r="AO173" s="10">
        <v>67.811099999999996</v>
      </c>
      <c r="AP173" s="10">
        <v>67.764099999999999</v>
      </c>
      <c r="AQ173" s="10">
        <v>67.676100000000005</v>
      </c>
      <c r="AR173" s="11">
        <v>67.750100000000003</v>
      </c>
      <c r="AS173" s="34">
        <v>0</v>
      </c>
      <c r="AT173" s="35">
        <v>0</v>
      </c>
      <c r="AU173" s="35">
        <v>0</v>
      </c>
      <c r="AV173" s="35">
        <v>0</v>
      </c>
      <c r="AW173" s="36">
        <v>0</v>
      </c>
      <c r="AX173" s="34">
        <v>0</v>
      </c>
      <c r="AY173" s="35">
        <v>0</v>
      </c>
      <c r="AZ173" s="35">
        <v>0</v>
      </c>
      <c r="BA173" s="35">
        <v>0</v>
      </c>
      <c r="BB173" s="36">
        <v>0</v>
      </c>
      <c r="BC173" s="34">
        <v>0</v>
      </c>
      <c r="BD173" s="35">
        <v>0</v>
      </c>
      <c r="BE173" s="35">
        <v>0</v>
      </c>
      <c r="BF173" s="35">
        <v>0</v>
      </c>
      <c r="BG173" s="36">
        <v>0</v>
      </c>
      <c r="BH173" s="34">
        <v>0</v>
      </c>
      <c r="BI173" s="35">
        <v>0</v>
      </c>
      <c r="BJ173" s="35">
        <v>0</v>
      </c>
      <c r="BK173" s="35">
        <v>0</v>
      </c>
      <c r="BL173" s="36">
        <v>0</v>
      </c>
      <c r="BM173" s="9">
        <v>786828.56</v>
      </c>
      <c r="BN173" s="10">
        <v>67.832899999999995</v>
      </c>
      <c r="BO173" s="10">
        <v>67.768100000000004</v>
      </c>
      <c r="BP173" s="10">
        <v>67.680700000000002</v>
      </c>
      <c r="BQ173" s="11">
        <v>67.760099999999994</v>
      </c>
      <c r="BR173" s="9">
        <v>778176.36</v>
      </c>
      <c r="BS173" s="10">
        <v>67.835499999999996</v>
      </c>
      <c r="BT173" s="10">
        <v>67.769900000000007</v>
      </c>
      <c r="BU173" s="10">
        <v>67.683499999999995</v>
      </c>
      <c r="BV173" s="11">
        <v>67.762500000000003</v>
      </c>
      <c r="BW173" s="9">
        <v>791933.68</v>
      </c>
      <c r="BX173" s="10">
        <v>67.834599999999995</v>
      </c>
      <c r="BY173" s="10">
        <v>67.770799999999994</v>
      </c>
      <c r="BZ173" s="10">
        <v>67.683599999999998</v>
      </c>
      <c r="CA173" s="11">
        <v>67.762500000000003</v>
      </c>
      <c r="CB173" s="9">
        <v>833244.8</v>
      </c>
      <c r="CC173" s="10">
        <v>67.831400000000002</v>
      </c>
      <c r="CD173" s="10">
        <v>67.769900000000007</v>
      </c>
      <c r="CE173" s="10">
        <v>67.683000000000007</v>
      </c>
      <c r="CF173" s="11">
        <v>67.760999999999996</v>
      </c>
      <c r="CG173" s="9">
        <v>904188.8</v>
      </c>
      <c r="CH173" s="10">
        <v>67.8262</v>
      </c>
      <c r="CI173" s="10">
        <v>67.769499999999994</v>
      </c>
      <c r="CJ173" s="10">
        <v>67.682199999999995</v>
      </c>
      <c r="CK173" s="11">
        <v>67.758799999999994</v>
      </c>
      <c r="CL173" s="9">
        <v>1002570.56</v>
      </c>
      <c r="CM173" s="10">
        <v>67.822599999999994</v>
      </c>
      <c r="CN173" s="10">
        <v>67.767300000000006</v>
      </c>
      <c r="CO173" s="10">
        <v>67.681299999999993</v>
      </c>
      <c r="CP173" s="11">
        <v>67.756699999999995</v>
      </c>
      <c r="CQ173" s="9">
        <v>1123367.1599999999</v>
      </c>
      <c r="CR173" s="10">
        <v>67.816500000000005</v>
      </c>
      <c r="CS173" s="10">
        <v>67.766099999999994</v>
      </c>
      <c r="CT173" s="10">
        <v>67.678600000000003</v>
      </c>
      <c r="CU173" s="11">
        <v>67.753299999999996</v>
      </c>
      <c r="CV173" s="9">
        <v>1257391.32</v>
      </c>
      <c r="CW173" s="10">
        <v>67.810900000000004</v>
      </c>
      <c r="CX173" s="10">
        <v>67.764200000000002</v>
      </c>
      <c r="CY173" s="10">
        <v>67.675700000000006</v>
      </c>
      <c r="CZ173" s="11">
        <v>67.749899999999997</v>
      </c>
      <c r="DA173" s="34">
        <v>0</v>
      </c>
      <c r="DB173" s="35">
        <v>0</v>
      </c>
      <c r="DC173" s="35">
        <v>0</v>
      </c>
      <c r="DD173" s="35">
        <v>0</v>
      </c>
      <c r="DE173" s="36">
        <v>0</v>
      </c>
      <c r="DF173" s="34">
        <v>0</v>
      </c>
      <c r="DG173" s="35">
        <v>0</v>
      </c>
      <c r="DH173" s="35">
        <v>0</v>
      </c>
      <c r="DI173" s="35">
        <v>0</v>
      </c>
      <c r="DJ173" s="36">
        <v>0</v>
      </c>
      <c r="DK173" s="34">
        <v>0</v>
      </c>
      <c r="DL173" s="35">
        <v>0</v>
      </c>
      <c r="DM173" s="35">
        <v>0</v>
      </c>
      <c r="DN173" s="35">
        <v>0</v>
      </c>
      <c r="DO173" s="36">
        <v>0</v>
      </c>
      <c r="DP173" s="34">
        <v>0</v>
      </c>
      <c r="DQ173" s="35">
        <v>0</v>
      </c>
      <c r="DR173" s="35">
        <v>0</v>
      </c>
      <c r="DS173" s="35">
        <v>0</v>
      </c>
      <c r="DT173" s="36">
        <v>0</v>
      </c>
      <c r="DU173" s="9">
        <v>784456.8</v>
      </c>
      <c r="DV173" s="10">
        <v>67.832800000000006</v>
      </c>
      <c r="DW173" s="10">
        <v>67.767600000000002</v>
      </c>
      <c r="DX173" s="10">
        <v>67.680700000000002</v>
      </c>
      <c r="DY173" s="11">
        <v>67.759900000000002</v>
      </c>
      <c r="DZ173" s="9">
        <v>775778.88</v>
      </c>
      <c r="EA173" s="10">
        <v>67.834999999999994</v>
      </c>
      <c r="EB173" s="10">
        <v>67.770200000000003</v>
      </c>
      <c r="EC173" s="10">
        <v>67.683199999999999</v>
      </c>
      <c r="ED173" s="11">
        <v>67.762299999999996</v>
      </c>
      <c r="EE173" s="9">
        <v>789524.88</v>
      </c>
      <c r="EF173" s="10">
        <v>67.835400000000007</v>
      </c>
      <c r="EG173" s="10">
        <v>67.770099999999999</v>
      </c>
      <c r="EH173" s="10">
        <v>67.683999999999997</v>
      </c>
      <c r="EI173" s="11">
        <v>67.762699999999995</v>
      </c>
      <c r="EJ173" s="9">
        <v>830789.52</v>
      </c>
      <c r="EK173" s="10">
        <v>67.832400000000007</v>
      </c>
      <c r="EL173" s="10">
        <v>67.770600000000002</v>
      </c>
      <c r="EM173" s="10">
        <v>67.683099999999996</v>
      </c>
      <c r="EN173" s="11">
        <v>67.761600000000001</v>
      </c>
      <c r="EO173" s="9">
        <v>901656.52</v>
      </c>
      <c r="EP173" s="10">
        <v>67.827299999999994</v>
      </c>
      <c r="EQ173" s="10">
        <v>67.769400000000005</v>
      </c>
      <c r="ER173" s="10">
        <v>67.682400000000001</v>
      </c>
      <c r="ES173" s="11">
        <v>67.759299999999996</v>
      </c>
      <c r="ET173" s="9">
        <v>999939.12</v>
      </c>
      <c r="EU173" s="10">
        <v>67.822400000000002</v>
      </c>
      <c r="EV173" s="10">
        <v>67.767799999999994</v>
      </c>
      <c r="EW173" s="10">
        <v>67.682100000000005</v>
      </c>
      <c r="EX173" s="11">
        <v>67.757000000000005</v>
      </c>
      <c r="EY173" s="9">
        <v>1120709.3999999999</v>
      </c>
      <c r="EZ173" s="10">
        <v>67.816000000000003</v>
      </c>
      <c r="FA173" s="10">
        <v>67.766000000000005</v>
      </c>
      <c r="FB173" s="10">
        <v>67.679000000000002</v>
      </c>
      <c r="FC173" s="11">
        <v>67.753299999999996</v>
      </c>
      <c r="FD173" s="9">
        <v>1254734.28</v>
      </c>
      <c r="FE173" s="10">
        <v>67.810900000000004</v>
      </c>
      <c r="FF173" s="10">
        <v>67.763599999999997</v>
      </c>
      <c r="FG173" s="10">
        <v>67.676900000000003</v>
      </c>
      <c r="FH173" s="11">
        <v>67.750100000000003</v>
      </c>
      <c r="FI173" s="34">
        <v>0</v>
      </c>
      <c r="FJ173" s="35">
        <v>0</v>
      </c>
      <c r="FK173" s="35">
        <v>0</v>
      </c>
      <c r="FL173" s="35">
        <v>0</v>
      </c>
      <c r="FM173" s="36">
        <v>0</v>
      </c>
      <c r="FN173" s="34">
        <v>0</v>
      </c>
      <c r="FO173" s="35">
        <v>0</v>
      </c>
      <c r="FP173" s="35">
        <v>0</v>
      </c>
      <c r="FQ173" s="35">
        <v>0</v>
      </c>
      <c r="FR173" s="36">
        <v>0</v>
      </c>
      <c r="FS173" s="34">
        <v>0</v>
      </c>
      <c r="FT173" s="35">
        <v>0</v>
      </c>
      <c r="FU173" s="35">
        <v>0</v>
      </c>
      <c r="FV173" s="35">
        <v>0</v>
      </c>
      <c r="FW173" s="36">
        <v>0</v>
      </c>
      <c r="FX173" s="34">
        <v>0</v>
      </c>
      <c r="FY173" s="35">
        <v>0</v>
      </c>
      <c r="FZ173" s="35">
        <v>0</v>
      </c>
      <c r="GA173" s="35">
        <v>0</v>
      </c>
      <c r="GB173" s="36">
        <v>0</v>
      </c>
    </row>
    <row r="174" spans="2:184" ht="15.75" customHeight="1" thickBot="1">
      <c r="B174" s="122"/>
      <c r="C174" s="74"/>
      <c r="D174" s="64">
        <f t="shared" si="13"/>
        <v>-2</v>
      </c>
      <c r="E174" s="13">
        <v>707828.44</v>
      </c>
      <c r="F174" s="14">
        <v>66.122500000000002</v>
      </c>
      <c r="G174" s="14">
        <v>66.044799999999995</v>
      </c>
      <c r="H174" s="14">
        <v>65.955699999999993</v>
      </c>
      <c r="I174" s="15">
        <v>66.040400000000005</v>
      </c>
      <c r="J174" s="13">
        <v>702530.84</v>
      </c>
      <c r="K174" s="14">
        <v>66.123800000000003</v>
      </c>
      <c r="L174" s="14">
        <v>66.047700000000006</v>
      </c>
      <c r="M174" s="14">
        <v>65.9572</v>
      </c>
      <c r="N174" s="15">
        <v>66.042299999999997</v>
      </c>
      <c r="O174" s="13">
        <v>718033.96</v>
      </c>
      <c r="P174" s="14">
        <v>66.121899999999997</v>
      </c>
      <c r="Q174" s="14">
        <v>66.046999999999997</v>
      </c>
      <c r="R174" s="14">
        <v>65.955699999999993</v>
      </c>
      <c r="S174" s="15">
        <v>66.040999999999997</v>
      </c>
      <c r="T174" s="13">
        <v>758758.84</v>
      </c>
      <c r="U174" s="14">
        <v>66.119299999999996</v>
      </c>
      <c r="V174" s="14">
        <v>66.048299999999998</v>
      </c>
      <c r="W174" s="14">
        <v>65.957400000000007</v>
      </c>
      <c r="X174" s="15">
        <v>66.0411</v>
      </c>
      <c r="Y174" s="13">
        <v>826508.84</v>
      </c>
      <c r="Z174" s="14">
        <v>66.114800000000002</v>
      </c>
      <c r="AA174" s="14">
        <v>66.048599999999993</v>
      </c>
      <c r="AB174" s="14">
        <v>65.956000000000003</v>
      </c>
      <c r="AC174" s="15">
        <v>66.039299999999997</v>
      </c>
      <c r="AD174" s="13">
        <v>920061.72</v>
      </c>
      <c r="AE174" s="14">
        <v>66.109399999999994</v>
      </c>
      <c r="AF174" s="14">
        <v>66.046000000000006</v>
      </c>
      <c r="AG174" s="14">
        <v>65.955100000000002</v>
      </c>
      <c r="AH174" s="15">
        <v>66.0364</v>
      </c>
      <c r="AI174" s="13">
        <v>1033156.56</v>
      </c>
      <c r="AJ174" s="14">
        <v>66.105199999999996</v>
      </c>
      <c r="AK174" s="14">
        <v>66.043199999999999</v>
      </c>
      <c r="AL174" s="14">
        <v>65.952200000000005</v>
      </c>
      <c r="AM174" s="15">
        <v>66.033000000000001</v>
      </c>
      <c r="AN174" s="13">
        <v>1157036.1599999999</v>
      </c>
      <c r="AO174" s="14">
        <v>66.098600000000005</v>
      </c>
      <c r="AP174" s="14">
        <v>66.039000000000001</v>
      </c>
      <c r="AQ174" s="14">
        <v>65.949600000000004</v>
      </c>
      <c r="AR174" s="15">
        <v>66.028599999999997</v>
      </c>
      <c r="AS174" s="37">
        <v>0</v>
      </c>
      <c r="AT174" s="38">
        <v>0</v>
      </c>
      <c r="AU174" s="38">
        <v>0</v>
      </c>
      <c r="AV174" s="38">
        <v>0</v>
      </c>
      <c r="AW174" s="39">
        <v>0</v>
      </c>
      <c r="AX174" s="37">
        <v>0</v>
      </c>
      <c r="AY174" s="38">
        <v>0</v>
      </c>
      <c r="AZ174" s="38">
        <v>0</v>
      </c>
      <c r="BA174" s="38">
        <v>0</v>
      </c>
      <c r="BB174" s="39">
        <v>0</v>
      </c>
      <c r="BC174" s="37">
        <v>0</v>
      </c>
      <c r="BD174" s="38">
        <v>0</v>
      </c>
      <c r="BE174" s="38">
        <v>0</v>
      </c>
      <c r="BF174" s="38">
        <v>0</v>
      </c>
      <c r="BG174" s="39">
        <v>0</v>
      </c>
      <c r="BH174" s="37">
        <v>0</v>
      </c>
      <c r="BI174" s="38">
        <v>0</v>
      </c>
      <c r="BJ174" s="38">
        <v>0</v>
      </c>
      <c r="BK174" s="38">
        <v>0</v>
      </c>
      <c r="BL174" s="39">
        <v>0</v>
      </c>
      <c r="BM174" s="13">
        <v>713254.92</v>
      </c>
      <c r="BN174" s="14">
        <v>66.122</v>
      </c>
      <c r="BO174" s="14">
        <v>66.043999999999997</v>
      </c>
      <c r="BP174" s="14">
        <v>65.9542</v>
      </c>
      <c r="BQ174" s="15">
        <v>66.039500000000004</v>
      </c>
      <c r="BR174" s="13">
        <v>707919</v>
      </c>
      <c r="BS174" s="14">
        <v>66.123699999999999</v>
      </c>
      <c r="BT174" s="14">
        <v>66.047399999999996</v>
      </c>
      <c r="BU174" s="14">
        <v>65.957499999999996</v>
      </c>
      <c r="BV174" s="15">
        <v>66.042299999999997</v>
      </c>
      <c r="BW174" s="13">
        <v>723687.44</v>
      </c>
      <c r="BX174" s="14">
        <v>66.121399999999994</v>
      </c>
      <c r="BY174" s="14">
        <v>66.046099999999996</v>
      </c>
      <c r="BZ174" s="14">
        <v>65.956900000000005</v>
      </c>
      <c r="CA174" s="15">
        <v>66.040899999999993</v>
      </c>
      <c r="CB174" s="13">
        <v>765913.36</v>
      </c>
      <c r="CC174" s="14">
        <v>66.119200000000006</v>
      </c>
      <c r="CD174" s="14">
        <v>66.047700000000006</v>
      </c>
      <c r="CE174" s="14">
        <v>65.957099999999997</v>
      </c>
      <c r="CF174" s="15">
        <v>66.040800000000004</v>
      </c>
      <c r="CG174" s="13">
        <v>836829.56</v>
      </c>
      <c r="CH174" s="14">
        <v>66.113500000000002</v>
      </c>
      <c r="CI174" s="14">
        <v>66.046899999999994</v>
      </c>
      <c r="CJ174" s="14">
        <v>65.956800000000001</v>
      </c>
      <c r="CK174" s="15">
        <v>66.038600000000002</v>
      </c>
      <c r="CL174" s="13">
        <v>933829.08</v>
      </c>
      <c r="CM174" s="14">
        <v>66.108599999999996</v>
      </c>
      <c r="CN174" s="14">
        <v>66.045900000000003</v>
      </c>
      <c r="CO174" s="14">
        <v>65.955100000000002</v>
      </c>
      <c r="CP174" s="15">
        <v>66.036100000000005</v>
      </c>
      <c r="CQ174" s="13">
        <v>1050520.92</v>
      </c>
      <c r="CR174" s="14">
        <v>66.104699999999994</v>
      </c>
      <c r="CS174" s="14">
        <v>66.043300000000002</v>
      </c>
      <c r="CT174" s="14">
        <v>65.952799999999996</v>
      </c>
      <c r="CU174" s="15">
        <v>66.033100000000005</v>
      </c>
      <c r="CV174" s="13">
        <v>1177735.76</v>
      </c>
      <c r="CW174" s="14">
        <v>66.098299999999995</v>
      </c>
      <c r="CX174" s="14">
        <v>66.038399999999996</v>
      </c>
      <c r="CY174" s="14">
        <v>65.950199999999995</v>
      </c>
      <c r="CZ174" s="15">
        <v>66.028499999999994</v>
      </c>
      <c r="DA174" s="37">
        <v>0</v>
      </c>
      <c r="DB174" s="38">
        <v>0</v>
      </c>
      <c r="DC174" s="38">
        <v>0</v>
      </c>
      <c r="DD174" s="38">
        <v>0</v>
      </c>
      <c r="DE174" s="39">
        <v>0</v>
      </c>
      <c r="DF174" s="37">
        <v>0</v>
      </c>
      <c r="DG174" s="38">
        <v>0</v>
      </c>
      <c r="DH174" s="38">
        <v>0</v>
      </c>
      <c r="DI174" s="38">
        <v>0</v>
      </c>
      <c r="DJ174" s="39">
        <v>0</v>
      </c>
      <c r="DK174" s="37">
        <v>0</v>
      </c>
      <c r="DL174" s="38">
        <v>0</v>
      </c>
      <c r="DM174" s="38">
        <v>0</v>
      </c>
      <c r="DN174" s="38">
        <v>0</v>
      </c>
      <c r="DO174" s="39">
        <v>0</v>
      </c>
      <c r="DP174" s="37">
        <v>0</v>
      </c>
      <c r="DQ174" s="38">
        <v>0</v>
      </c>
      <c r="DR174" s="38">
        <v>0</v>
      </c>
      <c r="DS174" s="38">
        <v>0</v>
      </c>
      <c r="DT174" s="39">
        <v>0</v>
      </c>
      <c r="DU174" s="13">
        <v>711026.4</v>
      </c>
      <c r="DV174" s="14">
        <v>66.121399999999994</v>
      </c>
      <c r="DW174" s="14">
        <v>66.043599999999998</v>
      </c>
      <c r="DX174" s="14">
        <v>65.954499999999996</v>
      </c>
      <c r="DY174" s="15">
        <v>66.039199999999994</v>
      </c>
      <c r="DZ174" s="13">
        <v>705662.08</v>
      </c>
      <c r="EA174" s="14">
        <v>66.123999999999995</v>
      </c>
      <c r="EB174" s="14">
        <v>66.046999999999997</v>
      </c>
      <c r="EC174" s="14">
        <v>65.9572</v>
      </c>
      <c r="ED174" s="15">
        <v>66.042199999999994</v>
      </c>
      <c r="EE174" s="13">
        <v>721385.56</v>
      </c>
      <c r="EF174" s="14">
        <v>66.121399999999994</v>
      </c>
      <c r="EG174" s="14">
        <v>66.045599999999993</v>
      </c>
      <c r="EH174" s="14">
        <v>65.9572</v>
      </c>
      <c r="EI174" s="15">
        <v>66.040800000000004</v>
      </c>
      <c r="EJ174" s="13">
        <v>763575.12</v>
      </c>
      <c r="EK174" s="14">
        <v>66.119799999999998</v>
      </c>
      <c r="EL174" s="14">
        <v>66.049400000000006</v>
      </c>
      <c r="EM174" s="14">
        <v>65.957300000000004</v>
      </c>
      <c r="EN174" s="15">
        <v>66.041600000000003</v>
      </c>
      <c r="EO174" s="13">
        <v>834412</v>
      </c>
      <c r="EP174" s="14">
        <v>66.114999999999995</v>
      </c>
      <c r="EQ174" s="14">
        <v>66.048000000000002</v>
      </c>
      <c r="ER174" s="14">
        <v>65.955799999999996</v>
      </c>
      <c r="ES174" s="15">
        <v>66.039100000000005</v>
      </c>
      <c r="ET174" s="13">
        <v>931261.6</v>
      </c>
      <c r="EU174" s="14">
        <v>66.109300000000005</v>
      </c>
      <c r="EV174" s="14">
        <v>66.045699999999997</v>
      </c>
      <c r="EW174" s="14">
        <v>65.953999999999994</v>
      </c>
      <c r="EX174" s="15">
        <v>66.035799999999995</v>
      </c>
      <c r="EY174" s="13">
        <v>1047981.16</v>
      </c>
      <c r="EZ174" s="14">
        <v>66.104699999999994</v>
      </c>
      <c r="FA174" s="14">
        <v>66.043000000000006</v>
      </c>
      <c r="FB174" s="14">
        <v>65.9529</v>
      </c>
      <c r="FC174" s="15">
        <v>66.033100000000005</v>
      </c>
      <c r="FD174" s="13">
        <v>1175235.3600000001</v>
      </c>
      <c r="FE174" s="14">
        <v>66.098699999999994</v>
      </c>
      <c r="FF174" s="14">
        <v>66.039299999999997</v>
      </c>
      <c r="FG174" s="14">
        <v>65.949700000000007</v>
      </c>
      <c r="FH174" s="15">
        <v>66.028800000000004</v>
      </c>
      <c r="FI174" s="37">
        <v>0</v>
      </c>
      <c r="FJ174" s="38">
        <v>0</v>
      </c>
      <c r="FK174" s="38">
        <v>0</v>
      </c>
      <c r="FL174" s="38">
        <v>0</v>
      </c>
      <c r="FM174" s="39">
        <v>0</v>
      </c>
      <c r="FN174" s="37">
        <v>0</v>
      </c>
      <c r="FO174" s="38">
        <v>0</v>
      </c>
      <c r="FP174" s="38">
        <v>0</v>
      </c>
      <c r="FQ174" s="38">
        <v>0</v>
      </c>
      <c r="FR174" s="39">
        <v>0</v>
      </c>
      <c r="FS174" s="37">
        <v>0</v>
      </c>
      <c r="FT174" s="38">
        <v>0</v>
      </c>
      <c r="FU174" s="38">
        <v>0</v>
      </c>
      <c r="FV174" s="38">
        <v>0</v>
      </c>
      <c r="FW174" s="39">
        <v>0</v>
      </c>
      <c r="FX174" s="37">
        <v>0</v>
      </c>
      <c r="FY174" s="38">
        <v>0</v>
      </c>
      <c r="FZ174" s="38">
        <v>0</v>
      </c>
      <c r="GA174" s="38">
        <v>0</v>
      </c>
      <c r="GB174" s="39">
        <v>0</v>
      </c>
    </row>
    <row r="175" spans="2:184" ht="15" customHeight="1">
      <c r="B175" s="122"/>
      <c r="C175" s="72" t="s">
        <v>20</v>
      </c>
      <c r="D175" s="63">
        <f>-(($B127 - 8) * 6)</f>
        <v>-24</v>
      </c>
      <c r="E175" s="5">
        <v>1890650.96</v>
      </c>
      <c r="F175" s="6">
        <v>91.499899999999997</v>
      </c>
      <c r="G175" s="6">
        <v>91.182199999999995</v>
      </c>
      <c r="H175" s="6">
        <v>91.149199999999993</v>
      </c>
      <c r="I175" s="7">
        <v>91.274199999999993</v>
      </c>
      <c r="J175" s="5">
        <v>1806518.52</v>
      </c>
      <c r="K175" s="6">
        <v>91.505099999999999</v>
      </c>
      <c r="L175" s="6">
        <v>91.186599999999999</v>
      </c>
      <c r="M175" s="6">
        <v>91.155199999999994</v>
      </c>
      <c r="N175" s="7">
        <v>91.279399999999995</v>
      </c>
      <c r="O175" s="5">
        <v>1768867.76</v>
      </c>
      <c r="P175" s="6">
        <v>91.438699999999997</v>
      </c>
      <c r="Q175" s="6">
        <v>91.151600000000002</v>
      </c>
      <c r="R175" s="6">
        <v>91.124700000000004</v>
      </c>
      <c r="S175" s="7">
        <v>91.236000000000004</v>
      </c>
      <c r="T175" s="5">
        <v>1782028.44</v>
      </c>
      <c r="U175" s="6">
        <v>91.359099999999998</v>
      </c>
      <c r="V175" s="6">
        <v>91.128500000000003</v>
      </c>
      <c r="W175" s="6">
        <v>91.099000000000004</v>
      </c>
      <c r="X175" s="7">
        <v>91.193899999999999</v>
      </c>
      <c r="Y175" s="5">
        <v>1840952.36</v>
      </c>
      <c r="Z175" s="6">
        <v>91.277299999999997</v>
      </c>
      <c r="AA175" s="6">
        <v>91.111099999999993</v>
      </c>
      <c r="AB175" s="6">
        <v>91.084699999999998</v>
      </c>
      <c r="AC175" s="7">
        <v>91.156800000000004</v>
      </c>
      <c r="AD175" s="5">
        <v>1940200.96</v>
      </c>
      <c r="AE175" s="6">
        <v>91.210800000000006</v>
      </c>
      <c r="AF175" s="6">
        <v>91.100800000000007</v>
      </c>
      <c r="AG175" s="6">
        <v>91.073800000000006</v>
      </c>
      <c r="AH175" s="7">
        <v>91.128</v>
      </c>
      <c r="AI175" s="5">
        <v>2075214.68</v>
      </c>
      <c r="AJ175" s="6">
        <v>91.157399999999996</v>
      </c>
      <c r="AK175" s="6">
        <v>91.097499999999997</v>
      </c>
      <c r="AL175" s="6">
        <v>91.070599999999999</v>
      </c>
      <c r="AM175" s="7">
        <v>91.1083</v>
      </c>
      <c r="AN175" s="5">
        <v>2242350.7200000002</v>
      </c>
      <c r="AO175" s="6">
        <v>91.112700000000004</v>
      </c>
      <c r="AP175" s="6">
        <v>91.098399999999998</v>
      </c>
      <c r="AQ175" s="6">
        <v>91.072000000000003</v>
      </c>
      <c r="AR175" s="7">
        <v>91.094300000000004</v>
      </c>
      <c r="AS175" s="31">
        <v>0</v>
      </c>
      <c r="AT175" s="32">
        <v>0</v>
      </c>
      <c r="AU175" s="32">
        <v>0</v>
      </c>
      <c r="AV175" s="32">
        <v>0</v>
      </c>
      <c r="AW175" s="33">
        <v>0</v>
      </c>
      <c r="AX175" s="31">
        <v>0</v>
      </c>
      <c r="AY175" s="32">
        <v>0</v>
      </c>
      <c r="AZ175" s="32">
        <v>0</v>
      </c>
      <c r="BA175" s="32">
        <v>0</v>
      </c>
      <c r="BB175" s="33">
        <v>0</v>
      </c>
      <c r="BC175" s="31">
        <v>0</v>
      </c>
      <c r="BD175" s="32">
        <v>0</v>
      </c>
      <c r="BE175" s="32">
        <v>0</v>
      </c>
      <c r="BF175" s="32">
        <v>0</v>
      </c>
      <c r="BG175" s="33">
        <v>0</v>
      </c>
      <c r="BH175" s="31">
        <v>0</v>
      </c>
      <c r="BI175" s="32">
        <v>0</v>
      </c>
      <c r="BJ175" s="32">
        <v>0</v>
      </c>
      <c r="BK175" s="32">
        <v>0</v>
      </c>
      <c r="BL175" s="33">
        <v>0</v>
      </c>
      <c r="BM175" s="5">
        <v>1900487.2</v>
      </c>
      <c r="BN175" s="6">
        <v>91.499300000000005</v>
      </c>
      <c r="BO175" s="6">
        <v>91.180800000000005</v>
      </c>
      <c r="BP175" s="6">
        <v>91.147099999999995</v>
      </c>
      <c r="BQ175" s="7">
        <v>91.272800000000004</v>
      </c>
      <c r="BR175" s="5">
        <v>1816287.32</v>
      </c>
      <c r="BS175" s="6">
        <v>91.503399999999999</v>
      </c>
      <c r="BT175" s="6">
        <v>91.191100000000006</v>
      </c>
      <c r="BU175" s="6">
        <v>91.1584</v>
      </c>
      <c r="BV175" s="7">
        <v>91.281499999999994</v>
      </c>
      <c r="BW175" s="5">
        <v>1778673.32</v>
      </c>
      <c r="BX175" s="6">
        <v>91.436700000000002</v>
      </c>
      <c r="BY175" s="6">
        <v>91.15</v>
      </c>
      <c r="BZ175" s="6">
        <v>91.121499999999997</v>
      </c>
      <c r="CA175" s="7">
        <v>91.233699999999999</v>
      </c>
      <c r="CB175" s="5">
        <v>1794008.72</v>
      </c>
      <c r="CC175" s="6">
        <v>91.359499999999997</v>
      </c>
      <c r="CD175" s="6">
        <v>91.129800000000003</v>
      </c>
      <c r="CE175" s="6">
        <v>91.097499999999997</v>
      </c>
      <c r="CF175" s="7">
        <v>91.194000000000003</v>
      </c>
      <c r="CG175" s="5">
        <v>1857682.04</v>
      </c>
      <c r="CH175" s="6">
        <v>91.277199999999993</v>
      </c>
      <c r="CI175" s="6">
        <v>91.112200000000001</v>
      </c>
      <c r="CJ175" s="6">
        <v>91.087199999999996</v>
      </c>
      <c r="CK175" s="7">
        <v>91.158000000000001</v>
      </c>
      <c r="CL175" s="5">
        <v>1961593.4</v>
      </c>
      <c r="CM175" s="6">
        <v>91.212599999999995</v>
      </c>
      <c r="CN175" s="6">
        <v>91.100300000000004</v>
      </c>
      <c r="CO175" s="6">
        <v>91.071899999999999</v>
      </c>
      <c r="CP175" s="7">
        <v>91.127799999999993</v>
      </c>
      <c r="CQ175" s="5">
        <v>2101481.3199999998</v>
      </c>
      <c r="CR175" s="6">
        <v>91.156599999999997</v>
      </c>
      <c r="CS175" s="6">
        <v>91.096000000000004</v>
      </c>
      <c r="CT175" s="6">
        <v>91.071200000000005</v>
      </c>
      <c r="CU175" s="7">
        <v>91.107699999999994</v>
      </c>
      <c r="CV175" s="5">
        <v>2272846.48</v>
      </c>
      <c r="CW175" s="6">
        <v>91.115600000000001</v>
      </c>
      <c r="CX175" s="6">
        <v>91.099199999999996</v>
      </c>
      <c r="CY175" s="6">
        <v>91.072100000000006</v>
      </c>
      <c r="CZ175" s="7">
        <v>91.095500000000001</v>
      </c>
      <c r="DA175" s="31">
        <v>0</v>
      </c>
      <c r="DB175" s="32">
        <v>0</v>
      </c>
      <c r="DC175" s="32">
        <v>0</v>
      </c>
      <c r="DD175" s="32">
        <v>0</v>
      </c>
      <c r="DE175" s="33">
        <v>0</v>
      </c>
      <c r="DF175" s="31">
        <v>0</v>
      </c>
      <c r="DG175" s="32">
        <v>0</v>
      </c>
      <c r="DH175" s="32">
        <v>0</v>
      </c>
      <c r="DI175" s="32">
        <v>0</v>
      </c>
      <c r="DJ175" s="33">
        <v>0</v>
      </c>
      <c r="DK175" s="31">
        <v>0</v>
      </c>
      <c r="DL175" s="32">
        <v>0</v>
      </c>
      <c r="DM175" s="32">
        <v>0</v>
      </c>
      <c r="DN175" s="32">
        <v>0</v>
      </c>
      <c r="DO175" s="33">
        <v>0</v>
      </c>
      <c r="DP175" s="31">
        <v>0</v>
      </c>
      <c r="DQ175" s="32">
        <v>0</v>
      </c>
      <c r="DR175" s="32">
        <v>0</v>
      </c>
      <c r="DS175" s="32">
        <v>0</v>
      </c>
      <c r="DT175" s="33">
        <v>0</v>
      </c>
      <c r="DU175" s="5">
        <v>1896143.48</v>
      </c>
      <c r="DV175" s="6">
        <v>91.494</v>
      </c>
      <c r="DW175" s="6">
        <v>91.180499999999995</v>
      </c>
      <c r="DX175" s="6">
        <v>91.146799999999999</v>
      </c>
      <c r="DY175" s="7">
        <v>91.270899999999997</v>
      </c>
      <c r="DZ175" s="5">
        <v>1812091.48</v>
      </c>
      <c r="EA175" s="6">
        <v>91.506</v>
      </c>
      <c r="EB175" s="6">
        <v>91.1892</v>
      </c>
      <c r="EC175" s="6">
        <v>91.157499999999999</v>
      </c>
      <c r="ED175" s="7">
        <v>91.281400000000005</v>
      </c>
      <c r="EE175" s="5">
        <v>1774670.96</v>
      </c>
      <c r="EF175" s="6">
        <v>91.443600000000004</v>
      </c>
      <c r="EG175" s="6">
        <v>91.151399999999995</v>
      </c>
      <c r="EH175" s="6">
        <v>91.122900000000001</v>
      </c>
      <c r="EI175" s="7">
        <v>91.236900000000006</v>
      </c>
      <c r="EJ175" s="5">
        <v>1790026</v>
      </c>
      <c r="EK175" s="6">
        <v>91.357399999999998</v>
      </c>
      <c r="EL175" s="6">
        <v>91.131799999999998</v>
      </c>
      <c r="EM175" s="6">
        <v>91.098299999999995</v>
      </c>
      <c r="EN175" s="7">
        <v>91.194199999999995</v>
      </c>
      <c r="EO175" s="5">
        <v>1853474.72</v>
      </c>
      <c r="EP175" s="6">
        <v>91.278700000000001</v>
      </c>
      <c r="EQ175" s="6">
        <v>91.111699999999999</v>
      </c>
      <c r="ER175" s="6">
        <v>91.087400000000002</v>
      </c>
      <c r="ES175" s="7">
        <v>91.1584</v>
      </c>
      <c r="ET175" s="5">
        <v>1957359.2</v>
      </c>
      <c r="EU175" s="6">
        <v>91.208600000000004</v>
      </c>
      <c r="EV175" s="6">
        <v>91.1</v>
      </c>
      <c r="EW175" s="6">
        <v>91.072900000000004</v>
      </c>
      <c r="EX175" s="7">
        <v>91.1267</v>
      </c>
      <c r="EY175" s="5">
        <v>2097226.08</v>
      </c>
      <c r="EZ175" s="6">
        <v>91.153400000000005</v>
      </c>
      <c r="FA175" s="6">
        <v>91.096999999999994</v>
      </c>
      <c r="FB175" s="6">
        <v>91.070099999999996</v>
      </c>
      <c r="FC175" s="7">
        <v>91.1066</v>
      </c>
      <c r="FD175" s="5">
        <v>2268656.2000000002</v>
      </c>
      <c r="FE175" s="6">
        <v>91.111699999999999</v>
      </c>
      <c r="FF175" s="6">
        <v>91.099400000000003</v>
      </c>
      <c r="FG175" s="6">
        <v>91.071799999999996</v>
      </c>
      <c r="FH175" s="7">
        <v>91.094300000000004</v>
      </c>
      <c r="FI175" s="31">
        <v>0</v>
      </c>
      <c r="FJ175" s="32">
        <v>0</v>
      </c>
      <c r="FK175" s="32">
        <v>0</v>
      </c>
      <c r="FL175" s="32">
        <v>0</v>
      </c>
      <c r="FM175" s="33">
        <v>0</v>
      </c>
      <c r="FN175" s="31">
        <v>0</v>
      </c>
      <c r="FO175" s="32">
        <v>0</v>
      </c>
      <c r="FP175" s="32">
        <v>0</v>
      </c>
      <c r="FQ175" s="32">
        <v>0</v>
      </c>
      <c r="FR175" s="33">
        <v>0</v>
      </c>
      <c r="FS175" s="31">
        <v>0</v>
      </c>
      <c r="FT175" s="32">
        <v>0</v>
      </c>
      <c r="FU175" s="32">
        <v>0</v>
      </c>
      <c r="FV175" s="32">
        <v>0</v>
      </c>
      <c r="FW175" s="33">
        <v>0</v>
      </c>
      <c r="FX175" s="31">
        <v>0</v>
      </c>
      <c r="FY175" s="32">
        <v>0</v>
      </c>
      <c r="FZ175" s="32">
        <v>0</v>
      </c>
      <c r="GA175" s="32">
        <v>0</v>
      </c>
      <c r="GB175" s="33">
        <v>0</v>
      </c>
    </row>
    <row r="176" spans="2:184" ht="15" customHeight="1">
      <c r="B176" s="122"/>
      <c r="C176" s="73"/>
      <c r="D176" s="8">
        <f>$D175 + 2</f>
        <v>-22</v>
      </c>
      <c r="E176" s="9">
        <v>1745866.28</v>
      </c>
      <c r="F176" s="10">
        <v>85.789000000000001</v>
      </c>
      <c r="G176" s="10">
        <v>85.639799999999994</v>
      </c>
      <c r="H176" s="10">
        <v>85.623400000000004</v>
      </c>
      <c r="I176" s="11">
        <v>85.683400000000006</v>
      </c>
      <c r="J176" s="9">
        <v>1672017.2</v>
      </c>
      <c r="K176" s="10">
        <v>85.778400000000005</v>
      </c>
      <c r="L176" s="10">
        <v>85.631500000000003</v>
      </c>
      <c r="M176" s="10">
        <v>85.618200000000002</v>
      </c>
      <c r="N176" s="11">
        <v>85.675399999999996</v>
      </c>
      <c r="O176" s="9">
        <v>1643375.92</v>
      </c>
      <c r="P176" s="10">
        <v>85.754800000000003</v>
      </c>
      <c r="Q176" s="10">
        <v>85.625200000000007</v>
      </c>
      <c r="R176" s="10">
        <v>85.608500000000006</v>
      </c>
      <c r="S176" s="11">
        <v>85.662300000000002</v>
      </c>
      <c r="T176" s="9">
        <v>1662471</v>
      </c>
      <c r="U176" s="10">
        <v>85.720799999999997</v>
      </c>
      <c r="V176" s="10">
        <v>85.621099999999998</v>
      </c>
      <c r="W176" s="10">
        <v>85.602400000000003</v>
      </c>
      <c r="X176" s="11">
        <v>85.647800000000004</v>
      </c>
      <c r="Y176" s="9">
        <v>1723993.48</v>
      </c>
      <c r="Z176" s="10">
        <v>85.691999999999993</v>
      </c>
      <c r="AA176" s="10">
        <v>85.619299999999996</v>
      </c>
      <c r="AB176" s="10">
        <v>85.599699999999999</v>
      </c>
      <c r="AC176" s="11">
        <v>85.636799999999994</v>
      </c>
      <c r="AD176" s="9">
        <v>1823729.24</v>
      </c>
      <c r="AE176" s="10">
        <v>85.666700000000006</v>
      </c>
      <c r="AF176" s="10">
        <v>85.618200000000002</v>
      </c>
      <c r="AG176" s="10">
        <v>85.598100000000002</v>
      </c>
      <c r="AH176" s="11">
        <v>85.627499999999998</v>
      </c>
      <c r="AI176" s="9">
        <v>1957466.52</v>
      </c>
      <c r="AJ176" s="10">
        <v>85.647900000000007</v>
      </c>
      <c r="AK176" s="10">
        <v>85.617500000000007</v>
      </c>
      <c r="AL176" s="10">
        <v>85.598600000000005</v>
      </c>
      <c r="AM176" s="11">
        <v>85.621300000000005</v>
      </c>
      <c r="AN176" s="9">
        <v>2122462.36</v>
      </c>
      <c r="AO176" s="10">
        <v>85.630799999999994</v>
      </c>
      <c r="AP176" s="10">
        <v>85.619200000000006</v>
      </c>
      <c r="AQ176" s="10">
        <v>85.599500000000006</v>
      </c>
      <c r="AR176" s="11">
        <v>85.616399999999999</v>
      </c>
      <c r="AS176" s="34">
        <v>0</v>
      </c>
      <c r="AT176" s="35">
        <v>0</v>
      </c>
      <c r="AU176" s="35">
        <v>0</v>
      </c>
      <c r="AV176" s="35">
        <v>0</v>
      </c>
      <c r="AW176" s="36">
        <v>0</v>
      </c>
      <c r="AX176" s="34">
        <v>0</v>
      </c>
      <c r="AY176" s="35">
        <v>0</v>
      </c>
      <c r="AZ176" s="35">
        <v>0</v>
      </c>
      <c r="BA176" s="35">
        <v>0</v>
      </c>
      <c r="BB176" s="36">
        <v>0</v>
      </c>
      <c r="BC176" s="34">
        <v>0</v>
      </c>
      <c r="BD176" s="35">
        <v>0</v>
      </c>
      <c r="BE176" s="35">
        <v>0</v>
      </c>
      <c r="BF176" s="35">
        <v>0</v>
      </c>
      <c r="BG176" s="36">
        <v>0</v>
      </c>
      <c r="BH176" s="34">
        <v>0</v>
      </c>
      <c r="BI176" s="35">
        <v>0</v>
      </c>
      <c r="BJ176" s="35">
        <v>0</v>
      </c>
      <c r="BK176" s="35">
        <v>0</v>
      </c>
      <c r="BL176" s="36">
        <v>0</v>
      </c>
      <c r="BM176" s="9">
        <v>1755465.72</v>
      </c>
      <c r="BN176" s="10">
        <v>85.789100000000005</v>
      </c>
      <c r="BO176" s="10">
        <v>85.637299999999996</v>
      </c>
      <c r="BP176" s="10">
        <v>85.623400000000004</v>
      </c>
      <c r="BQ176" s="11">
        <v>85.682599999999994</v>
      </c>
      <c r="BR176" s="9">
        <v>1681335.04</v>
      </c>
      <c r="BS176" s="10">
        <v>85.777799999999999</v>
      </c>
      <c r="BT176" s="10">
        <v>85.630300000000005</v>
      </c>
      <c r="BU176" s="10">
        <v>85.617000000000004</v>
      </c>
      <c r="BV176" s="11">
        <v>85.674400000000006</v>
      </c>
      <c r="BW176" s="9">
        <v>1652844.72</v>
      </c>
      <c r="BX176" s="10">
        <v>85.753</v>
      </c>
      <c r="BY176" s="10">
        <v>85.623500000000007</v>
      </c>
      <c r="BZ176" s="10">
        <v>85.6066</v>
      </c>
      <c r="CA176" s="11">
        <v>85.660499999999999</v>
      </c>
      <c r="CB176" s="9">
        <v>1673997.4</v>
      </c>
      <c r="CC176" s="10">
        <v>85.720799999999997</v>
      </c>
      <c r="CD176" s="10">
        <v>85.620999999999995</v>
      </c>
      <c r="CE176" s="10">
        <v>85.601699999999994</v>
      </c>
      <c r="CF176" s="11">
        <v>85.647499999999994</v>
      </c>
      <c r="CG176" s="9">
        <v>1739758.08</v>
      </c>
      <c r="CH176" s="10">
        <v>85.692400000000006</v>
      </c>
      <c r="CI176" s="10">
        <v>85.619100000000003</v>
      </c>
      <c r="CJ176" s="10">
        <v>85.600899999999996</v>
      </c>
      <c r="CK176" s="11">
        <v>85.637299999999996</v>
      </c>
      <c r="CL176" s="9">
        <v>1843848.96</v>
      </c>
      <c r="CM176" s="10">
        <v>85.667100000000005</v>
      </c>
      <c r="CN176" s="10">
        <v>85.618600000000001</v>
      </c>
      <c r="CO176" s="10">
        <v>85.5989</v>
      </c>
      <c r="CP176" s="11">
        <v>85.628100000000003</v>
      </c>
      <c r="CQ176" s="9">
        <v>1982295.24</v>
      </c>
      <c r="CR176" s="10">
        <v>85.646600000000007</v>
      </c>
      <c r="CS176" s="10">
        <v>85.617900000000006</v>
      </c>
      <c r="CT176" s="10">
        <v>85.5976</v>
      </c>
      <c r="CU176" s="11">
        <v>85.620699999999999</v>
      </c>
      <c r="CV176" s="9">
        <v>2151299.96</v>
      </c>
      <c r="CW176" s="10">
        <v>85.631</v>
      </c>
      <c r="CX176" s="10">
        <v>85.6173</v>
      </c>
      <c r="CY176" s="10">
        <v>85.599699999999999</v>
      </c>
      <c r="CZ176" s="11">
        <v>85.616</v>
      </c>
      <c r="DA176" s="34">
        <v>0</v>
      </c>
      <c r="DB176" s="35">
        <v>0</v>
      </c>
      <c r="DC176" s="35">
        <v>0</v>
      </c>
      <c r="DD176" s="35">
        <v>0</v>
      </c>
      <c r="DE176" s="36">
        <v>0</v>
      </c>
      <c r="DF176" s="34">
        <v>0</v>
      </c>
      <c r="DG176" s="35">
        <v>0</v>
      </c>
      <c r="DH176" s="35">
        <v>0</v>
      </c>
      <c r="DI176" s="35">
        <v>0</v>
      </c>
      <c r="DJ176" s="36">
        <v>0</v>
      </c>
      <c r="DK176" s="34">
        <v>0</v>
      </c>
      <c r="DL176" s="35">
        <v>0</v>
      </c>
      <c r="DM176" s="35">
        <v>0</v>
      </c>
      <c r="DN176" s="35">
        <v>0</v>
      </c>
      <c r="DO176" s="36">
        <v>0</v>
      </c>
      <c r="DP176" s="34">
        <v>0</v>
      </c>
      <c r="DQ176" s="35">
        <v>0</v>
      </c>
      <c r="DR176" s="35">
        <v>0</v>
      </c>
      <c r="DS176" s="35">
        <v>0</v>
      </c>
      <c r="DT176" s="36">
        <v>0</v>
      </c>
      <c r="DU176" s="9">
        <v>1751297.32</v>
      </c>
      <c r="DV176" s="10">
        <v>85.790199999999999</v>
      </c>
      <c r="DW176" s="10">
        <v>85.638000000000005</v>
      </c>
      <c r="DX176" s="10">
        <v>85.624899999999997</v>
      </c>
      <c r="DY176" s="11">
        <v>85.683700000000002</v>
      </c>
      <c r="DZ176" s="9">
        <v>1677341.92</v>
      </c>
      <c r="EA176" s="10">
        <v>85.777299999999997</v>
      </c>
      <c r="EB176" s="10">
        <v>85.630799999999994</v>
      </c>
      <c r="EC176" s="10">
        <v>85.617199999999997</v>
      </c>
      <c r="ED176" s="11">
        <v>85.674499999999995</v>
      </c>
      <c r="EE176" s="9">
        <v>1648994.36</v>
      </c>
      <c r="EF176" s="10">
        <v>85.754000000000005</v>
      </c>
      <c r="EG176" s="10">
        <v>85.624399999999994</v>
      </c>
      <c r="EH176" s="10">
        <v>85.608400000000003</v>
      </c>
      <c r="EI176" s="11">
        <v>85.661799999999999</v>
      </c>
      <c r="EJ176" s="9">
        <v>1670076.16</v>
      </c>
      <c r="EK176" s="10">
        <v>85.720299999999995</v>
      </c>
      <c r="EL176" s="10">
        <v>85.620699999999999</v>
      </c>
      <c r="EM176" s="10">
        <v>85.602800000000002</v>
      </c>
      <c r="EN176" s="11">
        <v>85.647599999999997</v>
      </c>
      <c r="EO176" s="9">
        <v>1735686.88</v>
      </c>
      <c r="EP176" s="10">
        <v>85.692499999999995</v>
      </c>
      <c r="EQ176" s="10">
        <v>85.619600000000005</v>
      </c>
      <c r="ER176" s="10">
        <v>85.600700000000003</v>
      </c>
      <c r="ES176" s="11">
        <v>85.6374</v>
      </c>
      <c r="ET176" s="9">
        <v>1839710.44</v>
      </c>
      <c r="EU176" s="10">
        <v>85.666899999999998</v>
      </c>
      <c r="EV176" s="10">
        <v>85.617800000000003</v>
      </c>
      <c r="EW176" s="10">
        <v>85.599100000000007</v>
      </c>
      <c r="EX176" s="11">
        <v>85.627799999999993</v>
      </c>
      <c r="EY176" s="9">
        <v>1978153.64</v>
      </c>
      <c r="EZ176" s="10">
        <v>85.648200000000003</v>
      </c>
      <c r="FA176" s="10">
        <v>85.617000000000004</v>
      </c>
      <c r="FB176" s="10">
        <v>85.598299999999995</v>
      </c>
      <c r="FC176" s="11">
        <v>85.621099999999998</v>
      </c>
      <c r="FD176" s="9">
        <v>2147303.56</v>
      </c>
      <c r="FE176" s="10">
        <v>85.630899999999997</v>
      </c>
      <c r="FF176" s="10">
        <v>85.617800000000003</v>
      </c>
      <c r="FG176" s="10">
        <v>85.598799999999997</v>
      </c>
      <c r="FH176" s="11">
        <v>85.615799999999993</v>
      </c>
      <c r="FI176" s="34">
        <v>0</v>
      </c>
      <c r="FJ176" s="35">
        <v>0</v>
      </c>
      <c r="FK176" s="35">
        <v>0</v>
      </c>
      <c r="FL176" s="35">
        <v>0</v>
      </c>
      <c r="FM176" s="36">
        <v>0</v>
      </c>
      <c r="FN176" s="34">
        <v>0</v>
      </c>
      <c r="FO176" s="35">
        <v>0</v>
      </c>
      <c r="FP176" s="35">
        <v>0</v>
      </c>
      <c r="FQ176" s="35">
        <v>0</v>
      </c>
      <c r="FR176" s="36">
        <v>0</v>
      </c>
      <c r="FS176" s="34">
        <v>0</v>
      </c>
      <c r="FT176" s="35">
        <v>0</v>
      </c>
      <c r="FU176" s="35">
        <v>0</v>
      </c>
      <c r="FV176" s="35">
        <v>0</v>
      </c>
      <c r="FW176" s="36">
        <v>0</v>
      </c>
      <c r="FX176" s="34">
        <v>0</v>
      </c>
      <c r="FY176" s="35">
        <v>0</v>
      </c>
      <c r="FZ176" s="35">
        <v>0</v>
      </c>
      <c r="GA176" s="35">
        <v>0</v>
      </c>
      <c r="GB176" s="36">
        <v>0</v>
      </c>
    </row>
    <row r="177" spans="2:184" ht="15" customHeight="1">
      <c r="B177" s="122"/>
      <c r="C177" s="73"/>
      <c r="D177" s="8">
        <f t="shared" ref="D177:D186" si="14">$D176 + 2</f>
        <v>-20</v>
      </c>
      <c r="E177" s="9">
        <v>1600487.16</v>
      </c>
      <c r="F177" s="10">
        <v>81.795500000000004</v>
      </c>
      <c r="G177" s="10">
        <v>81.729399999999998</v>
      </c>
      <c r="H177" s="10">
        <v>81.720100000000002</v>
      </c>
      <c r="I177" s="11">
        <v>81.748199999999997</v>
      </c>
      <c r="J177" s="9">
        <v>1534133.84</v>
      </c>
      <c r="K177" s="10">
        <v>81.792199999999994</v>
      </c>
      <c r="L177" s="10">
        <v>81.729200000000006</v>
      </c>
      <c r="M177" s="10">
        <v>81.720799999999997</v>
      </c>
      <c r="N177" s="11">
        <v>81.747200000000007</v>
      </c>
      <c r="O177" s="9">
        <v>1511231.44</v>
      </c>
      <c r="P177" s="10">
        <v>81.784099999999995</v>
      </c>
      <c r="Q177" s="10">
        <v>81.7333</v>
      </c>
      <c r="R177" s="10">
        <v>81.723799999999997</v>
      </c>
      <c r="S177" s="11">
        <v>81.747</v>
      </c>
      <c r="T177" s="9">
        <v>1532285.52</v>
      </c>
      <c r="U177" s="10">
        <v>81.775199999999998</v>
      </c>
      <c r="V177" s="10">
        <v>81.738299999999995</v>
      </c>
      <c r="W177" s="10">
        <v>81.729799999999997</v>
      </c>
      <c r="X177" s="11">
        <v>81.747699999999995</v>
      </c>
      <c r="Y177" s="9">
        <v>1592544.92</v>
      </c>
      <c r="Z177" s="10">
        <v>81.767099999999999</v>
      </c>
      <c r="AA177" s="10">
        <v>81.741699999999994</v>
      </c>
      <c r="AB177" s="10">
        <v>81.7333</v>
      </c>
      <c r="AC177" s="11">
        <v>81.747299999999996</v>
      </c>
      <c r="AD177" s="9">
        <v>1688882.84</v>
      </c>
      <c r="AE177" s="10">
        <v>81.761499999999998</v>
      </c>
      <c r="AF177" s="10">
        <v>81.742900000000006</v>
      </c>
      <c r="AG177" s="10">
        <v>81.734099999999998</v>
      </c>
      <c r="AH177" s="11">
        <v>81.746099999999998</v>
      </c>
      <c r="AI177" s="9">
        <v>1817776.96</v>
      </c>
      <c r="AJ177" s="10">
        <v>81.754300000000001</v>
      </c>
      <c r="AK177" s="10">
        <v>81.745000000000005</v>
      </c>
      <c r="AL177" s="10">
        <v>81.735600000000005</v>
      </c>
      <c r="AM177" s="11">
        <v>81.745000000000005</v>
      </c>
      <c r="AN177" s="9">
        <v>1977051.8</v>
      </c>
      <c r="AO177" s="10">
        <v>81.749899999999997</v>
      </c>
      <c r="AP177" s="10">
        <v>81.748999999999995</v>
      </c>
      <c r="AQ177" s="10">
        <v>81.738900000000001</v>
      </c>
      <c r="AR177" s="11">
        <v>81.745999999999995</v>
      </c>
      <c r="AS177" s="34">
        <v>0</v>
      </c>
      <c r="AT177" s="35">
        <v>0</v>
      </c>
      <c r="AU177" s="35">
        <v>0</v>
      </c>
      <c r="AV177" s="35">
        <v>0</v>
      </c>
      <c r="AW177" s="36">
        <v>0</v>
      </c>
      <c r="AX177" s="34">
        <v>0</v>
      </c>
      <c r="AY177" s="35">
        <v>0</v>
      </c>
      <c r="AZ177" s="35">
        <v>0</v>
      </c>
      <c r="BA177" s="35">
        <v>0</v>
      </c>
      <c r="BB177" s="36">
        <v>0</v>
      </c>
      <c r="BC177" s="34">
        <v>0</v>
      </c>
      <c r="BD177" s="35">
        <v>0</v>
      </c>
      <c r="BE177" s="35">
        <v>0</v>
      </c>
      <c r="BF177" s="35">
        <v>0</v>
      </c>
      <c r="BG177" s="36">
        <v>0</v>
      </c>
      <c r="BH177" s="34">
        <v>0</v>
      </c>
      <c r="BI177" s="35">
        <v>0</v>
      </c>
      <c r="BJ177" s="35">
        <v>0</v>
      </c>
      <c r="BK177" s="35">
        <v>0</v>
      </c>
      <c r="BL177" s="36">
        <v>0</v>
      </c>
      <c r="BM177" s="9">
        <v>1609425.6</v>
      </c>
      <c r="BN177" s="10">
        <v>81.795199999999994</v>
      </c>
      <c r="BO177" s="10">
        <v>81.728899999999996</v>
      </c>
      <c r="BP177" s="10">
        <v>81.719099999999997</v>
      </c>
      <c r="BQ177" s="11">
        <v>81.747600000000006</v>
      </c>
      <c r="BR177" s="9">
        <v>1542824.52</v>
      </c>
      <c r="BS177" s="10">
        <v>81.7911</v>
      </c>
      <c r="BT177" s="10">
        <v>81.729500000000002</v>
      </c>
      <c r="BU177" s="10">
        <v>81.720399999999998</v>
      </c>
      <c r="BV177" s="11">
        <v>81.746899999999997</v>
      </c>
      <c r="BW177" s="9">
        <v>1519978.28</v>
      </c>
      <c r="BX177" s="10">
        <v>81.7821</v>
      </c>
      <c r="BY177" s="10">
        <v>81.732699999999994</v>
      </c>
      <c r="BZ177" s="10">
        <v>81.722999999999999</v>
      </c>
      <c r="CA177" s="11">
        <v>81.745800000000003</v>
      </c>
      <c r="CB177" s="9">
        <v>1542692.84</v>
      </c>
      <c r="CC177" s="10">
        <v>81.773600000000002</v>
      </c>
      <c r="CD177" s="10">
        <v>81.738100000000003</v>
      </c>
      <c r="CE177" s="10">
        <v>81.729600000000005</v>
      </c>
      <c r="CF177" s="11">
        <v>81.747</v>
      </c>
      <c r="CG177" s="9">
        <v>1606599</v>
      </c>
      <c r="CH177" s="10">
        <v>81.766199999999998</v>
      </c>
      <c r="CI177" s="10">
        <v>81.741399999999999</v>
      </c>
      <c r="CJ177" s="10">
        <v>81.732299999999995</v>
      </c>
      <c r="CK177" s="11">
        <v>81.746600000000001</v>
      </c>
      <c r="CL177" s="9">
        <v>1706974.64</v>
      </c>
      <c r="CM177" s="10">
        <v>81.760400000000004</v>
      </c>
      <c r="CN177" s="10">
        <v>81.742500000000007</v>
      </c>
      <c r="CO177" s="10">
        <v>81.7346</v>
      </c>
      <c r="CP177" s="11">
        <v>81.745800000000003</v>
      </c>
      <c r="CQ177" s="9">
        <v>1840262.64</v>
      </c>
      <c r="CR177" s="10">
        <v>81.754199999999997</v>
      </c>
      <c r="CS177" s="10">
        <v>81.744900000000001</v>
      </c>
      <c r="CT177" s="10">
        <v>81.735699999999994</v>
      </c>
      <c r="CU177" s="11">
        <v>81.744900000000001</v>
      </c>
      <c r="CV177" s="9">
        <v>2003217.68</v>
      </c>
      <c r="CW177" s="10">
        <v>81.749899999999997</v>
      </c>
      <c r="CX177" s="10">
        <v>81.748099999999994</v>
      </c>
      <c r="CY177" s="10">
        <v>81.738399999999999</v>
      </c>
      <c r="CZ177" s="11">
        <v>81.745500000000007</v>
      </c>
      <c r="DA177" s="34">
        <v>0</v>
      </c>
      <c r="DB177" s="35">
        <v>0</v>
      </c>
      <c r="DC177" s="35">
        <v>0</v>
      </c>
      <c r="DD177" s="35">
        <v>0</v>
      </c>
      <c r="DE177" s="36">
        <v>0</v>
      </c>
      <c r="DF177" s="34">
        <v>0</v>
      </c>
      <c r="DG177" s="35">
        <v>0</v>
      </c>
      <c r="DH177" s="35">
        <v>0</v>
      </c>
      <c r="DI177" s="35">
        <v>0</v>
      </c>
      <c r="DJ177" s="36">
        <v>0</v>
      </c>
      <c r="DK177" s="34">
        <v>0</v>
      </c>
      <c r="DL177" s="35">
        <v>0</v>
      </c>
      <c r="DM177" s="35">
        <v>0</v>
      </c>
      <c r="DN177" s="35">
        <v>0</v>
      </c>
      <c r="DO177" s="36">
        <v>0</v>
      </c>
      <c r="DP177" s="34">
        <v>0</v>
      </c>
      <c r="DQ177" s="35">
        <v>0</v>
      </c>
      <c r="DR177" s="35">
        <v>0</v>
      </c>
      <c r="DS177" s="35">
        <v>0</v>
      </c>
      <c r="DT177" s="36">
        <v>0</v>
      </c>
      <c r="DU177" s="9">
        <v>1605545.48</v>
      </c>
      <c r="DV177" s="10">
        <v>81.795400000000001</v>
      </c>
      <c r="DW177" s="10">
        <v>81.728800000000007</v>
      </c>
      <c r="DX177" s="10">
        <v>81.719300000000004</v>
      </c>
      <c r="DY177" s="11">
        <v>81.747699999999995</v>
      </c>
      <c r="DZ177" s="9">
        <v>1539186.12</v>
      </c>
      <c r="EA177" s="10">
        <v>81.791300000000007</v>
      </c>
      <c r="EB177" s="10">
        <v>81.729500000000002</v>
      </c>
      <c r="EC177" s="10">
        <v>81.720600000000005</v>
      </c>
      <c r="ED177" s="11">
        <v>81.747</v>
      </c>
      <c r="EE177" s="9">
        <v>1516396.44</v>
      </c>
      <c r="EF177" s="10">
        <v>81.783100000000005</v>
      </c>
      <c r="EG177" s="10">
        <v>81.732900000000001</v>
      </c>
      <c r="EH177" s="10">
        <v>81.723399999999998</v>
      </c>
      <c r="EI177" s="11">
        <v>81.746399999999994</v>
      </c>
      <c r="EJ177" s="9">
        <v>1539026.64</v>
      </c>
      <c r="EK177" s="10">
        <v>81.7744</v>
      </c>
      <c r="EL177" s="10">
        <v>81.738100000000003</v>
      </c>
      <c r="EM177" s="10">
        <v>81.729200000000006</v>
      </c>
      <c r="EN177" s="11">
        <v>81.747200000000007</v>
      </c>
      <c r="EO177" s="9">
        <v>1602874.68</v>
      </c>
      <c r="EP177" s="10">
        <v>81.766400000000004</v>
      </c>
      <c r="EQ177" s="10">
        <v>81.741600000000005</v>
      </c>
      <c r="ER177" s="10">
        <v>81.732200000000006</v>
      </c>
      <c r="ES177" s="11">
        <v>81.746700000000004</v>
      </c>
      <c r="ET177" s="9">
        <v>1703148.36</v>
      </c>
      <c r="EU177" s="10">
        <v>81.7607</v>
      </c>
      <c r="EV177" s="10">
        <v>81.742400000000004</v>
      </c>
      <c r="EW177" s="10">
        <v>81.733999999999995</v>
      </c>
      <c r="EX177" s="11">
        <v>81.745699999999999</v>
      </c>
      <c r="EY177" s="9">
        <v>1836418.88</v>
      </c>
      <c r="EZ177" s="10">
        <v>81.753900000000002</v>
      </c>
      <c r="FA177" s="10">
        <v>81.744500000000002</v>
      </c>
      <c r="FB177" s="10">
        <v>81.736000000000004</v>
      </c>
      <c r="FC177" s="11">
        <v>81.744799999999998</v>
      </c>
      <c r="FD177" s="9">
        <v>1999527.6</v>
      </c>
      <c r="FE177" s="10">
        <v>81.749200000000002</v>
      </c>
      <c r="FF177" s="10">
        <v>81.748400000000004</v>
      </c>
      <c r="FG177" s="10">
        <v>81.738299999999995</v>
      </c>
      <c r="FH177" s="11">
        <v>81.7453</v>
      </c>
      <c r="FI177" s="34">
        <v>0</v>
      </c>
      <c r="FJ177" s="35">
        <v>0</v>
      </c>
      <c r="FK177" s="35">
        <v>0</v>
      </c>
      <c r="FL177" s="35">
        <v>0</v>
      </c>
      <c r="FM177" s="36">
        <v>0</v>
      </c>
      <c r="FN177" s="34">
        <v>0</v>
      </c>
      <c r="FO177" s="35">
        <v>0</v>
      </c>
      <c r="FP177" s="35">
        <v>0</v>
      </c>
      <c r="FQ177" s="35">
        <v>0</v>
      </c>
      <c r="FR177" s="36">
        <v>0</v>
      </c>
      <c r="FS177" s="34">
        <v>0</v>
      </c>
      <c r="FT177" s="35">
        <v>0</v>
      </c>
      <c r="FU177" s="35">
        <v>0</v>
      </c>
      <c r="FV177" s="35">
        <v>0</v>
      </c>
      <c r="FW177" s="36">
        <v>0</v>
      </c>
      <c r="FX177" s="34">
        <v>0</v>
      </c>
      <c r="FY177" s="35">
        <v>0</v>
      </c>
      <c r="FZ177" s="35">
        <v>0</v>
      </c>
      <c r="GA177" s="35">
        <v>0</v>
      </c>
      <c r="GB177" s="36">
        <v>0</v>
      </c>
    </row>
    <row r="178" spans="2:184" ht="15" customHeight="1">
      <c r="B178" s="122"/>
      <c r="C178" s="73"/>
      <c r="D178" s="8">
        <f t="shared" si="14"/>
        <v>-18</v>
      </c>
      <c r="E178" s="9">
        <v>1472482.64</v>
      </c>
      <c r="F178" s="10">
        <v>79.4589</v>
      </c>
      <c r="G178" s="10">
        <v>79.421400000000006</v>
      </c>
      <c r="H178" s="10">
        <v>79.402199999999993</v>
      </c>
      <c r="I178" s="11">
        <v>79.427400000000006</v>
      </c>
      <c r="J178" s="9">
        <v>1415583.92</v>
      </c>
      <c r="K178" s="10">
        <v>79.457300000000004</v>
      </c>
      <c r="L178" s="10">
        <v>79.423100000000005</v>
      </c>
      <c r="M178" s="10">
        <v>79.404799999999994</v>
      </c>
      <c r="N178" s="11">
        <v>79.428299999999993</v>
      </c>
      <c r="O178" s="9">
        <v>1399941.4</v>
      </c>
      <c r="P178" s="10">
        <v>79.454599999999999</v>
      </c>
      <c r="Q178" s="10">
        <v>79.427099999999996</v>
      </c>
      <c r="R178" s="10">
        <v>79.408699999999996</v>
      </c>
      <c r="S178" s="11">
        <v>79.430099999999996</v>
      </c>
      <c r="T178" s="9">
        <v>1424904.44</v>
      </c>
      <c r="U178" s="10">
        <v>79.453000000000003</v>
      </c>
      <c r="V178" s="10">
        <v>79.4315</v>
      </c>
      <c r="W178" s="10">
        <v>79.413300000000007</v>
      </c>
      <c r="X178" s="11">
        <v>79.432599999999994</v>
      </c>
      <c r="Y178" s="9">
        <v>1486981.24</v>
      </c>
      <c r="Z178" s="10">
        <v>79.4499</v>
      </c>
      <c r="AA178" s="10">
        <v>79.433999999999997</v>
      </c>
      <c r="AB178" s="10">
        <v>79.415999999999997</v>
      </c>
      <c r="AC178" s="11">
        <v>79.433300000000003</v>
      </c>
      <c r="AD178" s="9">
        <v>1583632.24</v>
      </c>
      <c r="AE178" s="10">
        <v>79.447400000000002</v>
      </c>
      <c r="AF178" s="10">
        <v>79.435599999999994</v>
      </c>
      <c r="AG178" s="10">
        <v>79.417100000000005</v>
      </c>
      <c r="AH178" s="11">
        <v>79.433400000000006</v>
      </c>
      <c r="AI178" s="9">
        <v>1712044.2</v>
      </c>
      <c r="AJ178" s="10">
        <v>79.445400000000006</v>
      </c>
      <c r="AK178" s="10">
        <v>79.437600000000003</v>
      </c>
      <c r="AL178" s="10">
        <v>79.419700000000006</v>
      </c>
      <c r="AM178" s="11">
        <v>79.434200000000004</v>
      </c>
      <c r="AN178" s="9">
        <v>1869964.68</v>
      </c>
      <c r="AO178" s="10">
        <v>79.443200000000004</v>
      </c>
      <c r="AP178" s="10">
        <v>79.441299999999998</v>
      </c>
      <c r="AQ178" s="10">
        <v>79.423599999999993</v>
      </c>
      <c r="AR178" s="11">
        <v>79.436000000000007</v>
      </c>
      <c r="AS178" s="34">
        <v>0</v>
      </c>
      <c r="AT178" s="35">
        <v>0</v>
      </c>
      <c r="AU178" s="35">
        <v>0</v>
      </c>
      <c r="AV178" s="35">
        <v>0</v>
      </c>
      <c r="AW178" s="36">
        <v>0</v>
      </c>
      <c r="AX178" s="34">
        <v>0</v>
      </c>
      <c r="AY178" s="35">
        <v>0</v>
      </c>
      <c r="AZ178" s="35">
        <v>0</v>
      </c>
      <c r="BA178" s="35">
        <v>0</v>
      </c>
      <c r="BB178" s="36">
        <v>0</v>
      </c>
      <c r="BC178" s="34">
        <v>0</v>
      </c>
      <c r="BD178" s="35">
        <v>0</v>
      </c>
      <c r="BE178" s="35">
        <v>0</v>
      </c>
      <c r="BF178" s="35">
        <v>0</v>
      </c>
      <c r="BG178" s="36">
        <v>0</v>
      </c>
      <c r="BH178" s="34">
        <v>0</v>
      </c>
      <c r="BI178" s="35">
        <v>0</v>
      </c>
      <c r="BJ178" s="35">
        <v>0</v>
      </c>
      <c r="BK178" s="35">
        <v>0</v>
      </c>
      <c r="BL178" s="36">
        <v>0</v>
      </c>
      <c r="BM178" s="9">
        <v>1480906.16</v>
      </c>
      <c r="BN178" s="10">
        <v>79.458500000000001</v>
      </c>
      <c r="BO178" s="10">
        <v>79.421199999999999</v>
      </c>
      <c r="BP178" s="10">
        <v>79.401899999999998</v>
      </c>
      <c r="BQ178" s="11">
        <v>79.427099999999996</v>
      </c>
      <c r="BR178" s="9">
        <v>1423750.72</v>
      </c>
      <c r="BS178" s="10">
        <v>79.456900000000005</v>
      </c>
      <c r="BT178" s="10">
        <v>79.423000000000002</v>
      </c>
      <c r="BU178" s="10">
        <v>79.404499999999999</v>
      </c>
      <c r="BV178" s="11">
        <v>79.428100000000001</v>
      </c>
      <c r="BW178" s="9">
        <v>1408297.2</v>
      </c>
      <c r="BX178" s="10">
        <v>79.454499999999996</v>
      </c>
      <c r="BY178" s="10">
        <v>79.426900000000003</v>
      </c>
      <c r="BZ178" s="10">
        <v>79.408600000000007</v>
      </c>
      <c r="CA178" s="11">
        <v>79.429900000000004</v>
      </c>
      <c r="CB178" s="9">
        <v>1434841.2</v>
      </c>
      <c r="CC178" s="10">
        <v>79.452699999999993</v>
      </c>
      <c r="CD178" s="10">
        <v>79.431600000000003</v>
      </c>
      <c r="CE178" s="10">
        <v>79.4131</v>
      </c>
      <c r="CF178" s="11">
        <v>79.432400000000001</v>
      </c>
      <c r="CG178" s="9">
        <v>1500496.76</v>
      </c>
      <c r="CH178" s="10">
        <v>79.449700000000007</v>
      </c>
      <c r="CI178" s="10">
        <v>79.433800000000005</v>
      </c>
      <c r="CJ178" s="10">
        <v>79.415899999999993</v>
      </c>
      <c r="CK178" s="11">
        <v>79.433099999999996</v>
      </c>
      <c r="CL178" s="9">
        <v>1601190.48</v>
      </c>
      <c r="CM178" s="10">
        <v>79.446899999999999</v>
      </c>
      <c r="CN178" s="10">
        <v>79.435599999999994</v>
      </c>
      <c r="CO178" s="10">
        <v>79.417199999999994</v>
      </c>
      <c r="CP178" s="11">
        <v>79.433199999999999</v>
      </c>
      <c r="CQ178" s="9">
        <v>1733888.56</v>
      </c>
      <c r="CR178" s="10">
        <v>79.444699999999997</v>
      </c>
      <c r="CS178" s="10">
        <v>79.437600000000003</v>
      </c>
      <c r="CT178" s="10">
        <v>79.419600000000003</v>
      </c>
      <c r="CU178" s="11">
        <v>79.433899999999994</v>
      </c>
      <c r="CV178" s="9">
        <v>1895491.72</v>
      </c>
      <c r="CW178" s="10">
        <v>79.442599999999999</v>
      </c>
      <c r="CX178" s="10">
        <v>79.440899999999999</v>
      </c>
      <c r="CY178" s="10">
        <v>79.423400000000001</v>
      </c>
      <c r="CZ178" s="11">
        <v>79.435599999999994</v>
      </c>
      <c r="DA178" s="34">
        <v>0</v>
      </c>
      <c r="DB178" s="35">
        <v>0</v>
      </c>
      <c r="DC178" s="35">
        <v>0</v>
      </c>
      <c r="DD178" s="35">
        <v>0</v>
      </c>
      <c r="DE178" s="36">
        <v>0</v>
      </c>
      <c r="DF178" s="34">
        <v>0</v>
      </c>
      <c r="DG178" s="35">
        <v>0</v>
      </c>
      <c r="DH178" s="35">
        <v>0</v>
      </c>
      <c r="DI178" s="35">
        <v>0</v>
      </c>
      <c r="DJ178" s="36">
        <v>0</v>
      </c>
      <c r="DK178" s="34">
        <v>0</v>
      </c>
      <c r="DL178" s="35">
        <v>0</v>
      </c>
      <c r="DM178" s="35">
        <v>0</v>
      </c>
      <c r="DN178" s="35">
        <v>0</v>
      </c>
      <c r="DO178" s="36">
        <v>0</v>
      </c>
      <c r="DP178" s="34">
        <v>0</v>
      </c>
      <c r="DQ178" s="35">
        <v>0</v>
      </c>
      <c r="DR178" s="35">
        <v>0</v>
      </c>
      <c r="DS178" s="35">
        <v>0</v>
      </c>
      <c r="DT178" s="36">
        <v>0</v>
      </c>
      <c r="DU178" s="9">
        <v>1477308.36</v>
      </c>
      <c r="DV178" s="10">
        <v>79.458500000000001</v>
      </c>
      <c r="DW178" s="10">
        <v>79.421099999999996</v>
      </c>
      <c r="DX178" s="10">
        <v>79.402199999999993</v>
      </c>
      <c r="DY178" s="11">
        <v>79.427199999999999</v>
      </c>
      <c r="DZ178" s="9">
        <v>1420365.12</v>
      </c>
      <c r="EA178" s="10">
        <v>79.457400000000007</v>
      </c>
      <c r="EB178" s="10">
        <v>79.423199999999994</v>
      </c>
      <c r="EC178" s="10">
        <v>79.404600000000002</v>
      </c>
      <c r="ED178" s="11">
        <v>79.428299999999993</v>
      </c>
      <c r="EE178" s="9">
        <v>1404906.28</v>
      </c>
      <c r="EF178" s="10">
        <v>79.454499999999996</v>
      </c>
      <c r="EG178" s="10">
        <v>79.427400000000006</v>
      </c>
      <c r="EH178" s="10">
        <v>79.408500000000004</v>
      </c>
      <c r="EI178" s="11">
        <v>79.430099999999996</v>
      </c>
      <c r="EJ178" s="9">
        <v>1431367.08</v>
      </c>
      <c r="EK178" s="10">
        <v>79.4529</v>
      </c>
      <c r="EL178" s="10">
        <v>79.431700000000006</v>
      </c>
      <c r="EM178" s="10">
        <v>79.4131</v>
      </c>
      <c r="EN178" s="11">
        <v>79.432500000000005</v>
      </c>
      <c r="EO178" s="9">
        <v>1496980.96</v>
      </c>
      <c r="EP178" s="10">
        <v>79.4499</v>
      </c>
      <c r="EQ178" s="10">
        <v>79.433700000000002</v>
      </c>
      <c r="ER178" s="10">
        <v>79.416200000000003</v>
      </c>
      <c r="ES178" s="11">
        <v>79.433199999999999</v>
      </c>
      <c r="ET178" s="9">
        <v>1597602.08</v>
      </c>
      <c r="EU178" s="10">
        <v>79.447100000000006</v>
      </c>
      <c r="EV178" s="10">
        <v>79.4358</v>
      </c>
      <c r="EW178" s="10">
        <v>79.417199999999994</v>
      </c>
      <c r="EX178" s="11">
        <v>79.433400000000006</v>
      </c>
      <c r="EY178" s="9">
        <v>1730310.68</v>
      </c>
      <c r="EZ178" s="10">
        <v>79.445099999999996</v>
      </c>
      <c r="FA178" s="10">
        <v>79.438100000000006</v>
      </c>
      <c r="FB178" s="10">
        <v>79.42</v>
      </c>
      <c r="FC178" s="11">
        <v>79.434399999999997</v>
      </c>
      <c r="FD178" s="9">
        <v>1892035.72</v>
      </c>
      <c r="FE178" s="10">
        <v>79.442700000000002</v>
      </c>
      <c r="FF178" s="10">
        <v>79.441199999999995</v>
      </c>
      <c r="FG178" s="10">
        <v>79.423400000000001</v>
      </c>
      <c r="FH178" s="11">
        <v>79.4358</v>
      </c>
      <c r="FI178" s="34">
        <v>0</v>
      </c>
      <c r="FJ178" s="35">
        <v>0</v>
      </c>
      <c r="FK178" s="35">
        <v>0</v>
      </c>
      <c r="FL178" s="35">
        <v>0</v>
      </c>
      <c r="FM178" s="36">
        <v>0</v>
      </c>
      <c r="FN178" s="34">
        <v>0</v>
      </c>
      <c r="FO178" s="35">
        <v>0</v>
      </c>
      <c r="FP178" s="35">
        <v>0</v>
      </c>
      <c r="FQ178" s="35">
        <v>0</v>
      </c>
      <c r="FR178" s="36">
        <v>0</v>
      </c>
      <c r="FS178" s="34">
        <v>0</v>
      </c>
      <c r="FT178" s="35">
        <v>0</v>
      </c>
      <c r="FU178" s="35">
        <v>0</v>
      </c>
      <c r="FV178" s="35">
        <v>0</v>
      </c>
      <c r="FW178" s="36">
        <v>0</v>
      </c>
      <c r="FX178" s="34">
        <v>0</v>
      </c>
      <c r="FY178" s="35">
        <v>0</v>
      </c>
      <c r="FZ178" s="35">
        <v>0</v>
      </c>
      <c r="GA178" s="35">
        <v>0</v>
      </c>
      <c r="GB178" s="36">
        <v>0</v>
      </c>
    </row>
    <row r="179" spans="2:184" ht="15" customHeight="1">
      <c r="B179" s="122"/>
      <c r="C179" s="73"/>
      <c r="D179" s="8">
        <f t="shared" si="14"/>
        <v>-16</v>
      </c>
      <c r="E179" s="9">
        <v>1345915.68</v>
      </c>
      <c r="F179" s="10">
        <v>77.547499999999999</v>
      </c>
      <c r="G179" s="10">
        <v>77.521199999999993</v>
      </c>
      <c r="H179" s="10">
        <v>77.492199999999997</v>
      </c>
      <c r="I179" s="11">
        <v>77.520200000000003</v>
      </c>
      <c r="J179" s="9">
        <v>1299225.48</v>
      </c>
      <c r="K179" s="10">
        <v>77.548299999999998</v>
      </c>
      <c r="L179" s="10">
        <v>77.523399999999995</v>
      </c>
      <c r="M179" s="10">
        <v>77.494399999999999</v>
      </c>
      <c r="N179" s="11">
        <v>77.522000000000006</v>
      </c>
      <c r="O179" s="9">
        <v>1290651.6000000001</v>
      </c>
      <c r="P179" s="10">
        <v>77.548199999999994</v>
      </c>
      <c r="Q179" s="10">
        <v>77.525999999999996</v>
      </c>
      <c r="R179" s="10">
        <v>77.496700000000004</v>
      </c>
      <c r="S179" s="11">
        <v>77.523600000000002</v>
      </c>
      <c r="T179" s="9">
        <v>1319333.56</v>
      </c>
      <c r="U179" s="10">
        <v>77.546999999999997</v>
      </c>
      <c r="V179" s="10">
        <v>77.528999999999996</v>
      </c>
      <c r="W179" s="10">
        <v>77.499700000000004</v>
      </c>
      <c r="X179" s="11">
        <v>77.525199999999998</v>
      </c>
      <c r="Y179" s="9">
        <v>1383277.04</v>
      </c>
      <c r="Z179" s="10">
        <v>77.545699999999997</v>
      </c>
      <c r="AA179" s="10">
        <v>77.530199999999994</v>
      </c>
      <c r="AB179" s="10">
        <v>77.501300000000001</v>
      </c>
      <c r="AC179" s="11">
        <v>77.525700000000001</v>
      </c>
      <c r="AD179" s="9">
        <v>1480369.8</v>
      </c>
      <c r="AE179" s="10">
        <v>77.544600000000003</v>
      </c>
      <c r="AF179" s="10">
        <v>77.531300000000002</v>
      </c>
      <c r="AG179" s="10">
        <v>77.502799999999993</v>
      </c>
      <c r="AH179" s="11">
        <v>77.526200000000003</v>
      </c>
      <c r="AI179" s="9">
        <v>1608347.76</v>
      </c>
      <c r="AJ179" s="10">
        <v>77.543099999999995</v>
      </c>
      <c r="AK179" s="10">
        <v>77.533000000000001</v>
      </c>
      <c r="AL179" s="10">
        <v>77.5047</v>
      </c>
      <c r="AM179" s="11">
        <v>77.526899999999998</v>
      </c>
      <c r="AN179" s="9">
        <v>1764749.44</v>
      </c>
      <c r="AO179" s="10">
        <v>77.542100000000005</v>
      </c>
      <c r="AP179" s="10">
        <v>77.536299999999997</v>
      </c>
      <c r="AQ179" s="10">
        <v>77.507499999999993</v>
      </c>
      <c r="AR179" s="11">
        <v>77.528599999999997</v>
      </c>
      <c r="AS179" s="34">
        <v>0</v>
      </c>
      <c r="AT179" s="35">
        <v>0</v>
      </c>
      <c r="AU179" s="35">
        <v>0</v>
      </c>
      <c r="AV179" s="35">
        <v>0</v>
      </c>
      <c r="AW179" s="36">
        <v>0</v>
      </c>
      <c r="AX179" s="34">
        <v>0</v>
      </c>
      <c r="AY179" s="35">
        <v>0</v>
      </c>
      <c r="AZ179" s="35">
        <v>0</v>
      </c>
      <c r="BA179" s="35">
        <v>0</v>
      </c>
      <c r="BB179" s="36">
        <v>0</v>
      </c>
      <c r="BC179" s="34">
        <v>0</v>
      </c>
      <c r="BD179" s="35">
        <v>0</v>
      </c>
      <c r="BE179" s="35">
        <v>0</v>
      </c>
      <c r="BF179" s="35">
        <v>0</v>
      </c>
      <c r="BG179" s="36">
        <v>0</v>
      </c>
      <c r="BH179" s="34">
        <v>0</v>
      </c>
      <c r="BI179" s="35">
        <v>0</v>
      </c>
      <c r="BJ179" s="35">
        <v>0</v>
      </c>
      <c r="BK179" s="35">
        <v>0</v>
      </c>
      <c r="BL179" s="36">
        <v>0</v>
      </c>
      <c r="BM179" s="9">
        <v>1353874.04</v>
      </c>
      <c r="BN179" s="10">
        <v>77.547899999999998</v>
      </c>
      <c r="BO179" s="10">
        <v>77.521100000000004</v>
      </c>
      <c r="BP179" s="10">
        <v>77.492000000000004</v>
      </c>
      <c r="BQ179" s="11">
        <v>77.520300000000006</v>
      </c>
      <c r="BR179" s="9">
        <v>1306964.92</v>
      </c>
      <c r="BS179" s="10">
        <v>77.548000000000002</v>
      </c>
      <c r="BT179" s="10">
        <v>77.523200000000003</v>
      </c>
      <c r="BU179" s="10">
        <v>77.494100000000003</v>
      </c>
      <c r="BV179" s="11">
        <v>77.521699999999996</v>
      </c>
      <c r="BW179" s="9">
        <v>1298662.8799999999</v>
      </c>
      <c r="BX179" s="10">
        <v>77.548599999999993</v>
      </c>
      <c r="BY179" s="10">
        <v>77.526200000000003</v>
      </c>
      <c r="BZ179" s="10">
        <v>77.496700000000004</v>
      </c>
      <c r="CA179" s="11">
        <v>77.523799999999994</v>
      </c>
      <c r="CB179" s="9">
        <v>1328897.8400000001</v>
      </c>
      <c r="CC179" s="10">
        <v>77.546800000000005</v>
      </c>
      <c r="CD179" s="10">
        <v>77.528800000000004</v>
      </c>
      <c r="CE179" s="10">
        <v>77.499600000000001</v>
      </c>
      <c r="CF179" s="11">
        <v>77.525000000000006</v>
      </c>
      <c r="CG179" s="9">
        <v>1396356.6</v>
      </c>
      <c r="CH179" s="10">
        <v>77.545699999999997</v>
      </c>
      <c r="CI179" s="10">
        <v>77.530299999999997</v>
      </c>
      <c r="CJ179" s="10">
        <v>77.501300000000001</v>
      </c>
      <c r="CK179" s="11">
        <v>77.525700000000001</v>
      </c>
      <c r="CL179" s="9">
        <v>1497480.52</v>
      </c>
      <c r="CM179" s="10">
        <v>77.544399999999996</v>
      </c>
      <c r="CN179" s="10">
        <v>77.531099999999995</v>
      </c>
      <c r="CO179" s="10">
        <v>77.502799999999993</v>
      </c>
      <c r="CP179" s="11">
        <v>77.5261</v>
      </c>
      <c r="CQ179" s="9">
        <v>1629784.88</v>
      </c>
      <c r="CR179" s="10">
        <v>77.542699999999996</v>
      </c>
      <c r="CS179" s="10">
        <v>77.533100000000005</v>
      </c>
      <c r="CT179" s="10">
        <v>77.504900000000006</v>
      </c>
      <c r="CU179" s="11">
        <v>77.526899999999998</v>
      </c>
      <c r="CV179" s="9">
        <v>1789770.16</v>
      </c>
      <c r="CW179" s="10">
        <v>77.542100000000005</v>
      </c>
      <c r="CX179" s="10">
        <v>77.5364</v>
      </c>
      <c r="CY179" s="10">
        <v>77.507400000000004</v>
      </c>
      <c r="CZ179" s="11">
        <v>77.528599999999997</v>
      </c>
      <c r="DA179" s="34">
        <v>0</v>
      </c>
      <c r="DB179" s="35">
        <v>0</v>
      </c>
      <c r="DC179" s="35">
        <v>0</v>
      </c>
      <c r="DD179" s="35">
        <v>0</v>
      </c>
      <c r="DE179" s="36">
        <v>0</v>
      </c>
      <c r="DF179" s="34">
        <v>0</v>
      </c>
      <c r="DG179" s="35">
        <v>0</v>
      </c>
      <c r="DH179" s="35">
        <v>0</v>
      </c>
      <c r="DI179" s="35">
        <v>0</v>
      </c>
      <c r="DJ179" s="36">
        <v>0</v>
      </c>
      <c r="DK179" s="34">
        <v>0</v>
      </c>
      <c r="DL179" s="35">
        <v>0</v>
      </c>
      <c r="DM179" s="35">
        <v>0</v>
      </c>
      <c r="DN179" s="35">
        <v>0</v>
      </c>
      <c r="DO179" s="36">
        <v>0</v>
      </c>
      <c r="DP179" s="34">
        <v>0</v>
      </c>
      <c r="DQ179" s="35">
        <v>0</v>
      </c>
      <c r="DR179" s="35">
        <v>0</v>
      </c>
      <c r="DS179" s="35">
        <v>0</v>
      </c>
      <c r="DT179" s="36">
        <v>0</v>
      </c>
      <c r="DU179" s="9">
        <v>1350511.16</v>
      </c>
      <c r="DV179" s="10">
        <v>77.547399999999996</v>
      </c>
      <c r="DW179" s="10">
        <v>77.520899999999997</v>
      </c>
      <c r="DX179" s="10">
        <v>77.492099999999994</v>
      </c>
      <c r="DY179" s="11">
        <v>77.520099999999999</v>
      </c>
      <c r="DZ179" s="9">
        <v>1303781.28</v>
      </c>
      <c r="EA179" s="10">
        <v>77.548000000000002</v>
      </c>
      <c r="EB179" s="10">
        <v>77.523300000000006</v>
      </c>
      <c r="EC179" s="10">
        <v>77.494399999999999</v>
      </c>
      <c r="ED179" s="11">
        <v>77.521799999999999</v>
      </c>
      <c r="EE179" s="9">
        <v>1295416.6000000001</v>
      </c>
      <c r="EF179" s="10">
        <v>77.548400000000001</v>
      </c>
      <c r="EG179" s="10">
        <v>77.5261</v>
      </c>
      <c r="EH179" s="10">
        <v>77.496700000000004</v>
      </c>
      <c r="EI179" s="11">
        <v>77.523700000000005</v>
      </c>
      <c r="EJ179" s="9">
        <v>1325594.28</v>
      </c>
      <c r="EK179" s="10">
        <v>77.547200000000004</v>
      </c>
      <c r="EL179" s="10">
        <v>77.5291</v>
      </c>
      <c r="EM179" s="10">
        <v>77.499700000000004</v>
      </c>
      <c r="EN179" s="11">
        <v>77.525300000000001</v>
      </c>
      <c r="EO179" s="9">
        <v>1393008.24</v>
      </c>
      <c r="EP179" s="10">
        <v>77.545500000000004</v>
      </c>
      <c r="EQ179" s="10">
        <v>77.530100000000004</v>
      </c>
      <c r="ER179" s="10">
        <v>77.501199999999997</v>
      </c>
      <c r="ES179" s="11">
        <v>77.525599999999997</v>
      </c>
      <c r="ET179" s="9">
        <v>1494071.44</v>
      </c>
      <c r="EU179" s="10">
        <v>77.544600000000003</v>
      </c>
      <c r="EV179" s="10">
        <v>77.531400000000005</v>
      </c>
      <c r="EW179" s="10">
        <v>77.503</v>
      </c>
      <c r="EX179" s="11">
        <v>77.526300000000006</v>
      </c>
      <c r="EY179" s="9">
        <v>1626298.76</v>
      </c>
      <c r="EZ179" s="10">
        <v>77.543099999999995</v>
      </c>
      <c r="FA179" s="10">
        <v>77.533000000000001</v>
      </c>
      <c r="FB179" s="10">
        <v>77.5047</v>
      </c>
      <c r="FC179" s="11">
        <v>77.526899999999998</v>
      </c>
      <c r="FD179" s="9">
        <v>1786449.64</v>
      </c>
      <c r="FE179" s="10">
        <v>77.542199999999994</v>
      </c>
      <c r="FF179" s="10">
        <v>77.536500000000004</v>
      </c>
      <c r="FG179" s="10">
        <v>77.507400000000004</v>
      </c>
      <c r="FH179" s="11">
        <v>77.528700000000001</v>
      </c>
      <c r="FI179" s="34">
        <v>0</v>
      </c>
      <c r="FJ179" s="35">
        <v>0</v>
      </c>
      <c r="FK179" s="35">
        <v>0</v>
      </c>
      <c r="FL179" s="35">
        <v>0</v>
      </c>
      <c r="FM179" s="36">
        <v>0</v>
      </c>
      <c r="FN179" s="34">
        <v>0</v>
      </c>
      <c r="FO179" s="35">
        <v>0</v>
      </c>
      <c r="FP179" s="35">
        <v>0</v>
      </c>
      <c r="FQ179" s="35">
        <v>0</v>
      </c>
      <c r="FR179" s="36">
        <v>0</v>
      </c>
      <c r="FS179" s="34">
        <v>0</v>
      </c>
      <c r="FT179" s="35">
        <v>0</v>
      </c>
      <c r="FU179" s="35">
        <v>0</v>
      </c>
      <c r="FV179" s="35">
        <v>0</v>
      </c>
      <c r="FW179" s="36">
        <v>0</v>
      </c>
      <c r="FX179" s="34">
        <v>0</v>
      </c>
      <c r="FY179" s="35">
        <v>0</v>
      </c>
      <c r="FZ179" s="35">
        <v>0</v>
      </c>
      <c r="GA179" s="35">
        <v>0</v>
      </c>
      <c r="GB179" s="36">
        <v>0</v>
      </c>
    </row>
    <row r="180" spans="2:184" ht="15" customHeight="1">
      <c r="B180" s="122"/>
      <c r="C180" s="73"/>
      <c r="D180" s="8">
        <f t="shared" si="14"/>
        <v>-14</v>
      </c>
      <c r="E180" s="9">
        <v>1235952.32</v>
      </c>
      <c r="F180" s="10">
        <v>76.006500000000003</v>
      </c>
      <c r="G180" s="10">
        <v>75.973799999999997</v>
      </c>
      <c r="H180" s="10">
        <v>75.938699999999997</v>
      </c>
      <c r="I180" s="11">
        <v>75.972899999999996</v>
      </c>
      <c r="J180" s="9">
        <v>1197914.72</v>
      </c>
      <c r="K180" s="10">
        <v>76.007300000000001</v>
      </c>
      <c r="L180" s="10">
        <v>75.976200000000006</v>
      </c>
      <c r="M180" s="10">
        <v>75.940899999999999</v>
      </c>
      <c r="N180" s="11">
        <v>75.974699999999999</v>
      </c>
      <c r="O180" s="9">
        <v>1194605.6000000001</v>
      </c>
      <c r="P180" s="10">
        <v>76.0077</v>
      </c>
      <c r="Q180" s="10">
        <v>75.978999999999999</v>
      </c>
      <c r="R180" s="10">
        <v>75.942899999999995</v>
      </c>
      <c r="S180" s="11">
        <v>75.976500000000001</v>
      </c>
      <c r="T180" s="9">
        <v>1225756.8</v>
      </c>
      <c r="U180" s="10">
        <v>76.007800000000003</v>
      </c>
      <c r="V180" s="10">
        <v>75.980599999999995</v>
      </c>
      <c r="W180" s="10">
        <v>75.944800000000001</v>
      </c>
      <c r="X180" s="11">
        <v>75.977699999999999</v>
      </c>
      <c r="Y180" s="9">
        <v>1290438.8400000001</v>
      </c>
      <c r="Z180" s="10">
        <v>76.006500000000003</v>
      </c>
      <c r="AA180" s="10">
        <v>75.9816</v>
      </c>
      <c r="AB180" s="10">
        <v>75.946200000000005</v>
      </c>
      <c r="AC180" s="11">
        <v>75.977999999999994</v>
      </c>
      <c r="AD180" s="9">
        <v>1387117.08</v>
      </c>
      <c r="AE180" s="10">
        <v>76.005200000000002</v>
      </c>
      <c r="AF180" s="10">
        <v>75.982699999999994</v>
      </c>
      <c r="AG180" s="10">
        <v>75.947299999999998</v>
      </c>
      <c r="AH180" s="11">
        <v>75.978300000000004</v>
      </c>
      <c r="AI180" s="9">
        <v>1513860.48</v>
      </c>
      <c r="AJ180" s="10">
        <v>76.003299999999996</v>
      </c>
      <c r="AK180" s="10">
        <v>75.984300000000005</v>
      </c>
      <c r="AL180" s="10">
        <v>75.948999999999998</v>
      </c>
      <c r="AM180" s="11">
        <v>75.978800000000007</v>
      </c>
      <c r="AN180" s="9">
        <v>1667470.68</v>
      </c>
      <c r="AO180" s="10">
        <v>76.001499999999993</v>
      </c>
      <c r="AP180" s="10">
        <v>75.987200000000001</v>
      </c>
      <c r="AQ180" s="10">
        <v>75.9512</v>
      </c>
      <c r="AR180" s="11">
        <v>75.979900000000001</v>
      </c>
      <c r="AS180" s="34">
        <v>0</v>
      </c>
      <c r="AT180" s="35">
        <v>0</v>
      </c>
      <c r="AU180" s="35">
        <v>0</v>
      </c>
      <c r="AV180" s="35">
        <v>0</v>
      </c>
      <c r="AW180" s="36">
        <v>0</v>
      </c>
      <c r="AX180" s="34">
        <v>0</v>
      </c>
      <c r="AY180" s="35">
        <v>0</v>
      </c>
      <c r="AZ180" s="35">
        <v>0</v>
      </c>
      <c r="BA180" s="35">
        <v>0</v>
      </c>
      <c r="BB180" s="36">
        <v>0</v>
      </c>
      <c r="BC180" s="34">
        <v>0</v>
      </c>
      <c r="BD180" s="35">
        <v>0</v>
      </c>
      <c r="BE180" s="35">
        <v>0</v>
      </c>
      <c r="BF180" s="35">
        <v>0</v>
      </c>
      <c r="BG180" s="36">
        <v>0</v>
      </c>
      <c r="BH180" s="34">
        <v>0</v>
      </c>
      <c r="BI180" s="35">
        <v>0</v>
      </c>
      <c r="BJ180" s="35">
        <v>0</v>
      </c>
      <c r="BK180" s="35">
        <v>0</v>
      </c>
      <c r="BL180" s="36">
        <v>0</v>
      </c>
      <c r="BM180" s="9">
        <v>1243535.92</v>
      </c>
      <c r="BN180" s="10">
        <v>76.006900000000002</v>
      </c>
      <c r="BO180" s="10">
        <v>75.974199999999996</v>
      </c>
      <c r="BP180" s="10">
        <v>75.938800000000001</v>
      </c>
      <c r="BQ180" s="11">
        <v>75.973200000000006</v>
      </c>
      <c r="BR180" s="9">
        <v>1205350.96</v>
      </c>
      <c r="BS180" s="10">
        <v>76.007199999999997</v>
      </c>
      <c r="BT180" s="10">
        <v>75.976100000000002</v>
      </c>
      <c r="BU180" s="10">
        <v>75.941000000000003</v>
      </c>
      <c r="BV180" s="11">
        <v>75.974699999999999</v>
      </c>
      <c r="BW180" s="9">
        <v>1202283.44</v>
      </c>
      <c r="BX180" s="10">
        <v>76.007900000000006</v>
      </c>
      <c r="BY180" s="10">
        <v>75.978899999999996</v>
      </c>
      <c r="BZ180" s="10">
        <v>75.942999999999998</v>
      </c>
      <c r="CA180" s="11">
        <v>75.976500000000001</v>
      </c>
      <c r="CB180" s="9">
        <v>1234939.08</v>
      </c>
      <c r="CC180" s="10">
        <v>76.007599999999996</v>
      </c>
      <c r="CD180" s="10">
        <v>75.980500000000006</v>
      </c>
      <c r="CE180" s="10">
        <v>75.944699999999997</v>
      </c>
      <c r="CF180" s="11">
        <v>75.977500000000006</v>
      </c>
      <c r="CG180" s="9">
        <v>1303075.8</v>
      </c>
      <c r="CH180" s="10">
        <v>76.006200000000007</v>
      </c>
      <c r="CI180" s="10">
        <v>75.9816</v>
      </c>
      <c r="CJ180" s="10">
        <v>75.946100000000001</v>
      </c>
      <c r="CK180" s="11">
        <v>75.977900000000005</v>
      </c>
      <c r="CL180" s="9">
        <v>1403682.36</v>
      </c>
      <c r="CM180" s="10">
        <v>76.004599999999996</v>
      </c>
      <c r="CN180" s="10">
        <v>75.982699999999994</v>
      </c>
      <c r="CO180" s="10">
        <v>75.947299999999998</v>
      </c>
      <c r="CP180" s="11">
        <v>75.978099999999998</v>
      </c>
      <c r="CQ180" s="9">
        <v>1534535.84</v>
      </c>
      <c r="CR180" s="10">
        <v>76.003200000000007</v>
      </c>
      <c r="CS180" s="10">
        <v>75.984300000000005</v>
      </c>
      <c r="CT180" s="10">
        <v>75.949100000000001</v>
      </c>
      <c r="CU180" s="11">
        <v>75.978800000000007</v>
      </c>
      <c r="CV180" s="9">
        <v>1691622.68</v>
      </c>
      <c r="CW180" s="10">
        <v>76.001300000000001</v>
      </c>
      <c r="CX180" s="10">
        <v>75.986900000000006</v>
      </c>
      <c r="CY180" s="10">
        <v>75.9512</v>
      </c>
      <c r="CZ180" s="11">
        <v>75.979699999999994</v>
      </c>
      <c r="DA180" s="34">
        <v>0</v>
      </c>
      <c r="DB180" s="35">
        <v>0</v>
      </c>
      <c r="DC180" s="35">
        <v>0</v>
      </c>
      <c r="DD180" s="35">
        <v>0</v>
      </c>
      <c r="DE180" s="36">
        <v>0</v>
      </c>
      <c r="DF180" s="34">
        <v>0</v>
      </c>
      <c r="DG180" s="35">
        <v>0</v>
      </c>
      <c r="DH180" s="35">
        <v>0</v>
      </c>
      <c r="DI180" s="35">
        <v>0</v>
      </c>
      <c r="DJ180" s="36">
        <v>0</v>
      </c>
      <c r="DK180" s="34">
        <v>0</v>
      </c>
      <c r="DL180" s="35">
        <v>0</v>
      </c>
      <c r="DM180" s="35">
        <v>0</v>
      </c>
      <c r="DN180" s="35">
        <v>0</v>
      </c>
      <c r="DO180" s="36">
        <v>0</v>
      </c>
      <c r="DP180" s="34">
        <v>0</v>
      </c>
      <c r="DQ180" s="35">
        <v>0</v>
      </c>
      <c r="DR180" s="35">
        <v>0</v>
      </c>
      <c r="DS180" s="35">
        <v>0</v>
      </c>
      <c r="DT180" s="36">
        <v>0</v>
      </c>
      <c r="DU180" s="9">
        <v>1240374.28</v>
      </c>
      <c r="DV180" s="10">
        <v>76.006600000000006</v>
      </c>
      <c r="DW180" s="10">
        <v>75.9739</v>
      </c>
      <c r="DX180" s="10">
        <v>75.938699999999997</v>
      </c>
      <c r="DY180" s="11">
        <v>75.972999999999999</v>
      </c>
      <c r="DZ180" s="9">
        <v>1202289.48</v>
      </c>
      <c r="EA180" s="10">
        <v>76.007499999999993</v>
      </c>
      <c r="EB180" s="10">
        <v>75.976200000000006</v>
      </c>
      <c r="EC180" s="10">
        <v>75.940899999999999</v>
      </c>
      <c r="ED180" s="11">
        <v>75.974800000000002</v>
      </c>
      <c r="EE180" s="9">
        <v>1199179.04</v>
      </c>
      <c r="EF180" s="10">
        <v>76.008099999999999</v>
      </c>
      <c r="EG180" s="10">
        <v>75.978899999999996</v>
      </c>
      <c r="EH180" s="10">
        <v>75.942999999999998</v>
      </c>
      <c r="EI180" s="11">
        <v>75.976600000000005</v>
      </c>
      <c r="EJ180" s="9">
        <v>1231791.56</v>
      </c>
      <c r="EK180" s="10">
        <v>76.007900000000006</v>
      </c>
      <c r="EL180" s="10">
        <v>75.980599999999995</v>
      </c>
      <c r="EM180" s="10">
        <v>75.944800000000001</v>
      </c>
      <c r="EN180" s="11">
        <v>75.977699999999999</v>
      </c>
      <c r="EO180" s="9">
        <v>1299847.8400000001</v>
      </c>
      <c r="EP180" s="10">
        <v>76.006200000000007</v>
      </c>
      <c r="EQ180" s="10">
        <v>75.9816</v>
      </c>
      <c r="ER180" s="10">
        <v>75.946100000000001</v>
      </c>
      <c r="ES180" s="11">
        <v>75.977900000000005</v>
      </c>
      <c r="ET180" s="9">
        <v>1400357.4</v>
      </c>
      <c r="EU180" s="10">
        <v>76.004900000000006</v>
      </c>
      <c r="EV180" s="10">
        <v>75.982600000000005</v>
      </c>
      <c r="EW180" s="10">
        <v>75.947400000000002</v>
      </c>
      <c r="EX180" s="11">
        <v>75.978200000000001</v>
      </c>
      <c r="EY180" s="9">
        <v>1531185.4</v>
      </c>
      <c r="EZ180" s="10">
        <v>76.003299999999996</v>
      </c>
      <c r="FA180" s="10">
        <v>75.984200000000001</v>
      </c>
      <c r="FB180" s="10">
        <v>75.948999999999998</v>
      </c>
      <c r="FC180" s="11">
        <v>75.978800000000007</v>
      </c>
      <c r="FD180" s="9">
        <v>1688412.8</v>
      </c>
      <c r="FE180" s="10">
        <v>76.001499999999993</v>
      </c>
      <c r="FF180" s="10">
        <v>75.987200000000001</v>
      </c>
      <c r="FG180" s="10">
        <v>75.951300000000003</v>
      </c>
      <c r="FH180" s="11">
        <v>75.979900000000001</v>
      </c>
      <c r="FI180" s="34">
        <v>0</v>
      </c>
      <c r="FJ180" s="35">
        <v>0</v>
      </c>
      <c r="FK180" s="35">
        <v>0</v>
      </c>
      <c r="FL180" s="35">
        <v>0</v>
      </c>
      <c r="FM180" s="36">
        <v>0</v>
      </c>
      <c r="FN180" s="34">
        <v>0</v>
      </c>
      <c r="FO180" s="35">
        <v>0</v>
      </c>
      <c r="FP180" s="35">
        <v>0</v>
      </c>
      <c r="FQ180" s="35">
        <v>0</v>
      </c>
      <c r="FR180" s="36">
        <v>0</v>
      </c>
      <c r="FS180" s="34">
        <v>0</v>
      </c>
      <c r="FT180" s="35">
        <v>0</v>
      </c>
      <c r="FU180" s="35">
        <v>0</v>
      </c>
      <c r="FV180" s="35">
        <v>0</v>
      </c>
      <c r="FW180" s="36">
        <v>0</v>
      </c>
      <c r="FX180" s="34">
        <v>0</v>
      </c>
      <c r="FY180" s="35">
        <v>0</v>
      </c>
      <c r="FZ180" s="35">
        <v>0</v>
      </c>
      <c r="GA180" s="35">
        <v>0</v>
      </c>
      <c r="GB180" s="36">
        <v>0</v>
      </c>
    </row>
    <row r="181" spans="2:184" ht="15" customHeight="1">
      <c r="B181" s="122"/>
      <c r="C181" s="73"/>
      <c r="D181" s="8">
        <f t="shared" si="14"/>
        <v>-12</v>
      </c>
      <c r="E181" s="9">
        <v>1135587.72</v>
      </c>
      <c r="F181" s="10">
        <v>74.507099999999994</v>
      </c>
      <c r="G181" s="10">
        <v>74.4709</v>
      </c>
      <c r="H181" s="10">
        <v>74.421700000000001</v>
      </c>
      <c r="I181" s="11">
        <v>74.466499999999996</v>
      </c>
      <c r="J181" s="9">
        <v>1105119.68</v>
      </c>
      <c r="K181" s="10">
        <v>74.508300000000006</v>
      </c>
      <c r="L181" s="10">
        <v>74.4726</v>
      </c>
      <c r="M181" s="10">
        <v>74.424199999999999</v>
      </c>
      <c r="N181" s="11">
        <v>74.468199999999996</v>
      </c>
      <c r="O181" s="9">
        <v>1106092.8400000001</v>
      </c>
      <c r="P181" s="10">
        <v>74.507999999999996</v>
      </c>
      <c r="Q181" s="10">
        <v>74.475200000000001</v>
      </c>
      <c r="R181" s="10">
        <v>74.425600000000003</v>
      </c>
      <c r="S181" s="11">
        <v>74.469499999999996</v>
      </c>
      <c r="T181" s="9">
        <v>1139330.72</v>
      </c>
      <c r="U181" s="10">
        <v>74.506900000000002</v>
      </c>
      <c r="V181" s="10">
        <v>74.476600000000005</v>
      </c>
      <c r="W181" s="10">
        <v>74.426900000000003</v>
      </c>
      <c r="X181" s="11">
        <v>74.47</v>
      </c>
      <c r="Y181" s="9">
        <v>1204687.2</v>
      </c>
      <c r="Z181" s="10">
        <v>74.504499999999993</v>
      </c>
      <c r="AA181" s="10">
        <v>74.476699999999994</v>
      </c>
      <c r="AB181" s="10">
        <v>74.427499999999995</v>
      </c>
      <c r="AC181" s="11">
        <v>74.469499999999996</v>
      </c>
      <c r="AD181" s="9">
        <v>1301012.6399999999</v>
      </c>
      <c r="AE181" s="10">
        <v>74.502300000000005</v>
      </c>
      <c r="AF181" s="10">
        <v>74.477699999999999</v>
      </c>
      <c r="AG181" s="10">
        <v>74.4285</v>
      </c>
      <c r="AH181" s="11">
        <v>74.469399999999993</v>
      </c>
      <c r="AI181" s="9">
        <v>1426513.04</v>
      </c>
      <c r="AJ181" s="10">
        <v>74.499499999999998</v>
      </c>
      <c r="AK181" s="10">
        <v>74.478899999999996</v>
      </c>
      <c r="AL181" s="10">
        <v>74.430000000000007</v>
      </c>
      <c r="AM181" s="11">
        <v>74.469399999999993</v>
      </c>
      <c r="AN181" s="9">
        <v>1577106.76</v>
      </c>
      <c r="AO181" s="10">
        <v>74.496600000000001</v>
      </c>
      <c r="AP181" s="10">
        <v>74.480800000000002</v>
      </c>
      <c r="AQ181" s="10">
        <v>74.4315</v>
      </c>
      <c r="AR181" s="11">
        <v>74.469499999999996</v>
      </c>
      <c r="AS181" s="34">
        <v>0</v>
      </c>
      <c r="AT181" s="35">
        <v>0</v>
      </c>
      <c r="AU181" s="35">
        <v>0</v>
      </c>
      <c r="AV181" s="35">
        <v>0</v>
      </c>
      <c r="AW181" s="36">
        <v>0</v>
      </c>
      <c r="AX181" s="34">
        <v>0</v>
      </c>
      <c r="AY181" s="35">
        <v>0</v>
      </c>
      <c r="AZ181" s="35">
        <v>0</v>
      </c>
      <c r="BA181" s="35">
        <v>0</v>
      </c>
      <c r="BB181" s="36">
        <v>0</v>
      </c>
      <c r="BC181" s="34">
        <v>0</v>
      </c>
      <c r="BD181" s="35">
        <v>0</v>
      </c>
      <c r="BE181" s="35">
        <v>0</v>
      </c>
      <c r="BF181" s="35">
        <v>0</v>
      </c>
      <c r="BG181" s="36">
        <v>0</v>
      </c>
      <c r="BH181" s="34">
        <v>0</v>
      </c>
      <c r="BI181" s="35">
        <v>0</v>
      </c>
      <c r="BJ181" s="35">
        <v>0</v>
      </c>
      <c r="BK181" s="35">
        <v>0</v>
      </c>
      <c r="BL181" s="36">
        <v>0</v>
      </c>
      <c r="BM181" s="9">
        <v>1142782.56</v>
      </c>
      <c r="BN181" s="10">
        <v>74.507300000000001</v>
      </c>
      <c r="BO181" s="10">
        <v>74.470699999999994</v>
      </c>
      <c r="BP181" s="10">
        <v>74.421599999999998</v>
      </c>
      <c r="BQ181" s="11">
        <v>74.466399999999993</v>
      </c>
      <c r="BR181" s="9">
        <v>1112221.8400000001</v>
      </c>
      <c r="BS181" s="10">
        <v>74.508799999999994</v>
      </c>
      <c r="BT181" s="10">
        <v>74.472200000000001</v>
      </c>
      <c r="BU181" s="10">
        <v>74.424199999999999</v>
      </c>
      <c r="BV181" s="11">
        <v>74.468199999999996</v>
      </c>
      <c r="BW181" s="9">
        <v>1113444.08</v>
      </c>
      <c r="BX181" s="10">
        <v>74.507999999999996</v>
      </c>
      <c r="BY181" s="10">
        <v>74.475200000000001</v>
      </c>
      <c r="BZ181" s="10">
        <v>74.425899999999999</v>
      </c>
      <c r="CA181" s="11">
        <v>74.4696</v>
      </c>
      <c r="CB181" s="9">
        <v>1148186.52</v>
      </c>
      <c r="CC181" s="10">
        <v>74.507000000000005</v>
      </c>
      <c r="CD181" s="10">
        <v>74.476600000000005</v>
      </c>
      <c r="CE181" s="10">
        <v>74.4268</v>
      </c>
      <c r="CF181" s="11">
        <v>74.47</v>
      </c>
      <c r="CG181" s="9">
        <v>1216901.92</v>
      </c>
      <c r="CH181" s="10">
        <v>74.504400000000004</v>
      </c>
      <c r="CI181" s="10">
        <v>74.476900000000001</v>
      </c>
      <c r="CJ181" s="10">
        <v>74.427599999999998</v>
      </c>
      <c r="CK181" s="11">
        <v>74.469499999999996</v>
      </c>
      <c r="CL181" s="9">
        <v>1317060.3600000001</v>
      </c>
      <c r="CM181" s="10">
        <v>74.502600000000001</v>
      </c>
      <c r="CN181" s="10">
        <v>74.477500000000006</v>
      </c>
      <c r="CO181" s="10">
        <v>74.428299999999993</v>
      </c>
      <c r="CP181" s="11">
        <v>74.469300000000004</v>
      </c>
      <c r="CQ181" s="9">
        <v>1446520.72</v>
      </c>
      <c r="CR181" s="10">
        <v>74.499600000000001</v>
      </c>
      <c r="CS181" s="10">
        <v>74.478800000000007</v>
      </c>
      <c r="CT181" s="10">
        <v>74.430099999999996</v>
      </c>
      <c r="CU181" s="11">
        <v>74.469399999999993</v>
      </c>
      <c r="CV181" s="9">
        <v>1600508.16</v>
      </c>
      <c r="CW181" s="10">
        <v>74.496300000000005</v>
      </c>
      <c r="CX181" s="10">
        <v>74.480599999999995</v>
      </c>
      <c r="CY181" s="10">
        <v>74.431299999999993</v>
      </c>
      <c r="CZ181" s="11">
        <v>74.469300000000004</v>
      </c>
      <c r="DA181" s="34">
        <v>0</v>
      </c>
      <c r="DB181" s="35">
        <v>0</v>
      </c>
      <c r="DC181" s="35">
        <v>0</v>
      </c>
      <c r="DD181" s="35">
        <v>0</v>
      </c>
      <c r="DE181" s="36">
        <v>0</v>
      </c>
      <c r="DF181" s="34">
        <v>0</v>
      </c>
      <c r="DG181" s="35">
        <v>0</v>
      </c>
      <c r="DH181" s="35">
        <v>0</v>
      </c>
      <c r="DI181" s="35">
        <v>0</v>
      </c>
      <c r="DJ181" s="36">
        <v>0</v>
      </c>
      <c r="DK181" s="34">
        <v>0</v>
      </c>
      <c r="DL181" s="35">
        <v>0</v>
      </c>
      <c r="DM181" s="35">
        <v>0</v>
      </c>
      <c r="DN181" s="35">
        <v>0</v>
      </c>
      <c r="DO181" s="36">
        <v>0</v>
      </c>
      <c r="DP181" s="34">
        <v>0</v>
      </c>
      <c r="DQ181" s="35">
        <v>0</v>
      </c>
      <c r="DR181" s="35">
        <v>0</v>
      </c>
      <c r="DS181" s="35">
        <v>0</v>
      </c>
      <c r="DT181" s="36">
        <v>0</v>
      </c>
      <c r="DU181" s="9">
        <v>1139804.68</v>
      </c>
      <c r="DV181" s="10">
        <v>74.507000000000005</v>
      </c>
      <c r="DW181" s="10">
        <v>74.4709</v>
      </c>
      <c r="DX181" s="10">
        <v>74.421400000000006</v>
      </c>
      <c r="DY181" s="11">
        <v>74.466300000000004</v>
      </c>
      <c r="DZ181" s="9">
        <v>1109308.92</v>
      </c>
      <c r="EA181" s="10">
        <v>74.508600000000001</v>
      </c>
      <c r="EB181" s="10">
        <v>74.472399999999993</v>
      </c>
      <c r="EC181" s="10">
        <v>74.424099999999996</v>
      </c>
      <c r="ED181" s="11">
        <v>74.468199999999996</v>
      </c>
      <c r="EE181" s="9">
        <v>1110480.52</v>
      </c>
      <c r="EF181" s="10">
        <v>74.508499999999998</v>
      </c>
      <c r="EG181" s="10">
        <v>74.475300000000004</v>
      </c>
      <c r="EH181" s="10">
        <v>74.426000000000002</v>
      </c>
      <c r="EI181" s="11">
        <v>74.469800000000006</v>
      </c>
      <c r="EJ181" s="9">
        <v>1145134.6399999999</v>
      </c>
      <c r="EK181" s="10">
        <v>74.506900000000002</v>
      </c>
      <c r="EL181" s="10">
        <v>74.476399999999998</v>
      </c>
      <c r="EM181" s="10">
        <v>74.426900000000003</v>
      </c>
      <c r="EN181" s="11">
        <v>74.469899999999996</v>
      </c>
      <c r="EO181" s="9">
        <v>1213804.68</v>
      </c>
      <c r="EP181" s="10">
        <v>74.503900000000002</v>
      </c>
      <c r="EQ181" s="10">
        <v>74.477000000000004</v>
      </c>
      <c r="ER181" s="10">
        <v>74.427199999999999</v>
      </c>
      <c r="ES181" s="11">
        <v>74.469300000000004</v>
      </c>
      <c r="ET181" s="9">
        <v>1313878.56</v>
      </c>
      <c r="EU181" s="10">
        <v>74.502399999999994</v>
      </c>
      <c r="EV181" s="10">
        <v>74.477699999999999</v>
      </c>
      <c r="EW181" s="10">
        <v>74.428600000000003</v>
      </c>
      <c r="EX181" s="11">
        <v>74.469399999999993</v>
      </c>
      <c r="EY181" s="9">
        <v>1443343.8</v>
      </c>
      <c r="EZ181" s="10">
        <v>74.499499999999998</v>
      </c>
      <c r="FA181" s="10">
        <v>74.478999999999999</v>
      </c>
      <c r="FB181" s="10">
        <v>74.430000000000007</v>
      </c>
      <c r="FC181" s="11">
        <v>74.469399999999993</v>
      </c>
      <c r="FD181" s="9">
        <v>1597449.76</v>
      </c>
      <c r="FE181" s="10">
        <v>74.496700000000004</v>
      </c>
      <c r="FF181" s="10">
        <v>74.480699999999999</v>
      </c>
      <c r="FG181" s="10">
        <v>74.4315</v>
      </c>
      <c r="FH181" s="11">
        <v>74.469499999999996</v>
      </c>
      <c r="FI181" s="34">
        <v>0</v>
      </c>
      <c r="FJ181" s="35">
        <v>0</v>
      </c>
      <c r="FK181" s="35">
        <v>0</v>
      </c>
      <c r="FL181" s="35">
        <v>0</v>
      </c>
      <c r="FM181" s="36">
        <v>0</v>
      </c>
      <c r="FN181" s="34">
        <v>0</v>
      </c>
      <c r="FO181" s="35">
        <v>0</v>
      </c>
      <c r="FP181" s="35">
        <v>0</v>
      </c>
      <c r="FQ181" s="35">
        <v>0</v>
      </c>
      <c r="FR181" s="36">
        <v>0</v>
      </c>
      <c r="FS181" s="34">
        <v>0</v>
      </c>
      <c r="FT181" s="35">
        <v>0</v>
      </c>
      <c r="FU181" s="35">
        <v>0</v>
      </c>
      <c r="FV181" s="35">
        <v>0</v>
      </c>
      <c r="FW181" s="36">
        <v>0</v>
      </c>
      <c r="FX181" s="34">
        <v>0</v>
      </c>
      <c r="FY181" s="35">
        <v>0</v>
      </c>
      <c r="FZ181" s="35">
        <v>0</v>
      </c>
      <c r="GA181" s="35">
        <v>0</v>
      </c>
      <c r="GB181" s="36">
        <v>0</v>
      </c>
    </row>
    <row r="182" spans="2:184" ht="15" customHeight="1">
      <c r="B182" s="122"/>
      <c r="C182" s="73"/>
      <c r="D182" s="8">
        <f t="shared" si="14"/>
        <v>-10</v>
      </c>
      <c r="E182" s="9">
        <v>1035474.96</v>
      </c>
      <c r="F182" s="10">
        <v>72.891599999999997</v>
      </c>
      <c r="G182" s="10">
        <v>72.850300000000004</v>
      </c>
      <c r="H182" s="10">
        <v>72.791499999999999</v>
      </c>
      <c r="I182" s="11">
        <v>72.844300000000004</v>
      </c>
      <c r="J182" s="9">
        <v>1012407.68</v>
      </c>
      <c r="K182" s="10">
        <v>72.893799999999999</v>
      </c>
      <c r="L182" s="10">
        <v>72.852400000000003</v>
      </c>
      <c r="M182" s="10">
        <v>72.793000000000006</v>
      </c>
      <c r="N182" s="11">
        <v>72.846199999999996</v>
      </c>
      <c r="O182" s="9">
        <v>1017670.44</v>
      </c>
      <c r="P182" s="10">
        <v>72.894499999999994</v>
      </c>
      <c r="Q182" s="10">
        <v>72.853099999999998</v>
      </c>
      <c r="R182" s="10">
        <v>72.795400000000001</v>
      </c>
      <c r="S182" s="11">
        <v>72.847499999999997</v>
      </c>
      <c r="T182" s="9">
        <v>1053441.68</v>
      </c>
      <c r="U182" s="10">
        <v>72.892200000000003</v>
      </c>
      <c r="V182" s="10">
        <v>72.854500000000002</v>
      </c>
      <c r="W182" s="10">
        <v>72.795900000000003</v>
      </c>
      <c r="X182" s="11">
        <v>72.847399999999993</v>
      </c>
      <c r="Y182" s="9">
        <v>1119967.76</v>
      </c>
      <c r="Z182" s="10">
        <v>72.890100000000004</v>
      </c>
      <c r="AA182" s="10">
        <v>72.854100000000003</v>
      </c>
      <c r="AB182" s="10">
        <v>72.796000000000006</v>
      </c>
      <c r="AC182" s="11">
        <v>72.846599999999995</v>
      </c>
      <c r="AD182" s="9">
        <v>1216661.8</v>
      </c>
      <c r="AE182" s="10">
        <v>72.886499999999998</v>
      </c>
      <c r="AF182" s="10">
        <v>72.854200000000006</v>
      </c>
      <c r="AG182" s="10">
        <v>72.795000000000002</v>
      </c>
      <c r="AH182" s="11">
        <v>72.845100000000002</v>
      </c>
      <c r="AI182" s="9">
        <v>1341347.6000000001</v>
      </c>
      <c r="AJ182" s="10">
        <v>72.882599999999996</v>
      </c>
      <c r="AK182" s="10">
        <v>72.855199999999996</v>
      </c>
      <c r="AL182" s="10">
        <v>72.795699999999997</v>
      </c>
      <c r="AM182" s="11">
        <v>72.844300000000004</v>
      </c>
      <c r="AN182" s="9">
        <v>1488587.08</v>
      </c>
      <c r="AO182" s="10">
        <v>72.879099999999994</v>
      </c>
      <c r="AP182" s="10">
        <v>72.854900000000001</v>
      </c>
      <c r="AQ182" s="10">
        <v>72.796199999999999</v>
      </c>
      <c r="AR182" s="11">
        <v>72.843299999999999</v>
      </c>
      <c r="AS182" s="34">
        <v>0</v>
      </c>
      <c r="AT182" s="35">
        <v>0</v>
      </c>
      <c r="AU182" s="35">
        <v>0</v>
      </c>
      <c r="AV182" s="35">
        <v>0</v>
      </c>
      <c r="AW182" s="36">
        <v>0</v>
      </c>
      <c r="AX182" s="34">
        <v>0</v>
      </c>
      <c r="AY182" s="35">
        <v>0</v>
      </c>
      <c r="AZ182" s="35">
        <v>0</v>
      </c>
      <c r="BA182" s="35">
        <v>0</v>
      </c>
      <c r="BB182" s="36">
        <v>0</v>
      </c>
      <c r="BC182" s="34">
        <v>0</v>
      </c>
      <c r="BD182" s="35">
        <v>0</v>
      </c>
      <c r="BE182" s="35">
        <v>0</v>
      </c>
      <c r="BF182" s="35">
        <v>0</v>
      </c>
      <c r="BG182" s="36">
        <v>0</v>
      </c>
      <c r="BH182" s="34">
        <v>0</v>
      </c>
      <c r="BI182" s="35">
        <v>0</v>
      </c>
      <c r="BJ182" s="35">
        <v>0</v>
      </c>
      <c r="BK182" s="35">
        <v>0</v>
      </c>
      <c r="BL182" s="36">
        <v>0</v>
      </c>
      <c r="BM182" s="9">
        <v>1042306.2</v>
      </c>
      <c r="BN182" s="10">
        <v>72.891900000000007</v>
      </c>
      <c r="BO182" s="10">
        <v>72.850200000000001</v>
      </c>
      <c r="BP182" s="10">
        <v>72.791700000000006</v>
      </c>
      <c r="BQ182" s="11">
        <v>72.844399999999993</v>
      </c>
      <c r="BR182" s="9">
        <v>1019155.6</v>
      </c>
      <c r="BS182" s="10">
        <v>72.893100000000004</v>
      </c>
      <c r="BT182" s="10">
        <v>72.852199999999996</v>
      </c>
      <c r="BU182" s="10">
        <v>72.793400000000005</v>
      </c>
      <c r="BV182" s="11">
        <v>72.846000000000004</v>
      </c>
      <c r="BW182" s="9">
        <v>1024675.52</v>
      </c>
      <c r="BX182" s="10">
        <v>72.894300000000001</v>
      </c>
      <c r="BY182" s="10">
        <v>72.853499999999997</v>
      </c>
      <c r="BZ182" s="10">
        <v>72.795299999999997</v>
      </c>
      <c r="CA182" s="11">
        <v>72.847499999999997</v>
      </c>
      <c r="CB182" s="9">
        <v>1061981.6399999999</v>
      </c>
      <c r="CC182" s="10">
        <v>72.892200000000003</v>
      </c>
      <c r="CD182" s="10">
        <v>72.854799999999997</v>
      </c>
      <c r="CE182" s="10">
        <v>72.796099999999996</v>
      </c>
      <c r="CF182" s="11">
        <v>72.847499999999997</v>
      </c>
      <c r="CG182" s="9">
        <v>1131927.52</v>
      </c>
      <c r="CH182" s="10">
        <v>72.889799999999994</v>
      </c>
      <c r="CI182" s="10">
        <v>72.853800000000007</v>
      </c>
      <c r="CJ182" s="10">
        <v>72.7958</v>
      </c>
      <c r="CK182" s="11">
        <v>72.846299999999999</v>
      </c>
      <c r="CL182" s="9">
        <v>1232370.08</v>
      </c>
      <c r="CM182" s="10">
        <v>72.886499999999998</v>
      </c>
      <c r="CN182" s="10">
        <v>72.854299999999995</v>
      </c>
      <c r="CO182" s="10">
        <v>72.794899999999998</v>
      </c>
      <c r="CP182" s="11">
        <v>72.845100000000002</v>
      </c>
      <c r="CQ182" s="9">
        <v>1360899.68</v>
      </c>
      <c r="CR182" s="10">
        <v>72.882499999999993</v>
      </c>
      <c r="CS182" s="10">
        <v>72.855199999999996</v>
      </c>
      <c r="CT182" s="10">
        <v>72.795699999999997</v>
      </c>
      <c r="CU182" s="11">
        <v>72.844300000000004</v>
      </c>
      <c r="CV182" s="9">
        <v>1511518.88</v>
      </c>
      <c r="CW182" s="10">
        <v>72.879300000000001</v>
      </c>
      <c r="CX182" s="10">
        <v>72.854500000000002</v>
      </c>
      <c r="CY182" s="10">
        <v>72.7958</v>
      </c>
      <c r="CZ182" s="11">
        <v>72.843100000000007</v>
      </c>
      <c r="DA182" s="34">
        <v>0</v>
      </c>
      <c r="DB182" s="35">
        <v>0</v>
      </c>
      <c r="DC182" s="35">
        <v>0</v>
      </c>
      <c r="DD182" s="35">
        <v>0</v>
      </c>
      <c r="DE182" s="36">
        <v>0</v>
      </c>
      <c r="DF182" s="34">
        <v>0</v>
      </c>
      <c r="DG182" s="35">
        <v>0</v>
      </c>
      <c r="DH182" s="35">
        <v>0</v>
      </c>
      <c r="DI182" s="35">
        <v>0</v>
      </c>
      <c r="DJ182" s="36">
        <v>0</v>
      </c>
      <c r="DK182" s="34">
        <v>0</v>
      </c>
      <c r="DL182" s="35">
        <v>0</v>
      </c>
      <c r="DM182" s="35">
        <v>0</v>
      </c>
      <c r="DN182" s="35">
        <v>0</v>
      </c>
      <c r="DO182" s="36">
        <v>0</v>
      </c>
      <c r="DP182" s="34">
        <v>0</v>
      </c>
      <c r="DQ182" s="35">
        <v>0</v>
      </c>
      <c r="DR182" s="35">
        <v>0</v>
      </c>
      <c r="DS182" s="35">
        <v>0</v>
      </c>
      <c r="DT182" s="36">
        <v>0</v>
      </c>
      <c r="DU182" s="9">
        <v>1039503.28</v>
      </c>
      <c r="DV182" s="10">
        <v>72.892099999999999</v>
      </c>
      <c r="DW182" s="10">
        <v>72.850200000000001</v>
      </c>
      <c r="DX182" s="10">
        <v>72.791899999999998</v>
      </c>
      <c r="DY182" s="11">
        <v>72.844499999999996</v>
      </c>
      <c r="DZ182" s="9">
        <v>1016377.68</v>
      </c>
      <c r="EA182" s="10">
        <v>72.8934</v>
      </c>
      <c r="EB182" s="10">
        <v>72.8523</v>
      </c>
      <c r="EC182" s="10">
        <v>72.793000000000006</v>
      </c>
      <c r="ED182" s="11">
        <v>72.846000000000004</v>
      </c>
      <c r="EE182" s="9">
        <v>1021834.92</v>
      </c>
      <c r="EF182" s="10">
        <v>72.894400000000005</v>
      </c>
      <c r="EG182" s="10">
        <v>72.853300000000004</v>
      </c>
      <c r="EH182" s="10">
        <v>72.795100000000005</v>
      </c>
      <c r="EI182" s="11">
        <v>72.847399999999993</v>
      </c>
      <c r="EJ182" s="9">
        <v>1059092.8400000001</v>
      </c>
      <c r="EK182" s="10">
        <v>72.891999999999996</v>
      </c>
      <c r="EL182" s="10">
        <v>72.854900000000001</v>
      </c>
      <c r="EM182" s="10">
        <v>72.795699999999997</v>
      </c>
      <c r="EN182" s="11">
        <v>72.847399999999993</v>
      </c>
      <c r="EO182" s="9">
        <v>1128957.32</v>
      </c>
      <c r="EP182" s="10">
        <v>72.889799999999994</v>
      </c>
      <c r="EQ182" s="10">
        <v>72.854299999999995</v>
      </c>
      <c r="ER182" s="10">
        <v>72.795900000000003</v>
      </c>
      <c r="ES182" s="11">
        <v>72.846500000000006</v>
      </c>
      <c r="ET182" s="9">
        <v>1229298.44</v>
      </c>
      <c r="EU182" s="10">
        <v>72.886399999999995</v>
      </c>
      <c r="EV182" s="10">
        <v>72.854299999999995</v>
      </c>
      <c r="EW182" s="10">
        <v>72.795199999999994</v>
      </c>
      <c r="EX182" s="11">
        <v>72.845200000000006</v>
      </c>
      <c r="EY182" s="9">
        <v>1357838.84</v>
      </c>
      <c r="EZ182" s="10">
        <v>72.882499999999993</v>
      </c>
      <c r="FA182" s="10">
        <v>72.855000000000004</v>
      </c>
      <c r="FB182" s="10">
        <v>72.795500000000004</v>
      </c>
      <c r="FC182" s="11">
        <v>72.844200000000001</v>
      </c>
      <c r="FD182" s="9">
        <v>1508567.04</v>
      </c>
      <c r="FE182" s="10">
        <v>72.879199999999997</v>
      </c>
      <c r="FF182" s="10">
        <v>72.854600000000005</v>
      </c>
      <c r="FG182" s="10">
        <v>72.796400000000006</v>
      </c>
      <c r="FH182" s="11">
        <v>72.843299999999999</v>
      </c>
      <c r="FI182" s="34">
        <v>0</v>
      </c>
      <c r="FJ182" s="35">
        <v>0</v>
      </c>
      <c r="FK182" s="35">
        <v>0</v>
      </c>
      <c r="FL182" s="35">
        <v>0</v>
      </c>
      <c r="FM182" s="36">
        <v>0</v>
      </c>
      <c r="FN182" s="34">
        <v>0</v>
      </c>
      <c r="FO182" s="35">
        <v>0</v>
      </c>
      <c r="FP182" s="35">
        <v>0</v>
      </c>
      <c r="FQ182" s="35">
        <v>0</v>
      </c>
      <c r="FR182" s="36">
        <v>0</v>
      </c>
      <c r="FS182" s="34">
        <v>0</v>
      </c>
      <c r="FT182" s="35">
        <v>0</v>
      </c>
      <c r="FU182" s="35">
        <v>0</v>
      </c>
      <c r="FV182" s="35">
        <v>0</v>
      </c>
      <c r="FW182" s="36">
        <v>0</v>
      </c>
      <c r="FX182" s="34">
        <v>0</v>
      </c>
      <c r="FY182" s="35">
        <v>0</v>
      </c>
      <c r="FZ182" s="35">
        <v>0</v>
      </c>
      <c r="GA182" s="35">
        <v>0</v>
      </c>
      <c r="GB182" s="36">
        <v>0</v>
      </c>
    </row>
    <row r="183" spans="2:184" ht="15" customHeight="1">
      <c r="B183" s="122"/>
      <c r="C183" s="73"/>
      <c r="D183" s="8">
        <f t="shared" si="14"/>
        <v>-8</v>
      </c>
      <c r="E183" s="9">
        <v>945853.68</v>
      </c>
      <c r="F183" s="10">
        <v>71.233999999999995</v>
      </c>
      <c r="G183" s="10">
        <v>71.179599999999994</v>
      </c>
      <c r="H183" s="10">
        <v>71.111699999999999</v>
      </c>
      <c r="I183" s="11">
        <v>71.174800000000005</v>
      </c>
      <c r="J183" s="9">
        <v>928235.96</v>
      </c>
      <c r="K183" s="10">
        <v>71.235399999999998</v>
      </c>
      <c r="L183" s="10">
        <v>71.183499999999995</v>
      </c>
      <c r="M183" s="10">
        <v>71.112799999999993</v>
      </c>
      <c r="N183" s="11">
        <v>71.176900000000003</v>
      </c>
      <c r="O183" s="9">
        <v>936407.08</v>
      </c>
      <c r="P183" s="10">
        <v>71.234499999999997</v>
      </c>
      <c r="Q183" s="10">
        <v>71.183499999999995</v>
      </c>
      <c r="R183" s="10">
        <v>71.114099999999993</v>
      </c>
      <c r="S183" s="11">
        <v>71.177099999999996</v>
      </c>
      <c r="T183" s="9">
        <v>973437.16</v>
      </c>
      <c r="U183" s="10">
        <v>71.232699999999994</v>
      </c>
      <c r="V183" s="10">
        <v>71.183499999999995</v>
      </c>
      <c r="W183" s="10">
        <v>71.113299999999995</v>
      </c>
      <c r="X183" s="11">
        <v>71.176199999999994</v>
      </c>
      <c r="Y183" s="9">
        <v>1039981</v>
      </c>
      <c r="Z183" s="10">
        <v>71.227999999999994</v>
      </c>
      <c r="AA183" s="10">
        <v>71.182400000000001</v>
      </c>
      <c r="AB183" s="10">
        <v>71.112700000000004</v>
      </c>
      <c r="AC183" s="11">
        <v>71.174099999999996</v>
      </c>
      <c r="AD183" s="9">
        <v>1135900.04</v>
      </c>
      <c r="AE183" s="10">
        <v>71.223299999999995</v>
      </c>
      <c r="AF183" s="10">
        <v>71.1828</v>
      </c>
      <c r="AG183" s="10">
        <v>71.1113</v>
      </c>
      <c r="AH183" s="11">
        <v>71.172200000000004</v>
      </c>
      <c r="AI183" s="9">
        <v>1258310.76</v>
      </c>
      <c r="AJ183" s="10">
        <v>71.2196</v>
      </c>
      <c r="AK183" s="10">
        <v>71.181600000000003</v>
      </c>
      <c r="AL183" s="10">
        <v>71.110900000000001</v>
      </c>
      <c r="AM183" s="11">
        <v>71.170400000000001</v>
      </c>
      <c r="AN183" s="9">
        <v>1400586.12</v>
      </c>
      <c r="AO183" s="10">
        <v>71.2149</v>
      </c>
      <c r="AP183" s="10">
        <v>71.180400000000006</v>
      </c>
      <c r="AQ183" s="10">
        <v>71.110399999999998</v>
      </c>
      <c r="AR183" s="11">
        <v>71.168300000000002</v>
      </c>
      <c r="AS183" s="34">
        <v>0</v>
      </c>
      <c r="AT183" s="35">
        <v>0</v>
      </c>
      <c r="AU183" s="35">
        <v>0</v>
      </c>
      <c r="AV183" s="35">
        <v>0</v>
      </c>
      <c r="AW183" s="36">
        <v>0</v>
      </c>
      <c r="AX183" s="34">
        <v>0</v>
      </c>
      <c r="AY183" s="35">
        <v>0</v>
      </c>
      <c r="AZ183" s="35">
        <v>0</v>
      </c>
      <c r="BA183" s="35">
        <v>0</v>
      </c>
      <c r="BB183" s="36">
        <v>0</v>
      </c>
      <c r="BC183" s="34">
        <v>0</v>
      </c>
      <c r="BD183" s="35">
        <v>0</v>
      </c>
      <c r="BE183" s="35">
        <v>0</v>
      </c>
      <c r="BF183" s="35">
        <v>0</v>
      </c>
      <c r="BG183" s="36">
        <v>0</v>
      </c>
      <c r="BH183" s="34">
        <v>0</v>
      </c>
      <c r="BI183" s="35">
        <v>0</v>
      </c>
      <c r="BJ183" s="35">
        <v>0</v>
      </c>
      <c r="BK183" s="35">
        <v>0</v>
      </c>
      <c r="BL183" s="36">
        <v>0</v>
      </c>
      <c r="BM183" s="9">
        <v>952302.07999999996</v>
      </c>
      <c r="BN183" s="10">
        <v>71.233699999999999</v>
      </c>
      <c r="BO183" s="10">
        <v>71.179699999999997</v>
      </c>
      <c r="BP183" s="10">
        <v>71.1113</v>
      </c>
      <c r="BQ183" s="11">
        <v>71.174599999999998</v>
      </c>
      <c r="BR183" s="9">
        <v>934612.72</v>
      </c>
      <c r="BS183" s="10">
        <v>71.235299999999995</v>
      </c>
      <c r="BT183" s="10">
        <v>71.182900000000004</v>
      </c>
      <c r="BU183" s="10">
        <v>71.112700000000004</v>
      </c>
      <c r="BV183" s="11">
        <v>71.176699999999997</v>
      </c>
      <c r="BW183" s="9">
        <v>943020.6</v>
      </c>
      <c r="BX183" s="10">
        <v>71.234200000000001</v>
      </c>
      <c r="BY183" s="10">
        <v>71.183199999999999</v>
      </c>
      <c r="BZ183" s="10">
        <v>71.113600000000005</v>
      </c>
      <c r="CA183" s="11">
        <v>71.176699999999997</v>
      </c>
      <c r="CB183" s="9">
        <v>981546.68</v>
      </c>
      <c r="CC183" s="10">
        <v>71.232200000000006</v>
      </c>
      <c r="CD183" s="10">
        <v>71.183499999999995</v>
      </c>
      <c r="CE183" s="10">
        <v>71.113299999999995</v>
      </c>
      <c r="CF183" s="11">
        <v>71.176000000000002</v>
      </c>
      <c r="CG183" s="9">
        <v>1051460.44</v>
      </c>
      <c r="CH183" s="10">
        <v>71.227500000000006</v>
      </c>
      <c r="CI183" s="10">
        <v>71.182699999999997</v>
      </c>
      <c r="CJ183" s="10">
        <v>71.112700000000004</v>
      </c>
      <c r="CK183" s="11">
        <v>71.174000000000007</v>
      </c>
      <c r="CL183" s="9">
        <v>1150979.24</v>
      </c>
      <c r="CM183" s="10">
        <v>71.222999999999999</v>
      </c>
      <c r="CN183" s="10">
        <v>71.181899999999999</v>
      </c>
      <c r="CO183" s="10">
        <v>71.111699999999999</v>
      </c>
      <c r="CP183" s="11">
        <v>71.171899999999994</v>
      </c>
      <c r="CQ183" s="9">
        <v>1277146.76</v>
      </c>
      <c r="CR183" s="10">
        <v>71.219300000000004</v>
      </c>
      <c r="CS183" s="10">
        <v>71.181399999999996</v>
      </c>
      <c r="CT183" s="10">
        <v>71.110699999999994</v>
      </c>
      <c r="CU183" s="11">
        <v>71.170199999999994</v>
      </c>
      <c r="CV183" s="9">
        <v>1422687.92</v>
      </c>
      <c r="CW183" s="10">
        <v>71.215000000000003</v>
      </c>
      <c r="CX183" s="10">
        <v>71.1798</v>
      </c>
      <c r="CY183" s="10">
        <v>71.1096</v>
      </c>
      <c r="CZ183" s="11">
        <v>71.167900000000003</v>
      </c>
      <c r="DA183" s="34">
        <v>0</v>
      </c>
      <c r="DB183" s="35">
        <v>0</v>
      </c>
      <c r="DC183" s="35">
        <v>0</v>
      </c>
      <c r="DD183" s="35">
        <v>0</v>
      </c>
      <c r="DE183" s="36">
        <v>0</v>
      </c>
      <c r="DF183" s="34">
        <v>0</v>
      </c>
      <c r="DG183" s="35">
        <v>0</v>
      </c>
      <c r="DH183" s="35">
        <v>0</v>
      </c>
      <c r="DI183" s="35">
        <v>0</v>
      </c>
      <c r="DJ183" s="36">
        <v>0</v>
      </c>
      <c r="DK183" s="34">
        <v>0</v>
      </c>
      <c r="DL183" s="35">
        <v>0</v>
      </c>
      <c r="DM183" s="35">
        <v>0</v>
      </c>
      <c r="DN183" s="35">
        <v>0</v>
      </c>
      <c r="DO183" s="36">
        <v>0</v>
      </c>
      <c r="DP183" s="34">
        <v>0</v>
      </c>
      <c r="DQ183" s="35">
        <v>0</v>
      </c>
      <c r="DR183" s="35">
        <v>0</v>
      </c>
      <c r="DS183" s="35">
        <v>0</v>
      </c>
      <c r="DT183" s="36">
        <v>0</v>
      </c>
      <c r="DU183" s="9">
        <v>949659.96</v>
      </c>
      <c r="DV183" s="10">
        <v>71.233699999999999</v>
      </c>
      <c r="DW183" s="10">
        <v>71.179599999999994</v>
      </c>
      <c r="DX183" s="10">
        <v>71.111099999999993</v>
      </c>
      <c r="DY183" s="11">
        <v>71.174499999999995</v>
      </c>
      <c r="DZ183" s="9">
        <v>931985</v>
      </c>
      <c r="EA183" s="10">
        <v>71.235500000000002</v>
      </c>
      <c r="EB183" s="10">
        <v>71.183400000000006</v>
      </c>
      <c r="EC183" s="10">
        <v>71.112799999999993</v>
      </c>
      <c r="ED183" s="11">
        <v>71.176900000000003</v>
      </c>
      <c r="EE183" s="9">
        <v>940337.36</v>
      </c>
      <c r="EF183" s="10">
        <v>71.234700000000004</v>
      </c>
      <c r="EG183" s="10">
        <v>71.183499999999995</v>
      </c>
      <c r="EH183" s="10">
        <v>71.113900000000001</v>
      </c>
      <c r="EI183" s="11">
        <v>71.177000000000007</v>
      </c>
      <c r="EJ183" s="9">
        <v>978816.28</v>
      </c>
      <c r="EK183" s="10">
        <v>71.232100000000003</v>
      </c>
      <c r="EL183" s="10">
        <v>71.183800000000005</v>
      </c>
      <c r="EM183" s="10">
        <v>71.113299999999995</v>
      </c>
      <c r="EN183" s="11">
        <v>71.176100000000005</v>
      </c>
      <c r="EO183" s="9">
        <v>1048653</v>
      </c>
      <c r="EP183" s="10">
        <v>71.228399999999993</v>
      </c>
      <c r="EQ183" s="10">
        <v>71.1828</v>
      </c>
      <c r="ER183" s="10">
        <v>71.112399999999994</v>
      </c>
      <c r="ES183" s="11">
        <v>71.174199999999999</v>
      </c>
      <c r="ET183" s="9">
        <v>1148079.32</v>
      </c>
      <c r="EU183" s="10">
        <v>71.223600000000005</v>
      </c>
      <c r="EV183" s="10">
        <v>71.182299999999998</v>
      </c>
      <c r="EW183" s="10">
        <v>71.111400000000003</v>
      </c>
      <c r="EX183" s="11">
        <v>71.172200000000004</v>
      </c>
      <c r="EY183" s="9">
        <v>1274225.1200000001</v>
      </c>
      <c r="EZ183" s="10">
        <v>71.219499999999996</v>
      </c>
      <c r="FA183" s="10">
        <v>71.181600000000003</v>
      </c>
      <c r="FB183" s="10">
        <v>71.110799999999998</v>
      </c>
      <c r="FC183" s="11">
        <v>71.170400000000001</v>
      </c>
      <c r="FD183" s="9">
        <v>1419875.48</v>
      </c>
      <c r="FE183" s="10">
        <v>71.215100000000007</v>
      </c>
      <c r="FF183" s="10">
        <v>71.179900000000004</v>
      </c>
      <c r="FG183" s="10">
        <v>71.11</v>
      </c>
      <c r="FH183" s="11">
        <v>71.168099999999995</v>
      </c>
      <c r="FI183" s="34">
        <v>0</v>
      </c>
      <c r="FJ183" s="35">
        <v>0</v>
      </c>
      <c r="FK183" s="35">
        <v>0</v>
      </c>
      <c r="FL183" s="35">
        <v>0</v>
      </c>
      <c r="FM183" s="36">
        <v>0</v>
      </c>
      <c r="FN183" s="34">
        <v>0</v>
      </c>
      <c r="FO183" s="35">
        <v>0</v>
      </c>
      <c r="FP183" s="35">
        <v>0</v>
      </c>
      <c r="FQ183" s="35">
        <v>0</v>
      </c>
      <c r="FR183" s="36">
        <v>0</v>
      </c>
      <c r="FS183" s="34">
        <v>0</v>
      </c>
      <c r="FT183" s="35">
        <v>0</v>
      </c>
      <c r="FU183" s="35">
        <v>0</v>
      </c>
      <c r="FV183" s="35">
        <v>0</v>
      </c>
      <c r="FW183" s="36">
        <v>0</v>
      </c>
      <c r="FX183" s="34">
        <v>0</v>
      </c>
      <c r="FY183" s="35">
        <v>0</v>
      </c>
      <c r="FZ183" s="35">
        <v>0</v>
      </c>
      <c r="GA183" s="35">
        <v>0</v>
      </c>
      <c r="GB183" s="36">
        <v>0</v>
      </c>
    </row>
    <row r="184" spans="2:184" ht="15" customHeight="1">
      <c r="B184" s="122"/>
      <c r="C184" s="73"/>
      <c r="D184" s="8">
        <f t="shared" si="14"/>
        <v>-6</v>
      </c>
      <c r="E184" s="9">
        <v>864739.28</v>
      </c>
      <c r="F184" s="10">
        <v>69.623599999999996</v>
      </c>
      <c r="G184" s="10">
        <v>69.564099999999996</v>
      </c>
      <c r="H184" s="10">
        <v>69.488900000000001</v>
      </c>
      <c r="I184" s="11">
        <v>69.558499999999995</v>
      </c>
      <c r="J184" s="9">
        <v>851605.92</v>
      </c>
      <c r="K184" s="10">
        <v>69.625</v>
      </c>
      <c r="L184" s="10">
        <v>69.565299999999993</v>
      </c>
      <c r="M184" s="10">
        <v>69.490799999999993</v>
      </c>
      <c r="N184" s="11">
        <v>69.56</v>
      </c>
      <c r="O184" s="9">
        <v>862559.44</v>
      </c>
      <c r="P184" s="10">
        <v>69.624499999999998</v>
      </c>
      <c r="Q184" s="10">
        <v>69.566900000000004</v>
      </c>
      <c r="R184" s="10">
        <v>69.490600000000001</v>
      </c>
      <c r="S184" s="11">
        <v>69.560299999999998</v>
      </c>
      <c r="T184" s="9">
        <v>900990.56</v>
      </c>
      <c r="U184" s="10">
        <v>69.621200000000002</v>
      </c>
      <c r="V184" s="10">
        <v>69.565799999999996</v>
      </c>
      <c r="W184" s="10">
        <v>69.489999999999995</v>
      </c>
      <c r="X184" s="11">
        <v>69.558599999999998</v>
      </c>
      <c r="Y184" s="9">
        <v>968122.76</v>
      </c>
      <c r="Z184" s="10">
        <v>69.617900000000006</v>
      </c>
      <c r="AA184" s="10">
        <v>69.5642</v>
      </c>
      <c r="AB184" s="10">
        <v>69.489800000000002</v>
      </c>
      <c r="AC184" s="11">
        <v>69.557000000000002</v>
      </c>
      <c r="AD184" s="9">
        <v>1063751.3999999999</v>
      </c>
      <c r="AE184" s="10">
        <v>69.613799999999998</v>
      </c>
      <c r="AF184" s="10">
        <v>69.562700000000007</v>
      </c>
      <c r="AG184" s="10">
        <v>69.486800000000002</v>
      </c>
      <c r="AH184" s="11">
        <v>69.554100000000005</v>
      </c>
      <c r="AI184" s="9">
        <v>1183989.28</v>
      </c>
      <c r="AJ184" s="10">
        <v>69.608000000000004</v>
      </c>
      <c r="AK184" s="10">
        <v>69.560199999999995</v>
      </c>
      <c r="AL184" s="10">
        <v>69.485699999999994</v>
      </c>
      <c r="AM184" s="11">
        <v>69.551000000000002</v>
      </c>
      <c r="AN184" s="9">
        <v>1321133.8</v>
      </c>
      <c r="AO184" s="10">
        <v>69.602400000000003</v>
      </c>
      <c r="AP184" s="10">
        <v>69.559399999999997</v>
      </c>
      <c r="AQ184" s="10">
        <v>69.484099999999998</v>
      </c>
      <c r="AR184" s="11">
        <v>69.548299999999998</v>
      </c>
      <c r="AS184" s="34">
        <v>0</v>
      </c>
      <c r="AT184" s="35">
        <v>0</v>
      </c>
      <c r="AU184" s="35">
        <v>0</v>
      </c>
      <c r="AV184" s="35">
        <v>0</v>
      </c>
      <c r="AW184" s="36">
        <v>0</v>
      </c>
      <c r="AX184" s="34">
        <v>0</v>
      </c>
      <c r="AY184" s="35">
        <v>0</v>
      </c>
      <c r="AZ184" s="35">
        <v>0</v>
      </c>
      <c r="BA184" s="35">
        <v>0</v>
      </c>
      <c r="BB184" s="36">
        <v>0</v>
      </c>
      <c r="BC184" s="34">
        <v>0</v>
      </c>
      <c r="BD184" s="35">
        <v>0</v>
      </c>
      <c r="BE184" s="35">
        <v>0</v>
      </c>
      <c r="BF184" s="35">
        <v>0</v>
      </c>
      <c r="BG184" s="36">
        <v>0</v>
      </c>
      <c r="BH184" s="34">
        <v>0</v>
      </c>
      <c r="BI184" s="35">
        <v>0</v>
      </c>
      <c r="BJ184" s="35">
        <v>0</v>
      </c>
      <c r="BK184" s="35">
        <v>0</v>
      </c>
      <c r="BL184" s="36">
        <v>0</v>
      </c>
      <c r="BM184" s="9">
        <v>870863.2</v>
      </c>
      <c r="BN184" s="10">
        <v>69.624300000000005</v>
      </c>
      <c r="BO184" s="10">
        <v>69.5642</v>
      </c>
      <c r="BP184" s="10">
        <v>69.489699999999999</v>
      </c>
      <c r="BQ184" s="11">
        <v>69.558999999999997</v>
      </c>
      <c r="BR184" s="9">
        <v>857679.12</v>
      </c>
      <c r="BS184" s="10">
        <v>69.623900000000006</v>
      </c>
      <c r="BT184" s="10">
        <v>69.565899999999999</v>
      </c>
      <c r="BU184" s="10">
        <v>69.490300000000005</v>
      </c>
      <c r="BV184" s="11">
        <v>69.559700000000007</v>
      </c>
      <c r="BW184" s="9">
        <v>868831.8</v>
      </c>
      <c r="BX184" s="10">
        <v>69.624099999999999</v>
      </c>
      <c r="BY184" s="10">
        <v>69.566699999999997</v>
      </c>
      <c r="BZ184" s="10">
        <v>69.490399999999994</v>
      </c>
      <c r="CA184" s="11">
        <v>69.56</v>
      </c>
      <c r="CB184" s="9">
        <v>908753.6</v>
      </c>
      <c r="CC184" s="10">
        <v>69.621499999999997</v>
      </c>
      <c r="CD184" s="10">
        <v>69.564599999999999</v>
      </c>
      <c r="CE184" s="10">
        <v>69.490899999999996</v>
      </c>
      <c r="CF184" s="11">
        <v>69.558700000000002</v>
      </c>
      <c r="CG184" s="9">
        <v>979235.12</v>
      </c>
      <c r="CH184" s="10">
        <v>69.617099999999994</v>
      </c>
      <c r="CI184" s="10">
        <v>69.564800000000005</v>
      </c>
      <c r="CJ184" s="10">
        <v>69.489000000000004</v>
      </c>
      <c r="CK184" s="11">
        <v>69.556600000000003</v>
      </c>
      <c r="CL184" s="9">
        <v>1078365.1200000001</v>
      </c>
      <c r="CM184" s="10">
        <v>69.612899999999996</v>
      </c>
      <c r="CN184" s="10">
        <v>69.5625</v>
      </c>
      <c r="CO184" s="10">
        <v>69.486400000000003</v>
      </c>
      <c r="CP184" s="11">
        <v>69.553600000000003</v>
      </c>
      <c r="CQ184" s="9">
        <v>1202360.76</v>
      </c>
      <c r="CR184" s="10">
        <v>69.608699999999999</v>
      </c>
      <c r="CS184" s="10">
        <v>69.560199999999995</v>
      </c>
      <c r="CT184" s="10">
        <v>69.485900000000001</v>
      </c>
      <c r="CU184" s="11">
        <v>69.551299999999998</v>
      </c>
      <c r="CV184" s="9">
        <v>1342805.92</v>
      </c>
      <c r="CW184" s="10">
        <v>69.602199999999996</v>
      </c>
      <c r="CX184" s="10">
        <v>69.5595</v>
      </c>
      <c r="CY184" s="10">
        <v>69.483599999999996</v>
      </c>
      <c r="CZ184" s="11">
        <v>69.548100000000005</v>
      </c>
      <c r="DA184" s="34">
        <v>0</v>
      </c>
      <c r="DB184" s="35">
        <v>0</v>
      </c>
      <c r="DC184" s="35">
        <v>0</v>
      </c>
      <c r="DD184" s="35">
        <v>0</v>
      </c>
      <c r="DE184" s="36">
        <v>0</v>
      </c>
      <c r="DF184" s="34">
        <v>0</v>
      </c>
      <c r="DG184" s="35">
        <v>0</v>
      </c>
      <c r="DH184" s="35">
        <v>0</v>
      </c>
      <c r="DI184" s="35">
        <v>0</v>
      </c>
      <c r="DJ184" s="36">
        <v>0</v>
      </c>
      <c r="DK184" s="34">
        <v>0</v>
      </c>
      <c r="DL184" s="35">
        <v>0</v>
      </c>
      <c r="DM184" s="35">
        <v>0</v>
      </c>
      <c r="DN184" s="35">
        <v>0</v>
      </c>
      <c r="DO184" s="36">
        <v>0</v>
      </c>
      <c r="DP184" s="34">
        <v>0</v>
      </c>
      <c r="DQ184" s="35">
        <v>0</v>
      </c>
      <c r="DR184" s="35">
        <v>0</v>
      </c>
      <c r="DS184" s="35">
        <v>0</v>
      </c>
      <c r="DT184" s="36">
        <v>0</v>
      </c>
      <c r="DU184" s="9">
        <v>868365.84</v>
      </c>
      <c r="DV184" s="10">
        <v>69.623699999999999</v>
      </c>
      <c r="DW184" s="10">
        <v>69.564099999999996</v>
      </c>
      <c r="DX184" s="10">
        <v>69.489000000000004</v>
      </c>
      <c r="DY184" s="11">
        <v>69.558599999999998</v>
      </c>
      <c r="DZ184" s="9">
        <v>855167.68</v>
      </c>
      <c r="EA184" s="10">
        <v>69.624700000000004</v>
      </c>
      <c r="EB184" s="10">
        <v>69.565200000000004</v>
      </c>
      <c r="EC184" s="10">
        <v>69.490399999999994</v>
      </c>
      <c r="ED184" s="11">
        <v>69.559700000000007</v>
      </c>
      <c r="EE184" s="9">
        <v>866286.88</v>
      </c>
      <c r="EF184" s="10">
        <v>69.624200000000002</v>
      </c>
      <c r="EG184" s="10">
        <v>69.566800000000001</v>
      </c>
      <c r="EH184" s="10">
        <v>69.490499999999997</v>
      </c>
      <c r="EI184" s="11">
        <v>69.560100000000006</v>
      </c>
      <c r="EJ184" s="9">
        <v>906187.84</v>
      </c>
      <c r="EK184" s="10">
        <v>69.621399999999994</v>
      </c>
      <c r="EL184" s="10">
        <v>69.565200000000004</v>
      </c>
      <c r="EM184" s="10">
        <v>69.490700000000004</v>
      </c>
      <c r="EN184" s="11">
        <v>69.558800000000005</v>
      </c>
      <c r="EO184" s="9">
        <v>976535.88</v>
      </c>
      <c r="EP184" s="10">
        <v>69.618099999999998</v>
      </c>
      <c r="EQ184" s="10">
        <v>69.564400000000006</v>
      </c>
      <c r="ER184" s="10">
        <v>69.489500000000007</v>
      </c>
      <c r="ES184" s="11">
        <v>69.557000000000002</v>
      </c>
      <c r="ET184" s="9">
        <v>1075579.08</v>
      </c>
      <c r="EU184" s="10">
        <v>69.612799999999993</v>
      </c>
      <c r="EV184" s="10">
        <v>69.563000000000002</v>
      </c>
      <c r="EW184" s="10">
        <v>69.487200000000001</v>
      </c>
      <c r="EX184" s="11">
        <v>69.554000000000002</v>
      </c>
      <c r="EY184" s="9">
        <v>1199510.24</v>
      </c>
      <c r="EZ184" s="10">
        <v>69.607299999999995</v>
      </c>
      <c r="FA184" s="10">
        <v>69.5608</v>
      </c>
      <c r="FB184" s="10">
        <v>69.4846</v>
      </c>
      <c r="FC184" s="11">
        <v>69.550600000000003</v>
      </c>
      <c r="FD184" s="9">
        <v>1340035.8</v>
      </c>
      <c r="FE184" s="10">
        <v>69.601900000000001</v>
      </c>
      <c r="FF184" s="10">
        <v>69.559899999999999</v>
      </c>
      <c r="FG184" s="10">
        <v>69.483599999999996</v>
      </c>
      <c r="FH184" s="11">
        <v>69.548199999999994</v>
      </c>
      <c r="FI184" s="34">
        <v>0</v>
      </c>
      <c r="FJ184" s="35">
        <v>0</v>
      </c>
      <c r="FK184" s="35">
        <v>0</v>
      </c>
      <c r="FL184" s="35">
        <v>0</v>
      </c>
      <c r="FM184" s="36">
        <v>0</v>
      </c>
      <c r="FN184" s="34">
        <v>0</v>
      </c>
      <c r="FO184" s="35">
        <v>0</v>
      </c>
      <c r="FP184" s="35">
        <v>0</v>
      </c>
      <c r="FQ184" s="35">
        <v>0</v>
      </c>
      <c r="FR184" s="36">
        <v>0</v>
      </c>
      <c r="FS184" s="34">
        <v>0</v>
      </c>
      <c r="FT184" s="35">
        <v>0</v>
      </c>
      <c r="FU184" s="35">
        <v>0</v>
      </c>
      <c r="FV184" s="35">
        <v>0</v>
      </c>
      <c r="FW184" s="36">
        <v>0</v>
      </c>
      <c r="FX184" s="34">
        <v>0</v>
      </c>
      <c r="FY184" s="35">
        <v>0</v>
      </c>
      <c r="FZ184" s="35">
        <v>0</v>
      </c>
      <c r="GA184" s="35">
        <v>0</v>
      </c>
      <c r="GB184" s="36">
        <v>0</v>
      </c>
    </row>
    <row r="185" spans="2:184" ht="15" customHeight="1">
      <c r="B185" s="122"/>
      <c r="C185" s="73"/>
      <c r="D185" s="8">
        <f t="shared" si="14"/>
        <v>-4</v>
      </c>
      <c r="E185" s="9">
        <v>781840.96</v>
      </c>
      <c r="F185" s="10">
        <v>67.835400000000007</v>
      </c>
      <c r="G185" s="10">
        <v>67.771699999999996</v>
      </c>
      <c r="H185" s="10">
        <v>67.684700000000007</v>
      </c>
      <c r="I185" s="11">
        <v>67.763499999999993</v>
      </c>
      <c r="J185" s="9">
        <v>772939.32</v>
      </c>
      <c r="K185" s="10">
        <v>67.836600000000004</v>
      </c>
      <c r="L185" s="10">
        <v>67.772300000000001</v>
      </c>
      <c r="M185" s="10">
        <v>67.685500000000005</v>
      </c>
      <c r="N185" s="11">
        <v>67.764300000000006</v>
      </c>
      <c r="O185" s="9">
        <v>786391.12</v>
      </c>
      <c r="P185" s="10">
        <v>67.836200000000005</v>
      </c>
      <c r="Q185" s="10">
        <v>67.772499999999994</v>
      </c>
      <c r="R185" s="10">
        <v>67.686000000000007</v>
      </c>
      <c r="S185" s="11">
        <v>67.764399999999995</v>
      </c>
      <c r="T185" s="9">
        <v>826106.96</v>
      </c>
      <c r="U185" s="10">
        <v>67.833200000000005</v>
      </c>
      <c r="V185" s="10">
        <v>67.771600000000007</v>
      </c>
      <c r="W185" s="10">
        <v>67.684200000000004</v>
      </c>
      <c r="X185" s="11">
        <v>67.762500000000003</v>
      </c>
      <c r="Y185" s="9">
        <v>893713.8</v>
      </c>
      <c r="Z185" s="10">
        <v>67.827500000000001</v>
      </c>
      <c r="AA185" s="10">
        <v>67.770899999999997</v>
      </c>
      <c r="AB185" s="10">
        <v>67.682599999999994</v>
      </c>
      <c r="AC185" s="11">
        <v>67.759900000000002</v>
      </c>
      <c r="AD185" s="9">
        <v>988583.28</v>
      </c>
      <c r="AE185" s="10">
        <v>67.821399999999997</v>
      </c>
      <c r="AF185" s="10">
        <v>67.768199999999993</v>
      </c>
      <c r="AG185" s="10">
        <v>67.6815</v>
      </c>
      <c r="AH185" s="11">
        <v>67.756600000000006</v>
      </c>
      <c r="AI185" s="9">
        <v>1105714.08</v>
      </c>
      <c r="AJ185" s="10">
        <v>67.816800000000001</v>
      </c>
      <c r="AK185" s="10">
        <v>67.766599999999997</v>
      </c>
      <c r="AL185" s="10">
        <v>67.679699999999997</v>
      </c>
      <c r="AM185" s="11">
        <v>67.753900000000002</v>
      </c>
      <c r="AN185" s="9">
        <v>1236468.3999999999</v>
      </c>
      <c r="AO185" s="10">
        <v>67.810900000000004</v>
      </c>
      <c r="AP185" s="10">
        <v>67.763900000000007</v>
      </c>
      <c r="AQ185" s="10">
        <v>67.676900000000003</v>
      </c>
      <c r="AR185" s="11">
        <v>67.750200000000007</v>
      </c>
      <c r="AS185" s="34">
        <v>0</v>
      </c>
      <c r="AT185" s="35">
        <v>0</v>
      </c>
      <c r="AU185" s="35">
        <v>0</v>
      </c>
      <c r="AV185" s="35">
        <v>0</v>
      </c>
      <c r="AW185" s="36">
        <v>0</v>
      </c>
      <c r="AX185" s="34">
        <v>0</v>
      </c>
      <c r="AY185" s="35">
        <v>0</v>
      </c>
      <c r="AZ185" s="35">
        <v>0</v>
      </c>
      <c r="BA185" s="35">
        <v>0</v>
      </c>
      <c r="BB185" s="36">
        <v>0</v>
      </c>
      <c r="BC185" s="34">
        <v>0</v>
      </c>
      <c r="BD185" s="35">
        <v>0</v>
      </c>
      <c r="BE185" s="35">
        <v>0</v>
      </c>
      <c r="BF185" s="35">
        <v>0</v>
      </c>
      <c r="BG185" s="36">
        <v>0</v>
      </c>
      <c r="BH185" s="34">
        <v>0</v>
      </c>
      <c r="BI185" s="35">
        <v>0</v>
      </c>
      <c r="BJ185" s="35">
        <v>0</v>
      </c>
      <c r="BK185" s="35">
        <v>0</v>
      </c>
      <c r="BL185" s="36">
        <v>0</v>
      </c>
      <c r="BM185" s="9">
        <v>787575.84</v>
      </c>
      <c r="BN185" s="10">
        <v>67.8352</v>
      </c>
      <c r="BO185" s="10">
        <v>67.772300000000001</v>
      </c>
      <c r="BP185" s="10">
        <v>67.683099999999996</v>
      </c>
      <c r="BQ185" s="11">
        <v>67.763099999999994</v>
      </c>
      <c r="BR185" s="9">
        <v>778651.68</v>
      </c>
      <c r="BS185" s="10">
        <v>67.836299999999994</v>
      </c>
      <c r="BT185" s="10">
        <v>67.772300000000001</v>
      </c>
      <c r="BU185" s="10">
        <v>67.685400000000001</v>
      </c>
      <c r="BV185" s="11">
        <v>67.764200000000002</v>
      </c>
      <c r="BW185" s="9">
        <v>792344.88</v>
      </c>
      <c r="BX185" s="10">
        <v>67.836100000000002</v>
      </c>
      <c r="BY185" s="10">
        <v>67.772499999999994</v>
      </c>
      <c r="BZ185" s="10">
        <v>67.686099999999996</v>
      </c>
      <c r="CA185" s="11">
        <v>67.764399999999995</v>
      </c>
      <c r="CB185" s="9">
        <v>833573.28</v>
      </c>
      <c r="CC185" s="10">
        <v>67.832599999999999</v>
      </c>
      <c r="CD185" s="10">
        <v>67.770899999999997</v>
      </c>
      <c r="CE185" s="10">
        <v>67.684399999999997</v>
      </c>
      <c r="CF185" s="11">
        <v>67.762200000000007</v>
      </c>
      <c r="CG185" s="9">
        <v>904485.68</v>
      </c>
      <c r="CH185" s="10">
        <v>67.827299999999994</v>
      </c>
      <c r="CI185" s="10">
        <v>67.770200000000003</v>
      </c>
      <c r="CJ185" s="10">
        <v>67.682699999999997</v>
      </c>
      <c r="CK185" s="11">
        <v>67.759600000000006</v>
      </c>
      <c r="CL185" s="9">
        <v>1002783.72</v>
      </c>
      <c r="CM185" s="10">
        <v>67.822299999999998</v>
      </c>
      <c r="CN185" s="10">
        <v>67.767700000000005</v>
      </c>
      <c r="CO185" s="10">
        <v>67.680899999999994</v>
      </c>
      <c r="CP185" s="11">
        <v>67.756600000000006</v>
      </c>
      <c r="CQ185" s="9">
        <v>1123530.1599999999</v>
      </c>
      <c r="CR185" s="10">
        <v>67.816199999999995</v>
      </c>
      <c r="CS185" s="10">
        <v>67.765900000000002</v>
      </c>
      <c r="CT185" s="10">
        <v>67.679199999999994</v>
      </c>
      <c r="CU185" s="11">
        <v>67.753399999999999</v>
      </c>
      <c r="CV185" s="9">
        <v>1257594.68</v>
      </c>
      <c r="CW185" s="10">
        <v>67.811199999999999</v>
      </c>
      <c r="CX185" s="10">
        <v>67.763900000000007</v>
      </c>
      <c r="CY185" s="10">
        <v>67.676400000000001</v>
      </c>
      <c r="CZ185" s="11">
        <v>67.750100000000003</v>
      </c>
      <c r="DA185" s="34">
        <v>0</v>
      </c>
      <c r="DB185" s="35">
        <v>0</v>
      </c>
      <c r="DC185" s="35">
        <v>0</v>
      </c>
      <c r="DD185" s="35">
        <v>0</v>
      </c>
      <c r="DE185" s="36">
        <v>0</v>
      </c>
      <c r="DF185" s="34">
        <v>0</v>
      </c>
      <c r="DG185" s="35">
        <v>0</v>
      </c>
      <c r="DH185" s="35">
        <v>0</v>
      </c>
      <c r="DI185" s="35">
        <v>0</v>
      </c>
      <c r="DJ185" s="36">
        <v>0</v>
      </c>
      <c r="DK185" s="34">
        <v>0</v>
      </c>
      <c r="DL185" s="35">
        <v>0</v>
      </c>
      <c r="DM185" s="35">
        <v>0</v>
      </c>
      <c r="DN185" s="35">
        <v>0</v>
      </c>
      <c r="DO185" s="36">
        <v>0</v>
      </c>
      <c r="DP185" s="34">
        <v>0</v>
      </c>
      <c r="DQ185" s="35">
        <v>0</v>
      </c>
      <c r="DR185" s="35">
        <v>0</v>
      </c>
      <c r="DS185" s="35">
        <v>0</v>
      </c>
      <c r="DT185" s="36">
        <v>0</v>
      </c>
      <c r="DU185" s="9">
        <v>785221.76</v>
      </c>
      <c r="DV185" s="10">
        <v>67.8352</v>
      </c>
      <c r="DW185" s="10">
        <v>67.771199999999993</v>
      </c>
      <c r="DX185" s="10">
        <v>67.684100000000001</v>
      </c>
      <c r="DY185" s="11">
        <v>67.763099999999994</v>
      </c>
      <c r="DZ185" s="9">
        <v>776273.64</v>
      </c>
      <c r="EA185" s="10">
        <v>67.835599999999999</v>
      </c>
      <c r="EB185" s="10">
        <v>67.772099999999995</v>
      </c>
      <c r="EC185" s="10">
        <v>67.685699999999997</v>
      </c>
      <c r="ED185" s="11">
        <v>67.763999999999996</v>
      </c>
      <c r="EE185" s="9">
        <v>789910.72</v>
      </c>
      <c r="EF185" s="10">
        <v>67.835599999999999</v>
      </c>
      <c r="EG185" s="10">
        <v>67.772000000000006</v>
      </c>
      <c r="EH185" s="10">
        <v>67.685599999999994</v>
      </c>
      <c r="EI185" s="11">
        <v>67.763999999999996</v>
      </c>
      <c r="EJ185" s="9">
        <v>831116.12</v>
      </c>
      <c r="EK185" s="10">
        <v>67.832499999999996</v>
      </c>
      <c r="EL185" s="10">
        <v>67.771299999999997</v>
      </c>
      <c r="EM185" s="10">
        <v>67.684700000000007</v>
      </c>
      <c r="EN185" s="11">
        <v>67.7624</v>
      </c>
      <c r="EO185" s="9">
        <v>901916.88</v>
      </c>
      <c r="EP185" s="10">
        <v>67.828100000000006</v>
      </c>
      <c r="EQ185" s="10">
        <v>67.770399999999995</v>
      </c>
      <c r="ER185" s="10">
        <v>67.682599999999994</v>
      </c>
      <c r="ES185" s="11">
        <v>67.759900000000002</v>
      </c>
      <c r="ET185" s="9">
        <v>1000134.68</v>
      </c>
      <c r="EU185" s="10">
        <v>67.821899999999999</v>
      </c>
      <c r="EV185" s="10">
        <v>67.7684</v>
      </c>
      <c r="EW185" s="10">
        <v>67.680899999999994</v>
      </c>
      <c r="EX185" s="11">
        <v>67.756699999999995</v>
      </c>
      <c r="EY185" s="9">
        <v>1120925.04</v>
      </c>
      <c r="EZ185" s="10">
        <v>67.816500000000005</v>
      </c>
      <c r="FA185" s="10">
        <v>67.766599999999997</v>
      </c>
      <c r="FB185" s="10">
        <v>67.678700000000006</v>
      </c>
      <c r="FC185" s="11">
        <v>67.753600000000006</v>
      </c>
      <c r="FD185" s="9">
        <v>1254998.3600000001</v>
      </c>
      <c r="FE185" s="10">
        <v>67.810599999999994</v>
      </c>
      <c r="FF185" s="10">
        <v>67.763900000000007</v>
      </c>
      <c r="FG185" s="10">
        <v>67.677599999999998</v>
      </c>
      <c r="FH185" s="11">
        <v>67.750299999999996</v>
      </c>
      <c r="FI185" s="34">
        <v>0</v>
      </c>
      <c r="FJ185" s="35">
        <v>0</v>
      </c>
      <c r="FK185" s="35">
        <v>0</v>
      </c>
      <c r="FL185" s="35">
        <v>0</v>
      </c>
      <c r="FM185" s="36">
        <v>0</v>
      </c>
      <c r="FN185" s="34">
        <v>0</v>
      </c>
      <c r="FO185" s="35">
        <v>0</v>
      </c>
      <c r="FP185" s="35">
        <v>0</v>
      </c>
      <c r="FQ185" s="35">
        <v>0</v>
      </c>
      <c r="FR185" s="36">
        <v>0</v>
      </c>
      <c r="FS185" s="34">
        <v>0</v>
      </c>
      <c r="FT185" s="35">
        <v>0</v>
      </c>
      <c r="FU185" s="35">
        <v>0</v>
      </c>
      <c r="FV185" s="35">
        <v>0</v>
      </c>
      <c r="FW185" s="36">
        <v>0</v>
      </c>
      <c r="FX185" s="34">
        <v>0</v>
      </c>
      <c r="FY185" s="35">
        <v>0</v>
      </c>
      <c r="FZ185" s="35">
        <v>0</v>
      </c>
      <c r="GA185" s="35">
        <v>0</v>
      </c>
      <c r="GB185" s="36">
        <v>0</v>
      </c>
    </row>
    <row r="186" spans="2:184" ht="15.75" customHeight="1" thickBot="1">
      <c r="B186" s="123"/>
      <c r="C186" s="74"/>
      <c r="D186" s="64">
        <f t="shared" si="14"/>
        <v>-2</v>
      </c>
      <c r="E186" s="13">
        <v>708635.32</v>
      </c>
      <c r="F186" s="14">
        <v>66.124099999999999</v>
      </c>
      <c r="G186" s="14">
        <v>66.046099999999996</v>
      </c>
      <c r="H186" s="14">
        <v>65.958600000000004</v>
      </c>
      <c r="I186" s="15">
        <v>66.042400000000001</v>
      </c>
      <c r="J186" s="13">
        <v>703079</v>
      </c>
      <c r="K186" s="14">
        <v>66.124899999999997</v>
      </c>
      <c r="L186" s="14">
        <v>66.048699999999997</v>
      </c>
      <c r="M186" s="14">
        <v>65.959800000000001</v>
      </c>
      <c r="N186" s="15">
        <v>66.043899999999994</v>
      </c>
      <c r="O186" s="13">
        <v>718505.08</v>
      </c>
      <c r="P186" s="14">
        <v>66.123099999999994</v>
      </c>
      <c r="Q186" s="14">
        <v>66.047700000000006</v>
      </c>
      <c r="R186" s="14">
        <v>65.958200000000005</v>
      </c>
      <c r="S186" s="15">
        <v>66.042500000000004</v>
      </c>
      <c r="T186" s="13">
        <v>759123.76</v>
      </c>
      <c r="U186" s="14">
        <v>66.119799999999998</v>
      </c>
      <c r="V186" s="14">
        <v>66.048299999999998</v>
      </c>
      <c r="W186" s="14">
        <v>65.958500000000001</v>
      </c>
      <c r="X186" s="15">
        <v>66.041700000000006</v>
      </c>
      <c r="Y186" s="13">
        <v>826748.36</v>
      </c>
      <c r="Z186" s="14">
        <v>66.114599999999996</v>
      </c>
      <c r="AA186" s="14">
        <v>66.047499999999999</v>
      </c>
      <c r="AB186" s="14">
        <v>65.957099999999997</v>
      </c>
      <c r="AC186" s="15">
        <v>66.039199999999994</v>
      </c>
      <c r="AD186" s="13">
        <v>920307.08</v>
      </c>
      <c r="AE186" s="14">
        <v>66.110900000000001</v>
      </c>
      <c r="AF186" s="14">
        <v>66.046000000000006</v>
      </c>
      <c r="AG186" s="14">
        <v>65.955100000000002</v>
      </c>
      <c r="AH186" s="15">
        <v>66.036900000000003</v>
      </c>
      <c r="AI186" s="13">
        <v>1033378.4</v>
      </c>
      <c r="AJ186" s="14">
        <v>66.104799999999997</v>
      </c>
      <c r="AK186" s="14">
        <v>66.043499999999995</v>
      </c>
      <c r="AL186" s="14">
        <v>65.952799999999996</v>
      </c>
      <c r="AM186" s="15">
        <v>66.033199999999994</v>
      </c>
      <c r="AN186" s="13">
        <v>1157285.32</v>
      </c>
      <c r="AO186" s="14">
        <v>66.0989</v>
      </c>
      <c r="AP186" s="14">
        <v>66.039000000000001</v>
      </c>
      <c r="AQ186" s="14">
        <v>65.95</v>
      </c>
      <c r="AR186" s="15">
        <v>66.028899999999993</v>
      </c>
      <c r="AS186" s="37">
        <v>0</v>
      </c>
      <c r="AT186" s="38">
        <v>0</v>
      </c>
      <c r="AU186" s="38">
        <v>0</v>
      </c>
      <c r="AV186" s="38">
        <v>0</v>
      </c>
      <c r="AW186" s="39">
        <v>0</v>
      </c>
      <c r="AX186" s="37">
        <v>0</v>
      </c>
      <c r="AY186" s="38">
        <v>0</v>
      </c>
      <c r="AZ186" s="38">
        <v>0</v>
      </c>
      <c r="BA186" s="38">
        <v>0</v>
      </c>
      <c r="BB186" s="39">
        <v>0</v>
      </c>
      <c r="BC186" s="37">
        <v>0</v>
      </c>
      <c r="BD186" s="38">
        <v>0</v>
      </c>
      <c r="BE186" s="38">
        <v>0</v>
      </c>
      <c r="BF186" s="38">
        <v>0</v>
      </c>
      <c r="BG186" s="39">
        <v>0</v>
      </c>
      <c r="BH186" s="37">
        <v>0</v>
      </c>
      <c r="BI186" s="38">
        <v>0</v>
      </c>
      <c r="BJ186" s="38">
        <v>0</v>
      </c>
      <c r="BK186" s="38">
        <v>0</v>
      </c>
      <c r="BL186" s="39">
        <v>0</v>
      </c>
      <c r="BM186" s="13">
        <v>714058.96</v>
      </c>
      <c r="BN186" s="14">
        <v>66.123900000000006</v>
      </c>
      <c r="BO186" s="14">
        <v>66.046499999999995</v>
      </c>
      <c r="BP186" s="14">
        <v>65.958399999999997</v>
      </c>
      <c r="BQ186" s="15">
        <v>66.042400000000001</v>
      </c>
      <c r="BR186" s="13">
        <v>708460.68</v>
      </c>
      <c r="BS186" s="14">
        <v>66.125600000000006</v>
      </c>
      <c r="BT186" s="14">
        <v>66.049000000000007</v>
      </c>
      <c r="BU186" s="14">
        <v>65.960300000000004</v>
      </c>
      <c r="BV186" s="15">
        <v>66.044399999999996</v>
      </c>
      <c r="BW186" s="13">
        <v>724101.04</v>
      </c>
      <c r="BX186" s="14">
        <v>66.122100000000003</v>
      </c>
      <c r="BY186" s="14">
        <v>66.046499999999995</v>
      </c>
      <c r="BZ186" s="14">
        <v>65.957700000000003</v>
      </c>
      <c r="CA186" s="15">
        <v>66.041499999999999</v>
      </c>
      <c r="CB186" s="13">
        <v>766256.72</v>
      </c>
      <c r="CC186" s="14">
        <v>66.120099999999994</v>
      </c>
      <c r="CD186" s="14">
        <v>66.047300000000007</v>
      </c>
      <c r="CE186" s="14">
        <v>65.958399999999997</v>
      </c>
      <c r="CF186" s="15">
        <v>66.041399999999996</v>
      </c>
      <c r="CG186" s="13">
        <v>837109.4</v>
      </c>
      <c r="CH186" s="14">
        <v>66.114699999999999</v>
      </c>
      <c r="CI186" s="14">
        <v>66.0471</v>
      </c>
      <c r="CJ186" s="14">
        <v>65.957999999999998</v>
      </c>
      <c r="CK186" s="15">
        <v>66.039400000000001</v>
      </c>
      <c r="CL186" s="13">
        <v>934075.76</v>
      </c>
      <c r="CM186" s="14">
        <v>66.110100000000003</v>
      </c>
      <c r="CN186" s="14">
        <v>66.0458</v>
      </c>
      <c r="CO186" s="14">
        <v>65.954400000000007</v>
      </c>
      <c r="CP186" s="15">
        <v>66.036299999999997</v>
      </c>
      <c r="CQ186" s="13">
        <v>1050768.8400000001</v>
      </c>
      <c r="CR186" s="14">
        <v>66.105000000000004</v>
      </c>
      <c r="CS186" s="14">
        <v>66.043000000000006</v>
      </c>
      <c r="CT186" s="14">
        <v>65.952799999999996</v>
      </c>
      <c r="CU186" s="15">
        <v>66.033100000000005</v>
      </c>
      <c r="CV186" s="13">
        <v>1177949.1599999999</v>
      </c>
      <c r="CW186" s="14">
        <v>66.097300000000004</v>
      </c>
      <c r="CX186" s="14">
        <v>66.038700000000006</v>
      </c>
      <c r="CY186" s="14">
        <v>65.950999999999993</v>
      </c>
      <c r="CZ186" s="15">
        <v>66.028599999999997</v>
      </c>
      <c r="DA186" s="37">
        <v>0</v>
      </c>
      <c r="DB186" s="38">
        <v>0</v>
      </c>
      <c r="DC186" s="38">
        <v>0</v>
      </c>
      <c r="DD186" s="38">
        <v>0</v>
      </c>
      <c r="DE186" s="39">
        <v>0</v>
      </c>
      <c r="DF186" s="37">
        <v>0</v>
      </c>
      <c r="DG186" s="38">
        <v>0</v>
      </c>
      <c r="DH186" s="38">
        <v>0</v>
      </c>
      <c r="DI186" s="38">
        <v>0</v>
      </c>
      <c r="DJ186" s="39">
        <v>0</v>
      </c>
      <c r="DK186" s="37">
        <v>0</v>
      </c>
      <c r="DL186" s="38">
        <v>0</v>
      </c>
      <c r="DM186" s="38">
        <v>0</v>
      </c>
      <c r="DN186" s="38">
        <v>0</v>
      </c>
      <c r="DO186" s="39">
        <v>0</v>
      </c>
      <c r="DP186" s="37">
        <v>0</v>
      </c>
      <c r="DQ186" s="38">
        <v>0</v>
      </c>
      <c r="DR186" s="38">
        <v>0</v>
      </c>
      <c r="DS186" s="38">
        <v>0</v>
      </c>
      <c r="DT186" s="39">
        <v>0</v>
      </c>
      <c r="DU186" s="13">
        <v>711814.4</v>
      </c>
      <c r="DV186" s="14">
        <v>66.123900000000006</v>
      </c>
      <c r="DW186" s="14">
        <v>66.047600000000003</v>
      </c>
      <c r="DX186" s="14">
        <v>65.958600000000004</v>
      </c>
      <c r="DY186" s="15">
        <v>66.0428</v>
      </c>
      <c r="DZ186" s="13">
        <v>706211.88</v>
      </c>
      <c r="EA186" s="14">
        <v>66.125399999999999</v>
      </c>
      <c r="EB186" s="14">
        <v>66.0488</v>
      </c>
      <c r="EC186" s="14">
        <v>65.959000000000003</v>
      </c>
      <c r="ED186" s="15">
        <v>66.043800000000005</v>
      </c>
      <c r="EE186" s="13">
        <v>721839.08</v>
      </c>
      <c r="EF186" s="14">
        <v>66.122600000000006</v>
      </c>
      <c r="EG186" s="14">
        <v>66.046199999999999</v>
      </c>
      <c r="EH186" s="14">
        <v>65.958399999999997</v>
      </c>
      <c r="EI186" s="15">
        <v>66.041799999999995</v>
      </c>
      <c r="EJ186" s="13">
        <v>763957.92</v>
      </c>
      <c r="EK186" s="14">
        <v>66.120599999999996</v>
      </c>
      <c r="EL186" s="14">
        <v>66.048599999999993</v>
      </c>
      <c r="EM186" s="14">
        <v>65.959400000000002</v>
      </c>
      <c r="EN186" s="15">
        <v>66.042299999999997</v>
      </c>
      <c r="EO186" s="13">
        <v>834650.28</v>
      </c>
      <c r="EP186" s="14">
        <v>66.114400000000003</v>
      </c>
      <c r="EQ186" s="14">
        <v>66.047399999999996</v>
      </c>
      <c r="ER186" s="14">
        <v>65.957099999999997</v>
      </c>
      <c r="ES186" s="15">
        <v>66.039100000000005</v>
      </c>
      <c r="ET186" s="13">
        <v>931497.52</v>
      </c>
      <c r="EU186" s="14">
        <v>66.109499999999997</v>
      </c>
      <c r="EV186" s="14">
        <v>66.045400000000001</v>
      </c>
      <c r="EW186" s="14">
        <v>65.954999999999998</v>
      </c>
      <c r="EX186" s="15">
        <v>66.036100000000005</v>
      </c>
      <c r="EY186" s="13">
        <v>1048189.92</v>
      </c>
      <c r="EZ186" s="14">
        <v>66.105400000000003</v>
      </c>
      <c r="FA186" s="14">
        <v>66.042900000000003</v>
      </c>
      <c r="FB186" s="14">
        <v>65.9529</v>
      </c>
      <c r="FC186" s="15">
        <v>66.033299999999997</v>
      </c>
      <c r="FD186" s="13">
        <v>1175465.96</v>
      </c>
      <c r="FE186" s="14">
        <v>66.097700000000003</v>
      </c>
      <c r="FF186" s="14">
        <v>66.038799999999995</v>
      </c>
      <c r="FG186" s="14">
        <v>65.950599999999994</v>
      </c>
      <c r="FH186" s="15">
        <v>66.028599999999997</v>
      </c>
      <c r="FI186" s="37">
        <v>0</v>
      </c>
      <c r="FJ186" s="38">
        <v>0</v>
      </c>
      <c r="FK186" s="38">
        <v>0</v>
      </c>
      <c r="FL186" s="38">
        <v>0</v>
      </c>
      <c r="FM186" s="39">
        <v>0</v>
      </c>
      <c r="FN186" s="37">
        <v>0</v>
      </c>
      <c r="FO186" s="38">
        <v>0</v>
      </c>
      <c r="FP186" s="38">
        <v>0</v>
      </c>
      <c r="FQ186" s="38">
        <v>0</v>
      </c>
      <c r="FR186" s="39">
        <v>0</v>
      </c>
      <c r="FS186" s="37">
        <v>0</v>
      </c>
      <c r="FT186" s="38">
        <v>0</v>
      </c>
      <c r="FU186" s="38">
        <v>0</v>
      </c>
      <c r="FV186" s="38">
        <v>0</v>
      </c>
      <c r="FW186" s="39">
        <v>0</v>
      </c>
      <c r="FX186" s="37">
        <v>0</v>
      </c>
      <c r="FY186" s="38">
        <v>0</v>
      </c>
      <c r="FZ186" s="38">
        <v>0</v>
      </c>
      <c r="GA186" s="38">
        <v>0</v>
      </c>
      <c r="GB186" s="39">
        <v>0</v>
      </c>
    </row>
    <row r="187" spans="2:184" ht="15" customHeight="1">
      <c r="B187" s="121">
        <v>14</v>
      </c>
      <c r="C187" s="70" t="s">
        <v>16</v>
      </c>
      <c r="D187" s="63">
        <f>-(($B187 - 8) * 6)</f>
        <v>-36</v>
      </c>
      <c r="E187" s="5">
        <v>2735446.4</v>
      </c>
      <c r="F187" s="6">
        <v>102.2672</v>
      </c>
      <c r="G187" s="6">
        <v>102.0081</v>
      </c>
      <c r="H187" s="6">
        <v>101.96120000000001</v>
      </c>
      <c r="I187" s="7">
        <v>102.0767</v>
      </c>
      <c r="J187" s="5">
        <v>2581931.3199999998</v>
      </c>
      <c r="K187" s="6">
        <v>102.3169</v>
      </c>
      <c r="L187" s="6">
        <v>102.0444</v>
      </c>
      <c r="M187" s="6">
        <v>101.99209999999999</v>
      </c>
      <c r="N187" s="7">
        <v>102.1155</v>
      </c>
      <c r="O187" s="5">
        <v>2468060.3199999998</v>
      </c>
      <c r="P187" s="6">
        <v>102.3385</v>
      </c>
      <c r="Q187" s="6">
        <v>102.0656</v>
      </c>
      <c r="R187" s="6">
        <v>102.0171</v>
      </c>
      <c r="S187" s="7">
        <v>102.13800000000001</v>
      </c>
      <c r="T187" s="5">
        <v>2402357.7599999998</v>
      </c>
      <c r="U187" s="6">
        <v>102.3493</v>
      </c>
      <c r="V187" s="6">
        <v>102.0859</v>
      </c>
      <c r="W187" s="6">
        <v>102.0397</v>
      </c>
      <c r="X187" s="7">
        <v>102.1561</v>
      </c>
      <c r="Y187" s="5">
        <v>2393246.7599999998</v>
      </c>
      <c r="Z187" s="6">
        <v>102.3767</v>
      </c>
      <c r="AA187" s="6">
        <v>102.1177</v>
      </c>
      <c r="AB187" s="6">
        <v>102.07250000000001</v>
      </c>
      <c r="AC187" s="7">
        <v>102.18680000000001</v>
      </c>
      <c r="AD187" s="5">
        <v>2439227.7599999998</v>
      </c>
      <c r="AE187" s="6">
        <v>102.3783</v>
      </c>
      <c r="AF187" s="6">
        <v>102.14149999999999</v>
      </c>
      <c r="AG187" s="6">
        <v>102.0896</v>
      </c>
      <c r="AH187" s="7">
        <v>102.2012</v>
      </c>
      <c r="AI187" s="5">
        <v>2531519.92</v>
      </c>
      <c r="AJ187" s="6">
        <v>102.3771</v>
      </c>
      <c r="AK187" s="6">
        <v>102.1532</v>
      </c>
      <c r="AL187" s="6">
        <v>102.1058</v>
      </c>
      <c r="AM187" s="7">
        <v>102.2103</v>
      </c>
      <c r="AN187" s="5">
        <v>2662036.36</v>
      </c>
      <c r="AO187" s="6">
        <v>102.3357</v>
      </c>
      <c r="AP187" s="6">
        <v>102.1377</v>
      </c>
      <c r="AQ187" s="6">
        <v>102.0937</v>
      </c>
      <c r="AR187" s="7">
        <v>102.18770000000001</v>
      </c>
      <c r="AS187" s="5">
        <v>2825512.76</v>
      </c>
      <c r="AT187" s="6">
        <v>102.23439999999999</v>
      </c>
      <c r="AU187" s="6">
        <v>102.0722</v>
      </c>
      <c r="AV187" s="6">
        <v>102.0209</v>
      </c>
      <c r="AW187" s="7">
        <v>102.1082</v>
      </c>
      <c r="AX187" s="5">
        <v>3018918.4</v>
      </c>
      <c r="AY187" s="6">
        <v>102.09059999999999</v>
      </c>
      <c r="AZ187" s="6">
        <v>101.97280000000001</v>
      </c>
      <c r="BA187" s="6">
        <v>101.9169</v>
      </c>
      <c r="BB187" s="7">
        <v>101.9927</v>
      </c>
      <c r="BC187" s="31">
        <v>0</v>
      </c>
      <c r="BD187" s="32">
        <v>0</v>
      </c>
      <c r="BE187" s="32">
        <v>0</v>
      </c>
      <c r="BF187" s="32">
        <v>0</v>
      </c>
      <c r="BG187" s="33">
        <v>0</v>
      </c>
      <c r="BH187" s="31">
        <v>0</v>
      </c>
      <c r="BI187" s="32">
        <v>0</v>
      </c>
      <c r="BJ187" s="32">
        <v>0</v>
      </c>
      <c r="BK187" s="32">
        <v>0</v>
      </c>
      <c r="BL187" s="33">
        <v>0</v>
      </c>
      <c r="BM187" s="5">
        <v>2744541.72</v>
      </c>
      <c r="BN187" s="6">
        <v>102.2706</v>
      </c>
      <c r="BO187" s="6">
        <v>102.0073</v>
      </c>
      <c r="BP187" s="6">
        <v>101.96080000000001</v>
      </c>
      <c r="BQ187" s="7">
        <v>102.0774</v>
      </c>
      <c r="BR187" s="5">
        <v>2591718.7200000002</v>
      </c>
      <c r="BS187" s="6">
        <v>102.3172</v>
      </c>
      <c r="BT187" s="6">
        <v>102.047</v>
      </c>
      <c r="BU187" s="6">
        <v>101.9982</v>
      </c>
      <c r="BV187" s="7">
        <v>102.1185</v>
      </c>
      <c r="BW187" s="5">
        <v>2478088.36</v>
      </c>
      <c r="BX187" s="6">
        <v>102.3381</v>
      </c>
      <c r="BY187" s="6">
        <v>102.0651</v>
      </c>
      <c r="BZ187" s="6">
        <v>102.0175</v>
      </c>
      <c r="CA187" s="7">
        <v>102.1379</v>
      </c>
      <c r="CB187" s="5">
        <v>2413210.36</v>
      </c>
      <c r="CC187" s="6">
        <v>102.3479</v>
      </c>
      <c r="CD187" s="6">
        <v>102.0795</v>
      </c>
      <c r="CE187" s="6">
        <v>102.0294</v>
      </c>
      <c r="CF187" s="7">
        <v>102.1499</v>
      </c>
      <c r="CG187" s="5">
        <v>2406552.2799999998</v>
      </c>
      <c r="CH187" s="6">
        <v>102.3806</v>
      </c>
      <c r="CI187" s="6">
        <v>102.11450000000001</v>
      </c>
      <c r="CJ187" s="6">
        <v>102.0682</v>
      </c>
      <c r="CK187" s="7">
        <v>102.1855</v>
      </c>
      <c r="CL187" s="5">
        <v>2455034</v>
      </c>
      <c r="CM187" s="6">
        <v>102.3758</v>
      </c>
      <c r="CN187" s="6">
        <v>102.1386</v>
      </c>
      <c r="CO187" s="6">
        <v>102.0924</v>
      </c>
      <c r="CP187" s="7">
        <v>102.20050000000001</v>
      </c>
      <c r="CQ187" s="5">
        <v>2550162.7999999998</v>
      </c>
      <c r="CR187" s="6">
        <v>102.37260000000001</v>
      </c>
      <c r="CS187" s="6">
        <v>102.1536</v>
      </c>
      <c r="CT187" s="6">
        <v>102.10290000000001</v>
      </c>
      <c r="CU187" s="7">
        <v>102.208</v>
      </c>
      <c r="CV187" s="5">
        <v>2683034.52</v>
      </c>
      <c r="CW187" s="6">
        <v>102.3288</v>
      </c>
      <c r="CX187" s="6">
        <v>102.1373</v>
      </c>
      <c r="CY187" s="6">
        <v>102.0896</v>
      </c>
      <c r="CZ187" s="7">
        <v>102.18389999999999</v>
      </c>
      <c r="DA187" s="5">
        <v>2850231.4</v>
      </c>
      <c r="DB187" s="6">
        <v>102.2257</v>
      </c>
      <c r="DC187" s="6">
        <v>102.0652</v>
      </c>
      <c r="DD187" s="6">
        <v>102.01390000000001</v>
      </c>
      <c r="DE187" s="7">
        <v>102.1006</v>
      </c>
      <c r="DF187" s="5">
        <v>3048574.84</v>
      </c>
      <c r="DG187" s="6">
        <v>102.0958</v>
      </c>
      <c r="DH187" s="6">
        <v>101.9755</v>
      </c>
      <c r="DI187" s="6">
        <v>101.92010000000001</v>
      </c>
      <c r="DJ187" s="7">
        <v>101.99639999999999</v>
      </c>
      <c r="DK187" s="31">
        <v>0</v>
      </c>
      <c r="DL187" s="32">
        <v>0</v>
      </c>
      <c r="DM187" s="32">
        <v>0</v>
      </c>
      <c r="DN187" s="32">
        <v>0</v>
      </c>
      <c r="DO187" s="33">
        <v>0</v>
      </c>
      <c r="DP187" s="31">
        <v>0</v>
      </c>
      <c r="DQ187" s="32">
        <v>0</v>
      </c>
      <c r="DR187" s="32">
        <v>0</v>
      </c>
      <c r="DS187" s="32">
        <v>0</v>
      </c>
      <c r="DT187" s="33">
        <v>0</v>
      </c>
      <c r="DU187" s="5">
        <v>2740642.12</v>
      </c>
      <c r="DV187" s="6">
        <v>102.268</v>
      </c>
      <c r="DW187" s="6">
        <v>102.0089</v>
      </c>
      <c r="DX187" s="6">
        <v>101.96380000000001</v>
      </c>
      <c r="DY187" s="7">
        <v>102.07810000000001</v>
      </c>
      <c r="DZ187" s="5">
        <v>2587309.64</v>
      </c>
      <c r="EA187" s="6">
        <v>102.31489999999999</v>
      </c>
      <c r="EB187" s="6">
        <v>102.0448</v>
      </c>
      <c r="EC187" s="6">
        <v>101.9901</v>
      </c>
      <c r="ED187" s="7">
        <v>102.1143</v>
      </c>
      <c r="EE187" s="5">
        <v>2473656.3199999998</v>
      </c>
      <c r="EF187" s="6">
        <v>102.3379</v>
      </c>
      <c r="EG187" s="6">
        <v>102.06480000000001</v>
      </c>
      <c r="EH187" s="6">
        <v>102.01609999999999</v>
      </c>
      <c r="EI187" s="7">
        <v>102.1373</v>
      </c>
      <c r="EJ187" s="5">
        <v>2408955.4</v>
      </c>
      <c r="EK187" s="6">
        <v>102.349</v>
      </c>
      <c r="EL187" s="6">
        <v>102.0819</v>
      </c>
      <c r="EM187" s="6">
        <v>102.0338</v>
      </c>
      <c r="EN187" s="7">
        <v>102.15260000000001</v>
      </c>
      <c r="EO187" s="5">
        <v>2402454.04</v>
      </c>
      <c r="EP187" s="6">
        <v>102.37909999999999</v>
      </c>
      <c r="EQ187" s="6">
        <v>102.116</v>
      </c>
      <c r="ER187" s="6">
        <v>102.06740000000001</v>
      </c>
      <c r="ES187" s="7">
        <v>102.1853</v>
      </c>
      <c r="ET187" s="5">
        <v>2450920.12</v>
      </c>
      <c r="EU187" s="6">
        <v>102.3776</v>
      </c>
      <c r="EV187" s="6">
        <v>102.1382</v>
      </c>
      <c r="EW187" s="6">
        <v>102.0885</v>
      </c>
      <c r="EX187" s="7">
        <v>102.1996</v>
      </c>
      <c r="EY187" s="5">
        <v>2546101.2400000002</v>
      </c>
      <c r="EZ187" s="6">
        <v>102.3704</v>
      </c>
      <c r="FA187" s="6">
        <v>102.151</v>
      </c>
      <c r="FB187" s="6">
        <v>102.10639999999999</v>
      </c>
      <c r="FC187" s="7">
        <v>102.2076</v>
      </c>
      <c r="FD187" s="5">
        <v>2679319.2000000002</v>
      </c>
      <c r="FE187" s="6">
        <v>102.3385</v>
      </c>
      <c r="FF187" s="6">
        <v>102.1408</v>
      </c>
      <c r="FG187" s="6">
        <v>102.09610000000001</v>
      </c>
      <c r="FH187" s="7">
        <v>102.1904</v>
      </c>
      <c r="FI187" s="5">
        <v>2846579.8</v>
      </c>
      <c r="FJ187" s="6">
        <v>102.2216</v>
      </c>
      <c r="FK187" s="6">
        <v>102.06610000000001</v>
      </c>
      <c r="FL187" s="6">
        <v>102.01609999999999</v>
      </c>
      <c r="FM187" s="7">
        <v>102.1003</v>
      </c>
      <c r="FN187" s="5">
        <v>3045022.6</v>
      </c>
      <c r="FO187" s="6">
        <v>102.093</v>
      </c>
      <c r="FP187" s="6">
        <v>101.9738</v>
      </c>
      <c r="FQ187" s="6">
        <v>101.9182</v>
      </c>
      <c r="FR187" s="7">
        <v>101.9943</v>
      </c>
      <c r="FS187" s="31">
        <v>0</v>
      </c>
      <c r="FT187" s="32">
        <v>0</v>
      </c>
      <c r="FU187" s="32">
        <v>0</v>
      </c>
      <c r="FV187" s="32">
        <v>0</v>
      </c>
      <c r="FW187" s="33">
        <v>0</v>
      </c>
      <c r="FX187" s="31">
        <v>0</v>
      </c>
      <c r="FY187" s="32">
        <v>0</v>
      </c>
      <c r="FZ187" s="32">
        <v>0</v>
      </c>
      <c r="GA187" s="32">
        <v>0</v>
      </c>
      <c r="GB187" s="33">
        <v>0</v>
      </c>
    </row>
    <row r="188" spans="2:184" ht="15" customHeight="1">
      <c r="B188" s="122"/>
      <c r="C188" s="87"/>
      <c r="D188" s="8">
        <f>$D187 + 2</f>
        <v>-34</v>
      </c>
      <c r="E188" s="9">
        <v>2563250.16</v>
      </c>
      <c r="F188" s="10">
        <v>97.111099999999993</v>
      </c>
      <c r="G188" s="10">
        <v>96.968000000000004</v>
      </c>
      <c r="H188" s="10">
        <v>96.942599999999999</v>
      </c>
      <c r="I188" s="11">
        <v>97.006600000000006</v>
      </c>
      <c r="J188" s="9">
        <v>2420139.2000000002</v>
      </c>
      <c r="K188" s="10">
        <v>97.121300000000005</v>
      </c>
      <c r="L188" s="10">
        <v>96.975700000000003</v>
      </c>
      <c r="M188" s="10">
        <v>96.947500000000005</v>
      </c>
      <c r="N188" s="11">
        <v>97.014200000000002</v>
      </c>
      <c r="O188" s="9">
        <v>2314890.08</v>
      </c>
      <c r="P188" s="10">
        <v>97.121399999999994</v>
      </c>
      <c r="Q188" s="10">
        <v>96.9786</v>
      </c>
      <c r="R188" s="10">
        <v>96.951499999999996</v>
      </c>
      <c r="S188" s="11">
        <v>97.016599999999997</v>
      </c>
      <c r="T188" s="9">
        <v>2258923.36</v>
      </c>
      <c r="U188" s="10">
        <v>97.113900000000001</v>
      </c>
      <c r="V188" s="10">
        <v>96.973600000000005</v>
      </c>
      <c r="W188" s="10">
        <v>96.948599999999999</v>
      </c>
      <c r="X188" s="11">
        <v>97.011399999999995</v>
      </c>
      <c r="Y188" s="9">
        <v>2259982.12</v>
      </c>
      <c r="Z188" s="10">
        <v>97.109800000000007</v>
      </c>
      <c r="AA188" s="10">
        <v>96.975700000000003</v>
      </c>
      <c r="AB188" s="10">
        <v>96.953199999999995</v>
      </c>
      <c r="AC188" s="11">
        <v>97.012299999999996</v>
      </c>
      <c r="AD188" s="9">
        <v>2313096.16</v>
      </c>
      <c r="AE188" s="10">
        <v>97.091200000000001</v>
      </c>
      <c r="AF188" s="10">
        <v>96.975300000000004</v>
      </c>
      <c r="AG188" s="10">
        <v>96.952500000000001</v>
      </c>
      <c r="AH188" s="11">
        <v>97.005899999999997</v>
      </c>
      <c r="AI188" s="9">
        <v>2409621.7999999998</v>
      </c>
      <c r="AJ188" s="10">
        <v>97.085599999999999</v>
      </c>
      <c r="AK188" s="10">
        <v>96.981300000000005</v>
      </c>
      <c r="AL188" s="10">
        <v>96.952600000000004</v>
      </c>
      <c r="AM188" s="11">
        <v>97.006100000000004</v>
      </c>
      <c r="AN188" s="9">
        <v>2543358.88</v>
      </c>
      <c r="AO188" s="10">
        <v>97.078599999999994</v>
      </c>
      <c r="AP188" s="10">
        <v>96.980900000000005</v>
      </c>
      <c r="AQ188" s="10">
        <v>96.956999999999994</v>
      </c>
      <c r="AR188" s="11">
        <v>97.005099999999999</v>
      </c>
      <c r="AS188" s="9">
        <v>2708827.68</v>
      </c>
      <c r="AT188" s="10">
        <v>97.035499999999999</v>
      </c>
      <c r="AU188" s="10">
        <v>96.964299999999994</v>
      </c>
      <c r="AV188" s="10">
        <v>96.938000000000002</v>
      </c>
      <c r="AW188" s="11">
        <v>96.978999999999999</v>
      </c>
      <c r="AX188" s="9">
        <v>2903794.64</v>
      </c>
      <c r="AY188" s="10">
        <v>96.986199999999997</v>
      </c>
      <c r="AZ188" s="10">
        <v>96.934299999999993</v>
      </c>
      <c r="BA188" s="10">
        <v>96.904200000000003</v>
      </c>
      <c r="BB188" s="11">
        <v>96.941400000000002</v>
      </c>
      <c r="BC188" s="34">
        <v>0</v>
      </c>
      <c r="BD188" s="35">
        <v>0</v>
      </c>
      <c r="BE188" s="35">
        <v>0</v>
      </c>
      <c r="BF188" s="35">
        <v>0</v>
      </c>
      <c r="BG188" s="36">
        <v>0</v>
      </c>
      <c r="BH188" s="34">
        <v>0</v>
      </c>
      <c r="BI188" s="35">
        <v>0</v>
      </c>
      <c r="BJ188" s="35">
        <v>0</v>
      </c>
      <c r="BK188" s="35">
        <v>0</v>
      </c>
      <c r="BL188" s="36">
        <v>0</v>
      </c>
      <c r="BM188" s="9">
        <v>2572303.3199999998</v>
      </c>
      <c r="BN188" s="10">
        <v>97.112300000000005</v>
      </c>
      <c r="BO188" s="10">
        <v>96.967200000000005</v>
      </c>
      <c r="BP188" s="10">
        <v>96.941500000000005</v>
      </c>
      <c r="BQ188" s="11">
        <v>97.006399999999999</v>
      </c>
      <c r="BR188" s="9">
        <v>2429903.48</v>
      </c>
      <c r="BS188" s="10">
        <v>97.121300000000005</v>
      </c>
      <c r="BT188" s="10">
        <v>96.976900000000001</v>
      </c>
      <c r="BU188" s="10">
        <v>96.949200000000005</v>
      </c>
      <c r="BV188" s="11">
        <v>97.015100000000004</v>
      </c>
      <c r="BW188" s="9">
        <v>2324598.84</v>
      </c>
      <c r="BX188" s="10">
        <v>97.121700000000004</v>
      </c>
      <c r="BY188" s="10">
        <v>96.975300000000004</v>
      </c>
      <c r="BZ188" s="10">
        <v>96.952200000000005</v>
      </c>
      <c r="CA188" s="11">
        <v>97.015799999999999</v>
      </c>
      <c r="CB188" s="9">
        <v>2269302.88</v>
      </c>
      <c r="CC188" s="10">
        <v>97.114000000000004</v>
      </c>
      <c r="CD188" s="10">
        <v>96.973500000000001</v>
      </c>
      <c r="CE188" s="10">
        <v>96.950199999999995</v>
      </c>
      <c r="CF188" s="11">
        <v>97.011899999999997</v>
      </c>
      <c r="CG188" s="9">
        <v>2272164.7200000002</v>
      </c>
      <c r="CH188" s="10">
        <v>97.105999999999995</v>
      </c>
      <c r="CI188" s="10">
        <v>96.972800000000007</v>
      </c>
      <c r="CJ188" s="10">
        <v>96.953199999999995</v>
      </c>
      <c r="CK188" s="11">
        <v>97.010099999999994</v>
      </c>
      <c r="CL188" s="9">
        <v>2327901.6800000002</v>
      </c>
      <c r="CM188" s="10">
        <v>97.091200000000001</v>
      </c>
      <c r="CN188" s="10">
        <v>96.978200000000001</v>
      </c>
      <c r="CO188" s="10">
        <v>96.952399999999997</v>
      </c>
      <c r="CP188" s="11">
        <v>97.006799999999998</v>
      </c>
      <c r="CQ188" s="9">
        <v>2427184.7200000002</v>
      </c>
      <c r="CR188" s="10">
        <v>97.082899999999995</v>
      </c>
      <c r="CS188" s="10">
        <v>96.979500000000002</v>
      </c>
      <c r="CT188" s="10">
        <v>96.952100000000002</v>
      </c>
      <c r="CU188" s="11">
        <v>97.004400000000004</v>
      </c>
      <c r="CV188" s="9">
        <v>2563274.12</v>
      </c>
      <c r="CW188" s="10">
        <v>97.069699999999997</v>
      </c>
      <c r="CX188" s="10">
        <v>96.975099999999998</v>
      </c>
      <c r="CY188" s="10">
        <v>96.952100000000002</v>
      </c>
      <c r="CZ188" s="11">
        <v>96.998599999999996</v>
      </c>
      <c r="DA188" s="9">
        <v>2733076.2</v>
      </c>
      <c r="DB188" s="10">
        <v>97.034099999999995</v>
      </c>
      <c r="DC188" s="10">
        <v>96.963099999999997</v>
      </c>
      <c r="DD188" s="10">
        <v>96.936899999999994</v>
      </c>
      <c r="DE188" s="11">
        <v>96.977800000000002</v>
      </c>
      <c r="DF188" s="9">
        <v>2932828.96</v>
      </c>
      <c r="DG188" s="10">
        <v>96.986000000000004</v>
      </c>
      <c r="DH188" s="10">
        <v>96.932900000000004</v>
      </c>
      <c r="DI188" s="10">
        <v>96.905500000000004</v>
      </c>
      <c r="DJ188" s="11">
        <v>96.941299999999998</v>
      </c>
      <c r="DK188" s="34">
        <v>0</v>
      </c>
      <c r="DL188" s="35">
        <v>0</v>
      </c>
      <c r="DM188" s="35">
        <v>0</v>
      </c>
      <c r="DN188" s="35">
        <v>0</v>
      </c>
      <c r="DO188" s="36">
        <v>0</v>
      </c>
      <c r="DP188" s="34">
        <v>0</v>
      </c>
      <c r="DQ188" s="35">
        <v>0</v>
      </c>
      <c r="DR188" s="35">
        <v>0</v>
      </c>
      <c r="DS188" s="35">
        <v>0</v>
      </c>
      <c r="DT188" s="36">
        <v>0</v>
      </c>
      <c r="DU188" s="9">
        <v>2568436.48</v>
      </c>
      <c r="DV188" s="10">
        <v>97.111699999999999</v>
      </c>
      <c r="DW188" s="10">
        <v>96.967699999999994</v>
      </c>
      <c r="DX188" s="10">
        <v>96.944800000000001</v>
      </c>
      <c r="DY188" s="11">
        <v>97.007400000000004</v>
      </c>
      <c r="DZ188" s="9">
        <v>2425535.7200000002</v>
      </c>
      <c r="EA188" s="10">
        <v>97.122100000000003</v>
      </c>
      <c r="EB188" s="10">
        <v>96.976600000000005</v>
      </c>
      <c r="EC188" s="10">
        <v>96.948700000000002</v>
      </c>
      <c r="ED188" s="11">
        <v>97.015100000000004</v>
      </c>
      <c r="EE188" s="9">
        <v>2320299.6</v>
      </c>
      <c r="EF188" s="10">
        <v>97.120900000000006</v>
      </c>
      <c r="EG188" s="10">
        <v>96.9773</v>
      </c>
      <c r="EH188" s="10">
        <v>96.953500000000005</v>
      </c>
      <c r="EI188" s="11">
        <v>97.016599999999997</v>
      </c>
      <c r="EJ188" s="9">
        <v>2265178</v>
      </c>
      <c r="EK188" s="10">
        <v>97.115600000000001</v>
      </c>
      <c r="EL188" s="10">
        <v>96.974500000000006</v>
      </c>
      <c r="EM188" s="10">
        <v>96.9499</v>
      </c>
      <c r="EN188" s="11">
        <v>97.012699999999995</v>
      </c>
      <c r="EO188" s="9">
        <v>2268214.7999999998</v>
      </c>
      <c r="EP188" s="10">
        <v>97.106499999999997</v>
      </c>
      <c r="EQ188" s="10">
        <v>96.975300000000004</v>
      </c>
      <c r="ER188" s="10">
        <v>96.953500000000005</v>
      </c>
      <c r="ES188" s="11">
        <v>97.011200000000002</v>
      </c>
      <c r="ET188" s="9">
        <v>2323848.7599999998</v>
      </c>
      <c r="EU188" s="10">
        <v>97.091499999999996</v>
      </c>
      <c r="EV188" s="10">
        <v>96.976399999999998</v>
      </c>
      <c r="EW188" s="10">
        <v>96.952200000000005</v>
      </c>
      <c r="EX188" s="11">
        <v>97.006200000000007</v>
      </c>
      <c r="EY188" s="9">
        <v>2423275.6800000002</v>
      </c>
      <c r="EZ188" s="10">
        <v>97.0869</v>
      </c>
      <c r="FA188" s="10">
        <v>96.981499999999997</v>
      </c>
      <c r="FB188" s="10">
        <v>96.954800000000006</v>
      </c>
      <c r="FC188" s="11">
        <v>97.007300000000001</v>
      </c>
      <c r="FD188" s="9">
        <v>2559646.64</v>
      </c>
      <c r="FE188" s="10">
        <v>97.0745</v>
      </c>
      <c r="FF188" s="10">
        <v>96.980400000000003</v>
      </c>
      <c r="FG188" s="10">
        <v>96.956800000000001</v>
      </c>
      <c r="FH188" s="11">
        <v>97.003600000000006</v>
      </c>
      <c r="FI188" s="9">
        <v>2729399.2</v>
      </c>
      <c r="FJ188" s="10">
        <v>97.033699999999996</v>
      </c>
      <c r="FK188" s="10">
        <v>96.962000000000003</v>
      </c>
      <c r="FL188" s="10">
        <v>96.934899999999999</v>
      </c>
      <c r="FM188" s="11">
        <v>96.976600000000005</v>
      </c>
      <c r="FN188" s="9">
        <v>2929525.24</v>
      </c>
      <c r="FO188" s="10">
        <v>96.985900000000001</v>
      </c>
      <c r="FP188" s="10">
        <v>96.935299999999998</v>
      </c>
      <c r="FQ188" s="10">
        <v>96.905699999999996</v>
      </c>
      <c r="FR188" s="11">
        <v>96.942099999999996</v>
      </c>
      <c r="FS188" s="34">
        <v>0</v>
      </c>
      <c r="FT188" s="35">
        <v>0</v>
      </c>
      <c r="FU188" s="35">
        <v>0</v>
      </c>
      <c r="FV188" s="35">
        <v>0</v>
      </c>
      <c r="FW188" s="36">
        <v>0</v>
      </c>
      <c r="FX188" s="34">
        <v>0</v>
      </c>
      <c r="FY188" s="35">
        <v>0</v>
      </c>
      <c r="FZ188" s="35">
        <v>0</v>
      </c>
      <c r="GA188" s="35">
        <v>0</v>
      </c>
      <c r="GB188" s="36">
        <v>0</v>
      </c>
    </row>
    <row r="189" spans="2:184" ht="15" customHeight="1">
      <c r="B189" s="122"/>
      <c r="C189" s="87"/>
      <c r="D189" s="8">
        <f t="shared" ref="D189:D198" si="15">$D188 + 2</f>
        <v>-32</v>
      </c>
      <c r="E189" s="9">
        <v>2403474.88</v>
      </c>
      <c r="F189" s="10">
        <v>93.450999999999993</v>
      </c>
      <c r="G189" s="10">
        <v>93.361900000000006</v>
      </c>
      <c r="H189" s="10">
        <v>93.354500000000002</v>
      </c>
      <c r="I189" s="11">
        <v>93.388900000000007</v>
      </c>
      <c r="J189" s="9">
        <v>2269518.52</v>
      </c>
      <c r="K189" s="10">
        <v>93.456699999999998</v>
      </c>
      <c r="L189" s="10">
        <v>93.3643</v>
      </c>
      <c r="M189" s="10">
        <v>93.359899999999996</v>
      </c>
      <c r="N189" s="11">
        <v>93.3934</v>
      </c>
      <c r="O189" s="9">
        <v>2175216.6800000002</v>
      </c>
      <c r="P189" s="10">
        <v>93.453500000000005</v>
      </c>
      <c r="Q189" s="10">
        <v>93.365300000000005</v>
      </c>
      <c r="R189" s="10">
        <v>93.360299999999995</v>
      </c>
      <c r="S189" s="11">
        <v>93.392799999999994</v>
      </c>
      <c r="T189" s="9">
        <v>2131761.52</v>
      </c>
      <c r="U189" s="10">
        <v>93.450400000000002</v>
      </c>
      <c r="V189" s="10">
        <v>93.3673</v>
      </c>
      <c r="W189" s="10">
        <v>93.360699999999994</v>
      </c>
      <c r="X189" s="11">
        <v>93.392600000000002</v>
      </c>
      <c r="Y189" s="9">
        <v>2143940.6800000002</v>
      </c>
      <c r="Z189" s="10">
        <v>93.444800000000001</v>
      </c>
      <c r="AA189" s="10">
        <v>93.371099999999998</v>
      </c>
      <c r="AB189" s="10">
        <v>93.364199999999997</v>
      </c>
      <c r="AC189" s="11">
        <v>93.393199999999993</v>
      </c>
      <c r="AD189" s="9">
        <v>2204920.08</v>
      </c>
      <c r="AE189" s="10">
        <v>93.436800000000005</v>
      </c>
      <c r="AF189" s="10">
        <v>93.3703</v>
      </c>
      <c r="AG189" s="10">
        <v>93.363200000000006</v>
      </c>
      <c r="AH189" s="11">
        <v>93.39</v>
      </c>
      <c r="AI189" s="9">
        <v>2306923.48</v>
      </c>
      <c r="AJ189" s="10">
        <v>93.427999999999997</v>
      </c>
      <c r="AK189" s="10">
        <v>93.372200000000007</v>
      </c>
      <c r="AL189" s="10">
        <v>93.364199999999997</v>
      </c>
      <c r="AM189" s="11">
        <v>93.388000000000005</v>
      </c>
      <c r="AN189" s="9">
        <v>2444678.64</v>
      </c>
      <c r="AO189" s="10">
        <v>93.425200000000004</v>
      </c>
      <c r="AP189" s="10">
        <v>93.373500000000007</v>
      </c>
      <c r="AQ189" s="10">
        <v>93.364699999999999</v>
      </c>
      <c r="AR189" s="11">
        <v>93.387699999999995</v>
      </c>
      <c r="AS189" s="9">
        <v>2614422.36</v>
      </c>
      <c r="AT189" s="10">
        <v>93.413600000000002</v>
      </c>
      <c r="AU189" s="10">
        <v>93.375600000000006</v>
      </c>
      <c r="AV189" s="10">
        <v>93.364900000000006</v>
      </c>
      <c r="AW189" s="11">
        <v>93.384600000000006</v>
      </c>
      <c r="AX189" s="9">
        <v>2812681.68</v>
      </c>
      <c r="AY189" s="10">
        <v>93.391300000000001</v>
      </c>
      <c r="AZ189" s="10">
        <v>93.364699999999999</v>
      </c>
      <c r="BA189" s="10">
        <v>93.356999999999999</v>
      </c>
      <c r="BB189" s="11">
        <v>93.370999999999995</v>
      </c>
      <c r="BC189" s="34">
        <v>0</v>
      </c>
      <c r="BD189" s="35">
        <v>0</v>
      </c>
      <c r="BE189" s="35">
        <v>0</v>
      </c>
      <c r="BF189" s="35">
        <v>0</v>
      </c>
      <c r="BG189" s="36">
        <v>0</v>
      </c>
      <c r="BH189" s="34">
        <v>0</v>
      </c>
      <c r="BI189" s="35">
        <v>0</v>
      </c>
      <c r="BJ189" s="35">
        <v>0</v>
      </c>
      <c r="BK189" s="35">
        <v>0</v>
      </c>
      <c r="BL189" s="36">
        <v>0</v>
      </c>
      <c r="BM189" s="9">
        <v>2412672.52</v>
      </c>
      <c r="BN189" s="10">
        <v>93.452600000000004</v>
      </c>
      <c r="BO189" s="10">
        <v>93.360600000000005</v>
      </c>
      <c r="BP189" s="10">
        <v>93.355800000000002</v>
      </c>
      <c r="BQ189" s="11">
        <v>93.389399999999995</v>
      </c>
      <c r="BR189" s="9">
        <v>2278999.2000000002</v>
      </c>
      <c r="BS189" s="10">
        <v>93.456400000000002</v>
      </c>
      <c r="BT189" s="10">
        <v>93.3643</v>
      </c>
      <c r="BU189" s="10">
        <v>93.359200000000001</v>
      </c>
      <c r="BV189" s="11">
        <v>93.393000000000001</v>
      </c>
      <c r="BW189" s="9">
        <v>2184616.2799999998</v>
      </c>
      <c r="BX189" s="10">
        <v>93.453400000000002</v>
      </c>
      <c r="BY189" s="10">
        <v>93.364699999999999</v>
      </c>
      <c r="BZ189" s="10">
        <v>93.358000000000004</v>
      </c>
      <c r="CA189" s="11">
        <v>93.391800000000003</v>
      </c>
      <c r="CB189" s="9">
        <v>2141727.56</v>
      </c>
      <c r="CC189" s="10">
        <v>93.4499</v>
      </c>
      <c r="CD189" s="10">
        <v>93.364900000000006</v>
      </c>
      <c r="CE189" s="10">
        <v>93.358800000000002</v>
      </c>
      <c r="CF189" s="11">
        <v>93.391000000000005</v>
      </c>
      <c r="CG189" s="9">
        <v>2155959.4</v>
      </c>
      <c r="CH189" s="10">
        <v>93.443799999999996</v>
      </c>
      <c r="CI189" s="10">
        <v>93.368799999999993</v>
      </c>
      <c r="CJ189" s="10">
        <v>93.363200000000006</v>
      </c>
      <c r="CK189" s="11">
        <v>93.391800000000003</v>
      </c>
      <c r="CL189" s="9">
        <v>2219769.64</v>
      </c>
      <c r="CM189" s="10">
        <v>93.4358</v>
      </c>
      <c r="CN189" s="10">
        <v>93.370599999999996</v>
      </c>
      <c r="CO189" s="10">
        <v>93.362300000000005</v>
      </c>
      <c r="CP189" s="11">
        <v>93.389399999999995</v>
      </c>
      <c r="CQ189" s="9">
        <v>2324730.84</v>
      </c>
      <c r="CR189" s="10">
        <v>93.427999999999997</v>
      </c>
      <c r="CS189" s="10">
        <v>93.3703</v>
      </c>
      <c r="CT189" s="10">
        <v>93.3626</v>
      </c>
      <c r="CU189" s="11">
        <v>93.386899999999997</v>
      </c>
      <c r="CV189" s="9">
        <v>2465466.88</v>
      </c>
      <c r="CW189" s="10">
        <v>93.422700000000006</v>
      </c>
      <c r="CX189" s="10">
        <v>93.373099999999994</v>
      </c>
      <c r="CY189" s="10">
        <v>93.364999999999995</v>
      </c>
      <c r="CZ189" s="11">
        <v>93.386799999999994</v>
      </c>
      <c r="DA189" s="9">
        <v>2639751.16</v>
      </c>
      <c r="DB189" s="10">
        <v>93.416200000000003</v>
      </c>
      <c r="DC189" s="10">
        <v>93.377200000000002</v>
      </c>
      <c r="DD189" s="10">
        <v>93.368600000000001</v>
      </c>
      <c r="DE189" s="11">
        <v>93.387299999999996</v>
      </c>
      <c r="DF189" s="9">
        <v>2842692.64</v>
      </c>
      <c r="DG189" s="10">
        <v>93.3904</v>
      </c>
      <c r="DH189" s="10">
        <v>93.3643</v>
      </c>
      <c r="DI189" s="10">
        <v>93.355699999999999</v>
      </c>
      <c r="DJ189" s="11">
        <v>93.370099999999994</v>
      </c>
      <c r="DK189" s="34">
        <v>0</v>
      </c>
      <c r="DL189" s="35">
        <v>0</v>
      </c>
      <c r="DM189" s="35">
        <v>0</v>
      </c>
      <c r="DN189" s="35">
        <v>0</v>
      </c>
      <c r="DO189" s="36">
        <v>0</v>
      </c>
      <c r="DP189" s="34">
        <v>0</v>
      </c>
      <c r="DQ189" s="35">
        <v>0</v>
      </c>
      <c r="DR189" s="35">
        <v>0</v>
      </c>
      <c r="DS189" s="35">
        <v>0</v>
      </c>
      <c r="DT189" s="36">
        <v>0</v>
      </c>
      <c r="DU189" s="9">
        <v>2408641.64</v>
      </c>
      <c r="DV189" s="10">
        <v>93.452200000000005</v>
      </c>
      <c r="DW189" s="10">
        <v>93.361199999999997</v>
      </c>
      <c r="DX189" s="10">
        <v>93.355199999999996</v>
      </c>
      <c r="DY189" s="11">
        <v>93.389300000000006</v>
      </c>
      <c r="DZ189" s="9">
        <v>2274811.7999999998</v>
      </c>
      <c r="EA189" s="10">
        <v>93.456500000000005</v>
      </c>
      <c r="EB189" s="10">
        <v>93.363500000000002</v>
      </c>
      <c r="EC189" s="10">
        <v>93.360600000000005</v>
      </c>
      <c r="ED189" s="11">
        <v>93.393299999999996</v>
      </c>
      <c r="EE189" s="9">
        <v>2180484.3199999998</v>
      </c>
      <c r="EF189" s="10">
        <v>93.452100000000002</v>
      </c>
      <c r="EG189" s="10">
        <v>93.365600000000001</v>
      </c>
      <c r="EH189" s="10">
        <v>93.358000000000004</v>
      </c>
      <c r="EI189" s="11">
        <v>93.3917</v>
      </c>
      <c r="EJ189" s="9">
        <v>2137840.3199999998</v>
      </c>
      <c r="EK189" s="10">
        <v>93.449399999999997</v>
      </c>
      <c r="EL189" s="10">
        <v>93.366399999999999</v>
      </c>
      <c r="EM189" s="10">
        <v>93.360900000000001</v>
      </c>
      <c r="EN189" s="11">
        <v>93.391999999999996</v>
      </c>
      <c r="EO189" s="9">
        <v>2152137.44</v>
      </c>
      <c r="EP189" s="10">
        <v>93.446200000000005</v>
      </c>
      <c r="EQ189" s="10">
        <v>93.369699999999995</v>
      </c>
      <c r="ER189" s="10">
        <v>93.363799999999998</v>
      </c>
      <c r="ES189" s="11">
        <v>93.393000000000001</v>
      </c>
      <c r="ET189" s="9">
        <v>2215661.84</v>
      </c>
      <c r="EU189" s="10">
        <v>93.432900000000004</v>
      </c>
      <c r="EV189" s="10">
        <v>93.367999999999995</v>
      </c>
      <c r="EW189" s="10">
        <v>93.361099999999993</v>
      </c>
      <c r="EX189" s="11">
        <v>93.387200000000007</v>
      </c>
      <c r="EY189" s="9">
        <v>2320937.7599999998</v>
      </c>
      <c r="EZ189" s="10">
        <v>93.429599999999994</v>
      </c>
      <c r="FA189" s="10">
        <v>93.371399999999994</v>
      </c>
      <c r="FB189" s="10">
        <v>93.362399999999994</v>
      </c>
      <c r="FC189" s="11">
        <v>93.387699999999995</v>
      </c>
      <c r="FD189" s="9">
        <v>2461715.7999999998</v>
      </c>
      <c r="FE189" s="10">
        <v>93.424199999999999</v>
      </c>
      <c r="FF189" s="10">
        <v>93.372900000000001</v>
      </c>
      <c r="FG189" s="10">
        <v>93.364099999999993</v>
      </c>
      <c r="FH189" s="11">
        <v>93.387</v>
      </c>
      <c r="FI189" s="9">
        <v>2636261.2000000002</v>
      </c>
      <c r="FJ189" s="10">
        <v>93.414699999999996</v>
      </c>
      <c r="FK189" s="10">
        <v>93.377099999999999</v>
      </c>
      <c r="FL189" s="10">
        <v>93.367699999999999</v>
      </c>
      <c r="FM189" s="11">
        <v>93.386399999999995</v>
      </c>
      <c r="FN189" s="9">
        <v>2839478.04</v>
      </c>
      <c r="FO189" s="10">
        <v>93.3904</v>
      </c>
      <c r="FP189" s="10">
        <v>93.363900000000001</v>
      </c>
      <c r="FQ189" s="10">
        <v>93.355400000000003</v>
      </c>
      <c r="FR189" s="11">
        <v>93.369900000000001</v>
      </c>
      <c r="FS189" s="34">
        <v>0</v>
      </c>
      <c r="FT189" s="35">
        <v>0</v>
      </c>
      <c r="FU189" s="35">
        <v>0</v>
      </c>
      <c r="FV189" s="35">
        <v>0</v>
      </c>
      <c r="FW189" s="36">
        <v>0</v>
      </c>
      <c r="FX189" s="34">
        <v>0</v>
      </c>
      <c r="FY189" s="35">
        <v>0</v>
      </c>
      <c r="FZ189" s="35">
        <v>0</v>
      </c>
      <c r="GA189" s="35">
        <v>0</v>
      </c>
      <c r="GB189" s="36">
        <v>0</v>
      </c>
    </row>
    <row r="190" spans="2:184" ht="15" customHeight="1">
      <c r="B190" s="122"/>
      <c r="C190" s="87"/>
      <c r="D190" s="8">
        <f t="shared" si="15"/>
        <v>-30</v>
      </c>
      <c r="E190" s="9">
        <v>2253587.2000000002</v>
      </c>
      <c r="F190" s="10">
        <v>91.4</v>
      </c>
      <c r="G190" s="10">
        <v>91.346599999999995</v>
      </c>
      <c r="H190" s="10">
        <v>91.331100000000006</v>
      </c>
      <c r="I190" s="11">
        <v>91.359099999999998</v>
      </c>
      <c r="J190" s="9">
        <v>2129343.48</v>
      </c>
      <c r="K190" s="10">
        <v>91.398899999999998</v>
      </c>
      <c r="L190" s="10">
        <v>91.347499999999997</v>
      </c>
      <c r="M190" s="10">
        <v>91.331000000000003</v>
      </c>
      <c r="N190" s="11">
        <v>91.358999999999995</v>
      </c>
      <c r="O190" s="9">
        <v>2046499.64</v>
      </c>
      <c r="P190" s="10">
        <v>91.395600000000002</v>
      </c>
      <c r="Q190" s="10">
        <v>91.346999999999994</v>
      </c>
      <c r="R190" s="10">
        <v>91.333799999999997</v>
      </c>
      <c r="S190" s="11">
        <v>91.358699999999999</v>
      </c>
      <c r="T190" s="9">
        <v>2015902.16</v>
      </c>
      <c r="U190" s="10">
        <v>91.392099999999999</v>
      </c>
      <c r="V190" s="10">
        <v>91.349599999999995</v>
      </c>
      <c r="W190" s="10">
        <v>91.334100000000007</v>
      </c>
      <c r="X190" s="11">
        <v>91.358500000000006</v>
      </c>
      <c r="Y190" s="9">
        <v>2039330.24</v>
      </c>
      <c r="Z190" s="10">
        <v>91.389399999999995</v>
      </c>
      <c r="AA190" s="10">
        <v>91.353899999999996</v>
      </c>
      <c r="AB190" s="10">
        <v>91.339100000000002</v>
      </c>
      <c r="AC190" s="11">
        <v>91.360799999999998</v>
      </c>
      <c r="AD190" s="9">
        <v>2108847.96</v>
      </c>
      <c r="AE190" s="10">
        <v>91.386200000000002</v>
      </c>
      <c r="AF190" s="10">
        <v>91.357799999999997</v>
      </c>
      <c r="AG190" s="10">
        <v>91.343299999999999</v>
      </c>
      <c r="AH190" s="11">
        <v>91.362399999999994</v>
      </c>
      <c r="AI190" s="9">
        <v>2217469.7999999998</v>
      </c>
      <c r="AJ190" s="10">
        <v>91.382599999999996</v>
      </c>
      <c r="AK190" s="10">
        <v>91.361099999999993</v>
      </c>
      <c r="AL190" s="10">
        <v>91.3459</v>
      </c>
      <c r="AM190" s="11">
        <v>91.363200000000006</v>
      </c>
      <c r="AN190" s="9">
        <v>2360601.7599999998</v>
      </c>
      <c r="AO190" s="10">
        <v>91.378399999999999</v>
      </c>
      <c r="AP190" s="10">
        <v>91.364000000000004</v>
      </c>
      <c r="AQ190" s="10">
        <v>91.348600000000005</v>
      </c>
      <c r="AR190" s="11">
        <v>91.363699999999994</v>
      </c>
      <c r="AS190" s="9">
        <v>2535143</v>
      </c>
      <c r="AT190" s="10">
        <v>91.374799999999993</v>
      </c>
      <c r="AU190" s="10">
        <v>91.367000000000004</v>
      </c>
      <c r="AV190" s="10">
        <v>91.351399999999998</v>
      </c>
      <c r="AW190" s="11">
        <v>91.364400000000003</v>
      </c>
      <c r="AX190" s="9">
        <v>2738505.32</v>
      </c>
      <c r="AY190" s="10">
        <v>91.372500000000002</v>
      </c>
      <c r="AZ190" s="10">
        <v>91.371399999999994</v>
      </c>
      <c r="BA190" s="10">
        <v>91.356099999999998</v>
      </c>
      <c r="BB190" s="11">
        <v>91.366699999999994</v>
      </c>
      <c r="BC190" s="34">
        <v>0</v>
      </c>
      <c r="BD190" s="35">
        <v>0</v>
      </c>
      <c r="BE190" s="35">
        <v>0</v>
      </c>
      <c r="BF190" s="35">
        <v>0</v>
      </c>
      <c r="BG190" s="36">
        <v>0</v>
      </c>
      <c r="BH190" s="34">
        <v>0</v>
      </c>
      <c r="BI190" s="35">
        <v>0</v>
      </c>
      <c r="BJ190" s="35">
        <v>0</v>
      </c>
      <c r="BK190" s="35">
        <v>0</v>
      </c>
      <c r="BL190" s="36">
        <v>0</v>
      </c>
      <c r="BM190" s="9">
        <v>2262678.88</v>
      </c>
      <c r="BN190" s="10">
        <v>91.400800000000004</v>
      </c>
      <c r="BO190" s="10">
        <v>91.346400000000003</v>
      </c>
      <c r="BP190" s="10">
        <v>91.330699999999993</v>
      </c>
      <c r="BQ190" s="11">
        <v>91.359200000000001</v>
      </c>
      <c r="BR190" s="9">
        <v>2138652.04</v>
      </c>
      <c r="BS190" s="10">
        <v>91.398799999999994</v>
      </c>
      <c r="BT190" s="10">
        <v>91.346699999999998</v>
      </c>
      <c r="BU190" s="10">
        <v>91.330299999999994</v>
      </c>
      <c r="BV190" s="11">
        <v>91.358500000000006</v>
      </c>
      <c r="BW190" s="9">
        <v>2055709.52</v>
      </c>
      <c r="BX190" s="10">
        <v>91.395799999999994</v>
      </c>
      <c r="BY190" s="10">
        <v>91.346500000000006</v>
      </c>
      <c r="BZ190" s="10">
        <v>91.332800000000006</v>
      </c>
      <c r="CA190" s="11">
        <v>91.3583</v>
      </c>
      <c r="CB190" s="9">
        <v>2025836.88</v>
      </c>
      <c r="CC190" s="10">
        <v>91.391099999999994</v>
      </c>
      <c r="CD190" s="10">
        <v>91.349100000000007</v>
      </c>
      <c r="CE190" s="10">
        <v>91.333699999999993</v>
      </c>
      <c r="CF190" s="11">
        <v>91.357900000000001</v>
      </c>
      <c r="CG190" s="9">
        <v>2051679.48</v>
      </c>
      <c r="CH190" s="10">
        <v>91.388999999999996</v>
      </c>
      <c r="CI190" s="10">
        <v>91.353700000000003</v>
      </c>
      <c r="CJ190" s="10">
        <v>91.338800000000006</v>
      </c>
      <c r="CK190" s="11">
        <v>91.360500000000002</v>
      </c>
      <c r="CL190" s="9">
        <v>2124146.04</v>
      </c>
      <c r="CM190" s="10">
        <v>91.385900000000007</v>
      </c>
      <c r="CN190" s="10">
        <v>91.356899999999996</v>
      </c>
      <c r="CO190" s="10">
        <v>91.3429</v>
      </c>
      <c r="CP190" s="11">
        <v>91.361900000000006</v>
      </c>
      <c r="CQ190" s="9">
        <v>2236177.88</v>
      </c>
      <c r="CR190" s="10">
        <v>91.381699999999995</v>
      </c>
      <c r="CS190" s="10">
        <v>91.361000000000004</v>
      </c>
      <c r="CT190" s="10">
        <v>91.346100000000007</v>
      </c>
      <c r="CU190" s="11">
        <v>91.362899999999996</v>
      </c>
      <c r="CV190" s="9">
        <v>2382402.44</v>
      </c>
      <c r="CW190" s="10">
        <v>91.378</v>
      </c>
      <c r="CX190" s="10">
        <v>91.363399999999999</v>
      </c>
      <c r="CY190" s="10">
        <v>91.347899999999996</v>
      </c>
      <c r="CZ190" s="11">
        <v>91.363100000000003</v>
      </c>
      <c r="DA190" s="9">
        <v>2561601.6</v>
      </c>
      <c r="DB190" s="10">
        <v>91.374200000000002</v>
      </c>
      <c r="DC190" s="10">
        <v>91.367199999999997</v>
      </c>
      <c r="DD190" s="10">
        <v>91.351699999999994</v>
      </c>
      <c r="DE190" s="11">
        <v>91.364400000000003</v>
      </c>
      <c r="DF190" s="9">
        <v>2770041.6</v>
      </c>
      <c r="DG190" s="10">
        <v>91.372200000000007</v>
      </c>
      <c r="DH190" s="10">
        <v>91.371499999999997</v>
      </c>
      <c r="DI190" s="10">
        <v>91.355199999999996</v>
      </c>
      <c r="DJ190" s="11">
        <v>91.366299999999995</v>
      </c>
      <c r="DK190" s="34">
        <v>0</v>
      </c>
      <c r="DL190" s="35">
        <v>0</v>
      </c>
      <c r="DM190" s="35">
        <v>0</v>
      </c>
      <c r="DN190" s="35">
        <v>0</v>
      </c>
      <c r="DO190" s="36">
        <v>0</v>
      </c>
      <c r="DP190" s="34">
        <v>0</v>
      </c>
      <c r="DQ190" s="35">
        <v>0</v>
      </c>
      <c r="DR190" s="35">
        <v>0</v>
      </c>
      <c r="DS190" s="35">
        <v>0</v>
      </c>
      <c r="DT190" s="36">
        <v>0</v>
      </c>
      <c r="DU190" s="9">
        <v>2258649</v>
      </c>
      <c r="DV190" s="10">
        <v>91.399299999999997</v>
      </c>
      <c r="DW190" s="10">
        <v>91.345799999999997</v>
      </c>
      <c r="DX190" s="10">
        <v>91.330799999999996</v>
      </c>
      <c r="DY190" s="11">
        <v>91.358599999999996</v>
      </c>
      <c r="DZ190" s="9">
        <v>2134524.12</v>
      </c>
      <c r="EA190" s="10">
        <v>91.399600000000007</v>
      </c>
      <c r="EB190" s="10">
        <v>91.346999999999994</v>
      </c>
      <c r="EC190" s="10">
        <v>91.331299999999999</v>
      </c>
      <c r="ED190" s="11">
        <v>91.359200000000001</v>
      </c>
      <c r="EE190" s="9">
        <v>2051713.16</v>
      </c>
      <c r="EF190" s="10">
        <v>91.395700000000005</v>
      </c>
      <c r="EG190" s="10">
        <v>91.346100000000007</v>
      </c>
      <c r="EH190" s="10">
        <v>91.333699999999993</v>
      </c>
      <c r="EI190" s="11">
        <v>91.358400000000003</v>
      </c>
      <c r="EJ190" s="9">
        <v>2022040.64</v>
      </c>
      <c r="EK190" s="10">
        <v>91.392600000000002</v>
      </c>
      <c r="EL190" s="10">
        <v>91.349199999999996</v>
      </c>
      <c r="EM190" s="10">
        <v>91.3339</v>
      </c>
      <c r="EN190" s="11">
        <v>91.358500000000006</v>
      </c>
      <c r="EO190" s="9">
        <v>2047897.24</v>
      </c>
      <c r="EP190" s="10">
        <v>91.389300000000006</v>
      </c>
      <c r="EQ190" s="10">
        <v>91.353800000000007</v>
      </c>
      <c r="ER190" s="10">
        <v>91.339399999999998</v>
      </c>
      <c r="ES190" s="11">
        <v>91.360799999999998</v>
      </c>
      <c r="ET190" s="9">
        <v>2120315.48</v>
      </c>
      <c r="EU190" s="10">
        <v>91.385999999999996</v>
      </c>
      <c r="EV190" s="10">
        <v>91.357500000000002</v>
      </c>
      <c r="EW190" s="10">
        <v>91.342600000000004</v>
      </c>
      <c r="EX190" s="11">
        <v>91.361999999999995</v>
      </c>
      <c r="EY190" s="9">
        <v>2232360.4</v>
      </c>
      <c r="EZ190" s="10">
        <v>91.382400000000004</v>
      </c>
      <c r="FA190" s="10">
        <v>91.3613</v>
      </c>
      <c r="FB190" s="10">
        <v>91.345799999999997</v>
      </c>
      <c r="FC190" s="11">
        <v>91.363100000000003</v>
      </c>
      <c r="FD190" s="9">
        <v>2378804.12</v>
      </c>
      <c r="FE190" s="10">
        <v>91.378799999999998</v>
      </c>
      <c r="FF190" s="10">
        <v>91.363900000000001</v>
      </c>
      <c r="FG190" s="10">
        <v>91.348200000000006</v>
      </c>
      <c r="FH190" s="11">
        <v>91.363600000000005</v>
      </c>
      <c r="FI190" s="9">
        <v>2558254.7200000002</v>
      </c>
      <c r="FJ190" s="10">
        <v>91.374300000000005</v>
      </c>
      <c r="FK190" s="10">
        <v>91.366500000000002</v>
      </c>
      <c r="FL190" s="10">
        <v>91.351600000000005</v>
      </c>
      <c r="FM190" s="11">
        <v>91.364099999999993</v>
      </c>
      <c r="FN190" s="9">
        <v>2766982.32</v>
      </c>
      <c r="FO190" s="10">
        <v>91.372299999999996</v>
      </c>
      <c r="FP190" s="10">
        <v>91.370999999999995</v>
      </c>
      <c r="FQ190" s="10">
        <v>91.355199999999996</v>
      </c>
      <c r="FR190" s="11">
        <v>91.366200000000006</v>
      </c>
      <c r="FS190" s="34">
        <v>0</v>
      </c>
      <c r="FT190" s="35">
        <v>0</v>
      </c>
      <c r="FU190" s="35">
        <v>0</v>
      </c>
      <c r="FV190" s="35">
        <v>0</v>
      </c>
      <c r="FW190" s="36">
        <v>0</v>
      </c>
      <c r="FX190" s="34">
        <v>0</v>
      </c>
      <c r="FY190" s="35">
        <v>0</v>
      </c>
      <c r="FZ190" s="35">
        <v>0</v>
      </c>
      <c r="GA190" s="35">
        <v>0</v>
      </c>
      <c r="GB190" s="36">
        <v>0</v>
      </c>
    </row>
    <row r="191" spans="2:184" ht="15" customHeight="1">
      <c r="B191" s="122"/>
      <c r="C191" s="87"/>
      <c r="D191" s="8">
        <f t="shared" si="15"/>
        <v>-28</v>
      </c>
      <c r="E191" s="9">
        <v>2092945.68</v>
      </c>
      <c r="F191" s="10">
        <v>89.271299999999997</v>
      </c>
      <c r="G191" s="10">
        <v>89.225200000000001</v>
      </c>
      <c r="H191" s="10">
        <v>89.211200000000005</v>
      </c>
      <c r="I191" s="11">
        <v>89.235799999999998</v>
      </c>
      <c r="J191" s="9">
        <v>1980158.6</v>
      </c>
      <c r="K191" s="10">
        <v>89.271000000000001</v>
      </c>
      <c r="L191" s="10">
        <v>89.227000000000004</v>
      </c>
      <c r="M191" s="10">
        <v>89.211600000000004</v>
      </c>
      <c r="N191" s="11">
        <v>89.236400000000003</v>
      </c>
      <c r="O191" s="9">
        <v>1908264.36</v>
      </c>
      <c r="P191" s="10">
        <v>89.269400000000005</v>
      </c>
      <c r="Q191" s="10">
        <v>89.226799999999997</v>
      </c>
      <c r="R191" s="10">
        <v>89.213499999999996</v>
      </c>
      <c r="S191" s="11">
        <v>89.236500000000007</v>
      </c>
      <c r="T191" s="9">
        <v>1889109.52</v>
      </c>
      <c r="U191" s="10">
        <v>89.267099999999999</v>
      </c>
      <c r="V191" s="10">
        <v>89.229299999999995</v>
      </c>
      <c r="W191" s="10">
        <v>89.2149</v>
      </c>
      <c r="X191" s="11">
        <v>89.236999999999995</v>
      </c>
      <c r="Y191" s="9">
        <v>1920955.88</v>
      </c>
      <c r="Z191" s="10">
        <v>89.266199999999998</v>
      </c>
      <c r="AA191" s="10">
        <v>89.232600000000005</v>
      </c>
      <c r="AB191" s="10">
        <v>89.218199999999996</v>
      </c>
      <c r="AC191" s="11">
        <v>89.238900000000001</v>
      </c>
      <c r="AD191" s="9">
        <v>1995593.08</v>
      </c>
      <c r="AE191" s="10">
        <v>89.264300000000006</v>
      </c>
      <c r="AF191" s="10">
        <v>89.235799999999998</v>
      </c>
      <c r="AG191" s="10">
        <v>89.219800000000006</v>
      </c>
      <c r="AH191" s="11">
        <v>89.239900000000006</v>
      </c>
      <c r="AI191" s="9">
        <v>2107604.2400000002</v>
      </c>
      <c r="AJ191" s="10">
        <v>89.261200000000002</v>
      </c>
      <c r="AK191" s="10">
        <v>89.237099999999998</v>
      </c>
      <c r="AL191" s="10">
        <v>89.222200000000001</v>
      </c>
      <c r="AM191" s="11">
        <v>89.240200000000002</v>
      </c>
      <c r="AN191" s="9">
        <v>2252847.16</v>
      </c>
      <c r="AO191" s="10">
        <v>89.258600000000001</v>
      </c>
      <c r="AP191" s="10">
        <v>89.239599999999996</v>
      </c>
      <c r="AQ191" s="10">
        <v>89.224199999999996</v>
      </c>
      <c r="AR191" s="11">
        <v>89.240799999999993</v>
      </c>
      <c r="AS191" s="9">
        <v>2428858.3199999998</v>
      </c>
      <c r="AT191" s="10">
        <v>89.256399999999999</v>
      </c>
      <c r="AU191" s="10">
        <v>89.242800000000003</v>
      </c>
      <c r="AV191" s="10">
        <v>89.227500000000006</v>
      </c>
      <c r="AW191" s="11">
        <v>89.242199999999997</v>
      </c>
      <c r="AX191" s="9">
        <v>2632546.2400000002</v>
      </c>
      <c r="AY191" s="10">
        <v>89.254599999999996</v>
      </c>
      <c r="AZ191" s="10">
        <v>89.245999999999995</v>
      </c>
      <c r="BA191" s="10">
        <v>89.230900000000005</v>
      </c>
      <c r="BB191" s="11">
        <v>89.243799999999993</v>
      </c>
      <c r="BC191" s="34">
        <v>0</v>
      </c>
      <c r="BD191" s="35">
        <v>0</v>
      </c>
      <c r="BE191" s="35">
        <v>0</v>
      </c>
      <c r="BF191" s="35">
        <v>0</v>
      </c>
      <c r="BG191" s="36">
        <v>0</v>
      </c>
      <c r="BH191" s="34">
        <v>0</v>
      </c>
      <c r="BI191" s="35">
        <v>0</v>
      </c>
      <c r="BJ191" s="35">
        <v>0</v>
      </c>
      <c r="BK191" s="35">
        <v>0</v>
      </c>
      <c r="BL191" s="36">
        <v>0</v>
      </c>
      <c r="BM191" s="9">
        <v>2101978.2000000002</v>
      </c>
      <c r="BN191" s="10">
        <v>89.271799999999999</v>
      </c>
      <c r="BO191" s="10">
        <v>89.225300000000004</v>
      </c>
      <c r="BP191" s="10">
        <v>89.211500000000001</v>
      </c>
      <c r="BQ191" s="11">
        <v>89.236099999999993</v>
      </c>
      <c r="BR191" s="9">
        <v>1989180.24</v>
      </c>
      <c r="BS191" s="10">
        <v>89.270700000000005</v>
      </c>
      <c r="BT191" s="10">
        <v>89.226600000000005</v>
      </c>
      <c r="BU191" s="10">
        <v>89.211600000000004</v>
      </c>
      <c r="BV191" s="11">
        <v>89.236199999999997</v>
      </c>
      <c r="BW191" s="9">
        <v>1917138.8</v>
      </c>
      <c r="BX191" s="10">
        <v>89.2697</v>
      </c>
      <c r="BY191" s="10">
        <v>89.227099999999993</v>
      </c>
      <c r="BZ191" s="10">
        <v>89.213099999999997</v>
      </c>
      <c r="CA191" s="11">
        <v>89.236599999999996</v>
      </c>
      <c r="CB191" s="9">
        <v>1898697.12</v>
      </c>
      <c r="CC191" s="10">
        <v>89.267300000000006</v>
      </c>
      <c r="CD191" s="10">
        <v>89.229299999999995</v>
      </c>
      <c r="CE191" s="10">
        <v>89.214600000000004</v>
      </c>
      <c r="CF191" s="11">
        <v>89.236999999999995</v>
      </c>
      <c r="CG191" s="9">
        <v>1933034.36</v>
      </c>
      <c r="CH191" s="10">
        <v>89.2667</v>
      </c>
      <c r="CI191" s="10">
        <v>89.232600000000005</v>
      </c>
      <c r="CJ191" s="10">
        <v>89.218100000000007</v>
      </c>
      <c r="CK191" s="11">
        <v>89.239099999999993</v>
      </c>
      <c r="CL191" s="9">
        <v>2010818.52</v>
      </c>
      <c r="CM191" s="10">
        <v>89.263800000000003</v>
      </c>
      <c r="CN191" s="10">
        <v>89.235799999999998</v>
      </c>
      <c r="CO191" s="10">
        <v>89.22</v>
      </c>
      <c r="CP191" s="11">
        <v>89.239800000000002</v>
      </c>
      <c r="CQ191" s="9">
        <v>2126382.3199999998</v>
      </c>
      <c r="CR191" s="10">
        <v>89.260499999999993</v>
      </c>
      <c r="CS191" s="10">
        <v>89.237300000000005</v>
      </c>
      <c r="CT191" s="10">
        <v>89.222099999999998</v>
      </c>
      <c r="CU191" s="11">
        <v>89.239900000000006</v>
      </c>
      <c r="CV191" s="9">
        <v>2274976.08</v>
      </c>
      <c r="CW191" s="10">
        <v>89.259200000000007</v>
      </c>
      <c r="CX191" s="10">
        <v>89.239199999999997</v>
      </c>
      <c r="CY191" s="10">
        <v>89.224100000000007</v>
      </c>
      <c r="CZ191" s="11">
        <v>89.240799999999993</v>
      </c>
      <c r="DA191" s="9">
        <v>2455752.52</v>
      </c>
      <c r="DB191" s="10">
        <v>89.256</v>
      </c>
      <c r="DC191" s="10">
        <v>89.242699999999999</v>
      </c>
      <c r="DD191" s="10">
        <v>89.227500000000006</v>
      </c>
      <c r="DE191" s="11">
        <v>89.242099999999994</v>
      </c>
      <c r="DF191" s="9">
        <v>2664635.48</v>
      </c>
      <c r="DG191" s="10">
        <v>89.254400000000004</v>
      </c>
      <c r="DH191" s="10">
        <v>89.245800000000003</v>
      </c>
      <c r="DI191" s="10">
        <v>89.230500000000006</v>
      </c>
      <c r="DJ191" s="11">
        <v>89.243499999999997</v>
      </c>
      <c r="DK191" s="34">
        <v>0</v>
      </c>
      <c r="DL191" s="35">
        <v>0</v>
      </c>
      <c r="DM191" s="35">
        <v>0</v>
      </c>
      <c r="DN191" s="35">
        <v>0</v>
      </c>
      <c r="DO191" s="36">
        <v>0</v>
      </c>
      <c r="DP191" s="34">
        <v>0</v>
      </c>
      <c r="DQ191" s="35">
        <v>0</v>
      </c>
      <c r="DR191" s="35">
        <v>0</v>
      </c>
      <c r="DS191" s="35">
        <v>0</v>
      </c>
      <c r="DT191" s="36">
        <v>0</v>
      </c>
      <c r="DU191" s="9">
        <v>2097925.3199999998</v>
      </c>
      <c r="DV191" s="10">
        <v>89.271100000000004</v>
      </c>
      <c r="DW191" s="10">
        <v>89.224999999999994</v>
      </c>
      <c r="DX191" s="10">
        <v>89.211399999999998</v>
      </c>
      <c r="DY191" s="11">
        <v>89.235699999999994</v>
      </c>
      <c r="DZ191" s="9">
        <v>1985185.76</v>
      </c>
      <c r="EA191" s="10">
        <v>89.270300000000006</v>
      </c>
      <c r="EB191" s="10">
        <v>89.226600000000005</v>
      </c>
      <c r="EC191" s="10">
        <v>89.211799999999997</v>
      </c>
      <c r="ED191" s="11">
        <v>89.236199999999997</v>
      </c>
      <c r="EE191" s="9">
        <v>1913362.16</v>
      </c>
      <c r="EF191" s="10">
        <v>89.269099999999995</v>
      </c>
      <c r="EG191" s="10">
        <v>89.227099999999993</v>
      </c>
      <c r="EH191" s="10">
        <v>89.213200000000001</v>
      </c>
      <c r="EI191" s="11">
        <v>89.236400000000003</v>
      </c>
      <c r="EJ191" s="9">
        <v>1895019.8</v>
      </c>
      <c r="EK191" s="10">
        <v>89.267200000000003</v>
      </c>
      <c r="EL191" s="10">
        <v>89.228899999999996</v>
      </c>
      <c r="EM191" s="10">
        <v>89.214699999999993</v>
      </c>
      <c r="EN191" s="11">
        <v>89.236900000000006</v>
      </c>
      <c r="EO191" s="9">
        <v>1929294.68</v>
      </c>
      <c r="EP191" s="10">
        <v>89.266300000000001</v>
      </c>
      <c r="EQ191" s="10">
        <v>89.232500000000002</v>
      </c>
      <c r="ER191" s="10">
        <v>89.217600000000004</v>
      </c>
      <c r="ES191" s="11">
        <v>89.238699999999994</v>
      </c>
      <c r="ET191" s="9">
        <v>2007043.8</v>
      </c>
      <c r="EU191" s="10">
        <v>89.263999999999996</v>
      </c>
      <c r="EV191" s="10">
        <v>89.235600000000005</v>
      </c>
      <c r="EW191" s="10">
        <v>89.220100000000002</v>
      </c>
      <c r="EX191" s="11">
        <v>89.239800000000002</v>
      </c>
      <c r="EY191" s="9">
        <v>2122692.04</v>
      </c>
      <c r="EZ191" s="10">
        <v>89.261300000000006</v>
      </c>
      <c r="FA191" s="10">
        <v>89.237099999999998</v>
      </c>
      <c r="FB191" s="10">
        <v>89.222800000000007</v>
      </c>
      <c r="FC191" s="11">
        <v>89.240399999999994</v>
      </c>
      <c r="FD191" s="9">
        <v>2271406.36</v>
      </c>
      <c r="FE191" s="10">
        <v>89.259500000000003</v>
      </c>
      <c r="FF191" s="10">
        <v>89.239400000000003</v>
      </c>
      <c r="FG191" s="10">
        <v>89.224299999999999</v>
      </c>
      <c r="FH191" s="11">
        <v>89.241</v>
      </c>
      <c r="FI191" s="9">
        <v>2452481.52</v>
      </c>
      <c r="FJ191" s="10">
        <v>89.256200000000007</v>
      </c>
      <c r="FK191" s="10">
        <v>89.242599999999996</v>
      </c>
      <c r="FL191" s="10">
        <v>89.227699999999999</v>
      </c>
      <c r="FM191" s="11">
        <v>89.242099999999994</v>
      </c>
      <c r="FN191" s="9">
        <v>2661635.92</v>
      </c>
      <c r="FO191" s="10">
        <v>89.255099999999999</v>
      </c>
      <c r="FP191" s="10">
        <v>89.246099999999998</v>
      </c>
      <c r="FQ191" s="10">
        <v>89.230900000000005</v>
      </c>
      <c r="FR191" s="11">
        <v>89.244</v>
      </c>
      <c r="FS191" s="34">
        <v>0</v>
      </c>
      <c r="FT191" s="35">
        <v>0</v>
      </c>
      <c r="FU191" s="35">
        <v>0</v>
      </c>
      <c r="FV191" s="35">
        <v>0</v>
      </c>
      <c r="FW191" s="36">
        <v>0</v>
      </c>
      <c r="FX191" s="34">
        <v>0</v>
      </c>
      <c r="FY191" s="35">
        <v>0</v>
      </c>
      <c r="FZ191" s="35">
        <v>0</v>
      </c>
      <c r="GA191" s="35">
        <v>0</v>
      </c>
      <c r="GB191" s="36">
        <v>0</v>
      </c>
    </row>
    <row r="192" spans="2:184" ht="15" customHeight="1">
      <c r="B192" s="122"/>
      <c r="C192" s="87"/>
      <c r="D192" s="8">
        <f t="shared" si="15"/>
        <v>-26</v>
      </c>
      <c r="E192" s="9">
        <v>1954286.24</v>
      </c>
      <c r="F192" s="10">
        <v>87.7697</v>
      </c>
      <c r="G192" s="10">
        <v>87.726500000000001</v>
      </c>
      <c r="H192" s="10">
        <v>87.71</v>
      </c>
      <c r="I192" s="11">
        <v>87.735299999999995</v>
      </c>
      <c r="J192" s="9">
        <v>1852147.28</v>
      </c>
      <c r="K192" s="10">
        <v>87.769499999999994</v>
      </c>
      <c r="L192" s="10">
        <v>87.728099999999998</v>
      </c>
      <c r="M192" s="10">
        <v>87.711200000000005</v>
      </c>
      <c r="N192" s="11">
        <v>87.736199999999997</v>
      </c>
      <c r="O192" s="9">
        <v>1793141.96</v>
      </c>
      <c r="P192" s="10">
        <v>87.769800000000004</v>
      </c>
      <c r="Q192" s="10">
        <v>87.729600000000005</v>
      </c>
      <c r="R192" s="10">
        <v>87.713399999999993</v>
      </c>
      <c r="S192" s="11">
        <v>87.737499999999997</v>
      </c>
      <c r="T192" s="9">
        <v>1785606.08</v>
      </c>
      <c r="U192" s="10">
        <v>87.770200000000003</v>
      </c>
      <c r="V192" s="10">
        <v>87.732600000000005</v>
      </c>
      <c r="W192" s="10">
        <v>87.716200000000001</v>
      </c>
      <c r="X192" s="11">
        <v>87.739599999999996</v>
      </c>
      <c r="Y192" s="9">
        <v>1825726.76</v>
      </c>
      <c r="Z192" s="10">
        <v>87.769000000000005</v>
      </c>
      <c r="AA192" s="10">
        <v>87.735500000000002</v>
      </c>
      <c r="AB192" s="10">
        <v>87.717799999999997</v>
      </c>
      <c r="AC192" s="11">
        <v>87.740700000000004</v>
      </c>
      <c r="AD192" s="9">
        <v>1906505.76</v>
      </c>
      <c r="AE192" s="10">
        <v>87.767499999999998</v>
      </c>
      <c r="AF192" s="10">
        <v>87.738900000000001</v>
      </c>
      <c r="AG192" s="10">
        <v>87.720799999999997</v>
      </c>
      <c r="AH192" s="11">
        <v>87.742400000000004</v>
      </c>
      <c r="AI192" s="9">
        <v>2023172.88</v>
      </c>
      <c r="AJ192" s="10">
        <v>87.765299999999996</v>
      </c>
      <c r="AK192" s="10">
        <v>87.740399999999994</v>
      </c>
      <c r="AL192" s="10">
        <v>87.723100000000002</v>
      </c>
      <c r="AM192" s="11">
        <v>87.742900000000006</v>
      </c>
      <c r="AN192" s="9">
        <v>2172127.3199999998</v>
      </c>
      <c r="AO192" s="10">
        <v>87.763099999999994</v>
      </c>
      <c r="AP192" s="10">
        <v>87.743600000000001</v>
      </c>
      <c r="AQ192" s="10">
        <v>87.725300000000004</v>
      </c>
      <c r="AR192" s="11">
        <v>87.743899999999996</v>
      </c>
      <c r="AS192" s="9">
        <v>2351126.3199999998</v>
      </c>
      <c r="AT192" s="10">
        <v>87.760400000000004</v>
      </c>
      <c r="AU192" s="10">
        <v>87.746399999999994</v>
      </c>
      <c r="AV192" s="10">
        <v>87.728200000000001</v>
      </c>
      <c r="AW192" s="11">
        <v>87.745000000000005</v>
      </c>
      <c r="AX192" s="9">
        <v>2556414.64</v>
      </c>
      <c r="AY192" s="10">
        <v>87.7577</v>
      </c>
      <c r="AZ192" s="10">
        <v>87.750600000000006</v>
      </c>
      <c r="BA192" s="10">
        <v>87.7333</v>
      </c>
      <c r="BB192" s="11">
        <v>87.747200000000007</v>
      </c>
      <c r="BC192" s="34">
        <v>0</v>
      </c>
      <c r="BD192" s="35">
        <v>0</v>
      </c>
      <c r="BE192" s="35">
        <v>0</v>
      </c>
      <c r="BF192" s="35">
        <v>0</v>
      </c>
      <c r="BG192" s="36">
        <v>0</v>
      </c>
      <c r="BH192" s="34">
        <v>0</v>
      </c>
      <c r="BI192" s="35">
        <v>0</v>
      </c>
      <c r="BJ192" s="35">
        <v>0</v>
      </c>
      <c r="BK192" s="35">
        <v>0</v>
      </c>
      <c r="BL192" s="36">
        <v>0</v>
      </c>
      <c r="BM192" s="9">
        <v>1963247.24</v>
      </c>
      <c r="BN192" s="10">
        <v>87.769400000000005</v>
      </c>
      <c r="BO192" s="10">
        <v>87.726100000000002</v>
      </c>
      <c r="BP192" s="10">
        <v>87.71</v>
      </c>
      <c r="BQ192" s="11">
        <v>87.735100000000003</v>
      </c>
      <c r="BR192" s="9">
        <v>1860979.56</v>
      </c>
      <c r="BS192" s="10">
        <v>87.769300000000001</v>
      </c>
      <c r="BT192" s="10">
        <v>87.727599999999995</v>
      </c>
      <c r="BU192" s="10">
        <v>87.711600000000004</v>
      </c>
      <c r="BV192" s="11">
        <v>87.736099999999993</v>
      </c>
      <c r="BW192" s="9">
        <v>1801870.4</v>
      </c>
      <c r="BX192" s="10">
        <v>87.769099999999995</v>
      </c>
      <c r="BY192" s="10">
        <v>87.729600000000005</v>
      </c>
      <c r="BZ192" s="10">
        <v>87.713300000000004</v>
      </c>
      <c r="CA192" s="11">
        <v>87.737300000000005</v>
      </c>
      <c r="CB192" s="9">
        <v>1795200.24</v>
      </c>
      <c r="CC192" s="10">
        <v>87.770499999999998</v>
      </c>
      <c r="CD192" s="10">
        <v>87.732399999999998</v>
      </c>
      <c r="CE192" s="10">
        <v>87.715699999999998</v>
      </c>
      <c r="CF192" s="11">
        <v>87.739500000000007</v>
      </c>
      <c r="CG192" s="9">
        <v>1838070.52</v>
      </c>
      <c r="CH192" s="10">
        <v>87.768900000000002</v>
      </c>
      <c r="CI192" s="10">
        <v>87.735699999999994</v>
      </c>
      <c r="CJ192" s="10">
        <v>87.7179</v>
      </c>
      <c r="CK192" s="11">
        <v>87.740799999999993</v>
      </c>
      <c r="CL192" s="9">
        <v>1922316.32</v>
      </c>
      <c r="CM192" s="10">
        <v>87.768100000000004</v>
      </c>
      <c r="CN192" s="10">
        <v>87.739400000000003</v>
      </c>
      <c r="CO192" s="10">
        <v>87.721100000000007</v>
      </c>
      <c r="CP192" s="11">
        <v>87.742800000000003</v>
      </c>
      <c r="CQ192" s="9">
        <v>2042747.28</v>
      </c>
      <c r="CR192" s="10">
        <v>87.765299999999996</v>
      </c>
      <c r="CS192" s="10">
        <v>87.740399999999994</v>
      </c>
      <c r="CT192" s="10">
        <v>87.723200000000006</v>
      </c>
      <c r="CU192" s="11">
        <v>87.742900000000006</v>
      </c>
      <c r="CV192" s="9">
        <v>2195135.6</v>
      </c>
      <c r="CW192" s="10">
        <v>87.762600000000006</v>
      </c>
      <c r="CX192" s="10">
        <v>87.743700000000004</v>
      </c>
      <c r="CY192" s="10">
        <v>87.725800000000007</v>
      </c>
      <c r="CZ192" s="11">
        <v>87.744</v>
      </c>
      <c r="DA192" s="9">
        <v>2379008.44</v>
      </c>
      <c r="DB192" s="10">
        <v>87.760400000000004</v>
      </c>
      <c r="DC192" s="10">
        <v>87.746300000000005</v>
      </c>
      <c r="DD192" s="10">
        <v>87.728099999999998</v>
      </c>
      <c r="DE192" s="11">
        <v>87.744900000000001</v>
      </c>
      <c r="DF192" s="9">
        <v>2589730.6800000002</v>
      </c>
      <c r="DG192" s="10">
        <v>87.757800000000003</v>
      </c>
      <c r="DH192" s="10">
        <v>87.750299999999996</v>
      </c>
      <c r="DI192" s="10">
        <v>87.733199999999997</v>
      </c>
      <c r="DJ192" s="11">
        <v>87.747100000000003</v>
      </c>
      <c r="DK192" s="34">
        <v>0</v>
      </c>
      <c r="DL192" s="35">
        <v>0</v>
      </c>
      <c r="DM192" s="35">
        <v>0</v>
      </c>
      <c r="DN192" s="35">
        <v>0</v>
      </c>
      <c r="DO192" s="36">
        <v>0</v>
      </c>
      <c r="DP192" s="34">
        <v>0</v>
      </c>
      <c r="DQ192" s="35">
        <v>0</v>
      </c>
      <c r="DR192" s="35">
        <v>0</v>
      </c>
      <c r="DS192" s="35">
        <v>0</v>
      </c>
      <c r="DT192" s="36">
        <v>0</v>
      </c>
      <c r="DU192" s="9">
        <v>1959278.72</v>
      </c>
      <c r="DV192" s="10">
        <v>87.769400000000005</v>
      </c>
      <c r="DW192" s="10">
        <v>87.726399999999998</v>
      </c>
      <c r="DX192" s="10">
        <v>87.709800000000001</v>
      </c>
      <c r="DY192" s="11">
        <v>87.735100000000003</v>
      </c>
      <c r="DZ192" s="9">
        <v>1857142.8</v>
      </c>
      <c r="EA192" s="10">
        <v>87.769900000000007</v>
      </c>
      <c r="EB192" s="10">
        <v>87.727699999999999</v>
      </c>
      <c r="EC192" s="10">
        <v>87.711500000000001</v>
      </c>
      <c r="ED192" s="11">
        <v>87.7363</v>
      </c>
      <c r="EE192" s="9">
        <v>1798197.16</v>
      </c>
      <c r="EF192" s="10">
        <v>87.770200000000003</v>
      </c>
      <c r="EG192" s="10">
        <v>87.729900000000001</v>
      </c>
      <c r="EH192" s="10">
        <v>87.712699999999998</v>
      </c>
      <c r="EI192" s="11">
        <v>87.737499999999997</v>
      </c>
      <c r="EJ192" s="9">
        <v>1791611.68</v>
      </c>
      <c r="EK192" s="10">
        <v>87.770799999999994</v>
      </c>
      <c r="EL192" s="10">
        <v>87.732699999999994</v>
      </c>
      <c r="EM192" s="10">
        <v>87.716099999999997</v>
      </c>
      <c r="EN192" s="11">
        <v>87.739800000000002</v>
      </c>
      <c r="EO192" s="9">
        <v>1834425.96</v>
      </c>
      <c r="EP192" s="10">
        <v>87.769199999999998</v>
      </c>
      <c r="EQ192" s="10">
        <v>87.735299999999995</v>
      </c>
      <c r="ER192" s="10">
        <v>87.7179</v>
      </c>
      <c r="ES192" s="11">
        <v>87.740799999999993</v>
      </c>
      <c r="ET192" s="9">
        <v>1918580.08</v>
      </c>
      <c r="EU192" s="10">
        <v>87.767600000000002</v>
      </c>
      <c r="EV192" s="10">
        <v>87.739000000000004</v>
      </c>
      <c r="EW192" s="10">
        <v>87.720699999999994</v>
      </c>
      <c r="EX192" s="11">
        <v>87.742400000000004</v>
      </c>
      <c r="EY192" s="9">
        <v>2039071.44</v>
      </c>
      <c r="EZ192" s="10">
        <v>87.765199999999993</v>
      </c>
      <c r="FA192" s="10">
        <v>87.740399999999994</v>
      </c>
      <c r="FB192" s="10">
        <v>87.723200000000006</v>
      </c>
      <c r="FC192" s="11">
        <v>87.742900000000006</v>
      </c>
      <c r="FD192" s="9">
        <v>2191631.52</v>
      </c>
      <c r="FE192" s="10">
        <v>87.763099999999994</v>
      </c>
      <c r="FF192" s="10">
        <v>87.743499999999997</v>
      </c>
      <c r="FG192" s="10">
        <v>87.725300000000004</v>
      </c>
      <c r="FH192" s="11">
        <v>87.743899999999996</v>
      </c>
      <c r="FI192" s="9">
        <v>2375776.36</v>
      </c>
      <c r="FJ192" s="10">
        <v>87.760599999999997</v>
      </c>
      <c r="FK192" s="10">
        <v>87.746200000000002</v>
      </c>
      <c r="FL192" s="10">
        <v>87.728200000000001</v>
      </c>
      <c r="FM192" s="11">
        <v>87.745000000000005</v>
      </c>
      <c r="FN192" s="9">
        <v>2586692.12</v>
      </c>
      <c r="FO192" s="10">
        <v>87.758200000000002</v>
      </c>
      <c r="FP192" s="10">
        <v>87.75</v>
      </c>
      <c r="FQ192" s="10">
        <v>87.7333</v>
      </c>
      <c r="FR192" s="11">
        <v>87.747100000000003</v>
      </c>
      <c r="FS192" s="34">
        <v>0</v>
      </c>
      <c r="FT192" s="35">
        <v>0</v>
      </c>
      <c r="FU192" s="35">
        <v>0</v>
      </c>
      <c r="FV192" s="35">
        <v>0</v>
      </c>
      <c r="FW192" s="36">
        <v>0</v>
      </c>
      <c r="FX192" s="34">
        <v>0</v>
      </c>
      <c r="FY192" s="35">
        <v>0</v>
      </c>
      <c r="FZ192" s="35">
        <v>0</v>
      </c>
      <c r="GA192" s="35">
        <v>0</v>
      </c>
      <c r="GB192" s="36">
        <v>0</v>
      </c>
    </row>
    <row r="193" spans="2:184" ht="15" customHeight="1">
      <c r="B193" s="122"/>
      <c r="C193" s="87"/>
      <c r="D193" s="8">
        <f t="shared" si="15"/>
        <v>-24</v>
      </c>
      <c r="E193" s="9">
        <v>1820323.72</v>
      </c>
      <c r="F193" s="10">
        <v>86.054900000000004</v>
      </c>
      <c r="G193" s="10">
        <v>86.007900000000006</v>
      </c>
      <c r="H193" s="10">
        <v>85.983000000000004</v>
      </c>
      <c r="I193" s="11">
        <v>86.015199999999993</v>
      </c>
      <c r="J193" s="9">
        <v>1728725.88</v>
      </c>
      <c r="K193" s="10">
        <v>86.0548</v>
      </c>
      <c r="L193" s="10">
        <v>86.009600000000006</v>
      </c>
      <c r="M193" s="10">
        <v>85.984800000000007</v>
      </c>
      <c r="N193" s="11">
        <v>86.016300000000001</v>
      </c>
      <c r="O193" s="9">
        <v>1680500.32</v>
      </c>
      <c r="P193" s="10">
        <v>86.055499999999995</v>
      </c>
      <c r="Q193" s="10">
        <v>86.010800000000003</v>
      </c>
      <c r="R193" s="10">
        <v>85.987099999999998</v>
      </c>
      <c r="S193" s="11">
        <v>86.017700000000005</v>
      </c>
      <c r="T193" s="9">
        <v>1681501.52</v>
      </c>
      <c r="U193" s="10">
        <v>86.055199999999999</v>
      </c>
      <c r="V193" s="10">
        <v>86.012799999999999</v>
      </c>
      <c r="W193" s="10">
        <v>85.989099999999993</v>
      </c>
      <c r="X193" s="11">
        <v>86.018900000000002</v>
      </c>
      <c r="Y193" s="9">
        <v>1726735.48</v>
      </c>
      <c r="Z193" s="10">
        <v>86.054100000000005</v>
      </c>
      <c r="AA193" s="10">
        <v>86.015000000000001</v>
      </c>
      <c r="AB193" s="10">
        <v>85.991</v>
      </c>
      <c r="AC193" s="11">
        <v>86.019900000000007</v>
      </c>
      <c r="AD193" s="9">
        <v>1810580.68</v>
      </c>
      <c r="AE193" s="10">
        <v>86.051199999999994</v>
      </c>
      <c r="AF193" s="10">
        <v>86.016199999999998</v>
      </c>
      <c r="AG193" s="10">
        <v>85.991799999999998</v>
      </c>
      <c r="AH193" s="11">
        <v>86.0197</v>
      </c>
      <c r="AI193" s="9">
        <v>1928897.32</v>
      </c>
      <c r="AJ193" s="10">
        <v>86.048900000000003</v>
      </c>
      <c r="AK193" s="10">
        <v>86.017200000000003</v>
      </c>
      <c r="AL193" s="10">
        <v>85.992199999999997</v>
      </c>
      <c r="AM193" s="11">
        <v>86.019400000000005</v>
      </c>
      <c r="AN193" s="9">
        <v>2078647.8</v>
      </c>
      <c r="AO193" s="10">
        <v>86.045299999999997</v>
      </c>
      <c r="AP193" s="10">
        <v>86.017600000000002</v>
      </c>
      <c r="AQ193" s="10">
        <v>85.992800000000003</v>
      </c>
      <c r="AR193" s="11">
        <v>86.018500000000003</v>
      </c>
      <c r="AS193" s="9">
        <v>2257764</v>
      </c>
      <c r="AT193" s="10">
        <v>86.042699999999996</v>
      </c>
      <c r="AU193" s="10">
        <v>86.019800000000004</v>
      </c>
      <c r="AV193" s="10">
        <v>85.994500000000002</v>
      </c>
      <c r="AW193" s="11">
        <v>86.018900000000002</v>
      </c>
      <c r="AX193" s="9">
        <v>2461424.6</v>
      </c>
      <c r="AY193" s="10">
        <v>86.038899999999998</v>
      </c>
      <c r="AZ193" s="10">
        <v>86.021699999999996</v>
      </c>
      <c r="BA193" s="10">
        <v>85.996399999999994</v>
      </c>
      <c r="BB193" s="11">
        <v>86.019000000000005</v>
      </c>
      <c r="BC193" s="34">
        <v>0</v>
      </c>
      <c r="BD193" s="35">
        <v>0</v>
      </c>
      <c r="BE193" s="35">
        <v>0</v>
      </c>
      <c r="BF193" s="35">
        <v>0</v>
      </c>
      <c r="BG193" s="36">
        <v>0</v>
      </c>
      <c r="BH193" s="34">
        <v>0</v>
      </c>
      <c r="BI193" s="35">
        <v>0</v>
      </c>
      <c r="BJ193" s="35">
        <v>0</v>
      </c>
      <c r="BK193" s="35">
        <v>0</v>
      </c>
      <c r="BL193" s="36">
        <v>0</v>
      </c>
      <c r="BM193" s="9">
        <v>1829149.92</v>
      </c>
      <c r="BN193" s="10">
        <v>86.055499999999995</v>
      </c>
      <c r="BO193" s="10">
        <v>86.008200000000002</v>
      </c>
      <c r="BP193" s="10">
        <v>85.982600000000005</v>
      </c>
      <c r="BQ193" s="11">
        <v>86.015299999999996</v>
      </c>
      <c r="BR193" s="9">
        <v>1737326.96</v>
      </c>
      <c r="BS193" s="10">
        <v>86.055700000000002</v>
      </c>
      <c r="BT193" s="10">
        <v>86.009600000000006</v>
      </c>
      <c r="BU193" s="10">
        <v>85.984399999999994</v>
      </c>
      <c r="BV193" s="11">
        <v>86.016499999999994</v>
      </c>
      <c r="BW193" s="9">
        <v>1689037.24</v>
      </c>
      <c r="BX193" s="10">
        <v>86.055599999999998</v>
      </c>
      <c r="BY193" s="10">
        <v>86.010800000000003</v>
      </c>
      <c r="BZ193" s="10">
        <v>85.987399999999994</v>
      </c>
      <c r="CA193" s="11">
        <v>86.017799999999994</v>
      </c>
      <c r="CB193" s="9">
        <v>1690858.36</v>
      </c>
      <c r="CC193" s="10">
        <v>86.054699999999997</v>
      </c>
      <c r="CD193" s="10">
        <v>86.013099999999994</v>
      </c>
      <c r="CE193" s="10">
        <v>85.988900000000001</v>
      </c>
      <c r="CF193" s="11">
        <v>86.018799999999999</v>
      </c>
      <c r="CG193" s="9">
        <v>1738924</v>
      </c>
      <c r="CH193" s="10">
        <v>86.053299999999993</v>
      </c>
      <c r="CI193" s="10">
        <v>86.015000000000001</v>
      </c>
      <c r="CJ193" s="10">
        <v>85.990700000000004</v>
      </c>
      <c r="CK193" s="11">
        <v>86.019599999999997</v>
      </c>
      <c r="CL193" s="9">
        <v>1826229</v>
      </c>
      <c r="CM193" s="10">
        <v>86.050399999999996</v>
      </c>
      <c r="CN193" s="10">
        <v>86.015900000000002</v>
      </c>
      <c r="CO193" s="10">
        <v>85.991600000000005</v>
      </c>
      <c r="CP193" s="11">
        <v>86.019300000000001</v>
      </c>
      <c r="CQ193" s="9">
        <v>1948514.12</v>
      </c>
      <c r="CR193" s="10">
        <v>86.048500000000004</v>
      </c>
      <c r="CS193" s="10">
        <v>86.017200000000003</v>
      </c>
      <c r="CT193" s="10">
        <v>85.991600000000005</v>
      </c>
      <c r="CU193" s="11">
        <v>86.019000000000005</v>
      </c>
      <c r="CV193" s="9">
        <v>2101868.6800000002</v>
      </c>
      <c r="CW193" s="10">
        <v>86.045100000000005</v>
      </c>
      <c r="CX193" s="10">
        <v>86.017300000000006</v>
      </c>
      <c r="CY193" s="10">
        <v>85.993099999999998</v>
      </c>
      <c r="CZ193" s="11">
        <v>86.0184</v>
      </c>
      <c r="DA193" s="9">
        <v>2285851.84</v>
      </c>
      <c r="DB193" s="10">
        <v>86.042199999999994</v>
      </c>
      <c r="DC193" s="10">
        <v>86.019300000000001</v>
      </c>
      <c r="DD193" s="10">
        <v>85.993899999999996</v>
      </c>
      <c r="DE193" s="11">
        <v>86.0184</v>
      </c>
      <c r="DF193" s="9">
        <v>2494872.52</v>
      </c>
      <c r="DG193" s="10">
        <v>86.037800000000004</v>
      </c>
      <c r="DH193" s="10">
        <v>86.021500000000003</v>
      </c>
      <c r="DI193" s="10">
        <v>85.995999999999995</v>
      </c>
      <c r="DJ193" s="11">
        <v>86.0184</v>
      </c>
      <c r="DK193" s="34">
        <v>0</v>
      </c>
      <c r="DL193" s="35">
        <v>0</v>
      </c>
      <c r="DM193" s="35">
        <v>0</v>
      </c>
      <c r="DN193" s="35">
        <v>0</v>
      </c>
      <c r="DO193" s="36">
        <v>0</v>
      </c>
      <c r="DP193" s="34">
        <v>0</v>
      </c>
      <c r="DQ193" s="35">
        <v>0</v>
      </c>
      <c r="DR193" s="35">
        <v>0</v>
      </c>
      <c r="DS193" s="35">
        <v>0</v>
      </c>
      <c r="DT193" s="36">
        <v>0</v>
      </c>
      <c r="DU193" s="9">
        <v>1825260.72</v>
      </c>
      <c r="DV193" s="10">
        <v>86.054500000000004</v>
      </c>
      <c r="DW193" s="10">
        <v>86.008499999999998</v>
      </c>
      <c r="DX193" s="10">
        <v>85.982500000000002</v>
      </c>
      <c r="DY193" s="11">
        <v>86.015100000000004</v>
      </c>
      <c r="DZ193" s="9">
        <v>1733634.8</v>
      </c>
      <c r="EA193" s="10">
        <v>86.054199999999994</v>
      </c>
      <c r="EB193" s="10">
        <v>86.009200000000007</v>
      </c>
      <c r="EC193" s="10">
        <v>85.984899999999996</v>
      </c>
      <c r="ED193" s="11">
        <v>86.016000000000005</v>
      </c>
      <c r="EE193" s="9">
        <v>1685469.56</v>
      </c>
      <c r="EF193" s="10">
        <v>86.0548</v>
      </c>
      <c r="EG193" s="10">
        <v>86.011200000000002</v>
      </c>
      <c r="EH193" s="10">
        <v>85.987099999999998</v>
      </c>
      <c r="EI193" s="11">
        <v>86.017600000000002</v>
      </c>
      <c r="EJ193" s="9">
        <v>1687407.2</v>
      </c>
      <c r="EK193" s="10">
        <v>86.054699999999997</v>
      </c>
      <c r="EL193" s="10">
        <v>86.013099999999994</v>
      </c>
      <c r="EM193" s="10">
        <v>85.989199999999997</v>
      </c>
      <c r="EN193" s="11">
        <v>86.018900000000002</v>
      </c>
      <c r="EO193" s="9">
        <v>1735337.68</v>
      </c>
      <c r="EP193" s="10">
        <v>86.053700000000006</v>
      </c>
      <c r="EQ193" s="10">
        <v>86.014799999999994</v>
      </c>
      <c r="ER193" s="10">
        <v>85.990600000000001</v>
      </c>
      <c r="ES193" s="11">
        <v>86.019599999999997</v>
      </c>
      <c r="ET193" s="9">
        <v>1822647.88</v>
      </c>
      <c r="EU193" s="10">
        <v>86.051100000000005</v>
      </c>
      <c r="EV193" s="10">
        <v>86.015900000000002</v>
      </c>
      <c r="EW193" s="10">
        <v>85.991699999999994</v>
      </c>
      <c r="EX193" s="11">
        <v>86.019499999999994</v>
      </c>
      <c r="EY193" s="9">
        <v>1944904</v>
      </c>
      <c r="EZ193" s="10">
        <v>86.049099999999996</v>
      </c>
      <c r="FA193" s="10">
        <v>86.017099999999999</v>
      </c>
      <c r="FB193" s="10">
        <v>85.991900000000001</v>
      </c>
      <c r="FC193" s="11">
        <v>86.019300000000001</v>
      </c>
      <c r="FD193" s="9">
        <v>2098358.84</v>
      </c>
      <c r="FE193" s="10">
        <v>86.045100000000005</v>
      </c>
      <c r="FF193" s="10">
        <v>86.017399999999995</v>
      </c>
      <c r="FG193" s="10">
        <v>85.992699999999999</v>
      </c>
      <c r="FH193" s="11">
        <v>86.018299999999996</v>
      </c>
      <c r="FI193" s="9">
        <v>2282606.64</v>
      </c>
      <c r="FJ193" s="10">
        <v>86.0411</v>
      </c>
      <c r="FK193" s="10">
        <v>86.020300000000006</v>
      </c>
      <c r="FL193" s="10">
        <v>85.994</v>
      </c>
      <c r="FM193" s="11">
        <v>86.0184</v>
      </c>
      <c r="FN193" s="9">
        <v>2491825.44</v>
      </c>
      <c r="FO193" s="10">
        <v>86.038399999999996</v>
      </c>
      <c r="FP193" s="10">
        <v>86.021799999999999</v>
      </c>
      <c r="FQ193" s="10">
        <v>85.996300000000005</v>
      </c>
      <c r="FR193" s="11">
        <v>86.018799999999999</v>
      </c>
      <c r="FS193" s="34">
        <v>0</v>
      </c>
      <c r="FT193" s="35">
        <v>0</v>
      </c>
      <c r="FU193" s="35">
        <v>0</v>
      </c>
      <c r="FV193" s="35">
        <v>0</v>
      </c>
      <c r="FW193" s="36">
        <v>0</v>
      </c>
      <c r="FX193" s="34">
        <v>0</v>
      </c>
      <c r="FY193" s="35">
        <v>0</v>
      </c>
      <c r="FZ193" s="35">
        <v>0</v>
      </c>
      <c r="GA193" s="35">
        <v>0</v>
      </c>
      <c r="GB193" s="36">
        <v>0</v>
      </c>
    </row>
    <row r="194" spans="2:184" ht="15" customHeight="1">
      <c r="B194" s="122"/>
      <c r="C194" s="87"/>
      <c r="D194" s="8">
        <f t="shared" si="15"/>
        <v>-22</v>
      </c>
      <c r="E194" s="9">
        <v>1687011.8</v>
      </c>
      <c r="F194" s="10">
        <v>84.392099999999999</v>
      </c>
      <c r="G194" s="10">
        <v>84.343400000000003</v>
      </c>
      <c r="H194" s="10">
        <v>84.3125</v>
      </c>
      <c r="I194" s="11">
        <v>84.349199999999996</v>
      </c>
      <c r="J194" s="9">
        <v>1607771.6</v>
      </c>
      <c r="K194" s="10">
        <v>84.394099999999995</v>
      </c>
      <c r="L194" s="10">
        <v>84.344999999999999</v>
      </c>
      <c r="M194" s="10">
        <v>84.314999999999998</v>
      </c>
      <c r="N194" s="11">
        <v>84.351200000000006</v>
      </c>
      <c r="O194" s="9">
        <v>1571912.08</v>
      </c>
      <c r="P194" s="10">
        <v>84.394900000000007</v>
      </c>
      <c r="Q194" s="10">
        <v>84.347499999999997</v>
      </c>
      <c r="R194" s="10">
        <v>84.316199999999995</v>
      </c>
      <c r="S194" s="11">
        <v>84.352699999999999</v>
      </c>
      <c r="T194" s="9">
        <v>1582767.2</v>
      </c>
      <c r="U194" s="10">
        <v>84.394800000000004</v>
      </c>
      <c r="V194" s="10">
        <v>84.348799999999997</v>
      </c>
      <c r="W194" s="10">
        <v>84.318899999999999</v>
      </c>
      <c r="X194" s="11">
        <v>84.354100000000003</v>
      </c>
      <c r="Y194" s="9">
        <v>1634843.96</v>
      </c>
      <c r="Z194" s="10">
        <v>84.393000000000001</v>
      </c>
      <c r="AA194" s="10">
        <v>84.35</v>
      </c>
      <c r="AB194" s="10">
        <v>84.319900000000004</v>
      </c>
      <c r="AC194" s="11">
        <v>84.354200000000006</v>
      </c>
      <c r="AD194" s="9">
        <v>1723932.28</v>
      </c>
      <c r="AE194" s="10">
        <v>84.391999999999996</v>
      </c>
      <c r="AF194" s="10">
        <v>84.350899999999996</v>
      </c>
      <c r="AG194" s="10">
        <v>84.319699999999997</v>
      </c>
      <c r="AH194" s="11">
        <v>84.354100000000003</v>
      </c>
      <c r="AI194" s="9">
        <v>1846297.44</v>
      </c>
      <c r="AJ194" s="10">
        <v>84.387900000000002</v>
      </c>
      <c r="AK194" s="10">
        <v>84.3523</v>
      </c>
      <c r="AL194" s="10">
        <v>84.319699999999997</v>
      </c>
      <c r="AM194" s="11">
        <v>84.353200000000001</v>
      </c>
      <c r="AN194" s="9">
        <v>1999396.24</v>
      </c>
      <c r="AO194" s="10">
        <v>84.383600000000001</v>
      </c>
      <c r="AP194" s="10">
        <v>84.351900000000001</v>
      </c>
      <c r="AQ194" s="10">
        <v>84.320499999999996</v>
      </c>
      <c r="AR194" s="11">
        <v>84.351900000000001</v>
      </c>
      <c r="AS194" s="9">
        <v>2180816.6</v>
      </c>
      <c r="AT194" s="10">
        <v>84.380700000000004</v>
      </c>
      <c r="AU194" s="10">
        <v>84.354500000000002</v>
      </c>
      <c r="AV194" s="10">
        <v>84.320499999999996</v>
      </c>
      <c r="AW194" s="11">
        <v>84.351799999999997</v>
      </c>
      <c r="AX194" s="9">
        <v>2384375.2000000002</v>
      </c>
      <c r="AY194" s="10">
        <v>84.375799999999998</v>
      </c>
      <c r="AZ194" s="10">
        <v>84.354600000000005</v>
      </c>
      <c r="BA194" s="10">
        <v>84.322999999999993</v>
      </c>
      <c r="BB194" s="11">
        <v>84.351100000000002</v>
      </c>
      <c r="BC194" s="34">
        <v>0</v>
      </c>
      <c r="BD194" s="35">
        <v>0</v>
      </c>
      <c r="BE194" s="35">
        <v>0</v>
      </c>
      <c r="BF194" s="35">
        <v>0</v>
      </c>
      <c r="BG194" s="36">
        <v>0</v>
      </c>
      <c r="BH194" s="34">
        <v>0</v>
      </c>
      <c r="BI194" s="35">
        <v>0</v>
      </c>
      <c r="BJ194" s="35">
        <v>0</v>
      </c>
      <c r="BK194" s="35">
        <v>0</v>
      </c>
      <c r="BL194" s="36">
        <v>0</v>
      </c>
      <c r="BM194" s="9">
        <v>1695660.92</v>
      </c>
      <c r="BN194" s="10">
        <v>84.391800000000003</v>
      </c>
      <c r="BO194" s="10">
        <v>84.343699999999998</v>
      </c>
      <c r="BP194" s="10">
        <v>84.313400000000001</v>
      </c>
      <c r="BQ194" s="11">
        <v>84.349500000000006</v>
      </c>
      <c r="BR194" s="9">
        <v>1616127.24</v>
      </c>
      <c r="BS194" s="10">
        <v>84.394199999999998</v>
      </c>
      <c r="BT194" s="10">
        <v>84.345500000000001</v>
      </c>
      <c r="BU194" s="10">
        <v>84.314599999999999</v>
      </c>
      <c r="BV194" s="11">
        <v>84.351299999999995</v>
      </c>
      <c r="BW194" s="9">
        <v>1580283.48</v>
      </c>
      <c r="BX194" s="10">
        <v>84.393799999999999</v>
      </c>
      <c r="BY194" s="10">
        <v>84.347399999999993</v>
      </c>
      <c r="BZ194" s="10">
        <v>84.316999999999993</v>
      </c>
      <c r="CA194" s="11">
        <v>84.352599999999995</v>
      </c>
      <c r="CB194" s="9">
        <v>1592258.76</v>
      </c>
      <c r="CC194" s="10">
        <v>84.394800000000004</v>
      </c>
      <c r="CD194" s="10">
        <v>84.3489</v>
      </c>
      <c r="CE194" s="10">
        <v>84.318299999999994</v>
      </c>
      <c r="CF194" s="11">
        <v>84.353899999999996</v>
      </c>
      <c r="CG194" s="9">
        <v>1647422.16</v>
      </c>
      <c r="CH194" s="10">
        <v>84.394400000000005</v>
      </c>
      <c r="CI194" s="10">
        <v>84.35</v>
      </c>
      <c r="CJ194" s="10">
        <v>84.319900000000004</v>
      </c>
      <c r="CK194" s="11">
        <v>84.354699999999994</v>
      </c>
      <c r="CL194" s="9">
        <v>1740295.28</v>
      </c>
      <c r="CM194" s="10">
        <v>84.390900000000002</v>
      </c>
      <c r="CN194" s="10">
        <v>84.351200000000006</v>
      </c>
      <c r="CO194" s="10">
        <v>84.319500000000005</v>
      </c>
      <c r="CP194" s="11">
        <v>84.353800000000007</v>
      </c>
      <c r="CQ194" s="9">
        <v>1866773.04</v>
      </c>
      <c r="CR194" s="10">
        <v>84.388099999999994</v>
      </c>
      <c r="CS194" s="10">
        <v>84.351799999999997</v>
      </c>
      <c r="CT194" s="10">
        <v>84.319199999999995</v>
      </c>
      <c r="CU194" s="11">
        <v>84.352900000000005</v>
      </c>
      <c r="CV194" s="9">
        <v>2023556.4</v>
      </c>
      <c r="CW194" s="10">
        <v>84.383899999999997</v>
      </c>
      <c r="CX194" s="10">
        <v>84.352199999999996</v>
      </c>
      <c r="CY194" s="10">
        <v>84.320300000000003</v>
      </c>
      <c r="CZ194" s="11">
        <v>84.352000000000004</v>
      </c>
      <c r="DA194" s="9">
        <v>2210077.44</v>
      </c>
      <c r="DB194" s="10">
        <v>84.380600000000001</v>
      </c>
      <c r="DC194" s="10">
        <v>84.353800000000007</v>
      </c>
      <c r="DD194" s="10">
        <v>84.3215</v>
      </c>
      <c r="DE194" s="11">
        <v>84.351900000000001</v>
      </c>
      <c r="DF194" s="9">
        <v>2419146.16</v>
      </c>
      <c r="DG194" s="10">
        <v>84.376900000000006</v>
      </c>
      <c r="DH194" s="10">
        <v>84.355099999999993</v>
      </c>
      <c r="DI194" s="10">
        <v>84.322299999999998</v>
      </c>
      <c r="DJ194" s="11">
        <v>84.351399999999998</v>
      </c>
      <c r="DK194" s="34">
        <v>0</v>
      </c>
      <c r="DL194" s="35">
        <v>0</v>
      </c>
      <c r="DM194" s="35">
        <v>0</v>
      </c>
      <c r="DN194" s="35">
        <v>0</v>
      </c>
      <c r="DO194" s="36">
        <v>0</v>
      </c>
      <c r="DP194" s="34">
        <v>0</v>
      </c>
      <c r="DQ194" s="35">
        <v>0</v>
      </c>
      <c r="DR194" s="35">
        <v>0</v>
      </c>
      <c r="DS194" s="35">
        <v>0</v>
      </c>
      <c r="DT194" s="36">
        <v>0</v>
      </c>
      <c r="DU194" s="9">
        <v>1691882</v>
      </c>
      <c r="DV194" s="10">
        <v>84.391400000000004</v>
      </c>
      <c r="DW194" s="10">
        <v>84.343199999999996</v>
      </c>
      <c r="DX194" s="10">
        <v>84.312600000000003</v>
      </c>
      <c r="DY194" s="11">
        <v>84.3489</v>
      </c>
      <c r="DZ194" s="9">
        <v>1612575.12</v>
      </c>
      <c r="EA194" s="10">
        <v>84.394499999999994</v>
      </c>
      <c r="EB194" s="10">
        <v>84.345500000000001</v>
      </c>
      <c r="EC194" s="10">
        <v>84.314599999999999</v>
      </c>
      <c r="ED194" s="11">
        <v>84.351399999999998</v>
      </c>
      <c r="EE194" s="9">
        <v>1576851.92</v>
      </c>
      <c r="EF194" s="10">
        <v>84.394999999999996</v>
      </c>
      <c r="EG194" s="10">
        <v>84.347499999999997</v>
      </c>
      <c r="EH194" s="10">
        <v>84.316800000000001</v>
      </c>
      <c r="EI194" s="11">
        <v>84.352999999999994</v>
      </c>
      <c r="EJ194" s="9">
        <v>1588761.04</v>
      </c>
      <c r="EK194" s="10">
        <v>84.394499999999994</v>
      </c>
      <c r="EL194" s="10">
        <v>84.348399999999998</v>
      </c>
      <c r="EM194" s="10">
        <v>84.318700000000007</v>
      </c>
      <c r="EN194" s="11">
        <v>84.353700000000003</v>
      </c>
      <c r="EO194" s="9">
        <v>1643866.44</v>
      </c>
      <c r="EP194" s="10">
        <v>84.394499999999994</v>
      </c>
      <c r="EQ194" s="10">
        <v>84.35</v>
      </c>
      <c r="ER194" s="10">
        <v>84.3202</v>
      </c>
      <c r="ES194" s="11">
        <v>84.354799999999997</v>
      </c>
      <c r="ET194" s="9">
        <v>1736707.4</v>
      </c>
      <c r="EU194" s="10">
        <v>84.391199999999998</v>
      </c>
      <c r="EV194" s="10">
        <v>84.351900000000001</v>
      </c>
      <c r="EW194" s="10">
        <v>84.319100000000006</v>
      </c>
      <c r="EX194" s="11">
        <v>84.353999999999999</v>
      </c>
      <c r="EY194" s="9">
        <v>1863169.92</v>
      </c>
      <c r="EZ194" s="10">
        <v>84.388199999999998</v>
      </c>
      <c r="FA194" s="10">
        <v>84.351699999999994</v>
      </c>
      <c r="FB194" s="10">
        <v>84.319800000000001</v>
      </c>
      <c r="FC194" s="11">
        <v>84.353099999999998</v>
      </c>
      <c r="FD194" s="9">
        <v>2020116.88</v>
      </c>
      <c r="FE194" s="10">
        <v>84.382900000000006</v>
      </c>
      <c r="FF194" s="10">
        <v>84.352199999999996</v>
      </c>
      <c r="FG194" s="10">
        <v>84.321100000000001</v>
      </c>
      <c r="FH194" s="11">
        <v>84.352000000000004</v>
      </c>
      <c r="FI194" s="9">
        <v>2206851.64</v>
      </c>
      <c r="FJ194" s="10">
        <v>84.38</v>
      </c>
      <c r="FK194" s="10">
        <v>84.353999999999999</v>
      </c>
      <c r="FL194" s="10">
        <v>84.321200000000005</v>
      </c>
      <c r="FM194" s="11">
        <v>84.351600000000005</v>
      </c>
      <c r="FN194" s="9">
        <v>2416141.88</v>
      </c>
      <c r="FO194" s="10">
        <v>84.376300000000001</v>
      </c>
      <c r="FP194" s="10">
        <v>84.355099999999993</v>
      </c>
      <c r="FQ194" s="10">
        <v>84.322599999999994</v>
      </c>
      <c r="FR194" s="11">
        <v>84.351299999999995</v>
      </c>
      <c r="FS194" s="34">
        <v>0</v>
      </c>
      <c r="FT194" s="35">
        <v>0</v>
      </c>
      <c r="FU194" s="35">
        <v>0</v>
      </c>
      <c r="FV194" s="35">
        <v>0</v>
      </c>
      <c r="FW194" s="36">
        <v>0</v>
      </c>
      <c r="FX194" s="34">
        <v>0</v>
      </c>
      <c r="FY194" s="35">
        <v>0</v>
      </c>
      <c r="FZ194" s="35">
        <v>0</v>
      </c>
      <c r="GA194" s="35">
        <v>0</v>
      </c>
      <c r="GB194" s="36">
        <v>0</v>
      </c>
    </row>
    <row r="195" spans="2:184" ht="15" customHeight="1">
      <c r="B195" s="122"/>
      <c r="C195" s="87"/>
      <c r="D195" s="8">
        <f t="shared" si="15"/>
        <v>-20</v>
      </c>
      <c r="E195" s="9">
        <v>1562033.48</v>
      </c>
      <c r="F195" s="10">
        <v>82.559899999999999</v>
      </c>
      <c r="G195" s="10">
        <v>82.505300000000005</v>
      </c>
      <c r="H195" s="10">
        <v>82.472099999999998</v>
      </c>
      <c r="I195" s="11">
        <v>82.512200000000007</v>
      </c>
      <c r="J195" s="9">
        <v>1493284.52</v>
      </c>
      <c r="K195" s="10">
        <v>82.561099999999996</v>
      </c>
      <c r="L195" s="10">
        <v>82.506900000000002</v>
      </c>
      <c r="M195" s="10">
        <v>82.473799999999997</v>
      </c>
      <c r="N195" s="11">
        <v>82.513800000000003</v>
      </c>
      <c r="O195" s="9">
        <v>1466581.68</v>
      </c>
      <c r="P195" s="10">
        <v>82.562299999999993</v>
      </c>
      <c r="Q195" s="10">
        <v>82.509</v>
      </c>
      <c r="R195" s="10">
        <v>82.475899999999996</v>
      </c>
      <c r="S195" s="11">
        <v>82.515600000000006</v>
      </c>
      <c r="T195" s="9">
        <v>1483018.52</v>
      </c>
      <c r="U195" s="10">
        <v>82.563199999999995</v>
      </c>
      <c r="V195" s="10">
        <v>82.510099999999994</v>
      </c>
      <c r="W195" s="10">
        <v>82.476500000000001</v>
      </c>
      <c r="X195" s="11">
        <v>82.516400000000004</v>
      </c>
      <c r="Y195" s="9">
        <v>1537977.48</v>
      </c>
      <c r="Z195" s="10">
        <v>82.561000000000007</v>
      </c>
      <c r="AA195" s="10">
        <v>82.510499999999993</v>
      </c>
      <c r="AB195" s="10">
        <v>82.477500000000006</v>
      </c>
      <c r="AC195" s="11">
        <v>82.516199999999998</v>
      </c>
      <c r="AD195" s="9">
        <v>1628233.04</v>
      </c>
      <c r="AE195" s="10">
        <v>82.558300000000003</v>
      </c>
      <c r="AF195" s="10">
        <v>82.509500000000003</v>
      </c>
      <c r="AG195" s="10">
        <v>82.476200000000006</v>
      </c>
      <c r="AH195" s="11">
        <v>82.514600000000002</v>
      </c>
      <c r="AI195" s="9">
        <v>1750664.04</v>
      </c>
      <c r="AJ195" s="10">
        <v>82.553899999999999</v>
      </c>
      <c r="AK195" s="10">
        <v>82.508200000000002</v>
      </c>
      <c r="AL195" s="10">
        <v>82.475700000000003</v>
      </c>
      <c r="AM195" s="11">
        <v>82.512500000000003</v>
      </c>
      <c r="AN195" s="9">
        <v>1903138.36</v>
      </c>
      <c r="AO195" s="10">
        <v>82.549700000000001</v>
      </c>
      <c r="AP195" s="10">
        <v>82.508799999999994</v>
      </c>
      <c r="AQ195" s="10">
        <v>82.475300000000004</v>
      </c>
      <c r="AR195" s="11">
        <v>82.511200000000002</v>
      </c>
      <c r="AS195" s="9">
        <v>2082476.6</v>
      </c>
      <c r="AT195" s="10">
        <v>82.546000000000006</v>
      </c>
      <c r="AU195" s="10">
        <v>82.507499999999993</v>
      </c>
      <c r="AV195" s="10">
        <v>82.475800000000007</v>
      </c>
      <c r="AW195" s="11">
        <v>82.509699999999995</v>
      </c>
      <c r="AX195" s="9">
        <v>2281305.7999999998</v>
      </c>
      <c r="AY195" s="10">
        <v>82.541799999999995</v>
      </c>
      <c r="AZ195" s="10">
        <v>82.509399999999999</v>
      </c>
      <c r="BA195" s="10">
        <v>82.475499999999997</v>
      </c>
      <c r="BB195" s="11">
        <v>82.508799999999994</v>
      </c>
      <c r="BC195" s="34">
        <v>0</v>
      </c>
      <c r="BD195" s="35">
        <v>0</v>
      </c>
      <c r="BE195" s="35">
        <v>0</v>
      </c>
      <c r="BF195" s="35">
        <v>0</v>
      </c>
      <c r="BG195" s="36">
        <v>0</v>
      </c>
      <c r="BH195" s="34">
        <v>0</v>
      </c>
      <c r="BI195" s="35">
        <v>0</v>
      </c>
      <c r="BJ195" s="35">
        <v>0</v>
      </c>
      <c r="BK195" s="35">
        <v>0</v>
      </c>
      <c r="BL195" s="36">
        <v>0</v>
      </c>
      <c r="BM195" s="9">
        <v>1570422.48</v>
      </c>
      <c r="BN195" s="10">
        <v>82.561599999999999</v>
      </c>
      <c r="BO195" s="10">
        <v>82.505899999999997</v>
      </c>
      <c r="BP195" s="10">
        <v>82.471999999999994</v>
      </c>
      <c r="BQ195" s="11">
        <v>82.513000000000005</v>
      </c>
      <c r="BR195" s="9">
        <v>1501387.8</v>
      </c>
      <c r="BS195" s="10">
        <v>82.562600000000003</v>
      </c>
      <c r="BT195" s="10">
        <v>82.507199999999997</v>
      </c>
      <c r="BU195" s="10">
        <v>82.473799999999997</v>
      </c>
      <c r="BV195" s="11">
        <v>82.514399999999995</v>
      </c>
      <c r="BW195" s="9">
        <v>1474729.12</v>
      </c>
      <c r="BX195" s="10">
        <v>82.562700000000007</v>
      </c>
      <c r="BY195" s="10">
        <v>82.508899999999997</v>
      </c>
      <c r="BZ195" s="10">
        <v>82.4756</v>
      </c>
      <c r="CA195" s="11">
        <v>82.515600000000006</v>
      </c>
      <c r="CB195" s="9">
        <v>1492313.76</v>
      </c>
      <c r="CC195" s="10">
        <v>82.562899999999999</v>
      </c>
      <c r="CD195" s="10">
        <v>82.510599999999997</v>
      </c>
      <c r="CE195" s="10">
        <v>82.477400000000003</v>
      </c>
      <c r="CF195" s="11">
        <v>82.516800000000003</v>
      </c>
      <c r="CG195" s="9">
        <v>1550247.2</v>
      </c>
      <c r="CH195" s="10">
        <v>82.560900000000004</v>
      </c>
      <c r="CI195" s="10">
        <v>82.510999999999996</v>
      </c>
      <c r="CJ195" s="10">
        <v>82.4773</v>
      </c>
      <c r="CK195" s="11">
        <v>82.516199999999998</v>
      </c>
      <c r="CL195" s="9">
        <v>1644261.8</v>
      </c>
      <c r="CM195" s="10">
        <v>82.557900000000004</v>
      </c>
      <c r="CN195" s="10">
        <v>82.509799999999998</v>
      </c>
      <c r="CO195" s="10">
        <v>82.475800000000007</v>
      </c>
      <c r="CP195" s="11">
        <v>82.514399999999995</v>
      </c>
      <c r="CQ195" s="9">
        <v>1770852.92</v>
      </c>
      <c r="CR195" s="10">
        <v>82.553899999999999</v>
      </c>
      <c r="CS195" s="10">
        <v>82.508399999999995</v>
      </c>
      <c r="CT195" s="10">
        <v>82.475300000000004</v>
      </c>
      <c r="CU195" s="11">
        <v>82.5124</v>
      </c>
      <c r="CV195" s="9">
        <v>1926907.48</v>
      </c>
      <c r="CW195" s="10">
        <v>82.549300000000002</v>
      </c>
      <c r="CX195" s="10">
        <v>82.508099999999999</v>
      </c>
      <c r="CY195" s="10">
        <v>82.475200000000001</v>
      </c>
      <c r="CZ195" s="11">
        <v>82.5107</v>
      </c>
      <c r="DA195" s="9">
        <v>2111215.36</v>
      </c>
      <c r="DB195" s="10">
        <v>82.545500000000004</v>
      </c>
      <c r="DC195" s="10">
        <v>82.507800000000003</v>
      </c>
      <c r="DD195" s="10">
        <v>82.475899999999996</v>
      </c>
      <c r="DE195" s="11">
        <v>82.509600000000006</v>
      </c>
      <c r="DF195" s="9">
        <v>2315575.44</v>
      </c>
      <c r="DG195" s="10">
        <v>82.542100000000005</v>
      </c>
      <c r="DH195" s="10">
        <v>82.507999999999996</v>
      </c>
      <c r="DI195" s="10">
        <v>82.476100000000002</v>
      </c>
      <c r="DJ195" s="11">
        <v>82.508600000000001</v>
      </c>
      <c r="DK195" s="34">
        <v>0</v>
      </c>
      <c r="DL195" s="35">
        <v>0</v>
      </c>
      <c r="DM195" s="35">
        <v>0</v>
      </c>
      <c r="DN195" s="35">
        <v>0</v>
      </c>
      <c r="DO195" s="36">
        <v>0</v>
      </c>
      <c r="DP195" s="34">
        <v>0</v>
      </c>
      <c r="DQ195" s="35">
        <v>0</v>
      </c>
      <c r="DR195" s="35">
        <v>0</v>
      </c>
      <c r="DS195" s="35">
        <v>0</v>
      </c>
      <c r="DT195" s="36">
        <v>0</v>
      </c>
      <c r="DU195" s="9">
        <v>1566827.88</v>
      </c>
      <c r="DV195" s="10">
        <v>82.560900000000004</v>
      </c>
      <c r="DW195" s="10">
        <v>82.505799999999994</v>
      </c>
      <c r="DX195" s="10">
        <v>82.471800000000002</v>
      </c>
      <c r="DY195" s="11">
        <v>82.512699999999995</v>
      </c>
      <c r="DZ195" s="9">
        <v>1497985.32</v>
      </c>
      <c r="EA195" s="10">
        <v>82.561899999999994</v>
      </c>
      <c r="EB195" s="10">
        <v>82.507599999999996</v>
      </c>
      <c r="EC195" s="10">
        <v>82.472700000000003</v>
      </c>
      <c r="ED195" s="11">
        <v>82.513900000000007</v>
      </c>
      <c r="EE195" s="9">
        <v>1471381.68</v>
      </c>
      <c r="EF195" s="10">
        <v>82.562100000000001</v>
      </c>
      <c r="EG195" s="10">
        <v>82.509500000000003</v>
      </c>
      <c r="EH195" s="10">
        <v>82.475700000000003</v>
      </c>
      <c r="EI195" s="11">
        <v>82.515600000000006</v>
      </c>
      <c r="EJ195" s="9">
        <v>1488902.12</v>
      </c>
      <c r="EK195" s="10">
        <v>82.563400000000001</v>
      </c>
      <c r="EL195" s="10">
        <v>82.510400000000004</v>
      </c>
      <c r="EM195" s="10">
        <v>82.475999999999999</v>
      </c>
      <c r="EN195" s="11">
        <v>82.516400000000004</v>
      </c>
      <c r="EO195" s="9">
        <v>1546800.84</v>
      </c>
      <c r="EP195" s="10">
        <v>82.560500000000005</v>
      </c>
      <c r="EQ195" s="10">
        <v>82.511399999999995</v>
      </c>
      <c r="ER195" s="10">
        <v>82.477500000000006</v>
      </c>
      <c r="ES195" s="11">
        <v>82.516300000000001</v>
      </c>
      <c r="ET195" s="9">
        <v>1640773.4</v>
      </c>
      <c r="EU195" s="10">
        <v>82.558800000000005</v>
      </c>
      <c r="EV195" s="10">
        <v>82.509399999999999</v>
      </c>
      <c r="EW195" s="10">
        <v>82.475800000000007</v>
      </c>
      <c r="EX195" s="11">
        <v>82.514499999999998</v>
      </c>
      <c r="EY195" s="9">
        <v>1767261.92</v>
      </c>
      <c r="EZ195" s="10">
        <v>82.554299999999998</v>
      </c>
      <c r="FA195" s="10">
        <v>82.508399999999995</v>
      </c>
      <c r="FB195" s="10">
        <v>82.475499999999997</v>
      </c>
      <c r="FC195" s="11">
        <v>82.512600000000006</v>
      </c>
      <c r="FD195" s="9">
        <v>1923522.04</v>
      </c>
      <c r="FE195" s="10">
        <v>82.549800000000005</v>
      </c>
      <c r="FF195" s="10">
        <v>82.508700000000005</v>
      </c>
      <c r="FG195" s="10">
        <v>82.474500000000006</v>
      </c>
      <c r="FH195" s="11">
        <v>82.510900000000007</v>
      </c>
      <c r="FI195" s="9">
        <v>2108093.08</v>
      </c>
      <c r="FJ195" s="10">
        <v>82.545900000000003</v>
      </c>
      <c r="FK195" s="10">
        <v>82.508799999999994</v>
      </c>
      <c r="FL195" s="10">
        <v>82.4756</v>
      </c>
      <c r="FM195" s="11">
        <v>82.51</v>
      </c>
      <c r="FN195" s="9">
        <v>2312535.7200000002</v>
      </c>
      <c r="FO195" s="10">
        <v>82.541499999999999</v>
      </c>
      <c r="FP195" s="10">
        <v>82.508899999999997</v>
      </c>
      <c r="FQ195" s="10">
        <v>82.475700000000003</v>
      </c>
      <c r="FR195" s="11">
        <v>82.508600000000001</v>
      </c>
      <c r="FS195" s="34">
        <v>0</v>
      </c>
      <c r="FT195" s="35">
        <v>0</v>
      </c>
      <c r="FU195" s="35">
        <v>0</v>
      </c>
      <c r="FV195" s="35">
        <v>0</v>
      </c>
      <c r="FW195" s="36">
        <v>0</v>
      </c>
      <c r="FX195" s="34">
        <v>0</v>
      </c>
      <c r="FY195" s="35">
        <v>0</v>
      </c>
      <c r="FZ195" s="35">
        <v>0</v>
      </c>
      <c r="GA195" s="35">
        <v>0</v>
      </c>
      <c r="GB195" s="36">
        <v>0</v>
      </c>
    </row>
    <row r="196" spans="2:184" ht="15" customHeight="1">
      <c r="B196" s="122"/>
      <c r="C196" s="87"/>
      <c r="D196" s="8">
        <f t="shared" si="15"/>
        <v>-18</v>
      </c>
      <c r="E196" s="9">
        <v>1449060.08</v>
      </c>
      <c r="F196" s="10">
        <v>80.897300000000001</v>
      </c>
      <c r="G196" s="10">
        <v>80.843699999999998</v>
      </c>
      <c r="H196" s="10">
        <v>80.803399999999996</v>
      </c>
      <c r="I196" s="11">
        <v>80.847899999999996</v>
      </c>
      <c r="J196" s="9">
        <v>1391015.56</v>
      </c>
      <c r="K196" s="10">
        <v>80.899699999999996</v>
      </c>
      <c r="L196" s="10">
        <v>80.847300000000004</v>
      </c>
      <c r="M196" s="10">
        <v>80.806299999999993</v>
      </c>
      <c r="N196" s="11">
        <v>80.850899999999996</v>
      </c>
      <c r="O196" s="9">
        <v>1373187.2</v>
      </c>
      <c r="P196" s="10">
        <v>80.900400000000005</v>
      </c>
      <c r="Q196" s="10">
        <v>80.849999999999994</v>
      </c>
      <c r="R196" s="10">
        <v>80.808800000000005</v>
      </c>
      <c r="S196" s="11">
        <v>80.852900000000005</v>
      </c>
      <c r="T196" s="9">
        <v>1395312.36</v>
      </c>
      <c r="U196" s="10">
        <v>80.900700000000001</v>
      </c>
      <c r="V196" s="10">
        <v>80.850099999999998</v>
      </c>
      <c r="W196" s="10">
        <v>80.81</v>
      </c>
      <c r="X196" s="11">
        <v>80.853399999999993</v>
      </c>
      <c r="Y196" s="9">
        <v>1454042.96</v>
      </c>
      <c r="Z196" s="10">
        <v>80.898600000000002</v>
      </c>
      <c r="AA196" s="10">
        <v>80.850399999999993</v>
      </c>
      <c r="AB196" s="10">
        <v>80.809200000000004</v>
      </c>
      <c r="AC196" s="11">
        <v>80.852599999999995</v>
      </c>
      <c r="AD196" s="9">
        <v>1546810.84</v>
      </c>
      <c r="AE196" s="10">
        <v>80.894800000000004</v>
      </c>
      <c r="AF196" s="10">
        <v>80.849299999999999</v>
      </c>
      <c r="AG196" s="10">
        <v>80.808899999999994</v>
      </c>
      <c r="AH196" s="11">
        <v>80.850800000000007</v>
      </c>
      <c r="AI196" s="9">
        <v>1670967.24</v>
      </c>
      <c r="AJ196" s="10">
        <v>80.890799999999999</v>
      </c>
      <c r="AK196" s="10">
        <v>80.846699999999998</v>
      </c>
      <c r="AL196" s="10">
        <v>80.808099999999996</v>
      </c>
      <c r="AM196" s="11">
        <v>80.848399999999998</v>
      </c>
      <c r="AN196" s="9">
        <v>1824409.48</v>
      </c>
      <c r="AO196" s="10">
        <v>80.886700000000005</v>
      </c>
      <c r="AP196" s="10">
        <v>80.847999999999999</v>
      </c>
      <c r="AQ196" s="10">
        <v>80.806299999999993</v>
      </c>
      <c r="AR196" s="11">
        <v>80.846900000000005</v>
      </c>
      <c r="AS196" s="9">
        <v>2002939.92</v>
      </c>
      <c r="AT196" s="10">
        <v>80.882000000000005</v>
      </c>
      <c r="AU196" s="10">
        <v>80.846400000000003</v>
      </c>
      <c r="AV196" s="10">
        <v>80.805400000000006</v>
      </c>
      <c r="AW196" s="11">
        <v>80.844499999999996</v>
      </c>
      <c r="AX196" s="9">
        <v>2198039.56</v>
      </c>
      <c r="AY196" s="10">
        <v>80.878299999999996</v>
      </c>
      <c r="AZ196" s="10">
        <v>80.845200000000006</v>
      </c>
      <c r="BA196" s="10">
        <v>80.805800000000005</v>
      </c>
      <c r="BB196" s="11">
        <v>80.843000000000004</v>
      </c>
      <c r="BC196" s="34">
        <v>0</v>
      </c>
      <c r="BD196" s="35">
        <v>0</v>
      </c>
      <c r="BE196" s="35">
        <v>0</v>
      </c>
      <c r="BF196" s="35">
        <v>0</v>
      </c>
      <c r="BG196" s="36">
        <v>0</v>
      </c>
      <c r="BH196" s="34">
        <v>0</v>
      </c>
      <c r="BI196" s="35">
        <v>0</v>
      </c>
      <c r="BJ196" s="35">
        <v>0</v>
      </c>
      <c r="BK196" s="35">
        <v>0</v>
      </c>
      <c r="BL196" s="36">
        <v>0</v>
      </c>
      <c r="BM196" s="9">
        <v>1457176.8</v>
      </c>
      <c r="BN196" s="10">
        <v>80.897199999999998</v>
      </c>
      <c r="BO196" s="10">
        <v>80.843900000000005</v>
      </c>
      <c r="BP196" s="10">
        <v>80.804500000000004</v>
      </c>
      <c r="BQ196" s="11">
        <v>80.848399999999998</v>
      </c>
      <c r="BR196" s="9">
        <v>1398873.16</v>
      </c>
      <c r="BS196" s="10">
        <v>80.899900000000002</v>
      </c>
      <c r="BT196" s="10">
        <v>80.846599999999995</v>
      </c>
      <c r="BU196" s="10">
        <v>80.806299999999993</v>
      </c>
      <c r="BV196" s="11">
        <v>80.850800000000007</v>
      </c>
      <c r="BW196" s="9">
        <v>1381172</v>
      </c>
      <c r="BX196" s="10">
        <v>80.900999999999996</v>
      </c>
      <c r="BY196" s="10">
        <v>80.849999999999994</v>
      </c>
      <c r="BZ196" s="10">
        <v>80.809399999999997</v>
      </c>
      <c r="CA196" s="11">
        <v>80.853300000000004</v>
      </c>
      <c r="CB196" s="9">
        <v>1404607.44</v>
      </c>
      <c r="CC196" s="10">
        <v>80.9011</v>
      </c>
      <c r="CD196" s="10">
        <v>80.850700000000003</v>
      </c>
      <c r="CE196" s="10">
        <v>80.810900000000004</v>
      </c>
      <c r="CF196" s="11">
        <v>80.854100000000003</v>
      </c>
      <c r="CG196" s="9">
        <v>1466398.76</v>
      </c>
      <c r="CH196" s="10">
        <v>80.898200000000003</v>
      </c>
      <c r="CI196" s="10">
        <v>80.849999999999994</v>
      </c>
      <c r="CJ196" s="10">
        <v>80.809200000000004</v>
      </c>
      <c r="CK196" s="11">
        <v>80.8523</v>
      </c>
      <c r="CL196" s="9">
        <v>1563007.48</v>
      </c>
      <c r="CM196" s="10">
        <v>80.893799999999999</v>
      </c>
      <c r="CN196" s="10">
        <v>80.849599999999995</v>
      </c>
      <c r="CO196" s="10">
        <v>80.808400000000006</v>
      </c>
      <c r="CP196" s="11">
        <v>80.850399999999993</v>
      </c>
      <c r="CQ196" s="9">
        <v>1691409.08</v>
      </c>
      <c r="CR196" s="10">
        <v>80.8904</v>
      </c>
      <c r="CS196" s="10">
        <v>80.847399999999993</v>
      </c>
      <c r="CT196" s="10">
        <v>80.808499999999995</v>
      </c>
      <c r="CU196" s="11">
        <v>80.848600000000005</v>
      </c>
      <c r="CV196" s="9">
        <v>1848374.08</v>
      </c>
      <c r="CW196" s="10">
        <v>80.886099999999999</v>
      </c>
      <c r="CX196" s="10">
        <v>80.847399999999993</v>
      </c>
      <c r="CY196" s="10">
        <v>80.806700000000006</v>
      </c>
      <c r="CZ196" s="11">
        <v>80.846599999999995</v>
      </c>
      <c r="DA196" s="9">
        <v>2031967.44</v>
      </c>
      <c r="DB196" s="10">
        <v>80.882300000000001</v>
      </c>
      <c r="DC196" s="10">
        <v>80.846000000000004</v>
      </c>
      <c r="DD196" s="10">
        <v>80.806100000000001</v>
      </c>
      <c r="DE196" s="11">
        <v>80.844700000000003</v>
      </c>
      <c r="DF196" s="9">
        <v>2232515.7999999998</v>
      </c>
      <c r="DG196" s="10">
        <v>80.877799999999993</v>
      </c>
      <c r="DH196" s="10">
        <v>80.8459</v>
      </c>
      <c r="DI196" s="10">
        <v>80.805000000000007</v>
      </c>
      <c r="DJ196" s="11">
        <v>80.842799999999997</v>
      </c>
      <c r="DK196" s="34">
        <v>0</v>
      </c>
      <c r="DL196" s="35">
        <v>0</v>
      </c>
      <c r="DM196" s="35">
        <v>0</v>
      </c>
      <c r="DN196" s="35">
        <v>0</v>
      </c>
      <c r="DO196" s="36">
        <v>0</v>
      </c>
      <c r="DP196" s="34">
        <v>0</v>
      </c>
      <c r="DQ196" s="35">
        <v>0</v>
      </c>
      <c r="DR196" s="35">
        <v>0</v>
      </c>
      <c r="DS196" s="35">
        <v>0</v>
      </c>
      <c r="DT196" s="36">
        <v>0</v>
      </c>
      <c r="DU196" s="9">
        <v>1453744.08</v>
      </c>
      <c r="DV196" s="10">
        <v>80.897199999999998</v>
      </c>
      <c r="DW196" s="10">
        <v>80.843800000000002</v>
      </c>
      <c r="DX196" s="10">
        <v>80.804199999999994</v>
      </c>
      <c r="DY196" s="11">
        <v>80.848200000000006</v>
      </c>
      <c r="DZ196" s="9">
        <v>1395629.12</v>
      </c>
      <c r="EA196" s="10">
        <v>80.899500000000003</v>
      </c>
      <c r="EB196" s="10">
        <v>80.846100000000007</v>
      </c>
      <c r="EC196" s="10">
        <v>80.806100000000001</v>
      </c>
      <c r="ED196" s="11">
        <v>80.850399999999993</v>
      </c>
      <c r="EE196" s="9">
        <v>1377923.88</v>
      </c>
      <c r="EF196" s="10">
        <v>80.900899999999993</v>
      </c>
      <c r="EG196" s="10">
        <v>80.849199999999996</v>
      </c>
      <c r="EH196" s="10">
        <v>80.808700000000002</v>
      </c>
      <c r="EI196" s="11">
        <v>80.852699999999999</v>
      </c>
      <c r="EJ196" s="9">
        <v>1401245.92</v>
      </c>
      <c r="EK196" s="10">
        <v>80.900800000000004</v>
      </c>
      <c r="EL196" s="10">
        <v>80.849900000000005</v>
      </c>
      <c r="EM196" s="10">
        <v>80.809600000000003</v>
      </c>
      <c r="EN196" s="11">
        <v>80.853300000000004</v>
      </c>
      <c r="EO196" s="9">
        <v>1463065.44</v>
      </c>
      <c r="EP196" s="10">
        <v>80.898399999999995</v>
      </c>
      <c r="EQ196" s="10">
        <v>80.851500000000001</v>
      </c>
      <c r="ER196" s="10">
        <v>80.8095</v>
      </c>
      <c r="ES196" s="11">
        <v>80.852999999999994</v>
      </c>
      <c r="ET196" s="9">
        <v>1559629.88</v>
      </c>
      <c r="EU196" s="10">
        <v>80.895600000000002</v>
      </c>
      <c r="EV196" s="10">
        <v>80.848699999999994</v>
      </c>
      <c r="EW196" s="10">
        <v>80.809299999999993</v>
      </c>
      <c r="EX196" s="11">
        <v>80.851100000000002</v>
      </c>
      <c r="EY196" s="9">
        <v>1687891</v>
      </c>
      <c r="EZ196" s="10">
        <v>80.890299999999996</v>
      </c>
      <c r="FA196" s="10">
        <v>80.848200000000006</v>
      </c>
      <c r="FB196" s="10">
        <v>80.807599999999994</v>
      </c>
      <c r="FC196" s="11">
        <v>80.848600000000005</v>
      </c>
      <c r="FD196" s="9">
        <v>1845091.84</v>
      </c>
      <c r="FE196" s="10">
        <v>80.886300000000006</v>
      </c>
      <c r="FF196" s="10">
        <v>80.847300000000004</v>
      </c>
      <c r="FG196" s="10">
        <v>80.807500000000005</v>
      </c>
      <c r="FH196" s="11">
        <v>80.846900000000005</v>
      </c>
      <c r="FI196" s="9">
        <v>2028804.24</v>
      </c>
      <c r="FJ196" s="10">
        <v>80.882800000000003</v>
      </c>
      <c r="FK196" s="10">
        <v>80.845799999999997</v>
      </c>
      <c r="FL196" s="10">
        <v>80.805400000000006</v>
      </c>
      <c r="FM196" s="11">
        <v>80.8446</v>
      </c>
      <c r="FN196" s="9">
        <v>2229536.64</v>
      </c>
      <c r="FO196" s="10">
        <v>80.878100000000003</v>
      </c>
      <c r="FP196" s="10">
        <v>80.845500000000001</v>
      </c>
      <c r="FQ196" s="10">
        <v>80.804900000000004</v>
      </c>
      <c r="FR196" s="11">
        <v>80.842699999999994</v>
      </c>
      <c r="FS196" s="34">
        <v>0</v>
      </c>
      <c r="FT196" s="35">
        <v>0</v>
      </c>
      <c r="FU196" s="35">
        <v>0</v>
      </c>
      <c r="FV196" s="35">
        <v>0</v>
      </c>
      <c r="FW196" s="36">
        <v>0</v>
      </c>
      <c r="FX196" s="34">
        <v>0</v>
      </c>
      <c r="FY196" s="35">
        <v>0</v>
      </c>
      <c r="FZ196" s="35">
        <v>0</v>
      </c>
      <c r="GA196" s="35">
        <v>0</v>
      </c>
      <c r="GB196" s="36">
        <v>0</v>
      </c>
    </row>
    <row r="197" spans="2:184" ht="15" customHeight="1">
      <c r="B197" s="122"/>
      <c r="C197" s="87"/>
      <c r="D197" s="8">
        <f t="shared" si="15"/>
        <v>-16</v>
      </c>
      <c r="E197" s="9">
        <v>1332062.56</v>
      </c>
      <c r="F197" s="10">
        <v>79.008200000000002</v>
      </c>
      <c r="G197" s="10">
        <v>78.955500000000001</v>
      </c>
      <c r="H197" s="10">
        <v>78.900599999999997</v>
      </c>
      <c r="I197" s="11">
        <v>78.954599999999999</v>
      </c>
      <c r="J197" s="9">
        <v>1284823.28</v>
      </c>
      <c r="K197" s="10">
        <v>79.010499999999993</v>
      </c>
      <c r="L197" s="10">
        <v>78.957899999999995</v>
      </c>
      <c r="M197" s="10">
        <v>78.903700000000001</v>
      </c>
      <c r="N197" s="11">
        <v>78.957099999999997</v>
      </c>
      <c r="O197" s="9">
        <v>1275063.04</v>
      </c>
      <c r="P197" s="10">
        <v>79.012</v>
      </c>
      <c r="Q197" s="10">
        <v>78.959999999999994</v>
      </c>
      <c r="R197" s="10">
        <v>78.905699999999996</v>
      </c>
      <c r="S197" s="11">
        <v>78.959000000000003</v>
      </c>
      <c r="T197" s="9">
        <v>1302160.76</v>
      </c>
      <c r="U197" s="10">
        <v>79.012500000000003</v>
      </c>
      <c r="V197" s="10">
        <v>78.960300000000004</v>
      </c>
      <c r="W197" s="10">
        <v>78.906499999999994</v>
      </c>
      <c r="X197" s="11">
        <v>78.959599999999995</v>
      </c>
      <c r="Y197" s="9">
        <v>1364074.56</v>
      </c>
      <c r="Z197" s="10">
        <v>79.008700000000005</v>
      </c>
      <c r="AA197" s="10">
        <v>78.961299999999994</v>
      </c>
      <c r="AB197" s="10">
        <v>78.906400000000005</v>
      </c>
      <c r="AC197" s="11">
        <v>78.958600000000004</v>
      </c>
      <c r="AD197" s="9">
        <v>1458641.52</v>
      </c>
      <c r="AE197" s="10">
        <v>79.005099999999999</v>
      </c>
      <c r="AF197" s="10">
        <v>78.958299999999994</v>
      </c>
      <c r="AG197" s="10">
        <v>78.905000000000001</v>
      </c>
      <c r="AH197" s="11">
        <v>78.9559</v>
      </c>
      <c r="AI197" s="9">
        <v>1583907.48</v>
      </c>
      <c r="AJ197" s="10">
        <v>79.001300000000001</v>
      </c>
      <c r="AK197" s="10">
        <v>78.957800000000006</v>
      </c>
      <c r="AL197" s="10">
        <v>78.902799999999999</v>
      </c>
      <c r="AM197" s="11">
        <v>78.953800000000001</v>
      </c>
      <c r="AN197" s="9">
        <v>1737256.92</v>
      </c>
      <c r="AO197" s="10">
        <v>78.997</v>
      </c>
      <c r="AP197" s="10">
        <v>78.956599999999995</v>
      </c>
      <c r="AQ197" s="10">
        <v>78.901399999999995</v>
      </c>
      <c r="AR197" s="11">
        <v>78.951499999999996</v>
      </c>
      <c r="AS197" s="9">
        <v>1913496.56</v>
      </c>
      <c r="AT197" s="10">
        <v>78.993099999999998</v>
      </c>
      <c r="AU197" s="10">
        <v>78.954999999999998</v>
      </c>
      <c r="AV197" s="10">
        <v>78.900599999999997</v>
      </c>
      <c r="AW197" s="11">
        <v>78.949399999999997</v>
      </c>
      <c r="AX197" s="9">
        <v>2102748.7200000002</v>
      </c>
      <c r="AY197" s="10">
        <v>78.988200000000006</v>
      </c>
      <c r="AZ197" s="10">
        <v>78.954099999999997</v>
      </c>
      <c r="BA197" s="10">
        <v>78.898899999999998</v>
      </c>
      <c r="BB197" s="11">
        <v>78.946899999999999</v>
      </c>
      <c r="BC197" s="34">
        <v>0</v>
      </c>
      <c r="BD197" s="35">
        <v>0</v>
      </c>
      <c r="BE197" s="35">
        <v>0</v>
      </c>
      <c r="BF197" s="35">
        <v>0</v>
      </c>
      <c r="BG197" s="36">
        <v>0</v>
      </c>
      <c r="BH197" s="34">
        <v>0</v>
      </c>
      <c r="BI197" s="35">
        <v>0</v>
      </c>
      <c r="BJ197" s="35">
        <v>0</v>
      </c>
      <c r="BK197" s="35">
        <v>0</v>
      </c>
      <c r="BL197" s="36">
        <v>0</v>
      </c>
      <c r="BM197" s="9">
        <v>1339842.92</v>
      </c>
      <c r="BN197" s="10">
        <v>79.008300000000006</v>
      </c>
      <c r="BO197" s="10">
        <v>78.954999999999998</v>
      </c>
      <c r="BP197" s="10">
        <v>78.900700000000001</v>
      </c>
      <c r="BQ197" s="11">
        <v>78.954400000000007</v>
      </c>
      <c r="BR197" s="9">
        <v>1292398.0800000001</v>
      </c>
      <c r="BS197" s="10">
        <v>79.010499999999993</v>
      </c>
      <c r="BT197" s="10">
        <v>78.957099999999997</v>
      </c>
      <c r="BU197" s="10">
        <v>78.904600000000002</v>
      </c>
      <c r="BV197" s="11">
        <v>78.9572</v>
      </c>
      <c r="BW197" s="9">
        <v>1282848.8</v>
      </c>
      <c r="BX197" s="10">
        <v>79.011700000000005</v>
      </c>
      <c r="BY197" s="10">
        <v>78.960800000000006</v>
      </c>
      <c r="BZ197" s="10">
        <v>78.905000000000001</v>
      </c>
      <c r="CA197" s="11">
        <v>78.9589</v>
      </c>
      <c r="CB197" s="9">
        <v>1311329.56</v>
      </c>
      <c r="CC197" s="10">
        <v>79.011700000000005</v>
      </c>
      <c r="CD197" s="10">
        <v>78.960300000000004</v>
      </c>
      <c r="CE197" s="10">
        <v>78.906800000000004</v>
      </c>
      <c r="CF197" s="11">
        <v>78.959400000000002</v>
      </c>
      <c r="CG197" s="9">
        <v>1376443.12</v>
      </c>
      <c r="CH197" s="10">
        <v>79.009100000000004</v>
      </c>
      <c r="CI197" s="10">
        <v>78.960999999999999</v>
      </c>
      <c r="CJ197" s="10">
        <v>78.905799999999999</v>
      </c>
      <c r="CK197" s="11">
        <v>78.958399999999997</v>
      </c>
      <c r="CL197" s="9">
        <v>1474933.8</v>
      </c>
      <c r="CM197" s="10">
        <v>79.005799999999994</v>
      </c>
      <c r="CN197" s="10">
        <v>78.959299999999999</v>
      </c>
      <c r="CO197" s="10">
        <v>78.905199999999994</v>
      </c>
      <c r="CP197" s="11">
        <v>78.956500000000005</v>
      </c>
      <c r="CQ197" s="9">
        <v>1604288.88</v>
      </c>
      <c r="CR197" s="10">
        <v>79.001300000000001</v>
      </c>
      <c r="CS197" s="10">
        <v>78.957099999999997</v>
      </c>
      <c r="CT197" s="10">
        <v>78.903099999999995</v>
      </c>
      <c r="CU197" s="11">
        <v>78.953599999999994</v>
      </c>
      <c r="CV197" s="9">
        <v>1761166.36</v>
      </c>
      <c r="CW197" s="10">
        <v>78.996099999999998</v>
      </c>
      <c r="CX197" s="10">
        <v>78.956400000000002</v>
      </c>
      <c r="CY197" s="10">
        <v>78.900899999999993</v>
      </c>
      <c r="CZ197" s="11">
        <v>78.950900000000004</v>
      </c>
      <c r="DA197" s="9">
        <v>1942380.6</v>
      </c>
      <c r="DB197" s="10">
        <v>78.992099999999994</v>
      </c>
      <c r="DC197" s="10">
        <v>78.954800000000006</v>
      </c>
      <c r="DD197" s="10">
        <v>78.900599999999997</v>
      </c>
      <c r="DE197" s="11">
        <v>78.948999999999998</v>
      </c>
      <c r="DF197" s="9">
        <v>2137218.6</v>
      </c>
      <c r="DG197" s="10">
        <v>78.987799999999993</v>
      </c>
      <c r="DH197" s="10">
        <v>78.954800000000006</v>
      </c>
      <c r="DI197" s="10">
        <v>78.898499999999999</v>
      </c>
      <c r="DJ197" s="11">
        <v>78.946899999999999</v>
      </c>
      <c r="DK197" s="34">
        <v>0</v>
      </c>
      <c r="DL197" s="35">
        <v>0</v>
      </c>
      <c r="DM197" s="35">
        <v>0</v>
      </c>
      <c r="DN197" s="35">
        <v>0</v>
      </c>
      <c r="DO197" s="36">
        <v>0</v>
      </c>
      <c r="DP197" s="34">
        <v>0</v>
      </c>
      <c r="DQ197" s="35">
        <v>0</v>
      </c>
      <c r="DR197" s="35">
        <v>0</v>
      </c>
      <c r="DS197" s="35">
        <v>0</v>
      </c>
      <c r="DT197" s="36">
        <v>0</v>
      </c>
      <c r="DU197" s="9">
        <v>1336556.56</v>
      </c>
      <c r="DV197" s="10">
        <v>79.007800000000003</v>
      </c>
      <c r="DW197" s="10">
        <v>78.954099999999997</v>
      </c>
      <c r="DX197" s="10">
        <v>78.900199999999998</v>
      </c>
      <c r="DY197" s="11">
        <v>78.953800000000001</v>
      </c>
      <c r="DZ197" s="9">
        <v>1289310</v>
      </c>
      <c r="EA197" s="10">
        <v>79.011099999999999</v>
      </c>
      <c r="EB197" s="10">
        <v>78.957700000000003</v>
      </c>
      <c r="EC197" s="10">
        <v>78.904700000000005</v>
      </c>
      <c r="ED197" s="11">
        <v>78.957599999999999</v>
      </c>
      <c r="EE197" s="9">
        <v>1279712.76</v>
      </c>
      <c r="EF197" s="10">
        <v>79.012299999999996</v>
      </c>
      <c r="EG197" s="10">
        <v>78.959400000000002</v>
      </c>
      <c r="EH197" s="10">
        <v>78.906599999999997</v>
      </c>
      <c r="EI197" s="11">
        <v>78.959199999999996</v>
      </c>
      <c r="EJ197" s="9">
        <v>1308058.1200000001</v>
      </c>
      <c r="EK197" s="10">
        <v>79.011399999999995</v>
      </c>
      <c r="EL197" s="10">
        <v>78.960099999999997</v>
      </c>
      <c r="EM197" s="10">
        <v>78.906499999999994</v>
      </c>
      <c r="EN197" s="11">
        <v>78.959100000000007</v>
      </c>
      <c r="EO197" s="9">
        <v>1373139</v>
      </c>
      <c r="EP197" s="10">
        <v>79.009200000000007</v>
      </c>
      <c r="EQ197" s="10">
        <v>78.961100000000002</v>
      </c>
      <c r="ER197" s="10">
        <v>78.905600000000007</v>
      </c>
      <c r="ES197" s="11">
        <v>78.958399999999997</v>
      </c>
      <c r="ET197" s="9">
        <v>1471570.56</v>
      </c>
      <c r="EU197" s="10">
        <v>79.005600000000001</v>
      </c>
      <c r="EV197" s="10">
        <v>78.958399999999997</v>
      </c>
      <c r="EW197" s="10">
        <v>78.9054</v>
      </c>
      <c r="EX197" s="11">
        <v>78.956199999999995</v>
      </c>
      <c r="EY197" s="9">
        <v>1600947.44</v>
      </c>
      <c r="EZ197" s="10">
        <v>79.000900000000001</v>
      </c>
      <c r="FA197" s="10">
        <v>78.957599999999999</v>
      </c>
      <c r="FB197" s="10">
        <v>78.903199999999998</v>
      </c>
      <c r="FC197" s="11">
        <v>78.953699999999998</v>
      </c>
      <c r="FD197" s="9">
        <v>1758001.04</v>
      </c>
      <c r="FE197" s="10">
        <v>78.997</v>
      </c>
      <c r="FF197" s="10">
        <v>78.956299999999999</v>
      </c>
      <c r="FG197" s="10">
        <v>78.902000000000001</v>
      </c>
      <c r="FH197" s="11">
        <v>78.951599999999999</v>
      </c>
      <c r="FI197" s="9">
        <v>1939291.24</v>
      </c>
      <c r="FJ197" s="10">
        <v>78.992099999999994</v>
      </c>
      <c r="FK197" s="10">
        <v>78.955100000000002</v>
      </c>
      <c r="FL197" s="10">
        <v>78.900300000000001</v>
      </c>
      <c r="FM197" s="11">
        <v>78.948999999999998</v>
      </c>
      <c r="FN197" s="9">
        <v>2134184.6</v>
      </c>
      <c r="FO197" s="10">
        <v>78.987899999999996</v>
      </c>
      <c r="FP197" s="10">
        <v>78.954300000000003</v>
      </c>
      <c r="FQ197" s="10">
        <v>78.897900000000007</v>
      </c>
      <c r="FR197" s="11">
        <v>78.9465</v>
      </c>
      <c r="FS197" s="34">
        <v>0</v>
      </c>
      <c r="FT197" s="35">
        <v>0</v>
      </c>
      <c r="FU197" s="35">
        <v>0</v>
      </c>
      <c r="FV197" s="35">
        <v>0</v>
      </c>
      <c r="FW197" s="36">
        <v>0</v>
      </c>
      <c r="FX197" s="34">
        <v>0</v>
      </c>
      <c r="FY197" s="35">
        <v>0</v>
      </c>
      <c r="FZ197" s="35">
        <v>0</v>
      </c>
      <c r="GA197" s="35">
        <v>0</v>
      </c>
      <c r="GB197" s="36">
        <v>0</v>
      </c>
    </row>
    <row r="198" spans="2:184" ht="15.75" customHeight="1" thickBot="1">
      <c r="B198" s="122"/>
      <c r="C198" s="71"/>
      <c r="D198" s="64">
        <f t="shared" si="15"/>
        <v>-14</v>
      </c>
      <c r="E198" s="13">
        <v>1226616.28</v>
      </c>
      <c r="F198" s="14">
        <v>77.1661</v>
      </c>
      <c r="G198" s="14">
        <v>77.111000000000004</v>
      </c>
      <c r="H198" s="14">
        <v>77.054599999999994</v>
      </c>
      <c r="I198" s="15">
        <v>77.110299999999995</v>
      </c>
      <c r="J198" s="13">
        <v>1188407.3999999999</v>
      </c>
      <c r="K198" s="14">
        <v>77.168300000000002</v>
      </c>
      <c r="L198" s="14">
        <v>77.115099999999998</v>
      </c>
      <c r="M198" s="14">
        <v>77.0578</v>
      </c>
      <c r="N198" s="15">
        <v>77.113500000000002</v>
      </c>
      <c r="O198" s="13">
        <v>1184339.1200000001</v>
      </c>
      <c r="P198" s="14">
        <v>77.170400000000001</v>
      </c>
      <c r="Q198" s="14">
        <v>77.116699999999994</v>
      </c>
      <c r="R198" s="14">
        <v>77.060299999999998</v>
      </c>
      <c r="S198" s="15">
        <v>77.115600000000001</v>
      </c>
      <c r="T198" s="13">
        <v>1214507</v>
      </c>
      <c r="U198" s="14">
        <v>77.169799999999995</v>
      </c>
      <c r="V198" s="14">
        <v>77.116699999999994</v>
      </c>
      <c r="W198" s="14">
        <v>77.060299999999998</v>
      </c>
      <c r="X198" s="15">
        <v>77.115399999999994</v>
      </c>
      <c r="Y198" s="13">
        <v>1277921.8</v>
      </c>
      <c r="Z198" s="14">
        <v>77.166399999999996</v>
      </c>
      <c r="AA198" s="14">
        <v>77.116600000000005</v>
      </c>
      <c r="AB198" s="14">
        <v>77.060299999999998</v>
      </c>
      <c r="AC198" s="15">
        <v>77.114199999999997</v>
      </c>
      <c r="AD198" s="13">
        <v>1372909.16</v>
      </c>
      <c r="AE198" s="14">
        <v>77.163600000000002</v>
      </c>
      <c r="AF198" s="14">
        <v>77.115200000000002</v>
      </c>
      <c r="AG198" s="14">
        <v>77.057900000000004</v>
      </c>
      <c r="AH198" s="15">
        <v>77.111999999999995</v>
      </c>
      <c r="AI198" s="13">
        <v>1497793.88</v>
      </c>
      <c r="AJ198" s="14">
        <v>77.158199999999994</v>
      </c>
      <c r="AK198" s="14">
        <v>77.114000000000004</v>
      </c>
      <c r="AL198" s="14">
        <v>77.057299999999998</v>
      </c>
      <c r="AM198" s="15">
        <v>77.1096</v>
      </c>
      <c r="AN198" s="13">
        <v>1649395.24</v>
      </c>
      <c r="AO198" s="14">
        <v>77.155199999999994</v>
      </c>
      <c r="AP198" s="14">
        <v>77.112200000000001</v>
      </c>
      <c r="AQ198" s="14">
        <v>77.056200000000004</v>
      </c>
      <c r="AR198" s="15">
        <v>77.107699999999994</v>
      </c>
      <c r="AS198" s="13">
        <v>1821021.56</v>
      </c>
      <c r="AT198" s="14">
        <v>77.150000000000006</v>
      </c>
      <c r="AU198" s="14">
        <v>77.111400000000003</v>
      </c>
      <c r="AV198" s="14">
        <v>77.053899999999999</v>
      </c>
      <c r="AW198" s="15">
        <v>77.104900000000001</v>
      </c>
      <c r="AX198" s="13">
        <v>2002929.08</v>
      </c>
      <c r="AY198" s="14">
        <v>77.145700000000005</v>
      </c>
      <c r="AZ198" s="14">
        <v>77.108999999999995</v>
      </c>
      <c r="BA198" s="14">
        <v>77.051500000000004</v>
      </c>
      <c r="BB198" s="15">
        <v>77.101900000000001</v>
      </c>
      <c r="BC198" s="37">
        <v>0</v>
      </c>
      <c r="BD198" s="38">
        <v>0</v>
      </c>
      <c r="BE198" s="38">
        <v>0</v>
      </c>
      <c r="BF198" s="38">
        <v>0</v>
      </c>
      <c r="BG198" s="39">
        <v>0</v>
      </c>
      <c r="BH198" s="37">
        <v>0</v>
      </c>
      <c r="BI198" s="38">
        <v>0</v>
      </c>
      <c r="BJ198" s="38">
        <v>0</v>
      </c>
      <c r="BK198" s="38">
        <v>0</v>
      </c>
      <c r="BL198" s="39">
        <v>0</v>
      </c>
      <c r="BM198" s="13">
        <v>1234102.6000000001</v>
      </c>
      <c r="BN198" s="14">
        <v>77.166700000000006</v>
      </c>
      <c r="BO198" s="14">
        <v>77.110900000000001</v>
      </c>
      <c r="BP198" s="14">
        <v>77.054900000000004</v>
      </c>
      <c r="BQ198" s="15">
        <v>77.110600000000005</v>
      </c>
      <c r="BR198" s="13">
        <v>1195701.04</v>
      </c>
      <c r="BS198" s="14">
        <v>77.1678</v>
      </c>
      <c r="BT198" s="14">
        <v>77.114599999999996</v>
      </c>
      <c r="BU198" s="14">
        <v>77.058400000000006</v>
      </c>
      <c r="BV198" s="15">
        <v>77.113399999999999</v>
      </c>
      <c r="BW198" s="13">
        <v>1191864.08</v>
      </c>
      <c r="BX198" s="14">
        <v>77.169499999999999</v>
      </c>
      <c r="BY198" s="14">
        <v>77.116900000000001</v>
      </c>
      <c r="BZ198" s="14">
        <v>77.059899999999999</v>
      </c>
      <c r="CA198" s="15">
        <v>77.115200000000002</v>
      </c>
      <c r="CB198" s="13">
        <v>1223426.3600000001</v>
      </c>
      <c r="CC198" s="14">
        <v>77.17</v>
      </c>
      <c r="CD198" s="14">
        <v>77.117099999999994</v>
      </c>
      <c r="CE198" s="14">
        <v>77.060299999999998</v>
      </c>
      <c r="CF198" s="15">
        <v>77.115499999999997</v>
      </c>
      <c r="CG198" s="13">
        <v>1290064</v>
      </c>
      <c r="CH198" s="14">
        <v>77.166600000000003</v>
      </c>
      <c r="CI198" s="14">
        <v>77.116600000000005</v>
      </c>
      <c r="CJ198" s="14">
        <v>77.06</v>
      </c>
      <c r="CK198" s="15">
        <v>77.114099999999993</v>
      </c>
      <c r="CL198" s="13">
        <v>1388909.16</v>
      </c>
      <c r="CM198" s="14">
        <v>77.162999999999997</v>
      </c>
      <c r="CN198" s="14">
        <v>77.114900000000006</v>
      </c>
      <c r="CO198" s="14">
        <v>77.058099999999996</v>
      </c>
      <c r="CP198" s="15">
        <v>77.111800000000002</v>
      </c>
      <c r="CQ198" s="13">
        <v>1517822.2</v>
      </c>
      <c r="CR198" s="14">
        <v>77.159099999999995</v>
      </c>
      <c r="CS198" s="14">
        <v>77.114000000000004</v>
      </c>
      <c r="CT198" s="14">
        <v>77.057199999999995</v>
      </c>
      <c r="CU198" s="15">
        <v>77.109899999999996</v>
      </c>
      <c r="CV198" s="13">
        <v>1672830.76</v>
      </c>
      <c r="CW198" s="14">
        <v>77.154600000000002</v>
      </c>
      <c r="CX198" s="14">
        <v>77.111800000000002</v>
      </c>
      <c r="CY198" s="14">
        <v>77.055899999999994</v>
      </c>
      <c r="CZ198" s="15">
        <v>77.107200000000006</v>
      </c>
      <c r="DA198" s="13">
        <v>1849413.12</v>
      </c>
      <c r="DB198" s="14">
        <v>77.149799999999999</v>
      </c>
      <c r="DC198" s="14">
        <v>77.111800000000002</v>
      </c>
      <c r="DD198" s="14">
        <v>77.054400000000001</v>
      </c>
      <c r="DE198" s="15">
        <v>77.105099999999993</v>
      </c>
      <c r="DF198" s="13">
        <v>2036928.64</v>
      </c>
      <c r="DG198" s="14">
        <v>77.145799999999994</v>
      </c>
      <c r="DH198" s="14">
        <v>77.108500000000006</v>
      </c>
      <c r="DI198" s="14">
        <v>77.053100000000001</v>
      </c>
      <c r="DJ198" s="15">
        <v>77.1023</v>
      </c>
      <c r="DK198" s="37">
        <v>0</v>
      </c>
      <c r="DL198" s="38">
        <v>0</v>
      </c>
      <c r="DM198" s="38">
        <v>0</v>
      </c>
      <c r="DN198" s="38">
        <v>0</v>
      </c>
      <c r="DO198" s="39">
        <v>0</v>
      </c>
      <c r="DP198" s="37">
        <v>0</v>
      </c>
      <c r="DQ198" s="38">
        <v>0</v>
      </c>
      <c r="DR198" s="38">
        <v>0</v>
      </c>
      <c r="DS198" s="38">
        <v>0</v>
      </c>
      <c r="DT198" s="39">
        <v>0</v>
      </c>
      <c r="DU198" s="13">
        <v>1230985.04</v>
      </c>
      <c r="DV198" s="14">
        <v>77.1661</v>
      </c>
      <c r="DW198" s="14">
        <v>77.110900000000001</v>
      </c>
      <c r="DX198" s="14">
        <v>77.054900000000004</v>
      </c>
      <c r="DY198" s="15">
        <v>77.110399999999998</v>
      </c>
      <c r="DZ198" s="13">
        <v>1192713.96</v>
      </c>
      <c r="EA198" s="14">
        <v>77.168099999999995</v>
      </c>
      <c r="EB198" s="14">
        <v>77.115700000000004</v>
      </c>
      <c r="EC198" s="14">
        <v>77.057199999999995</v>
      </c>
      <c r="ED198" s="15">
        <v>77.113399999999999</v>
      </c>
      <c r="EE198" s="13">
        <v>1188824.2</v>
      </c>
      <c r="EF198" s="14">
        <v>77.17</v>
      </c>
      <c r="EG198" s="14">
        <v>77.116900000000001</v>
      </c>
      <c r="EH198" s="14">
        <v>77.060199999999995</v>
      </c>
      <c r="EI198" s="15">
        <v>77.115499999999997</v>
      </c>
      <c r="EJ198" s="13">
        <v>1220318</v>
      </c>
      <c r="EK198" s="14">
        <v>77.169200000000004</v>
      </c>
      <c r="EL198" s="14">
        <v>77.117400000000004</v>
      </c>
      <c r="EM198" s="14">
        <v>77.059899999999999</v>
      </c>
      <c r="EN198" s="15">
        <v>77.115300000000005</v>
      </c>
      <c r="EO198" s="13">
        <v>1286864.48</v>
      </c>
      <c r="EP198" s="14">
        <v>77.165700000000001</v>
      </c>
      <c r="EQ198" s="14">
        <v>77.116699999999994</v>
      </c>
      <c r="ER198" s="14">
        <v>77.059399999999997</v>
      </c>
      <c r="ES198" s="15">
        <v>77.113699999999994</v>
      </c>
      <c r="ET198" s="13">
        <v>1385675.76</v>
      </c>
      <c r="EU198" s="14">
        <v>77.162999999999997</v>
      </c>
      <c r="EV198" s="14">
        <v>77.114699999999999</v>
      </c>
      <c r="EW198" s="14">
        <v>77.058999999999997</v>
      </c>
      <c r="EX198" s="15">
        <v>77.111999999999995</v>
      </c>
      <c r="EY198" s="13">
        <v>1514563.44</v>
      </c>
      <c r="EZ198" s="14">
        <v>77.158500000000004</v>
      </c>
      <c r="FA198" s="14">
        <v>77.113799999999998</v>
      </c>
      <c r="FB198" s="14">
        <v>77.057100000000005</v>
      </c>
      <c r="FC198" s="15">
        <v>77.1096</v>
      </c>
      <c r="FD198" s="13">
        <v>1669732.48</v>
      </c>
      <c r="FE198" s="14">
        <v>77.154899999999998</v>
      </c>
      <c r="FF198" s="14">
        <v>77.112200000000001</v>
      </c>
      <c r="FG198" s="14">
        <v>77.054500000000004</v>
      </c>
      <c r="FH198" s="15">
        <v>77.106999999999999</v>
      </c>
      <c r="FI198" s="13">
        <v>1846397.52</v>
      </c>
      <c r="FJ198" s="14">
        <v>77.149900000000002</v>
      </c>
      <c r="FK198" s="14">
        <v>77.111800000000002</v>
      </c>
      <c r="FL198" s="14">
        <v>77.053799999999995</v>
      </c>
      <c r="FM198" s="15">
        <v>77.105000000000004</v>
      </c>
      <c r="FN198" s="13">
        <v>2033925.64</v>
      </c>
      <c r="FO198" s="14">
        <v>77.144900000000007</v>
      </c>
      <c r="FP198" s="14">
        <v>77.109499999999997</v>
      </c>
      <c r="FQ198" s="14">
        <v>77.052400000000006</v>
      </c>
      <c r="FR198" s="15">
        <v>77.102099999999993</v>
      </c>
      <c r="FS198" s="37">
        <v>0</v>
      </c>
      <c r="FT198" s="38">
        <v>0</v>
      </c>
      <c r="FU198" s="38">
        <v>0</v>
      </c>
      <c r="FV198" s="38">
        <v>0</v>
      </c>
      <c r="FW198" s="39">
        <v>0</v>
      </c>
      <c r="FX198" s="37">
        <v>0</v>
      </c>
      <c r="FY198" s="38">
        <v>0</v>
      </c>
      <c r="FZ198" s="38">
        <v>0</v>
      </c>
      <c r="GA198" s="38">
        <v>0</v>
      </c>
      <c r="GB198" s="39">
        <v>0</v>
      </c>
    </row>
    <row r="199" spans="2:184" ht="15" customHeight="1">
      <c r="B199" s="122"/>
      <c r="C199" s="70" t="s">
        <v>17</v>
      </c>
      <c r="D199" s="63">
        <f>-(($B187 - 8) * 6)</f>
        <v>-36</v>
      </c>
      <c r="E199" s="5">
        <v>2735418.68</v>
      </c>
      <c r="F199" s="6">
        <v>102.26730000000001</v>
      </c>
      <c r="G199" s="6">
        <v>102.00790000000001</v>
      </c>
      <c r="H199" s="6">
        <v>101.96</v>
      </c>
      <c r="I199" s="7">
        <v>102.0763</v>
      </c>
      <c r="J199" s="5">
        <v>2581924.6800000002</v>
      </c>
      <c r="K199" s="6">
        <v>102.3139</v>
      </c>
      <c r="L199" s="6">
        <v>102.0449</v>
      </c>
      <c r="M199" s="6">
        <v>101.9933</v>
      </c>
      <c r="N199" s="7">
        <v>102.1151</v>
      </c>
      <c r="O199" s="5">
        <v>2468068.08</v>
      </c>
      <c r="P199" s="6">
        <v>102.33799999999999</v>
      </c>
      <c r="Q199" s="6">
        <v>102.0652</v>
      </c>
      <c r="R199" s="6">
        <v>102.0171</v>
      </c>
      <c r="S199" s="7">
        <v>102.1378</v>
      </c>
      <c r="T199" s="5">
        <v>2402306.6800000002</v>
      </c>
      <c r="U199" s="6">
        <v>102.348</v>
      </c>
      <c r="V199" s="6">
        <v>102.084</v>
      </c>
      <c r="W199" s="6">
        <v>102.0399</v>
      </c>
      <c r="X199" s="7">
        <v>102.1551</v>
      </c>
      <c r="Y199" s="5">
        <v>2393242.44</v>
      </c>
      <c r="Z199" s="6">
        <v>102.3766</v>
      </c>
      <c r="AA199" s="6">
        <v>102.11920000000001</v>
      </c>
      <c r="AB199" s="6">
        <v>102.0718</v>
      </c>
      <c r="AC199" s="7">
        <v>102.1871</v>
      </c>
      <c r="AD199" s="5">
        <v>2439169.84</v>
      </c>
      <c r="AE199" s="6">
        <v>102.3779</v>
      </c>
      <c r="AF199" s="6">
        <v>102.1399</v>
      </c>
      <c r="AG199" s="6">
        <v>102.0895</v>
      </c>
      <c r="AH199" s="7">
        <v>102.20050000000001</v>
      </c>
      <c r="AI199" s="5">
        <v>2531589.2000000002</v>
      </c>
      <c r="AJ199" s="6">
        <v>102.3818</v>
      </c>
      <c r="AK199" s="6">
        <v>102.1555</v>
      </c>
      <c r="AL199" s="6">
        <v>102.1096</v>
      </c>
      <c r="AM199" s="7">
        <v>102.2139</v>
      </c>
      <c r="AN199" s="5">
        <v>2662003.16</v>
      </c>
      <c r="AO199" s="6">
        <v>102.33540000000001</v>
      </c>
      <c r="AP199" s="6">
        <v>102.1382</v>
      </c>
      <c r="AQ199" s="6">
        <v>102.0941</v>
      </c>
      <c r="AR199" s="7">
        <v>102.1879</v>
      </c>
      <c r="AS199" s="5">
        <v>2825662.56</v>
      </c>
      <c r="AT199" s="6">
        <v>102.2413</v>
      </c>
      <c r="AU199" s="6">
        <v>102.0793</v>
      </c>
      <c r="AV199" s="6">
        <v>102.02849999999999</v>
      </c>
      <c r="AW199" s="7">
        <v>102.11539999999999</v>
      </c>
      <c r="AX199" s="5">
        <v>3018944.2</v>
      </c>
      <c r="AY199" s="6">
        <v>102.0932</v>
      </c>
      <c r="AZ199" s="6">
        <v>101.97410000000001</v>
      </c>
      <c r="BA199" s="6">
        <v>101.9188</v>
      </c>
      <c r="BB199" s="7">
        <v>101.99469999999999</v>
      </c>
      <c r="BC199" s="31">
        <v>0</v>
      </c>
      <c r="BD199" s="32">
        <v>0</v>
      </c>
      <c r="BE199" s="32">
        <v>0</v>
      </c>
      <c r="BF199" s="32">
        <v>0</v>
      </c>
      <c r="BG199" s="33">
        <v>0</v>
      </c>
      <c r="BH199" s="31">
        <v>0</v>
      </c>
      <c r="BI199" s="32">
        <v>0</v>
      </c>
      <c r="BJ199" s="32">
        <v>0</v>
      </c>
      <c r="BK199" s="32">
        <v>0</v>
      </c>
      <c r="BL199" s="33">
        <v>0</v>
      </c>
      <c r="BM199" s="5">
        <v>2744527.68</v>
      </c>
      <c r="BN199" s="6">
        <v>102.2683</v>
      </c>
      <c r="BO199" s="6">
        <v>102.0065</v>
      </c>
      <c r="BP199" s="6">
        <v>101.96120000000001</v>
      </c>
      <c r="BQ199" s="7">
        <v>102.0765</v>
      </c>
      <c r="BR199" s="5">
        <v>2591663.84</v>
      </c>
      <c r="BS199" s="6">
        <v>102.3146</v>
      </c>
      <c r="BT199" s="6">
        <v>102.0468</v>
      </c>
      <c r="BU199" s="6">
        <v>101.99550000000001</v>
      </c>
      <c r="BV199" s="7">
        <v>102.11669999999999</v>
      </c>
      <c r="BW199" s="5">
        <v>2478051.52</v>
      </c>
      <c r="BX199" s="6">
        <v>102.3366</v>
      </c>
      <c r="BY199" s="6">
        <v>102.0634</v>
      </c>
      <c r="BZ199" s="6">
        <v>102.01779999999999</v>
      </c>
      <c r="CA199" s="7">
        <v>102.137</v>
      </c>
      <c r="CB199" s="5">
        <v>2413245.2799999998</v>
      </c>
      <c r="CC199" s="6">
        <v>102.3488</v>
      </c>
      <c r="CD199" s="6">
        <v>102.0817</v>
      </c>
      <c r="CE199" s="6">
        <v>102.0307</v>
      </c>
      <c r="CF199" s="7">
        <v>102.1514</v>
      </c>
      <c r="CG199" s="5">
        <v>2406565.08</v>
      </c>
      <c r="CH199" s="6">
        <v>102.38079999999999</v>
      </c>
      <c r="CI199" s="6">
        <v>102.1156</v>
      </c>
      <c r="CJ199" s="6">
        <v>102.0694</v>
      </c>
      <c r="CK199" s="7">
        <v>102.1863</v>
      </c>
      <c r="CL199" s="5">
        <v>2455034.7599999998</v>
      </c>
      <c r="CM199" s="6">
        <v>102.3768</v>
      </c>
      <c r="CN199" s="6">
        <v>102.13760000000001</v>
      </c>
      <c r="CO199" s="6">
        <v>102.0938</v>
      </c>
      <c r="CP199" s="7">
        <v>102.2009</v>
      </c>
      <c r="CQ199" s="5">
        <v>2550255.2000000002</v>
      </c>
      <c r="CR199" s="6">
        <v>102.37869999999999</v>
      </c>
      <c r="CS199" s="6">
        <v>102.1576</v>
      </c>
      <c r="CT199" s="6">
        <v>102.1079</v>
      </c>
      <c r="CU199" s="7">
        <v>102.21299999999999</v>
      </c>
      <c r="CV199" s="5">
        <v>2683081.36</v>
      </c>
      <c r="CW199" s="6">
        <v>102.33150000000001</v>
      </c>
      <c r="CX199" s="6">
        <v>102.1395</v>
      </c>
      <c r="CY199" s="6">
        <v>102.0903</v>
      </c>
      <c r="CZ199" s="7">
        <v>102.1857</v>
      </c>
      <c r="DA199" s="5">
        <v>2850358.36</v>
      </c>
      <c r="DB199" s="6">
        <v>102.2338</v>
      </c>
      <c r="DC199" s="6">
        <v>102.0728</v>
      </c>
      <c r="DD199" s="6">
        <v>102.02290000000001</v>
      </c>
      <c r="DE199" s="7">
        <v>102.10890000000001</v>
      </c>
      <c r="DF199" s="5">
        <v>3048597.32</v>
      </c>
      <c r="DG199" s="6">
        <v>102.09950000000001</v>
      </c>
      <c r="DH199" s="6">
        <v>101.9781</v>
      </c>
      <c r="DI199" s="6">
        <v>101.9228</v>
      </c>
      <c r="DJ199" s="7">
        <v>101.9995</v>
      </c>
      <c r="DK199" s="31">
        <v>0</v>
      </c>
      <c r="DL199" s="32">
        <v>0</v>
      </c>
      <c r="DM199" s="32">
        <v>0</v>
      </c>
      <c r="DN199" s="32">
        <v>0</v>
      </c>
      <c r="DO199" s="33">
        <v>0</v>
      </c>
      <c r="DP199" s="31">
        <v>0</v>
      </c>
      <c r="DQ199" s="32">
        <v>0</v>
      </c>
      <c r="DR199" s="32">
        <v>0</v>
      </c>
      <c r="DS199" s="32">
        <v>0</v>
      </c>
      <c r="DT199" s="33">
        <v>0</v>
      </c>
      <c r="DU199" s="5">
        <v>2740648.52</v>
      </c>
      <c r="DV199" s="6">
        <v>102.2681</v>
      </c>
      <c r="DW199" s="6">
        <v>102.0098</v>
      </c>
      <c r="DX199" s="6">
        <v>101.96380000000001</v>
      </c>
      <c r="DY199" s="7">
        <v>102.07850000000001</v>
      </c>
      <c r="DZ199" s="5">
        <v>2587351.7200000002</v>
      </c>
      <c r="EA199" s="6">
        <v>102.31529999999999</v>
      </c>
      <c r="EB199" s="6">
        <v>102.0458</v>
      </c>
      <c r="EC199" s="6">
        <v>101.9919</v>
      </c>
      <c r="ED199" s="7">
        <v>102.1153</v>
      </c>
      <c r="EE199" s="5">
        <v>2473687.96</v>
      </c>
      <c r="EF199" s="6">
        <v>102.33920000000001</v>
      </c>
      <c r="EG199" s="6">
        <v>102.0663</v>
      </c>
      <c r="EH199" s="6">
        <v>102.0176</v>
      </c>
      <c r="EI199" s="7">
        <v>102.1387</v>
      </c>
      <c r="EJ199" s="5">
        <v>2408946.6800000002</v>
      </c>
      <c r="EK199" s="6">
        <v>102.3486</v>
      </c>
      <c r="EL199" s="6">
        <v>102.08110000000001</v>
      </c>
      <c r="EM199" s="6">
        <v>102.0339</v>
      </c>
      <c r="EN199" s="7">
        <v>102.1523</v>
      </c>
      <c r="EO199" s="5">
        <v>2402471.4</v>
      </c>
      <c r="EP199" s="6">
        <v>102.38160000000001</v>
      </c>
      <c r="EQ199" s="6">
        <v>102.11709999999999</v>
      </c>
      <c r="ER199" s="6">
        <v>102.0686</v>
      </c>
      <c r="ES199" s="7">
        <v>102.18680000000001</v>
      </c>
      <c r="ET199" s="5">
        <v>2450894.16</v>
      </c>
      <c r="EU199" s="6">
        <v>102.3781</v>
      </c>
      <c r="EV199" s="6">
        <v>102.1374</v>
      </c>
      <c r="EW199" s="6">
        <v>102.0878</v>
      </c>
      <c r="EX199" s="7">
        <v>102.1992</v>
      </c>
      <c r="EY199" s="5">
        <v>2546202.44</v>
      </c>
      <c r="EZ199" s="6">
        <v>102.3767</v>
      </c>
      <c r="FA199" s="6">
        <v>102.15519999999999</v>
      </c>
      <c r="FB199" s="6">
        <v>102.1123</v>
      </c>
      <c r="FC199" s="7">
        <v>102.2131</v>
      </c>
      <c r="FD199" s="5">
        <v>2679349.56</v>
      </c>
      <c r="FE199" s="6">
        <v>102.3408</v>
      </c>
      <c r="FF199" s="6">
        <v>102.14190000000001</v>
      </c>
      <c r="FG199" s="6">
        <v>102.09699999999999</v>
      </c>
      <c r="FH199" s="7">
        <v>102.1919</v>
      </c>
      <c r="FI199" s="5">
        <v>2846686.32</v>
      </c>
      <c r="FJ199" s="6">
        <v>102.2313</v>
      </c>
      <c r="FK199" s="6">
        <v>102.07250000000001</v>
      </c>
      <c r="FL199" s="6">
        <v>102.02460000000001</v>
      </c>
      <c r="FM199" s="7">
        <v>102.10850000000001</v>
      </c>
      <c r="FN199" s="5">
        <v>3045040</v>
      </c>
      <c r="FO199" s="6">
        <v>102.09439999999999</v>
      </c>
      <c r="FP199" s="6">
        <v>101.9735</v>
      </c>
      <c r="FQ199" s="6">
        <v>101.919</v>
      </c>
      <c r="FR199" s="7">
        <v>101.9949</v>
      </c>
      <c r="FS199" s="31">
        <v>0</v>
      </c>
      <c r="FT199" s="32">
        <v>0</v>
      </c>
      <c r="FU199" s="32">
        <v>0</v>
      </c>
      <c r="FV199" s="32">
        <v>0</v>
      </c>
      <c r="FW199" s="33">
        <v>0</v>
      </c>
      <c r="FX199" s="31">
        <v>0</v>
      </c>
      <c r="FY199" s="32">
        <v>0</v>
      </c>
      <c r="FZ199" s="32">
        <v>0</v>
      </c>
      <c r="GA199" s="32">
        <v>0</v>
      </c>
      <c r="GB199" s="33">
        <v>0</v>
      </c>
    </row>
    <row r="200" spans="2:184" ht="15" customHeight="1">
      <c r="B200" s="122"/>
      <c r="C200" s="87"/>
      <c r="D200" s="8">
        <f>$D199 + 2</f>
        <v>-34</v>
      </c>
      <c r="E200" s="9">
        <v>2563262.7200000002</v>
      </c>
      <c r="F200" s="10">
        <v>97.111099999999993</v>
      </c>
      <c r="G200" s="10">
        <v>96.968000000000004</v>
      </c>
      <c r="H200" s="10">
        <v>96.943600000000004</v>
      </c>
      <c r="I200" s="11">
        <v>97.006900000000002</v>
      </c>
      <c r="J200" s="9">
        <v>2420096.2000000002</v>
      </c>
      <c r="K200" s="10">
        <v>97.119299999999996</v>
      </c>
      <c r="L200" s="10">
        <v>96.974999999999994</v>
      </c>
      <c r="M200" s="10">
        <v>96.947299999999998</v>
      </c>
      <c r="N200" s="11">
        <v>97.013199999999998</v>
      </c>
      <c r="O200" s="9">
        <v>2314903.16</v>
      </c>
      <c r="P200" s="10">
        <v>97.122200000000007</v>
      </c>
      <c r="Q200" s="10">
        <v>96.977800000000002</v>
      </c>
      <c r="R200" s="10">
        <v>96.952299999999994</v>
      </c>
      <c r="S200" s="11">
        <v>97.016800000000003</v>
      </c>
      <c r="T200" s="9">
        <v>2258947.4</v>
      </c>
      <c r="U200" s="10">
        <v>97.113900000000001</v>
      </c>
      <c r="V200" s="10">
        <v>96.974100000000007</v>
      </c>
      <c r="W200" s="10">
        <v>96.9495</v>
      </c>
      <c r="X200" s="11">
        <v>97.011899999999997</v>
      </c>
      <c r="Y200" s="9">
        <v>2260011.6</v>
      </c>
      <c r="Z200" s="10">
        <v>97.110699999999994</v>
      </c>
      <c r="AA200" s="10">
        <v>96.977000000000004</v>
      </c>
      <c r="AB200" s="10">
        <v>96.953199999999995</v>
      </c>
      <c r="AC200" s="11">
        <v>97.013099999999994</v>
      </c>
      <c r="AD200" s="9">
        <v>2313133.64</v>
      </c>
      <c r="AE200" s="10">
        <v>97.092100000000002</v>
      </c>
      <c r="AF200" s="10">
        <v>96.975700000000003</v>
      </c>
      <c r="AG200" s="10">
        <v>96.955100000000002</v>
      </c>
      <c r="AH200" s="11">
        <v>97.007199999999997</v>
      </c>
      <c r="AI200" s="9">
        <v>2409593.36</v>
      </c>
      <c r="AJ200" s="10">
        <v>97.085099999999997</v>
      </c>
      <c r="AK200" s="10">
        <v>96.981499999999997</v>
      </c>
      <c r="AL200" s="10">
        <v>96.953199999999995</v>
      </c>
      <c r="AM200" s="11">
        <v>97.006200000000007</v>
      </c>
      <c r="AN200" s="9">
        <v>2543304.6800000002</v>
      </c>
      <c r="AO200" s="10">
        <v>97.076899999999995</v>
      </c>
      <c r="AP200" s="10">
        <v>96.981899999999996</v>
      </c>
      <c r="AQ200" s="10">
        <v>96.955200000000005</v>
      </c>
      <c r="AR200" s="11">
        <v>97.004300000000001</v>
      </c>
      <c r="AS200" s="9">
        <v>2708875.6</v>
      </c>
      <c r="AT200" s="10">
        <v>97.0381</v>
      </c>
      <c r="AU200" s="10">
        <v>96.965900000000005</v>
      </c>
      <c r="AV200" s="10">
        <v>96.938100000000006</v>
      </c>
      <c r="AW200" s="11">
        <v>96.980400000000003</v>
      </c>
      <c r="AX200" s="9">
        <v>2903800.8</v>
      </c>
      <c r="AY200" s="10">
        <v>96.987300000000005</v>
      </c>
      <c r="AZ200" s="10">
        <v>96.935199999999995</v>
      </c>
      <c r="BA200" s="10">
        <v>96.904399999999995</v>
      </c>
      <c r="BB200" s="11">
        <v>96.9422</v>
      </c>
      <c r="BC200" s="34">
        <v>0</v>
      </c>
      <c r="BD200" s="35">
        <v>0</v>
      </c>
      <c r="BE200" s="35">
        <v>0</v>
      </c>
      <c r="BF200" s="35">
        <v>0</v>
      </c>
      <c r="BG200" s="36">
        <v>0</v>
      </c>
      <c r="BH200" s="34">
        <v>0</v>
      </c>
      <c r="BI200" s="35">
        <v>0</v>
      </c>
      <c r="BJ200" s="35">
        <v>0</v>
      </c>
      <c r="BK200" s="35">
        <v>0</v>
      </c>
      <c r="BL200" s="36">
        <v>0</v>
      </c>
      <c r="BM200" s="9">
        <v>2572329.3199999998</v>
      </c>
      <c r="BN200" s="10">
        <v>97.111800000000002</v>
      </c>
      <c r="BO200" s="10">
        <v>96.966800000000006</v>
      </c>
      <c r="BP200" s="10">
        <v>96.942400000000006</v>
      </c>
      <c r="BQ200" s="11">
        <v>97.006299999999996</v>
      </c>
      <c r="BR200" s="9">
        <v>2429877.88</v>
      </c>
      <c r="BS200" s="10">
        <v>97.120900000000006</v>
      </c>
      <c r="BT200" s="10">
        <v>96.977099999999993</v>
      </c>
      <c r="BU200" s="10">
        <v>96.948700000000002</v>
      </c>
      <c r="BV200" s="11">
        <v>97.014899999999997</v>
      </c>
      <c r="BW200" s="9">
        <v>2324588.96</v>
      </c>
      <c r="BX200" s="10">
        <v>97.122299999999996</v>
      </c>
      <c r="BY200" s="10">
        <v>96.975999999999999</v>
      </c>
      <c r="BZ200" s="10">
        <v>96.950500000000005</v>
      </c>
      <c r="CA200" s="11">
        <v>97.015600000000006</v>
      </c>
      <c r="CB200" s="9">
        <v>2269259.2799999998</v>
      </c>
      <c r="CC200" s="10">
        <v>97.113</v>
      </c>
      <c r="CD200" s="10">
        <v>96.973699999999994</v>
      </c>
      <c r="CE200" s="10">
        <v>96.950400000000002</v>
      </c>
      <c r="CF200" s="11">
        <v>97.011799999999994</v>
      </c>
      <c r="CG200" s="9">
        <v>2272258.84</v>
      </c>
      <c r="CH200" s="10">
        <v>97.108400000000003</v>
      </c>
      <c r="CI200" s="10">
        <v>96.974999999999994</v>
      </c>
      <c r="CJ200" s="10">
        <v>96.954999999999998</v>
      </c>
      <c r="CK200" s="11">
        <v>97.012200000000007</v>
      </c>
      <c r="CL200" s="9">
        <v>2327904.96</v>
      </c>
      <c r="CM200" s="10">
        <v>97.091499999999996</v>
      </c>
      <c r="CN200" s="10">
        <v>96.978300000000004</v>
      </c>
      <c r="CO200" s="10">
        <v>96.952799999999996</v>
      </c>
      <c r="CP200" s="11">
        <v>97.007099999999994</v>
      </c>
      <c r="CQ200" s="9">
        <v>2427283.84</v>
      </c>
      <c r="CR200" s="10">
        <v>97.085300000000004</v>
      </c>
      <c r="CS200" s="10">
        <v>96.981200000000001</v>
      </c>
      <c r="CT200" s="10">
        <v>96.953599999999994</v>
      </c>
      <c r="CU200" s="11">
        <v>97.006299999999996</v>
      </c>
      <c r="CV200" s="9">
        <v>2563280.6</v>
      </c>
      <c r="CW200" s="10">
        <v>97.070999999999998</v>
      </c>
      <c r="CX200" s="10">
        <v>96.977999999999994</v>
      </c>
      <c r="CY200" s="10">
        <v>96.951499999999996</v>
      </c>
      <c r="CZ200" s="11">
        <v>96.999799999999993</v>
      </c>
      <c r="DA200" s="9">
        <v>2733126.84</v>
      </c>
      <c r="DB200" s="10">
        <v>97.036600000000007</v>
      </c>
      <c r="DC200" s="10">
        <v>96.964399999999998</v>
      </c>
      <c r="DD200" s="10">
        <v>96.938699999999997</v>
      </c>
      <c r="DE200" s="11">
        <v>96.979699999999994</v>
      </c>
      <c r="DF200" s="9">
        <v>2932868.64</v>
      </c>
      <c r="DG200" s="10">
        <v>96.990499999999997</v>
      </c>
      <c r="DH200" s="10">
        <v>96.934899999999999</v>
      </c>
      <c r="DI200" s="10">
        <v>96.907300000000006</v>
      </c>
      <c r="DJ200" s="11">
        <v>96.944100000000006</v>
      </c>
      <c r="DK200" s="34">
        <v>0</v>
      </c>
      <c r="DL200" s="35">
        <v>0</v>
      </c>
      <c r="DM200" s="35">
        <v>0</v>
      </c>
      <c r="DN200" s="35">
        <v>0</v>
      </c>
      <c r="DO200" s="36">
        <v>0</v>
      </c>
      <c r="DP200" s="34">
        <v>0</v>
      </c>
      <c r="DQ200" s="35">
        <v>0</v>
      </c>
      <c r="DR200" s="35">
        <v>0</v>
      </c>
      <c r="DS200" s="35">
        <v>0</v>
      </c>
      <c r="DT200" s="36">
        <v>0</v>
      </c>
      <c r="DU200" s="9">
        <v>2568384.36</v>
      </c>
      <c r="DV200" s="10">
        <v>97.109899999999996</v>
      </c>
      <c r="DW200" s="10">
        <v>96.967100000000002</v>
      </c>
      <c r="DX200" s="10">
        <v>96.943600000000004</v>
      </c>
      <c r="DY200" s="11">
        <v>97.006200000000007</v>
      </c>
      <c r="DZ200" s="9">
        <v>2425589.2799999998</v>
      </c>
      <c r="EA200" s="10">
        <v>97.122900000000001</v>
      </c>
      <c r="EB200" s="10">
        <v>96.977400000000003</v>
      </c>
      <c r="EC200" s="10">
        <v>96.949799999999996</v>
      </c>
      <c r="ED200" s="11">
        <v>97.016000000000005</v>
      </c>
      <c r="EE200" s="9">
        <v>2320324</v>
      </c>
      <c r="EF200" s="10">
        <v>97.121200000000002</v>
      </c>
      <c r="EG200" s="10">
        <v>96.977500000000006</v>
      </c>
      <c r="EH200" s="10">
        <v>96.953100000000006</v>
      </c>
      <c r="EI200" s="11">
        <v>97.016599999999997</v>
      </c>
      <c r="EJ200" s="9">
        <v>2265197.48</v>
      </c>
      <c r="EK200" s="10">
        <v>97.116699999999994</v>
      </c>
      <c r="EL200" s="10">
        <v>96.975099999999998</v>
      </c>
      <c r="EM200" s="10">
        <v>96.951099999999997</v>
      </c>
      <c r="EN200" s="11">
        <v>97.0137</v>
      </c>
      <c r="EO200" s="9">
        <v>2268296.7599999998</v>
      </c>
      <c r="EP200" s="10">
        <v>97.110299999999995</v>
      </c>
      <c r="EQ200" s="10">
        <v>96.976100000000002</v>
      </c>
      <c r="ER200" s="10">
        <v>96.954499999999996</v>
      </c>
      <c r="ES200" s="11">
        <v>97.013099999999994</v>
      </c>
      <c r="ET200" s="9">
        <v>2323841.16</v>
      </c>
      <c r="EU200" s="10">
        <v>97.090900000000005</v>
      </c>
      <c r="EV200" s="10">
        <v>96.976200000000006</v>
      </c>
      <c r="EW200" s="10">
        <v>96.952799999999996</v>
      </c>
      <c r="EX200" s="11">
        <v>97.006200000000007</v>
      </c>
      <c r="EY200" s="9">
        <v>2423320.48</v>
      </c>
      <c r="EZ200" s="10">
        <v>97.087599999999995</v>
      </c>
      <c r="FA200" s="10">
        <v>96.981800000000007</v>
      </c>
      <c r="FB200" s="10">
        <v>96.956000000000003</v>
      </c>
      <c r="FC200" s="11">
        <v>97.008099999999999</v>
      </c>
      <c r="FD200" s="9">
        <v>2559625.2799999998</v>
      </c>
      <c r="FE200" s="10">
        <v>97.075299999999999</v>
      </c>
      <c r="FF200" s="10">
        <v>96.980999999999995</v>
      </c>
      <c r="FG200" s="10">
        <v>96.956400000000002</v>
      </c>
      <c r="FH200" s="11">
        <v>97.003900000000002</v>
      </c>
      <c r="FI200" s="9">
        <v>2729441.08</v>
      </c>
      <c r="FJ200" s="10">
        <v>97.036299999999997</v>
      </c>
      <c r="FK200" s="10">
        <v>96.963499999999996</v>
      </c>
      <c r="FL200" s="10">
        <v>96.936700000000002</v>
      </c>
      <c r="FM200" s="11">
        <v>96.9786</v>
      </c>
      <c r="FN200" s="9">
        <v>2929494.2</v>
      </c>
      <c r="FO200" s="10">
        <v>96.985200000000006</v>
      </c>
      <c r="FP200" s="10">
        <v>96.934100000000001</v>
      </c>
      <c r="FQ200" s="10">
        <v>96.906000000000006</v>
      </c>
      <c r="FR200" s="11">
        <v>96.941599999999994</v>
      </c>
      <c r="FS200" s="34">
        <v>0</v>
      </c>
      <c r="FT200" s="35">
        <v>0</v>
      </c>
      <c r="FU200" s="35">
        <v>0</v>
      </c>
      <c r="FV200" s="35">
        <v>0</v>
      </c>
      <c r="FW200" s="36">
        <v>0</v>
      </c>
      <c r="FX200" s="34">
        <v>0</v>
      </c>
      <c r="FY200" s="35">
        <v>0</v>
      </c>
      <c r="FZ200" s="35">
        <v>0</v>
      </c>
      <c r="GA200" s="35">
        <v>0</v>
      </c>
      <c r="GB200" s="36">
        <v>0</v>
      </c>
    </row>
    <row r="201" spans="2:184" ht="15" customHeight="1">
      <c r="B201" s="122"/>
      <c r="C201" s="87"/>
      <c r="D201" s="8">
        <f t="shared" ref="D201:D210" si="16">$D200 + 2</f>
        <v>-32</v>
      </c>
      <c r="E201" s="9">
        <v>2403534.52</v>
      </c>
      <c r="F201" s="10">
        <v>93.450800000000001</v>
      </c>
      <c r="G201" s="10">
        <v>93.361999999999995</v>
      </c>
      <c r="H201" s="10">
        <v>93.354500000000002</v>
      </c>
      <c r="I201" s="11">
        <v>93.388900000000007</v>
      </c>
      <c r="J201" s="9">
        <v>2269552.7599999998</v>
      </c>
      <c r="K201" s="10">
        <v>93.456699999999998</v>
      </c>
      <c r="L201" s="10">
        <v>93.364999999999995</v>
      </c>
      <c r="M201" s="10">
        <v>93.359800000000007</v>
      </c>
      <c r="N201" s="11">
        <v>93.393600000000006</v>
      </c>
      <c r="O201" s="9">
        <v>2175193.4</v>
      </c>
      <c r="P201" s="10">
        <v>93.453000000000003</v>
      </c>
      <c r="Q201" s="10">
        <v>93.364900000000006</v>
      </c>
      <c r="R201" s="10">
        <v>93.3596</v>
      </c>
      <c r="S201" s="11">
        <v>93.392300000000006</v>
      </c>
      <c r="T201" s="9">
        <v>2131812.4</v>
      </c>
      <c r="U201" s="10">
        <v>93.450999999999993</v>
      </c>
      <c r="V201" s="10">
        <v>93.367599999999996</v>
      </c>
      <c r="W201" s="10">
        <v>93.3613</v>
      </c>
      <c r="X201" s="11">
        <v>93.393100000000004</v>
      </c>
      <c r="Y201" s="9">
        <v>2143947.88</v>
      </c>
      <c r="Z201" s="10">
        <v>93.445800000000006</v>
      </c>
      <c r="AA201" s="10">
        <v>93.370900000000006</v>
      </c>
      <c r="AB201" s="10">
        <v>93.364699999999999</v>
      </c>
      <c r="AC201" s="11">
        <v>93.393600000000006</v>
      </c>
      <c r="AD201" s="9">
        <v>2204772.6800000002</v>
      </c>
      <c r="AE201" s="10">
        <v>93.435100000000006</v>
      </c>
      <c r="AF201" s="10">
        <v>93.368700000000004</v>
      </c>
      <c r="AG201" s="10">
        <v>93.362300000000005</v>
      </c>
      <c r="AH201" s="11">
        <v>93.388599999999997</v>
      </c>
      <c r="AI201" s="9">
        <v>2306542.12</v>
      </c>
      <c r="AJ201" s="10">
        <v>93.423000000000002</v>
      </c>
      <c r="AK201" s="10">
        <v>93.368200000000002</v>
      </c>
      <c r="AL201" s="10">
        <v>93.360100000000003</v>
      </c>
      <c r="AM201" s="11">
        <v>93.383700000000005</v>
      </c>
      <c r="AN201" s="9">
        <v>2443909.48</v>
      </c>
      <c r="AO201" s="10">
        <v>93.410799999999995</v>
      </c>
      <c r="AP201" s="10">
        <v>93.364800000000002</v>
      </c>
      <c r="AQ201" s="10">
        <v>93.356300000000005</v>
      </c>
      <c r="AR201" s="11">
        <v>93.377200000000002</v>
      </c>
      <c r="AS201" s="9">
        <v>2612887.7200000002</v>
      </c>
      <c r="AT201" s="10">
        <v>93.389399999999995</v>
      </c>
      <c r="AU201" s="10">
        <v>93.355900000000005</v>
      </c>
      <c r="AV201" s="10">
        <v>93.346699999999998</v>
      </c>
      <c r="AW201" s="11">
        <v>93.364000000000004</v>
      </c>
      <c r="AX201" s="9">
        <v>2811451.92</v>
      </c>
      <c r="AY201" s="10">
        <v>93.372600000000006</v>
      </c>
      <c r="AZ201" s="10">
        <v>93.349500000000006</v>
      </c>
      <c r="BA201" s="10">
        <v>93.341300000000004</v>
      </c>
      <c r="BB201" s="11">
        <v>93.354399999999998</v>
      </c>
      <c r="BC201" s="34">
        <v>0</v>
      </c>
      <c r="BD201" s="35">
        <v>0</v>
      </c>
      <c r="BE201" s="35">
        <v>0</v>
      </c>
      <c r="BF201" s="35">
        <v>0</v>
      </c>
      <c r="BG201" s="36">
        <v>0</v>
      </c>
      <c r="BH201" s="34">
        <v>0</v>
      </c>
      <c r="BI201" s="35">
        <v>0</v>
      </c>
      <c r="BJ201" s="35">
        <v>0</v>
      </c>
      <c r="BK201" s="35">
        <v>0</v>
      </c>
      <c r="BL201" s="36">
        <v>0</v>
      </c>
      <c r="BM201" s="9">
        <v>2412545.64</v>
      </c>
      <c r="BN201" s="10">
        <v>93.451899999999995</v>
      </c>
      <c r="BO201" s="10">
        <v>93.360799999999998</v>
      </c>
      <c r="BP201" s="10">
        <v>93.353899999999996</v>
      </c>
      <c r="BQ201" s="11">
        <v>93.388599999999997</v>
      </c>
      <c r="BR201" s="9">
        <v>2278961.84</v>
      </c>
      <c r="BS201" s="10">
        <v>93.453999999999994</v>
      </c>
      <c r="BT201" s="10">
        <v>93.363900000000001</v>
      </c>
      <c r="BU201" s="10">
        <v>93.359099999999998</v>
      </c>
      <c r="BV201" s="11">
        <v>93.392099999999999</v>
      </c>
      <c r="BW201" s="9">
        <v>2184572.7999999998</v>
      </c>
      <c r="BX201" s="10">
        <v>93.452299999999994</v>
      </c>
      <c r="BY201" s="10">
        <v>93.364699999999999</v>
      </c>
      <c r="BZ201" s="10">
        <v>93.358099999999993</v>
      </c>
      <c r="CA201" s="11">
        <v>93.391499999999994</v>
      </c>
      <c r="CB201" s="9">
        <v>2141697.44</v>
      </c>
      <c r="CC201" s="10">
        <v>93.4499</v>
      </c>
      <c r="CD201" s="10">
        <v>93.365200000000002</v>
      </c>
      <c r="CE201" s="10">
        <v>93.359099999999998</v>
      </c>
      <c r="CF201" s="11">
        <v>93.391199999999998</v>
      </c>
      <c r="CG201" s="9">
        <v>2155866.88</v>
      </c>
      <c r="CH201" s="10">
        <v>93.441900000000004</v>
      </c>
      <c r="CI201" s="10">
        <v>93.368099999999998</v>
      </c>
      <c r="CJ201" s="10">
        <v>93.361999999999995</v>
      </c>
      <c r="CK201" s="11">
        <v>93.390500000000003</v>
      </c>
      <c r="CL201" s="9">
        <v>2219684.12</v>
      </c>
      <c r="CM201" s="10">
        <v>93.434799999999996</v>
      </c>
      <c r="CN201" s="10">
        <v>93.369500000000002</v>
      </c>
      <c r="CO201" s="10">
        <v>93.361599999999996</v>
      </c>
      <c r="CP201" s="11">
        <v>93.388499999999993</v>
      </c>
      <c r="CQ201" s="9">
        <v>2324610.6800000002</v>
      </c>
      <c r="CR201" s="10">
        <v>93.424999999999997</v>
      </c>
      <c r="CS201" s="10">
        <v>93.368499999999997</v>
      </c>
      <c r="CT201" s="10">
        <v>93.361199999999997</v>
      </c>
      <c r="CU201" s="11">
        <v>93.384799999999998</v>
      </c>
      <c r="CV201" s="9">
        <v>2464594.56</v>
      </c>
      <c r="CW201" s="10">
        <v>93.410200000000003</v>
      </c>
      <c r="CX201" s="10">
        <v>93.364199999999997</v>
      </c>
      <c r="CY201" s="10">
        <v>93.355400000000003</v>
      </c>
      <c r="CZ201" s="11">
        <v>93.376499999999993</v>
      </c>
      <c r="DA201" s="9">
        <v>2638053.2400000002</v>
      </c>
      <c r="DB201" s="10">
        <v>93.388300000000001</v>
      </c>
      <c r="DC201" s="10">
        <v>93.3553</v>
      </c>
      <c r="DD201" s="10">
        <v>93.347499999999997</v>
      </c>
      <c r="DE201" s="11">
        <v>93.363699999999994</v>
      </c>
      <c r="DF201" s="9">
        <v>2841610.08</v>
      </c>
      <c r="DG201" s="10">
        <v>93.372799999999998</v>
      </c>
      <c r="DH201" s="10">
        <v>93.349699999999999</v>
      </c>
      <c r="DI201" s="10">
        <v>93.341499999999996</v>
      </c>
      <c r="DJ201" s="11">
        <v>93.354600000000005</v>
      </c>
      <c r="DK201" s="34">
        <v>0</v>
      </c>
      <c r="DL201" s="35">
        <v>0</v>
      </c>
      <c r="DM201" s="35">
        <v>0</v>
      </c>
      <c r="DN201" s="35">
        <v>0</v>
      </c>
      <c r="DO201" s="36">
        <v>0</v>
      </c>
      <c r="DP201" s="34">
        <v>0</v>
      </c>
      <c r="DQ201" s="35">
        <v>0</v>
      </c>
      <c r="DR201" s="35">
        <v>0</v>
      </c>
      <c r="DS201" s="35">
        <v>0</v>
      </c>
      <c r="DT201" s="36">
        <v>0</v>
      </c>
      <c r="DU201" s="9">
        <v>2408547.44</v>
      </c>
      <c r="DV201" s="10">
        <v>93.450800000000001</v>
      </c>
      <c r="DW201" s="10">
        <v>93.361099999999993</v>
      </c>
      <c r="DX201" s="10">
        <v>93.354699999999994</v>
      </c>
      <c r="DY201" s="11">
        <v>93.3887</v>
      </c>
      <c r="DZ201" s="9">
        <v>2274812.04</v>
      </c>
      <c r="EA201" s="10">
        <v>93.456400000000002</v>
      </c>
      <c r="EB201" s="10">
        <v>93.363900000000001</v>
      </c>
      <c r="EC201" s="10">
        <v>93.360600000000005</v>
      </c>
      <c r="ED201" s="11">
        <v>93.3934</v>
      </c>
      <c r="EE201" s="9">
        <v>2180493.92</v>
      </c>
      <c r="EF201" s="10">
        <v>93.452500000000001</v>
      </c>
      <c r="EG201" s="10">
        <v>93.364999999999995</v>
      </c>
      <c r="EH201" s="10">
        <v>93.358599999999996</v>
      </c>
      <c r="EI201" s="11">
        <v>93.391800000000003</v>
      </c>
      <c r="EJ201" s="9">
        <v>2137811.2000000002</v>
      </c>
      <c r="EK201" s="10">
        <v>93.449100000000001</v>
      </c>
      <c r="EL201" s="10">
        <v>93.367000000000004</v>
      </c>
      <c r="EM201" s="10">
        <v>93.360699999999994</v>
      </c>
      <c r="EN201" s="11">
        <v>93.392099999999999</v>
      </c>
      <c r="EO201" s="9">
        <v>2152120.7599999998</v>
      </c>
      <c r="EP201" s="10">
        <v>93.446299999999994</v>
      </c>
      <c r="EQ201" s="10">
        <v>93.369900000000001</v>
      </c>
      <c r="ER201" s="10">
        <v>93.363200000000006</v>
      </c>
      <c r="ES201" s="11">
        <v>93.393000000000001</v>
      </c>
      <c r="ET201" s="9">
        <v>2215718.7999999998</v>
      </c>
      <c r="EU201" s="10">
        <v>93.434399999999997</v>
      </c>
      <c r="EV201" s="10">
        <v>93.368799999999993</v>
      </c>
      <c r="EW201" s="10">
        <v>93.361900000000006</v>
      </c>
      <c r="EX201" s="11">
        <v>93.388199999999998</v>
      </c>
      <c r="EY201" s="9">
        <v>2320787.2400000002</v>
      </c>
      <c r="EZ201" s="10">
        <v>93.426299999999998</v>
      </c>
      <c r="FA201" s="10">
        <v>93.370199999999997</v>
      </c>
      <c r="FB201" s="10">
        <v>93.361400000000003</v>
      </c>
      <c r="FC201" s="11">
        <v>93.385900000000007</v>
      </c>
      <c r="FD201" s="9">
        <v>2461042.2000000002</v>
      </c>
      <c r="FE201" s="10">
        <v>93.412199999999999</v>
      </c>
      <c r="FF201" s="10">
        <v>93.364199999999997</v>
      </c>
      <c r="FG201" s="10">
        <v>93.3566</v>
      </c>
      <c r="FH201" s="11">
        <v>93.377600000000001</v>
      </c>
      <c r="FI201" s="9">
        <v>2634576.2400000002</v>
      </c>
      <c r="FJ201" s="10">
        <v>93.388400000000004</v>
      </c>
      <c r="FK201" s="10">
        <v>93.355400000000003</v>
      </c>
      <c r="FL201" s="10">
        <v>93.347099999999998</v>
      </c>
      <c r="FM201" s="11">
        <v>93.363600000000005</v>
      </c>
      <c r="FN201" s="9">
        <v>2838343.92</v>
      </c>
      <c r="FO201" s="10">
        <v>93.371700000000004</v>
      </c>
      <c r="FP201" s="10">
        <v>93.349400000000003</v>
      </c>
      <c r="FQ201" s="10">
        <v>93.339699999999993</v>
      </c>
      <c r="FR201" s="11">
        <v>93.3536</v>
      </c>
      <c r="FS201" s="34">
        <v>0</v>
      </c>
      <c r="FT201" s="35">
        <v>0</v>
      </c>
      <c r="FU201" s="35">
        <v>0</v>
      </c>
      <c r="FV201" s="35">
        <v>0</v>
      </c>
      <c r="FW201" s="36">
        <v>0</v>
      </c>
      <c r="FX201" s="34">
        <v>0</v>
      </c>
      <c r="FY201" s="35">
        <v>0</v>
      </c>
      <c r="FZ201" s="35">
        <v>0</v>
      </c>
      <c r="GA201" s="35">
        <v>0</v>
      </c>
      <c r="GB201" s="36">
        <v>0</v>
      </c>
    </row>
    <row r="202" spans="2:184" ht="15" customHeight="1">
      <c r="B202" s="122"/>
      <c r="C202" s="87"/>
      <c r="D202" s="8">
        <f t="shared" si="16"/>
        <v>-30</v>
      </c>
      <c r="E202" s="9">
        <v>2253597.16</v>
      </c>
      <c r="F202" s="10">
        <v>91.400300000000001</v>
      </c>
      <c r="G202" s="10">
        <v>91.346199999999996</v>
      </c>
      <c r="H202" s="10">
        <v>91.3309</v>
      </c>
      <c r="I202" s="11">
        <v>91.358999999999995</v>
      </c>
      <c r="J202" s="9">
        <v>2129336.6800000002</v>
      </c>
      <c r="K202" s="10">
        <v>91.399100000000004</v>
      </c>
      <c r="L202" s="10">
        <v>91.347099999999998</v>
      </c>
      <c r="M202" s="10">
        <v>91.3309</v>
      </c>
      <c r="N202" s="11">
        <v>91.358900000000006</v>
      </c>
      <c r="O202" s="9">
        <v>2046468.28</v>
      </c>
      <c r="P202" s="10">
        <v>91.395700000000005</v>
      </c>
      <c r="Q202" s="10">
        <v>91.346400000000003</v>
      </c>
      <c r="R202" s="10">
        <v>91.333500000000001</v>
      </c>
      <c r="S202" s="11">
        <v>91.358400000000003</v>
      </c>
      <c r="T202" s="9">
        <v>2015886.88</v>
      </c>
      <c r="U202" s="10">
        <v>91.391800000000003</v>
      </c>
      <c r="V202" s="10">
        <v>91.349400000000003</v>
      </c>
      <c r="W202" s="10">
        <v>91.3339</v>
      </c>
      <c r="X202" s="11">
        <v>91.3583</v>
      </c>
      <c r="Y202" s="9">
        <v>2039330.48</v>
      </c>
      <c r="Z202" s="10">
        <v>91.389600000000002</v>
      </c>
      <c r="AA202" s="10">
        <v>91.353899999999996</v>
      </c>
      <c r="AB202" s="10">
        <v>91.339200000000005</v>
      </c>
      <c r="AC202" s="11">
        <v>91.360900000000001</v>
      </c>
      <c r="AD202" s="9">
        <v>2108828</v>
      </c>
      <c r="AE202" s="10">
        <v>91.386099999999999</v>
      </c>
      <c r="AF202" s="10">
        <v>91.357600000000005</v>
      </c>
      <c r="AG202" s="10">
        <v>91.343100000000007</v>
      </c>
      <c r="AH202" s="11">
        <v>91.362200000000001</v>
      </c>
      <c r="AI202" s="9">
        <v>2217494.6</v>
      </c>
      <c r="AJ202" s="10">
        <v>91.3827</v>
      </c>
      <c r="AK202" s="10">
        <v>91.3613</v>
      </c>
      <c r="AL202" s="10">
        <v>91.346100000000007</v>
      </c>
      <c r="AM202" s="11">
        <v>91.363399999999999</v>
      </c>
      <c r="AN202" s="9">
        <v>2360653.08</v>
      </c>
      <c r="AO202" s="10">
        <v>91.379300000000001</v>
      </c>
      <c r="AP202" s="10">
        <v>91.364500000000007</v>
      </c>
      <c r="AQ202" s="10">
        <v>91.3489</v>
      </c>
      <c r="AR202" s="11">
        <v>91.364199999999997</v>
      </c>
      <c r="AS202" s="9">
        <v>2535143.44</v>
      </c>
      <c r="AT202" s="10">
        <v>91.375100000000003</v>
      </c>
      <c r="AU202" s="10">
        <v>91.366699999999994</v>
      </c>
      <c r="AV202" s="10">
        <v>91.351500000000001</v>
      </c>
      <c r="AW202" s="11">
        <v>91.364400000000003</v>
      </c>
      <c r="AX202" s="9">
        <v>2738498.44</v>
      </c>
      <c r="AY202" s="10">
        <v>91.372399999999999</v>
      </c>
      <c r="AZ202" s="10">
        <v>91.371499999999997</v>
      </c>
      <c r="BA202" s="10">
        <v>91.355999999999995</v>
      </c>
      <c r="BB202" s="11">
        <v>91.366600000000005</v>
      </c>
      <c r="BC202" s="34">
        <v>0</v>
      </c>
      <c r="BD202" s="35">
        <v>0</v>
      </c>
      <c r="BE202" s="35">
        <v>0</v>
      </c>
      <c r="BF202" s="35">
        <v>0</v>
      </c>
      <c r="BG202" s="36">
        <v>0</v>
      </c>
      <c r="BH202" s="34">
        <v>0</v>
      </c>
      <c r="BI202" s="35">
        <v>0</v>
      </c>
      <c r="BJ202" s="35">
        <v>0</v>
      </c>
      <c r="BK202" s="35">
        <v>0</v>
      </c>
      <c r="BL202" s="36">
        <v>0</v>
      </c>
      <c r="BM202" s="9">
        <v>2262683.7200000002</v>
      </c>
      <c r="BN202" s="10">
        <v>91.401300000000006</v>
      </c>
      <c r="BO202" s="10">
        <v>91.346000000000004</v>
      </c>
      <c r="BP202" s="10">
        <v>91.330399999999997</v>
      </c>
      <c r="BQ202" s="11">
        <v>91.359099999999998</v>
      </c>
      <c r="BR202" s="9">
        <v>2138649.6000000001</v>
      </c>
      <c r="BS202" s="10">
        <v>91.398799999999994</v>
      </c>
      <c r="BT202" s="10">
        <v>91.346900000000005</v>
      </c>
      <c r="BU202" s="10">
        <v>91.330799999999996</v>
      </c>
      <c r="BV202" s="11">
        <v>91.358699999999999</v>
      </c>
      <c r="BW202" s="9">
        <v>2055706.8</v>
      </c>
      <c r="BX202" s="10">
        <v>91.395499999999998</v>
      </c>
      <c r="BY202" s="10">
        <v>91.346400000000003</v>
      </c>
      <c r="BZ202" s="10">
        <v>91.332899999999995</v>
      </c>
      <c r="CA202" s="11">
        <v>91.358199999999997</v>
      </c>
      <c r="CB202" s="9">
        <v>2025855.68</v>
      </c>
      <c r="CC202" s="10">
        <v>91.3917</v>
      </c>
      <c r="CD202" s="10">
        <v>91.348399999999998</v>
      </c>
      <c r="CE202" s="10">
        <v>91.334500000000006</v>
      </c>
      <c r="CF202" s="11">
        <v>91.358099999999993</v>
      </c>
      <c r="CG202" s="9">
        <v>2051700.68</v>
      </c>
      <c r="CH202" s="10">
        <v>91.388800000000003</v>
      </c>
      <c r="CI202" s="10">
        <v>91.353899999999996</v>
      </c>
      <c r="CJ202" s="10">
        <v>91.339200000000005</v>
      </c>
      <c r="CK202" s="11">
        <v>91.360600000000005</v>
      </c>
      <c r="CL202" s="9">
        <v>2124137.08</v>
      </c>
      <c r="CM202" s="10">
        <v>91.385800000000003</v>
      </c>
      <c r="CN202" s="10">
        <v>91.357100000000003</v>
      </c>
      <c r="CO202" s="10">
        <v>91.342799999999997</v>
      </c>
      <c r="CP202" s="11">
        <v>91.361800000000002</v>
      </c>
      <c r="CQ202" s="9">
        <v>2236158</v>
      </c>
      <c r="CR202" s="10">
        <v>91.382300000000001</v>
      </c>
      <c r="CS202" s="10">
        <v>91.361199999999997</v>
      </c>
      <c r="CT202" s="10">
        <v>91.346199999999996</v>
      </c>
      <c r="CU202" s="11">
        <v>91.363200000000006</v>
      </c>
      <c r="CV202" s="9">
        <v>2382431</v>
      </c>
      <c r="CW202" s="10">
        <v>91.378799999999998</v>
      </c>
      <c r="CX202" s="10">
        <v>91.3643</v>
      </c>
      <c r="CY202" s="10">
        <v>91.348500000000001</v>
      </c>
      <c r="CZ202" s="11">
        <v>91.363799999999998</v>
      </c>
      <c r="DA202" s="9">
        <v>2561614.36</v>
      </c>
      <c r="DB202" s="10">
        <v>91.374399999999994</v>
      </c>
      <c r="DC202" s="10">
        <v>91.367199999999997</v>
      </c>
      <c r="DD202" s="10">
        <v>91.351600000000005</v>
      </c>
      <c r="DE202" s="11">
        <v>91.364400000000003</v>
      </c>
      <c r="DF202" s="9">
        <v>2770053.52</v>
      </c>
      <c r="DG202" s="10">
        <v>91.372200000000007</v>
      </c>
      <c r="DH202" s="10">
        <v>91.371600000000001</v>
      </c>
      <c r="DI202" s="10">
        <v>91.355199999999996</v>
      </c>
      <c r="DJ202" s="11">
        <v>91.366299999999995</v>
      </c>
      <c r="DK202" s="34">
        <v>0</v>
      </c>
      <c r="DL202" s="35">
        <v>0</v>
      </c>
      <c r="DM202" s="35">
        <v>0</v>
      </c>
      <c r="DN202" s="35">
        <v>0</v>
      </c>
      <c r="DO202" s="36">
        <v>0</v>
      </c>
      <c r="DP202" s="34">
        <v>0</v>
      </c>
      <c r="DQ202" s="35">
        <v>0</v>
      </c>
      <c r="DR202" s="35">
        <v>0</v>
      </c>
      <c r="DS202" s="35">
        <v>0</v>
      </c>
      <c r="DT202" s="36">
        <v>0</v>
      </c>
      <c r="DU202" s="9">
        <v>2258640.2400000002</v>
      </c>
      <c r="DV202" s="10">
        <v>91.400099999999995</v>
      </c>
      <c r="DW202" s="10">
        <v>91.346100000000007</v>
      </c>
      <c r="DX202" s="10">
        <v>91.331199999999995</v>
      </c>
      <c r="DY202" s="11">
        <v>91.358999999999995</v>
      </c>
      <c r="DZ202" s="9">
        <v>2134508.2000000002</v>
      </c>
      <c r="EA202" s="10">
        <v>91.399500000000003</v>
      </c>
      <c r="EB202" s="10">
        <v>91.346699999999998</v>
      </c>
      <c r="EC202" s="10">
        <v>91.331100000000006</v>
      </c>
      <c r="ED202" s="11">
        <v>91.358999999999995</v>
      </c>
      <c r="EE202" s="9">
        <v>2051758.16</v>
      </c>
      <c r="EF202" s="10">
        <v>91.395899999999997</v>
      </c>
      <c r="EG202" s="10">
        <v>91.346900000000005</v>
      </c>
      <c r="EH202" s="10">
        <v>91.333799999999997</v>
      </c>
      <c r="EI202" s="11">
        <v>91.358800000000002</v>
      </c>
      <c r="EJ202" s="9">
        <v>2022052.08</v>
      </c>
      <c r="EK202" s="10">
        <v>91.392799999999994</v>
      </c>
      <c r="EL202" s="10">
        <v>91.3489</v>
      </c>
      <c r="EM202" s="10">
        <v>91.334100000000007</v>
      </c>
      <c r="EN202" s="11">
        <v>91.358500000000006</v>
      </c>
      <c r="EO202" s="9">
        <v>2047880.92</v>
      </c>
      <c r="EP202" s="10">
        <v>91.3887</v>
      </c>
      <c r="EQ202" s="10">
        <v>91.353800000000007</v>
      </c>
      <c r="ER202" s="10">
        <v>91.339399999999998</v>
      </c>
      <c r="ES202" s="11">
        <v>91.360600000000005</v>
      </c>
      <c r="ET202" s="9">
        <v>2120347.7999999998</v>
      </c>
      <c r="EU202" s="10">
        <v>91.386600000000001</v>
      </c>
      <c r="EV202" s="10">
        <v>91.357699999999994</v>
      </c>
      <c r="EW202" s="10">
        <v>91.3429</v>
      </c>
      <c r="EX202" s="11">
        <v>91.362399999999994</v>
      </c>
      <c r="EY202" s="9">
        <v>2232386.96</v>
      </c>
      <c r="EZ202" s="10">
        <v>91.382599999999996</v>
      </c>
      <c r="FA202" s="10">
        <v>91.361099999999993</v>
      </c>
      <c r="FB202" s="10">
        <v>91.346100000000007</v>
      </c>
      <c r="FC202" s="11">
        <v>91.363200000000006</v>
      </c>
      <c r="FD202" s="9">
        <v>2378817.2000000002</v>
      </c>
      <c r="FE202" s="10">
        <v>91.378900000000002</v>
      </c>
      <c r="FF202" s="10">
        <v>91.364000000000004</v>
      </c>
      <c r="FG202" s="10">
        <v>91.348600000000005</v>
      </c>
      <c r="FH202" s="11">
        <v>91.363799999999998</v>
      </c>
      <c r="FI202" s="9">
        <v>2558277.08</v>
      </c>
      <c r="FJ202" s="10">
        <v>91.374700000000004</v>
      </c>
      <c r="FK202" s="10">
        <v>91.366900000000001</v>
      </c>
      <c r="FL202" s="10">
        <v>91.351699999999994</v>
      </c>
      <c r="FM202" s="11">
        <v>91.364400000000003</v>
      </c>
      <c r="FN202" s="9">
        <v>2766998.8</v>
      </c>
      <c r="FO202" s="10">
        <v>91.372299999999996</v>
      </c>
      <c r="FP202" s="10">
        <v>91.371099999999998</v>
      </c>
      <c r="FQ202" s="10">
        <v>91.355400000000003</v>
      </c>
      <c r="FR202" s="11">
        <v>91.366299999999995</v>
      </c>
      <c r="FS202" s="34">
        <v>0</v>
      </c>
      <c r="FT202" s="35">
        <v>0</v>
      </c>
      <c r="FU202" s="35">
        <v>0</v>
      </c>
      <c r="FV202" s="35">
        <v>0</v>
      </c>
      <c r="FW202" s="36">
        <v>0</v>
      </c>
      <c r="FX202" s="34">
        <v>0</v>
      </c>
      <c r="FY202" s="35">
        <v>0</v>
      </c>
      <c r="FZ202" s="35">
        <v>0</v>
      </c>
      <c r="GA202" s="35">
        <v>0</v>
      </c>
      <c r="GB202" s="36">
        <v>0</v>
      </c>
    </row>
    <row r="203" spans="2:184" ht="15" customHeight="1">
      <c r="B203" s="122"/>
      <c r="C203" s="87"/>
      <c r="D203" s="8">
        <f t="shared" si="16"/>
        <v>-28</v>
      </c>
      <c r="E203" s="9">
        <v>2092932.88</v>
      </c>
      <c r="F203" s="10">
        <v>89.271900000000002</v>
      </c>
      <c r="G203" s="10">
        <v>89.224999999999994</v>
      </c>
      <c r="H203" s="10">
        <v>89.211799999999997</v>
      </c>
      <c r="I203" s="11">
        <v>89.236199999999997</v>
      </c>
      <c r="J203" s="9">
        <v>1980135.16</v>
      </c>
      <c r="K203" s="10">
        <v>89.271000000000001</v>
      </c>
      <c r="L203" s="10">
        <v>89.227000000000004</v>
      </c>
      <c r="M203" s="10">
        <v>89.211299999999994</v>
      </c>
      <c r="N203" s="11">
        <v>89.236400000000003</v>
      </c>
      <c r="O203" s="9">
        <v>1908242.84</v>
      </c>
      <c r="P203" s="10">
        <v>89.269800000000004</v>
      </c>
      <c r="Q203" s="10">
        <v>89.226699999999994</v>
      </c>
      <c r="R203" s="10">
        <v>89.213499999999996</v>
      </c>
      <c r="S203" s="11">
        <v>89.236599999999996</v>
      </c>
      <c r="T203" s="9">
        <v>1889128</v>
      </c>
      <c r="U203" s="10">
        <v>89.268299999999996</v>
      </c>
      <c r="V203" s="10">
        <v>89.229699999999994</v>
      </c>
      <c r="W203" s="10">
        <v>89.215100000000007</v>
      </c>
      <c r="X203" s="11">
        <v>89.2376</v>
      </c>
      <c r="Y203" s="9">
        <v>1920937.4</v>
      </c>
      <c r="Z203" s="10">
        <v>89.266099999999994</v>
      </c>
      <c r="AA203" s="10">
        <v>89.232600000000005</v>
      </c>
      <c r="AB203" s="10">
        <v>89.218199999999996</v>
      </c>
      <c r="AC203" s="11">
        <v>89.238900000000001</v>
      </c>
      <c r="AD203" s="9">
        <v>1995600</v>
      </c>
      <c r="AE203" s="10">
        <v>89.264200000000002</v>
      </c>
      <c r="AF203" s="10">
        <v>89.236000000000004</v>
      </c>
      <c r="AG203" s="10">
        <v>89.219800000000006</v>
      </c>
      <c r="AH203" s="11">
        <v>89.239900000000006</v>
      </c>
      <c r="AI203" s="9">
        <v>2107602.56</v>
      </c>
      <c r="AJ203" s="10">
        <v>89.261499999999998</v>
      </c>
      <c r="AK203" s="10">
        <v>89.237099999999998</v>
      </c>
      <c r="AL203" s="10">
        <v>89.222399999999993</v>
      </c>
      <c r="AM203" s="11">
        <v>89.240300000000005</v>
      </c>
      <c r="AN203" s="9">
        <v>2252863.92</v>
      </c>
      <c r="AO203" s="10">
        <v>89.258700000000005</v>
      </c>
      <c r="AP203" s="10">
        <v>89.239400000000003</v>
      </c>
      <c r="AQ203" s="10">
        <v>89.224500000000006</v>
      </c>
      <c r="AR203" s="11">
        <v>89.240799999999993</v>
      </c>
      <c r="AS203" s="9">
        <v>2428862.12</v>
      </c>
      <c r="AT203" s="10">
        <v>89.256500000000003</v>
      </c>
      <c r="AU203" s="10">
        <v>89.242699999999999</v>
      </c>
      <c r="AV203" s="10">
        <v>89.227500000000006</v>
      </c>
      <c r="AW203" s="11">
        <v>89.242199999999997</v>
      </c>
      <c r="AX203" s="9">
        <v>2632562.2799999998</v>
      </c>
      <c r="AY203" s="10">
        <v>89.254400000000004</v>
      </c>
      <c r="AZ203" s="10">
        <v>89.246200000000002</v>
      </c>
      <c r="BA203" s="10">
        <v>89.231099999999998</v>
      </c>
      <c r="BB203" s="11">
        <v>89.243899999999996</v>
      </c>
      <c r="BC203" s="34">
        <v>0</v>
      </c>
      <c r="BD203" s="35">
        <v>0</v>
      </c>
      <c r="BE203" s="35">
        <v>0</v>
      </c>
      <c r="BF203" s="35">
        <v>0</v>
      </c>
      <c r="BG203" s="36">
        <v>0</v>
      </c>
      <c r="BH203" s="34">
        <v>0</v>
      </c>
      <c r="BI203" s="35">
        <v>0</v>
      </c>
      <c r="BJ203" s="35">
        <v>0</v>
      </c>
      <c r="BK203" s="35">
        <v>0</v>
      </c>
      <c r="BL203" s="36">
        <v>0</v>
      </c>
      <c r="BM203" s="9">
        <v>2101947.16</v>
      </c>
      <c r="BN203" s="10">
        <v>89.271199999999993</v>
      </c>
      <c r="BO203" s="10">
        <v>89.225099999999998</v>
      </c>
      <c r="BP203" s="10">
        <v>89.2119</v>
      </c>
      <c r="BQ203" s="11">
        <v>89.236000000000004</v>
      </c>
      <c r="BR203" s="9">
        <v>1989201.08</v>
      </c>
      <c r="BS203" s="10">
        <v>89.271199999999993</v>
      </c>
      <c r="BT203" s="10">
        <v>89.226600000000005</v>
      </c>
      <c r="BU203" s="10">
        <v>89.211200000000005</v>
      </c>
      <c r="BV203" s="11">
        <v>89.2363</v>
      </c>
      <c r="BW203" s="9">
        <v>1917146.16</v>
      </c>
      <c r="BX203" s="10">
        <v>89.269599999999997</v>
      </c>
      <c r="BY203" s="10">
        <v>89.226799999999997</v>
      </c>
      <c r="BZ203" s="10">
        <v>89.212900000000005</v>
      </c>
      <c r="CA203" s="11">
        <v>89.236400000000003</v>
      </c>
      <c r="CB203" s="9">
        <v>1898712.92</v>
      </c>
      <c r="CC203" s="10">
        <v>89.267600000000002</v>
      </c>
      <c r="CD203" s="10">
        <v>89.228999999999999</v>
      </c>
      <c r="CE203" s="10">
        <v>89.214600000000004</v>
      </c>
      <c r="CF203" s="11">
        <v>89.236999999999995</v>
      </c>
      <c r="CG203" s="9">
        <v>1933019.08</v>
      </c>
      <c r="CH203" s="10">
        <v>89.266000000000005</v>
      </c>
      <c r="CI203" s="10">
        <v>89.232600000000005</v>
      </c>
      <c r="CJ203" s="10">
        <v>89.218199999999996</v>
      </c>
      <c r="CK203" s="11">
        <v>89.238900000000001</v>
      </c>
      <c r="CL203" s="9">
        <v>2010818.28</v>
      </c>
      <c r="CM203" s="10">
        <v>89.264200000000002</v>
      </c>
      <c r="CN203" s="10">
        <v>89.236000000000004</v>
      </c>
      <c r="CO203" s="10">
        <v>89.219899999999996</v>
      </c>
      <c r="CP203" s="11">
        <v>89.24</v>
      </c>
      <c r="CQ203" s="9">
        <v>2126389.84</v>
      </c>
      <c r="CR203" s="10">
        <v>89.260800000000003</v>
      </c>
      <c r="CS203" s="10">
        <v>89.237099999999998</v>
      </c>
      <c r="CT203" s="10">
        <v>89.222200000000001</v>
      </c>
      <c r="CU203" s="11">
        <v>89.24</v>
      </c>
      <c r="CV203" s="9">
        <v>2274964.12</v>
      </c>
      <c r="CW203" s="10">
        <v>89.259100000000004</v>
      </c>
      <c r="CX203" s="10">
        <v>89.2393</v>
      </c>
      <c r="CY203" s="10">
        <v>89.224100000000007</v>
      </c>
      <c r="CZ203" s="11">
        <v>89.240799999999993</v>
      </c>
      <c r="DA203" s="9">
        <v>2455770.12</v>
      </c>
      <c r="DB203" s="10">
        <v>89.256200000000007</v>
      </c>
      <c r="DC203" s="10">
        <v>89.242599999999996</v>
      </c>
      <c r="DD203" s="10">
        <v>89.2273</v>
      </c>
      <c r="DE203" s="11">
        <v>89.242000000000004</v>
      </c>
      <c r="DF203" s="9">
        <v>2664671.2000000002</v>
      </c>
      <c r="DG203" s="10">
        <v>89.254499999999993</v>
      </c>
      <c r="DH203" s="10">
        <v>89.245900000000006</v>
      </c>
      <c r="DI203" s="10">
        <v>89.230500000000006</v>
      </c>
      <c r="DJ203" s="11">
        <v>89.243600000000001</v>
      </c>
      <c r="DK203" s="34">
        <v>0</v>
      </c>
      <c r="DL203" s="35">
        <v>0</v>
      </c>
      <c r="DM203" s="35">
        <v>0</v>
      </c>
      <c r="DN203" s="35">
        <v>0</v>
      </c>
      <c r="DO203" s="36">
        <v>0</v>
      </c>
      <c r="DP203" s="34">
        <v>0</v>
      </c>
      <c r="DQ203" s="35">
        <v>0</v>
      </c>
      <c r="DR203" s="35">
        <v>0</v>
      </c>
      <c r="DS203" s="35">
        <v>0</v>
      </c>
      <c r="DT203" s="36">
        <v>0</v>
      </c>
      <c r="DU203" s="9">
        <v>2097958.56</v>
      </c>
      <c r="DV203" s="10">
        <v>89.271500000000003</v>
      </c>
      <c r="DW203" s="10">
        <v>89.225300000000004</v>
      </c>
      <c r="DX203" s="10">
        <v>89.211299999999994</v>
      </c>
      <c r="DY203" s="11">
        <v>89.235900000000001</v>
      </c>
      <c r="DZ203" s="9">
        <v>1985194.56</v>
      </c>
      <c r="EA203" s="10">
        <v>89.270899999999997</v>
      </c>
      <c r="EB203" s="10">
        <v>89.227000000000004</v>
      </c>
      <c r="EC203" s="10">
        <v>89.211399999999998</v>
      </c>
      <c r="ED203" s="11">
        <v>89.236400000000003</v>
      </c>
      <c r="EE203" s="9">
        <v>1913320.92</v>
      </c>
      <c r="EF203" s="10">
        <v>89.2684</v>
      </c>
      <c r="EG203" s="10">
        <v>89.227199999999996</v>
      </c>
      <c r="EH203" s="10">
        <v>89.213099999999997</v>
      </c>
      <c r="EI203" s="11">
        <v>89.236099999999993</v>
      </c>
      <c r="EJ203" s="9">
        <v>1895054.24</v>
      </c>
      <c r="EK203" s="10">
        <v>89.267399999999995</v>
      </c>
      <c r="EL203" s="10">
        <v>89.229200000000006</v>
      </c>
      <c r="EM203" s="10">
        <v>89.215100000000007</v>
      </c>
      <c r="EN203" s="11">
        <v>89.237200000000001</v>
      </c>
      <c r="EO203" s="9">
        <v>1929295.2</v>
      </c>
      <c r="EP203" s="10">
        <v>89.266099999999994</v>
      </c>
      <c r="EQ203" s="10">
        <v>89.232699999999994</v>
      </c>
      <c r="ER203" s="10">
        <v>89.217699999999994</v>
      </c>
      <c r="ES203" s="11">
        <v>89.238799999999998</v>
      </c>
      <c r="ET203" s="9">
        <v>2007049.56</v>
      </c>
      <c r="EU203" s="10">
        <v>89.264300000000006</v>
      </c>
      <c r="EV203" s="10">
        <v>89.235600000000005</v>
      </c>
      <c r="EW203" s="10">
        <v>89.22</v>
      </c>
      <c r="EX203" s="11">
        <v>89.239900000000006</v>
      </c>
      <c r="EY203" s="9">
        <v>2122700.52</v>
      </c>
      <c r="EZ203" s="10">
        <v>89.261399999999995</v>
      </c>
      <c r="FA203" s="10">
        <v>89.236900000000006</v>
      </c>
      <c r="FB203" s="10">
        <v>89.222800000000007</v>
      </c>
      <c r="FC203" s="11">
        <v>89.240300000000005</v>
      </c>
      <c r="FD203" s="9">
        <v>2271405.7200000002</v>
      </c>
      <c r="FE203" s="10">
        <v>89.259200000000007</v>
      </c>
      <c r="FF203" s="10">
        <v>89.2393</v>
      </c>
      <c r="FG203" s="10">
        <v>89.224199999999996</v>
      </c>
      <c r="FH203" s="11">
        <v>89.240899999999996</v>
      </c>
      <c r="FI203" s="9">
        <v>2452488.92</v>
      </c>
      <c r="FJ203" s="10">
        <v>89.256399999999999</v>
      </c>
      <c r="FK203" s="10">
        <v>89.242599999999996</v>
      </c>
      <c r="FL203" s="10">
        <v>89.227500000000006</v>
      </c>
      <c r="FM203" s="11">
        <v>89.242199999999997</v>
      </c>
      <c r="FN203" s="9">
        <v>2661670.3199999998</v>
      </c>
      <c r="FO203" s="10">
        <v>89.254900000000006</v>
      </c>
      <c r="FP203" s="10">
        <v>89.246099999999998</v>
      </c>
      <c r="FQ203" s="10">
        <v>89.230999999999995</v>
      </c>
      <c r="FR203" s="11">
        <v>89.244</v>
      </c>
      <c r="FS203" s="34">
        <v>0</v>
      </c>
      <c r="FT203" s="35">
        <v>0</v>
      </c>
      <c r="FU203" s="35">
        <v>0</v>
      </c>
      <c r="FV203" s="35">
        <v>0</v>
      </c>
      <c r="FW203" s="36">
        <v>0</v>
      </c>
      <c r="FX203" s="34">
        <v>0</v>
      </c>
      <c r="FY203" s="35">
        <v>0</v>
      </c>
      <c r="FZ203" s="35">
        <v>0</v>
      </c>
      <c r="GA203" s="35">
        <v>0</v>
      </c>
      <c r="GB203" s="36">
        <v>0</v>
      </c>
    </row>
    <row r="204" spans="2:184" ht="15" customHeight="1">
      <c r="B204" s="122"/>
      <c r="C204" s="87"/>
      <c r="D204" s="8">
        <f t="shared" si="16"/>
        <v>-26</v>
      </c>
      <c r="E204" s="9">
        <v>1954275.84</v>
      </c>
      <c r="F204" s="10">
        <v>87.7697</v>
      </c>
      <c r="G204" s="10">
        <v>87.726399999999998</v>
      </c>
      <c r="H204" s="10">
        <v>87.709699999999998</v>
      </c>
      <c r="I204" s="11">
        <v>87.735200000000006</v>
      </c>
      <c r="J204" s="9">
        <v>1852143.92</v>
      </c>
      <c r="K204" s="10">
        <v>87.770099999999999</v>
      </c>
      <c r="L204" s="10">
        <v>87.727999999999994</v>
      </c>
      <c r="M204" s="10">
        <v>87.711299999999994</v>
      </c>
      <c r="N204" s="11">
        <v>87.736400000000003</v>
      </c>
      <c r="O204" s="9">
        <v>1793150.76</v>
      </c>
      <c r="P204" s="10">
        <v>87.770300000000006</v>
      </c>
      <c r="Q204" s="10">
        <v>87.729900000000001</v>
      </c>
      <c r="R204" s="10">
        <v>87.712900000000005</v>
      </c>
      <c r="S204" s="11">
        <v>87.7376</v>
      </c>
      <c r="T204" s="9">
        <v>1785604.2</v>
      </c>
      <c r="U204" s="10">
        <v>87.770600000000002</v>
      </c>
      <c r="V204" s="10">
        <v>87.732299999999995</v>
      </c>
      <c r="W204" s="10">
        <v>87.716200000000001</v>
      </c>
      <c r="X204" s="11">
        <v>87.739599999999996</v>
      </c>
      <c r="Y204" s="9">
        <v>1825728</v>
      </c>
      <c r="Z204" s="10">
        <v>87.768500000000003</v>
      </c>
      <c r="AA204" s="10">
        <v>87.735299999999995</v>
      </c>
      <c r="AB204" s="10">
        <v>87.718100000000007</v>
      </c>
      <c r="AC204" s="11">
        <v>87.740600000000001</v>
      </c>
      <c r="AD204" s="9">
        <v>1906499.64</v>
      </c>
      <c r="AE204" s="10">
        <v>87.767499999999998</v>
      </c>
      <c r="AF204" s="10">
        <v>87.738699999999994</v>
      </c>
      <c r="AG204" s="10">
        <v>87.720699999999994</v>
      </c>
      <c r="AH204" s="11">
        <v>87.7423</v>
      </c>
      <c r="AI204" s="9">
        <v>2023166.4</v>
      </c>
      <c r="AJ204" s="10">
        <v>87.764799999999994</v>
      </c>
      <c r="AK204" s="10">
        <v>87.740600000000001</v>
      </c>
      <c r="AL204" s="10">
        <v>87.723100000000002</v>
      </c>
      <c r="AM204" s="11">
        <v>87.742800000000003</v>
      </c>
      <c r="AN204" s="9">
        <v>2172127.7200000002</v>
      </c>
      <c r="AO204" s="10">
        <v>87.763099999999994</v>
      </c>
      <c r="AP204" s="10">
        <v>87.743499999999997</v>
      </c>
      <c r="AQ204" s="10">
        <v>87.725399999999993</v>
      </c>
      <c r="AR204" s="11">
        <v>87.744</v>
      </c>
      <c r="AS204" s="9">
        <v>2351126.44</v>
      </c>
      <c r="AT204" s="10">
        <v>87.760800000000003</v>
      </c>
      <c r="AU204" s="10">
        <v>87.746300000000005</v>
      </c>
      <c r="AV204" s="10">
        <v>87.728300000000004</v>
      </c>
      <c r="AW204" s="11">
        <v>87.745099999999994</v>
      </c>
      <c r="AX204" s="9">
        <v>2556409.7599999998</v>
      </c>
      <c r="AY204" s="10">
        <v>87.757599999999996</v>
      </c>
      <c r="AZ204" s="10">
        <v>87.750699999999995</v>
      </c>
      <c r="BA204" s="10">
        <v>87.7333</v>
      </c>
      <c r="BB204" s="11">
        <v>87.747100000000003</v>
      </c>
      <c r="BC204" s="34">
        <v>0</v>
      </c>
      <c r="BD204" s="35">
        <v>0</v>
      </c>
      <c r="BE204" s="35">
        <v>0</v>
      </c>
      <c r="BF204" s="35">
        <v>0</v>
      </c>
      <c r="BG204" s="36">
        <v>0</v>
      </c>
      <c r="BH204" s="34">
        <v>0</v>
      </c>
      <c r="BI204" s="35">
        <v>0</v>
      </c>
      <c r="BJ204" s="35">
        <v>0</v>
      </c>
      <c r="BK204" s="35">
        <v>0</v>
      </c>
      <c r="BL204" s="36">
        <v>0</v>
      </c>
      <c r="BM204" s="9">
        <v>1963225.96</v>
      </c>
      <c r="BN204" s="10">
        <v>87.768699999999995</v>
      </c>
      <c r="BO204" s="10">
        <v>87.726200000000006</v>
      </c>
      <c r="BP204" s="10">
        <v>87.709500000000006</v>
      </c>
      <c r="BQ204" s="11">
        <v>87.734700000000004</v>
      </c>
      <c r="BR204" s="9">
        <v>1860947.88</v>
      </c>
      <c r="BS204" s="10">
        <v>87.769300000000001</v>
      </c>
      <c r="BT204" s="10">
        <v>87.727500000000006</v>
      </c>
      <c r="BU204" s="10">
        <v>87.711399999999998</v>
      </c>
      <c r="BV204" s="11">
        <v>87.736000000000004</v>
      </c>
      <c r="BW204" s="9">
        <v>1801855.08</v>
      </c>
      <c r="BX204" s="10">
        <v>87.7697</v>
      </c>
      <c r="BY204" s="10">
        <v>87.73</v>
      </c>
      <c r="BZ204" s="10">
        <v>87.712999999999994</v>
      </c>
      <c r="CA204" s="11">
        <v>87.737499999999997</v>
      </c>
      <c r="CB204" s="9">
        <v>1795221.8</v>
      </c>
      <c r="CC204" s="10">
        <v>87.770600000000002</v>
      </c>
      <c r="CD204" s="10">
        <v>87.732600000000005</v>
      </c>
      <c r="CE204" s="10">
        <v>87.715699999999998</v>
      </c>
      <c r="CF204" s="11">
        <v>87.739599999999996</v>
      </c>
      <c r="CG204" s="9">
        <v>1838061.08</v>
      </c>
      <c r="CH204" s="10">
        <v>87.768799999999999</v>
      </c>
      <c r="CI204" s="10">
        <v>87.735600000000005</v>
      </c>
      <c r="CJ204" s="10">
        <v>87.718000000000004</v>
      </c>
      <c r="CK204" s="11">
        <v>87.740700000000004</v>
      </c>
      <c r="CL204" s="9">
        <v>1922306.24</v>
      </c>
      <c r="CM204" s="10">
        <v>87.767799999999994</v>
      </c>
      <c r="CN204" s="10">
        <v>87.7393</v>
      </c>
      <c r="CO204" s="10">
        <v>87.720699999999994</v>
      </c>
      <c r="CP204" s="11">
        <v>87.742500000000007</v>
      </c>
      <c r="CQ204" s="9">
        <v>2042765.68</v>
      </c>
      <c r="CR204" s="10">
        <v>87.765500000000003</v>
      </c>
      <c r="CS204" s="10">
        <v>87.740399999999994</v>
      </c>
      <c r="CT204" s="10">
        <v>87.723299999999995</v>
      </c>
      <c r="CU204" s="11">
        <v>87.742999999999995</v>
      </c>
      <c r="CV204" s="9">
        <v>2195150.04</v>
      </c>
      <c r="CW204" s="10">
        <v>87.763199999999998</v>
      </c>
      <c r="CX204" s="10">
        <v>87.743700000000004</v>
      </c>
      <c r="CY204" s="10">
        <v>87.725700000000003</v>
      </c>
      <c r="CZ204" s="11">
        <v>87.744100000000003</v>
      </c>
      <c r="DA204" s="9">
        <v>2379014.12</v>
      </c>
      <c r="DB204" s="10">
        <v>87.76</v>
      </c>
      <c r="DC204" s="10">
        <v>87.746300000000005</v>
      </c>
      <c r="DD204" s="10">
        <v>87.728099999999998</v>
      </c>
      <c r="DE204" s="11">
        <v>87.744799999999998</v>
      </c>
      <c r="DF204" s="9">
        <v>2589735.84</v>
      </c>
      <c r="DG204" s="10">
        <v>87.7577</v>
      </c>
      <c r="DH204" s="10">
        <v>87.750299999999996</v>
      </c>
      <c r="DI204" s="10">
        <v>87.7333</v>
      </c>
      <c r="DJ204" s="11">
        <v>87.747100000000003</v>
      </c>
      <c r="DK204" s="34">
        <v>0</v>
      </c>
      <c r="DL204" s="35">
        <v>0</v>
      </c>
      <c r="DM204" s="35">
        <v>0</v>
      </c>
      <c r="DN204" s="35">
        <v>0</v>
      </c>
      <c r="DO204" s="36">
        <v>0</v>
      </c>
      <c r="DP204" s="34">
        <v>0</v>
      </c>
      <c r="DQ204" s="35">
        <v>0</v>
      </c>
      <c r="DR204" s="35">
        <v>0</v>
      </c>
      <c r="DS204" s="35">
        <v>0</v>
      </c>
      <c r="DT204" s="36">
        <v>0</v>
      </c>
      <c r="DU204" s="9">
        <v>1959296.52</v>
      </c>
      <c r="DV204" s="10">
        <v>87.769300000000001</v>
      </c>
      <c r="DW204" s="10">
        <v>87.726600000000005</v>
      </c>
      <c r="DX204" s="10">
        <v>87.710300000000004</v>
      </c>
      <c r="DY204" s="11">
        <v>87.735299999999995</v>
      </c>
      <c r="DZ204" s="9">
        <v>1857126.64</v>
      </c>
      <c r="EA204" s="10">
        <v>87.769599999999997</v>
      </c>
      <c r="EB204" s="10">
        <v>87.727800000000002</v>
      </c>
      <c r="EC204" s="10">
        <v>87.711299999999994</v>
      </c>
      <c r="ED204" s="11">
        <v>87.736199999999997</v>
      </c>
      <c r="EE204" s="9">
        <v>1798221.6</v>
      </c>
      <c r="EF204" s="10">
        <v>87.770099999999999</v>
      </c>
      <c r="EG204" s="10">
        <v>87.730099999999993</v>
      </c>
      <c r="EH204" s="10">
        <v>87.712800000000001</v>
      </c>
      <c r="EI204" s="11">
        <v>87.7376</v>
      </c>
      <c r="EJ204" s="9">
        <v>1791602.92</v>
      </c>
      <c r="EK204" s="10">
        <v>87.770300000000006</v>
      </c>
      <c r="EL204" s="10">
        <v>87.732200000000006</v>
      </c>
      <c r="EM204" s="10">
        <v>87.716200000000001</v>
      </c>
      <c r="EN204" s="11">
        <v>87.739500000000007</v>
      </c>
      <c r="EO204" s="9">
        <v>1834427.32</v>
      </c>
      <c r="EP204" s="10">
        <v>87.768699999999995</v>
      </c>
      <c r="EQ204" s="10">
        <v>87.735699999999994</v>
      </c>
      <c r="ER204" s="10">
        <v>87.717699999999994</v>
      </c>
      <c r="ES204" s="11">
        <v>87.740700000000004</v>
      </c>
      <c r="ET204" s="9">
        <v>1918572.36</v>
      </c>
      <c r="EU204" s="10">
        <v>87.767499999999998</v>
      </c>
      <c r="EV204" s="10">
        <v>87.739099999999993</v>
      </c>
      <c r="EW204" s="10">
        <v>87.720600000000005</v>
      </c>
      <c r="EX204" s="11">
        <v>87.742400000000004</v>
      </c>
      <c r="EY204" s="9">
        <v>2039062.84</v>
      </c>
      <c r="EZ204" s="10">
        <v>87.765000000000001</v>
      </c>
      <c r="FA204" s="10">
        <v>87.740700000000004</v>
      </c>
      <c r="FB204" s="10">
        <v>87.723100000000002</v>
      </c>
      <c r="FC204" s="11">
        <v>87.742900000000006</v>
      </c>
      <c r="FD204" s="9">
        <v>2191638.3199999998</v>
      </c>
      <c r="FE204" s="10">
        <v>87.763199999999998</v>
      </c>
      <c r="FF204" s="10">
        <v>87.743499999999997</v>
      </c>
      <c r="FG204" s="10">
        <v>87.725399999999993</v>
      </c>
      <c r="FH204" s="11">
        <v>87.744</v>
      </c>
      <c r="FI204" s="9">
        <v>2375798.36</v>
      </c>
      <c r="FJ204" s="10">
        <v>87.760499999999993</v>
      </c>
      <c r="FK204" s="10">
        <v>87.746499999999997</v>
      </c>
      <c r="FL204" s="10">
        <v>87.727999999999994</v>
      </c>
      <c r="FM204" s="11">
        <v>87.745000000000005</v>
      </c>
      <c r="FN204" s="9">
        <v>2586687</v>
      </c>
      <c r="FO204" s="10">
        <v>87.758099999999999</v>
      </c>
      <c r="FP204" s="10">
        <v>87.749899999999997</v>
      </c>
      <c r="FQ204" s="10">
        <v>87.733099999999993</v>
      </c>
      <c r="FR204" s="11">
        <v>87.747</v>
      </c>
      <c r="FS204" s="34">
        <v>0</v>
      </c>
      <c r="FT204" s="35">
        <v>0</v>
      </c>
      <c r="FU204" s="35">
        <v>0</v>
      </c>
      <c r="FV204" s="35">
        <v>0</v>
      </c>
      <c r="FW204" s="36">
        <v>0</v>
      </c>
      <c r="FX204" s="34">
        <v>0</v>
      </c>
      <c r="FY204" s="35">
        <v>0</v>
      </c>
      <c r="FZ204" s="35">
        <v>0</v>
      </c>
      <c r="GA204" s="35">
        <v>0</v>
      </c>
      <c r="GB204" s="36">
        <v>0</v>
      </c>
    </row>
    <row r="205" spans="2:184" ht="15" customHeight="1">
      <c r="B205" s="122"/>
      <c r="C205" s="87"/>
      <c r="D205" s="8">
        <f t="shared" si="16"/>
        <v>-24</v>
      </c>
      <c r="E205" s="9">
        <v>1820337.8</v>
      </c>
      <c r="F205" s="10">
        <v>86.055099999999996</v>
      </c>
      <c r="G205" s="10">
        <v>86.007800000000003</v>
      </c>
      <c r="H205" s="10">
        <v>85.983099999999993</v>
      </c>
      <c r="I205" s="11">
        <v>86.015199999999993</v>
      </c>
      <c r="J205" s="9">
        <v>1728752.6399999999</v>
      </c>
      <c r="K205" s="10">
        <v>86.055499999999995</v>
      </c>
      <c r="L205" s="10">
        <v>86.009600000000006</v>
      </c>
      <c r="M205" s="10">
        <v>85.984099999999998</v>
      </c>
      <c r="N205" s="11">
        <v>86.016300000000001</v>
      </c>
      <c r="O205" s="9">
        <v>1680488.92</v>
      </c>
      <c r="P205" s="10">
        <v>86.055599999999998</v>
      </c>
      <c r="Q205" s="10">
        <v>86.010599999999997</v>
      </c>
      <c r="R205" s="10">
        <v>85.986699999999999</v>
      </c>
      <c r="S205" s="11">
        <v>86.017600000000002</v>
      </c>
      <c r="T205" s="9">
        <v>1681516.4</v>
      </c>
      <c r="U205" s="10">
        <v>86.055300000000003</v>
      </c>
      <c r="V205" s="10">
        <v>86.013099999999994</v>
      </c>
      <c r="W205" s="10">
        <v>85.989199999999997</v>
      </c>
      <c r="X205" s="11">
        <v>86.019099999999995</v>
      </c>
      <c r="Y205" s="9">
        <v>1726742.92</v>
      </c>
      <c r="Z205" s="10">
        <v>86.054000000000002</v>
      </c>
      <c r="AA205" s="10">
        <v>86.014700000000005</v>
      </c>
      <c r="AB205" s="10">
        <v>85.991</v>
      </c>
      <c r="AC205" s="11">
        <v>86.019800000000004</v>
      </c>
      <c r="AD205" s="9">
        <v>1810578.56</v>
      </c>
      <c r="AE205" s="10">
        <v>86.051400000000001</v>
      </c>
      <c r="AF205" s="10">
        <v>86.016400000000004</v>
      </c>
      <c r="AG205" s="10">
        <v>85.991500000000002</v>
      </c>
      <c r="AH205" s="11">
        <v>86.0197</v>
      </c>
      <c r="AI205" s="9">
        <v>1928902.04</v>
      </c>
      <c r="AJ205" s="10">
        <v>86.049300000000002</v>
      </c>
      <c r="AK205" s="10">
        <v>86.017200000000003</v>
      </c>
      <c r="AL205" s="10">
        <v>85.992199999999997</v>
      </c>
      <c r="AM205" s="11">
        <v>86.019499999999994</v>
      </c>
      <c r="AN205" s="9">
        <v>2078633.32</v>
      </c>
      <c r="AO205" s="10">
        <v>86.044399999999996</v>
      </c>
      <c r="AP205" s="10">
        <v>86.017600000000002</v>
      </c>
      <c r="AQ205" s="10">
        <v>85.992800000000003</v>
      </c>
      <c r="AR205" s="11">
        <v>86.018199999999993</v>
      </c>
      <c r="AS205" s="9">
        <v>2257732.44</v>
      </c>
      <c r="AT205" s="10">
        <v>86.042400000000001</v>
      </c>
      <c r="AU205" s="10">
        <v>86.0197</v>
      </c>
      <c r="AV205" s="10">
        <v>85.994500000000002</v>
      </c>
      <c r="AW205" s="11">
        <v>86.018799999999999</v>
      </c>
      <c r="AX205" s="9">
        <v>2461414.52</v>
      </c>
      <c r="AY205" s="10">
        <v>86.038399999999996</v>
      </c>
      <c r="AZ205" s="10">
        <v>86.021900000000002</v>
      </c>
      <c r="BA205" s="10">
        <v>85.996499999999997</v>
      </c>
      <c r="BB205" s="11">
        <v>86.018900000000002</v>
      </c>
      <c r="BC205" s="34">
        <v>0</v>
      </c>
      <c r="BD205" s="35">
        <v>0</v>
      </c>
      <c r="BE205" s="35">
        <v>0</v>
      </c>
      <c r="BF205" s="35">
        <v>0</v>
      </c>
      <c r="BG205" s="36">
        <v>0</v>
      </c>
      <c r="BH205" s="34">
        <v>0</v>
      </c>
      <c r="BI205" s="35">
        <v>0</v>
      </c>
      <c r="BJ205" s="35">
        <v>0</v>
      </c>
      <c r="BK205" s="35">
        <v>0</v>
      </c>
      <c r="BL205" s="36">
        <v>0</v>
      </c>
      <c r="BM205" s="9">
        <v>1829087.28</v>
      </c>
      <c r="BN205" s="10">
        <v>86.054400000000001</v>
      </c>
      <c r="BO205" s="10">
        <v>86.007099999999994</v>
      </c>
      <c r="BP205" s="10">
        <v>85.983699999999999</v>
      </c>
      <c r="BQ205" s="11">
        <v>86.015000000000001</v>
      </c>
      <c r="BR205" s="9">
        <v>1737338.28</v>
      </c>
      <c r="BS205" s="10">
        <v>86.055599999999998</v>
      </c>
      <c r="BT205" s="10">
        <v>86.009600000000006</v>
      </c>
      <c r="BU205" s="10">
        <v>85.984300000000005</v>
      </c>
      <c r="BV205" s="11">
        <v>86.016400000000004</v>
      </c>
      <c r="BW205" s="9">
        <v>1689002.8</v>
      </c>
      <c r="BX205" s="10">
        <v>86.054900000000004</v>
      </c>
      <c r="BY205" s="10">
        <v>86.011099999999999</v>
      </c>
      <c r="BZ205" s="10">
        <v>85.986699999999999</v>
      </c>
      <c r="CA205" s="11">
        <v>86.017499999999998</v>
      </c>
      <c r="CB205" s="9">
        <v>1690861.32</v>
      </c>
      <c r="CC205" s="10">
        <v>86.0548</v>
      </c>
      <c r="CD205" s="10">
        <v>86.012799999999999</v>
      </c>
      <c r="CE205" s="10">
        <v>85.989000000000004</v>
      </c>
      <c r="CF205" s="11">
        <v>86.018799999999999</v>
      </c>
      <c r="CG205" s="9">
        <v>1738904.2</v>
      </c>
      <c r="CH205" s="10">
        <v>86.053899999999999</v>
      </c>
      <c r="CI205" s="10">
        <v>86.014700000000005</v>
      </c>
      <c r="CJ205" s="10">
        <v>85.990799999999993</v>
      </c>
      <c r="CK205" s="11">
        <v>86.0197</v>
      </c>
      <c r="CL205" s="9">
        <v>1826254.52</v>
      </c>
      <c r="CM205" s="10">
        <v>86.050700000000006</v>
      </c>
      <c r="CN205" s="10">
        <v>86.016000000000005</v>
      </c>
      <c r="CO205" s="10">
        <v>85.991500000000002</v>
      </c>
      <c r="CP205" s="11">
        <v>86.019300000000001</v>
      </c>
      <c r="CQ205" s="9">
        <v>1948542.8</v>
      </c>
      <c r="CR205" s="10">
        <v>86.048699999999997</v>
      </c>
      <c r="CS205" s="10">
        <v>86.017300000000006</v>
      </c>
      <c r="CT205" s="10">
        <v>85.991600000000005</v>
      </c>
      <c r="CU205" s="11">
        <v>86.019099999999995</v>
      </c>
      <c r="CV205" s="9">
        <v>2101832.36</v>
      </c>
      <c r="CW205" s="10">
        <v>86.044700000000006</v>
      </c>
      <c r="CX205" s="10">
        <v>86.016999999999996</v>
      </c>
      <c r="CY205" s="10">
        <v>85.992800000000003</v>
      </c>
      <c r="CZ205" s="11">
        <v>86.018100000000004</v>
      </c>
      <c r="DA205" s="9">
        <v>2285873.92</v>
      </c>
      <c r="DB205" s="10">
        <v>86.042299999999997</v>
      </c>
      <c r="DC205" s="10">
        <v>86.019800000000004</v>
      </c>
      <c r="DD205" s="10">
        <v>85.994200000000006</v>
      </c>
      <c r="DE205" s="11">
        <v>86.018799999999999</v>
      </c>
      <c r="DF205" s="9">
        <v>2494887.36</v>
      </c>
      <c r="DG205" s="10">
        <v>86.037800000000004</v>
      </c>
      <c r="DH205" s="10">
        <v>86.021699999999996</v>
      </c>
      <c r="DI205" s="10">
        <v>85.995699999999999</v>
      </c>
      <c r="DJ205" s="11">
        <v>86.018299999999996</v>
      </c>
      <c r="DK205" s="34">
        <v>0</v>
      </c>
      <c r="DL205" s="35">
        <v>0</v>
      </c>
      <c r="DM205" s="35">
        <v>0</v>
      </c>
      <c r="DN205" s="35">
        <v>0</v>
      </c>
      <c r="DO205" s="36">
        <v>0</v>
      </c>
      <c r="DP205" s="34">
        <v>0</v>
      </c>
      <c r="DQ205" s="35">
        <v>0</v>
      </c>
      <c r="DR205" s="35">
        <v>0</v>
      </c>
      <c r="DS205" s="35">
        <v>0</v>
      </c>
      <c r="DT205" s="36">
        <v>0</v>
      </c>
      <c r="DU205" s="9">
        <v>1825236.16</v>
      </c>
      <c r="DV205" s="10">
        <v>86.054000000000002</v>
      </c>
      <c r="DW205" s="10">
        <v>86.007999999999996</v>
      </c>
      <c r="DX205" s="10">
        <v>85.982900000000001</v>
      </c>
      <c r="DY205" s="11">
        <v>86.014899999999997</v>
      </c>
      <c r="DZ205" s="9">
        <v>1733627.48</v>
      </c>
      <c r="EA205" s="10">
        <v>86.0548</v>
      </c>
      <c r="EB205" s="10">
        <v>86.008899999999997</v>
      </c>
      <c r="EC205" s="10">
        <v>85.984999999999999</v>
      </c>
      <c r="ED205" s="11">
        <v>86.016199999999998</v>
      </c>
      <c r="EE205" s="9">
        <v>1685467.6</v>
      </c>
      <c r="EF205" s="10">
        <v>86.054699999999997</v>
      </c>
      <c r="EG205" s="10">
        <v>86.010999999999996</v>
      </c>
      <c r="EH205" s="10">
        <v>85.986800000000002</v>
      </c>
      <c r="EI205" s="11">
        <v>86.017399999999995</v>
      </c>
      <c r="EJ205" s="9">
        <v>1687399.44</v>
      </c>
      <c r="EK205" s="10">
        <v>86.0548</v>
      </c>
      <c r="EL205" s="10">
        <v>86.013400000000004</v>
      </c>
      <c r="EM205" s="10">
        <v>85.989000000000004</v>
      </c>
      <c r="EN205" s="11">
        <v>86.019000000000005</v>
      </c>
      <c r="EO205" s="9">
        <v>1735341.6</v>
      </c>
      <c r="EP205" s="10">
        <v>86.0535</v>
      </c>
      <c r="EQ205" s="10">
        <v>86.015299999999996</v>
      </c>
      <c r="ER205" s="10">
        <v>85.990700000000004</v>
      </c>
      <c r="ES205" s="11">
        <v>86.0197</v>
      </c>
      <c r="ET205" s="9">
        <v>1822647.24</v>
      </c>
      <c r="EU205" s="10">
        <v>86.051599999999993</v>
      </c>
      <c r="EV205" s="10">
        <v>86.016099999999994</v>
      </c>
      <c r="EW205" s="10">
        <v>85.991600000000005</v>
      </c>
      <c r="EX205" s="11">
        <v>86.0197</v>
      </c>
      <c r="EY205" s="9">
        <v>1944884.4</v>
      </c>
      <c r="EZ205" s="10">
        <v>86.048699999999997</v>
      </c>
      <c r="FA205" s="10">
        <v>86.017099999999999</v>
      </c>
      <c r="FB205" s="10">
        <v>85.991900000000001</v>
      </c>
      <c r="FC205" s="11">
        <v>86.019199999999998</v>
      </c>
      <c r="FD205" s="9">
        <v>2098364.04</v>
      </c>
      <c r="FE205" s="10">
        <v>86.045100000000005</v>
      </c>
      <c r="FF205" s="10">
        <v>86.017499999999998</v>
      </c>
      <c r="FG205" s="10">
        <v>85.992999999999995</v>
      </c>
      <c r="FH205" s="11">
        <v>86.018500000000003</v>
      </c>
      <c r="FI205" s="9">
        <v>2282617.4</v>
      </c>
      <c r="FJ205" s="10">
        <v>86.041200000000003</v>
      </c>
      <c r="FK205" s="10">
        <v>86.020200000000003</v>
      </c>
      <c r="FL205" s="10">
        <v>85.994600000000005</v>
      </c>
      <c r="FM205" s="11">
        <v>86.018600000000006</v>
      </c>
      <c r="FN205" s="9">
        <v>2491828.52</v>
      </c>
      <c r="FO205" s="10">
        <v>86.038399999999996</v>
      </c>
      <c r="FP205" s="10">
        <v>86.022099999999995</v>
      </c>
      <c r="FQ205" s="10">
        <v>85.996200000000002</v>
      </c>
      <c r="FR205" s="11">
        <v>86.018900000000002</v>
      </c>
      <c r="FS205" s="34">
        <v>0</v>
      </c>
      <c r="FT205" s="35">
        <v>0</v>
      </c>
      <c r="FU205" s="35">
        <v>0</v>
      </c>
      <c r="FV205" s="35">
        <v>0</v>
      </c>
      <c r="FW205" s="36">
        <v>0</v>
      </c>
      <c r="FX205" s="34">
        <v>0</v>
      </c>
      <c r="FY205" s="35">
        <v>0</v>
      </c>
      <c r="FZ205" s="35">
        <v>0</v>
      </c>
      <c r="GA205" s="35">
        <v>0</v>
      </c>
      <c r="GB205" s="36">
        <v>0</v>
      </c>
    </row>
    <row r="206" spans="2:184" ht="15" customHeight="1">
      <c r="B206" s="122"/>
      <c r="C206" s="87"/>
      <c r="D206" s="8">
        <f t="shared" si="16"/>
        <v>-22</v>
      </c>
      <c r="E206" s="9">
        <v>1687042.16</v>
      </c>
      <c r="F206" s="10">
        <v>84.391499999999994</v>
      </c>
      <c r="G206" s="10">
        <v>84.343900000000005</v>
      </c>
      <c r="H206" s="10">
        <v>84.312700000000007</v>
      </c>
      <c r="I206" s="11">
        <v>84.349199999999996</v>
      </c>
      <c r="J206" s="9">
        <v>1607756.88</v>
      </c>
      <c r="K206" s="10">
        <v>84.393299999999996</v>
      </c>
      <c r="L206" s="10">
        <v>84.344999999999999</v>
      </c>
      <c r="M206" s="10">
        <v>84.314400000000006</v>
      </c>
      <c r="N206" s="11">
        <v>84.350800000000007</v>
      </c>
      <c r="O206" s="9">
        <v>1571924.52</v>
      </c>
      <c r="P206" s="10">
        <v>84.395600000000002</v>
      </c>
      <c r="Q206" s="10">
        <v>84.3476</v>
      </c>
      <c r="R206" s="10">
        <v>84.317099999999996</v>
      </c>
      <c r="S206" s="11">
        <v>84.353300000000004</v>
      </c>
      <c r="T206" s="9">
        <v>1582776.72</v>
      </c>
      <c r="U206" s="10">
        <v>84.395200000000003</v>
      </c>
      <c r="V206" s="10">
        <v>84.3489</v>
      </c>
      <c r="W206" s="10">
        <v>84.318700000000007</v>
      </c>
      <c r="X206" s="11">
        <v>84.354200000000006</v>
      </c>
      <c r="Y206" s="9">
        <v>1634837.32</v>
      </c>
      <c r="Z206" s="10">
        <v>84.393199999999993</v>
      </c>
      <c r="AA206" s="10">
        <v>84.350099999999998</v>
      </c>
      <c r="AB206" s="10">
        <v>84.319599999999994</v>
      </c>
      <c r="AC206" s="11">
        <v>84.354200000000006</v>
      </c>
      <c r="AD206" s="9">
        <v>1723923.16</v>
      </c>
      <c r="AE206" s="10">
        <v>84.391800000000003</v>
      </c>
      <c r="AF206" s="10">
        <v>84.350899999999996</v>
      </c>
      <c r="AG206" s="10">
        <v>84.319400000000002</v>
      </c>
      <c r="AH206" s="11">
        <v>84.353899999999996</v>
      </c>
      <c r="AI206" s="9">
        <v>1846303.36</v>
      </c>
      <c r="AJ206" s="10">
        <v>84.388199999999998</v>
      </c>
      <c r="AK206" s="10">
        <v>84.352000000000004</v>
      </c>
      <c r="AL206" s="10">
        <v>84.32</v>
      </c>
      <c r="AM206" s="11">
        <v>84.353300000000004</v>
      </c>
      <c r="AN206" s="9">
        <v>1999397.2</v>
      </c>
      <c r="AO206" s="10">
        <v>84.383399999999995</v>
      </c>
      <c r="AP206" s="10">
        <v>84.351900000000001</v>
      </c>
      <c r="AQ206" s="10">
        <v>84.320700000000002</v>
      </c>
      <c r="AR206" s="11">
        <v>84.351900000000001</v>
      </c>
      <c r="AS206" s="9">
        <v>2180823.96</v>
      </c>
      <c r="AT206" s="10">
        <v>84.380899999999997</v>
      </c>
      <c r="AU206" s="10">
        <v>84.354500000000002</v>
      </c>
      <c r="AV206" s="10">
        <v>84.320700000000002</v>
      </c>
      <c r="AW206" s="11">
        <v>84.351900000000001</v>
      </c>
      <c r="AX206" s="9">
        <v>2384369.08</v>
      </c>
      <c r="AY206" s="10">
        <v>84.375600000000006</v>
      </c>
      <c r="AZ206" s="10">
        <v>84.354799999999997</v>
      </c>
      <c r="BA206" s="10">
        <v>84.322599999999994</v>
      </c>
      <c r="BB206" s="11">
        <v>84.350899999999996</v>
      </c>
      <c r="BC206" s="34">
        <v>0</v>
      </c>
      <c r="BD206" s="35">
        <v>0</v>
      </c>
      <c r="BE206" s="35">
        <v>0</v>
      </c>
      <c r="BF206" s="35">
        <v>0</v>
      </c>
      <c r="BG206" s="36">
        <v>0</v>
      </c>
      <c r="BH206" s="34">
        <v>0</v>
      </c>
      <c r="BI206" s="35">
        <v>0</v>
      </c>
      <c r="BJ206" s="35">
        <v>0</v>
      </c>
      <c r="BK206" s="35">
        <v>0</v>
      </c>
      <c r="BL206" s="36">
        <v>0</v>
      </c>
      <c r="BM206" s="9">
        <v>1695655.92</v>
      </c>
      <c r="BN206" s="10">
        <v>84.391199999999998</v>
      </c>
      <c r="BO206" s="10">
        <v>84.343400000000003</v>
      </c>
      <c r="BP206" s="10">
        <v>84.313000000000002</v>
      </c>
      <c r="BQ206" s="11">
        <v>84.349100000000007</v>
      </c>
      <c r="BR206" s="9">
        <v>1616135.04</v>
      </c>
      <c r="BS206" s="10">
        <v>84.394199999999998</v>
      </c>
      <c r="BT206" s="10">
        <v>84.345600000000005</v>
      </c>
      <c r="BU206" s="10">
        <v>84.314599999999999</v>
      </c>
      <c r="BV206" s="11">
        <v>84.351399999999998</v>
      </c>
      <c r="BW206" s="9">
        <v>1580280.84</v>
      </c>
      <c r="BX206" s="10">
        <v>84.394300000000001</v>
      </c>
      <c r="BY206" s="10">
        <v>84.347200000000001</v>
      </c>
      <c r="BZ206" s="10">
        <v>84.316699999999997</v>
      </c>
      <c r="CA206" s="11">
        <v>84.352599999999995</v>
      </c>
      <c r="CB206" s="9">
        <v>1592252.76</v>
      </c>
      <c r="CC206" s="10">
        <v>84.3947</v>
      </c>
      <c r="CD206" s="10">
        <v>84.349500000000006</v>
      </c>
      <c r="CE206" s="10">
        <v>84.318399999999997</v>
      </c>
      <c r="CF206" s="11">
        <v>84.354100000000003</v>
      </c>
      <c r="CG206" s="9">
        <v>1647425.28</v>
      </c>
      <c r="CH206" s="10">
        <v>84.393600000000006</v>
      </c>
      <c r="CI206" s="10">
        <v>84.35</v>
      </c>
      <c r="CJ206" s="10">
        <v>84.3202</v>
      </c>
      <c r="CK206" s="11">
        <v>84.354500000000002</v>
      </c>
      <c r="CL206" s="9">
        <v>1740301.44</v>
      </c>
      <c r="CM206" s="10">
        <v>84.391000000000005</v>
      </c>
      <c r="CN206" s="10">
        <v>84.351299999999995</v>
      </c>
      <c r="CO206" s="10">
        <v>84.319699999999997</v>
      </c>
      <c r="CP206" s="11">
        <v>84.353899999999996</v>
      </c>
      <c r="CQ206" s="9">
        <v>1866759.8</v>
      </c>
      <c r="CR206" s="10">
        <v>84.3874</v>
      </c>
      <c r="CS206" s="10">
        <v>84.351600000000005</v>
      </c>
      <c r="CT206" s="10">
        <v>84.319599999999994</v>
      </c>
      <c r="CU206" s="11">
        <v>84.352699999999999</v>
      </c>
      <c r="CV206" s="9">
        <v>2023587.56</v>
      </c>
      <c r="CW206" s="10">
        <v>84.384500000000003</v>
      </c>
      <c r="CX206" s="10">
        <v>84.352500000000006</v>
      </c>
      <c r="CY206" s="10">
        <v>84.320300000000003</v>
      </c>
      <c r="CZ206" s="11">
        <v>84.352400000000003</v>
      </c>
      <c r="DA206" s="9">
        <v>2210026.64</v>
      </c>
      <c r="DB206" s="10">
        <v>84.38</v>
      </c>
      <c r="DC206" s="10">
        <v>84.353899999999996</v>
      </c>
      <c r="DD206" s="10">
        <v>84.321200000000005</v>
      </c>
      <c r="DE206" s="11">
        <v>84.351600000000005</v>
      </c>
      <c r="DF206" s="9">
        <v>2419163.2799999998</v>
      </c>
      <c r="DG206" s="10">
        <v>84.376400000000004</v>
      </c>
      <c r="DH206" s="10">
        <v>84.355199999999996</v>
      </c>
      <c r="DI206" s="10">
        <v>84.322500000000005</v>
      </c>
      <c r="DJ206" s="11">
        <v>84.351299999999995</v>
      </c>
      <c r="DK206" s="34">
        <v>0</v>
      </c>
      <c r="DL206" s="35">
        <v>0</v>
      </c>
      <c r="DM206" s="35">
        <v>0</v>
      </c>
      <c r="DN206" s="35">
        <v>0</v>
      </c>
      <c r="DO206" s="36">
        <v>0</v>
      </c>
      <c r="DP206" s="34">
        <v>0</v>
      </c>
      <c r="DQ206" s="35">
        <v>0</v>
      </c>
      <c r="DR206" s="35">
        <v>0</v>
      </c>
      <c r="DS206" s="35">
        <v>0</v>
      </c>
      <c r="DT206" s="36">
        <v>0</v>
      </c>
      <c r="DU206" s="9">
        <v>1691888.56</v>
      </c>
      <c r="DV206" s="10">
        <v>84.390799999999999</v>
      </c>
      <c r="DW206" s="10">
        <v>84.344200000000001</v>
      </c>
      <c r="DX206" s="10">
        <v>84.313000000000002</v>
      </c>
      <c r="DY206" s="11">
        <v>84.349199999999996</v>
      </c>
      <c r="DZ206" s="9">
        <v>1612579.32</v>
      </c>
      <c r="EA206" s="10">
        <v>84.394999999999996</v>
      </c>
      <c r="EB206" s="10">
        <v>84.345399999999998</v>
      </c>
      <c r="EC206" s="10">
        <v>84.314400000000006</v>
      </c>
      <c r="ED206" s="11">
        <v>84.351500000000001</v>
      </c>
      <c r="EE206" s="9">
        <v>1576838</v>
      </c>
      <c r="EF206" s="10">
        <v>84.394999999999996</v>
      </c>
      <c r="EG206" s="10">
        <v>84.347700000000003</v>
      </c>
      <c r="EH206" s="10">
        <v>84.316900000000004</v>
      </c>
      <c r="EI206" s="11">
        <v>84.353099999999998</v>
      </c>
      <c r="EJ206" s="9">
        <v>1588770.04</v>
      </c>
      <c r="EK206" s="10">
        <v>84.394199999999998</v>
      </c>
      <c r="EL206" s="10">
        <v>84.348699999999994</v>
      </c>
      <c r="EM206" s="10">
        <v>84.3185</v>
      </c>
      <c r="EN206" s="11">
        <v>84.353700000000003</v>
      </c>
      <c r="EO206" s="9">
        <v>1643886.24</v>
      </c>
      <c r="EP206" s="10">
        <v>84.394099999999995</v>
      </c>
      <c r="EQ206" s="10">
        <v>84.350200000000001</v>
      </c>
      <c r="ER206" s="10">
        <v>84.320099999999996</v>
      </c>
      <c r="ES206" s="11">
        <v>84.354699999999994</v>
      </c>
      <c r="ET206" s="9">
        <v>1736719.44</v>
      </c>
      <c r="EU206" s="10">
        <v>84.391400000000004</v>
      </c>
      <c r="EV206" s="10">
        <v>84.352099999999993</v>
      </c>
      <c r="EW206" s="10">
        <v>84.319199999999995</v>
      </c>
      <c r="EX206" s="11">
        <v>84.354100000000003</v>
      </c>
      <c r="EY206" s="9">
        <v>1863160</v>
      </c>
      <c r="EZ206" s="10">
        <v>84.388300000000001</v>
      </c>
      <c r="FA206" s="10">
        <v>84.351399999999998</v>
      </c>
      <c r="FB206" s="10">
        <v>84.319699999999997</v>
      </c>
      <c r="FC206" s="11">
        <v>84.352999999999994</v>
      </c>
      <c r="FD206" s="9">
        <v>2020103.04</v>
      </c>
      <c r="FE206" s="10">
        <v>84.382900000000006</v>
      </c>
      <c r="FF206" s="10">
        <v>84.352099999999993</v>
      </c>
      <c r="FG206" s="10">
        <v>84.321200000000005</v>
      </c>
      <c r="FH206" s="11">
        <v>84.352000000000004</v>
      </c>
      <c r="FI206" s="9">
        <v>2206832.7599999998</v>
      </c>
      <c r="FJ206" s="10">
        <v>84.380200000000002</v>
      </c>
      <c r="FK206" s="10">
        <v>84.353899999999996</v>
      </c>
      <c r="FL206" s="10">
        <v>84.321100000000001</v>
      </c>
      <c r="FM206" s="11">
        <v>84.351699999999994</v>
      </c>
      <c r="FN206" s="9">
        <v>2416099.48</v>
      </c>
      <c r="FO206" s="10">
        <v>84.376599999999996</v>
      </c>
      <c r="FP206" s="10">
        <v>84.354900000000001</v>
      </c>
      <c r="FQ206" s="10">
        <v>84.322400000000002</v>
      </c>
      <c r="FR206" s="11">
        <v>84.351200000000006</v>
      </c>
      <c r="FS206" s="34">
        <v>0</v>
      </c>
      <c r="FT206" s="35">
        <v>0</v>
      </c>
      <c r="FU206" s="35">
        <v>0</v>
      </c>
      <c r="FV206" s="35">
        <v>0</v>
      </c>
      <c r="FW206" s="36">
        <v>0</v>
      </c>
      <c r="FX206" s="34">
        <v>0</v>
      </c>
      <c r="FY206" s="35">
        <v>0</v>
      </c>
      <c r="FZ206" s="35">
        <v>0</v>
      </c>
      <c r="GA206" s="35">
        <v>0</v>
      </c>
      <c r="GB206" s="36">
        <v>0</v>
      </c>
    </row>
    <row r="207" spans="2:184" ht="15" customHeight="1">
      <c r="B207" s="122"/>
      <c r="C207" s="87"/>
      <c r="D207" s="8">
        <f t="shared" si="16"/>
        <v>-20</v>
      </c>
      <c r="E207" s="9">
        <v>1562048.28</v>
      </c>
      <c r="F207" s="10">
        <v>82.561099999999996</v>
      </c>
      <c r="G207" s="10">
        <v>82.505899999999997</v>
      </c>
      <c r="H207" s="10">
        <v>82.471500000000006</v>
      </c>
      <c r="I207" s="11">
        <v>82.512699999999995</v>
      </c>
      <c r="J207" s="9">
        <v>1493277.28</v>
      </c>
      <c r="K207" s="10">
        <v>82.561999999999998</v>
      </c>
      <c r="L207" s="10">
        <v>82.507800000000003</v>
      </c>
      <c r="M207" s="10">
        <v>82.472800000000007</v>
      </c>
      <c r="N207" s="11">
        <v>82.513999999999996</v>
      </c>
      <c r="O207" s="9">
        <v>1466574.6</v>
      </c>
      <c r="P207" s="10">
        <v>82.562700000000007</v>
      </c>
      <c r="Q207" s="10">
        <v>82.509299999999996</v>
      </c>
      <c r="R207" s="10">
        <v>82.474999999999994</v>
      </c>
      <c r="S207" s="11">
        <v>82.515500000000003</v>
      </c>
      <c r="T207" s="9">
        <v>1483007.12</v>
      </c>
      <c r="U207" s="10">
        <v>82.563000000000002</v>
      </c>
      <c r="V207" s="10">
        <v>82.510099999999994</v>
      </c>
      <c r="W207" s="10">
        <v>82.476399999999998</v>
      </c>
      <c r="X207" s="11">
        <v>82.516400000000004</v>
      </c>
      <c r="Y207" s="9">
        <v>1537964.4</v>
      </c>
      <c r="Z207" s="10">
        <v>82.560299999999998</v>
      </c>
      <c r="AA207" s="10">
        <v>82.5107</v>
      </c>
      <c r="AB207" s="10">
        <v>82.477400000000003</v>
      </c>
      <c r="AC207" s="11">
        <v>82.516000000000005</v>
      </c>
      <c r="AD207" s="9">
        <v>1628239.36</v>
      </c>
      <c r="AE207" s="10">
        <v>82.558400000000006</v>
      </c>
      <c r="AF207" s="10">
        <v>82.509600000000006</v>
      </c>
      <c r="AG207" s="10">
        <v>82.476200000000006</v>
      </c>
      <c r="AH207" s="11">
        <v>82.514600000000002</v>
      </c>
      <c r="AI207" s="9">
        <v>1750680.44</v>
      </c>
      <c r="AJ207" s="10">
        <v>82.554500000000004</v>
      </c>
      <c r="AK207" s="10">
        <v>82.508799999999994</v>
      </c>
      <c r="AL207" s="10">
        <v>82.475499999999997</v>
      </c>
      <c r="AM207" s="11">
        <v>82.512799999999999</v>
      </c>
      <c r="AN207" s="9">
        <v>1903148.52</v>
      </c>
      <c r="AO207" s="10">
        <v>82.550299999999993</v>
      </c>
      <c r="AP207" s="10">
        <v>82.509</v>
      </c>
      <c r="AQ207" s="10">
        <v>82.475399999999993</v>
      </c>
      <c r="AR207" s="11">
        <v>82.511399999999995</v>
      </c>
      <c r="AS207" s="9">
        <v>2082514.72</v>
      </c>
      <c r="AT207" s="10">
        <v>82.546199999999999</v>
      </c>
      <c r="AU207" s="10">
        <v>82.507599999999996</v>
      </c>
      <c r="AV207" s="10">
        <v>82.475999999999999</v>
      </c>
      <c r="AW207" s="11">
        <v>82.509799999999998</v>
      </c>
      <c r="AX207" s="9">
        <v>2281338.44</v>
      </c>
      <c r="AY207" s="10">
        <v>82.541899999999998</v>
      </c>
      <c r="AZ207" s="10">
        <v>82.509699999999995</v>
      </c>
      <c r="BA207" s="10">
        <v>82.475200000000001</v>
      </c>
      <c r="BB207" s="11">
        <v>82.508899999999997</v>
      </c>
      <c r="BC207" s="34">
        <v>0</v>
      </c>
      <c r="BD207" s="35">
        <v>0</v>
      </c>
      <c r="BE207" s="35">
        <v>0</v>
      </c>
      <c r="BF207" s="35">
        <v>0</v>
      </c>
      <c r="BG207" s="36">
        <v>0</v>
      </c>
      <c r="BH207" s="34">
        <v>0</v>
      </c>
      <c r="BI207" s="35">
        <v>0</v>
      </c>
      <c r="BJ207" s="35">
        <v>0</v>
      </c>
      <c r="BK207" s="35">
        <v>0</v>
      </c>
      <c r="BL207" s="36">
        <v>0</v>
      </c>
      <c r="BM207" s="9">
        <v>1570442.12</v>
      </c>
      <c r="BN207" s="10">
        <v>82.561700000000002</v>
      </c>
      <c r="BO207" s="10">
        <v>82.505799999999994</v>
      </c>
      <c r="BP207" s="10">
        <v>82.472099999999998</v>
      </c>
      <c r="BQ207" s="11">
        <v>82.513099999999994</v>
      </c>
      <c r="BR207" s="9">
        <v>1501369.24</v>
      </c>
      <c r="BS207" s="10">
        <v>82.562200000000004</v>
      </c>
      <c r="BT207" s="10">
        <v>82.507099999999994</v>
      </c>
      <c r="BU207" s="10">
        <v>82.473200000000006</v>
      </c>
      <c r="BV207" s="11">
        <v>82.513999999999996</v>
      </c>
      <c r="BW207" s="9">
        <v>1474705.08</v>
      </c>
      <c r="BX207" s="10">
        <v>82.562100000000001</v>
      </c>
      <c r="BY207" s="10">
        <v>82.508499999999998</v>
      </c>
      <c r="BZ207" s="10">
        <v>82.475700000000003</v>
      </c>
      <c r="CA207" s="11">
        <v>82.515299999999996</v>
      </c>
      <c r="CB207" s="9">
        <v>1492282.6</v>
      </c>
      <c r="CC207" s="10">
        <v>82.5625</v>
      </c>
      <c r="CD207" s="10">
        <v>82.510199999999998</v>
      </c>
      <c r="CE207" s="10">
        <v>82.476799999999997</v>
      </c>
      <c r="CF207" s="11">
        <v>82.516400000000004</v>
      </c>
      <c r="CG207" s="9">
        <v>1550241.88</v>
      </c>
      <c r="CH207" s="10">
        <v>82.560199999999995</v>
      </c>
      <c r="CI207" s="10">
        <v>82.511200000000002</v>
      </c>
      <c r="CJ207" s="10">
        <v>82.476799999999997</v>
      </c>
      <c r="CK207" s="11">
        <v>82.515900000000002</v>
      </c>
      <c r="CL207" s="9">
        <v>1644265.4</v>
      </c>
      <c r="CM207" s="10">
        <v>82.558000000000007</v>
      </c>
      <c r="CN207" s="10">
        <v>82.509699999999995</v>
      </c>
      <c r="CO207" s="10">
        <v>82.476200000000006</v>
      </c>
      <c r="CP207" s="11">
        <v>82.514499999999998</v>
      </c>
      <c r="CQ207" s="9">
        <v>1770849.08</v>
      </c>
      <c r="CR207" s="10">
        <v>82.554199999999994</v>
      </c>
      <c r="CS207" s="10">
        <v>82.508200000000002</v>
      </c>
      <c r="CT207" s="10">
        <v>82.4756</v>
      </c>
      <c r="CU207" s="11">
        <v>82.512500000000003</v>
      </c>
      <c r="CV207" s="9">
        <v>1926937.84</v>
      </c>
      <c r="CW207" s="10">
        <v>82.549400000000006</v>
      </c>
      <c r="CX207" s="10">
        <v>82.507900000000006</v>
      </c>
      <c r="CY207" s="10">
        <v>82.475200000000001</v>
      </c>
      <c r="CZ207" s="11">
        <v>82.5107</v>
      </c>
      <c r="DA207" s="9">
        <v>2111241.48</v>
      </c>
      <c r="DB207" s="10">
        <v>82.545400000000001</v>
      </c>
      <c r="DC207" s="10">
        <v>82.508099999999999</v>
      </c>
      <c r="DD207" s="10">
        <v>82.4756</v>
      </c>
      <c r="DE207" s="11">
        <v>82.509600000000006</v>
      </c>
      <c r="DF207" s="9">
        <v>2315575.08</v>
      </c>
      <c r="DG207" s="10">
        <v>82.542100000000005</v>
      </c>
      <c r="DH207" s="10">
        <v>82.508200000000002</v>
      </c>
      <c r="DI207" s="10">
        <v>82.475800000000007</v>
      </c>
      <c r="DJ207" s="11">
        <v>82.508600000000001</v>
      </c>
      <c r="DK207" s="34">
        <v>0</v>
      </c>
      <c r="DL207" s="35">
        <v>0</v>
      </c>
      <c r="DM207" s="35">
        <v>0</v>
      </c>
      <c r="DN207" s="35">
        <v>0</v>
      </c>
      <c r="DO207" s="36">
        <v>0</v>
      </c>
      <c r="DP207" s="34">
        <v>0</v>
      </c>
      <c r="DQ207" s="35">
        <v>0</v>
      </c>
      <c r="DR207" s="35">
        <v>0</v>
      </c>
      <c r="DS207" s="35">
        <v>0</v>
      </c>
      <c r="DT207" s="36">
        <v>0</v>
      </c>
      <c r="DU207" s="9">
        <v>1566818.76</v>
      </c>
      <c r="DV207" s="10">
        <v>82.560900000000004</v>
      </c>
      <c r="DW207" s="10">
        <v>82.505399999999995</v>
      </c>
      <c r="DX207" s="10">
        <v>82.472200000000001</v>
      </c>
      <c r="DY207" s="11">
        <v>82.512699999999995</v>
      </c>
      <c r="DZ207" s="9">
        <v>1498001.24</v>
      </c>
      <c r="EA207" s="10">
        <v>82.561999999999998</v>
      </c>
      <c r="EB207" s="10">
        <v>82.507099999999994</v>
      </c>
      <c r="EC207" s="10">
        <v>82.472999999999999</v>
      </c>
      <c r="ED207" s="11">
        <v>82.513900000000007</v>
      </c>
      <c r="EE207" s="9">
        <v>1471382.96</v>
      </c>
      <c r="EF207" s="10">
        <v>82.562399999999997</v>
      </c>
      <c r="EG207" s="10">
        <v>82.508799999999994</v>
      </c>
      <c r="EH207" s="10">
        <v>82.475399999999993</v>
      </c>
      <c r="EI207" s="11">
        <v>82.5154</v>
      </c>
      <c r="EJ207" s="9">
        <v>1488892.92</v>
      </c>
      <c r="EK207" s="10">
        <v>82.563000000000002</v>
      </c>
      <c r="EL207" s="10">
        <v>82.510199999999998</v>
      </c>
      <c r="EM207" s="10">
        <v>82.476799999999997</v>
      </c>
      <c r="EN207" s="11">
        <v>82.516499999999994</v>
      </c>
      <c r="EO207" s="9">
        <v>1546794.08</v>
      </c>
      <c r="EP207" s="10">
        <v>82.560500000000005</v>
      </c>
      <c r="EQ207" s="10">
        <v>82.511099999999999</v>
      </c>
      <c r="ER207" s="10">
        <v>82.476900000000001</v>
      </c>
      <c r="ES207" s="11">
        <v>82.516000000000005</v>
      </c>
      <c r="ET207" s="9">
        <v>1640759.88</v>
      </c>
      <c r="EU207" s="10">
        <v>82.558300000000003</v>
      </c>
      <c r="EV207" s="10">
        <v>82.509500000000003</v>
      </c>
      <c r="EW207" s="10">
        <v>82.475700000000003</v>
      </c>
      <c r="EX207" s="11">
        <v>82.514399999999995</v>
      </c>
      <c r="EY207" s="9">
        <v>1767296.4</v>
      </c>
      <c r="EZ207" s="10">
        <v>82.554199999999994</v>
      </c>
      <c r="FA207" s="10">
        <v>82.508600000000001</v>
      </c>
      <c r="FB207" s="10">
        <v>82.475700000000003</v>
      </c>
      <c r="FC207" s="11">
        <v>82.512699999999995</v>
      </c>
      <c r="FD207" s="9">
        <v>1923528.44</v>
      </c>
      <c r="FE207" s="10">
        <v>82.549700000000001</v>
      </c>
      <c r="FF207" s="10">
        <v>82.508799999999994</v>
      </c>
      <c r="FG207" s="10">
        <v>82.474400000000003</v>
      </c>
      <c r="FH207" s="11">
        <v>82.510900000000007</v>
      </c>
      <c r="FI207" s="9">
        <v>2108085.12</v>
      </c>
      <c r="FJ207" s="10">
        <v>82.545900000000003</v>
      </c>
      <c r="FK207" s="10">
        <v>82.508499999999998</v>
      </c>
      <c r="FL207" s="10">
        <v>82.475800000000007</v>
      </c>
      <c r="FM207" s="11">
        <v>82.51</v>
      </c>
      <c r="FN207" s="9">
        <v>2312528.2400000002</v>
      </c>
      <c r="FO207" s="10">
        <v>82.541700000000006</v>
      </c>
      <c r="FP207" s="10">
        <v>82.509100000000004</v>
      </c>
      <c r="FQ207" s="10">
        <v>82.475899999999996</v>
      </c>
      <c r="FR207" s="11">
        <v>82.508799999999994</v>
      </c>
      <c r="FS207" s="34">
        <v>0</v>
      </c>
      <c r="FT207" s="35">
        <v>0</v>
      </c>
      <c r="FU207" s="35">
        <v>0</v>
      </c>
      <c r="FV207" s="35">
        <v>0</v>
      </c>
      <c r="FW207" s="36">
        <v>0</v>
      </c>
      <c r="FX207" s="34">
        <v>0</v>
      </c>
      <c r="FY207" s="35">
        <v>0</v>
      </c>
      <c r="FZ207" s="35">
        <v>0</v>
      </c>
      <c r="GA207" s="35">
        <v>0</v>
      </c>
      <c r="GB207" s="36">
        <v>0</v>
      </c>
    </row>
    <row r="208" spans="2:184" ht="15" customHeight="1">
      <c r="B208" s="122"/>
      <c r="C208" s="87"/>
      <c r="D208" s="8">
        <f t="shared" si="16"/>
        <v>-18</v>
      </c>
      <c r="E208" s="9">
        <v>1449060.28</v>
      </c>
      <c r="F208" s="10">
        <v>80.897400000000005</v>
      </c>
      <c r="G208" s="10">
        <v>80.844200000000001</v>
      </c>
      <c r="H208" s="10">
        <v>80.803299999999993</v>
      </c>
      <c r="I208" s="11">
        <v>80.848100000000002</v>
      </c>
      <c r="J208" s="9">
        <v>1391013.32</v>
      </c>
      <c r="K208" s="10">
        <v>80.899299999999997</v>
      </c>
      <c r="L208" s="10">
        <v>80.847200000000001</v>
      </c>
      <c r="M208" s="10">
        <v>80.805999999999997</v>
      </c>
      <c r="N208" s="11">
        <v>80.850700000000003</v>
      </c>
      <c r="O208" s="9">
        <v>1373192.68</v>
      </c>
      <c r="P208" s="10">
        <v>80.900999999999996</v>
      </c>
      <c r="Q208" s="10">
        <v>80.849599999999995</v>
      </c>
      <c r="R208" s="10">
        <v>80.808700000000002</v>
      </c>
      <c r="S208" s="11">
        <v>80.852999999999994</v>
      </c>
      <c r="T208" s="9">
        <v>1395303.32</v>
      </c>
      <c r="U208" s="10">
        <v>80.900899999999993</v>
      </c>
      <c r="V208" s="10">
        <v>80.850300000000004</v>
      </c>
      <c r="W208" s="10">
        <v>80.809700000000007</v>
      </c>
      <c r="X208" s="11">
        <v>80.853499999999997</v>
      </c>
      <c r="Y208" s="9">
        <v>1454035.24</v>
      </c>
      <c r="Z208" s="10">
        <v>80.897900000000007</v>
      </c>
      <c r="AA208" s="10">
        <v>80.849999999999994</v>
      </c>
      <c r="AB208" s="10">
        <v>80.8095</v>
      </c>
      <c r="AC208" s="11">
        <v>80.8523</v>
      </c>
      <c r="AD208" s="9">
        <v>1546821.12</v>
      </c>
      <c r="AE208" s="10">
        <v>80.894900000000007</v>
      </c>
      <c r="AF208" s="10">
        <v>80.849100000000007</v>
      </c>
      <c r="AG208" s="10">
        <v>80.808899999999994</v>
      </c>
      <c r="AH208" s="11">
        <v>80.850800000000007</v>
      </c>
      <c r="AI208" s="9">
        <v>1670955.24</v>
      </c>
      <c r="AJ208" s="10">
        <v>80.890500000000003</v>
      </c>
      <c r="AK208" s="10">
        <v>80.846900000000005</v>
      </c>
      <c r="AL208" s="10">
        <v>80.807599999999994</v>
      </c>
      <c r="AM208" s="11">
        <v>80.848200000000006</v>
      </c>
      <c r="AN208" s="9">
        <v>1824402.56</v>
      </c>
      <c r="AO208" s="10">
        <v>80.886600000000001</v>
      </c>
      <c r="AP208" s="10">
        <v>80.847700000000003</v>
      </c>
      <c r="AQ208" s="10">
        <v>80.806600000000003</v>
      </c>
      <c r="AR208" s="11">
        <v>80.846800000000002</v>
      </c>
      <c r="AS208" s="9">
        <v>2002924.24</v>
      </c>
      <c r="AT208" s="10">
        <v>80.8827</v>
      </c>
      <c r="AU208" s="10">
        <v>80.846000000000004</v>
      </c>
      <c r="AV208" s="10">
        <v>80.805700000000002</v>
      </c>
      <c r="AW208" s="11">
        <v>80.844700000000003</v>
      </c>
      <c r="AX208" s="9">
        <v>2198042.7599999998</v>
      </c>
      <c r="AY208" s="10">
        <v>80.878399999999999</v>
      </c>
      <c r="AZ208" s="10">
        <v>80.844800000000006</v>
      </c>
      <c r="BA208" s="10">
        <v>80.805899999999994</v>
      </c>
      <c r="BB208" s="11">
        <v>80.8429</v>
      </c>
      <c r="BC208" s="34">
        <v>0</v>
      </c>
      <c r="BD208" s="35">
        <v>0</v>
      </c>
      <c r="BE208" s="35">
        <v>0</v>
      </c>
      <c r="BF208" s="35">
        <v>0</v>
      </c>
      <c r="BG208" s="36">
        <v>0</v>
      </c>
      <c r="BH208" s="34">
        <v>0</v>
      </c>
      <c r="BI208" s="35">
        <v>0</v>
      </c>
      <c r="BJ208" s="35">
        <v>0</v>
      </c>
      <c r="BK208" s="35">
        <v>0</v>
      </c>
      <c r="BL208" s="36">
        <v>0</v>
      </c>
      <c r="BM208" s="9">
        <v>1457177.76</v>
      </c>
      <c r="BN208" s="10">
        <v>80.896500000000003</v>
      </c>
      <c r="BO208" s="10">
        <v>80.8446</v>
      </c>
      <c r="BP208" s="10">
        <v>80.804299999999998</v>
      </c>
      <c r="BQ208" s="11">
        <v>80.848299999999995</v>
      </c>
      <c r="BR208" s="9">
        <v>1398886.24</v>
      </c>
      <c r="BS208" s="10">
        <v>80.899600000000007</v>
      </c>
      <c r="BT208" s="10">
        <v>80.846599999999995</v>
      </c>
      <c r="BU208" s="10">
        <v>80.807000000000002</v>
      </c>
      <c r="BV208" s="11">
        <v>80.850899999999996</v>
      </c>
      <c r="BW208" s="9">
        <v>1381151.04</v>
      </c>
      <c r="BX208" s="10">
        <v>80.900400000000005</v>
      </c>
      <c r="BY208" s="10">
        <v>80.849699999999999</v>
      </c>
      <c r="BZ208" s="10">
        <v>80.808899999999994</v>
      </c>
      <c r="CA208" s="11">
        <v>80.852800000000002</v>
      </c>
      <c r="CB208" s="9">
        <v>1404585.12</v>
      </c>
      <c r="CC208" s="10">
        <v>80.900700000000001</v>
      </c>
      <c r="CD208" s="10">
        <v>80.850200000000001</v>
      </c>
      <c r="CE208" s="10">
        <v>80.810500000000005</v>
      </c>
      <c r="CF208" s="11">
        <v>80.8536</v>
      </c>
      <c r="CG208" s="9">
        <v>1466379.04</v>
      </c>
      <c r="CH208" s="10">
        <v>80.898200000000003</v>
      </c>
      <c r="CI208" s="10">
        <v>80.850200000000001</v>
      </c>
      <c r="CJ208" s="10">
        <v>80.808999999999997</v>
      </c>
      <c r="CK208" s="11">
        <v>80.8523</v>
      </c>
      <c r="CL208" s="9">
        <v>1563008</v>
      </c>
      <c r="CM208" s="10">
        <v>80.893799999999999</v>
      </c>
      <c r="CN208" s="10">
        <v>80.849999999999994</v>
      </c>
      <c r="CO208" s="10">
        <v>80.808300000000003</v>
      </c>
      <c r="CP208" s="11">
        <v>80.8506</v>
      </c>
      <c r="CQ208" s="9">
        <v>1691415.64</v>
      </c>
      <c r="CR208" s="10">
        <v>80.890600000000006</v>
      </c>
      <c r="CS208" s="10">
        <v>80.847499999999997</v>
      </c>
      <c r="CT208" s="10">
        <v>80.808199999999999</v>
      </c>
      <c r="CU208" s="11">
        <v>80.848699999999994</v>
      </c>
      <c r="CV208" s="9">
        <v>1848407.44</v>
      </c>
      <c r="CW208" s="10">
        <v>80.886399999999995</v>
      </c>
      <c r="CX208" s="10">
        <v>80.8476</v>
      </c>
      <c r="CY208" s="10">
        <v>80.807299999999998</v>
      </c>
      <c r="CZ208" s="11">
        <v>80.846999999999994</v>
      </c>
      <c r="DA208" s="9">
        <v>2031963.2</v>
      </c>
      <c r="DB208" s="10">
        <v>80.882099999999994</v>
      </c>
      <c r="DC208" s="10">
        <v>80.8459</v>
      </c>
      <c r="DD208" s="10">
        <v>80.805899999999994</v>
      </c>
      <c r="DE208" s="11">
        <v>80.844499999999996</v>
      </c>
      <c r="DF208" s="9">
        <v>2232502.2799999998</v>
      </c>
      <c r="DG208" s="10">
        <v>80.877499999999998</v>
      </c>
      <c r="DH208" s="10">
        <v>80.8459</v>
      </c>
      <c r="DI208" s="10">
        <v>80.805199999999999</v>
      </c>
      <c r="DJ208" s="11">
        <v>80.842699999999994</v>
      </c>
      <c r="DK208" s="34">
        <v>0</v>
      </c>
      <c r="DL208" s="35">
        <v>0</v>
      </c>
      <c r="DM208" s="35">
        <v>0</v>
      </c>
      <c r="DN208" s="35">
        <v>0</v>
      </c>
      <c r="DO208" s="36">
        <v>0</v>
      </c>
      <c r="DP208" s="34">
        <v>0</v>
      </c>
      <c r="DQ208" s="35">
        <v>0</v>
      </c>
      <c r="DR208" s="35">
        <v>0</v>
      </c>
      <c r="DS208" s="35">
        <v>0</v>
      </c>
      <c r="DT208" s="36">
        <v>0</v>
      </c>
      <c r="DU208" s="9">
        <v>1453715.92</v>
      </c>
      <c r="DV208" s="10">
        <v>80.896600000000007</v>
      </c>
      <c r="DW208" s="10">
        <v>80.843800000000002</v>
      </c>
      <c r="DX208" s="10">
        <v>80.803399999999996</v>
      </c>
      <c r="DY208" s="11">
        <v>80.847800000000007</v>
      </c>
      <c r="DZ208" s="9">
        <v>1395621.28</v>
      </c>
      <c r="EA208" s="10">
        <v>80.899299999999997</v>
      </c>
      <c r="EB208" s="10">
        <v>80.847200000000001</v>
      </c>
      <c r="EC208" s="10">
        <v>80.805800000000005</v>
      </c>
      <c r="ED208" s="11">
        <v>80.8506</v>
      </c>
      <c r="EE208" s="9">
        <v>1377909.2</v>
      </c>
      <c r="EF208" s="10">
        <v>80.900199999999998</v>
      </c>
      <c r="EG208" s="10">
        <v>80.849000000000004</v>
      </c>
      <c r="EH208" s="10">
        <v>80.808700000000002</v>
      </c>
      <c r="EI208" s="11">
        <v>80.852500000000006</v>
      </c>
      <c r="EJ208" s="9">
        <v>1401254.72</v>
      </c>
      <c r="EK208" s="10">
        <v>80.900700000000001</v>
      </c>
      <c r="EL208" s="10">
        <v>80.849500000000006</v>
      </c>
      <c r="EM208" s="10">
        <v>80.8095</v>
      </c>
      <c r="EN208" s="11">
        <v>80.853099999999998</v>
      </c>
      <c r="EO208" s="9">
        <v>1463077.96</v>
      </c>
      <c r="EP208" s="10">
        <v>80.898200000000003</v>
      </c>
      <c r="EQ208" s="10">
        <v>80.851399999999998</v>
      </c>
      <c r="ER208" s="10">
        <v>80.809700000000007</v>
      </c>
      <c r="ES208" s="11">
        <v>80.852999999999994</v>
      </c>
      <c r="ET208" s="9">
        <v>1559635.48</v>
      </c>
      <c r="EU208" s="10">
        <v>80.8947</v>
      </c>
      <c r="EV208" s="10">
        <v>80.849299999999999</v>
      </c>
      <c r="EW208" s="10">
        <v>80.808999999999997</v>
      </c>
      <c r="EX208" s="11">
        <v>80.850899999999996</v>
      </c>
      <c r="EY208" s="9">
        <v>1687891.36</v>
      </c>
      <c r="EZ208" s="10">
        <v>80.890100000000004</v>
      </c>
      <c r="FA208" s="10">
        <v>80.848299999999995</v>
      </c>
      <c r="FB208" s="10">
        <v>80.807599999999994</v>
      </c>
      <c r="FC208" s="11">
        <v>80.848500000000001</v>
      </c>
      <c r="FD208" s="9">
        <v>1845086.44</v>
      </c>
      <c r="FE208" s="10">
        <v>80.886399999999995</v>
      </c>
      <c r="FF208" s="10">
        <v>80.847499999999997</v>
      </c>
      <c r="FG208" s="10">
        <v>80.807199999999995</v>
      </c>
      <c r="FH208" s="11">
        <v>80.846900000000005</v>
      </c>
      <c r="FI208" s="9">
        <v>2028849.68</v>
      </c>
      <c r="FJ208" s="10">
        <v>80.882999999999996</v>
      </c>
      <c r="FK208" s="10">
        <v>80.846100000000007</v>
      </c>
      <c r="FL208" s="10">
        <v>80.805899999999994</v>
      </c>
      <c r="FM208" s="11">
        <v>80.844899999999996</v>
      </c>
      <c r="FN208" s="9">
        <v>2229522.6</v>
      </c>
      <c r="FO208" s="10">
        <v>80.877499999999998</v>
      </c>
      <c r="FP208" s="10">
        <v>80.845399999999998</v>
      </c>
      <c r="FQ208" s="10">
        <v>80.8048</v>
      </c>
      <c r="FR208" s="11">
        <v>80.842500000000001</v>
      </c>
      <c r="FS208" s="34">
        <v>0</v>
      </c>
      <c r="FT208" s="35">
        <v>0</v>
      </c>
      <c r="FU208" s="35">
        <v>0</v>
      </c>
      <c r="FV208" s="35">
        <v>0</v>
      </c>
      <c r="FW208" s="36">
        <v>0</v>
      </c>
      <c r="FX208" s="34">
        <v>0</v>
      </c>
      <c r="FY208" s="35">
        <v>0</v>
      </c>
      <c r="FZ208" s="35">
        <v>0</v>
      </c>
      <c r="GA208" s="35">
        <v>0</v>
      </c>
      <c r="GB208" s="36">
        <v>0</v>
      </c>
    </row>
    <row r="209" spans="2:184" ht="15" customHeight="1">
      <c r="B209" s="122"/>
      <c r="C209" s="87"/>
      <c r="D209" s="8">
        <f t="shared" si="16"/>
        <v>-16</v>
      </c>
      <c r="E209" s="9">
        <v>1332059.56</v>
      </c>
      <c r="F209" s="10">
        <v>79.009</v>
      </c>
      <c r="G209" s="10">
        <v>78.954999999999998</v>
      </c>
      <c r="H209" s="10">
        <v>78.900899999999993</v>
      </c>
      <c r="I209" s="11">
        <v>78.954700000000003</v>
      </c>
      <c r="J209" s="9">
        <v>1284808.48</v>
      </c>
      <c r="K209" s="10">
        <v>79.010800000000003</v>
      </c>
      <c r="L209" s="10">
        <v>78.957800000000006</v>
      </c>
      <c r="M209" s="10">
        <v>78.903400000000005</v>
      </c>
      <c r="N209" s="11">
        <v>78.957099999999997</v>
      </c>
      <c r="O209" s="9">
        <v>1275057.1599999999</v>
      </c>
      <c r="P209" s="10">
        <v>79.012500000000003</v>
      </c>
      <c r="Q209" s="10">
        <v>78.9602</v>
      </c>
      <c r="R209" s="10">
        <v>78.906199999999998</v>
      </c>
      <c r="S209" s="11">
        <v>78.959400000000002</v>
      </c>
      <c r="T209" s="9">
        <v>1302157.28</v>
      </c>
      <c r="U209" s="10">
        <v>79.012</v>
      </c>
      <c r="V209" s="10">
        <v>78.960700000000003</v>
      </c>
      <c r="W209" s="10">
        <v>78.906800000000004</v>
      </c>
      <c r="X209" s="11">
        <v>78.959599999999995</v>
      </c>
      <c r="Y209" s="9">
        <v>1364049.84</v>
      </c>
      <c r="Z209" s="10">
        <v>79.008799999999994</v>
      </c>
      <c r="AA209" s="10">
        <v>78.960999999999999</v>
      </c>
      <c r="AB209" s="10">
        <v>78.906599999999997</v>
      </c>
      <c r="AC209" s="11">
        <v>78.958600000000004</v>
      </c>
      <c r="AD209" s="9">
        <v>1458628.68</v>
      </c>
      <c r="AE209" s="10">
        <v>79.004599999999996</v>
      </c>
      <c r="AF209" s="10">
        <v>78.958500000000001</v>
      </c>
      <c r="AG209" s="10">
        <v>78.905000000000001</v>
      </c>
      <c r="AH209" s="11">
        <v>78.955799999999996</v>
      </c>
      <c r="AI209" s="9">
        <v>1583924.04</v>
      </c>
      <c r="AJ209" s="10">
        <v>79.0017</v>
      </c>
      <c r="AK209" s="10">
        <v>78.957400000000007</v>
      </c>
      <c r="AL209" s="10">
        <v>78.903199999999998</v>
      </c>
      <c r="AM209" s="11">
        <v>78.953900000000004</v>
      </c>
      <c r="AN209" s="9">
        <v>1737262.44</v>
      </c>
      <c r="AO209" s="10">
        <v>78.996799999999993</v>
      </c>
      <c r="AP209" s="10">
        <v>78.956900000000005</v>
      </c>
      <c r="AQ209" s="10">
        <v>78.901300000000006</v>
      </c>
      <c r="AR209" s="11">
        <v>78.951499999999996</v>
      </c>
      <c r="AS209" s="9">
        <v>1913479.88</v>
      </c>
      <c r="AT209" s="10">
        <v>78.992699999999999</v>
      </c>
      <c r="AU209" s="10">
        <v>78.954999999999998</v>
      </c>
      <c r="AV209" s="10">
        <v>78.900700000000001</v>
      </c>
      <c r="AW209" s="11">
        <v>78.949299999999994</v>
      </c>
      <c r="AX209" s="9">
        <v>2102767.36</v>
      </c>
      <c r="AY209" s="10">
        <v>78.988200000000006</v>
      </c>
      <c r="AZ209" s="10">
        <v>78.954099999999997</v>
      </c>
      <c r="BA209" s="10">
        <v>78.898600000000002</v>
      </c>
      <c r="BB209" s="11">
        <v>78.946799999999996</v>
      </c>
      <c r="BC209" s="34">
        <v>0</v>
      </c>
      <c r="BD209" s="35">
        <v>0</v>
      </c>
      <c r="BE209" s="35">
        <v>0</v>
      </c>
      <c r="BF209" s="35">
        <v>0</v>
      </c>
      <c r="BG209" s="36">
        <v>0</v>
      </c>
      <c r="BH209" s="34">
        <v>0</v>
      </c>
      <c r="BI209" s="35">
        <v>0</v>
      </c>
      <c r="BJ209" s="35">
        <v>0</v>
      </c>
      <c r="BK209" s="35">
        <v>0</v>
      </c>
      <c r="BL209" s="36">
        <v>0</v>
      </c>
      <c r="BM209" s="9">
        <v>1339861.1200000001</v>
      </c>
      <c r="BN209" s="10">
        <v>79.008200000000002</v>
      </c>
      <c r="BO209" s="10">
        <v>78.954300000000003</v>
      </c>
      <c r="BP209" s="10">
        <v>78.901200000000003</v>
      </c>
      <c r="BQ209" s="11">
        <v>78.954300000000003</v>
      </c>
      <c r="BR209" s="9">
        <v>1292422.1200000001</v>
      </c>
      <c r="BS209" s="10">
        <v>79.011099999999999</v>
      </c>
      <c r="BT209" s="10">
        <v>78.9572</v>
      </c>
      <c r="BU209" s="10">
        <v>78.903899999999993</v>
      </c>
      <c r="BV209" s="11">
        <v>78.9572</v>
      </c>
      <c r="BW209" s="9">
        <v>1282859.44</v>
      </c>
      <c r="BX209" s="10">
        <v>79.012200000000007</v>
      </c>
      <c r="BY209" s="10">
        <v>78.960800000000006</v>
      </c>
      <c r="BZ209" s="10">
        <v>78.9054</v>
      </c>
      <c r="CA209" s="11">
        <v>78.959199999999996</v>
      </c>
      <c r="CB209" s="9">
        <v>1311317.08</v>
      </c>
      <c r="CC209" s="10">
        <v>79.011600000000001</v>
      </c>
      <c r="CD209" s="10">
        <v>78.960599999999999</v>
      </c>
      <c r="CE209" s="10">
        <v>78.907300000000006</v>
      </c>
      <c r="CF209" s="11">
        <v>78.959599999999995</v>
      </c>
      <c r="CG209" s="9">
        <v>1376436.04</v>
      </c>
      <c r="CH209" s="10">
        <v>79.009</v>
      </c>
      <c r="CI209" s="10">
        <v>78.960899999999995</v>
      </c>
      <c r="CJ209" s="10">
        <v>78.905299999999997</v>
      </c>
      <c r="CK209" s="11">
        <v>78.958200000000005</v>
      </c>
      <c r="CL209" s="9">
        <v>1474928.44</v>
      </c>
      <c r="CM209" s="10">
        <v>79.005799999999994</v>
      </c>
      <c r="CN209" s="10">
        <v>78.959299999999999</v>
      </c>
      <c r="CO209" s="10">
        <v>78.905299999999997</v>
      </c>
      <c r="CP209" s="11">
        <v>78.956599999999995</v>
      </c>
      <c r="CQ209" s="9">
        <v>1604271.96</v>
      </c>
      <c r="CR209" s="10">
        <v>79.001099999999994</v>
      </c>
      <c r="CS209" s="10">
        <v>78.956999999999994</v>
      </c>
      <c r="CT209" s="10">
        <v>78.903199999999998</v>
      </c>
      <c r="CU209" s="11">
        <v>78.953500000000005</v>
      </c>
      <c r="CV209" s="9">
        <v>1761165.56</v>
      </c>
      <c r="CW209" s="10">
        <v>78.996700000000004</v>
      </c>
      <c r="CX209" s="10">
        <v>78.956199999999995</v>
      </c>
      <c r="CY209" s="10">
        <v>78.9011</v>
      </c>
      <c r="CZ209" s="11">
        <v>78.951099999999997</v>
      </c>
      <c r="DA209" s="9">
        <v>1942385.8</v>
      </c>
      <c r="DB209" s="10">
        <v>78.9923</v>
      </c>
      <c r="DC209" s="10">
        <v>78.954800000000006</v>
      </c>
      <c r="DD209" s="10">
        <v>78.900099999999995</v>
      </c>
      <c r="DE209" s="11">
        <v>78.948899999999995</v>
      </c>
      <c r="DF209" s="9">
        <v>2137232.84</v>
      </c>
      <c r="DG209" s="10">
        <v>78.987899999999996</v>
      </c>
      <c r="DH209" s="10">
        <v>78.954999999999998</v>
      </c>
      <c r="DI209" s="10">
        <v>78.898399999999995</v>
      </c>
      <c r="DJ209" s="11">
        <v>78.946899999999999</v>
      </c>
      <c r="DK209" s="34">
        <v>0</v>
      </c>
      <c r="DL209" s="35">
        <v>0</v>
      </c>
      <c r="DM209" s="35">
        <v>0</v>
      </c>
      <c r="DN209" s="35">
        <v>0</v>
      </c>
      <c r="DO209" s="36">
        <v>0</v>
      </c>
      <c r="DP209" s="34">
        <v>0</v>
      </c>
      <c r="DQ209" s="35">
        <v>0</v>
      </c>
      <c r="DR209" s="35">
        <v>0</v>
      </c>
      <c r="DS209" s="35">
        <v>0</v>
      </c>
      <c r="DT209" s="36">
        <v>0</v>
      </c>
      <c r="DU209" s="9">
        <v>1336570.32</v>
      </c>
      <c r="DV209" s="10">
        <v>79.008300000000006</v>
      </c>
      <c r="DW209" s="10">
        <v>78.955100000000002</v>
      </c>
      <c r="DX209" s="10">
        <v>78.899199999999993</v>
      </c>
      <c r="DY209" s="11">
        <v>78.953999999999994</v>
      </c>
      <c r="DZ209" s="9">
        <v>1289307</v>
      </c>
      <c r="EA209" s="10">
        <v>79.011799999999994</v>
      </c>
      <c r="EB209" s="10">
        <v>78.957599999999999</v>
      </c>
      <c r="EC209" s="10">
        <v>78.904600000000002</v>
      </c>
      <c r="ED209" s="11">
        <v>78.957800000000006</v>
      </c>
      <c r="EE209" s="9">
        <v>1279703.52</v>
      </c>
      <c r="EF209" s="10">
        <v>79.011799999999994</v>
      </c>
      <c r="EG209" s="10">
        <v>78.959900000000005</v>
      </c>
      <c r="EH209" s="10">
        <v>78.906400000000005</v>
      </c>
      <c r="EI209" s="11">
        <v>78.959199999999996</v>
      </c>
      <c r="EJ209" s="9">
        <v>1308082.8400000001</v>
      </c>
      <c r="EK209" s="10">
        <v>79.011799999999994</v>
      </c>
      <c r="EL209" s="10">
        <v>78.960899999999995</v>
      </c>
      <c r="EM209" s="10">
        <v>78.906300000000002</v>
      </c>
      <c r="EN209" s="11">
        <v>78.959400000000002</v>
      </c>
      <c r="EO209" s="9">
        <v>1373132.04</v>
      </c>
      <c r="EP209" s="10">
        <v>79.008700000000005</v>
      </c>
      <c r="EQ209" s="10">
        <v>78.960999999999999</v>
      </c>
      <c r="ER209" s="10">
        <v>78.905900000000003</v>
      </c>
      <c r="ES209" s="11">
        <v>78.958299999999994</v>
      </c>
      <c r="ET209" s="9">
        <v>1471574.04</v>
      </c>
      <c r="EU209" s="10">
        <v>79.005700000000004</v>
      </c>
      <c r="EV209" s="10">
        <v>78.958500000000001</v>
      </c>
      <c r="EW209" s="10">
        <v>78.904899999999998</v>
      </c>
      <c r="EX209" s="11">
        <v>78.956199999999995</v>
      </c>
      <c r="EY209" s="9">
        <v>1600928.56</v>
      </c>
      <c r="EZ209" s="10">
        <v>79.000699999999995</v>
      </c>
      <c r="FA209" s="10">
        <v>78.957999999999998</v>
      </c>
      <c r="FB209" s="10">
        <v>78.903099999999995</v>
      </c>
      <c r="FC209" s="11">
        <v>78.953699999999998</v>
      </c>
      <c r="FD209" s="9">
        <v>1758038.08</v>
      </c>
      <c r="FE209" s="10">
        <v>78.997699999999995</v>
      </c>
      <c r="FF209" s="10">
        <v>78.956800000000001</v>
      </c>
      <c r="FG209" s="10">
        <v>78.901899999999998</v>
      </c>
      <c r="FH209" s="11">
        <v>78.951899999999995</v>
      </c>
      <c r="FI209" s="9">
        <v>1939310.48</v>
      </c>
      <c r="FJ209" s="10">
        <v>78.991799999999998</v>
      </c>
      <c r="FK209" s="10">
        <v>78.955100000000002</v>
      </c>
      <c r="FL209" s="10">
        <v>78.900000000000006</v>
      </c>
      <c r="FM209" s="11">
        <v>78.948800000000006</v>
      </c>
      <c r="FN209" s="9">
        <v>2134229.7999999998</v>
      </c>
      <c r="FO209" s="10">
        <v>78.988100000000003</v>
      </c>
      <c r="FP209" s="10">
        <v>78.954899999999995</v>
      </c>
      <c r="FQ209" s="10">
        <v>78.898600000000002</v>
      </c>
      <c r="FR209" s="11">
        <v>78.947000000000003</v>
      </c>
      <c r="FS209" s="34">
        <v>0</v>
      </c>
      <c r="FT209" s="35">
        <v>0</v>
      </c>
      <c r="FU209" s="35">
        <v>0</v>
      </c>
      <c r="FV209" s="35">
        <v>0</v>
      </c>
      <c r="FW209" s="36">
        <v>0</v>
      </c>
      <c r="FX209" s="34">
        <v>0</v>
      </c>
      <c r="FY209" s="35">
        <v>0</v>
      </c>
      <c r="FZ209" s="35">
        <v>0</v>
      </c>
      <c r="GA209" s="35">
        <v>0</v>
      </c>
      <c r="GB209" s="36">
        <v>0</v>
      </c>
    </row>
    <row r="210" spans="2:184" ht="15.75" customHeight="1" thickBot="1">
      <c r="B210" s="122"/>
      <c r="C210" s="71"/>
      <c r="D210" s="64">
        <f t="shared" si="16"/>
        <v>-14</v>
      </c>
      <c r="E210" s="13">
        <v>1226616.76</v>
      </c>
      <c r="F210" s="14">
        <v>77.1661</v>
      </c>
      <c r="G210" s="14">
        <v>77.1113</v>
      </c>
      <c r="H210" s="14">
        <v>77.054500000000004</v>
      </c>
      <c r="I210" s="15">
        <v>77.110399999999998</v>
      </c>
      <c r="J210" s="13">
        <v>1188407.08</v>
      </c>
      <c r="K210" s="14">
        <v>77.168800000000005</v>
      </c>
      <c r="L210" s="14">
        <v>77.115300000000005</v>
      </c>
      <c r="M210" s="14">
        <v>77.058000000000007</v>
      </c>
      <c r="N210" s="15">
        <v>77.113799999999998</v>
      </c>
      <c r="O210" s="13">
        <v>1184314.8</v>
      </c>
      <c r="P210" s="14">
        <v>77.169899999999998</v>
      </c>
      <c r="Q210" s="14">
        <v>77.116900000000001</v>
      </c>
      <c r="R210" s="14">
        <v>77.059700000000007</v>
      </c>
      <c r="S210" s="15">
        <v>77.115300000000005</v>
      </c>
      <c r="T210" s="13">
        <v>1214506.8</v>
      </c>
      <c r="U210" s="14">
        <v>77.1691</v>
      </c>
      <c r="V210" s="14">
        <v>77.116799999999998</v>
      </c>
      <c r="W210" s="14">
        <v>77.060299999999998</v>
      </c>
      <c r="X210" s="15">
        <v>77.115099999999998</v>
      </c>
      <c r="Y210" s="13">
        <v>1277916.8</v>
      </c>
      <c r="Z210" s="14">
        <v>77.165599999999998</v>
      </c>
      <c r="AA210" s="14">
        <v>77.116699999999994</v>
      </c>
      <c r="AB210" s="14">
        <v>77.060500000000005</v>
      </c>
      <c r="AC210" s="15">
        <v>77.114000000000004</v>
      </c>
      <c r="AD210" s="13">
        <v>1372910.32</v>
      </c>
      <c r="AE210" s="14">
        <v>77.163499999999999</v>
      </c>
      <c r="AF210" s="14">
        <v>77.115200000000002</v>
      </c>
      <c r="AG210" s="14">
        <v>77.058000000000007</v>
      </c>
      <c r="AH210" s="15">
        <v>77.111999999999995</v>
      </c>
      <c r="AI210" s="13">
        <v>1497800.4</v>
      </c>
      <c r="AJ210" s="14">
        <v>77.158299999999997</v>
      </c>
      <c r="AK210" s="14">
        <v>77.113699999999994</v>
      </c>
      <c r="AL210" s="14">
        <v>77.057199999999995</v>
      </c>
      <c r="AM210" s="15">
        <v>77.109499999999997</v>
      </c>
      <c r="AN210" s="13">
        <v>1649411.24</v>
      </c>
      <c r="AO210" s="14">
        <v>77.155100000000004</v>
      </c>
      <c r="AP210" s="14">
        <v>77.112399999999994</v>
      </c>
      <c r="AQ210" s="14">
        <v>77.055800000000005</v>
      </c>
      <c r="AR210" s="15">
        <v>77.107600000000005</v>
      </c>
      <c r="AS210" s="13">
        <v>1821038.08</v>
      </c>
      <c r="AT210" s="14">
        <v>77.150199999999998</v>
      </c>
      <c r="AU210" s="14">
        <v>77.111400000000003</v>
      </c>
      <c r="AV210" s="14">
        <v>77.054599999999994</v>
      </c>
      <c r="AW210" s="15">
        <v>77.105199999999996</v>
      </c>
      <c r="AX210" s="13">
        <v>2002930.84</v>
      </c>
      <c r="AY210" s="14">
        <v>77.144999999999996</v>
      </c>
      <c r="AZ210" s="14">
        <v>77.109099999999998</v>
      </c>
      <c r="BA210" s="14">
        <v>77.051500000000004</v>
      </c>
      <c r="BB210" s="15">
        <v>77.101699999999994</v>
      </c>
      <c r="BC210" s="37">
        <v>0</v>
      </c>
      <c r="BD210" s="38">
        <v>0</v>
      </c>
      <c r="BE210" s="38">
        <v>0</v>
      </c>
      <c r="BF210" s="38">
        <v>0</v>
      </c>
      <c r="BG210" s="39">
        <v>0</v>
      </c>
      <c r="BH210" s="37">
        <v>0</v>
      </c>
      <c r="BI210" s="38">
        <v>0</v>
      </c>
      <c r="BJ210" s="38">
        <v>0</v>
      </c>
      <c r="BK210" s="38">
        <v>0</v>
      </c>
      <c r="BL210" s="39">
        <v>0</v>
      </c>
      <c r="BM210" s="13">
        <v>1234078.3600000001</v>
      </c>
      <c r="BN210" s="14">
        <v>77.166399999999996</v>
      </c>
      <c r="BO210" s="14">
        <v>77.110500000000002</v>
      </c>
      <c r="BP210" s="14">
        <v>77.055800000000005</v>
      </c>
      <c r="BQ210" s="15">
        <v>77.110699999999994</v>
      </c>
      <c r="BR210" s="13">
        <v>1195697.1599999999</v>
      </c>
      <c r="BS210" s="14">
        <v>77.1678</v>
      </c>
      <c r="BT210" s="14">
        <v>77.115200000000002</v>
      </c>
      <c r="BU210" s="14">
        <v>77.058000000000007</v>
      </c>
      <c r="BV210" s="15">
        <v>77.113399999999999</v>
      </c>
      <c r="BW210" s="13">
        <v>1191869.08</v>
      </c>
      <c r="BX210" s="14">
        <v>77.169899999999998</v>
      </c>
      <c r="BY210" s="14">
        <v>77.117199999999997</v>
      </c>
      <c r="BZ210" s="14">
        <v>77.059799999999996</v>
      </c>
      <c r="CA210" s="15">
        <v>77.115399999999994</v>
      </c>
      <c r="CB210" s="13">
        <v>1223444.3600000001</v>
      </c>
      <c r="CC210" s="14">
        <v>77.169899999999998</v>
      </c>
      <c r="CD210" s="14">
        <v>77.117099999999994</v>
      </c>
      <c r="CE210" s="14">
        <v>77.0608</v>
      </c>
      <c r="CF210" s="15">
        <v>77.115700000000004</v>
      </c>
      <c r="CG210" s="13">
        <v>1290065.8</v>
      </c>
      <c r="CH210" s="14">
        <v>77.166399999999996</v>
      </c>
      <c r="CI210" s="14">
        <v>77.116500000000002</v>
      </c>
      <c r="CJ210" s="14">
        <v>77.059799999999996</v>
      </c>
      <c r="CK210" s="15">
        <v>77.114000000000004</v>
      </c>
      <c r="CL210" s="13">
        <v>1388915.68</v>
      </c>
      <c r="CM210" s="14">
        <v>77.1631</v>
      </c>
      <c r="CN210" s="14">
        <v>77.115099999999998</v>
      </c>
      <c r="CO210" s="14">
        <v>77.058000000000007</v>
      </c>
      <c r="CP210" s="15">
        <v>77.111800000000002</v>
      </c>
      <c r="CQ210" s="13">
        <v>1517831.36</v>
      </c>
      <c r="CR210" s="14">
        <v>77.159800000000004</v>
      </c>
      <c r="CS210" s="14">
        <v>77.113699999999994</v>
      </c>
      <c r="CT210" s="14">
        <v>77.057400000000001</v>
      </c>
      <c r="CU210" s="15">
        <v>77.11</v>
      </c>
      <c r="CV210" s="13">
        <v>1672871.04</v>
      </c>
      <c r="CW210" s="14">
        <v>77.154399999999995</v>
      </c>
      <c r="CX210" s="14">
        <v>77.111999999999995</v>
      </c>
      <c r="CY210" s="14">
        <v>77.055899999999994</v>
      </c>
      <c r="CZ210" s="15">
        <v>77.107200000000006</v>
      </c>
      <c r="DA210" s="13">
        <v>1849413.36</v>
      </c>
      <c r="DB210" s="14">
        <v>77.149600000000007</v>
      </c>
      <c r="DC210" s="14">
        <v>77.111800000000002</v>
      </c>
      <c r="DD210" s="14">
        <v>77.055000000000007</v>
      </c>
      <c r="DE210" s="15">
        <v>77.105199999999996</v>
      </c>
      <c r="DF210" s="13">
        <v>2036940.76</v>
      </c>
      <c r="DG210" s="14">
        <v>77.145799999999994</v>
      </c>
      <c r="DH210" s="14">
        <v>77.108699999999999</v>
      </c>
      <c r="DI210" s="14">
        <v>77.052899999999994</v>
      </c>
      <c r="DJ210" s="15">
        <v>77.1023</v>
      </c>
      <c r="DK210" s="37">
        <v>0</v>
      </c>
      <c r="DL210" s="38">
        <v>0</v>
      </c>
      <c r="DM210" s="38">
        <v>0</v>
      </c>
      <c r="DN210" s="38">
        <v>0</v>
      </c>
      <c r="DO210" s="39">
        <v>0</v>
      </c>
      <c r="DP210" s="37">
        <v>0</v>
      </c>
      <c r="DQ210" s="38">
        <v>0</v>
      </c>
      <c r="DR210" s="38">
        <v>0</v>
      </c>
      <c r="DS210" s="38">
        <v>0</v>
      </c>
      <c r="DT210" s="39">
        <v>0</v>
      </c>
      <c r="DU210" s="13">
        <v>1230965.8799999999</v>
      </c>
      <c r="DV210" s="14">
        <v>77.165899999999993</v>
      </c>
      <c r="DW210" s="14">
        <v>77.110500000000002</v>
      </c>
      <c r="DX210" s="14">
        <v>77.0548</v>
      </c>
      <c r="DY210" s="15">
        <v>77.110200000000006</v>
      </c>
      <c r="DZ210" s="13">
        <v>1192723.56</v>
      </c>
      <c r="EA210" s="14">
        <v>77.168499999999995</v>
      </c>
      <c r="EB210" s="14">
        <v>77.115399999999994</v>
      </c>
      <c r="EC210" s="14">
        <v>77.057699999999997</v>
      </c>
      <c r="ED210" s="15">
        <v>77.113600000000005</v>
      </c>
      <c r="EE210" s="13">
        <v>1188828.1200000001</v>
      </c>
      <c r="EF210" s="14">
        <v>77.170400000000001</v>
      </c>
      <c r="EG210" s="14">
        <v>77.116799999999998</v>
      </c>
      <c r="EH210" s="14">
        <v>77.060199999999995</v>
      </c>
      <c r="EI210" s="15">
        <v>77.115600000000001</v>
      </c>
      <c r="EJ210" s="13">
        <v>1220319.44</v>
      </c>
      <c r="EK210" s="14">
        <v>77.169799999999995</v>
      </c>
      <c r="EL210" s="14">
        <v>77.117099999999994</v>
      </c>
      <c r="EM210" s="14">
        <v>77.06</v>
      </c>
      <c r="EN210" s="15">
        <v>77.115399999999994</v>
      </c>
      <c r="EO210" s="13">
        <v>1286879.3999999999</v>
      </c>
      <c r="EP210" s="14">
        <v>77.166399999999996</v>
      </c>
      <c r="EQ210" s="14">
        <v>77.116699999999994</v>
      </c>
      <c r="ER210" s="14">
        <v>77.059100000000001</v>
      </c>
      <c r="ES210" s="15">
        <v>77.113799999999998</v>
      </c>
      <c r="ET210" s="13">
        <v>1385674.28</v>
      </c>
      <c r="EU210" s="14">
        <v>77.163200000000003</v>
      </c>
      <c r="EV210" s="14">
        <v>77.115300000000005</v>
      </c>
      <c r="EW210" s="14">
        <v>77.058599999999998</v>
      </c>
      <c r="EX210" s="15">
        <v>77.112200000000001</v>
      </c>
      <c r="EY210" s="13">
        <v>1514590.32</v>
      </c>
      <c r="EZ210" s="14">
        <v>77.159000000000006</v>
      </c>
      <c r="FA210" s="14">
        <v>77.113799999999998</v>
      </c>
      <c r="FB210" s="14">
        <v>77.056899999999999</v>
      </c>
      <c r="FC210" s="15">
        <v>77.109700000000004</v>
      </c>
      <c r="FD210" s="13">
        <v>1669721.44</v>
      </c>
      <c r="FE210" s="14">
        <v>77.154399999999995</v>
      </c>
      <c r="FF210" s="14">
        <v>77.112499999999997</v>
      </c>
      <c r="FG210" s="14">
        <v>77.055599999999998</v>
      </c>
      <c r="FH210" s="15">
        <v>77.107299999999995</v>
      </c>
      <c r="FI210" s="13">
        <v>1846398.56</v>
      </c>
      <c r="FJ210" s="14">
        <v>77.149900000000002</v>
      </c>
      <c r="FK210" s="14">
        <v>77.111099999999993</v>
      </c>
      <c r="FL210" s="14">
        <v>77.054100000000005</v>
      </c>
      <c r="FM210" s="15">
        <v>77.104900000000001</v>
      </c>
      <c r="FN210" s="13">
        <v>2033919.08</v>
      </c>
      <c r="FO210" s="14">
        <v>77.144900000000007</v>
      </c>
      <c r="FP210" s="14">
        <v>77.109499999999997</v>
      </c>
      <c r="FQ210" s="14">
        <v>77.052199999999999</v>
      </c>
      <c r="FR210" s="15">
        <v>77.102000000000004</v>
      </c>
      <c r="FS210" s="37">
        <v>0</v>
      </c>
      <c r="FT210" s="38">
        <v>0</v>
      </c>
      <c r="FU210" s="38">
        <v>0</v>
      </c>
      <c r="FV210" s="38">
        <v>0</v>
      </c>
      <c r="FW210" s="39">
        <v>0</v>
      </c>
      <c r="FX210" s="37">
        <v>0</v>
      </c>
      <c r="FY210" s="38">
        <v>0</v>
      </c>
      <c r="FZ210" s="38">
        <v>0</v>
      </c>
      <c r="GA210" s="38">
        <v>0</v>
      </c>
      <c r="GB210" s="39">
        <v>0</v>
      </c>
    </row>
    <row r="211" spans="2:184" ht="15" customHeight="1">
      <c r="B211" s="122"/>
      <c r="C211" s="72" t="s">
        <v>18</v>
      </c>
      <c r="D211" s="63">
        <f>-(($B187 - 8) * 6)</f>
        <v>-36</v>
      </c>
      <c r="E211" s="5">
        <v>2735380.36</v>
      </c>
      <c r="F211" s="6">
        <v>102.2611</v>
      </c>
      <c r="G211" s="6">
        <v>102.0047</v>
      </c>
      <c r="H211" s="6">
        <v>101.9589</v>
      </c>
      <c r="I211" s="7">
        <v>102.0728</v>
      </c>
      <c r="J211" s="5">
        <v>2581850.48</v>
      </c>
      <c r="K211" s="6">
        <v>102.3077</v>
      </c>
      <c r="L211" s="6">
        <v>102.0403</v>
      </c>
      <c r="M211" s="6">
        <v>101.9893</v>
      </c>
      <c r="N211" s="7">
        <v>102.11020000000001</v>
      </c>
      <c r="O211" s="5">
        <v>2467880.16</v>
      </c>
      <c r="P211" s="6">
        <v>102.3245</v>
      </c>
      <c r="Q211" s="6">
        <v>102.0573</v>
      </c>
      <c r="R211" s="6">
        <v>102.01090000000001</v>
      </c>
      <c r="S211" s="7">
        <v>102.12869999999999</v>
      </c>
      <c r="T211" s="5">
        <v>2402065.52</v>
      </c>
      <c r="U211" s="6">
        <v>102.3344</v>
      </c>
      <c r="V211" s="6">
        <v>102.07340000000001</v>
      </c>
      <c r="W211" s="6">
        <v>102.02760000000001</v>
      </c>
      <c r="X211" s="7">
        <v>102.143</v>
      </c>
      <c r="Y211" s="5">
        <v>2392942.96</v>
      </c>
      <c r="Z211" s="6">
        <v>102.361</v>
      </c>
      <c r="AA211" s="6">
        <v>102.1084</v>
      </c>
      <c r="AB211" s="6">
        <v>102.0581</v>
      </c>
      <c r="AC211" s="7">
        <v>102.1737</v>
      </c>
      <c r="AD211" s="5">
        <v>2439094.36</v>
      </c>
      <c r="AE211" s="6">
        <v>102.36750000000001</v>
      </c>
      <c r="AF211" s="6">
        <v>102.134</v>
      </c>
      <c r="AG211" s="6">
        <v>102.0829</v>
      </c>
      <c r="AH211" s="7">
        <v>102.19289999999999</v>
      </c>
      <c r="AI211" s="5">
        <v>2531283.3199999998</v>
      </c>
      <c r="AJ211" s="6">
        <v>102.3629</v>
      </c>
      <c r="AK211" s="6">
        <v>102.1431</v>
      </c>
      <c r="AL211" s="6">
        <v>102.0938</v>
      </c>
      <c r="AM211" s="7">
        <v>102.1983</v>
      </c>
      <c r="AN211" s="5">
        <v>2661699.48</v>
      </c>
      <c r="AO211" s="6">
        <v>102.3142</v>
      </c>
      <c r="AP211" s="6">
        <v>102.1216</v>
      </c>
      <c r="AQ211" s="6">
        <v>102.07680000000001</v>
      </c>
      <c r="AR211" s="7">
        <v>102.1696</v>
      </c>
      <c r="AS211" s="5">
        <v>2824997.36</v>
      </c>
      <c r="AT211" s="6">
        <v>102.20229999999999</v>
      </c>
      <c r="AU211" s="6">
        <v>102.0458</v>
      </c>
      <c r="AV211" s="6">
        <v>101.9935</v>
      </c>
      <c r="AW211" s="7">
        <v>102.0795</v>
      </c>
      <c r="AX211" s="5">
        <v>3018603.68</v>
      </c>
      <c r="AY211" s="6">
        <v>102.0735</v>
      </c>
      <c r="AZ211" s="6">
        <v>101.9607</v>
      </c>
      <c r="BA211" s="6">
        <v>101.9034</v>
      </c>
      <c r="BB211" s="7">
        <v>101.9786</v>
      </c>
      <c r="BC211" s="31">
        <v>0</v>
      </c>
      <c r="BD211" s="32">
        <v>0</v>
      </c>
      <c r="BE211" s="32">
        <v>0</v>
      </c>
      <c r="BF211" s="32">
        <v>0</v>
      </c>
      <c r="BG211" s="33">
        <v>0</v>
      </c>
      <c r="BH211" s="31">
        <v>0</v>
      </c>
      <c r="BI211" s="32">
        <v>0</v>
      </c>
      <c r="BJ211" s="32">
        <v>0</v>
      </c>
      <c r="BK211" s="32">
        <v>0</v>
      </c>
      <c r="BL211" s="33">
        <v>0</v>
      </c>
      <c r="BM211" s="5">
        <v>2744463.48</v>
      </c>
      <c r="BN211" s="6">
        <v>102.2632</v>
      </c>
      <c r="BO211" s="6">
        <v>102.0038</v>
      </c>
      <c r="BP211" s="6">
        <v>101.95780000000001</v>
      </c>
      <c r="BQ211" s="7">
        <v>102.0728</v>
      </c>
      <c r="BR211" s="5">
        <v>2591591.08</v>
      </c>
      <c r="BS211" s="6">
        <v>102.3085</v>
      </c>
      <c r="BT211" s="6">
        <v>102.0397</v>
      </c>
      <c r="BU211" s="6">
        <v>101.99420000000001</v>
      </c>
      <c r="BV211" s="7">
        <v>102.11190000000001</v>
      </c>
      <c r="BW211" s="5">
        <v>2477856.3199999998</v>
      </c>
      <c r="BX211" s="6">
        <v>102.3219</v>
      </c>
      <c r="BY211" s="6">
        <v>102.0551</v>
      </c>
      <c r="BZ211" s="6">
        <v>102.0093</v>
      </c>
      <c r="CA211" s="7">
        <v>102.12649999999999</v>
      </c>
      <c r="CB211" s="5">
        <v>2413042.6</v>
      </c>
      <c r="CC211" s="6">
        <v>102.33540000000001</v>
      </c>
      <c r="CD211" s="6">
        <v>102.0705</v>
      </c>
      <c r="CE211" s="6">
        <v>102.0213</v>
      </c>
      <c r="CF211" s="7">
        <v>102.14019999999999</v>
      </c>
      <c r="CG211" s="5">
        <v>2406295.6800000002</v>
      </c>
      <c r="CH211" s="6">
        <v>102.36409999999999</v>
      </c>
      <c r="CI211" s="6">
        <v>102.1045</v>
      </c>
      <c r="CJ211" s="6">
        <v>102.0552</v>
      </c>
      <c r="CK211" s="7">
        <v>102.1724</v>
      </c>
      <c r="CL211" s="5">
        <v>2454844.36</v>
      </c>
      <c r="CM211" s="6">
        <v>102.3622</v>
      </c>
      <c r="CN211" s="6">
        <v>102.1279</v>
      </c>
      <c r="CO211" s="6">
        <v>102.08280000000001</v>
      </c>
      <c r="CP211" s="7">
        <v>102.1892</v>
      </c>
      <c r="CQ211" s="5">
        <v>2550018.4</v>
      </c>
      <c r="CR211" s="6">
        <v>102.358</v>
      </c>
      <c r="CS211" s="6">
        <v>102.1463</v>
      </c>
      <c r="CT211" s="6">
        <v>102.09310000000001</v>
      </c>
      <c r="CU211" s="7">
        <v>102.19759999999999</v>
      </c>
      <c r="CV211" s="5">
        <v>2682813.88</v>
      </c>
      <c r="CW211" s="6">
        <v>102.3116</v>
      </c>
      <c r="CX211" s="6">
        <v>102.12</v>
      </c>
      <c r="CY211" s="6">
        <v>102.0741</v>
      </c>
      <c r="CZ211" s="7">
        <v>102.16719999999999</v>
      </c>
      <c r="DA211" s="5">
        <v>2849897.24</v>
      </c>
      <c r="DB211" s="6">
        <v>102.20059999999999</v>
      </c>
      <c r="DC211" s="6">
        <v>102.04300000000001</v>
      </c>
      <c r="DD211" s="6">
        <v>101.9906</v>
      </c>
      <c r="DE211" s="7">
        <v>102.0771</v>
      </c>
      <c r="DF211" s="5">
        <v>3048229.92</v>
      </c>
      <c r="DG211" s="6">
        <v>102.078</v>
      </c>
      <c r="DH211" s="6">
        <v>101.95869999999999</v>
      </c>
      <c r="DI211" s="6">
        <v>101.90470000000001</v>
      </c>
      <c r="DJ211" s="7">
        <v>101.9798</v>
      </c>
      <c r="DK211" s="31">
        <v>0</v>
      </c>
      <c r="DL211" s="32">
        <v>0</v>
      </c>
      <c r="DM211" s="32">
        <v>0</v>
      </c>
      <c r="DN211" s="32">
        <v>0</v>
      </c>
      <c r="DO211" s="33">
        <v>0</v>
      </c>
      <c r="DP211" s="31">
        <v>0</v>
      </c>
      <c r="DQ211" s="32">
        <v>0</v>
      </c>
      <c r="DR211" s="32">
        <v>0</v>
      </c>
      <c r="DS211" s="32">
        <v>0</v>
      </c>
      <c r="DT211" s="33">
        <v>0</v>
      </c>
      <c r="DU211" s="5">
        <v>2740531.52</v>
      </c>
      <c r="DV211" s="6">
        <v>102.2604</v>
      </c>
      <c r="DW211" s="6">
        <v>102.0031</v>
      </c>
      <c r="DX211" s="6">
        <v>101.9605</v>
      </c>
      <c r="DY211" s="7">
        <v>102.07259999999999</v>
      </c>
      <c r="DZ211" s="5">
        <v>2587269.92</v>
      </c>
      <c r="EA211" s="6">
        <v>102.30719999999999</v>
      </c>
      <c r="EB211" s="6">
        <v>102.0412</v>
      </c>
      <c r="EC211" s="6">
        <v>101.98869999999999</v>
      </c>
      <c r="ED211" s="7">
        <v>102.1101</v>
      </c>
      <c r="EE211" s="5">
        <v>2473520.52</v>
      </c>
      <c r="EF211" s="6">
        <v>102.3254</v>
      </c>
      <c r="EG211" s="6">
        <v>102.05710000000001</v>
      </c>
      <c r="EH211" s="6">
        <v>102.0117</v>
      </c>
      <c r="EI211" s="7">
        <v>102.1292</v>
      </c>
      <c r="EJ211" s="5">
        <v>2408772.16</v>
      </c>
      <c r="EK211" s="6">
        <v>102.3361</v>
      </c>
      <c r="EL211" s="6">
        <v>102.0735</v>
      </c>
      <c r="EM211" s="6">
        <v>102.02460000000001</v>
      </c>
      <c r="EN211" s="7">
        <v>102.1425</v>
      </c>
      <c r="EO211" s="5">
        <v>2402202.7599999998</v>
      </c>
      <c r="EP211" s="6">
        <v>102.3648</v>
      </c>
      <c r="EQ211" s="6">
        <v>102.10590000000001</v>
      </c>
      <c r="ER211" s="6">
        <v>102.0534</v>
      </c>
      <c r="ES211" s="7">
        <v>102.1725</v>
      </c>
      <c r="ET211" s="5">
        <v>2450787.2000000002</v>
      </c>
      <c r="EU211" s="6">
        <v>102.3669</v>
      </c>
      <c r="EV211" s="6">
        <v>102.13079999999999</v>
      </c>
      <c r="EW211" s="6">
        <v>102.07899999999999</v>
      </c>
      <c r="EX211" s="7">
        <v>102.19029999999999</v>
      </c>
      <c r="EY211" s="5">
        <v>2545896.84</v>
      </c>
      <c r="EZ211" s="6">
        <v>102.3588</v>
      </c>
      <c r="FA211" s="6">
        <v>102.1417</v>
      </c>
      <c r="FB211" s="6">
        <v>102.0968</v>
      </c>
      <c r="FC211" s="7">
        <v>102.19750000000001</v>
      </c>
      <c r="FD211" s="5">
        <v>2678970.56</v>
      </c>
      <c r="FE211" s="6">
        <v>102.315</v>
      </c>
      <c r="FF211" s="6">
        <v>102.12050000000001</v>
      </c>
      <c r="FG211" s="6">
        <v>102.07380000000001</v>
      </c>
      <c r="FH211" s="7">
        <v>102.16840000000001</v>
      </c>
      <c r="FI211" s="5">
        <v>2846203.96</v>
      </c>
      <c r="FJ211" s="6">
        <v>102.1974</v>
      </c>
      <c r="FK211" s="6">
        <v>102.0449</v>
      </c>
      <c r="FL211" s="6">
        <v>101.9933</v>
      </c>
      <c r="FM211" s="7">
        <v>102.0776</v>
      </c>
      <c r="FN211" s="5">
        <v>3044693.92</v>
      </c>
      <c r="FO211" s="6">
        <v>102.0763</v>
      </c>
      <c r="FP211" s="6">
        <v>101.9569</v>
      </c>
      <c r="FQ211" s="6">
        <v>101.901</v>
      </c>
      <c r="FR211" s="7">
        <v>101.9774</v>
      </c>
      <c r="FS211" s="31">
        <v>0</v>
      </c>
      <c r="FT211" s="32">
        <v>0</v>
      </c>
      <c r="FU211" s="32">
        <v>0</v>
      </c>
      <c r="FV211" s="32">
        <v>0</v>
      </c>
      <c r="FW211" s="33">
        <v>0</v>
      </c>
      <c r="FX211" s="31">
        <v>0</v>
      </c>
      <c r="FY211" s="32">
        <v>0</v>
      </c>
      <c r="FZ211" s="32">
        <v>0</v>
      </c>
      <c r="GA211" s="32">
        <v>0</v>
      </c>
      <c r="GB211" s="33">
        <v>0</v>
      </c>
    </row>
    <row r="212" spans="2:184" ht="15" customHeight="1">
      <c r="B212" s="122"/>
      <c r="C212" s="73"/>
      <c r="D212" s="8">
        <f>$D211 + 2</f>
        <v>-34</v>
      </c>
      <c r="E212" s="9">
        <v>2562933.2799999998</v>
      </c>
      <c r="F212" s="10">
        <v>97.100399999999993</v>
      </c>
      <c r="G212" s="10">
        <v>96.961600000000004</v>
      </c>
      <c r="H212" s="10">
        <v>96.938199999999995</v>
      </c>
      <c r="I212" s="11">
        <v>96.999499999999998</v>
      </c>
      <c r="J212" s="9">
        <v>2419688.88</v>
      </c>
      <c r="K212" s="10">
        <v>97.105900000000005</v>
      </c>
      <c r="L212" s="10">
        <v>96.967299999999994</v>
      </c>
      <c r="M212" s="10">
        <v>96.938999999999993</v>
      </c>
      <c r="N212" s="11">
        <v>97.003399999999999</v>
      </c>
      <c r="O212" s="9">
        <v>2314456.88</v>
      </c>
      <c r="P212" s="10">
        <v>97.109200000000001</v>
      </c>
      <c r="Q212" s="10">
        <v>96.969700000000003</v>
      </c>
      <c r="R212" s="10">
        <v>96.943600000000004</v>
      </c>
      <c r="S212" s="11">
        <v>97.006900000000002</v>
      </c>
      <c r="T212" s="9">
        <v>2258419.2000000002</v>
      </c>
      <c r="U212" s="10">
        <v>97.098500000000001</v>
      </c>
      <c r="V212" s="10">
        <v>96.965299999999999</v>
      </c>
      <c r="W212" s="10">
        <v>96.939599999999999</v>
      </c>
      <c r="X212" s="11">
        <v>97.000600000000006</v>
      </c>
      <c r="Y212" s="9">
        <v>2259350.7599999998</v>
      </c>
      <c r="Z212" s="10">
        <v>97.091999999999999</v>
      </c>
      <c r="AA212" s="10">
        <v>96.966399999999993</v>
      </c>
      <c r="AB212" s="10">
        <v>96.942800000000005</v>
      </c>
      <c r="AC212" s="11">
        <v>96.999899999999997</v>
      </c>
      <c r="AD212" s="9">
        <v>2312449.88</v>
      </c>
      <c r="AE212" s="10">
        <v>97.075400000000002</v>
      </c>
      <c r="AF212" s="10">
        <v>96.9636</v>
      </c>
      <c r="AG212" s="10">
        <v>96.941999999999993</v>
      </c>
      <c r="AH212" s="11">
        <v>96.993200000000002</v>
      </c>
      <c r="AI212" s="9">
        <v>2408401.84</v>
      </c>
      <c r="AJ212" s="10">
        <v>97.056600000000003</v>
      </c>
      <c r="AK212" s="10">
        <v>96.957999999999998</v>
      </c>
      <c r="AL212" s="10">
        <v>96.932599999999994</v>
      </c>
      <c r="AM212" s="11">
        <v>96.981999999999999</v>
      </c>
      <c r="AN212" s="9">
        <v>2541329.84</v>
      </c>
      <c r="AO212" s="10">
        <v>97.030900000000003</v>
      </c>
      <c r="AP212" s="10">
        <v>96.944999999999993</v>
      </c>
      <c r="AQ212" s="10">
        <v>96.919200000000004</v>
      </c>
      <c r="AR212" s="11">
        <v>96.964799999999997</v>
      </c>
      <c r="AS212" s="9">
        <v>2707033.48</v>
      </c>
      <c r="AT212" s="10">
        <v>96.994500000000002</v>
      </c>
      <c r="AU212" s="10">
        <v>96.930400000000006</v>
      </c>
      <c r="AV212" s="10">
        <v>96.901399999999995</v>
      </c>
      <c r="AW212" s="11">
        <v>96.941900000000004</v>
      </c>
      <c r="AX212" s="9">
        <v>2902874.76</v>
      </c>
      <c r="AY212" s="10">
        <v>96.965699999999998</v>
      </c>
      <c r="AZ212" s="10">
        <v>96.915899999999993</v>
      </c>
      <c r="BA212" s="10">
        <v>96.886399999999995</v>
      </c>
      <c r="BB212" s="11">
        <v>96.922499999999999</v>
      </c>
      <c r="BC212" s="34">
        <v>0</v>
      </c>
      <c r="BD212" s="35">
        <v>0</v>
      </c>
      <c r="BE212" s="35">
        <v>0</v>
      </c>
      <c r="BF212" s="35">
        <v>0</v>
      </c>
      <c r="BG212" s="36">
        <v>0</v>
      </c>
      <c r="BH212" s="34">
        <v>0</v>
      </c>
      <c r="BI212" s="35">
        <v>0</v>
      </c>
      <c r="BJ212" s="35">
        <v>0</v>
      </c>
      <c r="BK212" s="35">
        <v>0</v>
      </c>
      <c r="BL212" s="36">
        <v>0</v>
      </c>
      <c r="BM212" s="9">
        <v>2572028.2400000002</v>
      </c>
      <c r="BN212" s="10">
        <v>97.100200000000001</v>
      </c>
      <c r="BO212" s="10">
        <v>96.961399999999998</v>
      </c>
      <c r="BP212" s="10">
        <v>96.9358</v>
      </c>
      <c r="BQ212" s="11">
        <v>96.998500000000007</v>
      </c>
      <c r="BR212" s="9">
        <v>2429466.36</v>
      </c>
      <c r="BS212" s="10">
        <v>97.107799999999997</v>
      </c>
      <c r="BT212" s="10">
        <v>96.968900000000005</v>
      </c>
      <c r="BU212" s="10">
        <v>96.941000000000003</v>
      </c>
      <c r="BV212" s="11">
        <v>97.005300000000005</v>
      </c>
      <c r="BW212" s="9">
        <v>2324048.6800000002</v>
      </c>
      <c r="BX212" s="10">
        <v>97.106099999999998</v>
      </c>
      <c r="BY212" s="10">
        <v>96.966099999999997</v>
      </c>
      <c r="BZ212" s="10">
        <v>96.941500000000005</v>
      </c>
      <c r="CA212" s="11">
        <v>97.004000000000005</v>
      </c>
      <c r="CB212" s="9">
        <v>2268856.44</v>
      </c>
      <c r="CC212" s="10">
        <v>97.101699999999994</v>
      </c>
      <c r="CD212" s="10">
        <v>96.967299999999994</v>
      </c>
      <c r="CE212" s="10">
        <v>96.939400000000006</v>
      </c>
      <c r="CF212" s="11">
        <v>97.002200000000002</v>
      </c>
      <c r="CG212" s="9">
        <v>2271628.44</v>
      </c>
      <c r="CH212" s="10">
        <v>97.090400000000002</v>
      </c>
      <c r="CI212" s="10">
        <v>96.9649</v>
      </c>
      <c r="CJ212" s="10">
        <v>96.944199999999995</v>
      </c>
      <c r="CK212" s="11">
        <v>96.999300000000005</v>
      </c>
      <c r="CL212" s="9">
        <v>2327117.44</v>
      </c>
      <c r="CM212" s="10">
        <v>97.070999999999998</v>
      </c>
      <c r="CN212" s="10">
        <v>96.963700000000003</v>
      </c>
      <c r="CO212" s="10">
        <v>96.940200000000004</v>
      </c>
      <c r="CP212" s="11">
        <v>96.991299999999995</v>
      </c>
      <c r="CQ212" s="9">
        <v>2426028.88</v>
      </c>
      <c r="CR212" s="10">
        <v>97.055499999999995</v>
      </c>
      <c r="CS212" s="10">
        <v>96.958399999999997</v>
      </c>
      <c r="CT212" s="10">
        <v>96.931399999999996</v>
      </c>
      <c r="CU212" s="11">
        <v>96.981399999999994</v>
      </c>
      <c r="CV212" s="9">
        <v>2561658.08</v>
      </c>
      <c r="CW212" s="10">
        <v>97.029799999999994</v>
      </c>
      <c r="CX212" s="10">
        <v>96.944299999999998</v>
      </c>
      <c r="CY212" s="10">
        <v>96.921099999999996</v>
      </c>
      <c r="CZ212" s="11">
        <v>96.964799999999997</v>
      </c>
      <c r="DA212" s="9">
        <v>2731462.12</v>
      </c>
      <c r="DB212" s="10">
        <v>96.995000000000005</v>
      </c>
      <c r="DC212" s="10">
        <v>96.931100000000001</v>
      </c>
      <c r="DD212" s="10">
        <v>96.901600000000002</v>
      </c>
      <c r="DE212" s="11">
        <v>96.942400000000006</v>
      </c>
      <c r="DF212" s="9">
        <v>2932052.28</v>
      </c>
      <c r="DG212" s="10">
        <v>96.966700000000003</v>
      </c>
      <c r="DH212" s="10">
        <v>96.916700000000006</v>
      </c>
      <c r="DI212" s="10">
        <v>96.888599999999997</v>
      </c>
      <c r="DJ212" s="11">
        <v>96.9238</v>
      </c>
      <c r="DK212" s="34">
        <v>0</v>
      </c>
      <c r="DL212" s="35">
        <v>0</v>
      </c>
      <c r="DM212" s="35">
        <v>0</v>
      </c>
      <c r="DN212" s="35">
        <v>0</v>
      </c>
      <c r="DO212" s="36">
        <v>0</v>
      </c>
      <c r="DP212" s="34">
        <v>0</v>
      </c>
      <c r="DQ212" s="35">
        <v>0</v>
      </c>
      <c r="DR212" s="35">
        <v>0</v>
      </c>
      <c r="DS212" s="35">
        <v>0</v>
      </c>
      <c r="DT212" s="36">
        <v>0</v>
      </c>
      <c r="DU212" s="9">
        <v>2568133.6</v>
      </c>
      <c r="DV212" s="10">
        <v>97.101200000000006</v>
      </c>
      <c r="DW212" s="10">
        <v>96.961399999999998</v>
      </c>
      <c r="DX212" s="10">
        <v>96.940600000000003</v>
      </c>
      <c r="DY212" s="11">
        <v>97.000500000000002</v>
      </c>
      <c r="DZ212" s="9">
        <v>2425121.36</v>
      </c>
      <c r="EA212" s="10">
        <v>97.108999999999995</v>
      </c>
      <c r="EB212" s="10">
        <v>96.97</v>
      </c>
      <c r="EC212" s="10">
        <v>96.938800000000001</v>
      </c>
      <c r="ED212" s="11">
        <v>97.005300000000005</v>
      </c>
      <c r="EE212" s="9">
        <v>2319808.6800000002</v>
      </c>
      <c r="EF212" s="10">
        <v>97.106800000000007</v>
      </c>
      <c r="EG212" s="10">
        <v>96.966499999999996</v>
      </c>
      <c r="EH212" s="10">
        <v>96.942499999999995</v>
      </c>
      <c r="EI212" s="11">
        <v>97.0047</v>
      </c>
      <c r="EJ212" s="9">
        <v>2264576.88</v>
      </c>
      <c r="EK212" s="10">
        <v>97.100099999999998</v>
      </c>
      <c r="EL212" s="10">
        <v>96.965000000000003</v>
      </c>
      <c r="EM212" s="10">
        <v>96.937700000000007</v>
      </c>
      <c r="EN212" s="11">
        <v>97.000399999999999</v>
      </c>
      <c r="EO212" s="9">
        <v>2267599.7200000002</v>
      </c>
      <c r="EP212" s="10">
        <v>97.091099999999997</v>
      </c>
      <c r="EQ212" s="10">
        <v>96.965699999999998</v>
      </c>
      <c r="ER212" s="10">
        <v>96.942899999999995</v>
      </c>
      <c r="ES212" s="11">
        <v>96.999399999999994</v>
      </c>
      <c r="ET212" s="9">
        <v>2323231.2799999998</v>
      </c>
      <c r="EU212" s="10">
        <v>97.075999999999993</v>
      </c>
      <c r="EV212" s="10">
        <v>96.963899999999995</v>
      </c>
      <c r="EW212" s="10">
        <v>96.941100000000006</v>
      </c>
      <c r="EX212" s="11">
        <v>96.993200000000002</v>
      </c>
      <c r="EY212" s="9">
        <v>2422077.64</v>
      </c>
      <c r="EZ212" s="10">
        <v>97.056799999999996</v>
      </c>
      <c r="FA212" s="10">
        <v>96.959199999999996</v>
      </c>
      <c r="FB212" s="10">
        <v>96.933700000000002</v>
      </c>
      <c r="FC212" s="11">
        <v>96.982900000000001</v>
      </c>
      <c r="FD212" s="9">
        <v>2557798.7599999998</v>
      </c>
      <c r="FE212" s="10">
        <v>97.028899999999993</v>
      </c>
      <c r="FF212" s="10">
        <v>96.944100000000006</v>
      </c>
      <c r="FG212" s="10">
        <v>96.920100000000005</v>
      </c>
      <c r="FH212" s="11">
        <v>96.964100000000002</v>
      </c>
      <c r="FI212" s="9">
        <v>2727810.44</v>
      </c>
      <c r="FJ212" s="10">
        <v>96.994</v>
      </c>
      <c r="FK212" s="10">
        <v>96.929400000000001</v>
      </c>
      <c r="FL212" s="10">
        <v>96.901600000000002</v>
      </c>
      <c r="FM212" s="11">
        <v>96.941500000000005</v>
      </c>
      <c r="FN212" s="9">
        <v>2928694.8</v>
      </c>
      <c r="FO212" s="10">
        <v>96.965299999999999</v>
      </c>
      <c r="FP212" s="10">
        <v>96.916899999999998</v>
      </c>
      <c r="FQ212" s="10">
        <v>96.887900000000002</v>
      </c>
      <c r="FR212" s="11">
        <v>96.923199999999994</v>
      </c>
      <c r="FS212" s="34">
        <v>0</v>
      </c>
      <c r="FT212" s="35">
        <v>0</v>
      </c>
      <c r="FU212" s="35">
        <v>0</v>
      </c>
      <c r="FV212" s="35">
        <v>0</v>
      </c>
      <c r="FW212" s="36">
        <v>0</v>
      </c>
      <c r="FX212" s="34">
        <v>0</v>
      </c>
      <c r="FY212" s="35">
        <v>0</v>
      </c>
      <c r="FZ212" s="35">
        <v>0</v>
      </c>
      <c r="GA212" s="35">
        <v>0</v>
      </c>
      <c r="GB212" s="36">
        <v>0</v>
      </c>
    </row>
    <row r="213" spans="2:184" ht="15" customHeight="1">
      <c r="B213" s="122"/>
      <c r="C213" s="73"/>
      <c r="D213" s="8">
        <f t="shared" ref="D213:D222" si="17">$D212 + 2</f>
        <v>-32</v>
      </c>
      <c r="E213" s="9">
        <v>2403129.84</v>
      </c>
      <c r="F213" s="10">
        <v>93.443600000000004</v>
      </c>
      <c r="G213" s="10">
        <v>93.357900000000001</v>
      </c>
      <c r="H213" s="10">
        <v>93.350899999999996</v>
      </c>
      <c r="I213" s="11">
        <v>93.383899999999997</v>
      </c>
      <c r="J213" s="9">
        <v>2269071.2799999998</v>
      </c>
      <c r="K213" s="10">
        <v>93.446299999999994</v>
      </c>
      <c r="L213" s="10">
        <v>93.359099999999998</v>
      </c>
      <c r="M213" s="10">
        <v>93.353200000000001</v>
      </c>
      <c r="N213" s="11">
        <v>93.385999999999996</v>
      </c>
      <c r="O213" s="9">
        <v>2174818.2799999998</v>
      </c>
      <c r="P213" s="10">
        <v>93.445499999999996</v>
      </c>
      <c r="Q213" s="10">
        <v>93.360200000000006</v>
      </c>
      <c r="R213" s="10">
        <v>93.355400000000003</v>
      </c>
      <c r="S213" s="11">
        <v>93.386799999999994</v>
      </c>
      <c r="T213" s="9">
        <v>2131371.36</v>
      </c>
      <c r="U213" s="10">
        <v>93.442899999999995</v>
      </c>
      <c r="V213" s="10">
        <v>93.362899999999996</v>
      </c>
      <c r="W213" s="10">
        <v>93.355500000000006</v>
      </c>
      <c r="X213" s="11">
        <v>93.386899999999997</v>
      </c>
      <c r="Y213" s="9">
        <v>2143472.2000000002</v>
      </c>
      <c r="Z213" s="10">
        <v>93.437899999999999</v>
      </c>
      <c r="AA213" s="10">
        <v>93.366</v>
      </c>
      <c r="AB213" s="10">
        <v>93.359099999999998</v>
      </c>
      <c r="AC213" s="11">
        <v>93.387500000000003</v>
      </c>
      <c r="AD213" s="9">
        <v>2204393.56</v>
      </c>
      <c r="AE213" s="10">
        <v>93.426500000000004</v>
      </c>
      <c r="AF213" s="10">
        <v>93.363200000000006</v>
      </c>
      <c r="AG213" s="10">
        <v>93.3583</v>
      </c>
      <c r="AH213" s="11">
        <v>93.382599999999996</v>
      </c>
      <c r="AI213" s="9">
        <v>2305911.2799999998</v>
      </c>
      <c r="AJ213" s="10">
        <v>93.411500000000004</v>
      </c>
      <c r="AK213" s="10">
        <v>93.361199999999997</v>
      </c>
      <c r="AL213" s="10">
        <v>93.352699999999999</v>
      </c>
      <c r="AM213" s="11">
        <v>93.375100000000003</v>
      </c>
      <c r="AN213" s="9">
        <v>2443066.4</v>
      </c>
      <c r="AO213" s="10">
        <v>93.396500000000003</v>
      </c>
      <c r="AP213" s="10">
        <v>93.353200000000001</v>
      </c>
      <c r="AQ213" s="10">
        <v>93.345299999999995</v>
      </c>
      <c r="AR213" s="11">
        <v>93.364999999999995</v>
      </c>
      <c r="AS213" s="9">
        <v>2612323.2000000002</v>
      </c>
      <c r="AT213" s="10">
        <v>93.379199999999997</v>
      </c>
      <c r="AU213" s="10">
        <v>93.347999999999999</v>
      </c>
      <c r="AV213" s="10">
        <v>93.339299999999994</v>
      </c>
      <c r="AW213" s="11">
        <v>93.355500000000006</v>
      </c>
      <c r="AX213" s="9">
        <v>2811129.4</v>
      </c>
      <c r="AY213" s="10">
        <v>93.366900000000001</v>
      </c>
      <c r="AZ213" s="10">
        <v>93.345100000000002</v>
      </c>
      <c r="BA213" s="10">
        <v>93.337100000000007</v>
      </c>
      <c r="BB213" s="11">
        <v>93.349699999999999</v>
      </c>
      <c r="BC213" s="34">
        <v>0</v>
      </c>
      <c r="BD213" s="35">
        <v>0</v>
      </c>
      <c r="BE213" s="35">
        <v>0</v>
      </c>
      <c r="BF213" s="35">
        <v>0</v>
      </c>
      <c r="BG213" s="36">
        <v>0</v>
      </c>
      <c r="BH213" s="34">
        <v>0</v>
      </c>
      <c r="BI213" s="35">
        <v>0</v>
      </c>
      <c r="BJ213" s="35">
        <v>0</v>
      </c>
      <c r="BK213" s="35">
        <v>0</v>
      </c>
      <c r="BL213" s="36">
        <v>0</v>
      </c>
      <c r="BM213" s="9">
        <v>2412214.64</v>
      </c>
      <c r="BN213" s="10">
        <v>93.443399999999997</v>
      </c>
      <c r="BO213" s="10">
        <v>93.356200000000001</v>
      </c>
      <c r="BP213" s="10">
        <v>93.349699999999999</v>
      </c>
      <c r="BQ213" s="11">
        <v>93.382900000000006</v>
      </c>
      <c r="BR213" s="9">
        <v>2278575.04</v>
      </c>
      <c r="BS213" s="10">
        <v>93.447000000000003</v>
      </c>
      <c r="BT213" s="10">
        <v>93.357900000000001</v>
      </c>
      <c r="BU213" s="10">
        <v>93.353499999999997</v>
      </c>
      <c r="BV213" s="11">
        <v>93.385900000000007</v>
      </c>
      <c r="BW213" s="9">
        <v>2184266</v>
      </c>
      <c r="BX213" s="10">
        <v>93.445300000000003</v>
      </c>
      <c r="BY213" s="10">
        <v>93.359399999999994</v>
      </c>
      <c r="BZ213" s="10">
        <v>93.354799999999997</v>
      </c>
      <c r="CA213" s="11">
        <v>93.386300000000006</v>
      </c>
      <c r="CB213" s="9">
        <v>2141356.2000000002</v>
      </c>
      <c r="CC213" s="10">
        <v>93.442899999999995</v>
      </c>
      <c r="CD213" s="10">
        <v>93.360699999999994</v>
      </c>
      <c r="CE213" s="10">
        <v>93.354200000000006</v>
      </c>
      <c r="CF213" s="11">
        <v>93.3857</v>
      </c>
      <c r="CG213" s="9">
        <v>2155445.2000000002</v>
      </c>
      <c r="CH213" s="10">
        <v>93.4358</v>
      </c>
      <c r="CI213" s="10">
        <v>93.363799999999998</v>
      </c>
      <c r="CJ213" s="10">
        <v>93.356700000000004</v>
      </c>
      <c r="CK213" s="11">
        <v>93.385300000000001</v>
      </c>
      <c r="CL213" s="9">
        <v>2219237.52</v>
      </c>
      <c r="CM213" s="10">
        <v>93.425700000000006</v>
      </c>
      <c r="CN213" s="10">
        <v>93.364199999999997</v>
      </c>
      <c r="CO213" s="10">
        <v>93.3566</v>
      </c>
      <c r="CP213" s="11">
        <v>93.382099999999994</v>
      </c>
      <c r="CQ213" s="9">
        <v>2323937.48</v>
      </c>
      <c r="CR213" s="10">
        <v>93.412400000000005</v>
      </c>
      <c r="CS213" s="10">
        <v>93.359700000000004</v>
      </c>
      <c r="CT213" s="10">
        <v>93.352900000000005</v>
      </c>
      <c r="CU213" s="11">
        <v>93.374899999999997</v>
      </c>
      <c r="CV213" s="9">
        <v>2463777.44</v>
      </c>
      <c r="CW213" s="10">
        <v>93.393600000000006</v>
      </c>
      <c r="CX213" s="10">
        <v>93.352500000000006</v>
      </c>
      <c r="CY213" s="10">
        <v>93.345100000000002</v>
      </c>
      <c r="CZ213" s="11">
        <v>93.363699999999994</v>
      </c>
      <c r="DA213" s="9">
        <v>2637527.6800000002</v>
      </c>
      <c r="DB213" s="10">
        <v>93.378100000000003</v>
      </c>
      <c r="DC213" s="10">
        <v>93.347999999999999</v>
      </c>
      <c r="DD213" s="10">
        <v>93.339799999999997</v>
      </c>
      <c r="DE213" s="11">
        <v>93.3553</v>
      </c>
      <c r="DF213" s="9">
        <v>2841225.08</v>
      </c>
      <c r="DG213" s="10">
        <v>93.366600000000005</v>
      </c>
      <c r="DH213" s="10">
        <v>93.344499999999996</v>
      </c>
      <c r="DI213" s="10">
        <v>93.336600000000004</v>
      </c>
      <c r="DJ213" s="11">
        <v>93.349199999999996</v>
      </c>
      <c r="DK213" s="34">
        <v>0</v>
      </c>
      <c r="DL213" s="35">
        <v>0</v>
      </c>
      <c r="DM213" s="35">
        <v>0</v>
      </c>
      <c r="DN213" s="35">
        <v>0</v>
      </c>
      <c r="DO213" s="36">
        <v>0</v>
      </c>
      <c r="DP213" s="34">
        <v>0</v>
      </c>
      <c r="DQ213" s="35">
        <v>0</v>
      </c>
      <c r="DR213" s="35">
        <v>0</v>
      </c>
      <c r="DS213" s="35">
        <v>0</v>
      </c>
      <c r="DT213" s="36">
        <v>0</v>
      </c>
      <c r="DU213" s="9">
        <v>2408252.36</v>
      </c>
      <c r="DV213" s="10">
        <v>93.443399999999997</v>
      </c>
      <c r="DW213" s="10">
        <v>93.357799999999997</v>
      </c>
      <c r="DX213" s="10">
        <v>93.351200000000006</v>
      </c>
      <c r="DY213" s="11">
        <v>93.383899999999997</v>
      </c>
      <c r="DZ213" s="9">
        <v>2274351.64</v>
      </c>
      <c r="EA213" s="10">
        <v>93.446399999999997</v>
      </c>
      <c r="EB213" s="10">
        <v>93.358900000000006</v>
      </c>
      <c r="EC213" s="10">
        <v>93.354600000000005</v>
      </c>
      <c r="ED213" s="11">
        <v>93.386399999999995</v>
      </c>
      <c r="EE213" s="9">
        <v>2180097.88</v>
      </c>
      <c r="EF213" s="10">
        <v>93.443799999999996</v>
      </c>
      <c r="EG213" s="10">
        <v>93.360699999999994</v>
      </c>
      <c r="EH213" s="10">
        <v>93.353700000000003</v>
      </c>
      <c r="EI213" s="11">
        <v>93.385900000000007</v>
      </c>
      <c r="EJ213" s="9">
        <v>2137465.36</v>
      </c>
      <c r="EK213" s="10">
        <v>93.442300000000003</v>
      </c>
      <c r="EL213" s="10">
        <v>93.362200000000001</v>
      </c>
      <c r="EM213" s="10">
        <v>93.356099999999998</v>
      </c>
      <c r="EN213" s="11">
        <v>93.386700000000005</v>
      </c>
      <c r="EO213" s="9">
        <v>2151715.04</v>
      </c>
      <c r="EP213" s="10">
        <v>93.438599999999994</v>
      </c>
      <c r="EQ213" s="10">
        <v>93.365099999999998</v>
      </c>
      <c r="ER213" s="10">
        <v>93.3583</v>
      </c>
      <c r="ES213" s="11">
        <v>93.387200000000007</v>
      </c>
      <c r="ET213" s="9">
        <v>2215172.2400000002</v>
      </c>
      <c r="EU213" s="10">
        <v>93.424099999999996</v>
      </c>
      <c r="EV213" s="10">
        <v>93.3626</v>
      </c>
      <c r="EW213" s="10">
        <v>93.355400000000003</v>
      </c>
      <c r="EX213" s="11">
        <v>93.380600000000001</v>
      </c>
      <c r="EY213" s="9">
        <v>2320036.88</v>
      </c>
      <c r="EZ213" s="10">
        <v>93.412400000000005</v>
      </c>
      <c r="FA213" s="10">
        <v>93.361500000000007</v>
      </c>
      <c r="FB213" s="10">
        <v>93.352099999999993</v>
      </c>
      <c r="FC213" s="11">
        <v>93.375200000000007</v>
      </c>
      <c r="FD213" s="9">
        <v>2460162.12</v>
      </c>
      <c r="FE213" s="10">
        <v>93.395300000000006</v>
      </c>
      <c r="FF213" s="10">
        <v>93.352800000000002</v>
      </c>
      <c r="FG213" s="10">
        <v>93.345399999999998</v>
      </c>
      <c r="FH213" s="11">
        <v>93.364400000000003</v>
      </c>
      <c r="FI213" s="9">
        <v>2634068.7200000002</v>
      </c>
      <c r="FJ213" s="10">
        <v>93.379000000000005</v>
      </c>
      <c r="FK213" s="10">
        <v>93.3489</v>
      </c>
      <c r="FL213" s="10">
        <v>93.339200000000005</v>
      </c>
      <c r="FM213" s="11">
        <v>93.355599999999995</v>
      </c>
      <c r="FN213" s="9">
        <v>2838050</v>
      </c>
      <c r="FO213" s="10">
        <v>93.366200000000006</v>
      </c>
      <c r="FP213" s="10">
        <v>93.344700000000003</v>
      </c>
      <c r="FQ213" s="10">
        <v>93.335700000000003</v>
      </c>
      <c r="FR213" s="11">
        <v>93.348799999999997</v>
      </c>
      <c r="FS213" s="34">
        <v>0</v>
      </c>
      <c r="FT213" s="35">
        <v>0</v>
      </c>
      <c r="FU213" s="35">
        <v>0</v>
      </c>
      <c r="FV213" s="35">
        <v>0</v>
      </c>
      <c r="FW213" s="36">
        <v>0</v>
      </c>
      <c r="FX213" s="34">
        <v>0</v>
      </c>
      <c r="FY213" s="35">
        <v>0</v>
      </c>
      <c r="FZ213" s="35">
        <v>0</v>
      </c>
      <c r="GA213" s="35">
        <v>0</v>
      </c>
      <c r="GB213" s="36">
        <v>0</v>
      </c>
    </row>
    <row r="214" spans="2:184" ht="15" customHeight="1">
      <c r="B214" s="122"/>
      <c r="C214" s="73"/>
      <c r="D214" s="8">
        <f t="shared" si="17"/>
        <v>-30</v>
      </c>
      <c r="E214" s="9">
        <v>2253533.7599999998</v>
      </c>
      <c r="F214" s="10">
        <v>91.398399999999995</v>
      </c>
      <c r="G214" s="10">
        <v>91.345699999999994</v>
      </c>
      <c r="H214" s="10">
        <v>91.33</v>
      </c>
      <c r="I214" s="11">
        <v>91.357900000000001</v>
      </c>
      <c r="J214" s="9">
        <v>2129310.44</v>
      </c>
      <c r="K214" s="10">
        <v>91.396900000000002</v>
      </c>
      <c r="L214" s="10">
        <v>91.346500000000006</v>
      </c>
      <c r="M214" s="10">
        <v>91.3309</v>
      </c>
      <c r="N214" s="11">
        <v>91.358000000000004</v>
      </c>
      <c r="O214" s="9">
        <v>2046464.92</v>
      </c>
      <c r="P214" s="10">
        <v>91.394400000000005</v>
      </c>
      <c r="Q214" s="10">
        <v>91.346400000000003</v>
      </c>
      <c r="R214" s="10">
        <v>91.333600000000004</v>
      </c>
      <c r="S214" s="11">
        <v>91.358099999999993</v>
      </c>
      <c r="T214" s="9">
        <v>2015855.32</v>
      </c>
      <c r="U214" s="10">
        <v>91.391000000000005</v>
      </c>
      <c r="V214" s="10">
        <v>91.349800000000002</v>
      </c>
      <c r="W214" s="10">
        <v>91.333699999999993</v>
      </c>
      <c r="X214" s="11">
        <v>91.358099999999993</v>
      </c>
      <c r="Y214" s="9">
        <v>2039326</v>
      </c>
      <c r="Z214" s="10">
        <v>91.389600000000002</v>
      </c>
      <c r="AA214" s="10">
        <v>91.354100000000003</v>
      </c>
      <c r="AB214" s="10">
        <v>91.338899999999995</v>
      </c>
      <c r="AC214" s="11">
        <v>91.360799999999998</v>
      </c>
      <c r="AD214" s="9">
        <v>2108816.2000000002</v>
      </c>
      <c r="AE214" s="10">
        <v>91.385400000000004</v>
      </c>
      <c r="AF214" s="10">
        <v>91.357200000000006</v>
      </c>
      <c r="AG214" s="10">
        <v>91.342799999999997</v>
      </c>
      <c r="AH214" s="11">
        <v>91.361699999999999</v>
      </c>
      <c r="AI214" s="9">
        <v>2217443.36</v>
      </c>
      <c r="AJ214" s="10">
        <v>91.382099999999994</v>
      </c>
      <c r="AK214" s="10">
        <v>91.361000000000004</v>
      </c>
      <c r="AL214" s="10">
        <v>91.345699999999994</v>
      </c>
      <c r="AM214" s="11">
        <v>91.362899999999996</v>
      </c>
      <c r="AN214" s="9">
        <v>2360588.7200000002</v>
      </c>
      <c r="AO214" s="10">
        <v>91.377799999999993</v>
      </c>
      <c r="AP214" s="10">
        <v>91.363799999999998</v>
      </c>
      <c r="AQ214" s="10">
        <v>91.348100000000002</v>
      </c>
      <c r="AR214" s="11">
        <v>91.363200000000006</v>
      </c>
      <c r="AS214" s="9">
        <v>2535113.52</v>
      </c>
      <c r="AT214" s="10">
        <v>91.374600000000001</v>
      </c>
      <c r="AU214" s="10">
        <v>91.366900000000001</v>
      </c>
      <c r="AV214" s="10">
        <v>91.351100000000002</v>
      </c>
      <c r="AW214" s="11">
        <v>91.364199999999997</v>
      </c>
      <c r="AX214" s="9">
        <v>2738465.96</v>
      </c>
      <c r="AY214" s="10">
        <v>91.372200000000007</v>
      </c>
      <c r="AZ214" s="10">
        <v>91.371099999999998</v>
      </c>
      <c r="BA214" s="10">
        <v>91.355699999999999</v>
      </c>
      <c r="BB214" s="11">
        <v>91.366299999999995</v>
      </c>
      <c r="BC214" s="34">
        <v>0</v>
      </c>
      <c r="BD214" s="35">
        <v>0</v>
      </c>
      <c r="BE214" s="35">
        <v>0</v>
      </c>
      <c r="BF214" s="35">
        <v>0</v>
      </c>
      <c r="BG214" s="36">
        <v>0</v>
      </c>
      <c r="BH214" s="34">
        <v>0</v>
      </c>
      <c r="BI214" s="35">
        <v>0</v>
      </c>
      <c r="BJ214" s="35">
        <v>0</v>
      </c>
      <c r="BK214" s="35">
        <v>0</v>
      </c>
      <c r="BL214" s="36">
        <v>0</v>
      </c>
      <c r="BM214" s="9">
        <v>2262653.7599999998</v>
      </c>
      <c r="BN214" s="10">
        <v>91.398799999999994</v>
      </c>
      <c r="BO214" s="10">
        <v>91.344499999999996</v>
      </c>
      <c r="BP214" s="10">
        <v>91.330399999999997</v>
      </c>
      <c r="BQ214" s="11">
        <v>91.357799999999997</v>
      </c>
      <c r="BR214" s="9">
        <v>2138616.36</v>
      </c>
      <c r="BS214" s="10">
        <v>91.397099999999995</v>
      </c>
      <c r="BT214" s="10">
        <v>91.346500000000006</v>
      </c>
      <c r="BU214" s="10">
        <v>91.330500000000001</v>
      </c>
      <c r="BV214" s="11">
        <v>91.357900000000001</v>
      </c>
      <c r="BW214" s="9">
        <v>2055651.68</v>
      </c>
      <c r="BX214" s="10">
        <v>91.394000000000005</v>
      </c>
      <c r="BY214" s="10">
        <v>91.345699999999994</v>
      </c>
      <c r="BZ214" s="10">
        <v>91.332499999999996</v>
      </c>
      <c r="CA214" s="11">
        <v>91.357299999999995</v>
      </c>
      <c r="CB214" s="9">
        <v>2025820.8</v>
      </c>
      <c r="CC214" s="10">
        <v>91.390199999999993</v>
      </c>
      <c r="CD214" s="10">
        <v>91.348500000000001</v>
      </c>
      <c r="CE214" s="10">
        <v>91.333799999999997</v>
      </c>
      <c r="CF214" s="11">
        <v>91.357399999999998</v>
      </c>
      <c r="CG214" s="9">
        <v>2051690.92</v>
      </c>
      <c r="CH214" s="10">
        <v>91.3887</v>
      </c>
      <c r="CI214" s="10">
        <v>91.353800000000007</v>
      </c>
      <c r="CJ214" s="10">
        <v>91.338700000000003</v>
      </c>
      <c r="CK214" s="11">
        <v>91.360299999999995</v>
      </c>
      <c r="CL214" s="9">
        <v>2124112.6800000002</v>
      </c>
      <c r="CM214" s="10">
        <v>91.385199999999998</v>
      </c>
      <c r="CN214" s="10">
        <v>91.357200000000006</v>
      </c>
      <c r="CO214" s="10">
        <v>91.342600000000004</v>
      </c>
      <c r="CP214" s="11">
        <v>91.361599999999996</v>
      </c>
      <c r="CQ214" s="9">
        <v>2236168.4</v>
      </c>
      <c r="CR214" s="10">
        <v>91.381299999999996</v>
      </c>
      <c r="CS214" s="10">
        <v>91.360900000000001</v>
      </c>
      <c r="CT214" s="10">
        <v>91.3459</v>
      </c>
      <c r="CU214" s="11">
        <v>91.362700000000004</v>
      </c>
      <c r="CV214" s="9">
        <v>2382367.6</v>
      </c>
      <c r="CW214" s="10">
        <v>91.377499999999998</v>
      </c>
      <c r="CX214" s="10">
        <v>91.363500000000002</v>
      </c>
      <c r="CY214" s="10">
        <v>91.3476</v>
      </c>
      <c r="CZ214" s="11">
        <v>91.362799999999993</v>
      </c>
      <c r="DA214" s="9">
        <v>2561567.16</v>
      </c>
      <c r="DB214" s="10">
        <v>91.373599999999996</v>
      </c>
      <c r="DC214" s="10">
        <v>91.366900000000001</v>
      </c>
      <c r="DD214" s="10">
        <v>91.351200000000006</v>
      </c>
      <c r="DE214" s="11">
        <v>91.363900000000001</v>
      </c>
      <c r="DF214" s="9">
        <v>2770037.24</v>
      </c>
      <c r="DG214" s="10">
        <v>91.371899999999997</v>
      </c>
      <c r="DH214" s="10">
        <v>91.371399999999994</v>
      </c>
      <c r="DI214" s="10">
        <v>91.355199999999996</v>
      </c>
      <c r="DJ214" s="11">
        <v>91.366100000000003</v>
      </c>
      <c r="DK214" s="34">
        <v>0</v>
      </c>
      <c r="DL214" s="35">
        <v>0</v>
      </c>
      <c r="DM214" s="35">
        <v>0</v>
      </c>
      <c r="DN214" s="35">
        <v>0</v>
      </c>
      <c r="DO214" s="36">
        <v>0</v>
      </c>
      <c r="DP214" s="34">
        <v>0</v>
      </c>
      <c r="DQ214" s="35">
        <v>0</v>
      </c>
      <c r="DR214" s="35">
        <v>0</v>
      </c>
      <c r="DS214" s="35">
        <v>0</v>
      </c>
      <c r="DT214" s="36">
        <v>0</v>
      </c>
      <c r="DU214" s="9">
        <v>2258604.7599999998</v>
      </c>
      <c r="DV214" s="10">
        <v>91.397999999999996</v>
      </c>
      <c r="DW214" s="10">
        <v>91.345500000000001</v>
      </c>
      <c r="DX214" s="10">
        <v>91.330399999999997</v>
      </c>
      <c r="DY214" s="11">
        <v>91.357900000000001</v>
      </c>
      <c r="DZ214" s="9">
        <v>2134507.64</v>
      </c>
      <c r="EA214" s="10">
        <v>91.397400000000005</v>
      </c>
      <c r="EB214" s="10">
        <v>91.346699999999998</v>
      </c>
      <c r="EC214" s="10">
        <v>91.330799999999996</v>
      </c>
      <c r="ED214" s="11">
        <v>91.358199999999997</v>
      </c>
      <c r="EE214" s="9">
        <v>2051686.04</v>
      </c>
      <c r="EF214" s="10">
        <v>91.393699999999995</v>
      </c>
      <c r="EG214" s="10">
        <v>91.346100000000007</v>
      </c>
      <c r="EH214" s="10">
        <v>91.333200000000005</v>
      </c>
      <c r="EI214" s="11">
        <v>91.357600000000005</v>
      </c>
      <c r="EJ214" s="9">
        <v>2022042.32</v>
      </c>
      <c r="EK214" s="10">
        <v>91.391900000000007</v>
      </c>
      <c r="EL214" s="10">
        <v>91.349500000000006</v>
      </c>
      <c r="EM214" s="10">
        <v>91.3339</v>
      </c>
      <c r="EN214" s="11">
        <v>91.358400000000003</v>
      </c>
      <c r="EO214" s="9">
        <v>2047859.4</v>
      </c>
      <c r="EP214" s="10">
        <v>91.388499999999993</v>
      </c>
      <c r="EQ214" s="10">
        <v>91.353800000000007</v>
      </c>
      <c r="ER214" s="10">
        <v>91.339299999999994</v>
      </c>
      <c r="ES214" s="11">
        <v>91.360500000000002</v>
      </c>
      <c r="ET214" s="9">
        <v>2120285.92</v>
      </c>
      <c r="EU214" s="10">
        <v>91.385300000000001</v>
      </c>
      <c r="EV214" s="10">
        <v>91.357299999999995</v>
      </c>
      <c r="EW214" s="10">
        <v>91.342699999999994</v>
      </c>
      <c r="EX214" s="11">
        <v>91.361699999999999</v>
      </c>
      <c r="EY214" s="9">
        <v>2232344.84</v>
      </c>
      <c r="EZ214" s="10">
        <v>91.381500000000003</v>
      </c>
      <c r="FA214" s="10">
        <v>91.361400000000003</v>
      </c>
      <c r="FB214" s="10">
        <v>91.345500000000001</v>
      </c>
      <c r="FC214" s="11">
        <v>91.362799999999993</v>
      </c>
      <c r="FD214" s="9">
        <v>2378763.56</v>
      </c>
      <c r="FE214" s="10">
        <v>91.377899999999997</v>
      </c>
      <c r="FF214" s="10">
        <v>91.363299999999995</v>
      </c>
      <c r="FG214" s="10">
        <v>91.347700000000003</v>
      </c>
      <c r="FH214" s="11">
        <v>91.363</v>
      </c>
      <c r="FI214" s="9">
        <v>2558249.08</v>
      </c>
      <c r="FJ214" s="10">
        <v>91.374499999999998</v>
      </c>
      <c r="FK214" s="10">
        <v>91.366500000000002</v>
      </c>
      <c r="FL214" s="10">
        <v>91.351500000000001</v>
      </c>
      <c r="FM214" s="11">
        <v>91.364199999999997</v>
      </c>
      <c r="FN214" s="9">
        <v>2766973.68</v>
      </c>
      <c r="FO214" s="10">
        <v>91.372200000000007</v>
      </c>
      <c r="FP214" s="10">
        <v>91.370900000000006</v>
      </c>
      <c r="FQ214" s="10">
        <v>91.355400000000003</v>
      </c>
      <c r="FR214" s="11">
        <v>91.366200000000006</v>
      </c>
      <c r="FS214" s="34">
        <v>0</v>
      </c>
      <c r="FT214" s="35">
        <v>0</v>
      </c>
      <c r="FU214" s="35">
        <v>0</v>
      </c>
      <c r="FV214" s="35">
        <v>0</v>
      </c>
      <c r="FW214" s="36">
        <v>0</v>
      </c>
      <c r="FX214" s="34">
        <v>0</v>
      </c>
      <c r="FY214" s="35">
        <v>0</v>
      </c>
      <c r="FZ214" s="35">
        <v>0</v>
      </c>
      <c r="GA214" s="35">
        <v>0</v>
      </c>
      <c r="GB214" s="36">
        <v>0</v>
      </c>
    </row>
    <row r="215" spans="2:184" ht="15" customHeight="1">
      <c r="B215" s="122"/>
      <c r="C215" s="73"/>
      <c r="D215" s="8">
        <f t="shared" si="17"/>
        <v>-28</v>
      </c>
      <c r="E215" s="9">
        <v>2092917.56</v>
      </c>
      <c r="F215" s="10">
        <v>89.270099999999999</v>
      </c>
      <c r="G215" s="10">
        <v>89.224900000000005</v>
      </c>
      <c r="H215" s="10">
        <v>89.210999999999999</v>
      </c>
      <c r="I215" s="11">
        <v>89.235299999999995</v>
      </c>
      <c r="J215" s="9">
        <v>1980101.08</v>
      </c>
      <c r="K215" s="10">
        <v>89.269499999999994</v>
      </c>
      <c r="L215" s="10">
        <v>89.226500000000001</v>
      </c>
      <c r="M215" s="10">
        <v>89.211699999999993</v>
      </c>
      <c r="N215" s="11">
        <v>89.235799999999998</v>
      </c>
      <c r="O215" s="9">
        <v>1908226.84</v>
      </c>
      <c r="P215" s="10">
        <v>89.268799999999999</v>
      </c>
      <c r="Q215" s="10">
        <v>89.226299999999995</v>
      </c>
      <c r="R215" s="10">
        <v>89.213099999999997</v>
      </c>
      <c r="S215" s="11">
        <v>89.236000000000004</v>
      </c>
      <c r="T215" s="9">
        <v>1889107.56</v>
      </c>
      <c r="U215" s="10">
        <v>89.267099999999999</v>
      </c>
      <c r="V215" s="10">
        <v>89.228999999999999</v>
      </c>
      <c r="W215" s="10">
        <v>89.214799999999997</v>
      </c>
      <c r="X215" s="11">
        <v>89.236900000000006</v>
      </c>
      <c r="Y215" s="9">
        <v>1920942.0800000001</v>
      </c>
      <c r="Z215" s="10">
        <v>89.266000000000005</v>
      </c>
      <c r="AA215" s="10">
        <v>89.232900000000001</v>
      </c>
      <c r="AB215" s="10">
        <v>89.218199999999996</v>
      </c>
      <c r="AC215" s="11">
        <v>89.239000000000004</v>
      </c>
      <c r="AD215" s="9">
        <v>1995593.92</v>
      </c>
      <c r="AE215" s="10">
        <v>89.263900000000007</v>
      </c>
      <c r="AF215" s="10">
        <v>89.235799999999998</v>
      </c>
      <c r="AG215" s="10">
        <v>89.219800000000006</v>
      </c>
      <c r="AH215" s="11">
        <v>89.239800000000002</v>
      </c>
      <c r="AI215" s="9">
        <v>2107603.84</v>
      </c>
      <c r="AJ215" s="10">
        <v>89.261399999999995</v>
      </c>
      <c r="AK215" s="10">
        <v>89.237099999999998</v>
      </c>
      <c r="AL215" s="10">
        <v>89.222499999999997</v>
      </c>
      <c r="AM215" s="11">
        <v>89.240300000000005</v>
      </c>
      <c r="AN215" s="9">
        <v>2252838.64</v>
      </c>
      <c r="AO215" s="10">
        <v>89.258399999999995</v>
      </c>
      <c r="AP215" s="10">
        <v>89.239099999999993</v>
      </c>
      <c r="AQ215" s="10">
        <v>89.224299999999999</v>
      </c>
      <c r="AR215" s="11">
        <v>89.240600000000001</v>
      </c>
      <c r="AS215" s="9">
        <v>2428858.64</v>
      </c>
      <c r="AT215" s="10">
        <v>89.256100000000004</v>
      </c>
      <c r="AU215" s="10">
        <v>89.242800000000003</v>
      </c>
      <c r="AV215" s="10">
        <v>89.227599999999995</v>
      </c>
      <c r="AW215" s="11">
        <v>89.242099999999994</v>
      </c>
      <c r="AX215" s="9">
        <v>2632516.6800000002</v>
      </c>
      <c r="AY215" s="10">
        <v>89.254400000000004</v>
      </c>
      <c r="AZ215" s="10">
        <v>89.246099999999998</v>
      </c>
      <c r="BA215" s="10">
        <v>89.230800000000002</v>
      </c>
      <c r="BB215" s="11">
        <v>89.243700000000004</v>
      </c>
      <c r="BC215" s="34">
        <v>0</v>
      </c>
      <c r="BD215" s="35">
        <v>0</v>
      </c>
      <c r="BE215" s="35">
        <v>0</v>
      </c>
      <c r="BF215" s="35">
        <v>0</v>
      </c>
      <c r="BG215" s="36">
        <v>0</v>
      </c>
      <c r="BH215" s="34">
        <v>0</v>
      </c>
      <c r="BI215" s="35">
        <v>0</v>
      </c>
      <c r="BJ215" s="35">
        <v>0</v>
      </c>
      <c r="BK215" s="35">
        <v>0</v>
      </c>
      <c r="BL215" s="36">
        <v>0</v>
      </c>
      <c r="BM215" s="9">
        <v>2101926.88</v>
      </c>
      <c r="BN215" s="10">
        <v>89.270700000000005</v>
      </c>
      <c r="BO215" s="10">
        <v>89.224800000000002</v>
      </c>
      <c r="BP215" s="10">
        <v>89.210899999999995</v>
      </c>
      <c r="BQ215" s="11">
        <v>89.235399999999998</v>
      </c>
      <c r="BR215" s="9">
        <v>1989147.64</v>
      </c>
      <c r="BS215" s="10">
        <v>89.269800000000004</v>
      </c>
      <c r="BT215" s="10">
        <v>89.226299999999995</v>
      </c>
      <c r="BU215" s="10">
        <v>89.211600000000004</v>
      </c>
      <c r="BV215" s="11">
        <v>89.235799999999998</v>
      </c>
      <c r="BW215" s="9">
        <v>1917129.96</v>
      </c>
      <c r="BX215" s="10">
        <v>89.268799999999999</v>
      </c>
      <c r="BY215" s="10">
        <v>89.226600000000005</v>
      </c>
      <c r="BZ215" s="10">
        <v>89.212800000000001</v>
      </c>
      <c r="CA215" s="11">
        <v>89.236000000000004</v>
      </c>
      <c r="CB215" s="9">
        <v>1898714.12</v>
      </c>
      <c r="CC215" s="10">
        <v>89.267700000000005</v>
      </c>
      <c r="CD215" s="10">
        <v>89.229200000000006</v>
      </c>
      <c r="CE215" s="10">
        <v>89.214799999999997</v>
      </c>
      <c r="CF215" s="11">
        <v>89.237200000000001</v>
      </c>
      <c r="CG215" s="9">
        <v>1933013.44</v>
      </c>
      <c r="CH215" s="10">
        <v>89.266199999999998</v>
      </c>
      <c r="CI215" s="10">
        <v>89.232699999999994</v>
      </c>
      <c r="CJ215" s="10">
        <v>89.218000000000004</v>
      </c>
      <c r="CK215" s="11">
        <v>89.238900000000001</v>
      </c>
      <c r="CL215" s="9">
        <v>2010786.08</v>
      </c>
      <c r="CM215" s="10">
        <v>89.263499999999993</v>
      </c>
      <c r="CN215" s="10">
        <v>89.235699999999994</v>
      </c>
      <c r="CO215" s="10">
        <v>89.22</v>
      </c>
      <c r="CP215" s="11">
        <v>89.239699999999999</v>
      </c>
      <c r="CQ215" s="9">
        <v>2126382.4</v>
      </c>
      <c r="CR215" s="10">
        <v>89.260800000000003</v>
      </c>
      <c r="CS215" s="10">
        <v>89.236999999999995</v>
      </c>
      <c r="CT215" s="10">
        <v>89.222099999999998</v>
      </c>
      <c r="CU215" s="11">
        <v>89.239900000000006</v>
      </c>
      <c r="CV215" s="9">
        <v>2274950.2799999998</v>
      </c>
      <c r="CW215" s="10">
        <v>89.258799999999994</v>
      </c>
      <c r="CX215" s="10">
        <v>89.2393</v>
      </c>
      <c r="CY215" s="10">
        <v>89.224100000000007</v>
      </c>
      <c r="CZ215" s="11">
        <v>89.240700000000004</v>
      </c>
      <c r="DA215" s="9">
        <v>2455757.2000000002</v>
      </c>
      <c r="DB215" s="10">
        <v>89.255899999999997</v>
      </c>
      <c r="DC215" s="10">
        <v>89.242599999999996</v>
      </c>
      <c r="DD215" s="10">
        <v>89.227099999999993</v>
      </c>
      <c r="DE215" s="11">
        <v>89.241900000000001</v>
      </c>
      <c r="DF215" s="9">
        <v>2664637.96</v>
      </c>
      <c r="DG215" s="10">
        <v>89.254300000000001</v>
      </c>
      <c r="DH215" s="10">
        <v>89.245800000000003</v>
      </c>
      <c r="DI215" s="10">
        <v>89.230500000000006</v>
      </c>
      <c r="DJ215" s="11">
        <v>89.243499999999997</v>
      </c>
      <c r="DK215" s="34">
        <v>0</v>
      </c>
      <c r="DL215" s="35">
        <v>0</v>
      </c>
      <c r="DM215" s="35">
        <v>0</v>
      </c>
      <c r="DN215" s="35">
        <v>0</v>
      </c>
      <c r="DO215" s="36">
        <v>0</v>
      </c>
      <c r="DP215" s="34">
        <v>0</v>
      </c>
      <c r="DQ215" s="35">
        <v>0</v>
      </c>
      <c r="DR215" s="35">
        <v>0</v>
      </c>
      <c r="DS215" s="35">
        <v>0</v>
      </c>
      <c r="DT215" s="36">
        <v>0</v>
      </c>
      <c r="DU215" s="9">
        <v>2097907.84</v>
      </c>
      <c r="DV215" s="10">
        <v>89.269599999999997</v>
      </c>
      <c r="DW215" s="10">
        <v>89.224999999999994</v>
      </c>
      <c r="DX215" s="10">
        <v>89.210999999999999</v>
      </c>
      <c r="DY215" s="11">
        <v>89.235100000000003</v>
      </c>
      <c r="DZ215" s="9">
        <v>1985157.68</v>
      </c>
      <c r="EA215" s="10">
        <v>89.270200000000003</v>
      </c>
      <c r="EB215" s="10">
        <v>89.226600000000005</v>
      </c>
      <c r="EC215" s="10">
        <v>89.211399999999998</v>
      </c>
      <c r="ED215" s="11">
        <v>89.236000000000004</v>
      </c>
      <c r="EE215" s="9">
        <v>1913326.2</v>
      </c>
      <c r="EF215" s="10">
        <v>89.268699999999995</v>
      </c>
      <c r="EG215" s="10">
        <v>89.227199999999996</v>
      </c>
      <c r="EH215" s="10">
        <v>89.212800000000001</v>
      </c>
      <c r="EI215" s="11">
        <v>89.236199999999997</v>
      </c>
      <c r="EJ215" s="9">
        <v>1895044.92</v>
      </c>
      <c r="EK215" s="10">
        <v>89.267200000000003</v>
      </c>
      <c r="EL215" s="10">
        <v>89.229399999999998</v>
      </c>
      <c r="EM215" s="10">
        <v>89.214600000000004</v>
      </c>
      <c r="EN215" s="11">
        <v>89.236999999999995</v>
      </c>
      <c r="EO215" s="9">
        <v>1929289.68</v>
      </c>
      <c r="EP215" s="10">
        <v>89.266000000000005</v>
      </c>
      <c r="EQ215" s="10">
        <v>89.232500000000002</v>
      </c>
      <c r="ER215" s="10">
        <v>89.218000000000004</v>
      </c>
      <c r="ES215" s="11">
        <v>89.238799999999998</v>
      </c>
      <c r="ET215" s="9">
        <v>2007042.52</v>
      </c>
      <c r="EU215" s="10">
        <v>89.2637</v>
      </c>
      <c r="EV215" s="10">
        <v>89.235500000000002</v>
      </c>
      <c r="EW215" s="10">
        <v>89.219899999999996</v>
      </c>
      <c r="EX215" s="11">
        <v>89.239699999999999</v>
      </c>
      <c r="EY215" s="9">
        <v>2122684.48</v>
      </c>
      <c r="EZ215" s="10">
        <v>89.260900000000007</v>
      </c>
      <c r="FA215" s="10">
        <v>89.236900000000006</v>
      </c>
      <c r="FB215" s="10">
        <v>89.222700000000003</v>
      </c>
      <c r="FC215" s="11">
        <v>89.240099999999998</v>
      </c>
      <c r="FD215" s="9">
        <v>2271398.84</v>
      </c>
      <c r="FE215" s="10">
        <v>89.259</v>
      </c>
      <c r="FF215" s="10">
        <v>89.239199999999997</v>
      </c>
      <c r="FG215" s="10">
        <v>89.224100000000007</v>
      </c>
      <c r="FH215" s="11">
        <v>89.240700000000004</v>
      </c>
      <c r="FI215" s="9">
        <v>2452476.44</v>
      </c>
      <c r="FJ215" s="10">
        <v>89.256100000000004</v>
      </c>
      <c r="FK215" s="10">
        <v>89.242800000000003</v>
      </c>
      <c r="FL215" s="10">
        <v>89.227699999999999</v>
      </c>
      <c r="FM215" s="11">
        <v>89.242199999999997</v>
      </c>
      <c r="FN215" s="9">
        <v>2661645.96</v>
      </c>
      <c r="FO215" s="10">
        <v>89.254800000000003</v>
      </c>
      <c r="FP215" s="10">
        <v>89.245999999999995</v>
      </c>
      <c r="FQ215" s="10">
        <v>89.230999999999995</v>
      </c>
      <c r="FR215" s="11">
        <v>89.243899999999996</v>
      </c>
      <c r="FS215" s="34">
        <v>0</v>
      </c>
      <c r="FT215" s="35">
        <v>0</v>
      </c>
      <c r="FU215" s="35">
        <v>0</v>
      </c>
      <c r="FV215" s="35">
        <v>0</v>
      </c>
      <c r="FW215" s="36">
        <v>0</v>
      </c>
      <c r="FX215" s="34">
        <v>0</v>
      </c>
      <c r="FY215" s="35">
        <v>0</v>
      </c>
      <c r="FZ215" s="35">
        <v>0</v>
      </c>
      <c r="GA215" s="35">
        <v>0</v>
      </c>
      <c r="GB215" s="36">
        <v>0</v>
      </c>
    </row>
    <row r="216" spans="2:184" ht="15" customHeight="1">
      <c r="B216" s="122"/>
      <c r="C216" s="73"/>
      <c r="D216" s="8">
        <f t="shared" si="17"/>
        <v>-26</v>
      </c>
      <c r="E216" s="9">
        <v>1954283.68</v>
      </c>
      <c r="F216" s="10">
        <v>87.768600000000006</v>
      </c>
      <c r="G216" s="10">
        <v>87.725899999999996</v>
      </c>
      <c r="H216" s="10">
        <v>87.709699999999998</v>
      </c>
      <c r="I216" s="11">
        <v>87.734700000000004</v>
      </c>
      <c r="J216" s="9">
        <v>1852138.08</v>
      </c>
      <c r="K216" s="10">
        <v>87.769599999999997</v>
      </c>
      <c r="L216" s="10">
        <v>87.7273</v>
      </c>
      <c r="M216" s="10">
        <v>87.710899999999995</v>
      </c>
      <c r="N216" s="11">
        <v>87.735900000000001</v>
      </c>
      <c r="O216" s="9">
        <v>1793147.36</v>
      </c>
      <c r="P216" s="10">
        <v>87.769499999999994</v>
      </c>
      <c r="Q216" s="10">
        <v>87.729399999999998</v>
      </c>
      <c r="R216" s="10">
        <v>87.713200000000001</v>
      </c>
      <c r="S216" s="11">
        <v>87.737300000000005</v>
      </c>
      <c r="T216" s="9">
        <v>1785598.8</v>
      </c>
      <c r="U216" s="10">
        <v>87.770099999999999</v>
      </c>
      <c r="V216" s="10">
        <v>87.732399999999998</v>
      </c>
      <c r="W216" s="10">
        <v>87.716300000000004</v>
      </c>
      <c r="X216" s="11">
        <v>87.739500000000007</v>
      </c>
      <c r="Y216" s="9">
        <v>1825737.48</v>
      </c>
      <c r="Z216" s="10">
        <v>87.768900000000002</v>
      </c>
      <c r="AA216" s="10">
        <v>87.735699999999994</v>
      </c>
      <c r="AB216" s="10">
        <v>87.717799999999997</v>
      </c>
      <c r="AC216" s="11">
        <v>87.740799999999993</v>
      </c>
      <c r="AD216" s="9">
        <v>1906498.88</v>
      </c>
      <c r="AE216" s="10">
        <v>87.767899999999997</v>
      </c>
      <c r="AF216" s="10">
        <v>87.738799999999998</v>
      </c>
      <c r="AG216" s="10">
        <v>87.720600000000005</v>
      </c>
      <c r="AH216" s="11">
        <v>87.742400000000004</v>
      </c>
      <c r="AI216" s="9">
        <v>2023167.4</v>
      </c>
      <c r="AJ216" s="10">
        <v>87.764899999999997</v>
      </c>
      <c r="AK216" s="10">
        <v>87.740300000000005</v>
      </c>
      <c r="AL216" s="10">
        <v>87.723200000000006</v>
      </c>
      <c r="AM216" s="11">
        <v>87.742800000000003</v>
      </c>
      <c r="AN216" s="9">
        <v>2172115.08</v>
      </c>
      <c r="AO216" s="10">
        <v>87.763000000000005</v>
      </c>
      <c r="AP216" s="10">
        <v>87.743300000000005</v>
      </c>
      <c r="AQ216" s="10">
        <v>87.7256</v>
      </c>
      <c r="AR216" s="11">
        <v>87.743899999999996</v>
      </c>
      <c r="AS216" s="9">
        <v>2351094.4</v>
      </c>
      <c r="AT216" s="10">
        <v>87.7607</v>
      </c>
      <c r="AU216" s="10">
        <v>87.745900000000006</v>
      </c>
      <c r="AV216" s="10">
        <v>87.727999999999994</v>
      </c>
      <c r="AW216" s="11">
        <v>87.744799999999998</v>
      </c>
      <c r="AX216" s="9">
        <v>2556432.64</v>
      </c>
      <c r="AY216" s="10">
        <v>87.757800000000003</v>
      </c>
      <c r="AZ216" s="10">
        <v>87.750900000000001</v>
      </c>
      <c r="BA216" s="10">
        <v>87.733500000000006</v>
      </c>
      <c r="BB216" s="11">
        <v>87.747399999999999</v>
      </c>
      <c r="BC216" s="34">
        <v>0</v>
      </c>
      <c r="BD216" s="35">
        <v>0</v>
      </c>
      <c r="BE216" s="35">
        <v>0</v>
      </c>
      <c r="BF216" s="35">
        <v>0</v>
      </c>
      <c r="BG216" s="36">
        <v>0</v>
      </c>
      <c r="BH216" s="34">
        <v>0</v>
      </c>
      <c r="BI216" s="35">
        <v>0</v>
      </c>
      <c r="BJ216" s="35">
        <v>0</v>
      </c>
      <c r="BK216" s="35">
        <v>0</v>
      </c>
      <c r="BL216" s="36">
        <v>0</v>
      </c>
      <c r="BM216" s="9">
        <v>1963233.96</v>
      </c>
      <c r="BN216" s="10">
        <v>87.768299999999996</v>
      </c>
      <c r="BO216" s="10">
        <v>87.725999999999999</v>
      </c>
      <c r="BP216" s="10">
        <v>87.709699999999998</v>
      </c>
      <c r="BQ216" s="11">
        <v>87.7346</v>
      </c>
      <c r="BR216" s="9">
        <v>1860974.2</v>
      </c>
      <c r="BS216" s="10">
        <v>87.768699999999995</v>
      </c>
      <c r="BT216" s="10">
        <v>87.727599999999995</v>
      </c>
      <c r="BU216" s="10">
        <v>87.710999999999999</v>
      </c>
      <c r="BV216" s="11">
        <v>87.735699999999994</v>
      </c>
      <c r="BW216" s="9">
        <v>1801880.4</v>
      </c>
      <c r="BX216" s="10">
        <v>87.769900000000007</v>
      </c>
      <c r="BY216" s="10">
        <v>87.73</v>
      </c>
      <c r="BZ216" s="10">
        <v>87.713300000000004</v>
      </c>
      <c r="CA216" s="11">
        <v>87.737700000000004</v>
      </c>
      <c r="CB216" s="9">
        <v>1795197.24</v>
      </c>
      <c r="CC216" s="10">
        <v>87.770200000000003</v>
      </c>
      <c r="CD216" s="10">
        <v>87.732600000000005</v>
      </c>
      <c r="CE216" s="10">
        <v>87.715599999999995</v>
      </c>
      <c r="CF216" s="11">
        <v>87.739400000000003</v>
      </c>
      <c r="CG216" s="9">
        <v>1838068.56</v>
      </c>
      <c r="CH216" s="10">
        <v>87.768799999999999</v>
      </c>
      <c r="CI216" s="10">
        <v>87.735900000000001</v>
      </c>
      <c r="CJ216" s="10">
        <v>87.717699999999994</v>
      </c>
      <c r="CK216" s="11">
        <v>87.740799999999993</v>
      </c>
      <c r="CL216" s="9">
        <v>1922305.04</v>
      </c>
      <c r="CM216" s="10">
        <v>87.767799999999994</v>
      </c>
      <c r="CN216" s="10">
        <v>87.739400000000003</v>
      </c>
      <c r="CO216" s="10">
        <v>87.720799999999997</v>
      </c>
      <c r="CP216" s="11">
        <v>87.742599999999996</v>
      </c>
      <c r="CQ216" s="9">
        <v>2042746.68</v>
      </c>
      <c r="CR216" s="10">
        <v>87.764899999999997</v>
      </c>
      <c r="CS216" s="10">
        <v>87.740499999999997</v>
      </c>
      <c r="CT216" s="10">
        <v>87.722999999999999</v>
      </c>
      <c r="CU216" s="11">
        <v>87.742800000000003</v>
      </c>
      <c r="CV216" s="9">
        <v>2195142</v>
      </c>
      <c r="CW216" s="10">
        <v>87.762900000000002</v>
      </c>
      <c r="CX216" s="10">
        <v>87.743700000000004</v>
      </c>
      <c r="CY216" s="10">
        <v>87.725800000000007</v>
      </c>
      <c r="CZ216" s="11">
        <v>87.744100000000003</v>
      </c>
      <c r="DA216" s="9">
        <v>2379054.2400000002</v>
      </c>
      <c r="DB216" s="10">
        <v>87.760800000000003</v>
      </c>
      <c r="DC216" s="10">
        <v>87.746300000000005</v>
      </c>
      <c r="DD216" s="10">
        <v>87.728200000000001</v>
      </c>
      <c r="DE216" s="11">
        <v>87.745099999999994</v>
      </c>
      <c r="DF216" s="9">
        <v>2589703.92</v>
      </c>
      <c r="DG216" s="10">
        <v>87.757800000000003</v>
      </c>
      <c r="DH216" s="10">
        <v>87.750399999999999</v>
      </c>
      <c r="DI216" s="10">
        <v>87.733099999999993</v>
      </c>
      <c r="DJ216" s="11">
        <v>87.747100000000003</v>
      </c>
      <c r="DK216" s="34">
        <v>0</v>
      </c>
      <c r="DL216" s="35">
        <v>0</v>
      </c>
      <c r="DM216" s="35">
        <v>0</v>
      </c>
      <c r="DN216" s="35">
        <v>0</v>
      </c>
      <c r="DO216" s="36">
        <v>0</v>
      </c>
      <c r="DP216" s="34">
        <v>0</v>
      </c>
      <c r="DQ216" s="35">
        <v>0</v>
      </c>
      <c r="DR216" s="35">
        <v>0</v>
      </c>
      <c r="DS216" s="35">
        <v>0</v>
      </c>
      <c r="DT216" s="36">
        <v>0</v>
      </c>
      <c r="DU216" s="9">
        <v>1959264.8</v>
      </c>
      <c r="DV216" s="10">
        <v>87.768500000000003</v>
      </c>
      <c r="DW216" s="10">
        <v>87.726500000000001</v>
      </c>
      <c r="DX216" s="10">
        <v>87.709699999999998</v>
      </c>
      <c r="DY216" s="11">
        <v>87.734800000000007</v>
      </c>
      <c r="DZ216" s="9">
        <v>1857125.28</v>
      </c>
      <c r="EA216" s="10">
        <v>87.769000000000005</v>
      </c>
      <c r="EB216" s="10">
        <v>87.727999999999994</v>
      </c>
      <c r="EC216" s="10">
        <v>87.711399999999998</v>
      </c>
      <c r="ED216" s="11">
        <v>87.736099999999993</v>
      </c>
      <c r="EE216" s="9">
        <v>1798207.04</v>
      </c>
      <c r="EF216" s="10">
        <v>87.769900000000007</v>
      </c>
      <c r="EG216" s="10">
        <v>87.729900000000001</v>
      </c>
      <c r="EH216" s="10">
        <v>87.713099999999997</v>
      </c>
      <c r="EI216" s="11">
        <v>87.7376</v>
      </c>
      <c r="EJ216" s="9">
        <v>1791600.68</v>
      </c>
      <c r="EK216" s="10">
        <v>87.770300000000006</v>
      </c>
      <c r="EL216" s="10">
        <v>87.732299999999995</v>
      </c>
      <c r="EM216" s="10">
        <v>87.715800000000002</v>
      </c>
      <c r="EN216" s="11">
        <v>87.739400000000003</v>
      </c>
      <c r="EO216" s="9">
        <v>1834415.76</v>
      </c>
      <c r="EP216" s="10">
        <v>87.768600000000006</v>
      </c>
      <c r="EQ216" s="10">
        <v>87.735299999999995</v>
      </c>
      <c r="ER216" s="10">
        <v>87.718100000000007</v>
      </c>
      <c r="ES216" s="11">
        <v>87.740600000000001</v>
      </c>
      <c r="ET216" s="9">
        <v>1918574.12</v>
      </c>
      <c r="EU216" s="10">
        <v>87.767399999999995</v>
      </c>
      <c r="EV216" s="10">
        <v>87.738900000000001</v>
      </c>
      <c r="EW216" s="10">
        <v>87.720600000000005</v>
      </c>
      <c r="EX216" s="11">
        <v>87.742199999999997</v>
      </c>
      <c r="EY216" s="9">
        <v>2039070.88</v>
      </c>
      <c r="EZ216" s="10">
        <v>87.7654</v>
      </c>
      <c r="FA216" s="10">
        <v>87.740300000000005</v>
      </c>
      <c r="FB216" s="10">
        <v>87.723200000000006</v>
      </c>
      <c r="FC216" s="11">
        <v>87.742900000000006</v>
      </c>
      <c r="FD216" s="9">
        <v>2191653</v>
      </c>
      <c r="FE216" s="10">
        <v>87.763599999999997</v>
      </c>
      <c r="FF216" s="10">
        <v>87.743600000000001</v>
      </c>
      <c r="FG216" s="10">
        <v>87.725300000000004</v>
      </c>
      <c r="FH216" s="11">
        <v>87.744100000000003</v>
      </c>
      <c r="FI216" s="9">
        <v>2375775.36</v>
      </c>
      <c r="FJ216" s="10">
        <v>87.760499999999993</v>
      </c>
      <c r="FK216" s="10">
        <v>87.746200000000002</v>
      </c>
      <c r="FL216" s="10">
        <v>87.728300000000004</v>
      </c>
      <c r="FM216" s="11">
        <v>87.745000000000005</v>
      </c>
      <c r="FN216" s="9">
        <v>2586679.7999999998</v>
      </c>
      <c r="FO216" s="10">
        <v>87.757999999999996</v>
      </c>
      <c r="FP216" s="10">
        <v>87.750100000000003</v>
      </c>
      <c r="FQ216" s="10">
        <v>87.733599999999996</v>
      </c>
      <c r="FR216" s="11">
        <v>87.747200000000007</v>
      </c>
      <c r="FS216" s="34">
        <v>0</v>
      </c>
      <c r="FT216" s="35">
        <v>0</v>
      </c>
      <c r="FU216" s="35">
        <v>0</v>
      </c>
      <c r="FV216" s="35">
        <v>0</v>
      </c>
      <c r="FW216" s="36">
        <v>0</v>
      </c>
      <c r="FX216" s="34">
        <v>0</v>
      </c>
      <c r="FY216" s="35">
        <v>0</v>
      </c>
      <c r="FZ216" s="35">
        <v>0</v>
      </c>
      <c r="GA216" s="35">
        <v>0</v>
      </c>
      <c r="GB216" s="36">
        <v>0</v>
      </c>
    </row>
    <row r="217" spans="2:184" ht="15" customHeight="1">
      <c r="B217" s="122"/>
      <c r="C217" s="73"/>
      <c r="D217" s="8">
        <f t="shared" si="17"/>
        <v>-24</v>
      </c>
      <c r="E217" s="9">
        <v>1820311.28</v>
      </c>
      <c r="F217" s="10">
        <v>86.054199999999994</v>
      </c>
      <c r="G217" s="10">
        <v>86.007199999999997</v>
      </c>
      <c r="H217" s="10">
        <v>85.982600000000005</v>
      </c>
      <c r="I217" s="11">
        <v>86.014499999999998</v>
      </c>
      <c r="J217" s="9">
        <v>1728730.8</v>
      </c>
      <c r="K217" s="10">
        <v>86.054599999999994</v>
      </c>
      <c r="L217" s="10">
        <v>86.009100000000004</v>
      </c>
      <c r="M217" s="10">
        <v>85.984200000000001</v>
      </c>
      <c r="N217" s="11">
        <v>86.015900000000002</v>
      </c>
      <c r="O217" s="9">
        <v>1680511.12</v>
      </c>
      <c r="P217" s="10">
        <v>86.055199999999999</v>
      </c>
      <c r="Q217" s="10">
        <v>86.010300000000001</v>
      </c>
      <c r="R217" s="10">
        <v>85.987300000000005</v>
      </c>
      <c r="S217" s="11">
        <v>86.017499999999998</v>
      </c>
      <c r="T217" s="9">
        <v>1681479.4</v>
      </c>
      <c r="U217" s="10">
        <v>86.054599999999994</v>
      </c>
      <c r="V217" s="10">
        <v>86.013099999999994</v>
      </c>
      <c r="W217" s="10">
        <v>85.989400000000003</v>
      </c>
      <c r="X217" s="11">
        <v>86.018900000000002</v>
      </c>
      <c r="Y217" s="9">
        <v>1726759.28</v>
      </c>
      <c r="Z217" s="10">
        <v>86.054400000000001</v>
      </c>
      <c r="AA217" s="10">
        <v>86.014799999999994</v>
      </c>
      <c r="AB217" s="10">
        <v>85.991</v>
      </c>
      <c r="AC217" s="11">
        <v>86.02</v>
      </c>
      <c r="AD217" s="9">
        <v>1810561.52</v>
      </c>
      <c r="AE217" s="10">
        <v>86.051400000000001</v>
      </c>
      <c r="AF217" s="10">
        <v>86.016499999999994</v>
      </c>
      <c r="AG217" s="10">
        <v>85.991299999999995</v>
      </c>
      <c r="AH217" s="11">
        <v>86.019599999999997</v>
      </c>
      <c r="AI217" s="9">
        <v>1928886.76</v>
      </c>
      <c r="AJ217" s="10">
        <v>86.049000000000007</v>
      </c>
      <c r="AK217" s="10">
        <v>86.016999999999996</v>
      </c>
      <c r="AL217" s="10">
        <v>85.992099999999994</v>
      </c>
      <c r="AM217" s="11">
        <v>86.019300000000001</v>
      </c>
      <c r="AN217" s="9">
        <v>2078630.68</v>
      </c>
      <c r="AO217" s="10">
        <v>86.044899999999998</v>
      </c>
      <c r="AP217" s="10">
        <v>86.017700000000005</v>
      </c>
      <c r="AQ217" s="10">
        <v>85.992900000000006</v>
      </c>
      <c r="AR217" s="11">
        <v>86.0184</v>
      </c>
      <c r="AS217" s="9">
        <v>2257735.7200000002</v>
      </c>
      <c r="AT217" s="10">
        <v>86.042299999999997</v>
      </c>
      <c r="AU217" s="10">
        <v>86.019599999999997</v>
      </c>
      <c r="AV217" s="10">
        <v>85.994200000000006</v>
      </c>
      <c r="AW217" s="11">
        <v>86.018600000000006</v>
      </c>
      <c r="AX217" s="9">
        <v>2461423.96</v>
      </c>
      <c r="AY217" s="10">
        <v>86.038499999999999</v>
      </c>
      <c r="AZ217" s="10">
        <v>86.022000000000006</v>
      </c>
      <c r="BA217" s="10">
        <v>85.996600000000001</v>
      </c>
      <c r="BB217" s="11">
        <v>86.019000000000005</v>
      </c>
      <c r="BC217" s="34">
        <v>0</v>
      </c>
      <c r="BD217" s="35">
        <v>0</v>
      </c>
      <c r="BE217" s="35">
        <v>0</v>
      </c>
      <c r="BF217" s="35">
        <v>0</v>
      </c>
      <c r="BG217" s="36">
        <v>0</v>
      </c>
      <c r="BH217" s="34">
        <v>0</v>
      </c>
      <c r="BI217" s="35">
        <v>0</v>
      </c>
      <c r="BJ217" s="35">
        <v>0</v>
      </c>
      <c r="BK217" s="35">
        <v>0</v>
      </c>
      <c r="BL217" s="36">
        <v>0</v>
      </c>
      <c r="BM217" s="9">
        <v>1829127.84</v>
      </c>
      <c r="BN217" s="10">
        <v>86.053799999999995</v>
      </c>
      <c r="BO217" s="10">
        <v>86.007499999999993</v>
      </c>
      <c r="BP217" s="10">
        <v>85.982600000000005</v>
      </c>
      <c r="BQ217" s="11">
        <v>86.014600000000002</v>
      </c>
      <c r="BR217" s="9">
        <v>1737313.28</v>
      </c>
      <c r="BS217" s="10">
        <v>86.053600000000003</v>
      </c>
      <c r="BT217" s="10">
        <v>86.009299999999996</v>
      </c>
      <c r="BU217" s="10">
        <v>85.9846</v>
      </c>
      <c r="BV217" s="11">
        <v>86.015699999999995</v>
      </c>
      <c r="BW217" s="9">
        <v>1689016.64</v>
      </c>
      <c r="BX217" s="10">
        <v>86.054900000000004</v>
      </c>
      <c r="BY217" s="10">
        <v>86.010400000000004</v>
      </c>
      <c r="BZ217" s="10">
        <v>85.986900000000006</v>
      </c>
      <c r="CA217" s="11">
        <v>86.017300000000006</v>
      </c>
      <c r="CB217" s="9">
        <v>1690856.68</v>
      </c>
      <c r="CC217" s="10">
        <v>86.054500000000004</v>
      </c>
      <c r="CD217" s="10">
        <v>86.013199999999998</v>
      </c>
      <c r="CE217" s="10">
        <v>85.988799999999998</v>
      </c>
      <c r="CF217" s="11">
        <v>86.018699999999995</v>
      </c>
      <c r="CG217" s="9">
        <v>1738922.84</v>
      </c>
      <c r="CH217" s="10">
        <v>86.053899999999999</v>
      </c>
      <c r="CI217" s="10">
        <v>86.015000000000001</v>
      </c>
      <c r="CJ217" s="10">
        <v>85.990600000000001</v>
      </c>
      <c r="CK217" s="11">
        <v>86.0197</v>
      </c>
      <c r="CL217" s="9">
        <v>1826247.84</v>
      </c>
      <c r="CM217" s="10">
        <v>86.050299999999993</v>
      </c>
      <c r="CN217" s="10">
        <v>86.016000000000005</v>
      </c>
      <c r="CO217" s="10">
        <v>85.991500000000002</v>
      </c>
      <c r="CP217" s="11">
        <v>86.019199999999998</v>
      </c>
      <c r="CQ217" s="9">
        <v>1948497.44</v>
      </c>
      <c r="CR217" s="10">
        <v>86.048500000000004</v>
      </c>
      <c r="CS217" s="10">
        <v>86.016800000000003</v>
      </c>
      <c r="CT217" s="10">
        <v>85.991600000000005</v>
      </c>
      <c r="CU217" s="11">
        <v>86.018900000000002</v>
      </c>
      <c r="CV217" s="9">
        <v>2101852.7200000002</v>
      </c>
      <c r="CW217" s="10">
        <v>86.045100000000005</v>
      </c>
      <c r="CX217" s="10">
        <v>86.016900000000007</v>
      </c>
      <c r="CY217" s="10">
        <v>85.993099999999998</v>
      </c>
      <c r="CZ217" s="11">
        <v>86.018299999999996</v>
      </c>
      <c r="DA217" s="9">
        <v>2285837.7599999998</v>
      </c>
      <c r="DB217" s="10">
        <v>86.042199999999994</v>
      </c>
      <c r="DC217" s="10">
        <v>86.019099999999995</v>
      </c>
      <c r="DD217" s="10">
        <v>85.994100000000003</v>
      </c>
      <c r="DE217" s="11">
        <v>86.0184</v>
      </c>
      <c r="DF217" s="9">
        <v>2494862.36</v>
      </c>
      <c r="DG217" s="10">
        <v>86.037999999999997</v>
      </c>
      <c r="DH217" s="10">
        <v>86.022099999999995</v>
      </c>
      <c r="DI217" s="10">
        <v>85.995699999999999</v>
      </c>
      <c r="DJ217" s="11">
        <v>86.018600000000006</v>
      </c>
      <c r="DK217" s="34">
        <v>0</v>
      </c>
      <c r="DL217" s="35">
        <v>0</v>
      </c>
      <c r="DM217" s="35">
        <v>0</v>
      </c>
      <c r="DN217" s="35">
        <v>0</v>
      </c>
      <c r="DO217" s="36">
        <v>0</v>
      </c>
      <c r="DP217" s="34">
        <v>0</v>
      </c>
      <c r="DQ217" s="35">
        <v>0</v>
      </c>
      <c r="DR217" s="35">
        <v>0</v>
      </c>
      <c r="DS217" s="35">
        <v>0</v>
      </c>
      <c r="DT217" s="36">
        <v>0</v>
      </c>
      <c r="DU217" s="9">
        <v>1825256.68</v>
      </c>
      <c r="DV217" s="10">
        <v>86.054100000000005</v>
      </c>
      <c r="DW217" s="10">
        <v>86.007400000000004</v>
      </c>
      <c r="DX217" s="10">
        <v>85.983000000000004</v>
      </c>
      <c r="DY217" s="11">
        <v>86.014700000000005</v>
      </c>
      <c r="DZ217" s="9">
        <v>1733650.72</v>
      </c>
      <c r="EA217" s="10">
        <v>86.054699999999997</v>
      </c>
      <c r="EB217" s="10">
        <v>86.009200000000007</v>
      </c>
      <c r="EC217" s="10">
        <v>85.984399999999994</v>
      </c>
      <c r="ED217" s="11">
        <v>86.016000000000005</v>
      </c>
      <c r="EE217" s="9">
        <v>1685443.36</v>
      </c>
      <c r="EF217" s="10">
        <v>86.0548</v>
      </c>
      <c r="EG217" s="10">
        <v>86.010599999999997</v>
      </c>
      <c r="EH217" s="10">
        <v>85.987399999999994</v>
      </c>
      <c r="EI217" s="11">
        <v>86.017499999999998</v>
      </c>
      <c r="EJ217" s="9">
        <v>1687397.96</v>
      </c>
      <c r="EK217" s="10">
        <v>86.054199999999994</v>
      </c>
      <c r="EL217" s="10">
        <v>86.013199999999998</v>
      </c>
      <c r="EM217" s="10">
        <v>85.989199999999997</v>
      </c>
      <c r="EN217" s="11">
        <v>86.018799999999999</v>
      </c>
      <c r="EO217" s="9">
        <v>1735337</v>
      </c>
      <c r="EP217" s="10">
        <v>86.053200000000004</v>
      </c>
      <c r="EQ217" s="10">
        <v>86.014899999999997</v>
      </c>
      <c r="ER217" s="10">
        <v>85.991299999999995</v>
      </c>
      <c r="ES217" s="11">
        <v>86.0197</v>
      </c>
      <c r="ET217" s="9">
        <v>1822645.64</v>
      </c>
      <c r="EU217" s="10">
        <v>86.051199999999994</v>
      </c>
      <c r="EV217" s="10">
        <v>86.015900000000002</v>
      </c>
      <c r="EW217" s="10">
        <v>85.991699999999994</v>
      </c>
      <c r="EX217" s="11">
        <v>86.019499999999994</v>
      </c>
      <c r="EY217" s="9">
        <v>1944919.48</v>
      </c>
      <c r="EZ217" s="10">
        <v>86.049199999999999</v>
      </c>
      <c r="FA217" s="10">
        <v>86.017399999999995</v>
      </c>
      <c r="FB217" s="10">
        <v>85.991699999999994</v>
      </c>
      <c r="FC217" s="11">
        <v>86.019400000000005</v>
      </c>
      <c r="FD217" s="9">
        <v>2098347.56</v>
      </c>
      <c r="FE217" s="10">
        <v>86.044899999999998</v>
      </c>
      <c r="FF217" s="10">
        <v>86.017200000000003</v>
      </c>
      <c r="FG217" s="10">
        <v>85.992900000000006</v>
      </c>
      <c r="FH217" s="11">
        <v>86.018299999999996</v>
      </c>
      <c r="FI217" s="9">
        <v>2282592.04</v>
      </c>
      <c r="FJ217" s="10">
        <v>86.041700000000006</v>
      </c>
      <c r="FK217" s="10">
        <v>86.019800000000004</v>
      </c>
      <c r="FL217" s="10">
        <v>85.994</v>
      </c>
      <c r="FM217" s="11">
        <v>86.018500000000003</v>
      </c>
      <c r="FN217" s="9">
        <v>2491822.0800000001</v>
      </c>
      <c r="FO217" s="10">
        <v>86.0381</v>
      </c>
      <c r="FP217" s="10">
        <v>86.022000000000006</v>
      </c>
      <c r="FQ217" s="10">
        <v>85.996399999999994</v>
      </c>
      <c r="FR217" s="11">
        <v>86.018799999999999</v>
      </c>
      <c r="FS217" s="34">
        <v>0</v>
      </c>
      <c r="FT217" s="35">
        <v>0</v>
      </c>
      <c r="FU217" s="35">
        <v>0</v>
      </c>
      <c r="FV217" s="35">
        <v>0</v>
      </c>
      <c r="FW217" s="36">
        <v>0</v>
      </c>
      <c r="FX217" s="34">
        <v>0</v>
      </c>
      <c r="FY217" s="35">
        <v>0</v>
      </c>
      <c r="FZ217" s="35">
        <v>0</v>
      </c>
      <c r="GA217" s="35">
        <v>0</v>
      </c>
      <c r="GB217" s="36">
        <v>0</v>
      </c>
    </row>
    <row r="218" spans="2:184" ht="15" customHeight="1">
      <c r="B218" s="122"/>
      <c r="C218" s="73"/>
      <c r="D218" s="8">
        <f t="shared" si="17"/>
        <v>-22</v>
      </c>
      <c r="E218" s="9">
        <v>1687027.2</v>
      </c>
      <c r="F218" s="10">
        <v>84.3917</v>
      </c>
      <c r="G218" s="10">
        <v>84.343299999999999</v>
      </c>
      <c r="H218" s="10">
        <v>84.312399999999997</v>
      </c>
      <c r="I218" s="11">
        <v>84.349000000000004</v>
      </c>
      <c r="J218" s="9">
        <v>1607772.84</v>
      </c>
      <c r="K218" s="10">
        <v>84.393600000000006</v>
      </c>
      <c r="L218" s="10">
        <v>84.344800000000006</v>
      </c>
      <c r="M218" s="10">
        <v>84.314800000000005</v>
      </c>
      <c r="N218" s="11">
        <v>84.350899999999996</v>
      </c>
      <c r="O218" s="9">
        <v>1571911.04</v>
      </c>
      <c r="P218" s="10">
        <v>84.394199999999998</v>
      </c>
      <c r="Q218" s="10">
        <v>84.347999999999999</v>
      </c>
      <c r="R218" s="10">
        <v>84.316800000000001</v>
      </c>
      <c r="S218" s="11">
        <v>84.352900000000005</v>
      </c>
      <c r="T218" s="9">
        <v>1582751.56</v>
      </c>
      <c r="U218" s="10">
        <v>84.394599999999997</v>
      </c>
      <c r="V218" s="10">
        <v>84.348699999999994</v>
      </c>
      <c r="W218" s="10">
        <v>84.3185</v>
      </c>
      <c r="X218" s="11">
        <v>84.353800000000007</v>
      </c>
      <c r="Y218" s="9">
        <v>1634824.48</v>
      </c>
      <c r="Z218" s="10">
        <v>84.393100000000004</v>
      </c>
      <c r="AA218" s="10">
        <v>84.349800000000002</v>
      </c>
      <c r="AB218" s="10">
        <v>84.320099999999996</v>
      </c>
      <c r="AC218" s="11">
        <v>84.354200000000006</v>
      </c>
      <c r="AD218" s="9">
        <v>1723915.96</v>
      </c>
      <c r="AE218" s="10">
        <v>84.391800000000003</v>
      </c>
      <c r="AF218" s="10">
        <v>84.350899999999996</v>
      </c>
      <c r="AG218" s="10">
        <v>84.319500000000005</v>
      </c>
      <c r="AH218" s="11">
        <v>84.353999999999999</v>
      </c>
      <c r="AI218" s="9">
        <v>1846295.32</v>
      </c>
      <c r="AJ218" s="10">
        <v>84.387799999999999</v>
      </c>
      <c r="AK218" s="10">
        <v>84.352099999999993</v>
      </c>
      <c r="AL218" s="10">
        <v>84.320099999999996</v>
      </c>
      <c r="AM218" s="11">
        <v>84.353200000000001</v>
      </c>
      <c r="AN218" s="9">
        <v>1999389.28</v>
      </c>
      <c r="AO218" s="10">
        <v>84.383300000000006</v>
      </c>
      <c r="AP218" s="10">
        <v>84.352199999999996</v>
      </c>
      <c r="AQ218" s="10">
        <v>84.320499999999996</v>
      </c>
      <c r="AR218" s="11">
        <v>84.351900000000001</v>
      </c>
      <c r="AS218" s="9">
        <v>2180827.92</v>
      </c>
      <c r="AT218" s="10">
        <v>84.380499999999998</v>
      </c>
      <c r="AU218" s="10">
        <v>84.354200000000006</v>
      </c>
      <c r="AV218" s="10">
        <v>84.320700000000002</v>
      </c>
      <c r="AW218" s="11">
        <v>84.351699999999994</v>
      </c>
      <c r="AX218" s="9">
        <v>2384349.96</v>
      </c>
      <c r="AY218" s="10">
        <v>84.375699999999995</v>
      </c>
      <c r="AZ218" s="10">
        <v>84.354699999999994</v>
      </c>
      <c r="BA218" s="10">
        <v>84.322699999999998</v>
      </c>
      <c r="BB218" s="11">
        <v>84.350999999999999</v>
      </c>
      <c r="BC218" s="34">
        <v>0</v>
      </c>
      <c r="BD218" s="35">
        <v>0</v>
      </c>
      <c r="BE218" s="35">
        <v>0</v>
      </c>
      <c r="BF218" s="35">
        <v>0</v>
      </c>
      <c r="BG218" s="36">
        <v>0</v>
      </c>
      <c r="BH218" s="34">
        <v>0</v>
      </c>
      <c r="BI218" s="35">
        <v>0</v>
      </c>
      <c r="BJ218" s="35">
        <v>0</v>
      </c>
      <c r="BK218" s="35">
        <v>0</v>
      </c>
      <c r="BL218" s="36">
        <v>0</v>
      </c>
      <c r="BM218" s="9">
        <v>1695675.04</v>
      </c>
      <c r="BN218" s="10">
        <v>84.391199999999998</v>
      </c>
      <c r="BO218" s="10">
        <v>84.344200000000001</v>
      </c>
      <c r="BP218" s="10">
        <v>84.313000000000002</v>
      </c>
      <c r="BQ218" s="11">
        <v>84.349299999999999</v>
      </c>
      <c r="BR218" s="9">
        <v>1616136.68</v>
      </c>
      <c r="BS218" s="10">
        <v>84.393699999999995</v>
      </c>
      <c r="BT218" s="10">
        <v>84.345799999999997</v>
      </c>
      <c r="BU218" s="10">
        <v>84.314499999999995</v>
      </c>
      <c r="BV218" s="11">
        <v>84.351200000000006</v>
      </c>
      <c r="BW218" s="9">
        <v>1580284.08</v>
      </c>
      <c r="BX218" s="10">
        <v>84.394199999999998</v>
      </c>
      <c r="BY218" s="10">
        <v>84.3476</v>
      </c>
      <c r="BZ218" s="10">
        <v>84.316999999999993</v>
      </c>
      <c r="CA218" s="11">
        <v>84.352800000000002</v>
      </c>
      <c r="CB218" s="9">
        <v>1592270.48</v>
      </c>
      <c r="CC218" s="10">
        <v>84.394599999999997</v>
      </c>
      <c r="CD218" s="10">
        <v>84.349100000000007</v>
      </c>
      <c r="CE218" s="10">
        <v>84.318600000000004</v>
      </c>
      <c r="CF218" s="11">
        <v>84.353999999999999</v>
      </c>
      <c r="CG218" s="9">
        <v>1647419.32</v>
      </c>
      <c r="CH218" s="10">
        <v>84.394599999999997</v>
      </c>
      <c r="CI218" s="10">
        <v>84.350200000000001</v>
      </c>
      <c r="CJ218" s="10">
        <v>84.319900000000004</v>
      </c>
      <c r="CK218" s="11">
        <v>84.354799999999997</v>
      </c>
      <c r="CL218" s="9">
        <v>1740280.84</v>
      </c>
      <c r="CM218" s="10">
        <v>84.391000000000005</v>
      </c>
      <c r="CN218" s="10">
        <v>84.351200000000006</v>
      </c>
      <c r="CO218" s="10">
        <v>84.319500000000005</v>
      </c>
      <c r="CP218" s="11">
        <v>84.353800000000007</v>
      </c>
      <c r="CQ218" s="9">
        <v>1866772.84</v>
      </c>
      <c r="CR218" s="10">
        <v>84.388099999999994</v>
      </c>
      <c r="CS218" s="10">
        <v>84.351699999999994</v>
      </c>
      <c r="CT218" s="10">
        <v>84.319299999999998</v>
      </c>
      <c r="CU218" s="11">
        <v>84.352900000000005</v>
      </c>
      <c r="CV218" s="9">
        <v>2023581.76</v>
      </c>
      <c r="CW218" s="10">
        <v>84.384100000000004</v>
      </c>
      <c r="CX218" s="10">
        <v>84.352500000000006</v>
      </c>
      <c r="CY218" s="10">
        <v>84.320099999999996</v>
      </c>
      <c r="CZ218" s="11">
        <v>84.352199999999996</v>
      </c>
      <c r="DA218" s="9">
        <v>2210072.52</v>
      </c>
      <c r="DB218" s="10">
        <v>84.380200000000002</v>
      </c>
      <c r="DC218" s="10">
        <v>84.353800000000007</v>
      </c>
      <c r="DD218" s="10">
        <v>84.321600000000004</v>
      </c>
      <c r="DE218" s="11">
        <v>84.351799999999997</v>
      </c>
      <c r="DF218" s="9">
        <v>2419147.84</v>
      </c>
      <c r="DG218" s="10">
        <v>84.376400000000004</v>
      </c>
      <c r="DH218" s="10">
        <v>84.355500000000006</v>
      </c>
      <c r="DI218" s="10">
        <v>84.322400000000002</v>
      </c>
      <c r="DJ218" s="11">
        <v>84.351399999999998</v>
      </c>
      <c r="DK218" s="34">
        <v>0</v>
      </c>
      <c r="DL218" s="35">
        <v>0</v>
      </c>
      <c r="DM218" s="35">
        <v>0</v>
      </c>
      <c r="DN218" s="35">
        <v>0</v>
      </c>
      <c r="DO218" s="36">
        <v>0</v>
      </c>
      <c r="DP218" s="34">
        <v>0</v>
      </c>
      <c r="DQ218" s="35">
        <v>0</v>
      </c>
      <c r="DR218" s="35">
        <v>0</v>
      </c>
      <c r="DS218" s="35">
        <v>0</v>
      </c>
      <c r="DT218" s="36">
        <v>0</v>
      </c>
      <c r="DU218" s="9">
        <v>1691914.96</v>
      </c>
      <c r="DV218" s="10">
        <v>84.390799999999999</v>
      </c>
      <c r="DW218" s="10">
        <v>84.343599999999995</v>
      </c>
      <c r="DX218" s="10">
        <v>84.313000000000002</v>
      </c>
      <c r="DY218" s="11">
        <v>84.349000000000004</v>
      </c>
      <c r="DZ218" s="9">
        <v>1612573.24</v>
      </c>
      <c r="EA218" s="10">
        <v>84.393799999999999</v>
      </c>
      <c r="EB218" s="10">
        <v>84.345399999999998</v>
      </c>
      <c r="EC218" s="10">
        <v>84.314700000000002</v>
      </c>
      <c r="ED218" s="11">
        <v>84.351100000000002</v>
      </c>
      <c r="EE218" s="9">
        <v>1576840.56</v>
      </c>
      <c r="EF218" s="10">
        <v>84.394199999999998</v>
      </c>
      <c r="EG218" s="10">
        <v>84.347300000000004</v>
      </c>
      <c r="EH218" s="10">
        <v>84.317499999999995</v>
      </c>
      <c r="EI218" s="11">
        <v>84.352900000000005</v>
      </c>
      <c r="EJ218" s="9">
        <v>1588760</v>
      </c>
      <c r="EK218" s="10">
        <v>84.394000000000005</v>
      </c>
      <c r="EL218" s="10">
        <v>84.348399999999998</v>
      </c>
      <c r="EM218" s="10">
        <v>84.318399999999997</v>
      </c>
      <c r="EN218" s="11">
        <v>84.353499999999997</v>
      </c>
      <c r="EO218" s="9">
        <v>1643895.72</v>
      </c>
      <c r="EP218" s="10">
        <v>84.3947</v>
      </c>
      <c r="EQ218" s="10">
        <v>84.350200000000001</v>
      </c>
      <c r="ER218" s="10">
        <v>84.320599999999999</v>
      </c>
      <c r="ES218" s="11">
        <v>84.355099999999993</v>
      </c>
      <c r="ET218" s="9">
        <v>1736718.04</v>
      </c>
      <c r="EU218" s="10">
        <v>84.391400000000004</v>
      </c>
      <c r="EV218" s="10">
        <v>84.352000000000004</v>
      </c>
      <c r="EW218" s="10">
        <v>84.319699999999997</v>
      </c>
      <c r="EX218" s="11">
        <v>84.354299999999995</v>
      </c>
      <c r="EY218" s="9">
        <v>1863171.72</v>
      </c>
      <c r="EZ218" s="10">
        <v>84.387600000000006</v>
      </c>
      <c r="FA218" s="10">
        <v>84.351799999999997</v>
      </c>
      <c r="FB218" s="10">
        <v>84.319800000000001</v>
      </c>
      <c r="FC218" s="11">
        <v>84.352999999999994</v>
      </c>
      <c r="FD218" s="9">
        <v>2020112.32</v>
      </c>
      <c r="FE218" s="10">
        <v>84.382499999999993</v>
      </c>
      <c r="FF218" s="10">
        <v>84.3523</v>
      </c>
      <c r="FG218" s="10">
        <v>84.320800000000006</v>
      </c>
      <c r="FH218" s="11">
        <v>84.351799999999997</v>
      </c>
      <c r="FI218" s="9">
        <v>2206826.7200000002</v>
      </c>
      <c r="FJ218" s="10">
        <v>84.380099999999999</v>
      </c>
      <c r="FK218" s="10">
        <v>84.353999999999999</v>
      </c>
      <c r="FL218" s="10">
        <v>84.320800000000006</v>
      </c>
      <c r="FM218" s="11">
        <v>84.351500000000001</v>
      </c>
      <c r="FN218" s="9">
        <v>2416095.64</v>
      </c>
      <c r="FO218" s="10">
        <v>84.376199999999997</v>
      </c>
      <c r="FP218" s="10">
        <v>84.354500000000002</v>
      </c>
      <c r="FQ218" s="10">
        <v>84.322500000000005</v>
      </c>
      <c r="FR218" s="11">
        <v>84.350999999999999</v>
      </c>
      <c r="FS218" s="34">
        <v>0</v>
      </c>
      <c r="FT218" s="35">
        <v>0</v>
      </c>
      <c r="FU218" s="35">
        <v>0</v>
      </c>
      <c r="FV218" s="35">
        <v>0</v>
      </c>
      <c r="FW218" s="36">
        <v>0</v>
      </c>
      <c r="FX218" s="34">
        <v>0</v>
      </c>
      <c r="FY218" s="35">
        <v>0</v>
      </c>
      <c r="FZ218" s="35">
        <v>0</v>
      </c>
      <c r="GA218" s="35">
        <v>0</v>
      </c>
      <c r="GB218" s="36">
        <v>0</v>
      </c>
    </row>
    <row r="219" spans="2:184" ht="15" customHeight="1">
      <c r="B219" s="122"/>
      <c r="C219" s="73"/>
      <c r="D219" s="8">
        <f t="shared" si="17"/>
        <v>-20</v>
      </c>
      <c r="E219" s="9">
        <v>1562089.68</v>
      </c>
      <c r="F219" s="10">
        <v>82.560299999999998</v>
      </c>
      <c r="G219" s="10">
        <v>82.505700000000004</v>
      </c>
      <c r="H219" s="10">
        <v>82.471599999999995</v>
      </c>
      <c r="I219" s="11">
        <v>82.5124</v>
      </c>
      <c r="J219" s="9">
        <v>1493263.72</v>
      </c>
      <c r="K219" s="10">
        <v>82.560599999999994</v>
      </c>
      <c r="L219" s="10">
        <v>82.507599999999996</v>
      </c>
      <c r="M219" s="10">
        <v>82.472899999999996</v>
      </c>
      <c r="N219" s="11">
        <v>82.513499999999993</v>
      </c>
      <c r="O219" s="9">
        <v>1466588</v>
      </c>
      <c r="P219" s="10">
        <v>82.561999999999998</v>
      </c>
      <c r="Q219" s="10">
        <v>82.508899999999997</v>
      </c>
      <c r="R219" s="10">
        <v>82.475399999999993</v>
      </c>
      <c r="S219" s="11">
        <v>82.515299999999996</v>
      </c>
      <c r="T219" s="9">
        <v>1483018.36</v>
      </c>
      <c r="U219" s="10">
        <v>82.562799999999996</v>
      </c>
      <c r="V219" s="10">
        <v>82.510400000000004</v>
      </c>
      <c r="W219" s="10">
        <v>82.475999999999999</v>
      </c>
      <c r="X219" s="11">
        <v>82.516199999999998</v>
      </c>
      <c r="Y219" s="9">
        <v>1537970.64</v>
      </c>
      <c r="Z219" s="10">
        <v>82.560900000000004</v>
      </c>
      <c r="AA219" s="10">
        <v>82.510999999999996</v>
      </c>
      <c r="AB219" s="10">
        <v>82.477000000000004</v>
      </c>
      <c r="AC219" s="11">
        <v>82.516099999999994</v>
      </c>
      <c r="AD219" s="9">
        <v>1628251.6</v>
      </c>
      <c r="AE219" s="10">
        <v>82.558999999999997</v>
      </c>
      <c r="AF219" s="10">
        <v>82.509600000000006</v>
      </c>
      <c r="AG219" s="10">
        <v>82.476299999999995</v>
      </c>
      <c r="AH219" s="11">
        <v>82.514799999999994</v>
      </c>
      <c r="AI219" s="9">
        <v>1750653</v>
      </c>
      <c r="AJ219" s="10">
        <v>82.554199999999994</v>
      </c>
      <c r="AK219" s="10">
        <v>82.508399999999995</v>
      </c>
      <c r="AL219" s="10">
        <v>82.475499999999997</v>
      </c>
      <c r="AM219" s="11">
        <v>82.512600000000006</v>
      </c>
      <c r="AN219" s="9">
        <v>1903139.56</v>
      </c>
      <c r="AO219" s="10">
        <v>82.549700000000001</v>
      </c>
      <c r="AP219" s="10">
        <v>82.508799999999994</v>
      </c>
      <c r="AQ219" s="10">
        <v>82.475300000000004</v>
      </c>
      <c r="AR219" s="11">
        <v>82.511200000000002</v>
      </c>
      <c r="AS219" s="9">
        <v>2082469.52</v>
      </c>
      <c r="AT219" s="10">
        <v>82.545599999999993</v>
      </c>
      <c r="AU219" s="10">
        <v>82.507400000000004</v>
      </c>
      <c r="AV219" s="10">
        <v>82.475800000000007</v>
      </c>
      <c r="AW219" s="11">
        <v>82.509500000000003</v>
      </c>
      <c r="AX219" s="9">
        <v>2281308.4</v>
      </c>
      <c r="AY219" s="10">
        <v>82.541600000000003</v>
      </c>
      <c r="AZ219" s="10">
        <v>82.509699999999995</v>
      </c>
      <c r="BA219" s="10">
        <v>82.475200000000001</v>
      </c>
      <c r="BB219" s="11">
        <v>82.508700000000005</v>
      </c>
      <c r="BC219" s="34">
        <v>0</v>
      </c>
      <c r="BD219" s="35">
        <v>0</v>
      </c>
      <c r="BE219" s="35">
        <v>0</v>
      </c>
      <c r="BF219" s="35">
        <v>0</v>
      </c>
      <c r="BG219" s="36">
        <v>0</v>
      </c>
      <c r="BH219" s="34">
        <v>0</v>
      </c>
      <c r="BI219" s="35">
        <v>0</v>
      </c>
      <c r="BJ219" s="35">
        <v>0</v>
      </c>
      <c r="BK219" s="35">
        <v>0</v>
      </c>
      <c r="BL219" s="36">
        <v>0</v>
      </c>
      <c r="BM219" s="9">
        <v>1570414.6</v>
      </c>
      <c r="BN219" s="10">
        <v>82.560500000000005</v>
      </c>
      <c r="BO219" s="10">
        <v>82.505899999999997</v>
      </c>
      <c r="BP219" s="10">
        <v>82.471500000000006</v>
      </c>
      <c r="BQ219" s="11">
        <v>82.512500000000003</v>
      </c>
      <c r="BR219" s="9">
        <v>1501387.36</v>
      </c>
      <c r="BS219" s="10">
        <v>82.561599999999999</v>
      </c>
      <c r="BT219" s="10">
        <v>82.507099999999994</v>
      </c>
      <c r="BU219" s="10">
        <v>82.473500000000001</v>
      </c>
      <c r="BV219" s="11">
        <v>82.513900000000007</v>
      </c>
      <c r="BW219" s="9">
        <v>1474732.36</v>
      </c>
      <c r="BX219" s="10">
        <v>82.562399999999997</v>
      </c>
      <c r="BY219" s="10">
        <v>82.508399999999995</v>
      </c>
      <c r="BZ219" s="10">
        <v>82.475899999999996</v>
      </c>
      <c r="CA219" s="11">
        <v>82.5154</v>
      </c>
      <c r="CB219" s="9">
        <v>1492293.8</v>
      </c>
      <c r="CC219" s="10">
        <v>82.562899999999999</v>
      </c>
      <c r="CD219" s="10">
        <v>82.509799999999998</v>
      </c>
      <c r="CE219" s="10">
        <v>82.477500000000006</v>
      </c>
      <c r="CF219" s="11">
        <v>82.516599999999997</v>
      </c>
      <c r="CG219" s="9">
        <v>1550225.44</v>
      </c>
      <c r="CH219" s="10">
        <v>82.560299999999998</v>
      </c>
      <c r="CI219" s="10">
        <v>82.510999999999996</v>
      </c>
      <c r="CJ219" s="10">
        <v>82.477000000000004</v>
      </c>
      <c r="CK219" s="11">
        <v>82.516000000000005</v>
      </c>
      <c r="CL219" s="9">
        <v>1644258.72</v>
      </c>
      <c r="CM219" s="10">
        <v>82.557900000000004</v>
      </c>
      <c r="CN219" s="10">
        <v>82.509799999999998</v>
      </c>
      <c r="CO219" s="10">
        <v>82.475999999999999</v>
      </c>
      <c r="CP219" s="11">
        <v>82.514399999999995</v>
      </c>
      <c r="CQ219" s="9">
        <v>1770820.36</v>
      </c>
      <c r="CR219" s="10">
        <v>82.552899999999994</v>
      </c>
      <c r="CS219" s="10">
        <v>82.507900000000006</v>
      </c>
      <c r="CT219" s="10">
        <v>82.475700000000003</v>
      </c>
      <c r="CU219" s="11">
        <v>82.512</v>
      </c>
      <c r="CV219" s="9">
        <v>1926893.12</v>
      </c>
      <c r="CW219" s="10">
        <v>82.549199999999999</v>
      </c>
      <c r="CX219" s="10">
        <v>82.507999999999996</v>
      </c>
      <c r="CY219" s="10">
        <v>82.475700000000003</v>
      </c>
      <c r="CZ219" s="11">
        <v>82.510900000000007</v>
      </c>
      <c r="DA219" s="9">
        <v>2111215.12</v>
      </c>
      <c r="DB219" s="10">
        <v>82.545400000000001</v>
      </c>
      <c r="DC219" s="10">
        <v>82.507900000000006</v>
      </c>
      <c r="DD219" s="10">
        <v>82.475300000000004</v>
      </c>
      <c r="DE219" s="11">
        <v>82.509500000000003</v>
      </c>
      <c r="DF219" s="9">
        <v>2315579.52</v>
      </c>
      <c r="DG219" s="10">
        <v>82.541899999999998</v>
      </c>
      <c r="DH219" s="10">
        <v>82.508399999999995</v>
      </c>
      <c r="DI219" s="10">
        <v>82.475800000000007</v>
      </c>
      <c r="DJ219" s="11">
        <v>82.508600000000001</v>
      </c>
      <c r="DK219" s="34">
        <v>0</v>
      </c>
      <c r="DL219" s="35">
        <v>0</v>
      </c>
      <c r="DM219" s="35">
        <v>0</v>
      </c>
      <c r="DN219" s="35">
        <v>0</v>
      </c>
      <c r="DO219" s="36">
        <v>0</v>
      </c>
      <c r="DP219" s="34">
        <v>0</v>
      </c>
      <c r="DQ219" s="35">
        <v>0</v>
      </c>
      <c r="DR219" s="35">
        <v>0</v>
      </c>
      <c r="DS219" s="35">
        <v>0</v>
      </c>
      <c r="DT219" s="36">
        <v>0</v>
      </c>
      <c r="DU219" s="9">
        <v>1566837</v>
      </c>
      <c r="DV219" s="10">
        <v>82.560900000000004</v>
      </c>
      <c r="DW219" s="10">
        <v>82.505499999999998</v>
      </c>
      <c r="DX219" s="10">
        <v>82.471000000000004</v>
      </c>
      <c r="DY219" s="11">
        <v>82.512299999999996</v>
      </c>
      <c r="DZ219" s="9">
        <v>1497966.16</v>
      </c>
      <c r="EA219" s="10">
        <v>82.561899999999994</v>
      </c>
      <c r="EB219" s="10">
        <v>82.507800000000003</v>
      </c>
      <c r="EC219" s="10">
        <v>82.472399999999993</v>
      </c>
      <c r="ED219" s="11">
        <v>82.513800000000003</v>
      </c>
      <c r="EE219" s="9">
        <v>1471395.68</v>
      </c>
      <c r="EF219" s="10">
        <v>82.562299999999993</v>
      </c>
      <c r="EG219" s="10">
        <v>82.508799999999994</v>
      </c>
      <c r="EH219" s="10">
        <v>82.475800000000007</v>
      </c>
      <c r="EI219" s="11">
        <v>82.515500000000003</v>
      </c>
      <c r="EJ219" s="9">
        <v>1488898.56</v>
      </c>
      <c r="EK219" s="10">
        <v>82.563100000000006</v>
      </c>
      <c r="EL219" s="10">
        <v>82.5107</v>
      </c>
      <c r="EM219" s="10">
        <v>82.476500000000001</v>
      </c>
      <c r="EN219" s="11">
        <v>82.516599999999997</v>
      </c>
      <c r="EO219" s="9">
        <v>1546783.8</v>
      </c>
      <c r="EP219" s="10">
        <v>82.560500000000005</v>
      </c>
      <c r="EQ219" s="10">
        <v>82.510900000000007</v>
      </c>
      <c r="ER219" s="10">
        <v>82.477400000000003</v>
      </c>
      <c r="ES219" s="11">
        <v>82.516099999999994</v>
      </c>
      <c r="ET219" s="9">
        <v>1640768.16</v>
      </c>
      <c r="EU219" s="10">
        <v>82.558099999999996</v>
      </c>
      <c r="EV219" s="10">
        <v>82.509799999999998</v>
      </c>
      <c r="EW219" s="10">
        <v>82.476200000000006</v>
      </c>
      <c r="EX219" s="11">
        <v>82.514600000000002</v>
      </c>
      <c r="EY219" s="9">
        <v>1767288.56</v>
      </c>
      <c r="EZ219" s="10">
        <v>82.554199999999994</v>
      </c>
      <c r="FA219" s="10">
        <v>82.508399999999995</v>
      </c>
      <c r="FB219" s="10">
        <v>82.476200000000006</v>
      </c>
      <c r="FC219" s="11">
        <v>82.512799999999999</v>
      </c>
      <c r="FD219" s="9">
        <v>1923543.52</v>
      </c>
      <c r="FE219" s="10">
        <v>82.5501</v>
      </c>
      <c r="FF219" s="10">
        <v>82.508700000000005</v>
      </c>
      <c r="FG219" s="10">
        <v>82.474800000000002</v>
      </c>
      <c r="FH219" s="11">
        <v>82.511099999999999</v>
      </c>
      <c r="FI219" s="9">
        <v>2108076.48</v>
      </c>
      <c r="FJ219" s="10">
        <v>82.546099999999996</v>
      </c>
      <c r="FK219" s="10">
        <v>82.508700000000005</v>
      </c>
      <c r="FL219" s="10">
        <v>82.475700000000003</v>
      </c>
      <c r="FM219" s="11">
        <v>82.510099999999994</v>
      </c>
      <c r="FN219" s="9">
        <v>2312524.08</v>
      </c>
      <c r="FO219" s="10">
        <v>82.541600000000003</v>
      </c>
      <c r="FP219" s="10">
        <v>82.508899999999997</v>
      </c>
      <c r="FQ219" s="10">
        <v>82.475700000000003</v>
      </c>
      <c r="FR219" s="11">
        <v>82.508600000000001</v>
      </c>
      <c r="FS219" s="34">
        <v>0</v>
      </c>
      <c r="FT219" s="35">
        <v>0</v>
      </c>
      <c r="FU219" s="35">
        <v>0</v>
      </c>
      <c r="FV219" s="35">
        <v>0</v>
      </c>
      <c r="FW219" s="36">
        <v>0</v>
      </c>
      <c r="FX219" s="34">
        <v>0</v>
      </c>
      <c r="FY219" s="35">
        <v>0</v>
      </c>
      <c r="FZ219" s="35">
        <v>0</v>
      </c>
      <c r="GA219" s="35">
        <v>0</v>
      </c>
      <c r="GB219" s="36">
        <v>0</v>
      </c>
    </row>
    <row r="220" spans="2:184" ht="15" customHeight="1">
      <c r="B220" s="122"/>
      <c r="C220" s="73"/>
      <c r="D220" s="8">
        <f t="shared" si="17"/>
        <v>-18</v>
      </c>
      <c r="E220" s="9">
        <v>1449090.44</v>
      </c>
      <c r="F220" s="10">
        <v>80.897199999999998</v>
      </c>
      <c r="G220" s="10">
        <v>80.843699999999998</v>
      </c>
      <c r="H220" s="10">
        <v>80.803700000000006</v>
      </c>
      <c r="I220" s="11">
        <v>80.848100000000002</v>
      </c>
      <c r="J220" s="9">
        <v>1391032.16</v>
      </c>
      <c r="K220" s="10">
        <v>80.900099999999995</v>
      </c>
      <c r="L220" s="10">
        <v>80.8476</v>
      </c>
      <c r="M220" s="10">
        <v>80.8065</v>
      </c>
      <c r="N220" s="11">
        <v>80.851200000000006</v>
      </c>
      <c r="O220" s="9">
        <v>1373190.8</v>
      </c>
      <c r="P220" s="10">
        <v>80.900700000000001</v>
      </c>
      <c r="Q220" s="10">
        <v>80.849500000000006</v>
      </c>
      <c r="R220" s="10">
        <v>80.8095</v>
      </c>
      <c r="S220" s="11">
        <v>80.853099999999998</v>
      </c>
      <c r="T220" s="9">
        <v>1395298.28</v>
      </c>
      <c r="U220" s="10">
        <v>80.900599999999997</v>
      </c>
      <c r="V220" s="10">
        <v>80.849199999999996</v>
      </c>
      <c r="W220" s="10">
        <v>80.809799999999996</v>
      </c>
      <c r="X220" s="11">
        <v>80.853099999999998</v>
      </c>
      <c r="Y220" s="9">
        <v>1454020.24</v>
      </c>
      <c r="Z220" s="10">
        <v>80.897999999999996</v>
      </c>
      <c r="AA220" s="10">
        <v>80.850200000000001</v>
      </c>
      <c r="AB220" s="10">
        <v>80.809100000000001</v>
      </c>
      <c r="AC220" s="11">
        <v>80.8523</v>
      </c>
      <c r="AD220" s="9">
        <v>1546823.64</v>
      </c>
      <c r="AE220" s="10">
        <v>80.895300000000006</v>
      </c>
      <c r="AF220" s="10">
        <v>80.849299999999999</v>
      </c>
      <c r="AG220" s="10">
        <v>80.808800000000005</v>
      </c>
      <c r="AH220" s="11">
        <v>80.850999999999999</v>
      </c>
      <c r="AI220" s="9">
        <v>1670965</v>
      </c>
      <c r="AJ220" s="10">
        <v>80.8904</v>
      </c>
      <c r="AK220" s="10">
        <v>80.847200000000001</v>
      </c>
      <c r="AL220" s="10">
        <v>80.808000000000007</v>
      </c>
      <c r="AM220" s="11">
        <v>80.848399999999998</v>
      </c>
      <c r="AN220" s="9">
        <v>1824405.6</v>
      </c>
      <c r="AO220" s="10">
        <v>80.8874</v>
      </c>
      <c r="AP220" s="10">
        <v>80.847700000000003</v>
      </c>
      <c r="AQ220" s="10">
        <v>80.806899999999999</v>
      </c>
      <c r="AR220" s="11">
        <v>80.847200000000001</v>
      </c>
      <c r="AS220" s="9">
        <v>2002969</v>
      </c>
      <c r="AT220" s="10">
        <v>80.882599999999996</v>
      </c>
      <c r="AU220" s="10">
        <v>80.846400000000003</v>
      </c>
      <c r="AV220" s="10">
        <v>80.805700000000002</v>
      </c>
      <c r="AW220" s="11">
        <v>80.844800000000006</v>
      </c>
      <c r="AX220" s="9">
        <v>2198029.44</v>
      </c>
      <c r="AY220" s="10">
        <v>80.877899999999997</v>
      </c>
      <c r="AZ220" s="10">
        <v>80.845399999999998</v>
      </c>
      <c r="BA220" s="10">
        <v>80.805599999999998</v>
      </c>
      <c r="BB220" s="11">
        <v>80.8429</v>
      </c>
      <c r="BC220" s="34">
        <v>0</v>
      </c>
      <c r="BD220" s="35">
        <v>0</v>
      </c>
      <c r="BE220" s="35">
        <v>0</v>
      </c>
      <c r="BF220" s="35">
        <v>0</v>
      </c>
      <c r="BG220" s="36">
        <v>0</v>
      </c>
      <c r="BH220" s="34">
        <v>0</v>
      </c>
      <c r="BI220" s="35">
        <v>0</v>
      </c>
      <c r="BJ220" s="35">
        <v>0</v>
      </c>
      <c r="BK220" s="35">
        <v>0</v>
      </c>
      <c r="BL220" s="36">
        <v>0</v>
      </c>
      <c r="BM220" s="9">
        <v>1457227.36</v>
      </c>
      <c r="BN220" s="10">
        <v>80.897800000000004</v>
      </c>
      <c r="BO220" s="10">
        <v>80.843900000000005</v>
      </c>
      <c r="BP220" s="10">
        <v>80.803899999999999</v>
      </c>
      <c r="BQ220" s="11">
        <v>80.848399999999998</v>
      </c>
      <c r="BR220" s="9">
        <v>1398899.16</v>
      </c>
      <c r="BS220" s="10">
        <v>80.899699999999996</v>
      </c>
      <c r="BT220" s="10">
        <v>80.846500000000006</v>
      </c>
      <c r="BU220" s="10">
        <v>80.806799999999996</v>
      </c>
      <c r="BV220" s="11">
        <v>80.850899999999996</v>
      </c>
      <c r="BW220" s="9">
        <v>1381168.88</v>
      </c>
      <c r="BX220" s="10">
        <v>80.900400000000005</v>
      </c>
      <c r="BY220" s="10">
        <v>80.849599999999995</v>
      </c>
      <c r="BZ220" s="10">
        <v>80.809299999999993</v>
      </c>
      <c r="CA220" s="11">
        <v>80.852900000000005</v>
      </c>
      <c r="CB220" s="9">
        <v>1404570.44</v>
      </c>
      <c r="CC220" s="10">
        <v>80.900700000000001</v>
      </c>
      <c r="CD220" s="10">
        <v>80.850399999999993</v>
      </c>
      <c r="CE220" s="10">
        <v>80.810500000000005</v>
      </c>
      <c r="CF220" s="11">
        <v>80.853700000000003</v>
      </c>
      <c r="CG220" s="9">
        <v>1466408.24</v>
      </c>
      <c r="CH220" s="10">
        <v>80.898700000000005</v>
      </c>
      <c r="CI220" s="10">
        <v>80.850200000000001</v>
      </c>
      <c r="CJ220" s="10">
        <v>80.81</v>
      </c>
      <c r="CK220" s="11">
        <v>80.852800000000002</v>
      </c>
      <c r="CL220" s="9">
        <v>1563036.56</v>
      </c>
      <c r="CM220" s="10">
        <v>80.894300000000001</v>
      </c>
      <c r="CN220" s="10">
        <v>80.849599999999995</v>
      </c>
      <c r="CO220" s="10">
        <v>80.808700000000002</v>
      </c>
      <c r="CP220" s="11">
        <v>80.850700000000003</v>
      </c>
      <c r="CQ220" s="9">
        <v>1691373.08</v>
      </c>
      <c r="CR220" s="10">
        <v>80.890699999999995</v>
      </c>
      <c r="CS220" s="10">
        <v>80.847200000000001</v>
      </c>
      <c r="CT220" s="10">
        <v>80.808300000000003</v>
      </c>
      <c r="CU220" s="11">
        <v>80.848600000000005</v>
      </c>
      <c r="CV220" s="9">
        <v>1848373.4</v>
      </c>
      <c r="CW220" s="10">
        <v>80.886200000000002</v>
      </c>
      <c r="CX220" s="10">
        <v>80.847200000000001</v>
      </c>
      <c r="CY220" s="10">
        <v>80.806700000000006</v>
      </c>
      <c r="CZ220" s="11">
        <v>80.846599999999995</v>
      </c>
      <c r="DA220" s="9">
        <v>2031957.68</v>
      </c>
      <c r="DB220" s="10">
        <v>80.882300000000001</v>
      </c>
      <c r="DC220" s="10">
        <v>80.846500000000006</v>
      </c>
      <c r="DD220" s="10">
        <v>80.806100000000001</v>
      </c>
      <c r="DE220" s="11">
        <v>80.844899999999996</v>
      </c>
      <c r="DF220" s="9">
        <v>2232515.6800000002</v>
      </c>
      <c r="DG220" s="10">
        <v>80.877700000000004</v>
      </c>
      <c r="DH220" s="10">
        <v>80.846000000000004</v>
      </c>
      <c r="DI220" s="10">
        <v>80.805300000000003</v>
      </c>
      <c r="DJ220" s="11">
        <v>80.8429</v>
      </c>
      <c r="DK220" s="34">
        <v>0</v>
      </c>
      <c r="DL220" s="35">
        <v>0</v>
      </c>
      <c r="DM220" s="35">
        <v>0</v>
      </c>
      <c r="DN220" s="35">
        <v>0</v>
      </c>
      <c r="DO220" s="36">
        <v>0</v>
      </c>
      <c r="DP220" s="34">
        <v>0</v>
      </c>
      <c r="DQ220" s="35">
        <v>0</v>
      </c>
      <c r="DR220" s="35">
        <v>0</v>
      </c>
      <c r="DS220" s="35">
        <v>0</v>
      </c>
      <c r="DT220" s="36">
        <v>0</v>
      </c>
      <c r="DU220" s="9">
        <v>1453762.8</v>
      </c>
      <c r="DV220" s="10">
        <v>80.896500000000003</v>
      </c>
      <c r="DW220" s="10">
        <v>80.843999999999994</v>
      </c>
      <c r="DX220" s="10">
        <v>80.804199999999994</v>
      </c>
      <c r="DY220" s="11">
        <v>80.848100000000002</v>
      </c>
      <c r="DZ220" s="9">
        <v>1395631.16</v>
      </c>
      <c r="EA220" s="10">
        <v>80.899299999999997</v>
      </c>
      <c r="EB220" s="10">
        <v>80.846900000000005</v>
      </c>
      <c r="EC220" s="10">
        <v>80.806700000000006</v>
      </c>
      <c r="ED220" s="11">
        <v>80.850800000000007</v>
      </c>
      <c r="EE220" s="9">
        <v>1377923.68</v>
      </c>
      <c r="EF220" s="10">
        <v>80.900800000000004</v>
      </c>
      <c r="EG220" s="10">
        <v>80.8489</v>
      </c>
      <c r="EH220" s="10">
        <v>80.808800000000005</v>
      </c>
      <c r="EI220" s="11">
        <v>80.852599999999995</v>
      </c>
      <c r="EJ220" s="9">
        <v>1401233.28</v>
      </c>
      <c r="EK220" s="10">
        <v>80.899699999999996</v>
      </c>
      <c r="EL220" s="10">
        <v>80.850099999999998</v>
      </c>
      <c r="EM220" s="10">
        <v>80.809299999999993</v>
      </c>
      <c r="EN220" s="11">
        <v>80.852900000000005</v>
      </c>
      <c r="EO220" s="9">
        <v>1463066.72</v>
      </c>
      <c r="EP220" s="10">
        <v>80.897900000000007</v>
      </c>
      <c r="EQ220" s="10">
        <v>80.851799999999997</v>
      </c>
      <c r="ER220" s="10">
        <v>80.8095</v>
      </c>
      <c r="ES220" s="11">
        <v>80.852900000000005</v>
      </c>
      <c r="ET220" s="9">
        <v>1559639.16</v>
      </c>
      <c r="EU220" s="10">
        <v>80.895399999999995</v>
      </c>
      <c r="EV220" s="10">
        <v>80.849800000000002</v>
      </c>
      <c r="EW220" s="10">
        <v>80.808899999999994</v>
      </c>
      <c r="EX220" s="11">
        <v>80.851299999999995</v>
      </c>
      <c r="EY220" s="9">
        <v>1687908.12</v>
      </c>
      <c r="EZ220" s="10">
        <v>80.89</v>
      </c>
      <c r="FA220" s="10">
        <v>80.848299999999995</v>
      </c>
      <c r="FB220" s="10">
        <v>80.807900000000004</v>
      </c>
      <c r="FC220" s="11">
        <v>80.848600000000005</v>
      </c>
      <c r="FD220" s="9">
        <v>1845093.12</v>
      </c>
      <c r="FE220" s="10">
        <v>80.886499999999998</v>
      </c>
      <c r="FF220" s="10">
        <v>80.846999999999994</v>
      </c>
      <c r="FG220" s="10">
        <v>80.807299999999998</v>
      </c>
      <c r="FH220" s="11">
        <v>80.846800000000002</v>
      </c>
      <c r="FI220" s="9">
        <v>2028818.88</v>
      </c>
      <c r="FJ220" s="10">
        <v>80.882599999999996</v>
      </c>
      <c r="FK220" s="10">
        <v>80.846000000000004</v>
      </c>
      <c r="FL220" s="10">
        <v>80.805700000000002</v>
      </c>
      <c r="FM220" s="11">
        <v>80.844700000000003</v>
      </c>
      <c r="FN220" s="9">
        <v>2229527.4</v>
      </c>
      <c r="FO220" s="10">
        <v>80.877899999999997</v>
      </c>
      <c r="FP220" s="10">
        <v>80.844999999999999</v>
      </c>
      <c r="FQ220" s="10">
        <v>80.805199999999999</v>
      </c>
      <c r="FR220" s="11">
        <v>80.842600000000004</v>
      </c>
      <c r="FS220" s="34">
        <v>0</v>
      </c>
      <c r="FT220" s="35">
        <v>0</v>
      </c>
      <c r="FU220" s="35">
        <v>0</v>
      </c>
      <c r="FV220" s="35">
        <v>0</v>
      </c>
      <c r="FW220" s="36">
        <v>0</v>
      </c>
      <c r="FX220" s="34">
        <v>0</v>
      </c>
      <c r="FY220" s="35">
        <v>0</v>
      </c>
      <c r="FZ220" s="35">
        <v>0</v>
      </c>
      <c r="GA220" s="35">
        <v>0</v>
      </c>
      <c r="GB220" s="36">
        <v>0</v>
      </c>
    </row>
    <row r="221" spans="2:184" ht="15" customHeight="1">
      <c r="B221" s="122"/>
      <c r="C221" s="73"/>
      <c r="D221" s="8">
        <f t="shared" si="17"/>
        <v>-16</v>
      </c>
      <c r="E221" s="9">
        <v>1332070.2</v>
      </c>
      <c r="F221" s="10">
        <v>79.008200000000002</v>
      </c>
      <c r="G221" s="10">
        <v>78.955299999999994</v>
      </c>
      <c r="H221" s="10">
        <v>78.900999999999996</v>
      </c>
      <c r="I221" s="11">
        <v>78.954599999999999</v>
      </c>
      <c r="J221" s="9">
        <v>1284819.76</v>
      </c>
      <c r="K221" s="10">
        <v>79.0107</v>
      </c>
      <c r="L221" s="10">
        <v>78.957700000000003</v>
      </c>
      <c r="M221" s="10">
        <v>78.903899999999993</v>
      </c>
      <c r="N221" s="11">
        <v>78.9572</v>
      </c>
      <c r="O221" s="9">
        <v>1275054.28</v>
      </c>
      <c r="P221" s="10">
        <v>79.011799999999994</v>
      </c>
      <c r="Q221" s="10">
        <v>78.959599999999995</v>
      </c>
      <c r="R221" s="10">
        <v>78.906599999999997</v>
      </c>
      <c r="S221" s="11">
        <v>78.959100000000007</v>
      </c>
      <c r="T221" s="9">
        <v>1302152.04</v>
      </c>
      <c r="U221" s="10">
        <v>79.012</v>
      </c>
      <c r="V221" s="10">
        <v>78.960599999999999</v>
      </c>
      <c r="W221" s="10">
        <v>78.9071</v>
      </c>
      <c r="X221" s="11">
        <v>78.959699999999998</v>
      </c>
      <c r="Y221" s="9">
        <v>1364067.32</v>
      </c>
      <c r="Z221" s="10">
        <v>79.008799999999994</v>
      </c>
      <c r="AA221" s="10">
        <v>78.960400000000007</v>
      </c>
      <c r="AB221" s="10">
        <v>78.906099999999995</v>
      </c>
      <c r="AC221" s="11">
        <v>78.958200000000005</v>
      </c>
      <c r="AD221" s="9">
        <v>1458631.52</v>
      </c>
      <c r="AE221" s="10">
        <v>79.0047</v>
      </c>
      <c r="AF221" s="10">
        <v>78.958200000000005</v>
      </c>
      <c r="AG221" s="10">
        <v>78.905299999999997</v>
      </c>
      <c r="AH221" s="11">
        <v>78.9559</v>
      </c>
      <c r="AI221" s="9">
        <v>1583901.84</v>
      </c>
      <c r="AJ221" s="10">
        <v>79.001499999999993</v>
      </c>
      <c r="AK221" s="10">
        <v>78.957999999999998</v>
      </c>
      <c r="AL221" s="10">
        <v>78.903099999999995</v>
      </c>
      <c r="AM221" s="11">
        <v>78.953999999999994</v>
      </c>
      <c r="AN221" s="9">
        <v>1737272.64</v>
      </c>
      <c r="AO221" s="10">
        <v>78.997100000000003</v>
      </c>
      <c r="AP221" s="10">
        <v>78.956800000000001</v>
      </c>
      <c r="AQ221" s="10">
        <v>78.901700000000005</v>
      </c>
      <c r="AR221" s="11">
        <v>78.951700000000002</v>
      </c>
      <c r="AS221" s="9">
        <v>1913464.2</v>
      </c>
      <c r="AT221" s="10">
        <v>78.992400000000004</v>
      </c>
      <c r="AU221" s="10">
        <v>78.955500000000001</v>
      </c>
      <c r="AV221" s="10">
        <v>78.900300000000001</v>
      </c>
      <c r="AW221" s="11">
        <v>78.949200000000005</v>
      </c>
      <c r="AX221" s="9">
        <v>2102736.88</v>
      </c>
      <c r="AY221" s="10">
        <v>78.988</v>
      </c>
      <c r="AZ221" s="10">
        <v>78.953999999999994</v>
      </c>
      <c r="BA221" s="10">
        <v>78.898700000000005</v>
      </c>
      <c r="BB221" s="11">
        <v>78.946700000000007</v>
      </c>
      <c r="BC221" s="34">
        <v>0</v>
      </c>
      <c r="BD221" s="35">
        <v>0</v>
      </c>
      <c r="BE221" s="35">
        <v>0</v>
      </c>
      <c r="BF221" s="35">
        <v>0</v>
      </c>
      <c r="BG221" s="36">
        <v>0</v>
      </c>
      <c r="BH221" s="34">
        <v>0</v>
      </c>
      <c r="BI221" s="35">
        <v>0</v>
      </c>
      <c r="BJ221" s="35">
        <v>0</v>
      </c>
      <c r="BK221" s="35">
        <v>0</v>
      </c>
      <c r="BL221" s="36">
        <v>0</v>
      </c>
      <c r="BM221" s="9">
        <v>1339856.28</v>
      </c>
      <c r="BN221" s="10">
        <v>79.007499999999993</v>
      </c>
      <c r="BO221" s="10">
        <v>78.955299999999994</v>
      </c>
      <c r="BP221" s="10">
        <v>78.900499999999994</v>
      </c>
      <c r="BQ221" s="11">
        <v>78.9542</v>
      </c>
      <c r="BR221" s="9">
        <v>1292411.56</v>
      </c>
      <c r="BS221" s="10">
        <v>79.010599999999997</v>
      </c>
      <c r="BT221" s="10">
        <v>78.957099999999997</v>
      </c>
      <c r="BU221" s="10">
        <v>78.904300000000006</v>
      </c>
      <c r="BV221" s="11">
        <v>78.957099999999997</v>
      </c>
      <c r="BW221" s="9">
        <v>1282856.56</v>
      </c>
      <c r="BX221" s="10">
        <v>79.011499999999998</v>
      </c>
      <c r="BY221" s="10">
        <v>78.960499999999996</v>
      </c>
      <c r="BZ221" s="10">
        <v>78.905699999999996</v>
      </c>
      <c r="CA221" s="11">
        <v>78.959000000000003</v>
      </c>
      <c r="CB221" s="9">
        <v>1311318.04</v>
      </c>
      <c r="CC221" s="10">
        <v>79.012100000000004</v>
      </c>
      <c r="CD221" s="10">
        <v>78.960099999999997</v>
      </c>
      <c r="CE221" s="10">
        <v>78.906999999999996</v>
      </c>
      <c r="CF221" s="11">
        <v>78.959500000000006</v>
      </c>
      <c r="CG221" s="9">
        <v>1376460.04</v>
      </c>
      <c r="CH221" s="10">
        <v>79.009100000000004</v>
      </c>
      <c r="CI221" s="10">
        <v>78.961399999999998</v>
      </c>
      <c r="CJ221" s="10">
        <v>78.905600000000007</v>
      </c>
      <c r="CK221" s="11">
        <v>78.958500000000001</v>
      </c>
      <c r="CL221" s="9">
        <v>1474902.32</v>
      </c>
      <c r="CM221" s="10">
        <v>79.005899999999997</v>
      </c>
      <c r="CN221" s="10">
        <v>78.959299999999999</v>
      </c>
      <c r="CO221" s="10">
        <v>78.904700000000005</v>
      </c>
      <c r="CP221" s="11">
        <v>78.956400000000002</v>
      </c>
      <c r="CQ221" s="9">
        <v>1604204.64</v>
      </c>
      <c r="CR221" s="10">
        <v>79.001099999999994</v>
      </c>
      <c r="CS221" s="10">
        <v>78.956999999999994</v>
      </c>
      <c r="CT221" s="10">
        <v>78.902699999999996</v>
      </c>
      <c r="CU221" s="11">
        <v>78.953400000000002</v>
      </c>
      <c r="CV221" s="9">
        <v>1761175.12</v>
      </c>
      <c r="CW221" s="10">
        <v>78.996499999999997</v>
      </c>
      <c r="CX221" s="10">
        <v>78.956199999999995</v>
      </c>
      <c r="CY221" s="10">
        <v>78.901399999999995</v>
      </c>
      <c r="CZ221" s="11">
        <v>78.9512</v>
      </c>
      <c r="DA221" s="9">
        <v>1942356.12</v>
      </c>
      <c r="DB221" s="10">
        <v>78.991900000000001</v>
      </c>
      <c r="DC221" s="10">
        <v>78.954800000000006</v>
      </c>
      <c r="DD221" s="10">
        <v>78.900499999999994</v>
      </c>
      <c r="DE221" s="11">
        <v>78.948899999999995</v>
      </c>
      <c r="DF221" s="9">
        <v>2137193.6800000002</v>
      </c>
      <c r="DG221" s="10">
        <v>78.987799999999993</v>
      </c>
      <c r="DH221" s="10">
        <v>78.954800000000006</v>
      </c>
      <c r="DI221" s="10">
        <v>78.898099999999999</v>
      </c>
      <c r="DJ221" s="11">
        <v>78.946700000000007</v>
      </c>
      <c r="DK221" s="34">
        <v>0</v>
      </c>
      <c r="DL221" s="35">
        <v>0</v>
      </c>
      <c r="DM221" s="35">
        <v>0</v>
      </c>
      <c r="DN221" s="35">
        <v>0</v>
      </c>
      <c r="DO221" s="36">
        <v>0</v>
      </c>
      <c r="DP221" s="34">
        <v>0</v>
      </c>
      <c r="DQ221" s="35">
        <v>0</v>
      </c>
      <c r="DR221" s="35">
        <v>0</v>
      </c>
      <c r="DS221" s="35">
        <v>0</v>
      </c>
      <c r="DT221" s="36">
        <v>0</v>
      </c>
      <c r="DU221" s="9">
        <v>1336604.1599999999</v>
      </c>
      <c r="DV221" s="10">
        <v>79.008799999999994</v>
      </c>
      <c r="DW221" s="10">
        <v>78.954499999999996</v>
      </c>
      <c r="DX221" s="10">
        <v>78.9011</v>
      </c>
      <c r="DY221" s="11">
        <v>78.954499999999996</v>
      </c>
      <c r="DZ221" s="9">
        <v>1289305.04</v>
      </c>
      <c r="EA221" s="10">
        <v>79.010499999999993</v>
      </c>
      <c r="EB221" s="10">
        <v>78.957700000000003</v>
      </c>
      <c r="EC221" s="10">
        <v>78.903999999999996</v>
      </c>
      <c r="ED221" s="11">
        <v>78.9572</v>
      </c>
      <c r="EE221" s="9">
        <v>1279718.08</v>
      </c>
      <c r="EF221" s="10">
        <v>79.012299999999996</v>
      </c>
      <c r="EG221" s="10">
        <v>78.960400000000007</v>
      </c>
      <c r="EH221" s="10">
        <v>78.906000000000006</v>
      </c>
      <c r="EI221" s="11">
        <v>78.959299999999999</v>
      </c>
      <c r="EJ221" s="9">
        <v>1308085</v>
      </c>
      <c r="EK221" s="10">
        <v>79.011600000000001</v>
      </c>
      <c r="EL221" s="10">
        <v>78.960899999999995</v>
      </c>
      <c r="EM221" s="10">
        <v>78.906099999999995</v>
      </c>
      <c r="EN221" s="11">
        <v>78.959299999999999</v>
      </c>
      <c r="EO221" s="9">
        <v>1373146.4</v>
      </c>
      <c r="EP221" s="10">
        <v>79.009100000000004</v>
      </c>
      <c r="EQ221" s="10">
        <v>78.960899999999995</v>
      </c>
      <c r="ER221" s="10">
        <v>78.905600000000007</v>
      </c>
      <c r="ES221" s="11">
        <v>78.958299999999994</v>
      </c>
      <c r="ET221" s="9">
        <v>1471592</v>
      </c>
      <c r="EU221" s="10">
        <v>79.005799999999994</v>
      </c>
      <c r="EV221" s="10">
        <v>78.958600000000004</v>
      </c>
      <c r="EW221" s="10">
        <v>78.904499999999999</v>
      </c>
      <c r="EX221" s="11">
        <v>78.956100000000006</v>
      </c>
      <c r="EY221" s="9">
        <v>1600943.04</v>
      </c>
      <c r="EZ221" s="10">
        <v>79.000299999999996</v>
      </c>
      <c r="FA221" s="10">
        <v>78.957599999999999</v>
      </c>
      <c r="FB221" s="10">
        <v>78.903400000000005</v>
      </c>
      <c r="FC221" s="11">
        <v>78.953599999999994</v>
      </c>
      <c r="FD221" s="9">
        <v>1758009.52</v>
      </c>
      <c r="FE221" s="10">
        <v>78.997100000000003</v>
      </c>
      <c r="FF221" s="10">
        <v>78.956699999999998</v>
      </c>
      <c r="FG221" s="10">
        <v>78.901600000000002</v>
      </c>
      <c r="FH221" s="11">
        <v>78.951599999999999</v>
      </c>
      <c r="FI221" s="9">
        <v>1939334.88</v>
      </c>
      <c r="FJ221" s="10">
        <v>78.992199999999997</v>
      </c>
      <c r="FK221" s="10">
        <v>78.955600000000004</v>
      </c>
      <c r="FL221" s="10">
        <v>78.900499999999994</v>
      </c>
      <c r="FM221" s="11">
        <v>78.949200000000005</v>
      </c>
      <c r="FN221" s="9">
        <v>2134169.3199999998</v>
      </c>
      <c r="FO221" s="10">
        <v>78.987700000000004</v>
      </c>
      <c r="FP221" s="10">
        <v>78.954499999999996</v>
      </c>
      <c r="FQ221" s="10">
        <v>78.898399999999995</v>
      </c>
      <c r="FR221" s="11">
        <v>78.946700000000007</v>
      </c>
      <c r="FS221" s="34">
        <v>0</v>
      </c>
      <c r="FT221" s="35">
        <v>0</v>
      </c>
      <c r="FU221" s="35">
        <v>0</v>
      </c>
      <c r="FV221" s="35">
        <v>0</v>
      </c>
      <c r="FW221" s="36">
        <v>0</v>
      </c>
      <c r="FX221" s="34">
        <v>0</v>
      </c>
      <c r="FY221" s="35">
        <v>0</v>
      </c>
      <c r="FZ221" s="35">
        <v>0</v>
      </c>
      <c r="GA221" s="35">
        <v>0</v>
      </c>
      <c r="GB221" s="36">
        <v>0</v>
      </c>
    </row>
    <row r="222" spans="2:184" ht="15.75" customHeight="1" thickBot="1">
      <c r="B222" s="122"/>
      <c r="C222" s="74"/>
      <c r="D222" s="64">
        <f t="shared" si="17"/>
        <v>-14</v>
      </c>
      <c r="E222" s="13">
        <v>1226637.52</v>
      </c>
      <c r="F222" s="14">
        <v>77.165199999999999</v>
      </c>
      <c r="G222" s="14">
        <v>77.110799999999998</v>
      </c>
      <c r="H222" s="14">
        <v>77.054900000000004</v>
      </c>
      <c r="I222" s="15">
        <v>77.110100000000003</v>
      </c>
      <c r="J222" s="13">
        <v>1188406</v>
      </c>
      <c r="K222" s="14">
        <v>77.168999999999997</v>
      </c>
      <c r="L222" s="14">
        <v>77.115300000000005</v>
      </c>
      <c r="M222" s="14">
        <v>77.057699999999997</v>
      </c>
      <c r="N222" s="15">
        <v>77.113699999999994</v>
      </c>
      <c r="O222" s="13">
        <v>1184332.76</v>
      </c>
      <c r="P222" s="14">
        <v>77.170299999999997</v>
      </c>
      <c r="Q222" s="14">
        <v>77.116399999999999</v>
      </c>
      <c r="R222" s="14">
        <v>77.060199999999995</v>
      </c>
      <c r="S222" s="15">
        <v>77.115399999999994</v>
      </c>
      <c r="T222" s="13">
        <v>1214496.6000000001</v>
      </c>
      <c r="U222" s="14">
        <v>77.169799999999995</v>
      </c>
      <c r="V222" s="14">
        <v>77.116799999999998</v>
      </c>
      <c r="W222" s="14">
        <v>77.0595</v>
      </c>
      <c r="X222" s="15">
        <v>77.115099999999998</v>
      </c>
      <c r="Y222" s="13">
        <v>1277902.44</v>
      </c>
      <c r="Z222" s="14">
        <v>77.166200000000003</v>
      </c>
      <c r="AA222" s="14">
        <v>77.116299999999995</v>
      </c>
      <c r="AB222" s="14">
        <v>77.06</v>
      </c>
      <c r="AC222" s="15">
        <v>77.113900000000001</v>
      </c>
      <c r="AD222" s="13">
        <v>1372907.24</v>
      </c>
      <c r="AE222" s="14">
        <v>77.163399999999996</v>
      </c>
      <c r="AF222" s="14">
        <v>77.115899999999996</v>
      </c>
      <c r="AG222" s="14">
        <v>77.057699999999997</v>
      </c>
      <c r="AH222" s="15">
        <v>77.112099999999998</v>
      </c>
      <c r="AI222" s="13">
        <v>1497796.96</v>
      </c>
      <c r="AJ222" s="14">
        <v>77.1584</v>
      </c>
      <c r="AK222" s="14">
        <v>77.113699999999994</v>
      </c>
      <c r="AL222" s="14">
        <v>77.057100000000005</v>
      </c>
      <c r="AM222" s="15">
        <v>77.109499999999997</v>
      </c>
      <c r="AN222" s="13">
        <v>1649408.68</v>
      </c>
      <c r="AO222" s="14">
        <v>77.154700000000005</v>
      </c>
      <c r="AP222" s="14">
        <v>77.112300000000005</v>
      </c>
      <c r="AQ222" s="14">
        <v>77.056200000000004</v>
      </c>
      <c r="AR222" s="15">
        <v>77.107500000000002</v>
      </c>
      <c r="AS222" s="13">
        <v>1820981.88</v>
      </c>
      <c r="AT222" s="14">
        <v>77.150000000000006</v>
      </c>
      <c r="AU222" s="14">
        <v>77.110699999999994</v>
      </c>
      <c r="AV222" s="14">
        <v>77.054299999999998</v>
      </c>
      <c r="AW222" s="15">
        <v>77.104799999999997</v>
      </c>
      <c r="AX222" s="13">
        <v>2002917.16</v>
      </c>
      <c r="AY222" s="14">
        <v>77.144999999999996</v>
      </c>
      <c r="AZ222" s="14">
        <v>77.108599999999996</v>
      </c>
      <c r="BA222" s="14">
        <v>77.052000000000007</v>
      </c>
      <c r="BB222" s="15">
        <v>77.101699999999994</v>
      </c>
      <c r="BC222" s="37">
        <v>0</v>
      </c>
      <c r="BD222" s="38">
        <v>0</v>
      </c>
      <c r="BE222" s="38">
        <v>0</v>
      </c>
      <c r="BF222" s="38">
        <v>0</v>
      </c>
      <c r="BG222" s="39">
        <v>0</v>
      </c>
      <c r="BH222" s="37">
        <v>0</v>
      </c>
      <c r="BI222" s="38">
        <v>0</v>
      </c>
      <c r="BJ222" s="38">
        <v>0</v>
      </c>
      <c r="BK222" s="38">
        <v>0</v>
      </c>
      <c r="BL222" s="39">
        <v>0</v>
      </c>
      <c r="BM222" s="13">
        <v>1234102.1200000001</v>
      </c>
      <c r="BN222" s="14">
        <v>77.165700000000001</v>
      </c>
      <c r="BO222" s="14">
        <v>77.111400000000003</v>
      </c>
      <c r="BP222" s="14">
        <v>77.054900000000004</v>
      </c>
      <c r="BQ222" s="15">
        <v>77.110399999999998</v>
      </c>
      <c r="BR222" s="13">
        <v>1195695.96</v>
      </c>
      <c r="BS222" s="14">
        <v>77.166799999999995</v>
      </c>
      <c r="BT222" s="14">
        <v>77.114599999999996</v>
      </c>
      <c r="BU222" s="14">
        <v>77.057900000000004</v>
      </c>
      <c r="BV222" s="15">
        <v>77.112899999999996</v>
      </c>
      <c r="BW222" s="13">
        <v>1191884.1599999999</v>
      </c>
      <c r="BX222" s="14">
        <v>77.169499999999999</v>
      </c>
      <c r="BY222" s="14">
        <v>77.117500000000007</v>
      </c>
      <c r="BZ222" s="14">
        <v>77.059600000000003</v>
      </c>
      <c r="CA222" s="15">
        <v>77.115300000000005</v>
      </c>
      <c r="CB222" s="13">
        <v>1223411.3600000001</v>
      </c>
      <c r="CC222" s="14">
        <v>77.169899999999998</v>
      </c>
      <c r="CD222" s="14">
        <v>77.116399999999999</v>
      </c>
      <c r="CE222" s="14">
        <v>77.058999999999997</v>
      </c>
      <c r="CF222" s="15">
        <v>77.114800000000002</v>
      </c>
      <c r="CG222" s="13">
        <v>1290047.44</v>
      </c>
      <c r="CH222" s="14">
        <v>77.165899999999993</v>
      </c>
      <c r="CI222" s="14">
        <v>77.116900000000001</v>
      </c>
      <c r="CJ222" s="14">
        <v>77.059299999999993</v>
      </c>
      <c r="CK222" s="15">
        <v>77.113799999999998</v>
      </c>
      <c r="CL222" s="13">
        <v>1388918.8</v>
      </c>
      <c r="CM222" s="14">
        <v>77.163300000000007</v>
      </c>
      <c r="CN222" s="14">
        <v>77.115099999999998</v>
      </c>
      <c r="CO222" s="14">
        <v>77.058099999999996</v>
      </c>
      <c r="CP222" s="15">
        <v>77.111999999999995</v>
      </c>
      <c r="CQ222" s="13">
        <v>1517858.04</v>
      </c>
      <c r="CR222" s="14">
        <v>77.159700000000001</v>
      </c>
      <c r="CS222" s="14">
        <v>77.113799999999998</v>
      </c>
      <c r="CT222" s="14">
        <v>77.057400000000001</v>
      </c>
      <c r="CU222" s="15">
        <v>77.110100000000003</v>
      </c>
      <c r="CV222" s="13">
        <v>1672824.84</v>
      </c>
      <c r="CW222" s="14">
        <v>77.154399999999995</v>
      </c>
      <c r="CX222" s="14">
        <v>77.111800000000002</v>
      </c>
      <c r="CY222" s="14">
        <v>77.055700000000002</v>
      </c>
      <c r="CZ222" s="15">
        <v>77.107100000000003</v>
      </c>
      <c r="DA222" s="13">
        <v>1849442.12</v>
      </c>
      <c r="DB222" s="14">
        <v>77.149500000000003</v>
      </c>
      <c r="DC222" s="14">
        <v>77.112099999999998</v>
      </c>
      <c r="DD222" s="14">
        <v>77.054699999999997</v>
      </c>
      <c r="DE222" s="15">
        <v>77.105199999999996</v>
      </c>
      <c r="DF222" s="13">
        <v>2036916</v>
      </c>
      <c r="DG222" s="14">
        <v>77.145399999999995</v>
      </c>
      <c r="DH222" s="14">
        <v>77.108699999999999</v>
      </c>
      <c r="DI222" s="14">
        <v>77.052199999999999</v>
      </c>
      <c r="DJ222" s="15">
        <v>77.101900000000001</v>
      </c>
      <c r="DK222" s="37">
        <v>0</v>
      </c>
      <c r="DL222" s="38">
        <v>0</v>
      </c>
      <c r="DM222" s="38">
        <v>0</v>
      </c>
      <c r="DN222" s="38">
        <v>0</v>
      </c>
      <c r="DO222" s="39">
        <v>0</v>
      </c>
      <c r="DP222" s="37">
        <v>0</v>
      </c>
      <c r="DQ222" s="38">
        <v>0</v>
      </c>
      <c r="DR222" s="38">
        <v>0</v>
      </c>
      <c r="DS222" s="38">
        <v>0</v>
      </c>
      <c r="DT222" s="39">
        <v>0</v>
      </c>
      <c r="DU222" s="13">
        <v>1231004.8</v>
      </c>
      <c r="DV222" s="14">
        <v>77.165899999999993</v>
      </c>
      <c r="DW222" s="14">
        <v>77.111000000000004</v>
      </c>
      <c r="DX222" s="14">
        <v>77.054500000000004</v>
      </c>
      <c r="DY222" s="15">
        <v>77.110200000000006</v>
      </c>
      <c r="DZ222" s="13">
        <v>1192717.52</v>
      </c>
      <c r="EA222" s="14">
        <v>77.168300000000002</v>
      </c>
      <c r="EB222" s="14">
        <v>77.115200000000002</v>
      </c>
      <c r="EC222" s="14">
        <v>77.057500000000005</v>
      </c>
      <c r="ED222" s="15">
        <v>77.113399999999999</v>
      </c>
      <c r="EE222" s="13">
        <v>1188833.08</v>
      </c>
      <c r="EF222" s="14">
        <v>77.169799999999995</v>
      </c>
      <c r="EG222" s="14">
        <v>77.117099999999994</v>
      </c>
      <c r="EH222" s="14">
        <v>77.060100000000006</v>
      </c>
      <c r="EI222" s="15">
        <v>77.115399999999994</v>
      </c>
      <c r="EJ222" s="13">
        <v>1220340.92</v>
      </c>
      <c r="EK222" s="14">
        <v>77.168899999999994</v>
      </c>
      <c r="EL222" s="14">
        <v>77.118099999999998</v>
      </c>
      <c r="EM222" s="14">
        <v>77.060599999999994</v>
      </c>
      <c r="EN222" s="15">
        <v>77.115600000000001</v>
      </c>
      <c r="EO222" s="13">
        <v>1286872.52</v>
      </c>
      <c r="EP222" s="14">
        <v>77.1661</v>
      </c>
      <c r="EQ222" s="14">
        <v>77.116399999999999</v>
      </c>
      <c r="ER222" s="14">
        <v>77.059700000000007</v>
      </c>
      <c r="ES222" s="15">
        <v>77.113900000000001</v>
      </c>
      <c r="ET222" s="13">
        <v>1385651.48</v>
      </c>
      <c r="EU222" s="14">
        <v>77.163600000000002</v>
      </c>
      <c r="EV222" s="14">
        <v>77.115600000000001</v>
      </c>
      <c r="EW222" s="14">
        <v>77.058599999999998</v>
      </c>
      <c r="EX222" s="15">
        <v>77.112399999999994</v>
      </c>
      <c r="EY222" s="13">
        <v>1514572.88</v>
      </c>
      <c r="EZ222" s="14">
        <v>77.159300000000002</v>
      </c>
      <c r="FA222" s="14">
        <v>77.113799999999998</v>
      </c>
      <c r="FB222" s="14">
        <v>77.057299999999998</v>
      </c>
      <c r="FC222" s="15">
        <v>77.109899999999996</v>
      </c>
      <c r="FD222" s="13">
        <v>1669738.2</v>
      </c>
      <c r="FE222" s="14">
        <v>77.155100000000004</v>
      </c>
      <c r="FF222" s="14">
        <v>77.112399999999994</v>
      </c>
      <c r="FG222" s="14">
        <v>77.055899999999994</v>
      </c>
      <c r="FH222" s="15">
        <v>77.107600000000005</v>
      </c>
      <c r="FI222" s="13">
        <v>1846379.4</v>
      </c>
      <c r="FJ222" s="14">
        <v>77.1494</v>
      </c>
      <c r="FK222" s="14">
        <v>77.111900000000006</v>
      </c>
      <c r="FL222" s="14">
        <v>77.054299999999998</v>
      </c>
      <c r="FM222" s="15">
        <v>77.105000000000004</v>
      </c>
      <c r="FN222" s="13">
        <v>2033914.36</v>
      </c>
      <c r="FO222" s="14">
        <v>77.145200000000003</v>
      </c>
      <c r="FP222" s="14">
        <v>77.109300000000005</v>
      </c>
      <c r="FQ222" s="14">
        <v>77.051699999999997</v>
      </c>
      <c r="FR222" s="15">
        <v>77.101900000000001</v>
      </c>
      <c r="FS222" s="37">
        <v>0</v>
      </c>
      <c r="FT222" s="38">
        <v>0</v>
      </c>
      <c r="FU222" s="38">
        <v>0</v>
      </c>
      <c r="FV222" s="38">
        <v>0</v>
      </c>
      <c r="FW222" s="39">
        <v>0</v>
      </c>
      <c r="FX222" s="37">
        <v>0</v>
      </c>
      <c r="FY222" s="38">
        <v>0</v>
      </c>
      <c r="FZ222" s="38">
        <v>0</v>
      </c>
      <c r="GA222" s="38">
        <v>0</v>
      </c>
      <c r="GB222" s="39">
        <v>0</v>
      </c>
    </row>
    <row r="223" spans="2:184" ht="15" customHeight="1">
      <c r="B223" s="122"/>
      <c r="C223" s="72" t="s">
        <v>19</v>
      </c>
      <c r="D223" s="63">
        <f>-(($B187 - 8) * 6)</f>
        <v>-36</v>
      </c>
      <c r="E223" s="5">
        <v>2735498.88</v>
      </c>
      <c r="F223" s="6">
        <v>102.24550000000001</v>
      </c>
      <c r="G223" s="6">
        <v>101.996</v>
      </c>
      <c r="H223" s="6">
        <v>101.9502</v>
      </c>
      <c r="I223" s="7">
        <v>102.06189999999999</v>
      </c>
      <c r="J223" s="5">
        <v>2581906.7999999998</v>
      </c>
      <c r="K223" s="6">
        <v>102.28660000000001</v>
      </c>
      <c r="L223" s="6">
        <v>102.02679999999999</v>
      </c>
      <c r="M223" s="6">
        <v>101.9777</v>
      </c>
      <c r="N223" s="7">
        <v>102.0949</v>
      </c>
      <c r="O223" s="5">
        <v>2467863.12</v>
      </c>
      <c r="P223" s="6">
        <v>102.2997</v>
      </c>
      <c r="Q223" s="6">
        <v>102.0467</v>
      </c>
      <c r="R223" s="6">
        <v>101.9928</v>
      </c>
      <c r="S223" s="7">
        <v>102.111</v>
      </c>
      <c r="T223" s="5">
        <v>2402013.04</v>
      </c>
      <c r="U223" s="6">
        <v>102.30800000000001</v>
      </c>
      <c r="V223" s="6">
        <v>102.0564</v>
      </c>
      <c r="W223" s="6">
        <v>102.0128</v>
      </c>
      <c r="X223" s="7">
        <v>102.1237</v>
      </c>
      <c r="Y223" s="5">
        <v>2392806.92</v>
      </c>
      <c r="Z223" s="6">
        <v>102.3306</v>
      </c>
      <c r="AA223" s="6">
        <v>102.08750000000001</v>
      </c>
      <c r="AB223" s="6">
        <v>102.0411</v>
      </c>
      <c r="AC223" s="7">
        <v>102.1512</v>
      </c>
      <c r="AD223" s="5">
        <v>2438900.7200000002</v>
      </c>
      <c r="AE223" s="6">
        <v>102.3352</v>
      </c>
      <c r="AF223" s="6">
        <v>102.1131</v>
      </c>
      <c r="AG223" s="6">
        <v>102.062</v>
      </c>
      <c r="AH223" s="7">
        <v>102.16840000000001</v>
      </c>
      <c r="AI223" s="5">
        <v>2530788.6800000002</v>
      </c>
      <c r="AJ223" s="6">
        <v>102.3139</v>
      </c>
      <c r="AK223" s="6">
        <v>102.1097</v>
      </c>
      <c r="AL223" s="6">
        <v>102.059</v>
      </c>
      <c r="AM223" s="7">
        <v>102.15940000000001</v>
      </c>
      <c r="AN223" s="5">
        <v>2660986.7200000002</v>
      </c>
      <c r="AO223" s="6">
        <v>102.2608</v>
      </c>
      <c r="AP223" s="6">
        <v>102.0813</v>
      </c>
      <c r="AQ223" s="6">
        <v>102.0325</v>
      </c>
      <c r="AR223" s="7">
        <v>102.1237</v>
      </c>
      <c r="AS223" s="5">
        <v>2824426.04</v>
      </c>
      <c r="AT223" s="6">
        <v>102.1596</v>
      </c>
      <c r="AU223" s="6">
        <v>102.0147</v>
      </c>
      <c r="AV223" s="6">
        <v>101.9592</v>
      </c>
      <c r="AW223" s="7">
        <v>102.0436</v>
      </c>
      <c r="AX223" s="5">
        <v>3018371.08</v>
      </c>
      <c r="AY223" s="6">
        <v>102.0506</v>
      </c>
      <c r="AZ223" s="6">
        <v>101.94450000000001</v>
      </c>
      <c r="BA223" s="6">
        <v>101.8828</v>
      </c>
      <c r="BB223" s="7">
        <v>101.95869999999999</v>
      </c>
      <c r="BC223" s="31">
        <v>0</v>
      </c>
      <c r="BD223" s="32">
        <v>0</v>
      </c>
      <c r="BE223" s="32">
        <v>0</v>
      </c>
      <c r="BF223" s="32">
        <v>0</v>
      </c>
      <c r="BG223" s="33">
        <v>0</v>
      </c>
      <c r="BH223" s="31">
        <v>0</v>
      </c>
      <c r="BI223" s="32">
        <v>0</v>
      </c>
      <c r="BJ223" s="32">
        <v>0</v>
      </c>
      <c r="BK223" s="32">
        <v>0</v>
      </c>
      <c r="BL223" s="33">
        <v>0</v>
      </c>
      <c r="BM223" s="5">
        <v>2744639.92</v>
      </c>
      <c r="BN223" s="6">
        <v>102.2491</v>
      </c>
      <c r="BO223" s="6">
        <v>101.99509999999999</v>
      </c>
      <c r="BP223" s="6">
        <v>101.95</v>
      </c>
      <c r="BQ223" s="7">
        <v>102.06270000000001</v>
      </c>
      <c r="BR223" s="5">
        <v>2591691.88</v>
      </c>
      <c r="BS223" s="6">
        <v>102.2869</v>
      </c>
      <c r="BT223" s="6">
        <v>102.029</v>
      </c>
      <c r="BU223" s="6">
        <v>101.98180000000001</v>
      </c>
      <c r="BV223" s="7">
        <v>102.0971</v>
      </c>
      <c r="BW223" s="5">
        <v>2477882.7200000002</v>
      </c>
      <c r="BX223" s="6">
        <v>102.2997</v>
      </c>
      <c r="BY223" s="6">
        <v>102.04300000000001</v>
      </c>
      <c r="BZ223" s="6">
        <v>101.9945</v>
      </c>
      <c r="CA223" s="7">
        <v>102.1103</v>
      </c>
      <c r="CB223" s="5">
        <v>2413008.48</v>
      </c>
      <c r="CC223" s="6">
        <v>102.31</v>
      </c>
      <c r="CD223" s="6">
        <v>102.0544</v>
      </c>
      <c r="CE223" s="6">
        <v>102.005</v>
      </c>
      <c r="CF223" s="7">
        <v>102.121</v>
      </c>
      <c r="CG223" s="5">
        <v>2406173.04</v>
      </c>
      <c r="CH223" s="6">
        <v>102.3331</v>
      </c>
      <c r="CI223" s="6">
        <v>102.08540000000001</v>
      </c>
      <c r="CJ223" s="6">
        <v>102.03700000000001</v>
      </c>
      <c r="CK223" s="7">
        <v>102.1498</v>
      </c>
      <c r="CL223" s="5">
        <v>2454639.04</v>
      </c>
      <c r="CM223" s="6">
        <v>102.3274</v>
      </c>
      <c r="CN223" s="6">
        <v>102.1036</v>
      </c>
      <c r="CO223" s="6">
        <v>102.05880000000001</v>
      </c>
      <c r="CP223" s="7">
        <v>102.16160000000001</v>
      </c>
      <c r="CQ223" s="5">
        <v>2549589.92</v>
      </c>
      <c r="CR223" s="6">
        <v>102.3105</v>
      </c>
      <c r="CS223" s="6">
        <v>102.1112</v>
      </c>
      <c r="CT223" s="6">
        <v>102.05800000000001</v>
      </c>
      <c r="CU223" s="7">
        <v>102.1584</v>
      </c>
      <c r="CV223" s="5">
        <v>2682235.64</v>
      </c>
      <c r="CW223" s="6">
        <v>102.2594</v>
      </c>
      <c r="CX223" s="6">
        <v>102.08240000000001</v>
      </c>
      <c r="CY223" s="6">
        <v>102.0305</v>
      </c>
      <c r="CZ223" s="7">
        <v>102.1229</v>
      </c>
      <c r="DA223" s="5">
        <v>2849448.72</v>
      </c>
      <c r="DB223" s="6">
        <v>102.1579</v>
      </c>
      <c r="DC223" s="6">
        <v>102.0127</v>
      </c>
      <c r="DD223" s="6">
        <v>101.9564</v>
      </c>
      <c r="DE223" s="7">
        <v>102.0415</v>
      </c>
      <c r="DF223" s="5">
        <v>3047935.04</v>
      </c>
      <c r="DG223" s="6">
        <v>102.0501</v>
      </c>
      <c r="DH223" s="6">
        <v>101.9395</v>
      </c>
      <c r="DI223" s="6">
        <v>101.8814</v>
      </c>
      <c r="DJ223" s="7">
        <v>101.9564</v>
      </c>
      <c r="DK223" s="31">
        <v>0</v>
      </c>
      <c r="DL223" s="32">
        <v>0</v>
      </c>
      <c r="DM223" s="32">
        <v>0</v>
      </c>
      <c r="DN223" s="32">
        <v>0</v>
      </c>
      <c r="DO223" s="33">
        <v>0</v>
      </c>
      <c r="DP223" s="31">
        <v>0</v>
      </c>
      <c r="DQ223" s="32">
        <v>0</v>
      </c>
      <c r="DR223" s="32">
        <v>0</v>
      </c>
      <c r="DS223" s="32">
        <v>0</v>
      </c>
      <c r="DT223" s="33">
        <v>0</v>
      </c>
      <c r="DU223" s="5">
        <v>2740669.32</v>
      </c>
      <c r="DV223" s="6">
        <v>102.24590000000001</v>
      </c>
      <c r="DW223" s="6">
        <v>101.9967</v>
      </c>
      <c r="DX223" s="6">
        <v>101.9515</v>
      </c>
      <c r="DY223" s="7">
        <v>102.06270000000001</v>
      </c>
      <c r="DZ223" s="5">
        <v>2587348.08</v>
      </c>
      <c r="EA223" s="6">
        <v>102.2877</v>
      </c>
      <c r="EB223" s="6">
        <v>102.0282</v>
      </c>
      <c r="EC223" s="6">
        <v>101.9755</v>
      </c>
      <c r="ED223" s="7">
        <v>102.095</v>
      </c>
      <c r="EE223" s="5">
        <v>2473531.6</v>
      </c>
      <c r="EF223" s="6">
        <v>102.30370000000001</v>
      </c>
      <c r="EG223" s="6">
        <v>102.0441</v>
      </c>
      <c r="EH223" s="6">
        <v>101.9956</v>
      </c>
      <c r="EI223" s="7">
        <v>102.1123</v>
      </c>
      <c r="EJ223" s="5">
        <v>2408733.56</v>
      </c>
      <c r="EK223" s="6">
        <v>102.3095</v>
      </c>
      <c r="EL223" s="6">
        <v>102.05800000000001</v>
      </c>
      <c r="EM223" s="6">
        <v>102.008</v>
      </c>
      <c r="EN223" s="7">
        <v>102.12309999999999</v>
      </c>
      <c r="EO223" s="5">
        <v>2402069.96</v>
      </c>
      <c r="EP223" s="6">
        <v>102.33499999999999</v>
      </c>
      <c r="EQ223" s="6">
        <v>102.08540000000001</v>
      </c>
      <c r="ER223" s="6">
        <v>102.0363</v>
      </c>
      <c r="ES223" s="7">
        <v>102.1502</v>
      </c>
      <c r="ET223" s="5">
        <v>2450608.48</v>
      </c>
      <c r="EU223" s="6">
        <v>102.3329</v>
      </c>
      <c r="EV223" s="6">
        <v>102.108</v>
      </c>
      <c r="EW223" s="6">
        <v>102.0575</v>
      </c>
      <c r="EX223" s="7">
        <v>102.1644</v>
      </c>
      <c r="EY223" s="5">
        <v>2545614.12</v>
      </c>
      <c r="EZ223" s="6">
        <v>102.31319999999999</v>
      </c>
      <c r="FA223" s="6">
        <v>102.1113</v>
      </c>
      <c r="FB223" s="6">
        <v>102.0654</v>
      </c>
      <c r="FC223" s="7">
        <v>102.1619</v>
      </c>
      <c r="FD223" s="5">
        <v>2678406</v>
      </c>
      <c r="FE223" s="6">
        <v>102.2645</v>
      </c>
      <c r="FF223" s="6">
        <v>102.0826</v>
      </c>
      <c r="FG223" s="6">
        <v>102.03230000000001</v>
      </c>
      <c r="FH223" s="7">
        <v>102.12520000000001</v>
      </c>
      <c r="FI223" s="5">
        <v>2845695.68</v>
      </c>
      <c r="FJ223" s="6">
        <v>102.1541</v>
      </c>
      <c r="FK223" s="6">
        <v>102.0134</v>
      </c>
      <c r="FL223" s="6">
        <v>101.95740000000001</v>
      </c>
      <c r="FM223" s="7">
        <v>102.0408</v>
      </c>
      <c r="FN223" s="5">
        <v>3044397.32</v>
      </c>
      <c r="FO223" s="6">
        <v>102.0489</v>
      </c>
      <c r="FP223" s="6">
        <v>101.938</v>
      </c>
      <c r="FQ223" s="6">
        <v>101.8783</v>
      </c>
      <c r="FR223" s="7">
        <v>101.95440000000001</v>
      </c>
      <c r="FS223" s="31">
        <v>0</v>
      </c>
      <c r="FT223" s="32">
        <v>0</v>
      </c>
      <c r="FU223" s="32">
        <v>0</v>
      </c>
      <c r="FV223" s="32">
        <v>0</v>
      </c>
      <c r="FW223" s="33">
        <v>0</v>
      </c>
      <c r="FX223" s="31">
        <v>0</v>
      </c>
      <c r="FY223" s="32">
        <v>0</v>
      </c>
      <c r="FZ223" s="32">
        <v>0</v>
      </c>
      <c r="GA223" s="32">
        <v>0</v>
      </c>
      <c r="GB223" s="33">
        <v>0</v>
      </c>
    </row>
    <row r="224" spans="2:184" ht="15" customHeight="1">
      <c r="B224" s="122"/>
      <c r="C224" s="73"/>
      <c r="D224" s="8">
        <f>$D223 + 2</f>
        <v>-34</v>
      </c>
      <c r="E224" s="9">
        <v>2562861.48</v>
      </c>
      <c r="F224" s="10">
        <v>97.087999999999994</v>
      </c>
      <c r="G224" s="10">
        <v>96.9542</v>
      </c>
      <c r="H224" s="10">
        <v>96.929199999999994</v>
      </c>
      <c r="I224" s="11">
        <v>96.989900000000006</v>
      </c>
      <c r="J224" s="9">
        <v>2419592.52</v>
      </c>
      <c r="K224" s="10">
        <v>97.0916</v>
      </c>
      <c r="L224" s="10">
        <v>96.96</v>
      </c>
      <c r="M224" s="10">
        <v>96.928200000000004</v>
      </c>
      <c r="N224" s="11">
        <v>96.992699999999999</v>
      </c>
      <c r="O224" s="9">
        <v>2314111.88</v>
      </c>
      <c r="P224" s="10">
        <v>97.090100000000007</v>
      </c>
      <c r="Q224" s="10">
        <v>96.957099999999997</v>
      </c>
      <c r="R224" s="10">
        <v>96.932199999999995</v>
      </c>
      <c r="S224" s="11">
        <v>96.992599999999996</v>
      </c>
      <c r="T224" s="9">
        <v>2258091.12</v>
      </c>
      <c r="U224" s="10">
        <v>97.081999999999994</v>
      </c>
      <c r="V224" s="10">
        <v>96.954899999999995</v>
      </c>
      <c r="W224" s="10">
        <v>96.925600000000003</v>
      </c>
      <c r="X224" s="11">
        <v>96.986999999999995</v>
      </c>
      <c r="Y224" s="9">
        <v>2258757.2000000002</v>
      </c>
      <c r="Z224" s="10">
        <v>97.071399999999997</v>
      </c>
      <c r="AA224" s="10">
        <v>96.950800000000001</v>
      </c>
      <c r="AB224" s="10">
        <v>96.927999999999997</v>
      </c>
      <c r="AC224" s="11">
        <v>96.982900000000001</v>
      </c>
      <c r="AD224" s="9">
        <v>2311587.2799999998</v>
      </c>
      <c r="AE224" s="10">
        <v>97.048400000000001</v>
      </c>
      <c r="AF224" s="10">
        <v>96.946899999999999</v>
      </c>
      <c r="AG224" s="10">
        <v>96.920199999999994</v>
      </c>
      <c r="AH224" s="11">
        <v>96.971500000000006</v>
      </c>
      <c r="AI224" s="9">
        <v>2407586.08</v>
      </c>
      <c r="AJ224" s="10">
        <v>97.032200000000003</v>
      </c>
      <c r="AK224" s="10">
        <v>96.941000000000003</v>
      </c>
      <c r="AL224" s="10">
        <v>96.912899999999993</v>
      </c>
      <c r="AM224" s="11">
        <v>96.961699999999993</v>
      </c>
      <c r="AN224" s="9">
        <v>2540666.8799999999</v>
      </c>
      <c r="AO224" s="10">
        <v>97.009900000000002</v>
      </c>
      <c r="AP224" s="10">
        <v>96.931600000000003</v>
      </c>
      <c r="AQ224" s="10">
        <v>96.904499999999999</v>
      </c>
      <c r="AR224" s="11">
        <v>96.948400000000007</v>
      </c>
      <c r="AS224" s="9">
        <v>2706548.6</v>
      </c>
      <c r="AT224" s="10">
        <v>96.978700000000003</v>
      </c>
      <c r="AU224" s="10">
        <v>96.920299999999997</v>
      </c>
      <c r="AV224" s="10">
        <v>96.890699999999995</v>
      </c>
      <c r="AW224" s="11">
        <v>96.9298</v>
      </c>
      <c r="AX224" s="9">
        <v>2902616.76</v>
      </c>
      <c r="AY224" s="10">
        <v>96.957800000000006</v>
      </c>
      <c r="AZ224" s="10">
        <v>96.910799999999995</v>
      </c>
      <c r="BA224" s="10">
        <v>96.879400000000004</v>
      </c>
      <c r="BB224" s="11">
        <v>96.915899999999993</v>
      </c>
      <c r="BC224" s="34">
        <v>0</v>
      </c>
      <c r="BD224" s="35">
        <v>0</v>
      </c>
      <c r="BE224" s="35">
        <v>0</v>
      </c>
      <c r="BF224" s="35">
        <v>0</v>
      </c>
      <c r="BG224" s="36">
        <v>0</v>
      </c>
      <c r="BH224" s="34">
        <v>0</v>
      </c>
      <c r="BI224" s="35">
        <v>0</v>
      </c>
      <c r="BJ224" s="35">
        <v>0</v>
      </c>
      <c r="BK224" s="35">
        <v>0</v>
      </c>
      <c r="BL224" s="36">
        <v>0</v>
      </c>
      <c r="BM224" s="9">
        <v>2571960.2400000002</v>
      </c>
      <c r="BN224" s="10">
        <v>97.087199999999996</v>
      </c>
      <c r="BO224" s="10">
        <v>96.954599999999999</v>
      </c>
      <c r="BP224" s="10">
        <v>96.927700000000002</v>
      </c>
      <c r="BQ224" s="11">
        <v>96.989199999999997</v>
      </c>
      <c r="BR224" s="9">
        <v>2429280.4</v>
      </c>
      <c r="BS224" s="10">
        <v>97.090999999999994</v>
      </c>
      <c r="BT224" s="10">
        <v>96.959500000000006</v>
      </c>
      <c r="BU224" s="10">
        <v>96.929900000000004</v>
      </c>
      <c r="BV224" s="11">
        <v>96.992900000000006</v>
      </c>
      <c r="BW224" s="9">
        <v>2323790.6</v>
      </c>
      <c r="BX224" s="10">
        <v>97.088399999999993</v>
      </c>
      <c r="BY224" s="10">
        <v>96.955699999999993</v>
      </c>
      <c r="BZ224" s="10">
        <v>96.930099999999996</v>
      </c>
      <c r="CA224" s="11">
        <v>96.990899999999996</v>
      </c>
      <c r="CB224" s="9">
        <v>2268494.3199999998</v>
      </c>
      <c r="CC224" s="10">
        <v>97.082599999999999</v>
      </c>
      <c r="CD224" s="10">
        <v>96.956000000000003</v>
      </c>
      <c r="CE224" s="10">
        <v>96.927199999999999</v>
      </c>
      <c r="CF224" s="11">
        <v>96.988</v>
      </c>
      <c r="CG224" s="9">
        <v>2271216.88</v>
      </c>
      <c r="CH224" s="10">
        <v>97.070400000000006</v>
      </c>
      <c r="CI224" s="10">
        <v>96.951800000000006</v>
      </c>
      <c r="CJ224" s="10">
        <v>96.931200000000004</v>
      </c>
      <c r="CK224" s="11">
        <v>96.983999999999995</v>
      </c>
      <c r="CL224" s="9">
        <v>2326454.7999999998</v>
      </c>
      <c r="CM224" s="10">
        <v>97.046800000000005</v>
      </c>
      <c r="CN224" s="10">
        <v>96.948700000000002</v>
      </c>
      <c r="CO224" s="10">
        <v>96.921999999999997</v>
      </c>
      <c r="CP224" s="11">
        <v>96.972200000000001</v>
      </c>
      <c r="CQ224" s="9">
        <v>2425239.2400000002</v>
      </c>
      <c r="CR224" s="10">
        <v>97.0291</v>
      </c>
      <c r="CS224" s="10">
        <v>96.939800000000005</v>
      </c>
      <c r="CT224" s="10">
        <v>96.912999999999997</v>
      </c>
      <c r="CU224" s="11">
        <v>96.960300000000004</v>
      </c>
      <c r="CV224" s="9">
        <v>2561002.6</v>
      </c>
      <c r="CW224" s="10">
        <v>97.009299999999996</v>
      </c>
      <c r="CX224" s="10">
        <v>96.932000000000002</v>
      </c>
      <c r="CY224" s="10">
        <v>96.903099999999995</v>
      </c>
      <c r="CZ224" s="11">
        <v>96.947900000000004</v>
      </c>
      <c r="DA224" s="9">
        <v>2730915.32</v>
      </c>
      <c r="DB224" s="10">
        <v>96.979200000000006</v>
      </c>
      <c r="DC224" s="10">
        <v>96.919200000000004</v>
      </c>
      <c r="DD224" s="10">
        <v>96.890500000000003</v>
      </c>
      <c r="DE224" s="11">
        <v>96.929500000000004</v>
      </c>
      <c r="DF224" s="9">
        <v>2931786.48</v>
      </c>
      <c r="DG224" s="10">
        <v>96.958500000000001</v>
      </c>
      <c r="DH224" s="10">
        <v>96.91</v>
      </c>
      <c r="DI224" s="10">
        <v>96.882300000000001</v>
      </c>
      <c r="DJ224" s="11">
        <v>96.916799999999995</v>
      </c>
      <c r="DK224" s="34">
        <v>0</v>
      </c>
      <c r="DL224" s="35">
        <v>0</v>
      </c>
      <c r="DM224" s="35">
        <v>0</v>
      </c>
      <c r="DN224" s="35">
        <v>0</v>
      </c>
      <c r="DO224" s="36">
        <v>0</v>
      </c>
      <c r="DP224" s="34">
        <v>0</v>
      </c>
      <c r="DQ224" s="35">
        <v>0</v>
      </c>
      <c r="DR224" s="35">
        <v>0</v>
      </c>
      <c r="DS224" s="35">
        <v>0</v>
      </c>
      <c r="DT224" s="36">
        <v>0</v>
      </c>
      <c r="DU224" s="9">
        <v>2568051.7200000002</v>
      </c>
      <c r="DV224" s="10">
        <v>97.0916</v>
      </c>
      <c r="DW224" s="10">
        <v>96.953800000000001</v>
      </c>
      <c r="DX224" s="10">
        <v>96.929299999999998</v>
      </c>
      <c r="DY224" s="11">
        <v>96.991</v>
      </c>
      <c r="DZ224" s="9">
        <v>2424987.92</v>
      </c>
      <c r="EA224" s="10">
        <v>97.093699999999998</v>
      </c>
      <c r="EB224" s="10">
        <v>96.959699999999998</v>
      </c>
      <c r="EC224" s="10">
        <v>96.9298</v>
      </c>
      <c r="ED224" s="11">
        <v>96.993799999999993</v>
      </c>
      <c r="EE224" s="9">
        <v>2319503</v>
      </c>
      <c r="EF224" s="10">
        <v>97.088399999999993</v>
      </c>
      <c r="EG224" s="10">
        <v>96.957099999999997</v>
      </c>
      <c r="EH224" s="10">
        <v>96.929299999999998</v>
      </c>
      <c r="EI224" s="11">
        <v>96.991</v>
      </c>
      <c r="EJ224" s="9">
        <v>2264379.96</v>
      </c>
      <c r="EK224" s="10">
        <v>97.082400000000007</v>
      </c>
      <c r="EL224" s="10">
        <v>96.955100000000002</v>
      </c>
      <c r="EM224" s="10">
        <v>96.927000000000007</v>
      </c>
      <c r="EN224" s="11">
        <v>96.9876</v>
      </c>
      <c r="EO224" s="9">
        <v>2267109.7999999998</v>
      </c>
      <c r="EP224" s="10">
        <v>97.070099999999996</v>
      </c>
      <c r="EQ224" s="10">
        <v>96.952299999999994</v>
      </c>
      <c r="ER224" s="10">
        <v>96.929599999999994</v>
      </c>
      <c r="ES224" s="11">
        <v>96.983500000000006</v>
      </c>
      <c r="ET224" s="9">
        <v>2322433.2000000002</v>
      </c>
      <c r="EU224" s="10">
        <v>97.049700000000001</v>
      </c>
      <c r="EV224" s="10">
        <v>96.947199999999995</v>
      </c>
      <c r="EW224" s="10">
        <v>96.921800000000005</v>
      </c>
      <c r="EX224" s="11">
        <v>96.972499999999997</v>
      </c>
      <c r="EY224" s="9">
        <v>2421279.6</v>
      </c>
      <c r="EZ224" s="10">
        <v>97.030500000000004</v>
      </c>
      <c r="FA224" s="10">
        <v>96.941800000000001</v>
      </c>
      <c r="FB224" s="10">
        <v>96.914199999999994</v>
      </c>
      <c r="FC224" s="11">
        <v>96.9619</v>
      </c>
      <c r="FD224" s="9">
        <v>2557205.64</v>
      </c>
      <c r="FE224" s="10">
        <v>97.009</v>
      </c>
      <c r="FF224" s="10">
        <v>96.9315</v>
      </c>
      <c r="FG224" s="10">
        <v>96.904899999999998</v>
      </c>
      <c r="FH224" s="11">
        <v>96.9482</v>
      </c>
      <c r="FI224" s="9">
        <v>2727312.2</v>
      </c>
      <c r="FJ224" s="10">
        <v>96.977800000000002</v>
      </c>
      <c r="FK224" s="10">
        <v>96.919200000000004</v>
      </c>
      <c r="FL224" s="10">
        <v>96.890299999999996</v>
      </c>
      <c r="FM224" s="11">
        <v>96.928899999999999</v>
      </c>
      <c r="FN224" s="9">
        <v>2928409.76</v>
      </c>
      <c r="FO224" s="10">
        <v>96.956599999999995</v>
      </c>
      <c r="FP224" s="10">
        <v>96.909700000000001</v>
      </c>
      <c r="FQ224" s="10">
        <v>96.882199999999997</v>
      </c>
      <c r="FR224" s="11">
        <v>96.915999999999997</v>
      </c>
      <c r="FS224" s="34">
        <v>0</v>
      </c>
      <c r="FT224" s="35">
        <v>0</v>
      </c>
      <c r="FU224" s="35">
        <v>0</v>
      </c>
      <c r="FV224" s="35">
        <v>0</v>
      </c>
      <c r="FW224" s="36">
        <v>0</v>
      </c>
      <c r="FX224" s="34">
        <v>0</v>
      </c>
      <c r="FY224" s="35">
        <v>0</v>
      </c>
      <c r="FZ224" s="35">
        <v>0</v>
      </c>
      <c r="GA224" s="35">
        <v>0</v>
      </c>
      <c r="GB224" s="36">
        <v>0</v>
      </c>
    </row>
    <row r="225" spans="2:184" ht="15" customHeight="1">
      <c r="B225" s="122"/>
      <c r="C225" s="73"/>
      <c r="D225" s="8">
        <f t="shared" ref="D225:D234" si="18">$D224 + 2</f>
        <v>-32</v>
      </c>
      <c r="E225" s="9">
        <v>2403173.2799999998</v>
      </c>
      <c r="F225" s="10">
        <v>93.438100000000006</v>
      </c>
      <c r="G225" s="10">
        <v>93.354900000000001</v>
      </c>
      <c r="H225" s="10">
        <v>93.348600000000005</v>
      </c>
      <c r="I225" s="11">
        <v>93.380399999999995</v>
      </c>
      <c r="J225" s="9">
        <v>2269123.2799999998</v>
      </c>
      <c r="K225" s="10">
        <v>93.441599999999994</v>
      </c>
      <c r="L225" s="10">
        <v>93.357699999999994</v>
      </c>
      <c r="M225" s="10">
        <v>93.351100000000002</v>
      </c>
      <c r="N225" s="11">
        <v>93.383300000000006</v>
      </c>
      <c r="O225" s="9">
        <v>2174719.52</v>
      </c>
      <c r="P225" s="10">
        <v>93.438999999999993</v>
      </c>
      <c r="Q225" s="10">
        <v>93.357600000000005</v>
      </c>
      <c r="R225" s="10">
        <v>93.351399999999998</v>
      </c>
      <c r="S225" s="11">
        <v>93.382499999999993</v>
      </c>
      <c r="T225" s="9">
        <v>2131274.84</v>
      </c>
      <c r="U225" s="10">
        <v>93.437399999999997</v>
      </c>
      <c r="V225" s="10">
        <v>93.360299999999995</v>
      </c>
      <c r="W225" s="10">
        <v>93.353099999999998</v>
      </c>
      <c r="X225" s="11">
        <v>93.383399999999995</v>
      </c>
      <c r="Y225" s="9">
        <v>2143288.2000000002</v>
      </c>
      <c r="Z225" s="10">
        <v>93.431899999999999</v>
      </c>
      <c r="AA225" s="10">
        <v>93.361999999999995</v>
      </c>
      <c r="AB225" s="10">
        <v>93.355000000000004</v>
      </c>
      <c r="AC225" s="11">
        <v>93.382800000000003</v>
      </c>
      <c r="AD225" s="9">
        <v>2204144.56</v>
      </c>
      <c r="AE225" s="10">
        <v>93.419799999999995</v>
      </c>
      <c r="AF225" s="10">
        <v>93.360399999999998</v>
      </c>
      <c r="AG225" s="10">
        <v>93.353999999999999</v>
      </c>
      <c r="AH225" s="11">
        <v>93.378</v>
      </c>
      <c r="AI225" s="9">
        <v>2305737.84</v>
      </c>
      <c r="AJ225" s="10">
        <v>93.405199999999994</v>
      </c>
      <c r="AK225" s="10">
        <v>93.357600000000005</v>
      </c>
      <c r="AL225" s="10">
        <v>93.349199999999996</v>
      </c>
      <c r="AM225" s="11">
        <v>93.370599999999996</v>
      </c>
      <c r="AN225" s="9">
        <v>2442939.36</v>
      </c>
      <c r="AO225" s="10">
        <v>93.392399999999995</v>
      </c>
      <c r="AP225" s="10">
        <v>93.351900000000001</v>
      </c>
      <c r="AQ225" s="10">
        <v>93.343299999999999</v>
      </c>
      <c r="AR225" s="11">
        <v>93.362499999999997</v>
      </c>
      <c r="AS225" s="9">
        <v>2612173.16</v>
      </c>
      <c r="AT225" s="10">
        <v>93.375699999999995</v>
      </c>
      <c r="AU225" s="10">
        <v>93.346599999999995</v>
      </c>
      <c r="AV225" s="10">
        <v>93.3369</v>
      </c>
      <c r="AW225" s="11">
        <v>93.352999999999994</v>
      </c>
      <c r="AX225" s="9">
        <v>2811059.08</v>
      </c>
      <c r="AY225" s="10">
        <v>93.364999999999995</v>
      </c>
      <c r="AZ225" s="10">
        <v>93.344800000000006</v>
      </c>
      <c r="BA225" s="10">
        <v>93.335899999999995</v>
      </c>
      <c r="BB225" s="11">
        <v>93.348500000000001</v>
      </c>
      <c r="BC225" s="34">
        <v>0</v>
      </c>
      <c r="BD225" s="35">
        <v>0</v>
      </c>
      <c r="BE225" s="35">
        <v>0</v>
      </c>
      <c r="BF225" s="35">
        <v>0</v>
      </c>
      <c r="BG225" s="36">
        <v>0</v>
      </c>
      <c r="BH225" s="34">
        <v>0</v>
      </c>
      <c r="BI225" s="35">
        <v>0</v>
      </c>
      <c r="BJ225" s="35">
        <v>0</v>
      </c>
      <c r="BK225" s="35">
        <v>0</v>
      </c>
      <c r="BL225" s="36">
        <v>0</v>
      </c>
      <c r="BM225" s="9">
        <v>2412402.48</v>
      </c>
      <c r="BN225" s="10">
        <v>93.438400000000001</v>
      </c>
      <c r="BO225" s="10">
        <v>93.355999999999995</v>
      </c>
      <c r="BP225" s="10">
        <v>93.349199999999996</v>
      </c>
      <c r="BQ225" s="11">
        <v>93.381</v>
      </c>
      <c r="BR225" s="9">
        <v>2278619</v>
      </c>
      <c r="BS225" s="10">
        <v>93.442099999999996</v>
      </c>
      <c r="BT225" s="10">
        <v>93.356399999999994</v>
      </c>
      <c r="BU225" s="10">
        <v>93.350700000000003</v>
      </c>
      <c r="BV225" s="11">
        <v>93.382900000000006</v>
      </c>
      <c r="BW225" s="9">
        <v>2184197.64</v>
      </c>
      <c r="BX225" s="10">
        <v>93.438000000000002</v>
      </c>
      <c r="BY225" s="10">
        <v>93.357500000000002</v>
      </c>
      <c r="BZ225" s="10">
        <v>93.350800000000007</v>
      </c>
      <c r="CA225" s="11">
        <v>93.381900000000002</v>
      </c>
      <c r="CB225" s="9">
        <v>2141334.6800000002</v>
      </c>
      <c r="CC225" s="10">
        <v>93.436400000000006</v>
      </c>
      <c r="CD225" s="10">
        <v>93.359899999999996</v>
      </c>
      <c r="CE225" s="10">
        <v>93.351699999999994</v>
      </c>
      <c r="CF225" s="11">
        <v>93.382499999999993</v>
      </c>
      <c r="CG225" s="9">
        <v>2155397.4</v>
      </c>
      <c r="CH225" s="10">
        <v>93.429500000000004</v>
      </c>
      <c r="CI225" s="10">
        <v>93.361800000000002</v>
      </c>
      <c r="CJ225" s="10">
        <v>93.354699999999994</v>
      </c>
      <c r="CK225" s="11">
        <v>93.381900000000002</v>
      </c>
      <c r="CL225" s="9">
        <v>2219076.44</v>
      </c>
      <c r="CM225" s="10">
        <v>93.418700000000001</v>
      </c>
      <c r="CN225" s="10">
        <v>93.360799999999998</v>
      </c>
      <c r="CO225" s="10">
        <v>93.352800000000002</v>
      </c>
      <c r="CP225" s="11">
        <v>93.377300000000005</v>
      </c>
      <c r="CQ225" s="9">
        <v>2323731.7200000002</v>
      </c>
      <c r="CR225" s="10">
        <v>93.406599999999997</v>
      </c>
      <c r="CS225" s="10">
        <v>93.357299999999995</v>
      </c>
      <c r="CT225" s="10">
        <v>93.349100000000007</v>
      </c>
      <c r="CU225" s="11">
        <v>93.370999999999995</v>
      </c>
      <c r="CV225" s="9">
        <v>2463730.36</v>
      </c>
      <c r="CW225" s="10">
        <v>93.390799999999999</v>
      </c>
      <c r="CX225" s="10">
        <v>93.350700000000003</v>
      </c>
      <c r="CY225" s="10">
        <v>93.343000000000004</v>
      </c>
      <c r="CZ225" s="11">
        <v>93.361400000000003</v>
      </c>
      <c r="DA225" s="9">
        <v>2637484.2400000002</v>
      </c>
      <c r="DB225" s="10">
        <v>93.375900000000001</v>
      </c>
      <c r="DC225" s="10">
        <v>93.347499999999997</v>
      </c>
      <c r="DD225" s="10">
        <v>93.338099999999997</v>
      </c>
      <c r="DE225" s="11">
        <v>93.353800000000007</v>
      </c>
      <c r="DF225" s="9">
        <v>2841205.56</v>
      </c>
      <c r="DG225" s="10">
        <v>93.364999999999995</v>
      </c>
      <c r="DH225" s="10">
        <v>93.343299999999999</v>
      </c>
      <c r="DI225" s="10">
        <v>93.335700000000003</v>
      </c>
      <c r="DJ225" s="11">
        <v>93.347999999999999</v>
      </c>
      <c r="DK225" s="34">
        <v>0</v>
      </c>
      <c r="DL225" s="35">
        <v>0</v>
      </c>
      <c r="DM225" s="35">
        <v>0</v>
      </c>
      <c r="DN225" s="35">
        <v>0</v>
      </c>
      <c r="DO225" s="36">
        <v>0</v>
      </c>
      <c r="DP225" s="34">
        <v>0</v>
      </c>
      <c r="DQ225" s="35">
        <v>0</v>
      </c>
      <c r="DR225" s="35">
        <v>0</v>
      </c>
      <c r="DS225" s="35">
        <v>0</v>
      </c>
      <c r="DT225" s="36">
        <v>0</v>
      </c>
      <c r="DU225" s="9">
        <v>2408388.84</v>
      </c>
      <c r="DV225" s="10">
        <v>93.440200000000004</v>
      </c>
      <c r="DW225" s="10">
        <v>93.355699999999999</v>
      </c>
      <c r="DX225" s="10">
        <v>93.349199999999996</v>
      </c>
      <c r="DY225" s="11">
        <v>93.381500000000003</v>
      </c>
      <c r="DZ225" s="9">
        <v>2274378.12</v>
      </c>
      <c r="EA225" s="10">
        <v>93.441000000000003</v>
      </c>
      <c r="EB225" s="10">
        <v>93.357500000000002</v>
      </c>
      <c r="EC225" s="10">
        <v>93.351399999999998</v>
      </c>
      <c r="ED225" s="11">
        <v>93.383099999999999</v>
      </c>
      <c r="EE225" s="9">
        <v>2180044.52</v>
      </c>
      <c r="EF225" s="10">
        <v>93.437399999999997</v>
      </c>
      <c r="EG225" s="10">
        <v>93.358500000000006</v>
      </c>
      <c r="EH225" s="10">
        <v>93.3506</v>
      </c>
      <c r="EI225" s="11">
        <v>93.382000000000005</v>
      </c>
      <c r="EJ225" s="9">
        <v>2137345.4</v>
      </c>
      <c r="EK225" s="10">
        <v>93.436400000000006</v>
      </c>
      <c r="EL225" s="10">
        <v>93.360799999999998</v>
      </c>
      <c r="EM225" s="10">
        <v>93.352900000000005</v>
      </c>
      <c r="EN225" s="11">
        <v>93.383200000000002</v>
      </c>
      <c r="EO225" s="9">
        <v>2151563.52</v>
      </c>
      <c r="EP225" s="10">
        <v>93.431799999999996</v>
      </c>
      <c r="EQ225" s="10">
        <v>93.361800000000002</v>
      </c>
      <c r="ER225" s="10">
        <v>93.354799999999997</v>
      </c>
      <c r="ES225" s="11">
        <v>93.382599999999996</v>
      </c>
      <c r="ET225" s="9">
        <v>2215118.84</v>
      </c>
      <c r="EU225" s="10">
        <v>93.418800000000005</v>
      </c>
      <c r="EV225" s="10">
        <v>93.360299999999995</v>
      </c>
      <c r="EW225" s="10">
        <v>93.352800000000002</v>
      </c>
      <c r="EX225" s="11">
        <v>93.377200000000002</v>
      </c>
      <c r="EY225" s="9">
        <v>2319847.16</v>
      </c>
      <c r="EZ225" s="10">
        <v>93.406700000000001</v>
      </c>
      <c r="FA225" s="10">
        <v>93.356999999999999</v>
      </c>
      <c r="FB225" s="10">
        <v>93.348699999999994</v>
      </c>
      <c r="FC225" s="11">
        <v>93.370699999999999</v>
      </c>
      <c r="FD225" s="9">
        <v>2460065.7999999998</v>
      </c>
      <c r="FE225" s="10">
        <v>93.391400000000004</v>
      </c>
      <c r="FF225" s="10">
        <v>93.350700000000003</v>
      </c>
      <c r="FG225" s="10">
        <v>93.343500000000006</v>
      </c>
      <c r="FH225" s="11">
        <v>93.361800000000002</v>
      </c>
      <c r="FI225" s="9">
        <v>2633995.64</v>
      </c>
      <c r="FJ225" s="10">
        <v>93.376499999999993</v>
      </c>
      <c r="FK225" s="10">
        <v>93.347399999999993</v>
      </c>
      <c r="FL225" s="10">
        <v>93.337599999999995</v>
      </c>
      <c r="FM225" s="11">
        <v>93.353800000000007</v>
      </c>
      <c r="FN225" s="9">
        <v>2837997.4</v>
      </c>
      <c r="FO225" s="10">
        <v>93.364500000000007</v>
      </c>
      <c r="FP225" s="10">
        <v>93.343999999999994</v>
      </c>
      <c r="FQ225" s="10">
        <v>93.334999999999994</v>
      </c>
      <c r="FR225" s="11">
        <v>93.347800000000007</v>
      </c>
      <c r="FS225" s="34">
        <v>0</v>
      </c>
      <c r="FT225" s="35">
        <v>0</v>
      </c>
      <c r="FU225" s="35">
        <v>0</v>
      </c>
      <c r="FV225" s="35">
        <v>0</v>
      </c>
      <c r="FW225" s="36">
        <v>0</v>
      </c>
      <c r="FX225" s="34">
        <v>0</v>
      </c>
      <c r="FY225" s="35">
        <v>0</v>
      </c>
      <c r="FZ225" s="35">
        <v>0</v>
      </c>
      <c r="GA225" s="35">
        <v>0</v>
      </c>
      <c r="GB225" s="36">
        <v>0</v>
      </c>
    </row>
    <row r="226" spans="2:184" ht="15" customHeight="1">
      <c r="B226" s="122"/>
      <c r="C226" s="73"/>
      <c r="D226" s="8">
        <f t="shared" si="18"/>
        <v>-30</v>
      </c>
      <c r="E226" s="9">
        <v>2253697.16</v>
      </c>
      <c r="F226" s="10">
        <v>91.396600000000007</v>
      </c>
      <c r="G226" s="10">
        <v>91.345500000000001</v>
      </c>
      <c r="H226" s="10">
        <v>91.329899999999995</v>
      </c>
      <c r="I226" s="11">
        <v>91.357200000000006</v>
      </c>
      <c r="J226" s="9">
        <v>2129432.36</v>
      </c>
      <c r="K226" s="10">
        <v>91.395399999999995</v>
      </c>
      <c r="L226" s="10">
        <v>91.346500000000006</v>
      </c>
      <c r="M226" s="10">
        <v>91.329899999999995</v>
      </c>
      <c r="N226" s="11">
        <v>91.357200000000006</v>
      </c>
      <c r="O226" s="9">
        <v>2046561.04</v>
      </c>
      <c r="P226" s="10">
        <v>91.3934</v>
      </c>
      <c r="Q226" s="10">
        <v>91.346500000000006</v>
      </c>
      <c r="R226" s="10">
        <v>91.333100000000002</v>
      </c>
      <c r="S226" s="11">
        <v>91.357600000000005</v>
      </c>
      <c r="T226" s="9">
        <v>2015938.12</v>
      </c>
      <c r="U226" s="10">
        <v>91.3904</v>
      </c>
      <c r="V226" s="10">
        <v>91.349400000000003</v>
      </c>
      <c r="W226" s="10">
        <v>91.333699999999993</v>
      </c>
      <c r="X226" s="11">
        <v>91.357799999999997</v>
      </c>
      <c r="Y226" s="9">
        <v>2039318.36</v>
      </c>
      <c r="Z226" s="10">
        <v>91.388000000000005</v>
      </c>
      <c r="AA226" s="10">
        <v>91.353899999999996</v>
      </c>
      <c r="AB226" s="10">
        <v>91.338499999999996</v>
      </c>
      <c r="AC226" s="11">
        <v>91.360100000000003</v>
      </c>
      <c r="AD226" s="9">
        <v>2108845.16</v>
      </c>
      <c r="AE226" s="10">
        <v>91.385199999999998</v>
      </c>
      <c r="AF226" s="10">
        <v>91.356999999999999</v>
      </c>
      <c r="AG226" s="10">
        <v>91.342799999999997</v>
      </c>
      <c r="AH226" s="11">
        <v>91.361599999999996</v>
      </c>
      <c r="AI226" s="9">
        <v>2217444.64</v>
      </c>
      <c r="AJ226" s="10">
        <v>91.381699999999995</v>
      </c>
      <c r="AK226" s="10">
        <v>91.360900000000001</v>
      </c>
      <c r="AL226" s="10">
        <v>91.345299999999995</v>
      </c>
      <c r="AM226" s="11">
        <v>91.3626</v>
      </c>
      <c r="AN226" s="9">
        <v>2360609</v>
      </c>
      <c r="AO226" s="10">
        <v>91.377499999999998</v>
      </c>
      <c r="AP226" s="10">
        <v>91.363900000000001</v>
      </c>
      <c r="AQ226" s="10">
        <v>91.347999999999999</v>
      </c>
      <c r="AR226" s="11">
        <v>91.363100000000003</v>
      </c>
      <c r="AS226" s="9">
        <v>2535129.48</v>
      </c>
      <c r="AT226" s="10">
        <v>91.373599999999996</v>
      </c>
      <c r="AU226" s="10">
        <v>91.366600000000005</v>
      </c>
      <c r="AV226" s="10">
        <v>91.351100000000002</v>
      </c>
      <c r="AW226" s="11">
        <v>91.363799999999998</v>
      </c>
      <c r="AX226" s="9">
        <v>2738483.92</v>
      </c>
      <c r="AY226" s="10">
        <v>91.371899999999997</v>
      </c>
      <c r="AZ226" s="10">
        <v>91.371200000000002</v>
      </c>
      <c r="BA226" s="10">
        <v>91.355699999999999</v>
      </c>
      <c r="BB226" s="11">
        <v>91.366200000000006</v>
      </c>
      <c r="BC226" s="34">
        <v>0</v>
      </c>
      <c r="BD226" s="35">
        <v>0</v>
      </c>
      <c r="BE226" s="35">
        <v>0</v>
      </c>
      <c r="BF226" s="35">
        <v>0</v>
      </c>
      <c r="BG226" s="36">
        <v>0</v>
      </c>
      <c r="BH226" s="34">
        <v>0</v>
      </c>
      <c r="BI226" s="35">
        <v>0</v>
      </c>
      <c r="BJ226" s="35">
        <v>0</v>
      </c>
      <c r="BK226" s="35">
        <v>0</v>
      </c>
      <c r="BL226" s="36">
        <v>0</v>
      </c>
      <c r="BM226" s="9">
        <v>2262811.08</v>
      </c>
      <c r="BN226" s="10">
        <v>91.396900000000002</v>
      </c>
      <c r="BO226" s="10">
        <v>91.345399999999998</v>
      </c>
      <c r="BP226" s="10">
        <v>91.329700000000003</v>
      </c>
      <c r="BQ226" s="11">
        <v>91.357200000000006</v>
      </c>
      <c r="BR226" s="9">
        <v>2138748.6</v>
      </c>
      <c r="BS226" s="10">
        <v>91.394900000000007</v>
      </c>
      <c r="BT226" s="10">
        <v>91.346100000000007</v>
      </c>
      <c r="BU226" s="10">
        <v>91.329599999999999</v>
      </c>
      <c r="BV226" s="11">
        <v>91.356800000000007</v>
      </c>
      <c r="BW226" s="9">
        <v>2055770.44</v>
      </c>
      <c r="BX226" s="10">
        <v>91.392700000000005</v>
      </c>
      <c r="BY226" s="10">
        <v>91.3459</v>
      </c>
      <c r="BZ226" s="10">
        <v>91.332499999999996</v>
      </c>
      <c r="CA226" s="11">
        <v>91.356999999999999</v>
      </c>
      <c r="CB226" s="9">
        <v>2025876</v>
      </c>
      <c r="CC226" s="10">
        <v>91.389700000000005</v>
      </c>
      <c r="CD226" s="10">
        <v>91.348299999999995</v>
      </c>
      <c r="CE226" s="10">
        <v>91.333399999999997</v>
      </c>
      <c r="CF226" s="11">
        <v>91.357100000000003</v>
      </c>
      <c r="CG226" s="9">
        <v>2051690.04</v>
      </c>
      <c r="CH226" s="10">
        <v>91.387100000000004</v>
      </c>
      <c r="CI226" s="10">
        <v>91.352999999999994</v>
      </c>
      <c r="CJ226" s="10">
        <v>91.338399999999993</v>
      </c>
      <c r="CK226" s="11">
        <v>91.359399999999994</v>
      </c>
      <c r="CL226" s="9">
        <v>2124145.64</v>
      </c>
      <c r="CM226" s="10">
        <v>91.384600000000006</v>
      </c>
      <c r="CN226" s="10">
        <v>91.356800000000007</v>
      </c>
      <c r="CO226" s="10">
        <v>91.342399999999998</v>
      </c>
      <c r="CP226" s="11">
        <v>91.361199999999997</v>
      </c>
      <c r="CQ226" s="9">
        <v>2236145.12</v>
      </c>
      <c r="CR226" s="10">
        <v>91.380799999999994</v>
      </c>
      <c r="CS226" s="10">
        <v>91.360699999999994</v>
      </c>
      <c r="CT226" s="10">
        <v>91.345399999999998</v>
      </c>
      <c r="CU226" s="11">
        <v>91.362300000000005</v>
      </c>
      <c r="CV226" s="9">
        <v>2382399.7599999998</v>
      </c>
      <c r="CW226" s="10">
        <v>91.377300000000005</v>
      </c>
      <c r="CX226" s="10">
        <v>91.363500000000002</v>
      </c>
      <c r="CY226" s="10">
        <v>91.3476</v>
      </c>
      <c r="CZ226" s="11">
        <v>91.362799999999993</v>
      </c>
      <c r="DA226" s="9">
        <v>2561611.16</v>
      </c>
      <c r="DB226" s="10">
        <v>91.373099999999994</v>
      </c>
      <c r="DC226" s="10">
        <v>91.366799999999998</v>
      </c>
      <c r="DD226" s="10">
        <v>91.351299999999995</v>
      </c>
      <c r="DE226" s="11">
        <v>91.363699999999994</v>
      </c>
      <c r="DF226" s="9">
        <v>2770071.32</v>
      </c>
      <c r="DG226" s="10">
        <v>91.371600000000001</v>
      </c>
      <c r="DH226" s="10">
        <v>91.371399999999994</v>
      </c>
      <c r="DI226" s="10">
        <v>91.355000000000004</v>
      </c>
      <c r="DJ226" s="11">
        <v>91.366</v>
      </c>
      <c r="DK226" s="34">
        <v>0</v>
      </c>
      <c r="DL226" s="35">
        <v>0</v>
      </c>
      <c r="DM226" s="35">
        <v>0</v>
      </c>
      <c r="DN226" s="35">
        <v>0</v>
      </c>
      <c r="DO226" s="36">
        <v>0</v>
      </c>
      <c r="DP226" s="34">
        <v>0</v>
      </c>
      <c r="DQ226" s="35">
        <v>0</v>
      </c>
      <c r="DR226" s="35">
        <v>0</v>
      </c>
      <c r="DS226" s="35">
        <v>0</v>
      </c>
      <c r="DT226" s="36">
        <v>0</v>
      </c>
      <c r="DU226" s="9">
        <v>2258751.6</v>
      </c>
      <c r="DV226" s="10">
        <v>91.396799999999999</v>
      </c>
      <c r="DW226" s="10">
        <v>91.345100000000002</v>
      </c>
      <c r="DX226" s="10">
        <v>91.329700000000003</v>
      </c>
      <c r="DY226" s="11">
        <v>91.357100000000003</v>
      </c>
      <c r="DZ226" s="9">
        <v>2134616.64</v>
      </c>
      <c r="EA226" s="10">
        <v>91.395799999999994</v>
      </c>
      <c r="EB226" s="10">
        <v>91.346599999999995</v>
      </c>
      <c r="EC226" s="10">
        <v>91.330100000000002</v>
      </c>
      <c r="ED226" s="11">
        <v>91.357399999999998</v>
      </c>
      <c r="EE226" s="9">
        <v>2051798.32</v>
      </c>
      <c r="EF226" s="10">
        <v>91.393000000000001</v>
      </c>
      <c r="EG226" s="10">
        <v>91.346299999999999</v>
      </c>
      <c r="EH226" s="10">
        <v>91.332800000000006</v>
      </c>
      <c r="EI226" s="11">
        <v>91.357299999999995</v>
      </c>
      <c r="EJ226" s="9">
        <v>2022078.76</v>
      </c>
      <c r="EK226" s="10">
        <v>91.389700000000005</v>
      </c>
      <c r="EL226" s="10">
        <v>91.349000000000004</v>
      </c>
      <c r="EM226" s="10">
        <v>91.333299999999994</v>
      </c>
      <c r="EN226" s="11">
        <v>91.357299999999995</v>
      </c>
      <c r="EO226" s="9">
        <v>2047902.88</v>
      </c>
      <c r="EP226" s="10">
        <v>91.387799999999999</v>
      </c>
      <c r="EQ226" s="10">
        <v>91.353200000000001</v>
      </c>
      <c r="ER226" s="10">
        <v>91.339200000000005</v>
      </c>
      <c r="ES226" s="11">
        <v>91.36</v>
      </c>
      <c r="ET226" s="9">
        <v>2120350.52</v>
      </c>
      <c r="EU226" s="10">
        <v>91.384699999999995</v>
      </c>
      <c r="EV226" s="10">
        <v>91.357299999999995</v>
      </c>
      <c r="EW226" s="10">
        <v>91.342600000000004</v>
      </c>
      <c r="EX226" s="11">
        <v>91.361500000000007</v>
      </c>
      <c r="EY226" s="9">
        <v>2232352.12</v>
      </c>
      <c r="EZ226" s="10">
        <v>91.380899999999997</v>
      </c>
      <c r="FA226" s="10">
        <v>91.360799999999998</v>
      </c>
      <c r="FB226" s="10">
        <v>91.344800000000006</v>
      </c>
      <c r="FC226" s="11">
        <v>91.362099999999998</v>
      </c>
      <c r="FD226" s="9">
        <v>2378797.96</v>
      </c>
      <c r="FE226" s="10">
        <v>91.377499999999998</v>
      </c>
      <c r="FF226" s="10">
        <v>91.363100000000003</v>
      </c>
      <c r="FG226" s="10">
        <v>91.347499999999997</v>
      </c>
      <c r="FH226" s="11">
        <v>91.362700000000004</v>
      </c>
      <c r="FI226" s="9">
        <v>2558279.44</v>
      </c>
      <c r="FJ226" s="10">
        <v>91.373900000000006</v>
      </c>
      <c r="FK226" s="10">
        <v>91.366399999999999</v>
      </c>
      <c r="FL226" s="10">
        <v>91.351299999999995</v>
      </c>
      <c r="FM226" s="11">
        <v>91.363799999999998</v>
      </c>
      <c r="FN226" s="9">
        <v>2766991.2</v>
      </c>
      <c r="FO226" s="10">
        <v>91.371799999999993</v>
      </c>
      <c r="FP226" s="10">
        <v>91.370900000000006</v>
      </c>
      <c r="FQ226" s="10">
        <v>91.355400000000003</v>
      </c>
      <c r="FR226" s="11">
        <v>91.366</v>
      </c>
      <c r="FS226" s="34">
        <v>0</v>
      </c>
      <c r="FT226" s="35">
        <v>0</v>
      </c>
      <c r="FU226" s="35">
        <v>0</v>
      </c>
      <c r="FV226" s="35">
        <v>0</v>
      </c>
      <c r="FW226" s="36">
        <v>0</v>
      </c>
      <c r="FX226" s="34">
        <v>0</v>
      </c>
      <c r="FY226" s="35">
        <v>0</v>
      </c>
      <c r="FZ226" s="35">
        <v>0</v>
      </c>
      <c r="GA226" s="35">
        <v>0</v>
      </c>
      <c r="GB226" s="36">
        <v>0</v>
      </c>
    </row>
    <row r="227" spans="2:184" ht="15" customHeight="1">
      <c r="B227" s="122"/>
      <c r="C227" s="73"/>
      <c r="D227" s="8">
        <f t="shared" si="18"/>
        <v>-28</v>
      </c>
      <c r="E227" s="9">
        <v>2093072.44</v>
      </c>
      <c r="F227" s="10">
        <v>89.268799999999999</v>
      </c>
      <c r="G227" s="10">
        <v>89.224800000000002</v>
      </c>
      <c r="H227" s="10">
        <v>89.210400000000007</v>
      </c>
      <c r="I227" s="11">
        <v>89.2346</v>
      </c>
      <c r="J227" s="9">
        <v>1980244.24</v>
      </c>
      <c r="K227" s="10">
        <v>89.268299999999996</v>
      </c>
      <c r="L227" s="10">
        <v>89.225499999999997</v>
      </c>
      <c r="M227" s="10">
        <v>89.211100000000002</v>
      </c>
      <c r="N227" s="11">
        <v>89.234899999999996</v>
      </c>
      <c r="O227" s="9">
        <v>1908274.6</v>
      </c>
      <c r="P227" s="10">
        <v>89.267799999999994</v>
      </c>
      <c r="Q227" s="10">
        <v>89.226399999999998</v>
      </c>
      <c r="R227" s="10">
        <v>89.212900000000005</v>
      </c>
      <c r="S227" s="11">
        <v>89.235600000000005</v>
      </c>
      <c r="T227" s="9">
        <v>1889159.36</v>
      </c>
      <c r="U227" s="10">
        <v>89.266400000000004</v>
      </c>
      <c r="V227" s="10">
        <v>89.228800000000007</v>
      </c>
      <c r="W227" s="10">
        <v>89.214299999999994</v>
      </c>
      <c r="X227" s="11">
        <v>89.236400000000003</v>
      </c>
      <c r="Y227" s="9">
        <v>1920947.68</v>
      </c>
      <c r="Z227" s="10">
        <v>89.265600000000006</v>
      </c>
      <c r="AA227" s="10">
        <v>89.232100000000003</v>
      </c>
      <c r="AB227" s="10">
        <v>89.217600000000004</v>
      </c>
      <c r="AC227" s="11">
        <v>89.238399999999999</v>
      </c>
      <c r="AD227" s="9">
        <v>1995602.28</v>
      </c>
      <c r="AE227" s="10">
        <v>89.263800000000003</v>
      </c>
      <c r="AF227" s="10">
        <v>89.235500000000002</v>
      </c>
      <c r="AG227" s="10">
        <v>89.2196</v>
      </c>
      <c r="AH227" s="11">
        <v>89.239599999999996</v>
      </c>
      <c r="AI227" s="9">
        <v>2107622</v>
      </c>
      <c r="AJ227" s="10">
        <v>89.260999999999996</v>
      </c>
      <c r="AK227" s="10">
        <v>89.236599999999996</v>
      </c>
      <c r="AL227" s="10">
        <v>89.222399999999993</v>
      </c>
      <c r="AM227" s="11">
        <v>89.24</v>
      </c>
      <c r="AN227" s="9">
        <v>2252854.88</v>
      </c>
      <c r="AO227" s="10">
        <v>89.258300000000006</v>
      </c>
      <c r="AP227" s="10">
        <v>89.239000000000004</v>
      </c>
      <c r="AQ227" s="10">
        <v>89.224000000000004</v>
      </c>
      <c r="AR227" s="11">
        <v>89.240399999999994</v>
      </c>
      <c r="AS227" s="9">
        <v>2428867.2799999998</v>
      </c>
      <c r="AT227" s="10">
        <v>89.256100000000004</v>
      </c>
      <c r="AU227" s="10">
        <v>89.242699999999999</v>
      </c>
      <c r="AV227" s="10">
        <v>89.227400000000003</v>
      </c>
      <c r="AW227" s="11">
        <v>89.242000000000004</v>
      </c>
      <c r="AX227" s="9">
        <v>2632561</v>
      </c>
      <c r="AY227" s="10">
        <v>89.254400000000004</v>
      </c>
      <c r="AZ227" s="10">
        <v>89.246099999999998</v>
      </c>
      <c r="BA227" s="10">
        <v>89.230599999999995</v>
      </c>
      <c r="BB227" s="11">
        <v>89.243700000000004</v>
      </c>
      <c r="BC227" s="34">
        <v>0</v>
      </c>
      <c r="BD227" s="35">
        <v>0</v>
      </c>
      <c r="BE227" s="35">
        <v>0</v>
      </c>
      <c r="BF227" s="35">
        <v>0</v>
      </c>
      <c r="BG227" s="36">
        <v>0</v>
      </c>
      <c r="BH227" s="34">
        <v>0</v>
      </c>
      <c r="BI227" s="35">
        <v>0</v>
      </c>
      <c r="BJ227" s="35">
        <v>0</v>
      </c>
      <c r="BK227" s="35">
        <v>0</v>
      </c>
      <c r="BL227" s="36">
        <v>0</v>
      </c>
      <c r="BM227" s="9">
        <v>2102079.48</v>
      </c>
      <c r="BN227" s="10">
        <v>89.268699999999995</v>
      </c>
      <c r="BO227" s="10">
        <v>89.224299999999999</v>
      </c>
      <c r="BP227" s="10">
        <v>89.210099999999997</v>
      </c>
      <c r="BQ227" s="11">
        <v>89.234300000000005</v>
      </c>
      <c r="BR227" s="9">
        <v>1989268.4</v>
      </c>
      <c r="BS227" s="10">
        <v>89.268000000000001</v>
      </c>
      <c r="BT227" s="10">
        <v>89.225399999999993</v>
      </c>
      <c r="BU227" s="10">
        <v>89.210800000000006</v>
      </c>
      <c r="BV227" s="11">
        <v>89.234700000000004</v>
      </c>
      <c r="BW227" s="9">
        <v>1917188</v>
      </c>
      <c r="BX227" s="10">
        <v>89.267700000000005</v>
      </c>
      <c r="BY227" s="10">
        <v>89.226200000000006</v>
      </c>
      <c r="BZ227" s="10">
        <v>89.212699999999998</v>
      </c>
      <c r="CA227" s="11">
        <v>89.235500000000002</v>
      </c>
      <c r="CB227" s="9">
        <v>1898736.44</v>
      </c>
      <c r="CC227" s="10">
        <v>89.266300000000001</v>
      </c>
      <c r="CD227" s="10">
        <v>89.228499999999997</v>
      </c>
      <c r="CE227" s="10">
        <v>89.214299999999994</v>
      </c>
      <c r="CF227" s="11">
        <v>89.2363</v>
      </c>
      <c r="CG227" s="9">
        <v>1933024.48</v>
      </c>
      <c r="CH227" s="10">
        <v>89.265299999999996</v>
      </c>
      <c r="CI227" s="10">
        <v>89.232399999999998</v>
      </c>
      <c r="CJ227" s="10">
        <v>89.217399999999998</v>
      </c>
      <c r="CK227" s="11">
        <v>89.238299999999995</v>
      </c>
      <c r="CL227" s="9">
        <v>2010807.2</v>
      </c>
      <c r="CM227" s="10">
        <v>89.263400000000004</v>
      </c>
      <c r="CN227" s="10">
        <v>89.235399999999998</v>
      </c>
      <c r="CO227" s="10">
        <v>89.2196</v>
      </c>
      <c r="CP227" s="11">
        <v>89.239400000000003</v>
      </c>
      <c r="CQ227" s="9">
        <v>2126408.64</v>
      </c>
      <c r="CR227" s="10">
        <v>89.260599999999997</v>
      </c>
      <c r="CS227" s="10">
        <v>89.236800000000002</v>
      </c>
      <c r="CT227" s="10">
        <v>89.221900000000005</v>
      </c>
      <c r="CU227" s="11">
        <v>89.239699999999999</v>
      </c>
      <c r="CV227" s="9">
        <v>2274976.04</v>
      </c>
      <c r="CW227" s="10">
        <v>89.258899999999997</v>
      </c>
      <c r="CX227" s="10">
        <v>89.2393</v>
      </c>
      <c r="CY227" s="10">
        <v>89.224000000000004</v>
      </c>
      <c r="CZ227" s="11">
        <v>89.240700000000004</v>
      </c>
      <c r="DA227" s="9">
        <v>2455819.84</v>
      </c>
      <c r="DB227" s="10">
        <v>89.256</v>
      </c>
      <c r="DC227" s="10">
        <v>89.242500000000007</v>
      </c>
      <c r="DD227" s="10">
        <v>89.2273</v>
      </c>
      <c r="DE227" s="11">
        <v>89.241900000000001</v>
      </c>
      <c r="DF227" s="9">
        <v>2664680.7200000002</v>
      </c>
      <c r="DG227" s="10">
        <v>89.254000000000005</v>
      </c>
      <c r="DH227" s="10">
        <v>89.245699999999999</v>
      </c>
      <c r="DI227" s="10">
        <v>89.230199999999996</v>
      </c>
      <c r="DJ227" s="11">
        <v>89.243300000000005</v>
      </c>
      <c r="DK227" s="34">
        <v>0</v>
      </c>
      <c r="DL227" s="35">
        <v>0</v>
      </c>
      <c r="DM227" s="35">
        <v>0</v>
      </c>
      <c r="DN227" s="35">
        <v>0</v>
      </c>
      <c r="DO227" s="36">
        <v>0</v>
      </c>
      <c r="DP227" s="34">
        <v>0</v>
      </c>
      <c r="DQ227" s="35">
        <v>0</v>
      </c>
      <c r="DR227" s="35">
        <v>0</v>
      </c>
      <c r="DS227" s="35">
        <v>0</v>
      </c>
      <c r="DT227" s="36">
        <v>0</v>
      </c>
      <c r="DU227" s="9">
        <v>2098079.2000000002</v>
      </c>
      <c r="DV227" s="10">
        <v>89.268100000000004</v>
      </c>
      <c r="DW227" s="10">
        <v>89.224299999999999</v>
      </c>
      <c r="DX227" s="10">
        <v>89.210599999999999</v>
      </c>
      <c r="DY227" s="11">
        <v>89.234200000000001</v>
      </c>
      <c r="DZ227" s="9">
        <v>1985279.52</v>
      </c>
      <c r="EA227" s="10">
        <v>89.268299999999996</v>
      </c>
      <c r="EB227" s="10">
        <v>89.225999999999999</v>
      </c>
      <c r="EC227" s="10">
        <v>89.211200000000005</v>
      </c>
      <c r="ED227" s="11">
        <v>89.235100000000003</v>
      </c>
      <c r="EE227" s="9">
        <v>1913369.2</v>
      </c>
      <c r="EF227" s="10">
        <v>89.267399999999995</v>
      </c>
      <c r="EG227" s="10">
        <v>89.226399999999998</v>
      </c>
      <c r="EH227" s="10">
        <v>89.212900000000005</v>
      </c>
      <c r="EI227" s="11">
        <v>89.235500000000002</v>
      </c>
      <c r="EJ227" s="9">
        <v>1895068.72</v>
      </c>
      <c r="EK227" s="10">
        <v>89.265900000000002</v>
      </c>
      <c r="EL227" s="10">
        <v>89.228499999999997</v>
      </c>
      <c r="EM227" s="10">
        <v>89.214399999999998</v>
      </c>
      <c r="EN227" s="11">
        <v>89.236199999999997</v>
      </c>
      <c r="EO227" s="9">
        <v>1929327.28</v>
      </c>
      <c r="EP227" s="10">
        <v>89.2654</v>
      </c>
      <c r="EQ227" s="10">
        <v>89.232200000000006</v>
      </c>
      <c r="ER227" s="10">
        <v>89.217699999999994</v>
      </c>
      <c r="ES227" s="11">
        <v>89.238399999999999</v>
      </c>
      <c r="ET227" s="9">
        <v>2007081.28</v>
      </c>
      <c r="EU227" s="10">
        <v>89.263900000000007</v>
      </c>
      <c r="EV227" s="10">
        <v>89.235299999999995</v>
      </c>
      <c r="EW227" s="10">
        <v>89.219499999999996</v>
      </c>
      <c r="EX227" s="11">
        <v>89.239500000000007</v>
      </c>
      <c r="EY227" s="9">
        <v>2122698.04</v>
      </c>
      <c r="EZ227" s="10">
        <v>89.260900000000007</v>
      </c>
      <c r="FA227" s="10">
        <v>89.236400000000003</v>
      </c>
      <c r="FB227" s="10">
        <v>89.222499999999997</v>
      </c>
      <c r="FC227" s="11">
        <v>89.239900000000006</v>
      </c>
      <c r="FD227" s="9">
        <v>2271422.48</v>
      </c>
      <c r="FE227" s="10">
        <v>89.259</v>
      </c>
      <c r="FF227" s="10">
        <v>89.239000000000004</v>
      </c>
      <c r="FG227" s="10">
        <v>89.224000000000004</v>
      </c>
      <c r="FH227" s="11">
        <v>89.240600000000001</v>
      </c>
      <c r="FI227" s="9">
        <v>2452486.84</v>
      </c>
      <c r="FJ227" s="10">
        <v>89.256</v>
      </c>
      <c r="FK227" s="10">
        <v>89.242599999999996</v>
      </c>
      <c r="FL227" s="10">
        <v>89.2273</v>
      </c>
      <c r="FM227" s="11">
        <v>89.241900000000001</v>
      </c>
      <c r="FN227" s="9">
        <v>2661651.6800000002</v>
      </c>
      <c r="FO227" s="10">
        <v>89.2547</v>
      </c>
      <c r="FP227" s="10">
        <v>89.245900000000006</v>
      </c>
      <c r="FQ227" s="10">
        <v>89.230800000000002</v>
      </c>
      <c r="FR227" s="11">
        <v>89.243799999999993</v>
      </c>
      <c r="FS227" s="34">
        <v>0</v>
      </c>
      <c r="FT227" s="35">
        <v>0</v>
      </c>
      <c r="FU227" s="35">
        <v>0</v>
      </c>
      <c r="FV227" s="35">
        <v>0</v>
      </c>
      <c r="FW227" s="36">
        <v>0</v>
      </c>
      <c r="FX227" s="34">
        <v>0</v>
      </c>
      <c r="FY227" s="35">
        <v>0</v>
      </c>
      <c r="FZ227" s="35">
        <v>0</v>
      </c>
      <c r="GA227" s="35">
        <v>0</v>
      </c>
      <c r="GB227" s="36">
        <v>0</v>
      </c>
    </row>
    <row r="228" spans="2:184" ht="15" customHeight="1">
      <c r="B228" s="122"/>
      <c r="C228" s="73"/>
      <c r="D228" s="8">
        <f t="shared" si="18"/>
        <v>-26</v>
      </c>
      <c r="E228" s="9">
        <v>1954468.96</v>
      </c>
      <c r="F228" s="10">
        <v>87.767899999999997</v>
      </c>
      <c r="G228" s="10">
        <v>87.726299999999995</v>
      </c>
      <c r="H228" s="10">
        <v>87.709599999999995</v>
      </c>
      <c r="I228" s="11">
        <v>87.734499999999997</v>
      </c>
      <c r="J228" s="9">
        <v>1852255.12</v>
      </c>
      <c r="K228" s="10">
        <v>87.769199999999998</v>
      </c>
      <c r="L228" s="10">
        <v>87.727800000000002</v>
      </c>
      <c r="M228" s="10">
        <v>87.710999999999999</v>
      </c>
      <c r="N228" s="11">
        <v>87.735900000000001</v>
      </c>
      <c r="O228" s="9">
        <v>1793224.32</v>
      </c>
      <c r="P228" s="10">
        <v>87.769199999999998</v>
      </c>
      <c r="Q228" s="10">
        <v>87.729600000000005</v>
      </c>
      <c r="R228" s="10">
        <v>87.712900000000005</v>
      </c>
      <c r="S228" s="11">
        <v>87.737200000000001</v>
      </c>
      <c r="T228" s="9">
        <v>1785621.12</v>
      </c>
      <c r="U228" s="10">
        <v>87.769800000000004</v>
      </c>
      <c r="V228" s="10">
        <v>87.732299999999995</v>
      </c>
      <c r="W228" s="10">
        <v>87.716300000000004</v>
      </c>
      <c r="X228" s="11">
        <v>87.739400000000003</v>
      </c>
      <c r="Y228" s="9">
        <v>1825771.64</v>
      </c>
      <c r="Z228" s="10">
        <v>87.768799999999999</v>
      </c>
      <c r="AA228" s="10">
        <v>87.735900000000001</v>
      </c>
      <c r="AB228" s="10">
        <v>87.718000000000004</v>
      </c>
      <c r="AC228" s="11">
        <v>87.740899999999996</v>
      </c>
      <c r="AD228" s="9">
        <v>1906524.92</v>
      </c>
      <c r="AE228" s="10">
        <v>87.767300000000006</v>
      </c>
      <c r="AF228" s="10">
        <v>87.738699999999994</v>
      </c>
      <c r="AG228" s="10">
        <v>87.720600000000005</v>
      </c>
      <c r="AH228" s="11">
        <v>87.742199999999997</v>
      </c>
      <c r="AI228" s="9">
        <v>2023191.88</v>
      </c>
      <c r="AJ228" s="10">
        <v>87.765100000000004</v>
      </c>
      <c r="AK228" s="10">
        <v>87.74</v>
      </c>
      <c r="AL228" s="10">
        <v>87.723200000000006</v>
      </c>
      <c r="AM228" s="11">
        <v>87.742699999999999</v>
      </c>
      <c r="AN228" s="9">
        <v>2172129.92</v>
      </c>
      <c r="AO228" s="10">
        <v>87.763099999999994</v>
      </c>
      <c r="AP228" s="10">
        <v>87.743600000000001</v>
      </c>
      <c r="AQ228" s="10">
        <v>87.7256</v>
      </c>
      <c r="AR228" s="11">
        <v>87.744100000000003</v>
      </c>
      <c r="AS228" s="9">
        <v>2351117.12</v>
      </c>
      <c r="AT228" s="10">
        <v>87.760400000000004</v>
      </c>
      <c r="AU228" s="10">
        <v>87.745800000000003</v>
      </c>
      <c r="AV228" s="10">
        <v>87.728099999999998</v>
      </c>
      <c r="AW228" s="11">
        <v>87.744699999999995</v>
      </c>
      <c r="AX228" s="9">
        <v>2556428.96</v>
      </c>
      <c r="AY228" s="10">
        <v>87.757400000000004</v>
      </c>
      <c r="AZ228" s="10">
        <v>87.750500000000002</v>
      </c>
      <c r="BA228" s="10">
        <v>87.733199999999997</v>
      </c>
      <c r="BB228" s="11">
        <v>87.747</v>
      </c>
      <c r="BC228" s="34">
        <v>0</v>
      </c>
      <c r="BD228" s="35">
        <v>0</v>
      </c>
      <c r="BE228" s="35">
        <v>0</v>
      </c>
      <c r="BF228" s="35">
        <v>0</v>
      </c>
      <c r="BG228" s="36">
        <v>0</v>
      </c>
      <c r="BH228" s="34">
        <v>0</v>
      </c>
      <c r="BI228" s="35">
        <v>0</v>
      </c>
      <c r="BJ228" s="35">
        <v>0</v>
      </c>
      <c r="BK228" s="35">
        <v>0</v>
      </c>
      <c r="BL228" s="36">
        <v>0</v>
      </c>
      <c r="BM228" s="9">
        <v>1963440.04</v>
      </c>
      <c r="BN228" s="10">
        <v>87.767399999999995</v>
      </c>
      <c r="BO228" s="10">
        <v>87.725800000000007</v>
      </c>
      <c r="BP228" s="10">
        <v>87.7102</v>
      </c>
      <c r="BQ228" s="11">
        <v>87.734399999999994</v>
      </c>
      <c r="BR228" s="9">
        <v>1861097.4</v>
      </c>
      <c r="BS228" s="10">
        <v>87.768199999999993</v>
      </c>
      <c r="BT228" s="10">
        <v>87.727599999999995</v>
      </c>
      <c r="BU228" s="10">
        <v>87.710999999999999</v>
      </c>
      <c r="BV228" s="11">
        <v>87.735500000000002</v>
      </c>
      <c r="BW228" s="9">
        <v>1801949.6</v>
      </c>
      <c r="BX228" s="10">
        <v>87.769300000000001</v>
      </c>
      <c r="BY228" s="10">
        <v>87.730099999999993</v>
      </c>
      <c r="BZ228" s="10">
        <v>87.712400000000002</v>
      </c>
      <c r="CA228" s="11">
        <v>87.737200000000001</v>
      </c>
      <c r="CB228" s="9">
        <v>1795229.48</v>
      </c>
      <c r="CC228" s="10">
        <v>87.769900000000007</v>
      </c>
      <c r="CD228" s="10">
        <v>87.732600000000005</v>
      </c>
      <c r="CE228" s="10">
        <v>87.715199999999996</v>
      </c>
      <c r="CF228" s="11">
        <v>87.739199999999997</v>
      </c>
      <c r="CG228" s="9">
        <v>1838097.96</v>
      </c>
      <c r="CH228" s="10">
        <v>87.768199999999993</v>
      </c>
      <c r="CI228" s="10">
        <v>87.736000000000004</v>
      </c>
      <c r="CJ228" s="10">
        <v>87.717799999999997</v>
      </c>
      <c r="CK228" s="11">
        <v>87.740600000000001</v>
      </c>
      <c r="CL228" s="9">
        <v>1922323.28</v>
      </c>
      <c r="CM228" s="10">
        <v>87.767700000000005</v>
      </c>
      <c r="CN228" s="10">
        <v>87.7393</v>
      </c>
      <c r="CO228" s="10">
        <v>87.720600000000005</v>
      </c>
      <c r="CP228" s="11">
        <v>87.742500000000007</v>
      </c>
      <c r="CQ228" s="9">
        <v>2042751.16</v>
      </c>
      <c r="CR228" s="10">
        <v>87.765000000000001</v>
      </c>
      <c r="CS228" s="10">
        <v>87.740300000000005</v>
      </c>
      <c r="CT228" s="10">
        <v>87.722999999999999</v>
      </c>
      <c r="CU228" s="11">
        <v>87.742800000000003</v>
      </c>
      <c r="CV228" s="9">
        <v>2195169.96</v>
      </c>
      <c r="CW228" s="10">
        <v>87.762900000000002</v>
      </c>
      <c r="CX228" s="10">
        <v>87.743700000000004</v>
      </c>
      <c r="CY228" s="10">
        <v>87.725800000000007</v>
      </c>
      <c r="CZ228" s="11">
        <v>87.744100000000003</v>
      </c>
      <c r="DA228" s="9">
        <v>2379070.64</v>
      </c>
      <c r="DB228" s="10">
        <v>87.760199999999998</v>
      </c>
      <c r="DC228" s="10">
        <v>87.745999999999995</v>
      </c>
      <c r="DD228" s="10">
        <v>87.728099999999998</v>
      </c>
      <c r="DE228" s="11">
        <v>87.744699999999995</v>
      </c>
      <c r="DF228" s="9">
        <v>2589732.52</v>
      </c>
      <c r="DG228" s="10">
        <v>87.757599999999996</v>
      </c>
      <c r="DH228" s="10">
        <v>87.750399999999999</v>
      </c>
      <c r="DI228" s="10">
        <v>87.733099999999993</v>
      </c>
      <c r="DJ228" s="11">
        <v>87.747</v>
      </c>
      <c r="DK228" s="34">
        <v>0</v>
      </c>
      <c r="DL228" s="35">
        <v>0</v>
      </c>
      <c r="DM228" s="35">
        <v>0</v>
      </c>
      <c r="DN228" s="35">
        <v>0</v>
      </c>
      <c r="DO228" s="36">
        <v>0</v>
      </c>
      <c r="DP228" s="34">
        <v>0</v>
      </c>
      <c r="DQ228" s="35">
        <v>0</v>
      </c>
      <c r="DR228" s="35">
        <v>0</v>
      </c>
      <c r="DS228" s="35">
        <v>0</v>
      </c>
      <c r="DT228" s="36">
        <v>0</v>
      </c>
      <c r="DU228" s="9">
        <v>1959474.16</v>
      </c>
      <c r="DV228" s="10">
        <v>87.768000000000001</v>
      </c>
      <c r="DW228" s="10">
        <v>87.726100000000002</v>
      </c>
      <c r="DX228" s="10">
        <v>87.709800000000001</v>
      </c>
      <c r="DY228" s="11">
        <v>87.734499999999997</v>
      </c>
      <c r="DZ228" s="9">
        <v>1857286.32</v>
      </c>
      <c r="EA228" s="10">
        <v>87.769400000000005</v>
      </c>
      <c r="EB228" s="10">
        <v>87.727400000000003</v>
      </c>
      <c r="EC228" s="10">
        <v>87.711699999999993</v>
      </c>
      <c r="ED228" s="11">
        <v>87.736099999999993</v>
      </c>
      <c r="EE228" s="9">
        <v>1798284.84</v>
      </c>
      <c r="EF228" s="10">
        <v>87.769199999999998</v>
      </c>
      <c r="EG228" s="10">
        <v>87.729799999999997</v>
      </c>
      <c r="EH228" s="10">
        <v>87.712900000000005</v>
      </c>
      <c r="EI228" s="11">
        <v>87.737200000000001</v>
      </c>
      <c r="EJ228" s="9">
        <v>1791630.32</v>
      </c>
      <c r="EK228" s="10">
        <v>87.769900000000007</v>
      </c>
      <c r="EL228" s="10">
        <v>87.732299999999995</v>
      </c>
      <c r="EM228" s="10">
        <v>87.715900000000005</v>
      </c>
      <c r="EN228" s="11">
        <v>87.7393</v>
      </c>
      <c r="EO228" s="9">
        <v>1834440.36</v>
      </c>
      <c r="EP228" s="10">
        <v>87.7684</v>
      </c>
      <c r="EQ228" s="10">
        <v>87.735500000000002</v>
      </c>
      <c r="ER228" s="10">
        <v>87.718000000000004</v>
      </c>
      <c r="ES228" s="11">
        <v>87.740600000000001</v>
      </c>
      <c r="ET228" s="9">
        <v>1918606.28</v>
      </c>
      <c r="EU228" s="10">
        <v>87.767399999999995</v>
      </c>
      <c r="EV228" s="10">
        <v>87.739000000000004</v>
      </c>
      <c r="EW228" s="10">
        <v>87.720500000000001</v>
      </c>
      <c r="EX228" s="11">
        <v>87.7423</v>
      </c>
      <c r="EY228" s="9">
        <v>2039104.76</v>
      </c>
      <c r="EZ228" s="10">
        <v>87.765299999999996</v>
      </c>
      <c r="FA228" s="10">
        <v>87.740399999999994</v>
      </c>
      <c r="FB228" s="10">
        <v>87.723399999999998</v>
      </c>
      <c r="FC228" s="11">
        <v>87.742999999999995</v>
      </c>
      <c r="FD228" s="9">
        <v>2191620.4</v>
      </c>
      <c r="FE228" s="10">
        <v>87.762900000000002</v>
      </c>
      <c r="FF228" s="10">
        <v>87.743300000000005</v>
      </c>
      <c r="FG228" s="10">
        <v>87.725200000000001</v>
      </c>
      <c r="FH228" s="11">
        <v>87.743799999999993</v>
      </c>
      <c r="FI228" s="9">
        <v>2375732.36</v>
      </c>
      <c r="FJ228" s="10">
        <v>87.760400000000004</v>
      </c>
      <c r="FK228" s="10">
        <v>87.745999999999995</v>
      </c>
      <c r="FL228" s="10">
        <v>87.727999999999994</v>
      </c>
      <c r="FM228" s="11">
        <v>87.744799999999998</v>
      </c>
      <c r="FN228" s="9">
        <v>2586691.84</v>
      </c>
      <c r="FO228" s="10">
        <v>87.757800000000003</v>
      </c>
      <c r="FP228" s="10">
        <v>87.750299999999996</v>
      </c>
      <c r="FQ228" s="10">
        <v>87.733400000000003</v>
      </c>
      <c r="FR228" s="11">
        <v>87.747200000000007</v>
      </c>
      <c r="FS228" s="34">
        <v>0</v>
      </c>
      <c r="FT228" s="35">
        <v>0</v>
      </c>
      <c r="FU228" s="35">
        <v>0</v>
      </c>
      <c r="FV228" s="35">
        <v>0</v>
      </c>
      <c r="FW228" s="36">
        <v>0</v>
      </c>
      <c r="FX228" s="34">
        <v>0</v>
      </c>
      <c r="FY228" s="35">
        <v>0</v>
      </c>
      <c r="FZ228" s="35">
        <v>0</v>
      </c>
      <c r="GA228" s="35">
        <v>0</v>
      </c>
      <c r="GB228" s="36">
        <v>0</v>
      </c>
    </row>
    <row r="229" spans="2:184" ht="15" customHeight="1">
      <c r="B229" s="122"/>
      <c r="C229" s="73"/>
      <c r="D229" s="8">
        <f t="shared" si="18"/>
        <v>-24</v>
      </c>
      <c r="E229" s="9">
        <v>1820506.72</v>
      </c>
      <c r="F229" s="10">
        <v>86.052400000000006</v>
      </c>
      <c r="G229" s="10">
        <v>86.007400000000004</v>
      </c>
      <c r="H229" s="10">
        <v>85.982799999999997</v>
      </c>
      <c r="I229" s="11">
        <v>86.014099999999999</v>
      </c>
      <c r="J229" s="9">
        <v>1728859.64</v>
      </c>
      <c r="K229" s="10">
        <v>86.053899999999999</v>
      </c>
      <c r="L229" s="10">
        <v>86.01</v>
      </c>
      <c r="M229" s="10">
        <v>85.984899999999996</v>
      </c>
      <c r="N229" s="11">
        <v>86.016199999999998</v>
      </c>
      <c r="O229" s="9">
        <v>1680558.56</v>
      </c>
      <c r="P229" s="10">
        <v>86.054299999999998</v>
      </c>
      <c r="Q229" s="10">
        <v>86.010300000000001</v>
      </c>
      <c r="R229" s="10">
        <v>85.986999999999995</v>
      </c>
      <c r="S229" s="11">
        <v>86.017099999999999</v>
      </c>
      <c r="T229" s="9">
        <v>1681554</v>
      </c>
      <c r="U229" s="10">
        <v>86.054900000000004</v>
      </c>
      <c r="V229" s="10">
        <v>86.012600000000006</v>
      </c>
      <c r="W229" s="10">
        <v>85.989699999999999</v>
      </c>
      <c r="X229" s="11">
        <v>86.019000000000005</v>
      </c>
      <c r="Y229" s="9">
        <v>1726758.4</v>
      </c>
      <c r="Z229" s="10">
        <v>86.0535</v>
      </c>
      <c r="AA229" s="10">
        <v>86.015100000000004</v>
      </c>
      <c r="AB229" s="10">
        <v>85.990200000000002</v>
      </c>
      <c r="AC229" s="11">
        <v>86.019499999999994</v>
      </c>
      <c r="AD229" s="9">
        <v>1810592.52</v>
      </c>
      <c r="AE229" s="10">
        <v>86.051199999999994</v>
      </c>
      <c r="AF229" s="10">
        <v>86.015600000000006</v>
      </c>
      <c r="AG229" s="10">
        <v>85.992000000000004</v>
      </c>
      <c r="AH229" s="11">
        <v>86.019599999999997</v>
      </c>
      <c r="AI229" s="9">
        <v>1928904.48</v>
      </c>
      <c r="AJ229" s="10">
        <v>86.048400000000001</v>
      </c>
      <c r="AK229" s="10">
        <v>86.016800000000003</v>
      </c>
      <c r="AL229" s="10">
        <v>85.992000000000004</v>
      </c>
      <c r="AM229" s="11">
        <v>86.019000000000005</v>
      </c>
      <c r="AN229" s="9">
        <v>2078643.08</v>
      </c>
      <c r="AO229" s="10">
        <v>86.044600000000003</v>
      </c>
      <c r="AP229" s="10">
        <v>86.017499999999998</v>
      </c>
      <c r="AQ229" s="10">
        <v>85.992500000000007</v>
      </c>
      <c r="AR229" s="11">
        <v>86.018199999999993</v>
      </c>
      <c r="AS229" s="9">
        <v>2257752.04</v>
      </c>
      <c r="AT229" s="10">
        <v>86.042100000000005</v>
      </c>
      <c r="AU229" s="10">
        <v>86.019499999999994</v>
      </c>
      <c r="AV229" s="10">
        <v>85.994500000000002</v>
      </c>
      <c r="AW229" s="11">
        <v>86.018600000000006</v>
      </c>
      <c r="AX229" s="9">
        <v>2461413.7599999998</v>
      </c>
      <c r="AY229" s="10">
        <v>86.038600000000002</v>
      </c>
      <c r="AZ229" s="10">
        <v>86.021900000000002</v>
      </c>
      <c r="BA229" s="10">
        <v>85.996099999999998</v>
      </c>
      <c r="BB229" s="11">
        <v>86.018799999999999</v>
      </c>
      <c r="BC229" s="34">
        <v>0</v>
      </c>
      <c r="BD229" s="35">
        <v>0</v>
      </c>
      <c r="BE229" s="35">
        <v>0</v>
      </c>
      <c r="BF229" s="35">
        <v>0</v>
      </c>
      <c r="BG229" s="36">
        <v>0</v>
      </c>
      <c r="BH229" s="34">
        <v>0</v>
      </c>
      <c r="BI229" s="35">
        <v>0</v>
      </c>
      <c r="BJ229" s="35">
        <v>0</v>
      </c>
      <c r="BK229" s="35">
        <v>0</v>
      </c>
      <c r="BL229" s="36">
        <v>0</v>
      </c>
      <c r="BM229" s="9">
        <v>1829313.4</v>
      </c>
      <c r="BN229" s="10">
        <v>86.052899999999994</v>
      </c>
      <c r="BO229" s="10">
        <v>86.007599999999996</v>
      </c>
      <c r="BP229" s="10">
        <v>85.982600000000005</v>
      </c>
      <c r="BQ229" s="11">
        <v>86.014300000000006</v>
      </c>
      <c r="BR229" s="9">
        <v>1737452.32</v>
      </c>
      <c r="BS229" s="10">
        <v>86.054199999999994</v>
      </c>
      <c r="BT229" s="10">
        <v>86.009200000000007</v>
      </c>
      <c r="BU229" s="10">
        <v>85.9846</v>
      </c>
      <c r="BV229" s="11">
        <v>86.015900000000002</v>
      </c>
      <c r="BW229" s="9">
        <v>1689091.72</v>
      </c>
      <c r="BX229" s="10">
        <v>86.054500000000004</v>
      </c>
      <c r="BY229" s="10">
        <v>86.011200000000002</v>
      </c>
      <c r="BZ229" s="10">
        <v>85.9876</v>
      </c>
      <c r="CA229" s="11">
        <v>86.017700000000005</v>
      </c>
      <c r="CB229" s="9">
        <v>1690915.16</v>
      </c>
      <c r="CC229" s="10">
        <v>86.0548</v>
      </c>
      <c r="CD229" s="10">
        <v>86.012799999999999</v>
      </c>
      <c r="CE229" s="10">
        <v>85.989400000000003</v>
      </c>
      <c r="CF229" s="11">
        <v>86.018900000000002</v>
      </c>
      <c r="CG229" s="9">
        <v>1738944.04</v>
      </c>
      <c r="CH229" s="10">
        <v>86.052899999999994</v>
      </c>
      <c r="CI229" s="10">
        <v>86.014700000000005</v>
      </c>
      <c r="CJ229" s="10">
        <v>85.990700000000004</v>
      </c>
      <c r="CK229" s="11">
        <v>86.019400000000005</v>
      </c>
      <c r="CL229" s="9">
        <v>1826249.56</v>
      </c>
      <c r="CM229" s="10">
        <v>86.05</v>
      </c>
      <c r="CN229" s="10">
        <v>86.0154</v>
      </c>
      <c r="CO229" s="10">
        <v>85.991500000000002</v>
      </c>
      <c r="CP229" s="11">
        <v>86.018900000000002</v>
      </c>
      <c r="CQ229" s="9">
        <v>1948530.72</v>
      </c>
      <c r="CR229" s="10">
        <v>86.048500000000004</v>
      </c>
      <c r="CS229" s="10">
        <v>86.016800000000003</v>
      </c>
      <c r="CT229" s="10">
        <v>85.991600000000005</v>
      </c>
      <c r="CU229" s="11">
        <v>86.018900000000002</v>
      </c>
      <c r="CV229" s="9">
        <v>2101839.6</v>
      </c>
      <c r="CW229" s="10">
        <v>86.044600000000003</v>
      </c>
      <c r="CX229" s="10">
        <v>86.017300000000006</v>
      </c>
      <c r="CY229" s="10">
        <v>85.992699999999999</v>
      </c>
      <c r="CZ229" s="11">
        <v>86.018199999999993</v>
      </c>
      <c r="DA229" s="9">
        <v>2285842.3199999998</v>
      </c>
      <c r="DB229" s="10">
        <v>86.041200000000003</v>
      </c>
      <c r="DC229" s="10">
        <v>86.019099999999995</v>
      </c>
      <c r="DD229" s="10">
        <v>85.994200000000006</v>
      </c>
      <c r="DE229" s="11">
        <v>86.018100000000004</v>
      </c>
      <c r="DF229" s="9">
        <v>2494894.2400000002</v>
      </c>
      <c r="DG229" s="10">
        <v>86.038600000000002</v>
      </c>
      <c r="DH229" s="10">
        <v>86.021600000000007</v>
      </c>
      <c r="DI229" s="10">
        <v>85.996099999999998</v>
      </c>
      <c r="DJ229" s="11">
        <v>86.018699999999995</v>
      </c>
      <c r="DK229" s="34">
        <v>0</v>
      </c>
      <c r="DL229" s="35">
        <v>0</v>
      </c>
      <c r="DM229" s="35">
        <v>0</v>
      </c>
      <c r="DN229" s="35">
        <v>0</v>
      </c>
      <c r="DO229" s="36">
        <v>0</v>
      </c>
      <c r="DP229" s="34">
        <v>0</v>
      </c>
      <c r="DQ229" s="35">
        <v>0</v>
      </c>
      <c r="DR229" s="35">
        <v>0</v>
      </c>
      <c r="DS229" s="35">
        <v>0</v>
      </c>
      <c r="DT229" s="36">
        <v>0</v>
      </c>
      <c r="DU229" s="9">
        <v>1825428.08</v>
      </c>
      <c r="DV229" s="10">
        <v>86.052899999999994</v>
      </c>
      <c r="DW229" s="10">
        <v>86.007300000000001</v>
      </c>
      <c r="DX229" s="10">
        <v>85.982100000000003</v>
      </c>
      <c r="DY229" s="11">
        <v>86.013999999999996</v>
      </c>
      <c r="DZ229" s="9">
        <v>1733730.72</v>
      </c>
      <c r="EA229" s="10">
        <v>86.053600000000003</v>
      </c>
      <c r="EB229" s="10">
        <v>86.008600000000001</v>
      </c>
      <c r="EC229" s="10">
        <v>85.984899999999996</v>
      </c>
      <c r="ED229" s="11">
        <v>86.015600000000006</v>
      </c>
      <c r="EE229" s="9">
        <v>1685531.84</v>
      </c>
      <c r="EF229" s="10">
        <v>86.054400000000001</v>
      </c>
      <c r="EG229" s="10">
        <v>86.010800000000003</v>
      </c>
      <c r="EH229" s="10">
        <v>85.9876</v>
      </c>
      <c r="EI229" s="11">
        <v>86.017499999999998</v>
      </c>
      <c r="EJ229" s="9">
        <v>1687421</v>
      </c>
      <c r="EK229" s="10">
        <v>86.055000000000007</v>
      </c>
      <c r="EL229" s="10">
        <v>86.0124</v>
      </c>
      <c r="EM229" s="10">
        <v>85.989400000000003</v>
      </c>
      <c r="EN229" s="11">
        <v>86.018900000000002</v>
      </c>
      <c r="EO229" s="9">
        <v>1735388.44</v>
      </c>
      <c r="EP229" s="10">
        <v>86.053399999999996</v>
      </c>
      <c r="EQ229" s="10">
        <v>86.014700000000005</v>
      </c>
      <c r="ER229" s="10">
        <v>85.990700000000004</v>
      </c>
      <c r="ES229" s="11">
        <v>86.019499999999994</v>
      </c>
      <c r="ET229" s="9">
        <v>1822645.68</v>
      </c>
      <c r="EU229" s="10">
        <v>86.0505</v>
      </c>
      <c r="EV229" s="10">
        <v>86.015500000000003</v>
      </c>
      <c r="EW229" s="10">
        <v>85.991600000000005</v>
      </c>
      <c r="EX229" s="11">
        <v>86.019099999999995</v>
      </c>
      <c r="EY229" s="9">
        <v>1944926.12</v>
      </c>
      <c r="EZ229" s="10">
        <v>86.048199999999994</v>
      </c>
      <c r="FA229" s="10">
        <v>86.0167</v>
      </c>
      <c r="FB229" s="10">
        <v>85.991799999999998</v>
      </c>
      <c r="FC229" s="11">
        <v>86.018799999999999</v>
      </c>
      <c r="FD229" s="9">
        <v>2098356.4</v>
      </c>
      <c r="FE229" s="10">
        <v>86.045100000000005</v>
      </c>
      <c r="FF229" s="10">
        <v>86.017499999999998</v>
      </c>
      <c r="FG229" s="10">
        <v>85.992500000000007</v>
      </c>
      <c r="FH229" s="11">
        <v>86.018299999999996</v>
      </c>
      <c r="FI229" s="9">
        <v>2282652.3199999998</v>
      </c>
      <c r="FJ229" s="10">
        <v>86.041499999999999</v>
      </c>
      <c r="FK229" s="10">
        <v>86.020200000000003</v>
      </c>
      <c r="FL229" s="10">
        <v>85.994</v>
      </c>
      <c r="FM229" s="11">
        <v>86.018500000000003</v>
      </c>
      <c r="FN229" s="9">
        <v>2491810.84</v>
      </c>
      <c r="FO229" s="10">
        <v>86.037899999999993</v>
      </c>
      <c r="FP229" s="10">
        <v>86.021699999999996</v>
      </c>
      <c r="FQ229" s="10">
        <v>85.996099999999998</v>
      </c>
      <c r="FR229" s="11">
        <v>86.018500000000003</v>
      </c>
      <c r="FS229" s="34">
        <v>0</v>
      </c>
      <c r="FT229" s="35">
        <v>0</v>
      </c>
      <c r="FU229" s="35">
        <v>0</v>
      </c>
      <c r="FV229" s="35">
        <v>0</v>
      </c>
      <c r="FW229" s="36">
        <v>0</v>
      </c>
      <c r="FX229" s="34">
        <v>0</v>
      </c>
      <c r="FY229" s="35">
        <v>0</v>
      </c>
      <c r="FZ229" s="35">
        <v>0</v>
      </c>
      <c r="GA229" s="35">
        <v>0</v>
      </c>
      <c r="GB229" s="36">
        <v>0</v>
      </c>
    </row>
    <row r="230" spans="2:184" ht="15" customHeight="1">
      <c r="B230" s="122"/>
      <c r="C230" s="73"/>
      <c r="D230" s="8">
        <f t="shared" si="18"/>
        <v>-22</v>
      </c>
      <c r="E230" s="9">
        <v>1687236.76</v>
      </c>
      <c r="F230" s="10">
        <v>84.391499999999994</v>
      </c>
      <c r="G230" s="10">
        <v>84.344099999999997</v>
      </c>
      <c r="H230" s="10">
        <v>84.312700000000007</v>
      </c>
      <c r="I230" s="11">
        <v>84.349299999999999</v>
      </c>
      <c r="J230" s="9">
        <v>1607892.6</v>
      </c>
      <c r="K230" s="10">
        <v>84.393199999999993</v>
      </c>
      <c r="L230" s="10">
        <v>84.345500000000001</v>
      </c>
      <c r="M230" s="10">
        <v>84.315399999999997</v>
      </c>
      <c r="N230" s="11">
        <v>84.351200000000006</v>
      </c>
      <c r="O230" s="9">
        <v>1571963.52</v>
      </c>
      <c r="P230" s="10">
        <v>84.393500000000003</v>
      </c>
      <c r="Q230" s="10">
        <v>84.347099999999998</v>
      </c>
      <c r="R230" s="10">
        <v>84.3172</v>
      </c>
      <c r="S230" s="11">
        <v>84.352400000000003</v>
      </c>
      <c r="T230" s="9">
        <v>1582811</v>
      </c>
      <c r="U230" s="10">
        <v>84.394900000000007</v>
      </c>
      <c r="V230" s="10">
        <v>84.348699999999994</v>
      </c>
      <c r="W230" s="10">
        <v>84.319000000000003</v>
      </c>
      <c r="X230" s="11">
        <v>84.354100000000003</v>
      </c>
      <c r="Y230" s="9">
        <v>1634852.44</v>
      </c>
      <c r="Z230" s="10">
        <v>84.393100000000004</v>
      </c>
      <c r="AA230" s="10">
        <v>84.349699999999999</v>
      </c>
      <c r="AB230" s="10">
        <v>84.319599999999994</v>
      </c>
      <c r="AC230" s="11">
        <v>84.353999999999999</v>
      </c>
      <c r="AD230" s="9">
        <v>1723963.52</v>
      </c>
      <c r="AE230" s="10">
        <v>84.391800000000003</v>
      </c>
      <c r="AF230" s="10">
        <v>84.350999999999999</v>
      </c>
      <c r="AG230" s="10">
        <v>84.319500000000005</v>
      </c>
      <c r="AH230" s="11">
        <v>84.353999999999999</v>
      </c>
      <c r="AI230" s="9">
        <v>1846304.96</v>
      </c>
      <c r="AJ230" s="10">
        <v>84.387900000000002</v>
      </c>
      <c r="AK230" s="10">
        <v>84.3523</v>
      </c>
      <c r="AL230" s="10">
        <v>84.32</v>
      </c>
      <c r="AM230" s="11">
        <v>84.353300000000004</v>
      </c>
      <c r="AN230" s="9">
        <v>1999412.88</v>
      </c>
      <c r="AO230" s="10">
        <v>84.382900000000006</v>
      </c>
      <c r="AP230" s="10">
        <v>84.352500000000006</v>
      </c>
      <c r="AQ230" s="10">
        <v>84.3202</v>
      </c>
      <c r="AR230" s="11">
        <v>84.351699999999994</v>
      </c>
      <c r="AS230" s="9">
        <v>2180849.36</v>
      </c>
      <c r="AT230" s="10">
        <v>84.380600000000001</v>
      </c>
      <c r="AU230" s="10">
        <v>84.354600000000005</v>
      </c>
      <c r="AV230" s="10">
        <v>84.320800000000006</v>
      </c>
      <c r="AW230" s="11">
        <v>84.351900000000001</v>
      </c>
      <c r="AX230" s="9">
        <v>2384388.7599999998</v>
      </c>
      <c r="AY230" s="10">
        <v>84.375799999999998</v>
      </c>
      <c r="AZ230" s="10">
        <v>84.354900000000001</v>
      </c>
      <c r="BA230" s="10">
        <v>84.322699999999998</v>
      </c>
      <c r="BB230" s="11">
        <v>84.351100000000002</v>
      </c>
      <c r="BC230" s="34">
        <v>0</v>
      </c>
      <c r="BD230" s="35">
        <v>0</v>
      </c>
      <c r="BE230" s="35">
        <v>0</v>
      </c>
      <c r="BF230" s="35">
        <v>0</v>
      </c>
      <c r="BG230" s="36">
        <v>0</v>
      </c>
      <c r="BH230" s="34">
        <v>0</v>
      </c>
      <c r="BI230" s="35">
        <v>0</v>
      </c>
      <c r="BJ230" s="35">
        <v>0</v>
      </c>
      <c r="BK230" s="35">
        <v>0</v>
      </c>
      <c r="BL230" s="36">
        <v>0</v>
      </c>
      <c r="BM230" s="9">
        <v>1695839.12</v>
      </c>
      <c r="BN230" s="10">
        <v>84.391000000000005</v>
      </c>
      <c r="BO230" s="10">
        <v>84.343400000000003</v>
      </c>
      <c r="BP230" s="10">
        <v>84.312899999999999</v>
      </c>
      <c r="BQ230" s="11">
        <v>84.349000000000004</v>
      </c>
      <c r="BR230" s="9">
        <v>1616227.48</v>
      </c>
      <c r="BS230" s="10">
        <v>84.392899999999997</v>
      </c>
      <c r="BT230" s="10">
        <v>84.346000000000004</v>
      </c>
      <c r="BU230" s="10">
        <v>84.313999999999993</v>
      </c>
      <c r="BV230" s="11">
        <v>84.350899999999996</v>
      </c>
      <c r="BW230" s="9">
        <v>1580323.24</v>
      </c>
      <c r="BX230" s="10">
        <v>84.393699999999995</v>
      </c>
      <c r="BY230" s="10">
        <v>84.346800000000002</v>
      </c>
      <c r="BZ230" s="10">
        <v>84.317300000000003</v>
      </c>
      <c r="CA230" s="11">
        <v>84.352500000000006</v>
      </c>
      <c r="CB230" s="9">
        <v>1592301.72</v>
      </c>
      <c r="CC230" s="10">
        <v>84.395099999999999</v>
      </c>
      <c r="CD230" s="10">
        <v>84.349000000000004</v>
      </c>
      <c r="CE230" s="10">
        <v>84.318899999999999</v>
      </c>
      <c r="CF230" s="11">
        <v>84.354200000000006</v>
      </c>
      <c r="CG230" s="9">
        <v>1647436.4</v>
      </c>
      <c r="CH230" s="10">
        <v>84.393299999999996</v>
      </c>
      <c r="CI230" s="10">
        <v>84.350200000000001</v>
      </c>
      <c r="CJ230" s="10">
        <v>84.319800000000001</v>
      </c>
      <c r="CK230" s="11">
        <v>84.354299999999995</v>
      </c>
      <c r="CL230" s="9">
        <v>1740290.08</v>
      </c>
      <c r="CM230" s="10">
        <v>84.3904</v>
      </c>
      <c r="CN230" s="10">
        <v>84.350999999999999</v>
      </c>
      <c r="CO230" s="10">
        <v>84.319500000000005</v>
      </c>
      <c r="CP230" s="11">
        <v>84.353499999999997</v>
      </c>
      <c r="CQ230" s="9">
        <v>1866788.88</v>
      </c>
      <c r="CR230" s="10">
        <v>84.388000000000005</v>
      </c>
      <c r="CS230" s="10">
        <v>84.351799999999997</v>
      </c>
      <c r="CT230" s="10">
        <v>84.319599999999994</v>
      </c>
      <c r="CU230" s="11">
        <v>84.352999999999994</v>
      </c>
      <c r="CV230" s="9">
        <v>2023600.04</v>
      </c>
      <c r="CW230" s="10">
        <v>84.384</v>
      </c>
      <c r="CX230" s="10">
        <v>84.352500000000006</v>
      </c>
      <c r="CY230" s="10">
        <v>84.320499999999996</v>
      </c>
      <c r="CZ230" s="11">
        <v>84.3523</v>
      </c>
      <c r="DA230" s="9">
        <v>2210065.6</v>
      </c>
      <c r="DB230" s="10">
        <v>84.379599999999996</v>
      </c>
      <c r="DC230" s="10">
        <v>84.353800000000007</v>
      </c>
      <c r="DD230" s="10">
        <v>84.320999999999998</v>
      </c>
      <c r="DE230" s="11">
        <v>84.351399999999998</v>
      </c>
      <c r="DF230" s="9">
        <v>2419161.2000000002</v>
      </c>
      <c r="DG230" s="10">
        <v>84.376400000000004</v>
      </c>
      <c r="DH230" s="10">
        <v>84.355400000000003</v>
      </c>
      <c r="DI230" s="10">
        <v>84.322599999999994</v>
      </c>
      <c r="DJ230" s="11">
        <v>84.351399999999998</v>
      </c>
      <c r="DK230" s="34">
        <v>0</v>
      </c>
      <c r="DL230" s="35">
        <v>0</v>
      </c>
      <c r="DM230" s="35">
        <v>0</v>
      </c>
      <c r="DN230" s="35">
        <v>0</v>
      </c>
      <c r="DO230" s="36">
        <v>0</v>
      </c>
      <c r="DP230" s="34">
        <v>0</v>
      </c>
      <c r="DQ230" s="35">
        <v>0</v>
      </c>
      <c r="DR230" s="35">
        <v>0</v>
      </c>
      <c r="DS230" s="35">
        <v>0</v>
      </c>
      <c r="DT230" s="36">
        <v>0</v>
      </c>
      <c r="DU230" s="9">
        <v>1692095</v>
      </c>
      <c r="DV230" s="10">
        <v>84.390500000000003</v>
      </c>
      <c r="DW230" s="10">
        <v>84.343800000000002</v>
      </c>
      <c r="DX230" s="10">
        <v>84.313299999999998</v>
      </c>
      <c r="DY230" s="11">
        <v>84.349100000000007</v>
      </c>
      <c r="DZ230" s="9">
        <v>1612657.72</v>
      </c>
      <c r="EA230" s="10">
        <v>84.392799999999994</v>
      </c>
      <c r="EB230" s="10">
        <v>84.3459</v>
      </c>
      <c r="EC230" s="10">
        <v>84.314499999999995</v>
      </c>
      <c r="ED230" s="11">
        <v>84.350899999999996</v>
      </c>
      <c r="EE230" s="9">
        <v>1576920.84</v>
      </c>
      <c r="EF230" s="10">
        <v>84.393500000000003</v>
      </c>
      <c r="EG230" s="10">
        <v>84.347200000000001</v>
      </c>
      <c r="EH230" s="10">
        <v>84.317599999999999</v>
      </c>
      <c r="EI230" s="11">
        <v>84.352699999999999</v>
      </c>
      <c r="EJ230" s="9">
        <v>1588826.24</v>
      </c>
      <c r="EK230" s="10">
        <v>84.394599999999997</v>
      </c>
      <c r="EL230" s="10">
        <v>84.349199999999996</v>
      </c>
      <c r="EM230" s="10">
        <v>84.318700000000007</v>
      </c>
      <c r="EN230" s="11">
        <v>84.353999999999999</v>
      </c>
      <c r="EO230" s="9">
        <v>1643907.04</v>
      </c>
      <c r="EP230" s="10">
        <v>84.393799999999999</v>
      </c>
      <c r="EQ230" s="10">
        <v>84.350099999999998</v>
      </c>
      <c r="ER230" s="10">
        <v>84.3202</v>
      </c>
      <c r="ES230" s="11">
        <v>84.354600000000005</v>
      </c>
      <c r="ET230" s="9">
        <v>1736730.88</v>
      </c>
      <c r="EU230" s="10">
        <v>84.391599999999997</v>
      </c>
      <c r="EV230" s="10">
        <v>84.352000000000004</v>
      </c>
      <c r="EW230" s="10">
        <v>84.319400000000002</v>
      </c>
      <c r="EX230" s="11">
        <v>84.354200000000006</v>
      </c>
      <c r="EY230" s="9">
        <v>1863171.48</v>
      </c>
      <c r="EZ230" s="10">
        <v>84.387699999999995</v>
      </c>
      <c r="FA230" s="10">
        <v>84.351699999999994</v>
      </c>
      <c r="FB230" s="10">
        <v>84.319900000000004</v>
      </c>
      <c r="FC230" s="11">
        <v>84.352999999999994</v>
      </c>
      <c r="FD230" s="9">
        <v>2020118.48</v>
      </c>
      <c r="FE230" s="10">
        <v>84.382400000000004</v>
      </c>
      <c r="FF230" s="10">
        <v>84.352099999999993</v>
      </c>
      <c r="FG230" s="10">
        <v>84.320800000000006</v>
      </c>
      <c r="FH230" s="11">
        <v>84.351699999999994</v>
      </c>
      <c r="FI230" s="9">
        <v>2206855</v>
      </c>
      <c r="FJ230" s="10">
        <v>84.379800000000003</v>
      </c>
      <c r="FK230" s="10">
        <v>84.354100000000003</v>
      </c>
      <c r="FL230" s="10">
        <v>84.321299999999994</v>
      </c>
      <c r="FM230" s="11">
        <v>84.351699999999994</v>
      </c>
      <c r="FN230" s="9">
        <v>2416131.7599999998</v>
      </c>
      <c r="FO230" s="10">
        <v>84.376099999999994</v>
      </c>
      <c r="FP230" s="10">
        <v>84.354900000000001</v>
      </c>
      <c r="FQ230" s="10">
        <v>84.322699999999998</v>
      </c>
      <c r="FR230" s="11">
        <v>84.351100000000002</v>
      </c>
      <c r="FS230" s="34">
        <v>0</v>
      </c>
      <c r="FT230" s="35">
        <v>0</v>
      </c>
      <c r="FU230" s="35">
        <v>0</v>
      </c>
      <c r="FV230" s="35">
        <v>0</v>
      </c>
      <c r="FW230" s="36">
        <v>0</v>
      </c>
      <c r="FX230" s="34">
        <v>0</v>
      </c>
      <c r="FY230" s="35">
        <v>0</v>
      </c>
      <c r="FZ230" s="35">
        <v>0</v>
      </c>
      <c r="GA230" s="35">
        <v>0</v>
      </c>
      <c r="GB230" s="36">
        <v>0</v>
      </c>
    </row>
    <row r="231" spans="2:184" ht="15" customHeight="1">
      <c r="B231" s="122"/>
      <c r="C231" s="73"/>
      <c r="D231" s="8">
        <f t="shared" si="18"/>
        <v>-20</v>
      </c>
      <c r="E231" s="9">
        <v>1562278.04</v>
      </c>
      <c r="F231" s="10">
        <v>82.559600000000003</v>
      </c>
      <c r="G231" s="10">
        <v>82.506399999999999</v>
      </c>
      <c r="H231" s="10">
        <v>82.472300000000004</v>
      </c>
      <c r="I231" s="11">
        <v>82.512600000000006</v>
      </c>
      <c r="J231" s="9">
        <v>1493384.84</v>
      </c>
      <c r="K231" s="10">
        <v>82.560199999999995</v>
      </c>
      <c r="L231" s="10">
        <v>82.507199999999997</v>
      </c>
      <c r="M231" s="10">
        <v>82.473500000000001</v>
      </c>
      <c r="N231" s="11">
        <v>82.513499999999993</v>
      </c>
      <c r="O231" s="9">
        <v>1466663.96</v>
      </c>
      <c r="P231" s="10">
        <v>82.562799999999996</v>
      </c>
      <c r="Q231" s="10">
        <v>82.509200000000007</v>
      </c>
      <c r="R231" s="10">
        <v>82.475300000000004</v>
      </c>
      <c r="S231" s="11">
        <v>82.515600000000006</v>
      </c>
      <c r="T231" s="9">
        <v>1483053</v>
      </c>
      <c r="U231" s="10">
        <v>82.562799999999996</v>
      </c>
      <c r="V231" s="10">
        <v>82.5107</v>
      </c>
      <c r="W231" s="10">
        <v>82.476500000000001</v>
      </c>
      <c r="X231" s="11">
        <v>82.516499999999994</v>
      </c>
      <c r="Y231" s="9">
        <v>1537994.92</v>
      </c>
      <c r="Z231" s="10">
        <v>82.56</v>
      </c>
      <c r="AA231" s="10">
        <v>82.510400000000004</v>
      </c>
      <c r="AB231" s="10">
        <v>82.477400000000003</v>
      </c>
      <c r="AC231" s="11">
        <v>82.515799999999999</v>
      </c>
      <c r="AD231" s="9">
        <v>1628257.12</v>
      </c>
      <c r="AE231" s="10">
        <v>82.558300000000003</v>
      </c>
      <c r="AF231" s="10">
        <v>82.510400000000004</v>
      </c>
      <c r="AG231" s="10">
        <v>82.475700000000003</v>
      </c>
      <c r="AH231" s="11">
        <v>82.514600000000002</v>
      </c>
      <c r="AI231" s="9">
        <v>1750658.84</v>
      </c>
      <c r="AJ231" s="10">
        <v>82.552700000000002</v>
      </c>
      <c r="AK231" s="10">
        <v>82.508099999999999</v>
      </c>
      <c r="AL231" s="10">
        <v>82.475899999999996</v>
      </c>
      <c r="AM231" s="11">
        <v>82.512100000000004</v>
      </c>
      <c r="AN231" s="9">
        <v>1903173.96</v>
      </c>
      <c r="AO231" s="10">
        <v>82.549899999999994</v>
      </c>
      <c r="AP231" s="10">
        <v>82.508899999999997</v>
      </c>
      <c r="AQ231" s="10">
        <v>82.475200000000001</v>
      </c>
      <c r="AR231" s="11">
        <v>82.511200000000002</v>
      </c>
      <c r="AS231" s="9">
        <v>2082507.4</v>
      </c>
      <c r="AT231" s="10">
        <v>82.545599999999993</v>
      </c>
      <c r="AU231" s="10">
        <v>82.507900000000006</v>
      </c>
      <c r="AV231" s="10">
        <v>82.475700000000003</v>
      </c>
      <c r="AW231" s="11">
        <v>82.509600000000006</v>
      </c>
      <c r="AX231" s="9">
        <v>2281282.96</v>
      </c>
      <c r="AY231" s="10">
        <v>82.541700000000006</v>
      </c>
      <c r="AZ231" s="10">
        <v>82.508700000000005</v>
      </c>
      <c r="BA231" s="10">
        <v>82.474999999999994</v>
      </c>
      <c r="BB231" s="11">
        <v>82.508399999999995</v>
      </c>
      <c r="BC231" s="34">
        <v>0</v>
      </c>
      <c r="BD231" s="35">
        <v>0</v>
      </c>
      <c r="BE231" s="35">
        <v>0</v>
      </c>
      <c r="BF231" s="35">
        <v>0</v>
      </c>
      <c r="BG231" s="36">
        <v>0</v>
      </c>
      <c r="BH231" s="34">
        <v>0</v>
      </c>
      <c r="BI231" s="35">
        <v>0</v>
      </c>
      <c r="BJ231" s="35">
        <v>0</v>
      </c>
      <c r="BK231" s="35">
        <v>0</v>
      </c>
      <c r="BL231" s="36">
        <v>0</v>
      </c>
      <c r="BM231" s="9">
        <v>1570634.08</v>
      </c>
      <c r="BN231" s="10">
        <v>82.561300000000003</v>
      </c>
      <c r="BO231" s="10">
        <v>82.505799999999994</v>
      </c>
      <c r="BP231" s="10">
        <v>82.472200000000001</v>
      </c>
      <c r="BQ231" s="11">
        <v>82.513000000000005</v>
      </c>
      <c r="BR231" s="9">
        <v>1501498.68</v>
      </c>
      <c r="BS231" s="10">
        <v>82.561599999999999</v>
      </c>
      <c r="BT231" s="10">
        <v>82.507099999999994</v>
      </c>
      <c r="BU231" s="10">
        <v>82.473399999999998</v>
      </c>
      <c r="BV231" s="11">
        <v>82.513900000000007</v>
      </c>
      <c r="BW231" s="9">
        <v>1474783.64</v>
      </c>
      <c r="BX231" s="10">
        <v>82.562200000000004</v>
      </c>
      <c r="BY231" s="10">
        <v>82.508899999999997</v>
      </c>
      <c r="BZ231" s="10">
        <v>82.475499999999997</v>
      </c>
      <c r="CA231" s="11">
        <v>82.5154</v>
      </c>
      <c r="CB231" s="9">
        <v>1492297.16</v>
      </c>
      <c r="CC231" s="10">
        <v>82.561899999999994</v>
      </c>
      <c r="CD231" s="10">
        <v>82.510499999999993</v>
      </c>
      <c r="CE231" s="10">
        <v>82.476600000000005</v>
      </c>
      <c r="CF231" s="11">
        <v>82.516199999999998</v>
      </c>
      <c r="CG231" s="9">
        <v>1550248.64</v>
      </c>
      <c r="CH231" s="10">
        <v>82.559899999999999</v>
      </c>
      <c r="CI231" s="10">
        <v>82.5107</v>
      </c>
      <c r="CJ231" s="10">
        <v>82.476900000000001</v>
      </c>
      <c r="CK231" s="11">
        <v>82.515699999999995</v>
      </c>
      <c r="CL231" s="9">
        <v>1644282.28</v>
      </c>
      <c r="CM231" s="10">
        <v>82.557500000000005</v>
      </c>
      <c r="CN231" s="10">
        <v>82.509799999999998</v>
      </c>
      <c r="CO231" s="10">
        <v>82.476100000000002</v>
      </c>
      <c r="CP231" s="11">
        <v>82.514300000000006</v>
      </c>
      <c r="CQ231" s="9">
        <v>1770842.56</v>
      </c>
      <c r="CR231" s="10">
        <v>82.553299999999993</v>
      </c>
      <c r="CS231" s="10">
        <v>82.507900000000006</v>
      </c>
      <c r="CT231" s="10">
        <v>82.475200000000001</v>
      </c>
      <c r="CU231" s="11">
        <v>82.512</v>
      </c>
      <c r="CV231" s="9">
        <v>1926926.76</v>
      </c>
      <c r="CW231" s="10">
        <v>82.549499999999995</v>
      </c>
      <c r="CX231" s="10">
        <v>82.508200000000002</v>
      </c>
      <c r="CY231" s="10">
        <v>82.475700000000003</v>
      </c>
      <c r="CZ231" s="11">
        <v>82.510999999999996</v>
      </c>
      <c r="DA231" s="9">
        <v>2111250.44</v>
      </c>
      <c r="DB231" s="10">
        <v>82.545500000000004</v>
      </c>
      <c r="DC231" s="10">
        <v>82.508300000000006</v>
      </c>
      <c r="DD231" s="10">
        <v>82.4756</v>
      </c>
      <c r="DE231" s="11">
        <v>82.509699999999995</v>
      </c>
      <c r="DF231" s="9">
        <v>2315577.7599999998</v>
      </c>
      <c r="DG231" s="10">
        <v>82.541799999999995</v>
      </c>
      <c r="DH231" s="10">
        <v>82.508200000000002</v>
      </c>
      <c r="DI231" s="10">
        <v>82.476100000000002</v>
      </c>
      <c r="DJ231" s="11">
        <v>82.508600000000001</v>
      </c>
      <c r="DK231" s="34">
        <v>0</v>
      </c>
      <c r="DL231" s="35">
        <v>0</v>
      </c>
      <c r="DM231" s="35">
        <v>0</v>
      </c>
      <c r="DN231" s="35">
        <v>0</v>
      </c>
      <c r="DO231" s="36">
        <v>0</v>
      </c>
      <c r="DP231" s="34">
        <v>0</v>
      </c>
      <c r="DQ231" s="35">
        <v>0</v>
      </c>
      <c r="DR231" s="35">
        <v>0</v>
      </c>
      <c r="DS231" s="35">
        <v>0</v>
      </c>
      <c r="DT231" s="36">
        <v>0</v>
      </c>
      <c r="DU231" s="9">
        <v>1567005.84</v>
      </c>
      <c r="DV231" s="10">
        <v>82.559799999999996</v>
      </c>
      <c r="DW231" s="10">
        <v>82.506</v>
      </c>
      <c r="DX231" s="10">
        <v>82.471500000000006</v>
      </c>
      <c r="DY231" s="11">
        <v>82.512299999999996</v>
      </c>
      <c r="DZ231" s="9">
        <v>1498101.68</v>
      </c>
      <c r="EA231" s="10">
        <v>82.561700000000002</v>
      </c>
      <c r="EB231" s="10">
        <v>82.507400000000004</v>
      </c>
      <c r="EC231" s="10">
        <v>82.473100000000002</v>
      </c>
      <c r="ED231" s="11">
        <v>82.513900000000007</v>
      </c>
      <c r="EE231" s="9">
        <v>1471437.96</v>
      </c>
      <c r="EF231" s="10">
        <v>82.562399999999997</v>
      </c>
      <c r="EG231" s="10">
        <v>82.508499999999998</v>
      </c>
      <c r="EH231" s="10">
        <v>82.475700000000003</v>
      </c>
      <c r="EI231" s="11">
        <v>82.5154</v>
      </c>
      <c r="EJ231" s="9">
        <v>1488914.56</v>
      </c>
      <c r="EK231" s="10">
        <v>82.561999999999998</v>
      </c>
      <c r="EL231" s="10">
        <v>82.510300000000001</v>
      </c>
      <c r="EM231" s="10">
        <v>82.476500000000001</v>
      </c>
      <c r="EN231" s="11">
        <v>82.516099999999994</v>
      </c>
      <c r="EO231" s="9">
        <v>1546827.6</v>
      </c>
      <c r="EP231" s="10">
        <v>82.560199999999995</v>
      </c>
      <c r="EQ231" s="10">
        <v>82.510999999999996</v>
      </c>
      <c r="ER231" s="10">
        <v>82.476799999999997</v>
      </c>
      <c r="ES231" s="11">
        <v>82.515900000000002</v>
      </c>
      <c r="ET231" s="9">
        <v>1640769.12</v>
      </c>
      <c r="EU231" s="10">
        <v>82.557900000000004</v>
      </c>
      <c r="EV231" s="10">
        <v>82.510199999999998</v>
      </c>
      <c r="EW231" s="10">
        <v>82.475200000000001</v>
      </c>
      <c r="EX231" s="11">
        <v>82.514300000000006</v>
      </c>
      <c r="EY231" s="9">
        <v>1767310.36</v>
      </c>
      <c r="EZ231" s="10">
        <v>82.554299999999998</v>
      </c>
      <c r="FA231" s="10">
        <v>82.508200000000002</v>
      </c>
      <c r="FB231" s="10">
        <v>82.475899999999996</v>
      </c>
      <c r="FC231" s="11">
        <v>82.512699999999995</v>
      </c>
      <c r="FD231" s="9">
        <v>1923537.16</v>
      </c>
      <c r="FE231" s="10">
        <v>82.549800000000005</v>
      </c>
      <c r="FF231" s="10">
        <v>82.508600000000001</v>
      </c>
      <c r="FG231" s="10">
        <v>82.474599999999995</v>
      </c>
      <c r="FH231" s="11">
        <v>82.510900000000007</v>
      </c>
      <c r="FI231" s="9">
        <v>2108110.7200000002</v>
      </c>
      <c r="FJ231" s="10">
        <v>82.546499999999995</v>
      </c>
      <c r="FK231" s="10">
        <v>82.508700000000005</v>
      </c>
      <c r="FL231" s="10">
        <v>82.4756</v>
      </c>
      <c r="FM231" s="11">
        <v>82.510099999999994</v>
      </c>
      <c r="FN231" s="9">
        <v>2312534.7599999998</v>
      </c>
      <c r="FO231" s="10">
        <v>82.541700000000006</v>
      </c>
      <c r="FP231" s="10">
        <v>82.508700000000005</v>
      </c>
      <c r="FQ231" s="10">
        <v>82.475800000000007</v>
      </c>
      <c r="FR231" s="11">
        <v>82.508700000000005</v>
      </c>
      <c r="FS231" s="34">
        <v>0</v>
      </c>
      <c r="FT231" s="35">
        <v>0</v>
      </c>
      <c r="FU231" s="35">
        <v>0</v>
      </c>
      <c r="FV231" s="35">
        <v>0</v>
      </c>
      <c r="FW231" s="36">
        <v>0</v>
      </c>
      <c r="FX231" s="34">
        <v>0</v>
      </c>
      <c r="FY231" s="35">
        <v>0</v>
      </c>
      <c r="FZ231" s="35">
        <v>0</v>
      </c>
      <c r="GA231" s="35">
        <v>0</v>
      </c>
      <c r="GB231" s="36">
        <v>0</v>
      </c>
    </row>
    <row r="232" spans="2:184" ht="15" customHeight="1">
      <c r="B232" s="122"/>
      <c r="C232" s="73"/>
      <c r="D232" s="8">
        <f t="shared" si="18"/>
        <v>-18</v>
      </c>
      <c r="E232" s="9">
        <v>1449321.16</v>
      </c>
      <c r="F232" s="10">
        <v>80.897499999999994</v>
      </c>
      <c r="G232" s="10">
        <v>80.844700000000003</v>
      </c>
      <c r="H232" s="10">
        <v>80.804699999999997</v>
      </c>
      <c r="I232" s="11">
        <v>80.848799999999997</v>
      </c>
      <c r="J232" s="9">
        <v>1391132.76</v>
      </c>
      <c r="K232" s="10">
        <v>80.8994</v>
      </c>
      <c r="L232" s="10">
        <v>80.847800000000007</v>
      </c>
      <c r="M232" s="10">
        <v>80.806399999999996</v>
      </c>
      <c r="N232" s="11">
        <v>80.850999999999999</v>
      </c>
      <c r="O232" s="9">
        <v>1373219.12</v>
      </c>
      <c r="P232" s="10">
        <v>80.900400000000005</v>
      </c>
      <c r="Q232" s="10">
        <v>80.849699999999999</v>
      </c>
      <c r="R232" s="10">
        <v>80.809899999999999</v>
      </c>
      <c r="S232" s="11">
        <v>80.853200000000001</v>
      </c>
      <c r="T232" s="9">
        <v>1395338.96</v>
      </c>
      <c r="U232" s="10">
        <v>80.899600000000007</v>
      </c>
      <c r="V232" s="10">
        <v>80.850399999999993</v>
      </c>
      <c r="W232" s="10">
        <v>80.809399999999997</v>
      </c>
      <c r="X232" s="11">
        <v>80.852999999999994</v>
      </c>
      <c r="Y232" s="9">
        <v>1454054.08</v>
      </c>
      <c r="Z232" s="10">
        <v>80.897900000000007</v>
      </c>
      <c r="AA232" s="10">
        <v>80.850200000000001</v>
      </c>
      <c r="AB232" s="10">
        <v>80.809299999999993</v>
      </c>
      <c r="AC232" s="11">
        <v>80.8523</v>
      </c>
      <c r="AD232" s="9">
        <v>1546833.68</v>
      </c>
      <c r="AE232" s="10">
        <v>80.895099999999999</v>
      </c>
      <c r="AF232" s="10">
        <v>80.849100000000007</v>
      </c>
      <c r="AG232" s="10">
        <v>80.808999999999997</v>
      </c>
      <c r="AH232" s="11">
        <v>80.850899999999996</v>
      </c>
      <c r="AI232" s="9">
        <v>1670931.12</v>
      </c>
      <c r="AJ232" s="10">
        <v>80.8904</v>
      </c>
      <c r="AK232" s="10">
        <v>80.846599999999995</v>
      </c>
      <c r="AL232" s="10">
        <v>80.807699999999997</v>
      </c>
      <c r="AM232" s="11">
        <v>80.848100000000002</v>
      </c>
      <c r="AN232" s="9">
        <v>1824432.44</v>
      </c>
      <c r="AO232" s="10">
        <v>80.887299999999996</v>
      </c>
      <c r="AP232" s="10">
        <v>80.8476</v>
      </c>
      <c r="AQ232" s="10">
        <v>80.807299999999998</v>
      </c>
      <c r="AR232" s="11">
        <v>80.847200000000001</v>
      </c>
      <c r="AS232" s="9">
        <v>2002979.48</v>
      </c>
      <c r="AT232" s="10">
        <v>80.882800000000003</v>
      </c>
      <c r="AU232" s="10">
        <v>80.846699999999998</v>
      </c>
      <c r="AV232" s="10">
        <v>80.805599999999998</v>
      </c>
      <c r="AW232" s="11">
        <v>80.844899999999996</v>
      </c>
      <c r="AX232" s="9">
        <v>2198044</v>
      </c>
      <c r="AY232" s="10">
        <v>80.878200000000007</v>
      </c>
      <c r="AZ232" s="10">
        <v>80.845200000000006</v>
      </c>
      <c r="BA232" s="10">
        <v>80.805599999999998</v>
      </c>
      <c r="BB232" s="11">
        <v>80.8429</v>
      </c>
      <c r="BC232" s="34">
        <v>0</v>
      </c>
      <c r="BD232" s="35">
        <v>0</v>
      </c>
      <c r="BE232" s="35">
        <v>0</v>
      </c>
      <c r="BF232" s="35">
        <v>0</v>
      </c>
      <c r="BG232" s="36">
        <v>0</v>
      </c>
      <c r="BH232" s="34">
        <v>0</v>
      </c>
      <c r="BI232" s="35">
        <v>0</v>
      </c>
      <c r="BJ232" s="35">
        <v>0</v>
      </c>
      <c r="BK232" s="35">
        <v>0</v>
      </c>
      <c r="BL232" s="36">
        <v>0</v>
      </c>
      <c r="BM232" s="9">
        <v>1457449.56</v>
      </c>
      <c r="BN232" s="10">
        <v>80.898200000000003</v>
      </c>
      <c r="BO232" s="10">
        <v>80.844999999999999</v>
      </c>
      <c r="BP232" s="10">
        <v>80.804599999999994</v>
      </c>
      <c r="BQ232" s="11">
        <v>80.849100000000007</v>
      </c>
      <c r="BR232" s="9">
        <v>1398999.52</v>
      </c>
      <c r="BS232" s="10">
        <v>80.899199999999993</v>
      </c>
      <c r="BT232" s="10">
        <v>80.847200000000001</v>
      </c>
      <c r="BU232" s="10">
        <v>80.807400000000001</v>
      </c>
      <c r="BV232" s="11">
        <v>80.851100000000002</v>
      </c>
      <c r="BW232" s="9">
        <v>1381215.24</v>
      </c>
      <c r="BX232" s="10">
        <v>80.900099999999995</v>
      </c>
      <c r="BY232" s="10">
        <v>80.849599999999995</v>
      </c>
      <c r="BZ232" s="10">
        <v>80.808999999999997</v>
      </c>
      <c r="CA232" s="11">
        <v>80.852699999999999</v>
      </c>
      <c r="CB232" s="9">
        <v>1404632.76</v>
      </c>
      <c r="CC232" s="10">
        <v>80.900199999999998</v>
      </c>
      <c r="CD232" s="10">
        <v>80.850899999999996</v>
      </c>
      <c r="CE232" s="10">
        <v>80.810599999999994</v>
      </c>
      <c r="CF232" s="11">
        <v>80.853700000000003</v>
      </c>
      <c r="CG232" s="9">
        <v>1466440.84</v>
      </c>
      <c r="CH232" s="10">
        <v>80.897800000000004</v>
      </c>
      <c r="CI232" s="10">
        <v>80.850300000000004</v>
      </c>
      <c r="CJ232" s="10">
        <v>80.809600000000003</v>
      </c>
      <c r="CK232" s="11">
        <v>80.852400000000003</v>
      </c>
      <c r="CL232" s="9">
        <v>1563062.16</v>
      </c>
      <c r="CM232" s="10">
        <v>80.894199999999998</v>
      </c>
      <c r="CN232" s="10">
        <v>80.849599999999995</v>
      </c>
      <c r="CO232" s="10">
        <v>80.808400000000006</v>
      </c>
      <c r="CP232" s="11">
        <v>80.8506</v>
      </c>
      <c r="CQ232" s="9">
        <v>1691380.28</v>
      </c>
      <c r="CR232" s="10">
        <v>80.890199999999993</v>
      </c>
      <c r="CS232" s="10">
        <v>80.847399999999993</v>
      </c>
      <c r="CT232" s="10">
        <v>80.808300000000003</v>
      </c>
      <c r="CU232" s="11">
        <v>80.848500000000001</v>
      </c>
      <c r="CV232" s="9">
        <v>1848420.44</v>
      </c>
      <c r="CW232" s="10">
        <v>80.886200000000002</v>
      </c>
      <c r="CX232" s="10">
        <v>80.847099999999998</v>
      </c>
      <c r="CY232" s="10">
        <v>80.807100000000005</v>
      </c>
      <c r="CZ232" s="11">
        <v>80.846699999999998</v>
      </c>
      <c r="DA232" s="9">
        <v>2031966.48</v>
      </c>
      <c r="DB232" s="10">
        <v>80.882499999999993</v>
      </c>
      <c r="DC232" s="10">
        <v>80.846699999999998</v>
      </c>
      <c r="DD232" s="10">
        <v>80.805599999999998</v>
      </c>
      <c r="DE232" s="11">
        <v>80.844800000000006</v>
      </c>
      <c r="DF232" s="9">
        <v>2232524.4</v>
      </c>
      <c r="DG232" s="10">
        <v>80.877700000000004</v>
      </c>
      <c r="DH232" s="10">
        <v>80.846000000000004</v>
      </c>
      <c r="DI232" s="10">
        <v>80.805999999999997</v>
      </c>
      <c r="DJ232" s="11">
        <v>80.843100000000007</v>
      </c>
      <c r="DK232" s="34">
        <v>0</v>
      </c>
      <c r="DL232" s="35">
        <v>0</v>
      </c>
      <c r="DM232" s="35">
        <v>0</v>
      </c>
      <c r="DN232" s="35">
        <v>0</v>
      </c>
      <c r="DO232" s="36">
        <v>0</v>
      </c>
      <c r="DP232" s="34">
        <v>0</v>
      </c>
      <c r="DQ232" s="35">
        <v>0</v>
      </c>
      <c r="DR232" s="35">
        <v>0</v>
      </c>
      <c r="DS232" s="35">
        <v>0</v>
      </c>
      <c r="DT232" s="36">
        <v>0</v>
      </c>
      <c r="DU232" s="9">
        <v>1453984.48</v>
      </c>
      <c r="DV232" s="10">
        <v>80.898399999999995</v>
      </c>
      <c r="DW232" s="10">
        <v>80.845399999999998</v>
      </c>
      <c r="DX232" s="10">
        <v>80.803700000000006</v>
      </c>
      <c r="DY232" s="11">
        <v>80.849000000000004</v>
      </c>
      <c r="DZ232" s="9">
        <v>1395770.52</v>
      </c>
      <c r="EA232" s="10">
        <v>80.900099999999995</v>
      </c>
      <c r="EB232" s="10">
        <v>80.8476</v>
      </c>
      <c r="EC232" s="10">
        <v>80.807100000000005</v>
      </c>
      <c r="ED232" s="11">
        <v>80.851399999999998</v>
      </c>
      <c r="EE232" s="9">
        <v>1377963.08</v>
      </c>
      <c r="EF232" s="10">
        <v>80.899500000000003</v>
      </c>
      <c r="EG232" s="10">
        <v>80.849699999999999</v>
      </c>
      <c r="EH232" s="10">
        <v>80.808800000000005</v>
      </c>
      <c r="EI232" s="11">
        <v>80.852500000000006</v>
      </c>
      <c r="EJ232" s="9">
        <v>1401278.4</v>
      </c>
      <c r="EK232" s="10">
        <v>80.899900000000002</v>
      </c>
      <c r="EL232" s="10">
        <v>80.849699999999999</v>
      </c>
      <c r="EM232" s="10">
        <v>80.810100000000006</v>
      </c>
      <c r="EN232" s="11">
        <v>80.853099999999998</v>
      </c>
      <c r="EO232" s="9">
        <v>1463085.28</v>
      </c>
      <c r="EP232" s="10">
        <v>80.898600000000002</v>
      </c>
      <c r="EQ232" s="10">
        <v>80.850999999999999</v>
      </c>
      <c r="ER232" s="10">
        <v>80.809700000000007</v>
      </c>
      <c r="ES232" s="11">
        <v>80.852900000000005</v>
      </c>
      <c r="ET232" s="9">
        <v>1559620.16</v>
      </c>
      <c r="EU232" s="10">
        <v>80.894800000000004</v>
      </c>
      <c r="EV232" s="10">
        <v>80.849900000000005</v>
      </c>
      <c r="EW232" s="10">
        <v>80.808300000000003</v>
      </c>
      <c r="EX232" s="11">
        <v>80.850899999999996</v>
      </c>
      <c r="EY232" s="9">
        <v>1687884.12</v>
      </c>
      <c r="EZ232" s="10">
        <v>80.89</v>
      </c>
      <c r="FA232" s="10">
        <v>80.847999999999999</v>
      </c>
      <c r="FB232" s="10">
        <v>80.807699999999997</v>
      </c>
      <c r="FC232" s="11">
        <v>80.848500000000001</v>
      </c>
      <c r="FD232" s="9">
        <v>1845109.6</v>
      </c>
      <c r="FE232" s="10">
        <v>80.886200000000002</v>
      </c>
      <c r="FF232" s="10">
        <v>80.846999999999994</v>
      </c>
      <c r="FG232" s="10">
        <v>80.807000000000002</v>
      </c>
      <c r="FH232" s="11">
        <v>80.846599999999995</v>
      </c>
      <c r="FI232" s="9">
        <v>2028826.92</v>
      </c>
      <c r="FJ232" s="10">
        <v>80.882000000000005</v>
      </c>
      <c r="FK232" s="10">
        <v>80.8459</v>
      </c>
      <c r="FL232" s="10">
        <v>80.805899999999994</v>
      </c>
      <c r="FM232" s="11">
        <v>80.844499999999996</v>
      </c>
      <c r="FN232" s="9">
        <v>2229545.64</v>
      </c>
      <c r="FO232" s="10">
        <v>80.877899999999997</v>
      </c>
      <c r="FP232" s="10">
        <v>80.845299999999995</v>
      </c>
      <c r="FQ232" s="10">
        <v>80.805199999999999</v>
      </c>
      <c r="FR232" s="11">
        <v>80.842699999999994</v>
      </c>
      <c r="FS232" s="34">
        <v>0</v>
      </c>
      <c r="FT232" s="35">
        <v>0</v>
      </c>
      <c r="FU232" s="35">
        <v>0</v>
      </c>
      <c r="FV232" s="35">
        <v>0</v>
      </c>
      <c r="FW232" s="36">
        <v>0</v>
      </c>
      <c r="FX232" s="34">
        <v>0</v>
      </c>
      <c r="FY232" s="35">
        <v>0</v>
      </c>
      <c r="FZ232" s="35">
        <v>0</v>
      </c>
      <c r="GA232" s="35">
        <v>0</v>
      </c>
      <c r="GB232" s="36">
        <v>0</v>
      </c>
    </row>
    <row r="233" spans="2:184" ht="15" customHeight="1">
      <c r="B233" s="122"/>
      <c r="C233" s="73"/>
      <c r="D233" s="8">
        <f t="shared" si="18"/>
        <v>-16</v>
      </c>
      <c r="E233" s="9">
        <v>1332255.44</v>
      </c>
      <c r="F233" s="10">
        <v>79.007900000000006</v>
      </c>
      <c r="G233" s="10">
        <v>78.955600000000004</v>
      </c>
      <c r="H233" s="10">
        <v>78.901799999999994</v>
      </c>
      <c r="I233" s="11">
        <v>78.954899999999995</v>
      </c>
      <c r="J233" s="9">
        <v>1284925.3600000001</v>
      </c>
      <c r="K233" s="10">
        <v>79.0107</v>
      </c>
      <c r="L233" s="10">
        <v>78.958500000000001</v>
      </c>
      <c r="M233" s="10">
        <v>78.904200000000003</v>
      </c>
      <c r="N233" s="11">
        <v>78.957599999999999</v>
      </c>
      <c r="O233" s="9">
        <v>1275122.04</v>
      </c>
      <c r="P233" s="10">
        <v>79.011499999999998</v>
      </c>
      <c r="Q233" s="10">
        <v>78.959999999999994</v>
      </c>
      <c r="R233" s="10">
        <v>78.906400000000005</v>
      </c>
      <c r="S233" s="11">
        <v>78.959100000000007</v>
      </c>
      <c r="T233" s="9">
        <v>1302217.92</v>
      </c>
      <c r="U233" s="10">
        <v>79.012200000000007</v>
      </c>
      <c r="V233" s="10">
        <v>78.960300000000004</v>
      </c>
      <c r="W233" s="10">
        <v>78.907799999999995</v>
      </c>
      <c r="X233" s="11">
        <v>78.959900000000005</v>
      </c>
      <c r="Y233" s="9">
        <v>1364087.76</v>
      </c>
      <c r="Z233" s="10">
        <v>79.009100000000004</v>
      </c>
      <c r="AA233" s="10">
        <v>78.960400000000007</v>
      </c>
      <c r="AB233" s="10">
        <v>78.905900000000003</v>
      </c>
      <c r="AC233" s="11">
        <v>78.958299999999994</v>
      </c>
      <c r="AD233" s="9">
        <v>1458682.16</v>
      </c>
      <c r="AE233" s="10">
        <v>79.0047</v>
      </c>
      <c r="AF233" s="10">
        <v>78.958299999999994</v>
      </c>
      <c r="AG233" s="10">
        <v>78.905100000000004</v>
      </c>
      <c r="AH233" s="11">
        <v>78.955799999999996</v>
      </c>
      <c r="AI233" s="9">
        <v>1583912.76</v>
      </c>
      <c r="AJ233" s="10">
        <v>79.001199999999997</v>
      </c>
      <c r="AK233" s="10">
        <v>78.957700000000003</v>
      </c>
      <c r="AL233" s="10">
        <v>78.902799999999999</v>
      </c>
      <c r="AM233" s="11">
        <v>78.953699999999998</v>
      </c>
      <c r="AN233" s="9">
        <v>1737250.04</v>
      </c>
      <c r="AO233" s="10">
        <v>78.996300000000005</v>
      </c>
      <c r="AP233" s="10">
        <v>78.956100000000006</v>
      </c>
      <c r="AQ233" s="10">
        <v>78.901700000000005</v>
      </c>
      <c r="AR233" s="11">
        <v>78.9512</v>
      </c>
      <c r="AS233" s="9">
        <v>1913449.6</v>
      </c>
      <c r="AT233" s="10">
        <v>78.991900000000001</v>
      </c>
      <c r="AU233" s="10">
        <v>78.954999999999998</v>
      </c>
      <c r="AV233" s="10">
        <v>78.900899999999993</v>
      </c>
      <c r="AW233" s="11">
        <v>78.949100000000001</v>
      </c>
      <c r="AX233" s="9">
        <v>2102721.2000000002</v>
      </c>
      <c r="AY233" s="10">
        <v>78.988</v>
      </c>
      <c r="AZ233" s="10">
        <v>78.9542</v>
      </c>
      <c r="BA233" s="10">
        <v>78.899199999999993</v>
      </c>
      <c r="BB233" s="11">
        <v>78.947000000000003</v>
      </c>
      <c r="BC233" s="34">
        <v>0</v>
      </c>
      <c r="BD233" s="35">
        <v>0</v>
      </c>
      <c r="BE233" s="35">
        <v>0</v>
      </c>
      <c r="BF233" s="35">
        <v>0</v>
      </c>
      <c r="BG233" s="36">
        <v>0</v>
      </c>
      <c r="BH233" s="34">
        <v>0</v>
      </c>
      <c r="BI233" s="35">
        <v>0</v>
      </c>
      <c r="BJ233" s="35">
        <v>0</v>
      </c>
      <c r="BK233" s="35">
        <v>0</v>
      </c>
      <c r="BL233" s="36">
        <v>0</v>
      </c>
      <c r="BM233" s="9">
        <v>1340083.96</v>
      </c>
      <c r="BN233" s="10">
        <v>79.008899999999997</v>
      </c>
      <c r="BO233" s="10">
        <v>78.955200000000005</v>
      </c>
      <c r="BP233" s="10">
        <v>78.902299999999997</v>
      </c>
      <c r="BQ233" s="11">
        <v>78.955200000000005</v>
      </c>
      <c r="BR233" s="9">
        <v>1292539.08</v>
      </c>
      <c r="BS233" s="10">
        <v>79.011300000000006</v>
      </c>
      <c r="BT233" s="10">
        <v>78.957999999999998</v>
      </c>
      <c r="BU233" s="10">
        <v>78.904499999999999</v>
      </c>
      <c r="BV233" s="11">
        <v>78.957700000000003</v>
      </c>
      <c r="BW233" s="9">
        <v>1282927.28</v>
      </c>
      <c r="BX233" s="10">
        <v>79.011600000000001</v>
      </c>
      <c r="BY233" s="10">
        <v>78.959999999999994</v>
      </c>
      <c r="BZ233" s="10">
        <v>78.905900000000003</v>
      </c>
      <c r="CA233" s="11">
        <v>78.959000000000003</v>
      </c>
      <c r="CB233" s="9">
        <v>1311309.92</v>
      </c>
      <c r="CC233" s="10">
        <v>79.010800000000003</v>
      </c>
      <c r="CD233" s="10">
        <v>78.960599999999999</v>
      </c>
      <c r="CE233" s="10">
        <v>78.906199999999998</v>
      </c>
      <c r="CF233" s="11">
        <v>78.959000000000003</v>
      </c>
      <c r="CG233" s="9">
        <v>1376456.92</v>
      </c>
      <c r="CH233" s="10">
        <v>79.009299999999996</v>
      </c>
      <c r="CI233" s="10">
        <v>78.961299999999994</v>
      </c>
      <c r="CJ233" s="10">
        <v>78.906000000000006</v>
      </c>
      <c r="CK233" s="11">
        <v>78.958699999999993</v>
      </c>
      <c r="CL233" s="9">
        <v>1474939.08</v>
      </c>
      <c r="CM233" s="10">
        <v>79.005399999999995</v>
      </c>
      <c r="CN233" s="10">
        <v>78.959500000000006</v>
      </c>
      <c r="CO233" s="10">
        <v>78.905600000000007</v>
      </c>
      <c r="CP233" s="11">
        <v>78.956699999999998</v>
      </c>
      <c r="CQ233" s="9">
        <v>1604311.76</v>
      </c>
      <c r="CR233" s="10">
        <v>79.001099999999994</v>
      </c>
      <c r="CS233" s="10">
        <v>78.957099999999997</v>
      </c>
      <c r="CT233" s="10">
        <v>78.903199999999998</v>
      </c>
      <c r="CU233" s="11">
        <v>78.953599999999994</v>
      </c>
      <c r="CV233" s="9">
        <v>1761219.12</v>
      </c>
      <c r="CW233" s="10">
        <v>78.996399999999994</v>
      </c>
      <c r="CX233" s="10">
        <v>78.956299999999999</v>
      </c>
      <c r="CY233" s="10">
        <v>78.900999999999996</v>
      </c>
      <c r="CZ233" s="11">
        <v>78.951099999999997</v>
      </c>
      <c r="DA233" s="9">
        <v>1942346.92</v>
      </c>
      <c r="DB233" s="10">
        <v>78.991900000000001</v>
      </c>
      <c r="DC233" s="10">
        <v>78.954700000000003</v>
      </c>
      <c r="DD233" s="10">
        <v>78.900400000000005</v>
      </c>
      <c r="DE233" s="11">
        <v>78.948800000000006</v>
      </c>
      <c r="DF233" s="9">
        <v>2137172.04</v>
      </c>
      <c r="DG233" s="10">
        <v>78.986800000000002</v>
      </c>
      <c r="DH233" s="10">
        <v>78.954700000000003</v>
      </c>
      <c r="DI233" s="10">
        <v>78.898099999999999</v>
      </c>
      <c r="DJ233" s="11">
        <v>78.946399999999997</v>
      </c>
      <c r="DK233" s="34">
        <v>0</v>
      </c>
      <c r="DL233" s="35">
        <v>0</v>
      </c>
      <c r="DM233" s="35">
        <v>0</v>
      </c>
      <c r="DN233" s="35">
        <v>0</v>
      </c>
      <c r="DO233" s="36">
        <v>0</v>
      </c>
      <c r="DP233" s="34">
        <v>0</v>
      </c>
      <c r="DQ233" s="35">
        <v>0</v>
      </c>
      <c r="DR233" s="35">
        <v>0</v>
      </c>
      <c r="DS233" s="35">
        <v>0</v>
      </c>
      <c r="DT233" s="36">
        <v>0</v>
      </c>
      <c r="DU233" s="9">
        <v>1336794.68</v>
      </c>
      <c r="DV233" s="10">
        <v>79.009200000000007</v>
      </c>
      <c r="DW233" s="10">
        <v>78.954499999999996</v>
      </c>
      <c r="DX233" s="10">
        <v>78.901899999999998</v>
      </c>
      <c r="DY233" s="11">
        <v>78.954999999999998</v>
      </c>
      <c r="DZ233" s="9">
        <v>1289411.6399999999</v>
      </c>
      <c r="EA233" s="10">
        <v>79.011200000000002</v>
      </c>
      <c r="EB233" s="10">
        <v>78.959599999999995</v>
      </c>
      <c r="EC233" s="10">
        <v>78.903800000000004</v>
      </c>
      <c r="ED233" s="11">
        <v>78.957999999999998</v>
      </c>
      <c r="EE233" s="9">
        <v>1279778.3999999999</v>
      </c>
      <c r="EF233" s="10">
        <v>79.011200000000002</v>
      </c>
      <c r="EG233" s="10">
        <v>78.959800000000001</v>
      </c>
      <c r="EH233" s="10">
        <v>78.906999999999996</v>
      </c>
      <c r="EI233" s="11">
        <v>78.959100000000007</v>
      </c>
      <c r="EJ233" s="9">
        <v>1308117.32</v>
      </c>
      <c r="EK233" s="10">
        <v>79.010999999999996</v>
      </c>
      <c r="EL233" s="10">
        <v>78.960300000000004</v>
      </c>
      <c r="EM233" s="10">
        <v>78.906700000000001</v>
      </c>
      <c r="EN233" s="11">
        <v>78.959100000000007</v>
      </c>
      <c r="EO233" s="9">
        <v>1373165.24</v>
      </c>
      <c r="EP233" s="10">
        <v>79.009600000000006</v>
      </c>
      <c r="EQ233" s="10">
        <v>78.961100000000002</v>
      </c>
      <c r="ER233" s="10">
        <v>78.9054</v>
      </c>
      <c r="ES233" s="11">
        <v>78.958399999999997</v>
      </c>
      <c r="ET233" s="9">
        <v>1471606.96</v>
      </c>
      <c r="EU233" s="10">
        <v>79.005899999999997</v>
      </c>
      <c r="EV233" s="10">
        <v>78.958799999999997</v>
      </c>
      <c r="EW233" s="10">
        <v>78.905000000000001</v>
      </c>
      <c r="EX233" s="11">
        <v>78.956400000000002</v>
      </c>
      <c r="EY233" s="9">
        <v>1600942.64</v>
      </c>
      <c r="EZ233" s="10">
        <v>79.001000000000005</v>
      </c>
      <c r="FA233" s="10">
        <v>78.957700000000003</v>
      </c>
      <c r="FB233" s="10">
        <v>78.902799999999999</v>
      </c>
      <c r="FC233" s="11">
        <v>78.953599999999994</v>
      </c>
      <c r="FD233" s="9">
        <v>1758028.2</v>
      </c>
      <c r="FE233" s="10">
        <v>78.997</v>
      </c>
      <c r="FF233" s="10">
        <v>78.9559</v>
      </c>
      <c r="FG233" s="10">
        <v>78.901700000000005</v>
      </c>
      <c r="FH233" s="11">
        <v>78.951300000000003</v>
      </c>
      <c r="FI233" s="9">
        <v>1939316.16</v>
      </c>
      <c r="FJ233" s="10">
        <v>78.991399999999999</v>
      </c>
      <c r="FK233" s="10">
        <v>78.955399999999997</v>
      </c>
      <c r="FL233" s="10">
        <v>78.900499999999994</v>
      </c>
      <c r="FM233" s="11">
        <v>78.948899999999995</v>
      </c>
      <c r="FN233" s="9">
        <v>2134232.3199999998</v>
      </c>
      <c r="FO233" s="10">
        <v>78.988100000000003</v>
      </c>
      <c r="FP233" s="10">
        <v>78.954899999999995</v>
      </c>
      <c r="FQ233" s="10">
        <v>78.898200000000003</v>
      </c>
      <c r="FR233" s="11">
        <v>78.946899999999999</v>
      </c>
      <c r="FS233" s="34">
        <v>0</v>
      </c>
      <c r="FT233" s="35">
        <v>0</v>
      </c>
      <c r="FU233" s="35">
        <v>0</v>
      </c>
      <c r="FV233" s="35">
        <v>0</v>
      </c>
      <c r="FW233" s="36">
        <v>0</v>
      </c>
      <c r="FX233" s="34">
        <v>0</v>
      </c>
      <c r="FY233" s="35">
        <v>0</v>
      </c>
      <c r="FZ233" s="35">
        <v>0</v>
      </c>
      <c r="GA233" s="35">
        <v>0</v>
      </c>
      <c r="GB233" s="36">
        <v>0</v>
      </c>
    </row>
    <row r="234" spans="2:184" ht="15.75" customHeight="1" thickBot="1">
      <c r="B234" s="122"/>
      <c r="C234" s="74"/>
      <c r="D234" s="64">
        <f t="shared" si="18"/>
        <v>-14</v>
      </c>
      <c r="E234" s="13">
        <v>1226830.8</v>
      </c>
      <c r="F234" s="14">
        <v>77.165800000000004</v>
      </c>
      <c r="G234" s="14">
        <v>77.111999999999995</v>
      </c>
      <c r="H234" s="14">
        <v>77.054599999999994</v>
      </c>
      <c r="I234" s="15">
        <v>77.110500000000002</v>
      </c>
      <c r="J234" s="13">
        <v>1188499.52</v>
      </c>
      <c r="K234" s="14">
        <v>77.168499999999995</v>
      </c>
      <c r="L234" s="14">
        <v>77.114999999999995</v>
      </c>
      <c r="M234" s="14">
        <v>77.058400000000006</v>
      </c>
      <c r="N234" s="15">
        <v>77.113699999999994</v>
      </c>
      <c r="O234" s="13">
        <v>1184411.68</v>
      </c>
      <c r="P234" s="14">
        <v>77.170299999999997</v>
      </c>
      <c r="Q234" s="14">
        <v>77.116600000000005</v>
      </c>
      <c r="R234" s="14">
        <v>77.060500000000005</v>
      </c>
      <c r="S234" s="15">
        <v>77.115600000000001</v>
      </c>
      <c r="T234" s="13">
        <v>1214526.6000000001</v>
      </c>
      <c r="U234" s="14">
        <v>77.168999999999997</v>
      </c>
      <c r="V234" s="14">
        <v>77.117099999999994</v>
      </c>
      <c r="W234" s="14">
        <v>77.060299999999998</v>
      </c>
      <c r="X234" s="15">
        <v>77.115200000000002</v>
      </c>
      <c r="Y234" s="13">
        <v>1277920.6399999999</v>
      </c>
      <c r="Z234" s="14">
        <v>77.165599999999998</v>
      </c>
      <c r="AA234" s="14">
        <v>77.117099999999994</v>
      </c>
      <c r="AB234" s="14">
        <v>77.059899999999999</v>
      </c>
      <c r="AC234" s="15">
        <v>77.114000000000004</v>
      </c>
      <c r="AD234" s="13">
        <v>1372944.32</v>
      </c>
      <c r="AE234" s="14">
        <v>77.1631</v>
      </c>
      <c r="AF234" s="14">
        <v>77.115099999999998</v>
      </c>
      <c r="AG234" s="14">
        <v>77.057900000000004</v>
      </c>
      <c r="AH234" s="15">
        <v>77.111800000000002</v>
      </c>
      <c r="AI234" s="13">
        <v>1497827.8</v>
      </c>
      <c r="AJ234" s="14">
        <v>77.157899999999998</v>
      </c>
      <c r="AK234" s="14">
        <v>77.1143</v>
      </c>
      <c r="AL234" s="14">
        <v>77.057000000000002</v>
      </c>
      <c r="AM234" s="15">
        <v>77.109499999999997</v>
      </c>
      <c r="AN234" s="13">
        <v>1649385.16</v>
      </c>
      <c r="AO234" s="14">
        <v>77.155299999999997</v>
      </c>
      <c r="AP234" s="14">
        <v>77.111900000000006</v>
      </c>
      <c r="AQ234" s="14">
        <v>77.055800000000005</v>
      </c>
      <c r="AR234" s="15">
        <v>77.107500000000002</v>
      </c>
      <c r="AS234" s="13">
        <v>1821003.96</v>
      </c>
      <c r="AT234" s="14">
        <v>77.150099999999995</v>
      </c>
      <c r="AU234" s="14">
        <v>77.110900000000001</v>
      </c>
      <c r="AV234" s="14">
        <v>77.054400000000001</v>
      </c>
      <c r="AW234" s="15">
        <v>77.104900000000001</v>
      </c>
      <c r="AX234" s="13">
        <v>2002978.4</v>
      </c>
      <c r="AY234" s="14">
        <v>77.144900000000007</v>
      </c>
      <c r="AZ234" s="14">
        <v>77.109499999999997</v>
      </c>
      <c r="BA234" s="14">
        <v>77.052300000000002</v>
      </c>
      <c r="BB234" s="15">
        <v>77.102099999999993</v>
      </c>
      <c r="BC234" s="37">
        <v>0</v>
      </c>
      <c r="BD234" s="38">
        <v>0</v>
      </c>
      <c r="BE234" s="38">
        <v>0</v>
      </c>
      <c r="BF234" s="38">
        <v>0</v>
      </c>
      <c r="BG234" s="39">
        <v>0</v>
      </c>
      <c r="BH234" s="37">
        <v>0</v>
      </c>
      <c r="BI234" s="38">
        <v>0</v>
      </c>
      <c r="BJ234" s="38">
        <v>0</v>
      </c>
      <c r="BK234" s="38">
        <v>0</v>
      </c>
      <c r="BL234" s="39">
        <v>0</v>
      </c>
      <c r="BM234" s="13">
        <v>1234278.8400000001</v>
      </c>
      <c r="BN234" s="14">
        <v>77.165499999999994</v>
      </c>
      <c r="BO234" s="14">
        <v>77.111500000000007</v>
      </c>
      <c r="BP234" s="14">
        <v>77.055800000000005</v>
      </c>
      <c r="BQ234" s="15">
        <v>77.110699999999994</v>
      </c>
      <c r="BR234" s="13">
        <v>1195810.92</v>
      </c>
      <c r="BS234" s="14">
        <v>77.168099999999995</v>
      </c>
      <c r="BT234" s="14">
        <v>77.115399999999994</v>
      </c>
      <c r="BU234" s="14">
        <v>77.058400000000006</v>
      </c>
      <c r="BV234" s="15">
        <v>77.113699999999994</v>
      </c>
      <c r="BW234" s="13">
        <v>1191937.6399999999</v>
      </c>
      <c r="BX234" s="14">
        <v>77.170100000000005</v>
      </c>
      <c r="BY234" s="14">
        <v>77.1173</v>
      </c>
      <c r="BZ234" s="14">
        <v>77.060500000000005</v>
      </c>
      <c r="CA234" s="15">
        <v>77.115700000000004</v>
      </c>
      <c r="CB234" s="13">
        <v>1223448.3600000001</v>
      </c>
      <c r="CC234" s="14">
        <v>77.168999999999997</v>
      </c>
      <c r="CD234" s="14">
        <v>77.117099999999994</v>
      </c>
      <c r="CE234" s="14">
        <v>77.060299999999998</v>
      </c>
      <c r="CF234" s="15">
        <v>77.115200000000002</v>
      </c>
      <c r="CG234" s="13">
        <v>1290063.48</v>
      </c>
      <c r="CH234" s="14">
        <v>77.166200000000003</v>
      </c>
      <c r="CI234" s="14">
        <v>77.117400000000004</v>
      </c>
      <c r="CJ234" s="14">
        <v>77.059399999999997</v>
      </c>
      <c r="CK234" s="15">
        <v>77.114099999999993</v>
      </c>
      <c r="CL234" s="13">
        <v>1388906.52</v>
      </c>
      <c r="CM234" s="14">
        <v>77.162899999999993</v>
      </c>
      <c r="CN234" s="14">
        <v>77.115200000000002</v>
      </c>
      <c r="CO234" s="14">
        <v>77.058499999999995</v>
      </c>
      <c r="CP234" s="15">
        <v>77.111999999999995</v>
      </c>
      <c r="CQ234" s="13">
        <v>1517854.52</v>
      </c>
      <c r="CR234" s="14">
        <v>77.159400000000005</v>
      </c>
      <c r="CS234" s="14">
        <v>77.114000000000004</v>
      </c>
      <c r="CT234" s="14">
        <v>77.057100000000005</v>
      </c>
      <c r="CU234" s="15">
        <v>77.11</v>
      </c>
      <c r="CV234" s="13">
        <v>1672848.8</v>
      </c>
      <c r="CW234" s="14">
        <v>77.154399999999995</v>
      </c>
      <c r="CX234" s="14">
        <v>77.111400000000003</v>
      </c>
      <c r="CY234" s="14">
        <v>77.055899999999994</v>
      </c>
      <c r="CZ234" s="15">
        <v>77.106999999999999</v>
      </c>
      <c r="DA234" s="13">
        <v>1849405.6</v>
      </c>
      <c r="DB234" s="14">
        <v>77.149199999999993</v>
      </c>
      <c r="DC234" s="14">
        <v>77.1113</v>
      </c>
      <c r="DD234" s="14">
        <v>77.054400000000001</v>
      </c>
      <c r="DE234" s="15">
        <v>77.104799999999997</v>
      </c>
      <c r="DF234" s="13">
        <v>2036929.56</v>
      </c>
      <c r="DG234" s="14">
        <v>77.145700000000005</v>
      </c>
      <c r="DH234" s="14">
        <v>77.109200000000001</v>
      </c>
      <c r="DI234" s="14">
        <v>77.051900000000003</v>
      </c>
      <c r="DJ234" s="15">
        <v>77.102099999999993</v>
      </c>
      <c r="DK234" s="37">
        <v>0</v>
      </c>
      <c r="DL234" s="38">
        <v>0</v>
      </c>
      <c r="DM234" s="38">
        <v>0</v>
      </c>
      <c r="DN234" s="38">
        <v>0</v>
      </c>
      <c r="DO234" s="39">
        <v>0</v>
      </c>
      <c r="DP234" s="37">
        <v>0</v>
      </c>
      <c r="DQ234" s="38">
        <v>0</v>
      </c>
      <c r="DR234" s="38">
        <v>0</v>
      </c>
      <c r="DS234" s="38">
        <v>0</v>
      </c>
      <c r="DT234" s="39">
        <v>0</v>
      </c>
      <c r="DU234" s="13">
        <v>1231204.8</v>
      </c>
      <c r="DV234" s="14">
        <v>77.166600000000003</v>
      </c>
      <c r="DW234" s="14">
        <v>77.111800000000002</v>
      </c>
      <c r="DX234" s="14">
        <v>77.055199999999999</v>
      </c>
      <c r="DY234" s="15">
        <v>77.111000000000004</v>
      </c>
      <c r="DZ234" s="13">
        <v>1192817.76</v>
      </c>
      <c r="EA234" s="14">
        <v>77.168700000000001</v>
      </c>
      <c r="EB234" s="14">
        <v>77.115899999999996</v>
      </c>
      <c r="EC234" s="14">
        <v>77.057400000000001</v>
      </c>
      <c r="ED234" s="15">
        <v>77.113799999999998</v>
      </c>
      <c r="EE234" s="13">
        <v>1188878.48</v>
      </c>
      <c r="EF234" s="14">
        <v>77.169799999999995</v>
      </c>
      <c r="EG234" s="14">
        <v>77.117699999999999</v>
      </c>
      <c r="EH234" s="14">
        <v>77.059600000000003</v>
      </c>
      <c r="EI234" s="15">
        <v>77.115399999999994</v>
      </c>
      <c r="EJ234" s="13">
        <v>1220357.04</v>
      </c>
      <c r="EK234" s="14">
        <v>77.169200000000004</v>
      </c>
      <c r="EL234" s="14">
        <v>77.116900000000001</v>
      </c>
      <c r="EM234" s="14">
        <v>77.061099999999996</v>
      </c>
      <c r="EN234" s="15">
        <v>77.115499999999997</v>
      </c>
      <c r="EO234" s="13">
        <v>1286891.6399999999</v>
      </c>
      <c r="EP234" s="14">
        <v>77.1661</v>
      </c>
      <c r="EQ234" s="14">
        <v>77.116799999999998</v>
      </c>
      <c r="ER234" s="14">
        <v>77.058899999999994</v>
      </c>
      <c r="ES234" s="15">
        <v>77.113699999999994</v>
      </c>
      <c r="ET234" s="13">
        <v>1385687.88</v>
      </c>
      <c r="EU234" s="14">
        <v>77.163399999999996</v>
      </c>
      <c r="EV234" s="14">
        <v>77.114999999999995</v>
      </c>
      <c r="EW234" s="14">
        <v>77.058400000000006</v>
      </c>
      <c r="EX234" s="15">
        <v>77.111999999999995</v>
      </c>
      <c r="EY234" s="13">
        <v>1514618</v>
      </c>
      <c r="EZ234" s="14">
        <v>77.158900000000003</v>
      </c>
      <c r="FA234" s="14">
        <v>77.114699999999999</v>
      </c>
      <c r="FB234" s="14">
        <v>77.057900000000004</v>
      </c>
      <c r="FC234" s="15">
        <v>77.110200000000006</v>
      </c>
      <c r="FD234" s="13">
        <v>1669731.4</v>
      </c>
      <c r="FE234" s="14">
        <v>77.154899999999998</v>
      </c>
      <c r="FF234" s="14">
        <v>77.111599999999996</v>
      </c>
      <c r="FG234" s="14">
        <v>77.055400000000006</v>
      </c>
      <c r="FH234" s="15">
        <v>77.107100000000003</v>
      </c>
      <c r="FI234" s="13">
        <v>1846434.24</v>
      </c>
      <c r="FJ234" s="14">
        <v>77.150099999999995</v>
      </c>
      <c r="FK234" s="14">
        <v>77.112099999999998</v>
      </c>
      <c r="FL234" s="14">
        <v>77.053700000000006</v>
      </c>
      <c r="FM234" s="15">
        <v>77.105099999999993</v>
      </c>
      <c r="FN234" s="13">
        <v>2033937.12</v>
      </c>
      <c r="FO234" s="14">
        <v>77.145099999999999</v>
      </c>
      <c r="FP234" s="14">
        <v>77.108999999999995</v>
      </c>
      <c r="FQ234" s="14">
        <v>77.052599999999998</v>
      </c>
      <c r="FR234" s="15">
        <v>77.102099999999993</v>
      </c>
      <c r="FS234" s="37">
        <v>0</v>
      </c>
      <c r="FT234" s="38">
        <v>0</v>
      </c>
      <c r="FU234" s="38">
        <v>0</v>
      </c>
      <c r="FV234" s="38">
        <v>0</v>
      </c>
      <c r="FW234" s="39">
        <v>0</v>
      </c>
      <c r="FX234" s="37">
        <v>0</v>
      </c>
      <c r="FY234" s="38">
        <v>0</v>
      </c>
      <c r="FZ234" s="38">
        <v>0</v>
      </c>
      <c r="GA234" s="38">
        <v>0</v>
      </c>
      <c r="GB234" s="39">
        <v>0</v>
      </c>
    </row>
    <row r="235" spans="2:184" ht="15" customHeight="1">
      <c r="B235" s="122"/>
      <c r="C235" s="72" t="s">
        <v>20</v>
      </c>
      <c r="D235" s="63">
        <f>-(($B187 - 8) * 6)</f>
        <v>-36</v>
      </c>
      <c r="E235" s="5">
        <v>2733861.12</v>
      </c>
      <c r="F235" s="6">
        <v>102.0908</v>
      </c>
      <c r="G235" s="6">
        <v>101.8523</v>
      </c>
      <c r="H235" s="6">
        <v>101.7967</v>
      </c>
      <c r="I235" s="7">
        <v>101.9114</v>
      </c>
      <c r="J235" s="5">
        <v>2579833.12</v>
      </c>
      <c r="K235" s="6">
        <v>102.1031</v>
      </c>
      <c r="L235" s="6">
        <v>101.8614</v>
      </c>
      <c r="M235" s="6">
        <v>101.8027</v>
      </c>
      <c r="N235" s="7">
        <v>101.9205</v>
      </c>
      <c r="O235" s="5">
        <v>2465404.92</v>
      </c>
      <c r="P235" s="6">
        <v>102.0926</v>
      </c>
      <c r="Q235" s="6">
        <v>101.8601</v>
      </c>
      <c r="R235" s="6">
        <v>101.7962</v>
      </c>
      <c r="S235" s="7">
        <v>101.9144</v>
      </c>
      <c r="T235" s="5">
        <v>2398795.92</v>
      </c>
      <c r="U235" s="6">
        <v>102.0757</v>
      </c>
      <c r="V235" s="6">
        <v>101.8498</v>
      </c>
      <c r="W235" s="6">
        <v>101.78870000000001</v>
      </c>
      <c r="X235" s="7">
        <v>101.90300000000001</v>
      </c>
      <c r="Y235" s="5">
        <v>2388176.96</v>
      </c>
      <c r="Z235" s="6">
        <v>102.0519</v>
      </c>
      <c r="AA235" s="6">
        <v>101.8356</v>
      </c>
      <c r="AB235" s="6">
        <v>101.77849999999999</v>
      </c>
      <c r="AC235" s="7">
        <v>101.887</v>
      </c>
      <c r="AD235" s="5">
        <v>2433060.36</v>
      </c>
      <c r="AE235" s="6">
        <v>102.02200000000001</v>
      </c>
      <c r="AF235" s="6">
        <v>101.8304</v>
      </c>
      <c r="AG235" s="6">
        <v>101.7711</v>
      </c>
      <c r="AH235" s="7">
        <v>101.87309999999999</v>
      </c>
      <c r="AI235" s="5">
        <v>2524013.7599999998</v>
      </c>
      <c r="AJ235" s="6">
        <v>101.98739999999999</v>
      </c>
      <c r="AK235" s="6">
        <v>101.81789999999999</v>
      </c>
      <c r="AL235" s="6">
        <v>101.7551</v>
      </c>
      <c r="AM235" s="7">
        <v>101.8523</v>
      </c>
      <c r="AN235" s="5">
        <v>2654141.08</v>
      </c>
      <c r="AO235" s="6">
        <v>101.94759999999999</v>
      </c>
      <c r="AP235" s="6">
        <v>101.80240000000001</v>
      </c>
      <c r="AQ235" s="6">
        <v>101.7396</v>
      </c>
      <c r="AR235" s="7">
        <v>101.82899999999999</v>
      </c>
      <c r="AS235" s="5">
        <v>2818825.52</v>
      </c>
      <c r="AT235" s="6">
        <v>101.9115</v>
      </c>
      <c r="AU235" s="6">
        <v>101.79349999999999</v>
      </c>
      <c r="AV235" s="6">
        <v>101.72799999999999</v>
      </c>
      <c r="AW235" s="7">
        <v>101.8103</v>
      </c>
      <c r="AX235" s="5">
        <v>3014142.2</v>
      </c>
      <c r="AY235" s="6">
        <v>101.87220000000001</v>
      </c>
      <c r="AZ235" s="6">
        <v>101.78279999999999</v>
      </c>
      <c r="BA235" s="6">
        <v>101.71720000000001</v>
      </c>
      <c r="BB235" s="7">
        <v>101.7903</v>
      </c>
      <c r="BC235" s="31">
        <v>0</v>
      </c>
      <c r="BD235" s="32">
        <v>0</v>
      </c>
      <c r="BE235" s="32">
        <v>0</v>
      </c>
      <c r="BF235" s="32">
        <v>0</v>
      </c>
      <c r="BG235" s="33">
        <v>0</v>
      </c>
      <c r="BH235" s="31">
        <v>0</v>
      </c>
      <c r="BI235" s="32">
        <v>0</v>
      </c>
      <c r="BJ235" s="32">
        <v>0</v>
      </c>
      <c r="BK235" s="32">
        <v>0</v>
      </c>
      <c r="BL235" s="33">
        <v>0</v>
      </c>
      <c r="BM235" s="5">
        <v>2742855.24</v>
      </c>
      <c r="BN235" s="6">
        <v>102.0921</v>
      </c>
      <c r="BO235" s="6">
        <v>101.8526</v>
      </c>
      <c r="BP235" s="6">
        <v>101.79640000000001</v>
      </c>
      <c r="BQ235" s="7">
        <v>101.9118</v>
      </c>
      <c r="BR235" s="5">
        <v>2589566.36</v>
      </c>
      <c r="BS235" s="6">
        <v>102.1036</v>
      </c>
      <c r="BT235" s="6">
        <v>101.86199999999999</v>
      </c>
      <c r="BU235" s="6">
        <v>101.80629999999999</v>
      </c>
      <c r="BV235" s="7">
        <v>101.9221</v>
      </c>
      <c r="BW235" s="5">
        <v>2475489.2799999998</v>
      </c>
      <c r="BX235" s="6">
        <v>102.0941</v>
      </c>
      <c r="BY235" s="6">
        <v>101.8567</v>
      </c>
      <c r="BZ235" s="6">
        <v>101.7996</v>
      </c>
      <c r="CA235" s="7">
        <v>101.9149</v>
      </c>
      <c r="CB235" s="5">
        <v>2409901.16</v>
      </c>
      <c r="CC235" s="6">
        <v>102.0765</v>
      </c>
      <c r="CD235" s="6">
        <v>101.8481</v>
      </c>
      <c r="CE235" s="6">
        <v>101.78570000000001</v>
      </c>
      <c r="CF235" s="7">
        <v>101.9016</v>
      </c>
      <c r="CG235" s="5">
        <v>2401692.64</v>
      </c>
      <c r="CH235" s="6">
        <v>102.0539</v>
      </c>
      <c r="CI235" s="6">
        <v>101.834</v>
      </c>
      <c r="CJ235" s="6">
        <v>101.7765</v>
      </c>
      <c r="CK235" s="7">
        <v>101.88639999999999</v>
      </c>
      <c r="CL235" s="5">
        <v>2449054.88</v>
      </c>
      <c r="CM235" s="6">
        <v>102.02119999999999</v>
      </c>
      <c r="CN235" s="6">
        <v>101.8301</v>
      </c>
      <c r="CO235" s="6">
        <v>101.7728</v>
      </c>
      <c r="CP235" s="7">
        <v>101.8734</v>
      </c>
      <c r="CQ235" s="5">
        <v>2542990.6</v>
      </c>
      <c r="CR235" s="6">
        <v>101.98779999999999</v>
      </c>
      <c r="CS235" s="6">
        <v>101.8214</v>
      </c>
      <c r="CT235" s="6">
        <v>101.7569</v>
      </c>
      <c r="CU235" s="7">
        <v>101.85420000000001</v>
      </c>
      <c r="CV235" s="5">
        <v>2675586.52</v>
      </c>
      <c r="CW235" s="6">
        <v>101.9455</v>
      </c>
      <c r="CX235" s="6">
        <v>101.8039</v>
      </c>
      <c r="CY235" s="6">
        <v>101.7405</v>
      </c>
      <c r="CZ235" s="7">
        <v>101.8291</v>
      </c>
      <c r="DA235" s="5">
        <v>2843929.36</v>
      </c>
      <c r="DB235" s="6">
        <v>101.9072</v>
      </c>
      <c r="DC235" s="6">
        <v>101.7889</v>
      </c>
      <c r="DD235" s="6">
        <v>101.7252</v>
      </c>
      <c r="DE235" s="7">
        <v>101.8064</v>
      </c>
      <c r="DF235" s="5">
        <v>3043794.4</v>
      </c>
      <c r="DG235" s="6">
        <v>101.8698</v>
      </c>
      <c r="DH235" s="6">
        <v>101.7783</v>
      </c>
      <c r="DI235" s="6">
        <v>101.7162</v>
      </c>
      <c r="DJ235" s="7">
        <v>101.7876</v>
      </c>
      <c r="DK235" s="31">
        <v>0</v>
      </c>
      <c r="DL235" s="32">
        <v>0</v>
      </c>
      <c r="DM235" s="32">
        <v>0</v>
      </c>
      <c r="DN235" s="32">
        <v>0</v>
      </c>
      <c r="DO235" s="33">
        <v>0</v>
      </c>
      <c r="DP235" s="31">
        <v>0</v>
      </c>
      <c r="DQ235" s="32">
        <v>0</v>
      </c>
      <c r="DR235" s="32">
        <v>0</v>
      </c>
      <c r="DS235" s="32">
        <v>0</v>
      </c>
      <c r="DT235" s="33">
        <v>0</v>
      </c>
      <c r="DU235" s="5">
        <v>2739019.92</v>
      </c>
      <c r="DV235" s="6">
        <v>102.0924</v>
      </c>
      <c r="DW235" s="6">
        <v>101.8533</v>
      </c>
      <c r="DX235" s="6">
        <v>101.8005</v>
      </c>
      <c r="DY235" s="7">
        <v>101.9135</v>
      </c>
      <c r="DZ235" s="5">
        <v>2585255.96</v>
      </c>
      <c r="EA235" s="6">
        <v>102.1049</v>
      </c>
      <c r="EB235" s="6">
        <v>101.8618</v>
      </c>
      <c r="EC235" s="6">
        <v>101.8057</v>
      </c>
      <c r="ED235" s="7">
        <v>101.9222</v>
      </c>
      <c r="EE235" s="5">
        <v>2471056.7999999998</v>
      </c>
      <c r="EF235" s="6">
        <v>102.0977</v>
      </c>
      <c r="EG235" s="6">
        <v>101.8582</v>
      </c>
      <c r="EH235" s="6">
        <v>101.8013</v>
      </c>
      <c r="EI235" s="7">
        <v>101.9171</v>
      </c>
      <c r="EJ235" s="5">
        <v>2405555.7200000002</v>
      </c>
      <c r="EK235" s="6">
        <v>102.075</v>
      </c>
      <c r="EL235" s="6">
        <v>101.8489</v>
      </c>
      <c r="EM235" s="6">
        <v>101.78870000000001</v>
      </c>
      <c r="EN235" s="7">
        <v>101.9024</v>
      </c>
      <c r="EO235" s="5">
        <v>2397506.5600000001</v>
      </c>
      <c r="EP235" s="6">
        <v>102.0553</v>
      </c>
      <c r="EQ235" s="6">
        <v>101.83459999999999</v>
      </c>
      <c r="ER235" s="6">
        <v>101.7762</v>
      </c>
      <c r="ES235" s="7">
        <v>101.887</v>
      </c>
      <c r="ET235" s="5">
        <v>2444938.04</v>
      </c>
      <c r="EU235" s="6">
        <v>102.02500000000001</v>
      </c>
      <c r="EV235" s="6">
        <v>101.8282</v>
      </c>
      <c r="EW235" s="6">
        <v>101.7701</v>
      </c>
      <c r="EX235" s="7">
        <v>101.873</v>
      </c>
      <c r="EY235" s="5">
        <v>2538906.7999999998</v>
      </c>
      <c r="EZ235" s="6">
        <v>101.9897</v>
      </c>
      <c r="FA235" s="6">
        <v>101.822</v>
      </c>
      <c r="FB235" s="6">
        <v>101.75660000000001</v>
      </c>
      <c r="FC235" s="7">
        <v>101.855</v>
      </c>
      <c r="FD235" s="5">
        <v>2671670.6800000002</v>
      </c>
      <c r="FE235" s="6">
        <v>101.9466</v>
      </c>
      <c r="FF235" s="6">
        <v>101.8048</v>
      </c>
      <c r="FG235" s="6">
        <v>101.7413</v>
      </c>
      <c r="FH235" s="7">
        <v>101.83</v>
      </c>
      <c r="FI235" s="5">
        <v>2840249.04</v>
      </c>
      <c r="FJ235" s="6">
        <v>101.9044</v>
      </c>
      <c r="FK235" s="6">
        <v>101.7921</v>
      </c>
      <c r="FL235" s="6">
        <v>101.7278</v>
      </c>
      <c r="FM235" s="7">
        <v>101.8074</v>
      </c>
      <c r="FN235" s="5">
        <v>3040355.96</v>
      </c>
      <c r="FO235" s="6">
        <v>101.87090000000001</v>
      </c>
      <c r="FP235" s="6">
        <v>101.78</v>
      </c>
      <c r="FQ235" s="6">
        <v>101.7154</v>
      </c>
      <c r="FR235" s="7">
        <v>101.7882</v>
      </c>
      <c r="FS235" s="31">
        <v>0</v>
      </c>
      <c r="FT235" s="32">
        <v>0</v>
      </c>
      <c r="FU235" s="32">
        <v>0</v>
      </c>
      <c r="FV235" s="32">
        <v>0</v>
      </c>
      <c r="FW235" s="33">
        <v>0</v>
      </c>
      <c r="FX235" s="31">
        <v>0</v>
      </c>
      <c r="FY235" s="32">
        <v>0</v>
      </c>
      <c r="FZ235" s="32">
        <v>0</v>
      </c>
      <c r="GA235" s="32">
        <v>0</v>
      </c>
      <c r="GB235" s="33">
        <v>0</v>
      </c>
    </row>
    <row r="236" spans="2:184" ht="15" customHeight="1">
      <c r="B236" s="122"/>
      <c r="C236" s="73"/>
      <c r="D236" s="8">
        <f>$D235 + 2</f>
        <v>-34</v>
      </c>
      <c r="E236" s="9">
        <v>2562828.48</v>
      </c>
      <c r="F236" s="10">
        <v>97.057500000000005</v>
      </c>
      <c r="G236" s="10">
        <v>96.927599999999998</v>
      </c>
      <c r="H236" s="10">
        <v>96.898899999999998</v>
      </c>
      <c r="I236" s="11">
        <v>96.960800000000006</v>
      </c>
      <c r="J236" s="9">
        <v>2419338.7999999998</v>
      </c>
      <c r="K236" s="10">
        <v>97.057299999999998</v>
      </c>
      <c r="L236" s="10">
        <v>96.928399999999996</v>
      </c>
      <c r="M236" s="10">
        <v>96.895799999999994</v>
      </c>
      <c r="N236" s="11">
        <v>96.959900000000005</v>
      </c>
      <c r="O236" s="9">
        <v>2313500.84</v>
      </c>
      <c r="P236" s="10">
        <v>97.049099999999996</v>
      </c>
      <c r="Q236" s="10">
        <v>96.923199999999994</v>
      </c>
      <c r="R236" s="10">
        <v>96.891499999999994</v>
      </c>
      <c r="S236" s="11">
        <v>96.954099999999997</v>
      </c>
      <c r="T236" s="9">
        <v>2257239.44</v>
      </c>
      <c r="U236" s="10">
        <v>97.038899999999998</v>
      </c>
      <c r="V236" s="10">
        <v>96.917599999999993</v>
      </c>
      <c r="W236" s="10">
        <v>96.886200000000002</v>
      </c>
      <c r="X236" s="11">
        <v>96.947100000000006</v>
      </c>
      <c r="Y236" s="9">
        <v>2257673.36</v>
      </c>
      <c r="Z236" s="10">
        <v>97.026300000000006</v>
      </c>
      <c r="AA236" s="10">
        <v>96.915999999999997</v>
      </c>
      <c r="AB236" s="10">
        <v>96.887200000000007</v>
      </c>
      <c r="AC236" s="11">
        <v>96.942700000000002</v>
      </c>
      <c r="AD236" s="9">
        <v>2310381</v>
      </c>
      <c r="AE236" s="10">
        <v>97.009100000000004</v>
      </c>
      <c r="AF236" s="10">
        <v>96.912999999999997</v>
      </c>
      <c r="AG236" s="10">
        <v>96.885499999999993</v>
      </c>
      <c r="AH236" s="11">
        <v>96.935500000000005</v>
      </c>
      <c r="AI236" s="9">
        <v>2406365.84</v>
      </c>
      <c r="AJ236" s="10">
        <v>96.994600000000005</v>
      </c>
      <c r="AK236" s="10">
        <v>96.912599999999998</v>
      </c>
      <c r="AL236" s="10">
        <v>96.881200000000007</v>
      </c>
      <c r="AM236" s="11">
        <v>96.929199999999994</v>
      </c>
      <c r="AN236" s="9">
        <v>2539461.4</v>
      </c>
      <c r="AO236" s="10">
        <v>96.977099999999993</v>
      </c>
      <c r="AP236" s="10">
        <v>96.906099999999995</v>
      </c>
      <c r="AQ236" s="10">
        <v>96.877399999999994</v>
      </c>
      <c r="AR236" s="11">
        <v>96.92</v>
      </c>
      <c r="AS236" s="9">
        <v>2705721.52</v>
      </c>
      <c r="AT236" s="10">
        <v>96.958299999999994</v>
      </c>
      <c r="AU236" s="10">
        <v>96.9024</v>
      </c>
      <c r="AV236" s="10">
        <v>96.873400000000004</v>
      </c>
      <c r="AW236" s="11">
        <v>96.911199999999994</v>
      </c>
      <c r="AX236" s="9">
        <v>2902010.28</v>
      </c>
      <c r="AY236" s="10">
        <v>96.944500000000005</v>
      </c>
      <c r="AZ236" s="10">
        <v>96.898099999999999</v>
      </c>
      <c r="BA236" s="10">
        <v>96.868300000000005</v>
      </c>
      <c r="BB236" s="11">
        <v>96.903499999999994</v>
      </c>
      <c r="BC236" s="34">
        <v>0</v>
      </c>
      <c r="BD236" s="35">
        <v>0</v>
      </c>
      <c r="BE236" s="35">
        <v>0</v>
      </c>
      <c r="BF236" s="35">
        <v>0</v>
      </c>
      <c r="BG236" s="36">
        <v>0</v>
      </c>
      <c r="BH236" s="34">
        <v>0</v>
      </c>
      <c r="BI236" s="35">
        <v>0</v>
      </c>
      <c r="BJ236" s="35">
        <v>0</v>
      </c>
      <c r="BK236" s="35">
        <v>0</v>
      </c>
      <c r="BL236" s="36">
        <v>0</v>
      </c>
      <c r="BM236" s="9">
        <v>2571844.2799999998</v>
      </c>
      <c r="BN236" s="10">
        <v>97.056899999999999</v>
      </c>
      <c r="BO236" s="10">
        <v>96.926100000000005</v>
      </c>
      <c r="BP236" s="10">
        <v>96.897099999999995</v>
      </c>
      <c r="BQ236" s="11">
        <v>96.959500000000006</v>
      </c>
      <c r="BR236" s="9">
        <v>2429035.52</v>
      </c>
      <c r="BS236" s="10">
        <v>97.057400000000001</v>
      </c>
      <c r="BT236" s="10">
        <v>96.929599999999994</v>
      </c>
      <c r="BU236" s="10">
        <v>96.895399999999995</v>
      </c>
      <c r="BV236" s="11">
        <v>96.9602</v>
      </c>
      <c r="BW236" s="9">
        <v>2323358.7200000002</v>
      </c>
      <c r="BX236" s="10">
        <v>97.050299999999993</v>
      </c>
      <c r="BY236" s="10">
        <v>96.923000000000002</v>
      </c>
      <c r="BZ236" s="10">
        <v>96.891199999999998</v>
      </c>
      <c r="CA236" s="11">
        <v>96.954300000000003</v>
      </c>
      <c r="CB236" s="9">
        <v>2267615.7599999998</v>
      </c>
      <c r="CC236" s="10">
        <v>97.039199999999994</v>
      </c>
      <c r="CD236" s="10">
        <v>96.917900000000003</v>
      </c>
      <c r="CE236" s="10">
        <v>96.886600000000001</v>
      </c>
      <c r="CF236" s="11">
        <v>96.947400000000002</v>
      </c>
      <c r="CG236" s="9">
        <v>2270015.48</v>
      </c>
      <c r="CH236" s="10">
        <v>97.023700000000005</v>
      </c>
      <c r="CI236" s="10">
        <v>96.914299999999997</v>
      </c>
      <c r="CJ236" s="10">
        <v>96.889499999999998</v>
      </c>
      <c r="CK236" s="11">
        <v>96.942099999999996</v>
      </c>
      <c r="CL236" s="9">
        <v>2325234.96</v>
      </c>
      <c r="CM236" s="10">
        <v>97.006799999999998</v>
      </c>
      <c r="CN236" s="10">
        <v>96.914599999999993</v>
      </c>
      <c r="CO236" s="10">
        <v>96.886200000000002</v>
      </c>
      <c r="CP236" s="11">
        <v>96.935599999999994</v>
      </c>
      <c r="CQ236" s="9">
        <v>2424041.7999999998</v>
      </c>
      <c r="CR236" s="10">
        <v>96.992599999999996</v>
      </c>
      <c r="CS236" s="10">
        <v>96.911299999999997</v>
      </c>
      <c r="CT236" s="10">
        <v>96.881900000000002</v>
      </c>
      <c r="CU236" s="11">
        <v>96.928299999999993</v>
      </c>
      <c r="CV236" s="9">
        <v>2559743.2400000002</v>
      </c>
      <c r="CW236" s="10">
        <v>96.976399999999998</v>
      </c>
      <c r="CX236" s="10">
        <v>96.904899999999998</v>
      </c>
      <c r="CY236" s="10">
        <v>96.875600000000006</v>
      </c>
      <c r="CZ236" s="11">
        <v>96.918700000000001</v>
      </c>
      <c r="DA236" s="9">
        <v>2730112.72</v>
      </c>
      <c r="DB236" s="10">
        <v>96.959000000000003</v>
      </c>
      <c r="DC236" s="10">
        <v>96.902900000000002</v>
      </c>
      <c r="DD236" s="10">
        <v>96.872600000000006</v>
      </c>
      <c r="DE236" s="11">
        <v>96.911299999999997</v>
      </c>
      <c r="DF236" s="9">
        <v>2931153.6</v>
      </c>
      <c r="DG236" s="10">
        <v>96.944299999999998</v>
      </c>
      <c r="DH236" s="10">
        <v>96.898099999999999</v>
      </c>
      <c r="DI236" s="10">
        <v>96.870599999999996</v>
      </c>
      <c r="DJ236" s="11">
        <v>96.904200000000003</v>
      </c>
      <c r="DK236" s="34">
        <v>0</v>
      </c>
      <c r="DL236" s="35">
        <v>0</v>
      </c>
      <c r="DM236" s="35">
        <v>0</v>
      </c>
      <c r="DN236" s="35">
        <v>0</v>
      </c>
      <c r="DO236" s="36">
        <v>0</v>
      </c>
      <c r="DP236" s="34">
        <v>0</v>
      </c>
      <c r="DQ236" s="35">
        <v>0</v>
      </c>
      <c r="DR236" s="35">
        <v>0</v>
      </c>
      <c r="DS236" s="35">
        <v>0</v>
      </c>
      <c r="DT236" s="36">
        <v>0</v>
      </c>
      <c r="DU236" s="9">
        <v>2567873</v>
      </c>
      <c r="DV236" s="10">
        <v>97.056899999999999</v>
      </c>
      <c r="DW236" s="10">
        <v>96.924800000000005</v>
      </c>
      <c r="DX236" s="10">
        <v>96.898099999999999</v>
      </c>
      <c r="DY236" s="11">
        <v>96.959400000000002</v>
      </c>
      <c r="DZ236" s="9">
        <v>2424718.88</v>
      </c>
      <c r="EA236" s="10">
        <v>97.057599999999994</v>
      </c>
      <c r="EB236" s="10">
        <v>96.929699999999997</v>
      </c>
      <c r="EC236" s="10">
        <v>96.898300000000006</v>
      </c>
      <c r="ED236" s="11">
        <v>96.961299999999994</v>
      </c>
      <c r="EE236" s="9">
        <v>2319015.12</v>
      </c>
      <c r="EF236" s="10">
        <v>97.049199999999999</v>
      </c>
      <c r="EG236" s="10">
        <v>96.924400000000006</v>
      </c>
      <c r="EH236" s="10">
        <v>96.892399999999995</v>
      </c>
      <c r="EI236" s="11">
        <v>96.954800000000006</v>
      </c>
      <c r="EJ236" s="9">
        <v>2263442.84</v>
      </c>
      <c r="EK236" s="10">
        <v>97.04</v>
      </c>
      <c r="EL236" s="10">
        <v>96.917500000000004</v>
      </c>
      <c r="EM236" s="10">
        <v>96.885900000000007</v>
      </c>
      <c r="EN236" s="11">
        <v>96.947299999999998</v>
      </c>
      <c r="EO236" s="9">
        <v>2265973.56</v>
      </c>
      <c r="EP236" s="10">
        <v>97.0244</v>
      </c>
      <c r="EQ236" s="10">
        <v>96.915400000000005</v>
      </c>
      <c r="ER236" s="10">
        <v>96.888800000000003</v>
      </c>
      <c r="ES236" s="11">
        <v>96.942400000000006</v>
      </c>
      <c r="ET236" s="9">
        <v>2321208.16</v>
      </c>
      <c r="EU236" s="10">
        <v>97.008399999999995</v>
      </c>
      <c r="EV236" s="10">
        <v>96.9131</v>
      </c>
      <c r="EW236" s="10">
        <v>96.885199999999998</v>
      </c>
      <c r="EX236" s="11">
        <v>96.935199999999995</v>
      </c>
      <c r="EY236" s="9">
        <v>2420050.6800000002</v>
      </c>
      <c r="EZ236" s="10">
        <v>96.993700000000004</v>
      </c>
      <c r="FA236" s="10">
        <v>96.911900000000003</v>
      </c>
      <c r="FB236" s="10">
        <v>96.882900000000006</v>
      </c>
      <c r="FC236" s="11">
        <v>96.929199999999994</v>
      </c>
      <c r="FD236" s="9">
        <v>2555991.96</v>
      </c>
      <c r="FE236" s="10">
        <v>96.976500000000001</v>
      </c>
      <c r="FF236" s="10">
        <v>96.905699999999996</v>
      </c>
      <c r="FG236" s="10">
        <v>96.877499999999998</v>
      </c>
      <c r="FH236" s="11">
        <v>96.919700000000006</v>
      </c>
      <c r="FI236" s="9">
        <v>2726550.16</v>
      </c>
      <c r="FJ236" s="10">
        <v>96.958799999999997</v>
      </c>
      <c r="FK236" s="10">
        <v>96.902100000000004</v>
      </c>
      <c r="FL236" s="10">
        <v>96.873900000000006</v>
      </c>
      <c r="FM236" s="11">
        <v>96.9114</v>
      </c>
      <c r="FN236" s="9">
        <v>2927828.12</v>
      </c>
      <c r="FO236" s="10">
        <v>96.943899999999999</v>
      </c>
      <c r="FP236" s="10">
        <v>96.898499999999999</v>
      </c>
      <c r="FQ236" s="10">
        <v>96.869699999999995</v>
      </c>
      <c r="FR236" s="11">
        <v>96.903899999999993</v>
      </c>
      <c r="FS236" s="34">
        <v>0</v>
      </c>
      <c r="FT236" s="35">
        <v>0</v>
      </c>
      <c r="FU236" s="35">
        <v>0</v>
      </c>
      <c r="FV236" s="35">
        <v>0</v>
      </c>
      <c r="FW236" s="36">
        <v>0</v>
      </c>
      <c r="FX236" s="34">
        <v>0</v>
      </c>
      <c r="FY236" s="35">
        <v>0</v>
      </c>
      <c r="FZ236" s="35">
        <v>0</v>
      </c>
      <c r="GA236" s="35">
        <v>0</v>
      </c>
      <c r="GB236" s="36">
        <v>0</v>
      </c>
    </row>
    <row r="237" spans="2:184" ht="15" customHeight="1">
      <c r="B237" s="122"/>
      <c r="C237" s="73"/>
      <c r="D237" s="8">
        <f t="shared" ref="D237:D246" si="19">$D236 + 2</f>
        <v>-32</v>
      </c>
      <c r="E237" s="9">
        <v>2402715.36</v>
      </c>
      <c r="F237" s="10">
        <v>93.409599999999998</v>
      </c>
      <c r="G237" s="10">
        <v>93.3279</v>
      </c>
      <c r="H237" s="10">
        <v>93.320700000000002</v>
      </c>
      <c r="I237" s="11">
        <v>93.352599999999995</v>
      </c>
      <c r="J237" s="9">
        <v>2268379.3199999998</v>
      </c>
      <c r="K237" s="10">
        <v>93.410899999999998</v>
      </c>
      <c r="L237" s="10">
        <v>93.328699999999998</v>
      </c>
      <c r="M237" s="10">
        <v>93.320300000000003</v>
      </c>
      <c r="N237" s="11">
        <v>93.353099999999998</v>
      </c>
      <c r="O237" s="9">
        <v>2173685.2400000002</v>
      </c>
      <c r="P237" s="10">
        <v>93.406499999999994</v>
      </c>
      <c r="Q237" s="10">
        <v>93.326800000000006</v>
      </c>
      <c r="R237" s="10">
        <v>93.319000000000003</v>
      </c>
      <c r="S237" s="11">
        <v>93.3506</v>
      </c>
      <c r="T237" s="9">
        <v>2129865.44</v>
      </c>
      <c r="U237" s="10">
        <v>93.4011</v>
      </c>
      <c r="V237" s="10">
        <v>93.328599999999994</v>
      </c>
      <c r="W237" s="10">
        <v>93.319599999999994</v>
      </c>
      <c r="X237" s="11">
        <v>93.349599999999995</v>
      </c>
      <c r="Y237" s="9">
        <v>2141662.36</v>
      </c>
      <c r="Z237" s="10">
        <v>93.397000000000006</v>
      </c>
      <c r="AA237" s="10">
        <v>93.331400000000002</v>
      </c>
      <c r="AB237" s="10">
        <v>93.323499999999996</v>
      </c>
      <c r="AC237" s="11">
        <v>93.350499999999997</v>
      </c>
      <c r="AD237" s="9">
        <v>2202523.88</v>
      </c>
      <c r="AE237" s="10">
        <v>93.389399999999995</v>
      </c>
      <c r="AF237" s="10">
        <v>93.3339</v>
      </c>
      <c r="AG237" s="10">
        <v>93.325100000000006</v>
      </c>
      <c r="AH237" s="11">
        <v>93.349400000000003</v>
      </c>
      <c r="AI237" s="9">
        <v>2304256.96</v>
      </c>
      <c r="AJ237" s="10">
        <v>93.379800000000003</v>
      </c>
      <c r="AK237" s="10">
        <v>93.335400000000007</v>
      </c>
      <c r="AL237" s="10">
        <v>93.325999999999993</v>
      </c>
      <c r="AM237" s="11">
        <v>93.346999999999994</v>
      </c>
      <c r="AN237" s="9">
        <v>2441812.96</v>
      </c>
      <c r="AO237" s="10">
        <v>93.372900000000001</v>
      </c>
      <c r="AP237" s="10">
        <v>93.335300000000004</v>
      </c>
      <c r="AQ237" s="10">
        <v>93.326400000000007</v>
      </c>
      <c r="AR237" s="11">
        <v>93.344800000000006</v>
      </c>
      <c r="AS237" s="9">
        <v>2611433.2799999998</v>
      </c>
      <c r="AT237" s="10">
        <v>93.363799999999998</v>
      </c>
      <c r="AU237" s="10">
        <v>93.336200000000005</v>
      </c>
      <c r="AV237" s="10">
        <v>93.3262</v>
      </c>
      <c r="AW237" s="11">
        <v>93.341999999999999</v>
      </c>
      <c r="AX237" s="9">
        <v>2810632.32</v>
      </c>
      <c r="AY237" s="10">
        <v>93.358099999999993</v>
      </c>
      <c r="AZ237" s="10">
        <v>93.337500000000006</v>
      </c>
      <c r="BA237" s="10">
        <v>93.329899999999995</v>
      </c>
      <c r="BB237" s="11">
        <v>93.341800000000006</v>
      </c>
      <c r="BC237" s="34">
        <v>0</v>
      </c>
      <c r="BD237" s="35">
        <v>0</v>
      </c>
      <c r="BE237" s="35">
        <v>0</v>
      </c>
      <c r="BF237" s="35">
        <v>0</v>
      </c>
      <c r="BG237" s="36">
        <v>0</v>
      </c>
      <c r="BH237" s="34">
        <v>0</v>
      </c>
      <c r="BI237" s="35">
        <v>0</v>
      </c>
      <c r="BJ237" s="35">
        <v>0</v>
      </c>
      <c r="BK237" s="35">
        <v>0</v>
      </c>
      <c r="BL237" s="36">
        <v>0</v>
      </c>
      <c r="BM237" s="9">
        <v>2411816.7999999998</v>
      </c>
      <c r="BN237" s="10">
        <v>93.409899999999993</v>
      </c>
      <c r="BO237" s="10">
        <v>93.328199999999995</v>
      </c>
      <c r="BP237" s="10">
        <v>93.320499999999996</v>
      </c>
      <c r="BQ237" s="11">
        <v>93.352699999999999</v>
      </c>
      <c r="BR237" s="9">
        <v>2277801.4</v>
      </c>
      <c r="BS237" s="10">
        <v>93.409199999999998</v>
      </c>
      <c r="BT237" s="10">
        <v>93.327399999999997</v>
      </c>
      <c r="BU237" s="10">
        <v>93.319599999999994</v>
      </c>
      <c r="BV237" s="11">
        <v>93.351900000000001</v>
      </c>
      <c r="BW237" s="9">
        <v>2183169.7200000002</v>
      </c>
      <c r="BX237" s="10">
        <v>93.403899999999993</v>
      </c>
      <c r="BY237" s="10">
        <v>93.327799999999996</v>
      </c>
      <c r="BZ237" s="10">
        <v>93.317800000000005</v>
      </c>
      <c r="CA237" s="11">
        <v>93.349699999999999</v>
      </c>
      <c r="CB237" s="9">
        <v>2139986.44</v>
      </c>
      <c r="CC237" s="10">
        <v>93.401200000000003</v>
      </c>
      <c r="CD237" s="10">
        <v>93.328000000000003</v>
      </c>
      <c r="CE237" s="10">
        <v>93.319699999999997</v>
      </c>
      <c r="CF237" s="11">
        <v>93.349500000000006</v>
      </c>
      <c r="CG237" s="9">
        <v>2153797.12</v>
      </c>
      <c r="CH237" s="10">
        <v>93.395899999999997</v>
      </c>
      <c r="CI237" s="10">
        <v>93.3309</v>
      </c>
      <c r="CJ237" s="10">
        <v>93.321700000000007</v>
      </c>
      <c r="CK237" s="11">
        <v>93.349400000000003</v>
      </c>
      <c r="CL237" s="9">
        <v>2217410.84</v>
      </c>
      <c r="CM237" s="10">
        <v>93.388199999999998</v>
      </c>
      <c r="CN237" s="10">
        <v>93.334400000000002</v>
      </c>
      <c r="CO237" s="10">
        <v>93.3245</v>
      </c>
      <c r="CP237" s="11">
        <v>93.3489</v>
      </c>
      <c r="CQ237" s="9">
        <v>2322234.4</v>
      </c>
      <c r="CR237" s="10">
        <v>93.380200000000002</v>
      </c>
      <c r="CS237" s="10">
        <v>93.335300000000004</v>
      </c>
      <c r="CT237" s="10">
        <v>93.325999999999993</v>
      </c>
      <c r="CU237" s="11">
        <v>93.347099999999998</v>
      </c>
      <c r="CV237" s="9">
        <v>2462674.08</v>
      </c>
      <c r="CW237" s="10">
        <v>93.372200000000007</v>
      </c>
      <c r="CX237" s="10">
        <v>93.335800000000006</v>
      </c>
      <c r="CY237" s="10">
        <v>93.325800000000001</v>
      </c>
      <c r="CZ237" s="11">
        <v>93.3446</v>
      </c>
      <c r="DA237" s="9">
        <v>2636727.96</v>
      </c>
      <c r="DB237" s="10">
        <v>93.363699999999994</v>
      </c>
      <c r="DC237" s="10">
        <v>93.336200000000005</v>
      </c>
      <c r="DD237" s="10">
        <v>93.327600000000004</v>
      </c>
      <c r="DE237" s="11">
        <v>93.342500000000001</v>
      </c>
      <c r="DF237" s="9">
        <v>2840803.76</v>
      </c>
      <c r="DG237" s="10">
        <v>93.357799999999997</v>
      </c>
      <c r="DH237" s="10">
        <v>93.338200000000001</v>
      </c>
      <c r="DI237" s="10">
        <v>93.328699999999998</v>
      </c>
      <c r="DJ237" s="11">
        <v>93.341499999999996</v>
      </c>
      <c r="DK237" s="34">
        <v>0</v>
      </c>
      <c r="DL237" s="35">
        <v>0</v>
      </c>
      <c r="DM237" s="35">
        <v>0</v>
      </c>
      <c r="DN237" s="35">
        <v>0</v>
      </c>
      <c r="DO237" s="36">
        <v>0</v>
      </c>
      <c r="DP237" s="34">
        <v>0</v>
      </c>
      <c r="DQ237" s="35">
        <v>0</v>
      </c>
      <c r="DR237" s="35">
        <v>0</v>
      </c>
      <c r="DS237" s="35">
        <v>0</v>
      </c>
      <c r="DT237" s="36">
        <v>0</v>
      </c>
      <c r="DU237" s="9">
        <v>2407823.16</v>
      </c>
      <c r="DV237" s="10">
        <v>93.411600000000007</v>
      </c>
      <c r="DW237" s="10">
        <v>93.328199999999995</v>
      </c>
      <c r="DX237" s="10">
        <v>93.321299999999994</v>
      </c>
      <c r="DY237" s="11">
        <v>93.353499999999997</v>
      </c>
      <c r="DZ237" s="9">
        <v>2273537.12</v>
      </c>
      <c r="EA237" s="10">
        <v>93.410300000000007</v>
      </c>
      <c r="EB237" s="10">
        <v>93.326800000000006</v>
      </c>
      <c r="EC237" s="10">
        <v>93.319599999999994</v>
      </c>
      <c r="ED237" s="11">
        <v>93.352000000000004</v>
      </c>
      <c r="EE237" s="9">
        <v>2178975.84</v>
      </c>
      <c r="EF237" s="10">
        <v>93.404899999999998</v>
      </c>
      <c r="EG237" s="10">
        <v>93.327299999999994</v>
      </c>
      <c r="EH237" s="10">
        <v>93.318200000000004</v>
      </c>
      <c r="EI237" s="11">
        <v>93.35</v>
      </c>
      <c r="EJ237" s="9">
        <v>2135986.3199999998</v>
      </c>
      <c r="EK237" s="10">
        <v>93.400499999999994</v>
      </c>
      <c r="EL237" s="10">
        <v>93.328000000000003</v>
      </c>
      <c r="EM237" s="10">
        <v>93.319699999999997</v>
      </c>
      <c r="EN237" s="11">
        <v>93.349199999999996</v>
      </c>
      <c r="EO237" s="9">
        <v>2149940.3199999998</v>
      </c>
      <c r="EP237" s="10">
        <v>93.396699999999996</v>
      </c>
      <c r="EQ237" s="10">
        <v>93.331000000000003</v>
      </c>
      <c r="ER237" s="10">
        <v>93.322299999999998</v>
      </c>
      <c r="ES237" s="11">
        <v>93.349900000000005</v>
      </c>
      <c r="ET237" s="9">
        <v>2213495.56</v>
      </c>
      <c r="EU237" s="10">
        <v>93.388199999999998</v>
      </c>
      <c r="EV237" s="10">
        <v>93.333600000000004</v>
      </c>
      <c r="EW237" s="10">
        <v>93.324799999999996</v>
      </c>
      <c r="EX237" s="11">
        <v>93.348799999999997</v>
      </c>
      <c r="EY237" s="9">
        <v>2318344.56</v>
      </c>
      <c r="EZ237" s="10">
        <v>93.380099999999999</v>
      </c>
      <c r="FA237" s="10">
        <v>93.335099999999997</v>
      </c>
      <c r="FB237" s="10">
        <v>93.325500000000005</v>
      </c>
      <c r="FC237" s="11">
        <v>93.346800000000002</v>
      </c>
      <c r="FD237" s="9">
        <v>2458918.2400000002</v>
      </c>
      <c r="FE237" s="10">
        <v>93.372</v>
      </c>
      <c r="FF237" s="10">
        <v>93.335300000000004</v>
      </c>
      <c r="FG237" s="10">
        <v>93.326400000000007</v>
      </c>
      <c r="FH237" s="11">
        <v>93.344499999999996</v>
      </c>
      <c r="FI237" s="9">
        <v>2633258.04</v>
      </c>
      <c r="FJ237" s="10">
        <v>93.364099999999993</v>
      </c>
      <c r="FK237" s="10">
        <v>93.336200000000005</v>
      </c>
      <c r="FL237" s="10">
        <v>93.326999999999998</v>
      </c>
      <c r="FM237" s="11">
        <v>93.342399999999998</v>
      </c>
      <c r="FN237" s="9">
        <v>2837581.56</v>
      </c>
      <c r="FO237" s="10">
        <v>93.357299999999995</v>
      </c>
      <c r="FP237" s="10">
        <v>93.337299999999999</v>
      </c>
      <c r="FQ237" s="10">
        <v>93.328400000000002</v>
      </c>
      <c r="FR237" s="11">
        <v>93.340999999999994</v>
      </c>
      <c r="FS237" s="34">
        <v>0</v>
      </c>
      <c r="FT237" s="35">
        <v>0</v>
      </c>
      <c r="FU237" s="35">
        <v>0</v>
      </c>
      <c r="FV237" s="35">
        <v>0</v>
      </c>
      <c r="FW237" s="36">
        <v>0</v>
      </c>
      <c r="FX237" s="34">
        <v>0</v>
      </c>
      <c r="FY237" s="35">
        <v>0</v>
      </c>
      <c r="FZ237" s="35">
        <v>0</v>
      </c>
      <c r="GA237" s="35">
        <v>0</v>
      </c>
      <c r="GB237" s="36">
        <v>0</v>
      </c>
    </row>
    <row r="238" spans="2:184" ht="15" customHeight="1">
      <c r="B238" s="122"/>
      <c r="C238" s="73"/>
      <c r="D238" s="8">
        <f t="shared" si="19"/>
        <v>-30</v>
      </c>
      <c r="E238" s="9">
        <v>2254492.4</v>
      </c>
      <c r="F238" s="10">
        <v>91.398600000000002</v>
      </c>
      <c r="G238" s="10">
        <v>91.347099999999998</v>
      </c>
      <c r="H238" s="10">
        <v>91.331599999999995</v>
      </c>
      <c r="I238" s="11">
        <v>91.358999999999995</v>
      </c>
      <c r="J238" s="9">
        <v>2130102.92</v>
      </c>
      <c r="K238" s="10">
        <v>91.397000000000006</v>
      </c>
      <c r="L238" s="10">
        <v>91.347700000000003</v>
      </c>
      <c r="M238" s="10">
        <v>91.3322</v>
      </c>
      <c r="N238" s="11">
        <v>91.358800000000002</v>
      </c>
      <c r="O238" s="9">
        <v>2047062.92</v>
      </c>
      <c r="P238" s="10">
        <v>91.3947</v>
      </c>
      <c r="Q238" s="10">
        <v>91.347700000000003</v>
      </c>
      <c r="R238" s="10">
        <v>91.334199999999996</v>
      </c>
      <c r="S238" s="11">
        <v>91.358800000000002</v>
      </c>
      <c r="T238" s="9">
        <v>2016292.76</v>
      </c>
      <c r="U238" s="10">
        <v>91.391599999999997</v>
      </c>
      <c r="V238" s="10">
        <v>91.350499999999997</v>
      </c>
      <c r="W238" s="10">
        <v>91.334500000000006</v>
      </c>
      <c r="X238" s="11">
        <v>91.358800000000002</v>
      </c>
      <c r="Y238" s="9">
        <v>2039553.92</v>
      </c>
      <c r="Z238" s="10">
        <v>91.388599999999997</v>
      </c>
      <c r="AA238" s="10">
        <v>91.353999999999999</v>
      </c>
      <c r="AB238" s="10">
        <v>91.338700000000003</v>
      </c>
      <c r="AC238" s="11">
        <v>91.360399999999998</v>
      </c>
      <c r="AD238" s="9">
        <v>2108976.3199999998</v>
      </c>
      <c r="AE238" s="10">
        <v>91.385099999999994</v>
      </c>
      <c r="AF238" s="10">
        <v>91.357299999999995</v>
      </c>
      <c r="AG238" s="10">
        <v>91.342799999999997</v>
      </c>
      <c r="AH238" s="11">
        <v>91.361699999999999</v>
      </c>
      <c r="AI238" s="9">
        <v>2217558.6</v>
      </c>
      <c r="AJ238" s="10">
        <v>91.381500000000003</v>
      </c>
      <c r="AK238" s="10">
        <v>91.361400000000003</v>
      </c>
      <c r="AL238" s="10">
        <v>91.345600000000005</v>
      </c>
      <c r="AM238" s="11">
        <v>91.362799999999993</v>
      </c>
      <c r="AN238" s="9">
        <v>2360682.6</v>
      </c>
      <c r="AO238" s="10">
        <v>91.377399999999994</v>
      </c>
      <c r="AP238" s="10">
        <v>91.363900000000001</v>
      </c>
      <c r="AQ238" s="10">
        <v>91.348200000000006</v>
      </c>
      <c r="AR238" s="11">
        <v>91.363200000000006</v>
      </c>
      <c r="AS238" s="9">
        <v>2535168.7200000002</v>
      </c>
      <c r="AT238" s="10">
        <v>91.374300000000005</v>
      </c>
      <c r="AU238" s="10">
        <v>91.366600000000005</v>
      </c>
      <c r="AV238" s="10">
        <v>91.351100000000002</v>
      </c>
      <c r="AW238" s="11">
        <v>91.364000000000004</v>
      </c>
      <c r="AX238" s="9">
        <v>2738577.8</v>
      </c>
      <c r="AY238" s="10">
        <v>91.372500000000002</v>
      </c>
      <c r="AZ238" s="10">
        <v>91.370900000000006</v>
      </c>
      <c r="BA238" s="10">
        <v>91.355900000000005</v>
      </c>
      <c r="BB238" s="11">
        <v>91.366399999999999</v>
      </c>
      <c r="BC238" s="34">
        <v>0</v>
      </c>
      <c r="BD238" s="35">
        <v>0</v>
      </c>
      <c r="BE238" s="35">
        <v>0</v>
      </c>
      <c r="BF238" s="35">
        <v>0</v>
      </c>
      <c r="BG238" s="36">
        <v>0</v>
      </c>
      <c r="BH238" s="34">
        <v>0</v>
      </c>
      <c r="BI238" s="35">
        <v>0</v>
      </c>
      <c r="BJ238" s="35">
        <v>0</v>
      </c>
      <c r="BK238" s="35">
        <v>0</v>
      </c>
      <c r="BL238" s="36">
        <v>0</v>
      </c>
      <c r="BM238" s="9">
        <v>2263605.3199999998</v>
      </c>
      <c r="BN238" s="10">
        <v>91.398700000000005</v>
      </c>
      <c r="BO238" s="10">
        <v>91.347099999999998</v>
      </c>
      <c r="BP238" s="10">
        <v>91.332400000000007</v>
      </c>
      <c r="BQ238" s="11">
        <v>91.359300000000005</v>
      </c>
      <c r="BR238" s="9">
        <v>2139435</v>
      </c>
      <c r="BS238" s="10">
        <v>91.397499999999994</v>
      </c>
      <c r="BT238" s="10">
        <v>91.347800000000007</v>
      </c>
      <c r="BU238" s="10">
        <v>91.331699999999998</v>
      </c>
      <c r="BV238" s="11">
        <v>91.358900000000006</v>
      </c>
      <c r="BW238" s="9">
        <v>2056287.12</v>
      </c>
      <c r="BX238" s="10">
        <v>91.393900000000002</v>
      </c>
      <c r="BY238" s="10">
        <v>91.347200000000001</v>
      </c>
      <c r="BZ238" s="10">
        <v>91.333399999999997</v>
      </c>
      <c r="CA238" s="11">
        <v>91.358099999999993</v>
      </c>
      <c r="CB238" s="9">
        <v>2026227.84</v>
      </c>
      <c r="CC238" s="10">
        <v>91.390100000000004</v>
      </c>
      <c r="CD238" s="10">
        <v>91.349299999999999</v>
      </c>
      <c r="CE238" s="10">
        <v>91.334100000000007</v>
      </c>
      <c r="CF238" s="11">
        <v>91.357799999999997</v>
      </c>
      <c r="CG238" s="9">
        <v>2051949.4</v>
      </c>
      <c r="CH238" s="10">
        <v>91.387900000000002</v>
      </c>
      <c r="CI238" s="10">
        <v>91.353899999999996</v>
      </c>
      <c r="CJ238" s="10">
        <v>91.338899999999995</v>
      </c>
      <c r="CK238" s="11">
        <v>91.360200000000006</v>
      </c>
      <c r="CL238" s="9">
        <v>2124292.16</v>
      </c>
      <c r="CM238" s="10">
        <v>91.384799999999998</v>
      </c>
      <c r="CN238" s="10">
        <v>91.357200000000006</v>
      </c>
      <c r="CO238" s="10">
        <v>91.342600000000004</v>
      </c>
      <c r="CP238" s="11">
        <v>91.361500000000007</v>
      </c>
      <c r="CQ238" s="9">
        <v>2236247</v>
      </c>
      <c r="CR238" s="10">
        <v>91.380700000000004</v>
      </c>
      <c r="CS238" s="10">
        <v>91.360799999999998</v>
      </c>
      <c r="CT238" s="10">
        <v>91.3459</v>
      </c>
      <c r="CU238" s="11">
        <v>91.362399999999994</v>
      </c>
      <c r="CV238" s="9">
        <v>2382472.2000000002</v>
      </c>
      <c r="CW238" s="10">
        <v>91.377300000000005</v>
      </c>
      <c r="CX238" s="10">
        <v>91.363600000000005</v>
      </c>
      <c r="CY238" s="10">
        <v>91.347700000000003</v>
      </c>
      <c r="CZ238" s="11">
        <v>91.362799999999993</v>
      </c>
      <c r="DA238" s="9">
        <v>2561664.84</v>
      </c>
      <c r="DB238" s="10">
        <v>91.373500000000007</v>
      </c>
      <c r="DC238" s="10">
        <v>91.366500000000002</v>
      </c>
      <c r="DD238" s="10">
        <v>91.351299999999995</v>
      </c>
      <c r="DE238" s="11">
        <v>91.363799999999998</v>
      </c>
      <c r="DF238" s="9">
        <v>2770138.96</v>
      </c>
      <c r="DG238" s="10">
        <v>91.372200000000007</v>
      </c>
      <c r="DH238" s="10">
        <v>91.371399999999994</v>
      </c>
      <c r="DI238" s="10">
        <v>91.355199999999996</v>
      </c>
      <c r="DJ238" s="11">
        <v>91.366299999999995</v>
      </c>
      <c r="DK238" s="34">
        <v>0</v>
      </c>
      <c r="DL238" s="35">
        <v>0</v>
      </c>
      <c r="DM238" s="35">
        <v>0</v>
      </c>
      <c r="DN238" s="35">
        <v>0</v>
      </c>
      <c r="DO238" s="36">
        <v>0</v>
      </c>
      <c r="DP238" s="34">
        <v>0</v>
      </c>
      <c r="DQ238" s="35">
        <v>0</v>
      </c>
      <c r="DR238" s="35">
        <v>0</v>
      </c>
      <c r="DS238" s="35">
        <v>0</v>
      </c>
      <c r="DT238" s="36">
        <v>0</v>
      </c>
      <c r="DU238" s="9">
        <v>2259558.64</v>
      </c>
      <c r="DV238" s="10">
        <v>91.398099999999999</v>
      </c>
      <c r="DW238" s="10">
        <v>91.346800000000002</v>
      </c>
      <c r="DX238" s="10">
        <v>91.332300000000004</v>
      </c>
      <c r="DY238" s="11">
        <v>91.358999999999995</v>
      </c>
      <c r="DZ238" s="9">
        <v>2135285</v>
      </c>
      <c r="EA238" s="10">
        <v>91.397300000000001</v>
      </c>
      <c r="EB238" s="10">
        <v>91.347700000000003</v>
      </c>
      <c r="EC238" s="10">
        <v>91.331900000000005</v>
      </c>
      <c r="ED238" s="11">
        <v>91.358900000000006</v>
      </c>
      <c r="EE238" s="9">
        <v>2052289.2</v>
      </c>
      <c r="EF238" s="10">
        <v>91.394400000000005</v>
      </c>
      <c r="EG238" s="10">
        <v>91.347300000000004</v>
      </c>
      <c r="EH238" s="10">
        <v>91.333699999999993</v>
      </c>
      <c r="EI238" s="11">
        <v>91.358400000000003</v>
      </c>
      <c r="EJ238" s="9">
        <v>2022463.32</v>
      </c>
      <c r="EK238" s="10">
        <v>91.390900000000002</v>
      </c>
      <c r="EL238" s="10">
        <v>91.349900000000005</v>
      </c>
      <c r="EM238" s="10">
        <v>91.334599999999995</v>
      </c>
      <c r="EN238" s="11">
        <v>91.358400000000003</v>
      </c>
      <c r="EO238" s="9">
        <v>2048133.52</v>
      </c>
      <c r="EP238" s="10">
        <v>91.388300000000001</v>
      </c>
      <c r="EQ238" s="10">
        <v>91.353700000000003</v>
      </c>
      <c r="ER238" s="10">
        <v>91.339399999999998</v>
      </c>
      <c r="ES238" s="11">
        <v>91.360399999999998</v>
      </c>
      <c r="ET238" s="9">
        <v>2120486.64</v>
      </c>
      <c r="EU238" s="10">
        <v>91.385099999999994</v>
      </c>
      <c r="EV238" s="10">
        <v>91.357500000000002</v>
      </c>
      <c r="EW238" s="10">
        <v>91.342799999999997</v>
      </c>
      <c r="EX238" s="11">
        <v>91.361800000000002</v>
      </c>
      <c r="EY238" s="9">
        <v>2232459.48</v>
      </c>
      <c r="EZ238" s="10">
        <v>91.381299999999996</v>
      </c>
      <c r="FA238" s="10">
        <v>91.361099999999993</v>
      </c>
      <c r="FB238" s="10">
        <v>91.345399999999998</v>
      </c>
      <c r="FC238" s="11">
        <v>91.3626</v>
      </c>
      <c r="FD238" s="9">
        <v>2378863.2799999998</v>
      </c>
      <c r="FE238" s="10">
        <v>91.377399999999994</v>
      </c>
      <c r="FF238" s="10">
        <v>91.363200000000006</v>
      </c>
      <c r="FG238" s="10">
        <v>91.347899999999996</v>
      </c>
      <c r="FH238" s="11">
        <v>91.362799999999993</v>
      </c>
      <c r="FI238" s="9">
        <v>2558344.48</v>
      </c>
      <c r="FJ238" s="10">
        <v>91.373999999999995</v>
      </c>
      <c r="FK238" s="10">
        <v>91.366500000000002</v>
      </c>
      <c r="FL238" s="10">
        <v>91.351500000000001</v>
      </c>
      <c r="FM238" s="11">
        <v>91.364000000000004</v>
      </c>
      <c r="FN238" s="9">
        <v>2767058.6</v>
      </c>
      <c r="FO238" s="10">
        <v>91.372200000000007</v>
      </c>
      <c r="FP238" s="10">
        <v>91.370599999999996</v>
      </c>
      <c r="FQ238" s="10">
        <v>91.355599999999995</v>
      </c>
      <c r="FR238" s="11">
        <v>91.366100000000003</v>
      </c>
      <c r="FS238" s="34">
        <v>0</v>
      </c>
      <c r="FT238" s="35">
        <v>0</v>
      </c>
      <c r="FU238" s="35">
        <v>0</v>
      </c>
      <c r="FV238" s="35">
        <v>0</v>
      </c>
      <c r="FW238" s="36">
        <v>0</v>
      </c>
      <c r="FX238" s="34">
        <v>0</v>
      </c>
      <c r="FY238" s="35">
        <v>0</v>
      </c>
      <c r="FZ238" s="35">
        <v>0</v>
      </c>
      <c r="GA238" s="35">
        <v>0</v>
      </c>
      <c r="GB238" s="36">
        <v>0</v>
      </c>
    </row>
    <row r="239" spans="2:184" ht="15" customHeight="1">
      <c r="B239" s="122"/>
      <c r="C239" s="73"/>
      <c r="D239" s="8">
        <f t="shared" si="19"/>
        <v>-28</v>
      </c>
      <c r="E239" s="9">
        <v>2093734.48</v>
      </c>
      <c r="F239" s="10">
        <v>89.267399999999995</v>
      </c>
      <c r="G239" s="10">
        <v>89.223699999999994</v>
      </c>
      <c r="H239" s="10">
        <v>89.209699999999998</v>
      </c>
      <c r="I239" s="11">
        <v>89.233500000000006</v>
      </c>
      <c r="J239" s="9">
        <v>1980762.68</v>
      </c>
      <c r="K239" s="10">
        <v>89.267099999999999</v>
      </c>
      <c r="L239" s="10">
        <v>89.224900000000005</v>
      </c>
      <c r="M239" s="10">
        <v>89.209599999999995</v>
      </c>
      <c r="N239" s="11">
        <v>89.233800000000002</v>
      </c>
      <c r="O239" s="9">
        <v>1908637.48</v>
      </c>
      <c r="P239" s="10">
        <v>89.266000000000005</v>
      </c>
      <c r="Q239" s="10">
        <v>89.225399999999993</v>
      </c>
      <c r="R239" s="10">
        <v>89.2119</v>
      </c>
      <c r="S239" s="11">
        <v>89.234399999999994</v>
      </c>
      <c r="T239" s="9">
        <v>1889368.76</v>
      </c>
      <c r="U239" s="10">
        <v>89.265299999999996</v>
      </c>
      <c r="V239" s="10">
        <v>89.227599999999995</v>
      </c>
      <c r="W239" s="10">
        <v>89.213300000000004</v>
      </c>
      <c r="X239" s="11">
        <v>89.235299999999995</v>
      </c>
      <c r="Y239" s="9">
        <v>1921078.6</v>
      </c>
      <c r="Z239" s="10">
        <v>89.264899999999997</v>
      </c>
      <c r="AA239" s="10">
        <v>89.231200000000001</v>
      </c>
      <c r="AB239" s="10">
        <v>89.216899999999995</v>
      </c>
      <c r="AC239" s="11">
        <v>89.2376</v>
      </c>
      <c r="AD239" s="9">
        <v>1995694.56</v>
      </c>
      <c r="AE239" s="10">
        <v>89.2624</v>
      </c>
      <c r="AF239" s="10">
        <v>89.234999999999999</v>
      </c>
      <c r="AG239" s="10">
        <v>89.218999999999994</v>
      </c>
      <c r="AH239" s="11">
        <v>89.238699999999994</v>
      </c>
      <c r="AI239" s="9">
        <v>2107657.2799999998</v>
      </c>
      <c r="AJ239" s="10">
        <v>89.260199999999998</v>
      </c>
      <c r="AK239" s="10">
        <v>89.2363</v>
      </c>
      <c r="AL239" s="10">
        <v>89.221699999999998</v>
      </c>
      <c r="AM239" s="11">
        <v>89.239400000000003</v>
      </c>
      <c r="AN239" s="9">
        <v>2252888.04</v>
      </c>
      <c r="AO239" s="10">
        <v>89.258300000000006</v>
      </c>
      <c r="AP239" s="10">
        <v>89.239000000000004</v>
      </c>
      <c r="AQ239" s="10">
        <v>89.223799999999997</v>
      </c>
      <c r="AR239" s="11">
        <v>89.240300000000005</v>
      </c>
      <c r="AS239" s="9">
        <v>2428890.56</v>
      </c>
      <c r="AT239" s="10">
        <v>89.255899999999997</v>
      </c>
      <c r="AU239" s="10">
        <v>89.242400000000004</v>
      </c>
      <c r="AV239" s="10">
        <v>89.227400000000003</v>
      </c>
      <c r="AW239" s="11">
        <v>89.241900000000001</v>
      </c>
      <c r="AX239" s="9">
        <v>2632599.7599999998</v>
      </c>
      <c r="AY239" s="10">
        <v>89.254000000000005</v>
      </c>
      <c r="AZ239" s="10">
        <v>89.245800000000003</v>
      </c>
      <c r="BA239" s="10">
        <v>89.230699999999999</v>
      </c>
      <c r="BB239" s="11">
        <v>89.243499999999997</v>
      </c>
      <c r="BC239" s="34">
        <v>0</v>
      </c>
      <c r="BD239" s="35">
        <v>0</v>
      </c>
      <c r="BE239" s="35">
        <v>0</v>
      </c>
      <c r="BF239" s="35">
        <v>0</v>
      </c>
      <c r="BG239" s="36">
        <v>0</v>
      </c>
      <c r="BH239" s="34">
        <v>0</v>
      </c>
      <c r="BI239" s="35">
        <v>0</v>
      </c>
      <c r="BJ239" s="35">
        <v>0</v>
      </c>
      <c r="BK239" s="35">
        <v>0</v>
      </c>
      <c r="BL239" s="36">
        <v>0</v>
      </c>
      <c r="BM239" s="9">
        <v>2102744.52</v>
      </c>
      <c r="BN239" s="10">
        <v>89.267399999999995</v>
      </c>
      <c r="BO239" s="10">
        <v>89.223500000000001</v>
      </c>
      <c r="BP239" s="10">
        <v>89.209599999999995</v>
      </c>
      <c r="BQ239" s="11">
        <v>89.233400000000003</v>
      </c>
      <c r="BR239" s="9">
        <v>1989815.76</v>
      </c>
      <c r="BS239" s="10">
        <v>89.266599999999997</v>
      </c>
      <c r="BT239" s="10">
        <v>89.224500000000006</v>
      </c>
      <c r="BU239" s="10">
        <v>89.209699999999998</v>
      </c>
      <c r="BV239" s="11">
        <v>89.233500000000006</v>
      </c>
      <c r="BW239" s="9">
        <v>1917573.64</v>
      </c>
      <c r="BX239" s="10">
        <v>89.266300000000001</v>
      </c>
      <c r="BY239" s="10">
        <v>89.225300000000004</v>
      </c>
      <c r="BZ239" s="10">
        <v>89.212100000000007</v>
      </c>
      <c r="CA239" s="11">
        <v>89.234499999999997</v>
      </c>
      <c r="CB239" s="9">
        <v>1898963.96</v>
      </c>
      <c r="CC239" s="10">
        <v>89.264799999999994</v>
      </c>
      <c r="CD239" s="10">
        <v>89.227500000000006</v>
      </c>
      <c r="CE239" s="10">
        <v>89.212900000000005</v>
      </c>
      <c r="CF239" s="11">
        <v>89.234999999999999</v>
      </c>
      <c r="CG239" s="9">
        <v>1933153.88</v>
      </c>
      <c r="CH239" s="10">
        <v>89.264399999999995</v>
      </c>
      <c r="CI239" s="10">
        <v>89.231300000000005</v>
      </c>
      <c r="CJ239" s="10">
        <v>89.2166</v>
      </c>
      <c r="CK239" s="11">
        <v>89.237399999999994</v>
      </c>
      <c r="CL239" s="9">
        <v>2010893.12</v>
      </c>
      <c r="CM239" s="10">
        <v>89.263000000000005</v>
      </c>
      <c r="CN239" s="10">
        <v>89.234399999999994</v>
      </c>
      <c r="CO239" s="10">
        <v>89.219200000000001</v>
      </c>
      <c r="CP239" s="11">
        <v>89.238799999999998</v>
      </c>
      <c r="CQ239" s="9">
        <v>2126470.36</v>
      </c>
      <c r="CR239" s="10">
        <v>89.26</v>
      </c>
      <c r="CS239" s="10">
        <v>89.236000000000004</v>
      </c>
      <c r="CT239" s="10">
        <v>89.221699999999998</v>
      </c>
      <c r="CU239" s="11">
        <v>89.239199999999997</v>
      </c>
      <c r="CV239" s="9">
        <v>2275020.2000000002</v>
      </c>
      <c r="CW239" s="10">
        <v>89.258099999999999</v>
      </c>
      <c r="CX239" s="10">
        <v>89.239099999999993</v>
      </c>
      <c r="CY239" s="10">
        <v>89.224100000000007</v>
      </c>
      <c r="CZ239" s="11">
        <v>89.240399999999994</v>
      </c>
      <c r="DA239" s="9">
        <v>2455806.2799999998</v>
      </c>
      <c r="DB239" s="10">
        <v>89.255799999999994</v>
      </c>
      <c r="DC239" s="10">
        <v>89.242400000000004</v>
      </c>
      <c r="DD239" s="10">
        <v>89.227199999999996</v>
      </c>
      <c r="DE239" s="11">
        <v>89.241799999999998</v>
      </c>
      <c r="DF239" s="9">
        <v>2664697.16</v>
      </c>
      <c r="DG239" s="10">
        <v>89.253799999999998</v>
      </c>
      <c r="DH239" s="10">
        <v>89.245400000000004</v>
      </c>
      <c r="DI239" s="10">
        <v>89.23</v>
      </c>
      <c r="DJ239" s="11">
        <v>89.243099999999998</v>
      </c>
      <c r="DK239" s="34">
        <v>0</v>
      </c>
      <c r="DL239" s="35">
        <v>0</v>
      </c>
      <c r="DM239" s="35">
        <v>0</v>
      </c>
      <c r="DN239" s="35">
        <v>0</v>
      </c>
      <c r="DO239" s="36">
        <v>0</v>
      </c>
      <c r="DP239" s="34">
        <v>0</v>
      </c>
      <c r="DQ239" s="35">
        <v>0</v>
      </c>
      <c r="DR239" s="35">
        <v>0</v>
      </c>
      <c r="DS239" s="35">
        <v>0</v>
      </c>
      <c r="DT239" s="36">
        <v>0</v>
      </c>
      <c r="DU239" s="9">
        <v>2098716.48</v>
      </c>
      <c r="DV239" s="10">
        <v>89.266800000000003</v>
      </c>
      <c r="DW239" s="10">
        <v>89.223200000000006</v>
      </c>
      <c r="DX239" s="10">
        <v>89.209699999999998</v>
      </c>
      <c r="DY239" s="11">
        <v>89.233199999999997</v>
      </c>
      <c r="DZ239" s="9">
        <v>1985810.04</v>
      </c>
      <c r="EA239" s="10">
        <v>89.266900000000007</v>
      </c>
      <c r="EB239" s="10">
        <v>89.224800000000002</v>
      </c>
      <c r="EC239" s="10">
        <v>89.209800000000001</v>
      </c>
      <c r="ED239" s="11">
        <v>89.233699999999999</v>
      </c>
      <c r="EE239" s="9">
        <v>1913751.92</v>
      </c>
      <c r="EF239" s="10">
        <v>89.265900000000002</v>
      </c>
      <c r="EG239" s="10">
        <v>89.225399999999993</v>
      </c>
      <c r="EH239" s="10">
        <v>89.212100000000007</v>
      </c>
      <c r="EI239" s="11">
        <v>89.234399999999994</v>
      </c>
      <c r="EJ239" s="9">
        <v>1895296.4</v>
      </c>
      <c r="EK239" s="10">
        <v>89.264899999999997</v>
      </c>
      <c r="EL239" s="10">
        <v>89.227599999999995</v>
      </c>
      <c r="EM239" s="10">
        <v>89.213200000000001</v>
      </c>
      <c r="EN239" s="11">
        <v>89.235200000000006</v>
      </c>
      <c r="EO239" s="9">
        <v>1929458.08</v>
      </c>
      <c r="EP239" s="10">
        <v>89.264899999999997</v>
      </c>
      <c r="EQ239" s="10">
        <v>89.231099999999998</v>
      </c>
      <c r="ER239" s="10">
        <v>89.216999999999999</v>
      </c>
      <c r="ES239" s="11">
        <v>89.2376</v>
      </c>
      <c r="ET239" s="9">
        <v>2007158.88</v>
      </c>
      <c r="EU239" s="10">
        <v>89.262600000000006</v>
      </c>
      <c r="EV239" s="10">
        <v>89.234200000000001</v>
      </c>
      <c r="EW239" s="10">
        <v>89.219399999999993</v>
      </c>
      <c r="EX239" s="11">
        <v>89.238699999999994</v>
      </c>
      <c r="EY239" s="9">
        <v>2122755.52</v>
      </c>
      <c r="EZ239" s="10">
        <v>89.260099999999994</v>
      </c>
      <c r="FA239" s="10">
        <v>89.236400000000003</v>
      </c>
      <c r="FB239" s="10">
        <v>89.221999999999994</v>
      </c>
      <c r="FC239" s="11">
        <v>89.239500000000007</v>
      </c>
      <c r="FD239" s="9">
        <v>2271437.52</v>
      </c>
      <c r="FE239" s="10">
        <v>89.258200000000002</v>
      </c>
      <c r="FF239" s="10">
        <v>89.238799999999998</v>
      </c>
      <c r="FG239" s="10">
        <v>89.223799999999997</v>
      </c>
      <c r="FH239" s="11">
        <v>89.240200000000002</v>
      </c>
      <c r="FI239" s="9">
        <v>2452498.7999999998</v>
      </c>
      <c r="FJ239" s="10">
        <v>89.255700000000004</v>
      </c>
      <c r="FK239" s="10">
        <v>89.242099999999994</v>
      </c>
      <c r="FL239" s="10">
        <v>89.227199999999996</v>
      </c>
      <c r="FM239" s="11">
        <v>89.241699999999994</v>
      </c>
      <c r="FN239" s="9">
        <v>2661668.52</v>
      </c>
      <c r="FO239" s="10">
        <v>89.254199999999997</v>
      </c>
      <c r="FP239" s="10">
        <v>89.245400000000004</v>
      </c>
      <c r="FQ239" s="10">
        <v>89.230599999999995</v>
      </c>
      <c r="FR239" s="11">
        <v>89.243399999999994</v>
      </c>
      <c r="FS239" s="34">
        <v>0</v>
      </c>
      <c r="FT239" s="35">
        <v>0</v>
      </c>
      <c r="FU239" s="35">
        <v>0</v>
      </c>
      <c r="FV239" s="35">
        <v>0</v>
      </c>
      <c r="FW239" s="36">
        <v>0</v>
      </c>
      <c r="FX239" s="34">
        <v>0</v>
      </c>
      <c r="FY239" s="35">
        <v>0</v>
      </c>
      <c r="FZ239" s="35">
        <v>0</v>
      </c>
      <c r="GA239" s="35">
        <v>0</v>
      </c>
      <c r="GB239" s="36">
        <v>0</v>
      </c>
    </row>
    <row r="240" spans="2:184" ht="15" customHeight="1">
      <c r="B240" s="122"/>
      <c r="C240" s="73"/>
      <c r="D240" s="8">
        <f t="shared" si="19"/>
        <v>-26</v>
      </c>
      <c r="E240" s="9">
        <v>1955228.76</v>
      </c>
      <c r="F240" s="10">
        <v>87.770200000000003</v>
      </c>
      <c r="G240" s="10">
        <v>87.727999999999994</v>
      </c>
      <c r="H240" s="10">
        <v>87.711699999999993</v>
      </c>
      <c r="I240" s="11">
        <v>87.736500000000007</v>
      </c>
      <c r="J240" s="9">
        <v>1852830.44</v>
      </c>
      <c r="K240" s="10">
        <v>87.770499999999998</v>
      </c>
      <c r="L240" s="10">
        <v>87.729500000000002</v>
      </c>
      <c r="M240" s="10">
        <v>87.712100000000007</v>
      </c>
      <c r="N240" s="11">
        <v>87.737300000000005</v>
      </c>
      <c r="O240" s="9">
        <v>1793616.56</v>
      </c>
      <c r="P240" s="10">
        <v>87.770300000000006</v>
      </c>
      <c r="Q240" s="10">
        <v>87.731300000000005</v>
      </c>
      <c r="R240" s="10">
        <v>87.713499999999996</v>
      </c>
      <c r="S240" s="11">
        <v>87.738299999999995</v>
      </c>
      <c r="T240" s="9">
        <v>1785909.72</v>
      </c>
      <c r="U240" s="10">
        <v>87.771299999999997</v>
      </c>
      <c r="V240" s="10">
        <v>87.732900000000001</v>
      </c>
      <c r="W240" s="10">
        <v>87.716499999999996</v>
      </c>
      <c r="X240" s="11">
        <v>87.740200000000002</v>
      </c>
      <c r="Y240" s="9">
        <v>1825955.48</v>
      </c>
      <c r="Z240" s="10">
        <v>87.769400000000005</v>
      </c>
      <c r="AA240" s="10">
        <v>87.7363</v>
      </c>
      <c r="AB240" s="10">
        <v>87.718100000000007</v>
      </c>
      <c r="AC240" s="11">
        <v>87.741200000000006</v>
      </c>
      <c r="AD240" s="9">
        <v>1906690.44</v>
      </c>
      <c r="AE240" s="10">
        <v>87.767700000000005</v>
      </c>
      <c r="AF240" s="10">
        <v>87.739099999999993</v>
      </c>
      <c r="AG240" s="10">
        <v>87.721000000000004</v>
      </c>
      <c r="AH240" s="11">
        <v>87.742599999999996</v>
      </c>
      <c r="AI240" s="9">
        <v>2023306.6</v>
      </c>
      <c r="AJ240" s="10">
        <v>87.765100000000004</v>
      </c>
      <c r="AK240" s="10">
        <v>87.740600000000001</v>
      </c>
      <c r="AL240" s="10">
        <v>87.723299999999995</v>
      </c>
      <c r="AM240" s="11">
        <v>87.742999999999995</v>
      </c>
      <c r="AN240" s="9">
        <v>2172195.52</v>
      </c>
      <c r="AO240" s="10">
        <v>87.762900000000002</v>
      </c>
      <c r="AP240" s="10">
        <v>87.743600000000001</v>
      </c>
      <c r="AQ240" s="10">
        <v>87.7256</v>
      </c>
      <c r="AR240" s="11">
        <v>87.744</v>
      </c>
      <c r="AS240" s="9">
        <v>2351200.3199999998</v>
      </c>
      <c r="AT240" s="10">
        <v>87.760599999999997</v>
      </c>
      <c r="AU240" s="10">
        <v>87.746200000000002</v>
      </c>
      <c r="AV240" s="10">
        <v>87.727900000000005</v>
      </c>
      <c r="AW240" s="11">
        <v>87.744900000000001</v>
      </c>
      <c r="AX240" s="9">
        <v>2556468.3199999998</v>
      </c>
      <c r="AY240" s="10">
        <v>87.7577</v>
      </c>
      <c r="AZ240" s="10">
        <v>87.750799999999998</v>
      </c>
      <c r="BA240" s="10">
        <v>87.732900000000001</v>
      </c>
      <c r="BB240" s="11">
        <v>87.747100000000003</v>
      </c>
      <c r="BC240" s="34">
        <v>0</v>
      </c>
      <c r="BD240" s="35">
        <v>0</v>
      </c>
      <c r="BE240" s="35">
        <v>0</v>
      </c>
      <c r="BF240" s="35">
        <v>0</v>
      </c>
      <c r="BG240" s="36">
        <v>0</v>
      </c>
      <c r="BH240" s="34">
        <v>0</v>
      </c>
      <c r="BI240" s="35">
        <v>0</v>
      </c>
      <c r="BJ240" s="35">
        <v>0</v>
      </c>
      <c r="BK240" s="35">
        <v>0</v>
      </c>
      <c r="BL240" s="36">
        <v>0</v>
      </c>
      <c r="BM240" s="9">
        <v>1964189.56</v>
      </c>
      <c r="BN240" s="10">
        <v>87.770200000000003</v>
      </c>
      <c r="BO240" s="10">
        <v>87.728099999999998</v>
      </c>
      <c r="BP240" s="10">
        <v>87.7119</v>
      </c>
      <c r="BQ240" s="11">
        <v>87.736599999999996</v>
      </c>
      <c r="BR240" s="9">
        <v>1861662.04</v>
      </c>
      <c r="BS240" s="10">
        <v>87.7697</v>
      </c>
      <c r="BT240" s="10">
        <v>87.729399999999998</v>
      </c>
      <c r="BU240" s="10">
        <v>87.712299999999999</v>
      </c>
      <c r="BV240" s="11">
        <v>87.737099999999998</v>
      </c>
      <c r="BW240" s="9">
        <v>1802356.32</v>
      </c>
      <c r="BX240" s="10">
        <v>87.770300000000006</v>
      </c>
      <c r="BY240" s="10">
        <v>87.731700000000004</v>
      </c>
      <c r="BZ240" s="10">
        <v>87.713700000000003</v>
      </c>
      <c r="CA240" s="11">
        <v>87.738500000000002</v>
      </c>
      <c r="CB240" s="9">
        <v>1795503.32</v>
      </c>
      <c r="CC240" s="10">
        <v>87.770099999999999</v>
      </c>
      <c r="CD240" s="10">
        <v>87.7333</v>
      </c>
      <c r="CE240" s="10">
        <v>87.715599999999995</v>
      </c>
      <c r="CF240" s="11">
        <v>87.739599999999996</v>
      </c>
      <c r="CG240" s="9">
        <v>1838275.08</v>
      </c>
      <c r="CH240" s="10">
        <v>87.768900000000002</v>
      </c>
      <c r="CI240" s="10">
        <v>87.736400000000003</v>
      </c>
      <c r="CJ240" s="10">
        <v>87.718199999999996</v>
      </c>
      <c r="CK240" s="11">
        <v>87.741100000000003</v>
      </c>
      <c r="CL240" s="9">
        <v>1922467.32</v>
      </c>
      <c r="CM240" s="10">
        <v>87.767700000000005</v>
      </c>
      <c r="CN240" s="10">
        <v>87.739000000000004</v>
      </c>
      <c r="CO240" s="10">
        <v>87.7209</v>
      </c>
      <c r="CP240" s="11">
        <v>87.742500000000007</v>
      </c>
      <c r="CQ240" s="9">
        <v>2042856.6</v>
      </c>
      <c r="CR240" s="10">
        <v>87.765600000000006</v>
      </c>
      <c r="CS240" s="10">
        <v>87.740799999999993</v>
      </c>
      <c r="CT240" s="10">
        <v>87.723299999999995</v>
      </c>
      <c r="CU240" s="11">
        <v>87.743200000000002</v>
      </c>
      <c r="CV240" s="9">
        <v>2195228.08</v>
      </c>
      <c r="CW240" s="10">
        <v>87.762799999999999</v>
      </c>
      <c r="CX240" s="10">
        <v>87.743499999999997</v>
      </c>
      <c r="CY240" s="10">
        <v>87.725999999999999</v>
      </c>
      <c r="CZ240" s="11">
        <v>87.744100000000003</v>
      </c>
      <c r="DA240" s="9">
        <v>2379122.36</v>
      </c>
      <c r="DB240" s="10">
        <v>87.760199999999998</v>
      </c>
      <c r="DC240" s="10">
        <v>87.746300000000005</v>
      </c>
      <c r="DD240" s="10">
        <v>87.728200000000001</v>
      </c>
      <c r="DE240" s="11">
        <v>87.744900000000001</v>
      </c>
      <c r="DF240" s="9">
        <v>2589740.4</v>
      </c>
      <c r="DG240" s="10">
        <v>87.757800000000003</v>
      </c>
      <c r="DH240" s="10">
        <v>87.750399999999999</v>
      </c>
      <c r="DI240" s="10">
        <v>87.733199999999997</v>
      </c>
      <c r="DJ240" s="11">
        <v>87.747100000000003</v>
      </c>
      <c r="DK240" s="34">
        <v>0</v>
      </c>
      <c r="DL240" s="35">
        <v>0</v>
      </c>
      <c r="DM240" s="35">
        <v>0</v>
      </c>
      <c r="DN240" s="35">
        <v>0</v>
      </c>
      <c r="DO240" s="36">
        <v>0</v>
      </c>
      <c r="DP240" s="34">
        <v>0</v>
      </c>
      <c r="DQ240" s="35">
        <v>0</v>
      </c>
      <c r="DR240" s="35">
        <v>0</v>
      </c>
      <c r="DS240" s="35">
        <v>0</v>
      </c>
      <c r="DT240" s="36">
        <v>0</v>
      </c>
      <c r="DU240" s="9">
        <v>1960205.72</v>
      </c>
      <c r="DV240" s="10">
        <v>87.769800000000004</v>
      </c>
      <c r="DW240" s="10">
        <v>87.728099999999998</v>
      </c>
      <c r="DX240" s="10">
        <v>87.7119</v>
      </c>
      <c r="DY240" s="11">
        <v>87.736500000000007</v>
      </c>
      <c r="DZ240" s="9">
        <v>1857819.24</v>
      </c>
      <c r="EA240" s="10">
        <v>87.770399999999995</v>
      </c>
      <c r="EB240" s="10">
        <v>87.729799999999997</v>
      </c>
      <c r="EC240" s="10">
        <v>87.712699999999998</v>
      </c>
      <c r="ED240" s="11">
        <v>87.737499999999997</v>
      </c>
      <c r="EE240" s="9">
        <v>1798672.24</v>
      </c>
      <c r="EF240" s="10">
        <v>87.770899999999997</v>
      </c>
      <c r="EG240" s="10">
        <v>87.731399999999994</v>
      </c>
      <c r="EH240" s="10">
        <v>87.713800000000006</v>
      </c>
      <c r="EI240" s="11">
        <v>87.738600000000005</v>
      </c>
      <c r="EJ240" s="9">
        <v>1791931.4</v>
      </c>
      <c r="EK240" s="10">
        <v>87.770600000000002</v>
      </c>
      <c r="EL240" s="10">
        <v>87.733199999999997</v>
      </c>
      <c r="EM240" s="10">
        <v>87.715999999999994</v>
      </c>
      <c r="EN240" s="11">
        <v>87.739800000000002</v>
      </c>
      <c r="EO240" s="9">
        <v>1834672.12</v>
      </c>
      <c r="EP240" s="10">
        <v>87.769300000000001</v>
      </c>
      <c r="EQ240" s="10">
        <v>87.736400000000003</v>
      </c>
      <c r="ER240" s="10">
        <v>87.718500000000006</v>
      </c>
      <c r="ES240" s="11">
        <v>87.741299999999995</v>
      </c>
      <c r="ET240" s="9">
        <v>1918757.36</v>
      </c>
      <c r="EU240" s="10">
        <v>87.767700000000005</v>
      </c>
      <c r="EV240" s="10">
        <v>87.739000000000004</v>
      </c>
      <c r="EW240" s="10">
        <v>87.721100000000007</v>
      </c>
      <c r="EX240" s="11">
        <v>87.742599999999996</v>
      </c>
      <c r="EY240" s="9">
        <v>2039185.76</v>
      </c>
      <c r="EZ240" s="10">
        <v>87.765299999999996</v>
      </c>
      <c r="FA240" s="10">
        <v>87.740799999999993</v>
      </c>
      <c r="FB240" s="10">
        <v>87.723500000000001</v>
      </c>
      <c r="FC240" s="11">
        <v>87.743099999999998</v>
      </c>
      <c r="FD240" s="9">
        <v>2191699.4</v>
      </c>
      <c r="FE240" s="10">
        <v>87.763099999999994</v>
      </c>
      <c r="FF240" s="10">
        <v>87.743799999999993</v>
      </c>
      <c r="FG240" s="10">
        <v>87.725399999999993</v>
      </c>
      <c r="FH240" s="11">
        <v>87.744</v>
      </c>
      <c r="FI240" s="9">
        <v>2375818</v>
      </c>
      <c r="FJ240" s="10">
        <v>87.760499999999993</v>
      </c>
      <c r="FK240" s="10">
        <v>87.746300000000005</v>
      </c>
      <c r="FL240" s="10">
        <v>87.728200000000001</v>
      </c>
      <c r="FM240" s="11">
        <v>87.745000000000005</v>
      </c>
      <c r="FN240" s="9">
        <v>2586737.7599999998</v>
      </c>
      <c r="FO240" s="10">
        <v>87.757999999999996</v>
      </c>
      <c r="FP240" s="10">
        <v>87.750500000000002</v>
      </c>
      <c r="FQ240" s="10">
        <v>87.733400000000003</v>
      </c>
      <c r="FR240" s="11">
        <v>87.747299999999996</v>
      </c>
      <c r="FS240" s="34">
        <v>0</v>
      </c>
      <c r="FT240" s="35">
        <v>0</v>
      </c>
      <c r="FU240" s="35">
        <v>0</v>
      </c>
      <c r="FV240" s="35">
        <v>0</v>
      </c>
      <c r="FW240" s="36">
        <v>0</v>
      </c>
      <c r="FX240" s="34">
        <v>0</v>
      </c>
      <c r="FY240" s="35">
        <v>0</v>
      </c>
      <c r="FZ240" s="35">
        <v>0</v>
      </c>
      <c r="GA240" s="35">
        <v>0</v>
      </c>
      <c r="GB240" s="36">
        <v>0</v>
      </c>
    </row>
    <row r="241" spans="2:184" ht="15" customHeight="1">
      <c r="B241" s="122"/>
      <c r="C241" s="73"/>
      <c r="D241" s="8">
        <f t="shared" si="19"/>
        <v>-24</v>
      </c>
      <c r="E241" s="9">
        <v>1821173.8</v>
      </c>
      <c r="F241" s="10">
        <v>86.052199999999999</v>
      </c>
      <c r="G241" s="10">
        <v>86.006799999999998</v>
      </c>
      <c r="H241" s="10">
        <v>85.982699999999994</v>
      </c>
      <c r="I241" s="11">
        <v>86.013800000000003</v>
      </c>
      <c r="J241" s="9">
        <v>1729317.84</v>
      </c>
      <c r="K241" s="10">
        <v>86.052199999999999</v>
      </c>
      <c r="L241" s="10">
        <v>86.007800000000003</v>
      </c>
      <c r="M241" s="10">
        <v>85.984099999999998</v>
      </c>
      <c r="N241" s="11">
        <v>86.014600000000002</v>
      </c>
      <c r="O241" s="9">
        <v>1680842.4</v>
      </c>
      <c r="P241" s="10">
        <v>86.053700000000006</v>
      </c>
      <c r="Q241" s="10">
        <v>86.009600000000006</v>
      </c>
      <c r="R241" s="10">
        <v>85.984999999999999</v>
      </c>
      <c r="S241" s="11">
        <v>86.016000000000005</v>
      </c>
      <c r="T241" s="9">
        <v>1681717.32</v>
      </c>
      <c r="U241" s="10">
        <v>86.053200000000004</v>
      </c>
      <c r="V241" s="10">
        <v>86.011499999999998</v>
      </c>
      <c r="W241" s="10">
        <v>85.987899999999996</v>
      </c>
      <c r="X241" s="11">
        <v>86.017499999999998</v>
      </c>
      <c r="Y241" s="9">
        <v>1726885.84</v>
      </c>
      <c r="Z241" s="10">
        <v>86.052300000000002</v>
      </c>
      <c r="AA241" s="10">
        <v>86.013900000000007</v>
      </c>
      <c r="AB241" s="10">
        <v>85.99</v>
      </c>
      <c r="AC241" s="11">
        <v>86.018600000000006</v>
      </c>
      <c r="AD241" s="9">
        <v>1810641.8</v>
      </c>
      <c r="AE241" s="10">
        <v>86.050799999999995</v>
      </c>
      <c r="AF241" s="10">
        <v>86.014799999999994</v>
      </c>
      <c r="AG241" s="10">
        <v>85.990499999999997</v>
      </c>
      <c r="AH241" s="11">
        <v>86.018600000000006</v>
      </c>
      <c r="AI241" s="9">
        <v>1928974.52</v>
      </c>
      <c r="AJ241" s="10">
        <v>86.048299999999998</v>
      </c>
      <c r="AK241" s="10">
        <v>86.016300000000001</v>
      </c>
      <c r="AL241" s="10">
        <v>85.991399999999999</v>
      </c>
      <c r="AM241" s="11">
        <v>86.018600000000006</v>
      </c>
      <c r="AN241" s="9">
        <v>2078703.4</v>
      </c>
      <c r="AO241" s="10">
        <v>86.044700000000006</v>
      </c>
      <c r="AP241" s="10">
        <v>86.017300000000006</v>
      </c>
      <c r="AQ241" s="10">
        <v>85.992400000000004</v>
      </c>
      <c r="AR241" s="11">
        <v>86.018100000000004</v>
      </c>
      <c r="AS241" s="9">
        <v>2257779.56</v>
      </c>
      <c r="AT241" s="10">
        <v>86.041200000000003</v>
      </c>
      <c r="AU241" s="10">
        <v>86.019400000000005</v>
      </c>
      <c r="AV241" s="10">
        <v>85.993799999999993</v>
      </c>
      <c r="AW241" s="11">
        <v>86.018100000000004</v>
      </c>
      <c r="AX241" s="9">
        <v>2461472.6</v>
      </c>
      <c r="AY241" s="10">
        <v>86.037599999999998</v>
      </c>
      <c r="AZ241" s="10">
        <v>86.021799999999999</v>
      </c>
      <c r="BA241" s="10">
        <v>85.995999999999995</v>
      </c>
      <c r="BB241" s="11">
        <v>86.0184</v>
      </c>
      <c r="BC241" s="34">
        <v>0</v>
      </c>
      <c r="BD241" s="35">
        <v>0</v>
      </c>
      <c r="BE241" s="35">
        <v>0</v>
      </c>
      <c r="BF241" s="35">
        <v>0</v>
      </c>
      <c r="BG241" s="36">
        <v>0</v>
      </c>
      <c r="BH241" s="34">
        <v>0</v>
      </c>
      <c r="BI241" s="35">
        <v>0</v>
      </c>
      <c r="BJ241" s="35">
        <v>0</v>
      </c>
      <c r="BK241" s="35">
        <v>0</v>
      </c>
      <c r="BL241" s="36">
        <v>0</v>
      </c>
      <c r="BM241" s="9">
        <v>1829981.32</v>
      </c>
      <c r="BN241" s="10">
        <v>86.052300000000002</v>
      </c>
      <c r="BO241" s="10">
        <v>86.007000000000005</v>
      </c>
      <c r="BP241" s="10">
        <v>85.982100000000003</v>
      </c>
      <c r="BQ241" s="11">
        <v>86.0137</v>
      </c>
      <c r="BR241" s="9">
        <v>1737913.28</v>
      </c>
      <c r="BS241" s="10">
        <v>86.052300000000002</v>
      </c>
      <c r="BT241" s="10">
        <v>86.007900000000006</v>
      </c>
      <c r="BU241" s="10">
        <v>85.984200000000001</v>
      </c>
      <c r="BV241" s="11">
        <v>86.014700000000005</v>
      </c>
      <c r="BW241" s="9">
        <v>1689343.8</v>
      </c>
      <c r="BX241" s="10">
        <v>86.052800000000005</v>
      </c>
      <c r="BY241" s="10">
        <v>86.009699999999995</v>
      </c>
      <c r="BZ241" s="10">
        <v>85.985200000000006</v>
      </c>
      <c r="CA241" s="11">
        <v>86.015799999999999</v>
      </c>
      <c r="CB241" s="9">
        <v>1691123.72</v>
      </c>
      <c r="CC241" s="10">
        <v>86.053399999999996</v>
      </c>
      <c r="CD241" s="10">
        <v>86.011499999999998</v>
      </c>
      <c r="CE241" s="10">
        <v>85.987399999999994</v>
      </c>
      <c r="CF241" s="11">
        <v>86.017300000000006</v>
      </c>
      <c r="CG241" s="9">
        <v>1739078.4</v>
      </c>
      <c r="CH241" s="10">
        <v>86.052599999999998</v>
      </c>
      <c r="CI241" s="10">
        <v>86.013599999999997</v>
      </c>
      <c r="CJ241" s="10">
        <v>85.990200000000002</v>
      </c>
      <c r="CK241" s="11">
        <v>86.018699999999995</v>
      </c>
      <c r="CL241" s="9">
        <v>1826310.48</v>
      </c>
      <c r="CM241" s="10">
        <v>86.049700000000001</v>
      </c>
      <c r="CN241" s="10">
        <v>86.014499999999998</v>
      </c>
      <c r="CO241" s="10">
        <v>85.990200000000002</v>
      </c>
      <c r="CP241" s="11">
        <v>86.018000000000001</v>
      </c>
      <c r="CQ241" s="9">
        <v>1948596.88</v>
      </c>
      <c r="CR241" s="10">
        <v>86.048100000000005</v>
      </c>
      <c r="CS241" s="10">
        <v>86.016000000000005</v>
      </c>
      <c r="CT241" s="10">
        <v>85.991600000000005</v>
      </c>
      <c r="CU241" s="11">
        <v>86.018500000000003</v>
      </c>
      <c r="CV241" s="9">
        <v>2101893.16</v>
      </c>
      <c r="CW241" s="10">
        <v>86.044600000000003</v>
      </c>
      <c r="CX241" s="10">
        <v>86.016599999999997</v>
      </c>
      <c r="CY241" s="10">
        <v>85.992400000000004</v>
      </c>
      <c r="CZ241" s="11">
        <v>86.017799999999994</v>
      </c>
      <c r="DA241" s="9">
        <v>2285867.36</v>
      </c>
      <c r="DB241" s="10">
        <v>86.041200000000003</v>
      </c>
      <c r="DC241" s="10">
        <v>86.019099999999995</v>
      </c>
      <c r="DD241" s="10">
        <v>85.994100000000003</v>
      </c>
      <c r="DE241" s="11">
        <v>86.018100000000004</v>
      </c>
      <c r="DF241" s="9">
        <v>2494946.88</v>
      </c>
      <c r="DG241" s="10">
        <v>86.038399999999996</v>
      </c>
      <c r="DH241" s="10">
        <v>86.021699999999996</v>
      </c>
      <c r="DI241" s="10">
        <v>85.995999999999995</v>
      </c>
      <c r="DJ241" s="11">
        <v>86.018699999999995</v>
      </c>
      <c r="DK241" s="34">
        <v>0</v>
      </c>
      <c r="DL241" s="35">
        <v>0</v>
      </c>
      <c r="DM241" s="35">
        <v>0</v>
      </c>
      <c r="DN241" s="35">
        <v>0</v>
      </c>
      <c r="DO241" s="36">
        <v>0</v>
      </c>
      <c r="DP241" s="34">
        <v>0</v>
      </c>
      <c r="DQ241" s="35">
        <v>0</v>
      </c>
      <c r="DR241" s="35">
        <v>0</v>
      </c>
      <c r="DS241" s="35">
        <v>0</v>
      </c>
      <c r="DT241" s="36">
        <v>0</v>
      </c>
      <c r="DU241" s="9">
        <v>1826073.44</v>
      </c>
      <c r="DV241" s="10">
        <v>86.0518</v>
      </c>
      <c r="DW241" s="10">
        <v>86.006699999999995</v>
      </c>
      <c r="DX241" s="10">
        <v>85.982100000000003</v>
      </c>
      <c r="DY241" s="11">
        <v>86.013400000000004</v>
      </c>
      <c r="DZ241" s="9">
        <v>1734224.08</v>
      </c>
      <c r="EA241" s="10">
        <v>86.052300000000002</v>
      </c>
      <c r="EB241" s="10">
        <v>86.008200000000002</v>
      </c>
      <c r="EC241" s="10">
        <v>85.983500000000006</v>
      </c>
      <c r="ED241" s="11">
        <v>86.014600000000002</v>
      </c>
      <c r="EE241" s="9">
        <v>1685799.32</v>
      </c>
      <c r="EF241" s="10">
        <v>86.052700000000002</v>
      </c>
      <c r="EG241" s="10">
        <v>86.009600000000006</v>
      </c>
      <c r="EH241" s="10">
        <v>85.985600000000005</v>
      </c>
      <c r="EI241" s="11">
        <v>86.015900000000002</v>
      </c>
      <c r="EJ241" s="9">
        <v>1687610.12</v>
      </c>
      <c r="EK241" s="10">
        <v>86.053299999999993</v>
      </c>
      <c r="EL241" s="10">
        <v>86.012100000000004</v>
      </c>
      <c r="EM241" s="10">
        <v>85.987200000000001</v>
      </c>
      <c r="EN241" s="11">
        <v>86.017399999999995</v>
      </c>
      <c r="EO241" s="9">
        <v>1735512.44</v>
      </c>
      <c r="EP241" s="10">
        <v>86.052800000000005</v>
      </c>
      <c r="EQ241" s="10">
        <v>86.013900000000007</v>
      </c>
      <c r="ER241" s="10">
        <v>85.989599999999996</v>
      </c>
      <c r="ES241" s="11">
        <v>86.018699999999995</v>
      </c>
      <c r="ET241" s="9">
        <v>1822700.12</v>
      </c>
      <c r="EU241" s="10">
        <v>86.05</v>
      </c>
      <c r="EV241" s="10">
        <v>86.014399999999995</v>
      </c>
      <c r="EW241" s="10">
        <v>85.990899999999996</v>
      </c>
      <c r="EX241" s="11">
        <v>86.0184</v>
      </c>
      <c r="EY241" s="9">
        <v>1944942.84</v>
      </c>
      <c r="EZ241" s="10">
        <v>86.048100000000005</v>
      </c>
      <c r="FA241" s="10">
        <v>86.015900000000002</v>
      </c>
      <c r="FB241" s="10">
        <v>85.991500000000002</v>
      </c>
      <c r="FC241" s="11">
        <v>86.0184</v>
      </c>
      <c r="FD241" s="9">
        <v>2098400.6800000002</v>
      </c>
      <c r="FE241" s="10">
        <v>86.044300000000007</v>
      </c>
      <c r="FF241" s="10">
        <v>86.017099999999999</v>
      </c>
      <c r="FG241" s="10">
        <v>85.992500000000007</v>
      </c>
      <c r="FH241" s="11">
        <v>86.017899999999997</v>
      </c>
      <c r="FI241" s="9">
        <v>2282661.52</v>
      </c>
      <c r="FJ241" s="10">
        <v>86.041200000000003</v>
      </c>
      <c r="FK241" s="10">
        <v>86.019499999999994</v>
      </c>
      <c r="FL241" s="10">
        <v>85.993600000000001</v>
      </c>
      <c r="FM241" s="11">
        <v>86.018000000000001</v>
      </c>
      <c r="FN241" s="9">
        <v>2491877.3199999998</v>
      </c>
      <c r="FO241" s="10">
        <v>86.037899999999993</v>
      </c>
      <c r="FP241" s="10">
        <v>86.021799999999999</v>
      </c>
      <c r="FQ241" s="10">
        <v>85.995999999999995</v>
      </c>
      <c r="FR241" s="11">
        <v>86.018600000000006</v>
      </c>
      <c r="FS241" s="34">
        <v>0</v>
      </c>
      <c r="FT241" s="35">
        <v>0</v>
      </c>
      <c r="FU241" s="35">
        <v>0</v>
      </c>
      <c r="FV241" s="35">
        <v>0</v>
      </c>
      <c r="FW241" s="36">
        <v>0</v>
      </c>
      <c r="FX241" s="34">
        <v>0</v>
      </c>
      <c r="FY241" s="35">
        <v>0</v>
      </c>
      <c r="FZ241" s="35">
        <v>0</v>
      </c>
      <c r="GA241" s="35">
        <v>0</v>
      </c>
      <c r="GB241" s="36">
        <v>0</v>
      </c>
    </row>
    <row r="242" spans="2:184" ht="15" customHeight="1">
      <c r="B242" s="122"/>
      <c r="C242" s="73"/>
      <c r="D242" s="8">
        <f t="shared" si="19"/>
        <v>-22</v>
      </c>
      <c r="E242" s="9">
        <v>1687891.88</v>
      </c>
      <c r="F242" s="10">
        <v>84.3917</v>
      </c>
      <c r="G242" s="10">
        <v>84.345299999999995</v>
      </c>
      <c r="H242" s="10">
        <v>84.314700000000002</v>
      </c>
      <c r="I242" s="11">
        <v>84.350499999999997</v>
      </c>
      <c r="J242" s="9">
        <v>1608369</v>
      </c>
      <c r="K242" s="10">
        <v>84.393600000000006</v>
      </c>
      <c r="L242" s="10">
        <v>84.345699999999994</v>
      </c>
      <c r="M242" s="10">
        <v>84.316000000000003</v>
      </c>
      <c r="N242" s="11">
        <v>84.351699999999994</v>
      </c>
      <c r="O242" s="9">
        <v>1572290.48</v>
      </c>
      <c r="P242" s="10">
        <v>84.393900000000002</v>
      </c>
      <c r="Q242" s="10">
        <v>84.347999999999999</v>
      </c>
      <c r="R242" s="10">
        <v>84.317400000000006</v>
      </c>
      <c r="S242" s="11">
        <v>84.352999999999994</v>
      </c>
      <c r="T242" s="9">
        <v>1583049.28</v>
      </c>
      <c r="U242" s="10">
        <v>84.396000000000001</v>
      </c>
      <c r="V242" s="10">
        <v>84.349100000000007</v>
      </c>
      <c r="W242" s="10">
        <v>84.319299999999998</v>
      </c>
      <c r="X242" s="11">
        <v>84.354699999999994</v>
      </c>
      <c r="Y242" s="9">
        <v>1634998.92</v>
      </c>
      <c r="Z242" s="10">
        <v>84.392899999999997</v>
      </c>
      <c r="AA242" s="10">
        <v>84.350399999999993</v>
      </c>
      <c r="AB242" s="10">
        <v>84.319800000000001</v>
      </c>
      <c r="AC242" s="11">
        <v>84.354299999999995</v>
      </c>
      <c r="AD242" s="9">
        <v>1724062.4</v>
      </c>
      <c r="AE242" s="10">
        <v>84.391800000000003</v>
      </c>
      <c r="AF242" s="10">
        <v>84.351600000000005</v>
      </c>
      <c r="AG242" s="10">
        <v>84.32</v>
      </c>
      <c r="AH242" s="11">
        <v>84.354399999999998</v>
      </c>
      <c r="AI242" s="9">
        <v>1846412.44</v>
      </c>
      <c r="AJ242" s="10">
        <v>84.387500000000003</v>
      </c>
      <c r="AK242" s="10">
        <v>84.352000000000004</v>
      </c>
      <c r="AL242" s="10">
        <v>84.319599999999994</v>
      </c>
      <c r="AM242" s="11">
        <v>84.352999999999994</v>
      </c>
      <c r="AN242" s="9">
        <v>1999483.64</v>
      </c>
      <c r="AO242" s="10">
        <v>84.383099999999999</v>
      </c>
      <c r="AP242" s="10">
        <v>84.352099999999993</v>
      </c>
      <c r="AQ242" s="10">
        <v>84.320599999999999</v>
      </c>
      <c r="AR242" s="11">
        <v>84.351799999999997</v>
      </c>
      <c r="AS242" s="9">
        <v>2180892.7200000002</v>
      </c>
      <c r="AT242" s="10">
        <v>84.380099999999999</v>
      </c>
      <c r="AU242" s="10">
        <v>84.354200000000006</v>
      </c>
      <c r="AV242" s="10">
        <v>84.320999999999998</v>
      </c>
      <c r="AW242" s="11">
        <v>84.351699999999994</v>
      </c>
      <c r="AX242" s="9">
        <v>2384419.3199999998</v>
      </c>
      <c r="AY242" s="10">
        <v>84.375900000000001</v>
      </c>
      <c r="AZ242" s="10">
        <v>84.354299999999995</v>
      </c>
      <c r="BA242" s="10">
        <v>84.322400000000002</v>
      </c>
      <c r="BB242" s="11">
        <v>84.350800000000007</v>
      </c>
      <c r="BC242" s="34">
        <v>0</v>
      </c>
      <c r="BD242" s="35">
        <v>0</v>
      </c>
      <c r="BE242" s="35">
        <v>0</v>
      </c>
      <c r="BF242" s="35">
        <v>0</v>
      </c>
      <c r="BG242" s="36">
        <v>0</v>
      </c>
      <c r="BH242" s="34">
        <v>0</v>
      </c>
      <c r="BI242" s="35">
        <v>0</v>
      </c>
      <c r="BJ242" s="35">
        <v>0</v>
      </c>
      <c r="BK242" s="35">
        <v>0</v>
      </c>
      <c r="BL242" s="36">
        <v>0</v>
      </c>
      <c r="BM242" s="9">
        <v>1696534.44</v>
      </c>
      <c r="BN242" s="10">
        <v>84.391599999999997</v>
      </c>
      <c r="BO242" s="10">
        <v>84.345200000000006</v>
      </c>
      <c r="BP242" s="10">
        <v>84.314400000000006</v>
      </c>
      <c r="BQ242" s="11">
        <v>84.350200000000001</v>
      </c>
      <c r="BR242" s="9">
        <v>1616716.24</v>
      </c>
      <c r="BS242" s="10">
        <v>84.393900000000002</v>
      </c>
      <c r="BT242" s="10">
        <v>84.346400000000003</v>
      </c>
      <c r="BU242" s="10">
        <v>84.315600000000003</v>
      </c>
      <c r="BV242" s="11">
        <v>84.351799999999997</v>
      </c>
      <c r="BW242" s="9">
        <v>1580680.28</v>
      </c>
      <c r="BX242" s="10">
        <v>84.394599999999997</v>
      </c>
      <c r="BY242" s="10">
        <v>84.348100000000002</v>
      </c>
      <c r="BZ242" s="10">
        <v>84.3172</v>
      </c>
      <c r="CA242" s="11">
        <v>84.353200000000001</v>
      </c>
      <c r="CB242" s="9">
        <v>1592512.08</v>
      </c>
      <c r="CC242" s="10">
        <v>84.395499999999998</v>
      </c>
      <c r="CD242" s="10">
        <v>84.349100000000007</v>
      </c>
      <c r="CE242" s="10">
        <v>84.319299999999998</v>
      </c>
      <c r="CF242" s="11">
        <v>84.354500000000002</v>
      </c>
      <c r="CG242" s="9">
        <v>1647613.96</v>
      </c>
      <c r="CH242" s="10">
        <v>84.393900000000002</v>
      </c>
      <c r="CI242" s="10">
        <v>84.35</v>
      </c>
      <c r="CJ242" s="10">
        <v>84.319800000000001</v>
      </c>
      <c r="CK242" s="11">
        <v>84.354500000000002</v>
      </c>
      <c r="CL242" s="9">
        <v>1740403.96</v>
      </c>
      <c r="CM242" s="10">
        <v>84.390600000000006</v>
      </c>
      <c r="CN242" s="10">
        <v>84.351699999999994</v>
      </c>
      <c r="CO242" s="10">
        <v>84.32</v>
      </c>
      <c r="CP242" s="11">
        <v>84.353999999999999</v>
      </c>
      <c r="CQ242" s="9">
        <v>1866890.6</v>
      </c>
      <c r="CR242" s="10">
        <v>84.386799999999994</v>
      </c>
      <c r="CS242" s="10">
        <v>84.352000000000004</v>
      </c>
      <c r="CT242" s="10">
        <v>84.319199999999995</v>
      </c>
      <c r="CU242" s="11">
        <v>84.352599999999995</v>
      </c>
      <c r="CV242" s="9">
        <v>2023676.16</v>
      </c>
      <c r="CW242" s="10">
        <v>84.384</v>
      </c>
      <c r="CX242" s="10">
        <v>84.351699999999994</v>
      </c>
      <c r="CY242" s="10">
        <v>84.320400000000006</v>
      </c>
      <c r="CZ242" s="11">
        <v>84.352000000000004</v>
      </c>
      <c r="DA242" s="9">
        <v>2210075.4</v>
      </c>
      <c r="DB242" s="10">
        <v>84.38</v>
      </c>
      <c r="DC242" s="10">
        <v>84.354100000000003</v>
      </c>
      <c r="DD242" s="10">
        <v>84.321200000000005</v>
      </c>
      <c r="DE242" s="11">
        <v>84.351699999999994</v>
      </c>
      <c r="DF242" s="9">
        <v>2419234.2799999998</v>
      </c>
      <c r="DG242" s="10">
        <v>84.376999999999995</v>
      </c>
      <c r="DH242" s="10">
        <v>84.354900000000001</v>
      </c>
      <c r="DI242" s="10">
        <v>84.322800000000001</v>
      </c>
      <c r="DJ242" s="11">
        <v>84.351500000000001</v>
      </c>
      <c r="DK242" s="34">
        <v>0</v>
      </c>
      <c r="DL242" s="35">
        <v>0</v>
      </c>
      <c r="DM242" s="35">
        <v>0</v>
      </c>
      <c r="DN242" s="35">
        <v>0</v>
      </c>
      <c r="DO242" s="36">
        <v>0</v>
      </c>
      <c r="DP242" s="34">
        <v>0</v>
      </c>
      <c r="DQ242" s="35">
        <v>0</v>
      </c>
      <c r="DR242" s="35">
        <v>0</v>
      </c>
      <c r="DS242" s="35">
        <v>0</v>
      </c>
      <c r="DT242" s="36">
        <v>0</v>
      </c>
      <c r="DU242" s="9">
        <v>1692747.8</v>
      </c>
      <c r="DV242" s="10">
        <v>84.391499999999994</v>
      </c>
      <c r="DW242" s="10">
        <v>84.345299999999995</v>
      </c>
      <c r="DX242" s="10">
        <v>84.315100000000001</v>
      </c>
      <c r="DY242" s="11">
        <v>84.350499999999997</v>
      </c>
      <c r="DZ242" s="9">
        <v>1613165.92</v>
      </c>
      <c r="EA242" s="10">
        <v>84.393799999999999</v>
      </c>
      <c r="EB242" s="10">
        <v>84.3459</v>
      </c>
      <c r="EC242" s="10">
        <v>84.316000000000003</v>
      </c>
      <c r="ED242" s="11">
        <v>84.351799999999997</v>
      </c>
      <c r="EE242" s="9">
        <v>1577206.24</v>
      </c>
      <c r="EF242" s="10">
        <v>84.394800000000004</v>
      </c>
      <c r="EG242" s="10">
        <v>84.347499999999997</v>
      </c>
      <c r="EH242" s="10">
        <v>84.317400000000006</v>
      </c>
      <c r="EI242" s="11">
        <v>84.353099999999998</v>
      </c>
      <c r="EJ242" s="9">
        <v>1589056.76</v>
      </c>
      <c r="EK242" s="10">
        <v>84.395099999999999</v>
      </c>
      <c r="EL242" s="10">
        <v>84.3489</v>
      </c>
      <c r="EM242" s="10">
        <v>84.319599999999994</v>
      </c>
      <c r="EN242" s="11">
        <v>84.354399999999998</v>
      </c>
      <c r="EO242" s="9">
        <v>1644059.44</v>
      </c>
      <c r="EP242" s="10">
        <v>84.393199999999993</v>
      </c>
      <c r="EQ242" s="10">
        <v>84.349599999999995</v>
      </c>
      <c r="ER242" s="10">
        <v>84.32</v>
      </c>
      <c r="ES242" s="11">
        <v>84.354200000000006</v>
      </c>
      <c r="ET242" s="9">
        <v>1736802.32</v>
      </c>
      <c r="EU242" s="10">
        <v>84.391099999999994</v>
      </c>
      <c r="EV242" s="10">
        <v>84.351399999999998</v>
      </c>
      <c r="EW242" s="10">
        <v>84.319800000000001</v>
      </c>
      <c r="EX242" s="11">
        <v>84.353999999999999</v>
      </c>
      <c r="EY242" s="9">
        <v>1863293.48</v>
      </c>
      <c r="EZ242" s="10">
        <v>84.387600000000006</v>
      </c>
      <c r="FA242" s="10">
        <v>84.352000000000004</v>
      </c>
      <c r="FB242" s="10">
        <v>84.319599999999994</v>
      </c>
      <c r="FC242" s="11">
        <v>84.352999999999994</v>
      </c>
      <c r="FD242" s="9">
        <v>2020204.24</v>
      </c>
      <c r="FE242" s="10">
        <v>84.383499999999998</v>
      </c>
      <c r="FF242" s="10">
        <v>84.352199999999996</v>
      </c>
      <c r="FG242" s="10">
        <v>84.320400000000006</v>
      </c>
      <c r="FH242" s="11">
        <v>84.352000000000004</v>
      </c>
      <c r="FI242" s="9">
        <v>2206837.92</v>
      </c>
      <c r="FJ242" s="10">
        <v>84.379300000000001</v>
      </c>
      <c r="FK242" s="10">
        <v>84.354100000000003</v>
      </c>
      <c r="FL242" s="10">
        <v>84.320599999999999</v>
      </c>
      <c r="FM242" s="11">
        <v>84.351200000000006</v>
      </c>
      <c r="FN242" s="9">
        <v>2416122.52</v>
      </c>
      <c r="FO242" s="10">
        <v>84.376099999999994</v>
      </c>
      <c r="FP242" s="10">
        <v>84.354799999999997</v>
      </c>
      <c r="FQ242" s="10">
        <v>84.322199999999995</v>
      </c>
      <c r="FR242" s="11">
        <v>84.350999999999999</v>
      </c>
      <c r="FS242" s="34">
        <v>0</v>
      </c>
      <c r="FT242" s="35">
        <v>0</v>
      </c>
      <c r="FU242" s="35">
        <v>0</v>
      </c>
      <c r="FV242" s="35">
        <v>0</v>
      </c>
      <c r="FW242" s="36">
        <v>0</v>
      </c>
      <c r="FX242" s="34">
        <v>0</v>
      </c>
      <c r="FY242" s="35">
        <v>0</v>
      </c>
      <c r="FZ242" s="35">
        <v>0</v>
      </c>
      <c r="GA242" s="35">
        <v>0</v>
      </c>
      <c r="GB242" s="36">
        <v>0</v>
      </c>
    </row>
    <row r="243" spans="2:184" ht="15" customHeight="1">
      <c r="B243" s="122"/>
      <c r="C243" s="73"/>
      <c r="D243" s="8">
        <f t="shared" si="19"/>
        <v>-20</v>
      </c>
      <c r="E243" s="9">
        <v>1562883.08</v>
      </c>
      <c r="F243" s="10">
        <v>82.559799999999996</v>
      </c>
      <c r="G243" s="10">
        <v>82.505300000000005</v>
      </c>
      <c r="H243" s="10">
        <v>82.4726</v>
      </c>
      <c r="I243" s="11">
        <v>82.5124</v>
      </c>
      <c r="J243" s="9">
        <v>1493818.48</v>
      </c>
      <c r="K243" s="10">
        <v>82.561700000000002</v>
      </c>
      <c r="L243" s="10">
        <v>82.506600000000006</v>
      </c>
      <c r="M243" s="10">
        <v>82.473100000000002</v>
      </c>
      <c r="N243" s="11">
        <v>82.513599999999997</v>
      </c>
      <c r="O243" s="9">
        <v>1466929.32</v>
      </c>
      <c r="P243" s="10">
        <v>82.561899999999994</v>
      </c>
      <c r="Q243" s="10">
        <v>82.508799999999994</v>
      </c>
      <c r="R243" s="10">
        <v>82.474599999999995</v>
      </c>
      <c r="S243" s="11">
        <v>82.515000000000001</v>
      </c>
      <c r="T243" s="9">
        <v>1483230.84</v>
      </c>
      <c r="U243" s="10">
        <v>82.561899999999994</v>
      </c>
      <c r="V243" s="10">
        <v>82.509900000000002</v>
      </c>
      <c r="W243" s="10">
        <v>82.475300000000004</v>
      </c>
      <c r="X243" s="11">
        <v>82.515500000000003</v>
      </c>
      <c r="Y243" s="9">
        <v>1538131.64</v>
      </c>
      <c r="Z243" s="10">
        <v>82.560900000000004</v>
      </c>
      <c r="AA243" s="10">
        <v>82.51</v>
      </c>
      <c r="AB243" s="10">
        <v>82.476500000000001</v>
      </c>
      <c r="AC243" s="11">
        <v>82.515600000000006</v>
      </c>
      <c r="AD243" s="9">
        <v>1628337.28</v>
      </c>
      <c r="AE243" s="10">
        <v>82.557500000000005</v>
      </c>
      <c r="AF243" s="10">
        <v>82.509299999999996</v>
      </c>
      <c r="AG243" s="10">
        <v>82.475399999999993</v>
      </c>
      <c r="AH243" s="11">
        <v>82.513900000000007</v>
      </c>
      <c r="AI243" s="9">
        <v>1750754.24</v>
      </c>
      <c r="AJ243" s="10">
        <v>82.554100000000005</v>
      </c>
      <c r="AK243" s="10">
        <v>82.507800000000003</v>
      </c>
      <c r="AL243" s="10">
        <v>82.4756</v>
      </c>
      <c r="AM243" s="11">
        <v>82.5124</v>
      </c>
      <c r="AN243" s="9">
        <v>1903156.48</v>
      </c>
      <c r="AO243" s="10">
        <v>82.549700000000001</v>
      </c>
      <c r="AP243" s="10">
        <v>82.507499999999993</v>
      </c>
      <c r="AQ243" s="10">
        <v>82.475099999999998</v>
      </c>
      <c r="AR243" s="11">
        <v>82.510599999999997</v>
      </c>
      <c r="AS243" s="9">
        <v>2082554.84</v>
      </c>
      <c r="AT243" s="10">
        <v>82.546499999999995</v>
      </c>
      <c r="AU243" s="10">
        <v>82.507599999999996</v>
      </c>
      <c r="AV243" s="10">
        <v>82.475099999999998</v>
      </c>
      <c r="AW243" s="11">
        <v>82.509600000000006</v>
      </c>
      <c r="AX243" s="9">
        <v>2281354.3199999998</v>
      </c>
      <c r="AY243" s="10">
        <v>82.541200000000003</v>
      </c>
      <c r="AZ243" s="10">
        <v>82.508600000000001</v>
      </c>
      <c r="BA243" s="10">
        <v>82.474900000000005</v>
      </c>
      <c r="BB243" s="11">
        <v>82.508200000000002</v>
      </c>
      <c r="BC243" s="34">
        <v>0</v>
      </c>
      <c r="BD243" s="35">
        <v>0</v>
      </c>
      <c r="BE243" s="35">
        <v>0</v>
      </c>
      <c r="BF243" s="35">
        <v>0</v>
      </c>
      <c r="BG243" s="36">
        <v>0</v>
      </c>
      <c r="BH243" s="34">
        <v>0</v>
      </c>
      <c r="BI243" s="35">
        <v>0</v>
      </c>
      <c r="BJ243" s="35">
        <v>0</v>
      </c>
      <c r="BK243" s="35">
        <v>0</v>
      </c>
      <c r="BL243" s="36">
        <v>0</v>
      </c>
      <c r="BM243" s="9">
        <v>1571275.8</v>
      </c>
      <c r="BN243" s="10">
        <v>82.560699999999997</v>
      </c>
      <c r="BO243" s="10">
        <v>82.505799999999994</v>
      </c>
      <c r="BP243" s="10">
        <v>82.472399999999993</v>
      </c>
      <c r="BQ243" s="11">
        <v>82.512799999999999</v>
      </c>
      <c r="BR243" s="9">
        <v>1501917.4</v>
      </c>
      <c r="BS243" s="10">
        <v>82.561000000000007</v>
      </c>
      <c r="BT243" s="10">
        <v>82.507300000000001</v>
      </c>
      <c r="BU243" s="10">
        <v>82.473600000000005</v>
      </c>
      <c r="BV243" s="11">
        <v>82.513800000000003</v>
      </c>
      <c r="BW243" s="9">
        <v>1475064.68</v>
      </c>
      <c r="BX243" s="10">
        <v>82.562100000000001</v>
      </c>
      <c r="BY243" s="10">
        <v>82.508200000000002</v>
      </c>
      <c r="BZ243" s="10">
        <v>82.474699999999999</v>
      </c>
      <c r="CA243" s="11">
        <v>82.514799999999994</v>
      </c>
      <c r="CB243" s="9">
        <v>1492493.2</v>
      </c>
      <c r="CC243" s="10">
        <v>82.561700000000002</v>
      </c>
      <c r="CD243" s="10">
        <v>82.509500000000003</v>
      </c>
      <c r="CE243" s="10">
        <v>82.475800000000007</v>
      </c>
      <c r="CF243" s="11">
        <v>82.515500000000003</v>
      </c>
      <c r="CG243" s="9">
        <v>1550375.4</v>
      </c>
      <c r="CH243" s="10">
        <v>82.559600000000003</v>
      </c>
      <c r="CI243" s="10">
        <v>82.510499999999993</v>
      </c>
      <c r="CJ243" s="10">
        <v>82.476699999999994</v>
      </c>
      <c r="CK243" s="11">
        <v>82.515500000000003</v>
      </c>
      <c r="CL243" s="9">
        <v>1644359.12</v>
      </c>
      <c r="CM243" s="10">
        <v>82.557100000000005</v>
      </c>
      <c r="CN243" s="10">
        <v>82.508200000000002</v>
      </c>
      <c r="CO243" s="10">
        <v>82.475999999999999</v>
      </c>
      <c r="CP243" s="11">
        <v>82.513599999999997</v>
      </c>
      <c r="CQ243" s="9">
        <v>1770923.64</v>
      </c>
      <c r="CR243" s="10">
        <v>82.552800000000005</v>
      </c>
      <c r="CS243" s="10">
        <v>82.508200000000002</v>
      </c>
      <c r="CT243" s="10">
        <v>82.476200000000006</v>
      </c>
      <c r="CU243" s="11">
        <v>82.512299999999996</v>
      </c>
      <c r="CV243" s="9">
        <v>1927017.36</v>
      </c>
      <c r="CW243" s="10">
        <v>82.5501</v>
      </c>
      <c r="CX243" s="10">
        <v>82.507800000000003</v>
      </c>
      <c r="CY243" s="10">
        <v>82.4756</v>
      </c>
      <c r="CZ243" s="11">
        <v>82.511099999999999</v>
      </c>
      <c r="DA243" s="9">
        <v>2111262.08</v>
      </c>
      <c r="DB243" s="10">
        <v>82.545699999999997</v>
      </c>
      <c r="DC243" s="10">
        <v>82.507400000000004</v>
      </c>
      <c r="DD243" s="10">
        <v>82.474900000000005</v>
      </c>
      <c r="DE243" s="11">
        <v>82.509200000000007</v>
      </c>
      <c r="DF243" s="9">
        <v>2315624.04</v>
      </c>
      <c r="DG243" s="10">
        <v>82.541799999999995</v>
      </c>
      <c r="DH243" s="10">
        <v>82.508200000000002</v>
      </c>
      <c r="DI243" s="10">
        <v>82.476100000000002</v>
      </c>
      <c r="DJ243" s="11">
        <v>82.508600000000001</v>
      </c>
      <c r="DK243" s="34">
        <v>0</v>
      </c>
      <c r="DL243" s="35">
        <v>0</v>
      </c>
      <c r="DM243" s="35">
        <v>0</v>
      </c>
      <c r="DN243" s="35">
        <v>0</v>
      </c>
      <c r="DO243" s="36">
        <v>0</v>
      </c>
      <c r="DP243" s="34">
        <v>0</v>
      </c>
      <c r="DQ243" s="35">
        <v>0</v>
      </c>
      <c r="DR243" s="35">
        <v>0</v>
      </c>
      <c r="DS243" s="35">
        <v>0</v>
      </c>
      <c r="DT243" s="36">
        <v>0</v>
      </c>
      <c r="DU243" s="9">
        <v>1567650.84</v>
      </c>
      <c r="DV243" s="10">
        <v>82.560299999999998</v>
      </c>
      <c r="DW243" s="10">
        <v>82.506200000000007</v>
      </c>
      <c r="DX243" s="10">
        <v>82.472800000000007</v>
      </c>
      <c r="DY243" s="11">
        <v>82.512900000000002</v>
      </c>
      <c r="DZ243" s="9">
        <v>1498504.92</v>
      </c>
      <c r="EA243" s="10">
        <v>82.560400000000001</v>
      </c>
      <c r="EB243" s="10">
        <v>82.506699999999995</v>
      </c>
      <c r="EC243" s="10">
        <v>82.472899999999996</v>
      </c>
      <c r="ED243" s="11">
        <v>82.513199999999998</v>
      </c>
      <c r="EE243" s="9">
        <v>1471753.68</v>
      </c>
      <c r="EF243" s="10">
        <v>82.562299999999993</v>
      </c>
      <c r="EG243" s="10">
        <v>82.508399999999995</v>
      </c>
      <c r="EH243" s="10">
        <v>82.475700000000003</v>
      </c>
      <c r="EI243" s="11">
        <v>82.515299999999996</v>
      </c>
      <c r="EJ243" s="9">
        <v>1489101.4</v>
      </c>
      <c r="EK243" s="10">
        <v>82.561999999999998</v>
      </c>
      <c r="EL243" s="10">
        <v>82.509399999999999</v>
      </c>
      <c r="EM243" s="10">
        <v>82.475499999999997</v>
      </c>
      <c r="EN243" s="11">
        <v>82.515500000000003</v>
      </c>
      <c r="EO243" s="9">
        <v>1546979.76</v>
      </c>
      <c r="EP243" s="10">
        <v>82.56</v>
      </c>
      <c r="EQ243" s="10">
        <v>82.510400000000004</v>
      </c>
      <c r="ER243" s="10">
        <v>82.477099999999993</v>
      </c>
      <c r="ES243" s="11">
        <v>82.515699999999995</v>
      </c>
      <c r="ET243" s="9">
        <v>1640853.36</v>
      </c>
      <c r="EU243" s="10">
        <v>82.557699999999997</v>
      </c>
      <c r="EV243" s="10">
        <v>82.508399999999995</v>
      </c>
      <c r="EW243" s="10">
        <v>82.475300000000004</v>
      </c>
      <c r="EX243" s="11">
        <v>82.5137</v>
      </c>
      <c r="EY243" s="9">
        <v>1767387</v>
      </c>
      <c r="EZ243" s="10">
        <v>82.553700000000006</v>
      </c>
      <c r="FA243" s="10">
        <v>82.507900000000006</v>
      </c>
      <c r="FB243" s="10">
        <v>82.475300000000004</v>
      </c>
      <c r="FC243" s="11">
        <v>82.512200000000007</v>
      </c>
      <c r="FD243" s="9">
        <v>1923576.12</v>
      </c>
      <c r="FE243" s="10">
        <v>82.549099999999996</v>
      </c>
      <c r="FF243" s="10">
        <v>82.507999999999996</v>
      </c>
      <c r="FG243" s="10">
        <v>82.474500000000006</v>
      </c>
      <c r="FH243" s="11">
        <v>82.510400000000004</v>
      </c>
      <c r="FI243" s="9">
        <v>2108118.7200000002</v>
      </c>
      <c r="FJ243" s="10">
        <v>82.545900000000003</v>
      </c>
      <c r="FK243" s="10">
        <v>82.507800000000003</v>
      </c>
      <c r="FL243" s="10">
        <v>82.4756</v>
      </c>
      <c r="FM243" s="11">
        <v>82.509699999999995</v>
      </c>
      <c r="FN243" s="9">
        <v>2312579.3199999998</v>
      </c>
      <c r="FO243" s="10">
        <v>82.541600000000003</v>
      </c>
      <c r="FP243" s="10">
        <v>82.508499999999998</v>
      </c>
      <c r="FQ243" s="10">
        <v>82.4756</v>
      </c>
      <c r="FR243" s="11">
        <v>82.508499999999998</v>
      </c>
      <c r="FS243" s="34">
        <v>0</v>
      </c>
      <c r="FT243" s="35">
        <v>0</v>
      </c>
      <c r="FU243" s="35">
        <v>0</v>
      </c>
      <c r="FV243" s="35">
        <v>0</v>
      </c>
      <c r="FW243" s="36">
        <v>0</v>
      </c>
      <c r="FX243" s="34">
        <v>0</v>
      </c>
      <c r="FY243" s="35">
        <v>0</v>
      </c>
      <c r="FZ243" s="35">
        <v>0</v>
      </c>
      <c r="GA243" s="35">
        <v>0</v>
      </c>
      <c r="GB243" s="36">
        <v>0</v>
      </c>
    </row>
    <row r="244" spans="2:184" ht="15" customHeight="1">
      <c r="B244" s="122"/>
      <c r="C244" s="73"/>
      <c r="D244" s="8">
        <f t="shared" si="19"/>
        <v>-18</v>
      </c>
      <c r="E244" s="9">
        <v>1450043.56</v>
      </c>
      <c r="F244" s="10">
        <v>80.899500000000003</v>
      </c>
      <c r="G244" s="10">
        <v>80.847200000000001</v>
      </c>
      <c r="H244" s="10">
        <v>80.807900000000004</v>
      </c>
      <c r="I244" s="11">
        <v>80.851399999999998</v>
      </c>
      <c r="J244" s="9">
        <v>1391589.6</v>
      </c>
      <c r="K244" s="10">
        <v>80.900099999999995</v>
      </c>
      <c r="L244" s="10">
        <v>80.849699999999999</v>
      </c>
      <c r="M244" s="10">
        <v>80.808499999999995</v>
      </c>
      <c r="N244" s="11">
        <v>80.852599999999995</v>
      </c>
      <c r="O244" s="9">
        <v>1373516.48</v>
      </c>
      <c r="P244" s="10">
        <v>80.900599999999997</v>
      </c>
      <c r="Q244" s="10">
        <v>80.850300000000004</v>
      </c>
      <c r="R244" s="10">
        <v>80.810599999999994</v>
      </c>
      <c r="S244" s="11">
        <v>80.853700000000003</v>
      </c>
      <c r="T244" s="9">
        <v>1395573.16</v>
      </c>
      <c r="U244" s="10">
        <v>80.900499999999994</v>
      </c>
      <c r="V244" s="10">
        <v>80.850999999999999</v>
      </c>
      <c r="W244" s="10">
        <v>80.810299999999998</v>
      </c>
      <c r="X244" s="11">
        <v>80.853800000000007</v>
      </c>
      <c r="Y244" s="9">
        <v>1454261.64</v>
      </c>
      <c r="Z244" s="10">
        <v>80.898600000000002</v>
      </c>
      <c r="AA244" s="10">
        <v>80.851900000000001</v>
      </c>
      <c r="AB244" s="10">
        <v>80.810599999999994</v>
      </c>
      <c r="AC244" s="11">
        <v>80.853499999999997</v>
      </c>
      <c r="AD244" s="9">
        <v>1546974.64</v>
      </c>
      <c r="AE244" s="10">
        <v>80.894900000000007</v>
      </c>
      <c r="AF244" s="10">
        <v>80.850399999999993</v>
      </c>
      <c r="AG244" s="10">
        <v>80.808700000000002</v>
      </c>
      <c r="AH244" s="11">
        <v>80.851200000000006</v>
      </c>
      <c r="AI244" s="9">
        <v>1671077.44</v>
      </c>
      <c r="AJ244" s="10">
        <v>80.890199999999993</v>
      </c>
      <c r="AK244" s="10">
        <v>80.848299999999995</v>
      </c>
      <c r="AL244" s="10">
        <v>80.807699999999997</v>
      </c>
      <c r="AM244" s="11">
        <v>80.848600000000005</v>
      </c>
      <c r="AN244" s="9">
        <v>1824474.2</v>
      </c>
      <c r="AO244" s="10">
        <v>80.886200000000002</v>
      </c>
      <c r="AP244" s="10">
        <v>80.848200000000006</v>
      </c>
      <c r="AQ244" s="10">
        <v>80.807000000000002</v>
      </c>
      <c r="AR244" s="11">
        <v>80.846999999999994</v>
      </c>
      <c r="AS244" s="9">
        <v>2003044.56</v>
      </c>
      <c r="AT244" s="10">
        <v>80.882199999999997</v>
      </c>
      <c r="AU244" s="10">
        <v>80.846699999999998</v>
      </c>
      <c r="AV244" s="10">
        <v>80.806200000000004</v>
      </c>
      <c r="AW244" s="11">
        <v>80.844899999999996</v>
      </c>
      <c r="AX244" s="9">
        <v>2198159.4</v>
      </c>
      <c r="AY244" s="10">
        <v>80.878600000000006</v>
      </c>
      <c r="AZ244" s="10">
        <v>80.8459</v>
      </c>
      <c r="BA244" s="10">
        <v>80.805300000000003</v>
      </c>
      <c r="BB244" s="11">
        <v>80.843199999999996</v>
      </c>
      <c r="BC244" s="34">
        <v>0</v>
      </c>
      <c r="BD244" s="35">
        <v>0</v>
      </c>
      <c r="BE244" s="35">
        <v>0</v>
      </c>
      <c r="BF244" s="35">
        <v>0</v>
      </c>
      <c r="BG244" s="36">
        <v>0</v>
      </c>
      <c r="BH244" s="34">
        <v>0</v>
      </c>
      <c r="BI244" s="35">
        <v>0</v>
      </c>
      <c r="BJ244" s="35">
        <v>0</v>
      </c>
      <c r="BK244" s="35">
        <v>0</v>
      </c>
      <c r="BL244" s="36">
        <v>0</v>
      </c>
      <c r="BM244" s="9">
        <v>1458157.16</v>
      </c>
      <c r="BN244" s="10">
        <v>80.900400000000005</v>
      </c>
      <c r="BO244" s="10">
        <v>80.8476</v>
      </c>
      <c r="BP244" s="10">
        <v>80.807500000000005</v>
      </c>
      <c r="BQ244" s="11">
        <v>80.851600000000005</v>
      </c>
      <c r="BR244" s="9">
        <v>1399463.24</v>
      </c>
      <c r="BS244" s="10">
        <v>80.900899999999993</v>
      </c>
      <c r="BT244" s="10">
        <v>80.849599999999995</v>
      </c>
      <c r="BU244" s="10">
        <v>80.808999999999997</v>
      </c>
      <c r="BV244" s="11">
        <v>80.852999999999994</v>
      </c>
      <c r="BW244" s="9">
        <v>1381511.32</v>
      </c>
      <c r="BX244" s="10">
        <v>80.900999999999996</v>
      </c>
      <c r="BY244" s="10">
        <v>80.850300000000004</v>
      </c>
      <c r="BZ244" s="10">
        <v>80.809799999999996</v>
      </c>
      <c r="CA244" s="11">
        <v>80.853499999999997</v>
      </c>
      <c r="CB244" s="9">
        <v>1404831.08</v>
      </c>
      <c r="CC244" s="10">
        <v>80.900599999999997</v>
      </c>
      <c r="CD244" s="10">
        <v>80.851699999999994</v>
      </c>
      <c r="CE244" s="10">
        <v>80.810699999999997</v>
      </c>
      <c r="CF244" s="11">
        <v>80.854200000000006</v>
      </c>
      <c r="CG244" s="9">
        <v>1466616.52</v>
      </c>
      <c r="CH244" s="10">
        <v>80.898799999999994</v>
      </c>
      <c r="CI244" s="10">
        <v>80.850399999999993</v>
      </c>
      <c r="CJ244" s="10">
        <v>80.8108</v>
      </c>
      <c r="CK244" s="11">
        <v>80.853200000000001</v>
      </c>
      <c r="CL244" s="9">
        <v>1563183.32</v>
      </c>
      <c r="CM244" s="10">
        <v>80.895099999999999</v>
      </c>
      <c r="CN244" s="10">
        <v>80.849699999999999</v>
      </c>
      <c r="CO244" s="10">
        <v>80.808899999999994</v>
      </c>
      <c r="CP244" s="11">
        <v>80.851100000000002</v>
      </c>
      <c r="CQ244" s="9">
        <v>1691498.88</v>
      </c>
      <c r="CR244" s="10">
        <v>80.8904</v>
      </c>
      <c r="CS244" s="10">
        <v>80.848200000000006</v>
      </c>
      <c r="CT244" s="10">
        <v>80.808700000000002</v>
      </c>
      <c r="CU244" s="11">
        <v>80.849000000000004</v>
      </c>
      <c r="CV244" s="9">
        <v>1848508.56</v>
      </c>
      <c r="CW244" s="10">
        <v>80.886399999999995</v>
      </c>
      <c r="CX244" s="10">
        <v>80.847499999999997</v>
      </c>
      <c r="CY244" s="10">
        <v>80.807199999999995</v>
      </c>
      <c r="CZ244" s="11">
        <v>80.846900000000005</v>
      </c>
      <c r="DA244" s="9">
        <v>2032035.64</v>
      </c>
      <c r="DB244" s="10">
        <v>80.882499999999993</v>
      </c>
      <c r="DC244" s="10">
        <v>80.846800000000002</v>
      </c>
      <c r="DD244" s="10">
        <v>80.806100000000001</v>
      </c>
      <c r="DE244" s="11">
        <v>80.844999999999999</v>
      </c>
      <c r="DF244" s="9">
        <v>2232568.2799999998</v>
      </c>
      <c r="DG244" s="10">
        <v>80.877600000000001</v>
      </c>
      <c r="DH244" s="10">
        <v>80.846199999999996</v>
      </c>
      <c r="DI244" s="10">
        <v>80.805599999999998</v>
      </c>
      <c r="DJ244" s="11">
        <v>80.843000000000004</v>
      </c>
      <c r="DK244" s="34">
        <v>0</v>
      </c>
      <c r="DL244" s="35">
        <v>0</v>
      </c>
      <c r="DM244" s="35">
        <v>0</v>
      </c>
      <c r="DN244" s="35">
        <v>0</v>
      </c>
      <c r="DO244" s="36">
        <v>0</v>
      </c>
      <c r="DP244" s="34">
        <v>0</v>
      </c>
      <c r="DQ244" s="35">
        <v>0</v>
      </c>
      <c r="DR244" s="35">
        <v>0</v>
      </c>
      <c r="DS244" s="35">
        <v>0</v>
      </c>
      <c r="DT244" s="36">
        <v>0</v>
      </c>
      <c r="DU244" s="9">
        <v>1454705.52</v>
      </c>
      <c r="DV244" s="10">
        <v>80.900000000000006</v>
      </c>
      <c r="DW244" s="10">
        <v>80.847200000000001</v>
      </c>
      <c r="DX244" s="10">
        <v>80.808099999999996</v>
      </c>
      <c r="DY244" s="11">
        <v>80.851600000000005</v>
      </c>
      <c r="DZ244" s="9">
        <v>1396187.04</v>
      </c>
      <c r="EA244" s="10">
        <v>80.900599999999997</v>
      </c>
      <c r="EB244" s="10">
        <v>80.849500000000006</v>
      </c>
      <c r="EC244" s="10">
        <v>80.808000000000007</v>
      </c>
      <c r="ED244" s="11">
        <v>80.852599999999995</v>
      </c>
      <c r="EE244" s="9">
        <v>1378284.84</v>
      </c>
      <c r="EF244" s="10">
        <v>80.902100000000004</v>
      </c>
      <c r="EG244" s="10">
        <v>80.8506</v>
      </c>
      <c r="EH244" s="10">
        <v>80.809899999999999</v>
      </c>
      <c r="EI244" s="11">
        <v>80.853999999999999</v>
      </c>
      <c r="EJ244" s="9">
        <v>1401499.92</v>
      </c>
      <c r="EK244" s="10">
        <v>80.900800000000004</v>
      </c>
      <c r="EL244" s="10">
        <v>80.851299999999995</v>
      </c>
      <c r="EM244" s="10">
        <v>80.8108</v>
      </c>
      <c r="EN244" s="11">
        <v>80.854100000000003</v>
      </c>
      <c r="EO244" s="9">
        <v>1463230.08</v>
      </c>
      <c r="EP244" s="10">
        <v>80.898099999999999</v>
      </c>
      <c r="EQ244" s="10">
        <v>80.851799999999997</v>
      </c>
      <c r="ER244" s="10">
        <v>80.810299999999998</v>
      </c>
      <c r="ES244" s="11">
        <v>80.853300000000004</v>
      </c>
      <c r="ET244" s="9">
        <v>1559744.68</v>
      </c>
      <c r="EU244" s="10">
        <v>80.895300000000006</v>
      </c>
      <c r="EV244" s="10">
        <v>80.849199999999996</v>
      </c>
      <c r="EW244" s="10">
        <v>80.809100000000001</v>
      </c>
      <c r="EX244" s="11">
        <v>80.850999999999999</v>
      </c>
      <c r="EY244" s="9">
        <v>1688018.2</v>
      </c>
      <c r="EZ244" s="10">
        <v>80.890799999999999</v>
      </c>
      <c r="FA244" s="10">
        <v>80.848799999999997</v>
      </c>
      <c r="FB244" s="10">
        <v>80.808000000000007</v>
      </c>
      <c r="FC244" s="11">
        <v>80.849100000000007</v>
      </c>
      <c r="FD244" s="9">
        <v>1845209.76</v>
      </c>
      <c r="FE244" s="10">
        <v>80.887600000000006</v>
      </c>
      <c r="FF244" s="10">
        <v>80.847300000000004</v>
      </c>
      <c r="FG244" s="10">
        <v>80.8065</v>
      </c>
      <c r="FH244" s="11">
        <v>80.846999999999994</v>
      </c>
      <c r="FI244" s="9">
        <v>2028880.48</v>
      </c>
      <c r="FJ244" s="10">
        <v>80.881900000000002</v>
      </c>
      <c r="FK244" s="10">
        <v>80.846100000000007</v>
      </c>
      <c r="FL244" s="10">
        <v>80.805899999999994</v>
      </c>
      <c r="FM244" s="11">
        <v>80.844499999999996</v>
      </c>
      <c r="FN244" s="9">
        <v>2229588.44</v>
      </c>
      <c r="FO244" s="10">
        <v>80.877499999999998</v>
      </c>
      <c r="FP244" s="10">
        <v>80.845200000000006</v>
      </c>
      <c r="FQ244" s="10">
        <v>80.805599999999998</v>
      </c>
      <c r="FR244" s="11">
        <v>80.842699999999994</v>
      </c>
      <c r="FS244" s="34">
        <v>0</v>
      </c>
      <c r="FT244" s="35">
        <v>0</v>
      </c>
      <c r="FU244" s="35">
        <v>0</v>
      </c>
      <c r="FV244" s="35">
        <v>0</v>
      </c>
      <c r="FW244" s="36">
        <v>0</v>
      </c>
      <c r="FX244" s="34">
        <v>0</v>
      </c>
      <c r="FY244" s="35">
        <v>0</v>
      </c>
      <c r="FZ244" s="35">
        <v>0</v>
      </c>
      <c r="GA244" s="35">
        <v>0</v>
      </c>
      <c r="GB244" s="36">
        <v>0</v>
      </c>
    </row>
    <row r="245" spans="2:184" ht="15" customHeight="1">
      <c r="B245" s="122"/>
      <c r="C245" s="73"/>
      <c r="D245" s="8">
        <f t="shared" si="19"/>
        <v>-16</v>
      </c>
      <c r="E245" s="9">
        <v>1332956.08</v>
      </c>
      <c r="F245" s="10">
        <v>79.010300000000001</v>
      </c>
      <c r="G245" s="10">
        <v>78.957499999999996</v>
      </c>
      <c r="H245" s="10">
        <v>78.903899999999993</v>
      </c>
      <c r="I245" s="11">
        <v>78.956999999999994</v>
      </c>
      <c r="J245" s="9">
        <v>1285390.68</v>
      </c>
      <c r="K245" s="10">
        <v>79.013199999999998</v>
      </c>
      <c r="L245" s="10">
        <v>78.959999999999994</v>
      </c>
      <c r="M245" s="10">
        <v>78.906199999999998</v>
      </c>
      <c r="N245" s="11">
        <v>78.959599999999995</v>
      </c>
      <c r="O245" s="9">
        <v>1275408.32</v>
      </c>
      <c r="P245" s="10">
        <v>79.012500000000003</v>
      </c>
      <c r="Q245" s="10">
        <v>78.959400000000002</v>
      </c>
      <c r="R245" s="10">
        <v>78.908299999999997</v>
      </c>
      <c r="S245" s="11">
        <v>78.959900000000005</v>
      </c>
      <c r="T245" s="9">
        <v>1302409.2</v>
      </c>
      <c r="U245" s="10">
        <v>79.013400000000004</v>
      </c>
      <c r="V245" s="10">
        <v>78.960899999999995</v>
      </c>
      <c r="W245" s="10">
        <v>78.908100000000005</v>
      </c>
      <c r="X245" s="11">
        <v>78.960599999999999</v>
      </c>
      <c r="Y245" s="9">
        <v>1364254.08</v>
      </c>
      <c r="Z245" s="10">
        <v>79.009500000000003</v>
      </c>
      <c r="AA245" s="10">
        <v>78.960899999999995</v>
      </c>
      <c r="AB245" s="10">
        <v>78.906499999999994</v>
      </c>
      <c r="AC245" s="11">
        <v>78.958699999999993</v>
      </c>
      <c r="AD245" s="9">
        <v>1458794.6</v>
      </c>
      <c r="AE245" s="10">
        <v>79.005899999999997</v>
      </c>
      <c r="AF245" s="10">
        <v>78.959500000000006</v>
      </c>
      <c r="AG245" s="10">
        <v>78.905699999999996</v>
      </c>
      <c r="AH245" s="11">
        <v>78.956800000000001</v>
      </c>
      <c r="AI245" s="9">
        <v>1583989.6</v>
      </c>
      <c r="AJ245" s="10">
        <v>79.001400000000004</v>
      </c>
      <c r="AK245" s="10">
        <v>78.958100000000002</v>
      </c>
      <c r="AL245" s="10">
        <v>78.902799999999999</v>
      </c>
      <c r="AM245" s="11">
        <v>78.953900000000004</v>
      </c>
      <c r="AN245" s="9">
        <v>1737405.84</v>
      </c>
      <c r="AO245" s="10">
        <v>78.997699999999995</v>
      </c>
      <c r="AP245" s="10">
        <v>78.956400000000002</v>
      </c>
      <c r="AQ245" s="10">
        <v>78.901799999999994</v>
      </c>
      <c r="AR245" s="11">
        <v>78.951800000000006</v>
      </c>
      <c r="AS245" s="9">
        <v>1913532.64</v>
      </c>
      <c r="AT245" s="10">
        <v>78.992000000000004</v>
      </c>
      <c r="AU245" s="10">
        <v>78.955299999999994</v>
      </c>
      <c r="AV245" s="10">
        <v>78.902000000000001</v>
      </c>
      <c r="AW245" s="11">
        <v>78.949600000000004</v>
      </c>
      <c r="AX245" s="9">
        <v>2102796.2000000002</v>
      </c>
      <c r="AY245" s="10">
        <v>78.988500000000002</v>
      </c>
      <c r="AZ245" s="10">
        <v>78.9542</v>
      </c>
      <c r="BA245" s="10">
        <v>78.899500000000003</v>
      </c>
      <c r="BB245" s="11">
        <v>78.947199999999995</v>
      </c>
      <c r="BC245" s="34">
        <v>0</v>
      </c>
      <c r="BD245" s="35">
        <v>0</v>
      </c>
      <c r="BE245" s="35">
        <v>0</v>
      </c>
      <c r="BF245" s="35">
        <v>0</v>
      </c>
      <c r="BG245" s="36">
        <v>0</v>
      </c>
      <c r="BH245" s="34">
        <v>0</v>
      </c>
      <c r="BI245" s="35">
        <v>0</v>
      </c>
      <c r="BJ245" s="35">
        <v>0</v>
      </c>
      <c r="BK245" s="35">
        <v>0</v>
      </c>
      <c r="BL245" s="36">
        <v>0</v>
      </c>
      <c r="BM245" s="9">
        <v>1340760.08</v>
      </c>
      <c r="BN245" s="10">
        <v>79.010800000000003</v>
      </c>
      <c r="BO245" s="10">
        <v>78.956999999999994</v>
      </c>
      <c r="BP245" s="10">
        <v>78.903899999999993</v>
      </c>
      <c r="BQ245" s="11">
        <v>78.956999999999994</v>
      </c>
      <c r="BR245" s="9">
        <v>1292979.92</v>
      </c>
      <c r="BS245" s="10">
        <v>79.012500000000003</v>
      </c>
      <c r="BT245" s="10">
        <v>78.959500000000006</v>
      </c>
      <c r="BU245" s="10">
        <v>78.905799999999999</v>
      </c>
      <c r="BV245" s="11">
        <v>78.959000000000003</v>
      </c>
      <c r="BW245" s="9">
        <v>1283222.32</v>
      </c>
      <c r="BX245" s="10">
        <v>79.012</v>
      </c>
      <c r="BY245" s="10">
        <v>78.960499999999996</v>
      </c>
      <c r="BZ245" s="10">
        <v>78.907899999999998</v>
      </c>
      <c r="CA245" s="11">
        <v>78.959900000000005</v>
      </c>
      <c r="CB245" s="9">
        <v>1311560.28</v>
      </c>
      <c r="CC245" s="10">
        <v>79.012100000000004</v>
      </c>
      <c r="CD245" s="10">
        <v>78.960700000000003</v>
      </c>
      <c r="CE245" s="10">
        <v>78.907499999999999</v>
      </c>
      <c r="CF245" s="11">
        <v>78.959900000000005</v>
      </c>
      <c r="CG245" s="9">
        <v>1376636.52</v>
      </c>
      <c r="CH245" s="10">
        <v>79.009200000000007</v>
      </c>
      <c r="CI245" s="10">
        <v>78.961799999999997</v>
      </c>
      <c r="CJ245" s="10">
        <v>78.906300000000002</v>
      </c>
      <c r="CK245" s="11">
        <v>78.9589</v>
      </c>
      <c r="CL245" s="9">
        <v>1475091</v>
      </c>
      <c r="CM245" s="10">
        <v>79.005200000000002</v>
      </c>
      <c r="CN245" s="10">
        <v>78.9602</v>
      </c>
      <c r="CO245" s="10">
        <v>78.905100000000004</v>
      </c>
      <c r="CP245" s="11">
        <v>78.956599999999995</v>
      </c>
      <c r="CQ245" s="9">
        <v>1604416.64</v>
      </c>
      <c r="CR245" s="10">
        <v>79.000900000000001</v>
      </c>
      <c r="CS245" s="10">
        <v>78.957899999999995</v>
      </c>
      <c r="CT245" s="10">
        <v>78.903599999999997</v>
      </c>
      <c r="CU245" s="11">
        <v>78.953999999999994</v>
      </c>
      <c r="CV245" s="9">
        <v>1761291.84</v>
      </c>
      <c r="CW245" s="10">
        <v>78.997200000000007</v>
      </c>
      <c r="CX245" s="10">
        <v>78.955399999999997</v>
      </c>
      <c r="CY245" s="10">
        <v>78.902100000000004</v>
      </c>
      <c r="CZ245" s="11">
        <v>78.951400000000007</v>
      </c>
      <c r="DA245" s="9">
        <v>1942501.6</v>
      </c>
      <c r="DB245" s="10">
        <v>78.991600000000005</v>
      </c>
      <c r="DC245" s="10">
        <v>78.954700000000003</v>
      </c>
      <c r="DD245" s="10">
        <v>78.900700000000001</v>
      </c>
      <c r="DE245" s="11">
        <v>78.948800000000006</v>
      </c>
      <c r="DF245" s="9">
        <v>2137340.12</v>
      </c>
      <c r="DG245" s="10">
        <v>78.988</v>
      </c>
      <c r="DH245" s="10">
        <v>78.954499999999996</v>
      </c>
      <c r="DI245" s="10">
        <v>78.899199999999993</v>
      </c>
      <c r="DJ245" s="11">
        <v>78.947100000000006</v>
      </c>
      <c r="DK245" s="34">
        <v>0</v>
      </c>
      <c r="DL245" s="35">
        <v>0</v>
      </c>
      <c r="DM245" s="35">
        <v>0</v>
      </c>
      <c r="DN245" s="35">
        <v>0</v>
      </c>
      <c r="DO245" s="36">
        <v>0</v>
      </c>
      <c r="DP245" s="34">
        <v>0</v>
      </c>
      <c r="DQ245" s="35">
        <v>0</v>
      </c>
      <c r="DR245" s="35">
        <v>0</v>
      </c>
      <c r="DS245" s="35">
        <v>0</v>
      </c>
      <c r="DT245" s="36">
        <v>0</v>
      </c>
      <c r="DU245" s="9">
        <v>1337490.08</v>
      </c>
      <c r="DV245" s="10">
        <v>79.010599999999997</v>
      </c>
      <c r="DW245" s="10">
        <v>78.958399999999997</v>
      </c>
      <c r="DX245" s="10">
        <v>78.903700000000001</v>
      </c>
      <c r="DY245" s="11">
        <v>78.957300000000004</v>
      </c>
      <c r="DZ245" s="9">
        <v>1289856.8799999999</v>
      </c>
      <c r="EA245" s="10">
        <v>79.012299999999996</v>
      </c>
      <c r="EB245" s="10">
        <v>78.959699999999998</v>
      </c>
      <c r="EC245" s="10">
        <v>78.906899999999993</v>
      </c>
      <c r="ED245" s="11">
        <v>78.959400000000002</v>
      </c>
      <c r="EE245" s="9">
        <v>1280092.6399999999</v>
      </c>
      <c r="EF245" s="10">
        <v>79.012600000000006</v>
      </c>
      <c r="EG245" s="10">
        <v>78.960899999999995</v>
      </c>
      <c r="EH245" s="10">
        <v>78.907399999999996</v>
      </c>
      <c r="EI245" s="11">
        <v>78.960099999999997</v>
      </c>
      <c r="EJ245" s="9">
        <v>1308366.3600000001</v>
      </c>
      <c r="EK245" s="10">
        <v>79.011799999999994</v>
      </c>
      <c r="EL245" s="10">
        <v>78.960800000000006</v>
      </c>
      <c r="EM245" s="10">
        <v>78.907600000000002</v>
      </c>
      <c r="EN245" s="11">
        <v>78.959800000000001</v>
      </c>
      <c r="EO245" s="9">
        <v>1373360.28</v>
      </c>
      <c r="EP245" s="10">
        <v>79.009100000000004</v>
      </c>
      <c r="EQ245" s="10">
        <v>78.961399999999998</v>
      </c>
      <c r="ER245" s="10">
        <v>78.906499999999994</v>
      </c>
      <c r="ES245" s="11">
        <v>78.958799999999997</v>
      </c>
      <c r="ET245" s="9">
        <v>1471732.32</v>
      </c>
      <c r="EU245" s="10">
        <v>79.005399999999995</v>
      </c>
      <c r="EV245" s="10">
        <v>78.959500000000006</v>
      </c>
      <c r="EW245" s="10">
        <v>78.905900000000003</v>
      </c>
      <c r="EX245" s="11">
        <v>78.956699999999998</v>
      </c>
      <c r="EY245" s="9">
        <v>1601022.84</v>
      </c>
      <c r="EZ245" s="10">
        <v>79.001099999999994</v>
      </c>
      <c r="FA245" s="10">
        <v>78.958200000000005</v>
      </c>
      <c r="FB245" s="10">
        <v>78.903899999999993</v>
      </c>
      <c r="FC245" s="11">
        <v>78.9542</v>
      </c>
      <c r="FD245" s="9">
        <v>1758145.36</v>
      </c>
      <c r="FE245" s="10">
        <v>78.997299999999996</v>
      </c>
      <c r="FF245" s="10">
        <v>78.957099999999997</v>
      </c>
      <c r="FG245" s="10">
        <v>78.902500000000003</v>
      </c>
      <c r="FH245" s="11">
        <v>78.952100000000002</v>
      </c>
      <c r="FI245" s="9">
        <v>1939380.48</v>
      </c>
      <c r="FJ245" s="10">
        <v>78.991299999999995</v>
      </c>
      <c r="FK245" s="10">
        <v>78.955100000000002</v>
      </c>
      <c r="FL245" s="10">
        <v>78.901700000000005</v>
      </c>
      <c r="FM245" s="11">
        <v>78.949200000000005</v>
      </c>
      <c r="FN245" s="9">
        <v>2134319.48</v>
      </c>
      <c r="FO245" s="10">
        <v>78.988100000000003</v>
      </c>
      <c r="FP245" s="10">
        <v>78.955100000000002</v>
      </c>
      <c r="FQ245" s="10">
        <v>78.899600000000007</v>
      </c>
      <c r="FR245" s="11">
        <v>78.947400000000002</v>
      </c>
      <c r="FS245" s="34">
        <v>0</v>
      </c>
      <c r="FT245" s="35">
        <v>0</v>
      </c>
      <c r="FU245" s="35">
        <v>0</v>
      </c>
      <c r="FV245" s="35">
        <v>0</v>
      </c>
      <c r="FW245" s="36">
        <v>0</v>
      </c>
      <c r="FX245" s="34">
        <v>0</v>
      </c>
      <c r="FY245" s="35">
        <v>0</v>
      </c>
      <c r="FZ245" s="35">
        <v>0</v>
      </c>
      <c r="GA245" s="35">
        <v>0</v>
      </c>
      <c r="GB245" s="36">
        <v>0</v>
      </c>
    </row>
    <row r="246" spans="2:184" ht="15.75" customHeight="1" thickBot="1">
      <c r="B246" s="123"/>
      <c r="C246" s="74"/>
      <c r="D246" s="64">
        <f t="shared" si="19"/>
        <v>-14</v>
      </c>
      <c r="E246" s="13">
        <v>1227572.68</v>
      </c>
      <c r="F246" s="14">
        <v>77.168800000000005</v>
      </c>
      <c r="G246" s="14">
        <v>77.115099999999998</v>
      </c>
      <c r="H246" s="14">
        <v>77.058400000000006</v>
      </c>
      <c r="I246" s="15">
        <v>77.113799999999998</v>
      </c>
      <c r="J246" s="13">
        <v>1188968.24</v>
      </c>
      <c r="K246" s="14">
        <v>77.170599999999993</v>
      </c>
      <c r="L246" s="14">
        <v>77.117000000000004</v>
      </c>
      <c r="M246" s="14">
        <v>77.061099999999996</v>
      </c>
      <c r="N246" s="15">
        <v>77.116</v>
      </c>
      <c r="O246" s="13">
        <v>1184701.8400000001</v>
      </c>
      <c r="P246" s="14">
        <v>77.170599999999993</v>
      </c>
      <c r="Q246" s="14">
        <v>77.117699999999999</v>
      </c>
      <c r="R246" s="14">
        <v>77.061800000000005</v>
      </c>
      <c r="S246" s="15">
        <v>77.116399999999999</v>
      </c>
      <c r="T246" s="13">
        <v>1214772.68</v>
      </c>
      <c r="U246" s="14">
        <v>77.170900000000003</v>
      </c>
      <c r="V246" s="14">
        <v>77.117800000000003</v>
      </c>
      <c r="W246" s="14">
        <v>77.0608</v>
      </c>
      <c r="X246" s="15">
        <v>77.116200000000006</v>
      </c>
      <c r="Y246" s="13">
        <v>1278118.44</v>
      </c>
      <c r="Z246" s="14">
        <v>77.167100000000005</v>
      </c>
      <c r="AA246" s="14">
        <v>77.117500000000007</v>
      </c>
      <c r="AB246" s="14">
        <v>77.061300000000003</v>
      </c>
      <c r="AC246" s="15">
        <v>77.115099999999998</v>
      </c>
      <c r="AD246" s="13">
        <v>1373088.08</v>
      </c>
      <c r="AE246" s="14">
        <v>77.163399999999996</v>
      </c>
      <c r="AF246" s="14">
        <v>77.115399999999994</v>
      </c>
      <c r="AG246" s="14">
        <v>77.058800000000005</v>
      </c>
      <c r="AH246" s="15">
        <v>77.112300000000005</v>
      </c>
      <c r="AI246" s="13">
        <v>1497967.48</v>
      </c>
      <c r="AJ246" s="14">
        <v>77.159300000000002</v>
      </c>
      <c r="AK246" s="14">
        <v>77.114400000000003</v>
      </c>
      <c r="AL246" s="14">
        <v>77.057599999999994</v>
      </c>
      <c r="AM246" s="15">
        <v>77.110200000000006</v>
      </c>
      <c r="AN246" s="13">
        <v>1649510.64</v>
      </c>
      <c r="AO246" s="14">
        <v>77.155299999999997</v>
      </c>
      <c r="AP246" s="14">
        <v>77.111999999999995</v>
      </c>
      <c r="AQ246" s="14">
        <v>77.0565</v>
      </c>
      <c r="AR246" s="15">
        <v>77.107799999999997</v>
      </c>
      <c r="AS246" s="13">
        <v>1821122.64</v>
      </c>
      <c r="AT246" s="14">
        <v>77.150499999999994</v>
      </c>
      <c r="AU246" s="14">
        <v>77.110699999999994</v>
      </c>
      <c r="AV246" s="14">
        <v>77.054199999999994</v>
      </c>
      <c r="AW246" s="15">
        <v>77.104900000000001</v>
      </c>
      <c r="AX246" s="13">
        <v>2003126.68</v>
      </c>
      <c r="AY246" s="14">
        <v>77.145799999999994</v>
      </c>
      <c r="AZ246" s="14">
        <v>77.109700000000004</v>
      </c>
      <c r="BA246" s="14">
        <v>77.052599999999998</v>
      </c>
      <c r="BB246" s="15">
        <v>77.102500000000006</v>
      </c>
      <c r="BC246" s="37">
        <v>0</v>
      </c>
      <c r="BD246" s="38">
        <v>0</v>
      </c>
      <c r="BE246" s="38">
        <v>0</v>
      </c>
      <c r="BF246" s="38">
        <v>0</v>
      </c>
      <c r="BG246" s="39">
        <v>0</v>
      </c>
      <c r="BH246" s="37">
        <v>0</v>
      </c>
      <c r="BI246" s="38">
        <v>0</v>
      </c>
      <c r="BJ246" s="38">
        <v>0</v>
      </c>
      <c r="BK246" s="38">
        <v>0</v>
      </c>
      <c r="BL246" s="39">
        <v>0</v>
      </c>
      <c r="BM246" s="13">
        <v>1235030.28</v>
      </c>
      <c r="BN246" s="14">
        <v>77.1691</v>
      </c>
      <c r="BO246" s="14">
        <v>77.1143</v>
      </c>
      <c r="BP246" s="14">
        <v>77.059399999999997</v>
      </c>
      <c r="BQ246" s="15">
        <v>77.114000000000004</v>
      </c>
      <c r="BR246" s="13">
        <v>1196259.68</v>
      </c>
      <c r="BS246" s="14">
        <v>77.169600000000003</v>
      </c>
      <c r="BT246" s="14">
        <v>77.116399999999999</v>
      </c>
      <c r="BU246" s="14">
        <v>77.060500000000005</v>
      </c>
      <c r="BV246" s="15">
        <v>77.115300000000005</v>
      </c>
      <c r="BW246" s="13">
        <v>1192249.32</v>
      </c>
      <c r="BX246" s="14">
        <v>77.170900000000003</v>
      </c>
      <c r="BY246" s="14">
        <v>77.118300000000005</v>
      </c>
      <c r="BZ246" s="14">
        <v>77.061199999999999</v>
      </c>
      <c r="CA246" s="15">
        <v>77.116600000000005</v>
      </c>
      <c r="CB246" s="13">
        <v>1223689.8400000001</v>
      </c>
      <c r="CC246" s="14">
        <v>77.170400000000001</v>
      </c>
      <c r="CD246" s="14">
        <v>77.117699999999999</v>
      </c>
      <c r="CE246" s="14">
        <v>77.061300000000003</v>
      </c>
      <c r="CF246" s="15">
        <v>77.116200000000006</v>
      </c>
      <c r="CG246" s="13">
        <v>1290266</v>
      </c>
      <c r="CH246" s="14">
        <v>77.166499999999999</v>
      </c>
      <c r="CI246" s="14">
        <v>77.1173</v>
      </c>
      <c r="CJ246" s="14">
        <v>77.060400000000001</v>
      </c>
      <c r="CK246" s="15">
        <v>77.114500000000007</v>
      </c>
      <c r="CL246" s="13">
        <v>1389086.12</v>
      </c>
      <c r="CM246" s="14">
        <v>77.162400000000005</v>
      </c>
      <c r="CN246" s="14">
        <v>77.115399999999994</v>
      </c>
      <c r="CO246" s="14">
        <v>77.059100000000001</v>
      </c>
      <c r="CP246" s="15">
        <v>77.112099999999998</v>
      </c>
      <c r="CQ246" s="13">
        <v>1517945.36</v>
      </c>
      <c r="CR246" s="14">
        <v>77.159899999999993</v>
      </c>
      <c r="CS246" s="14">
        <v>77.113699999999994</v>
      </c>
      <c r="CT246" s="14">
        <v>77.057699999999997</v>
      </c>
      <c r="CU246" s="15">
        <v>77.110200000000006</v>
      </c>
      <c r="CV246" s="13">
        <v>1672952.32</v>
      </c>
      <c r="CW246" s="14">
        <v>77.155100000000004</v>
      </c>
      <c r="CX246" s="14">
        <v>77.111800000000002</v>
      </c>
      <c r="CY246" s="14">
        <v>77.055899999999994</v>
      </c>
      <c r="CZ246" s="15">
        <v>77.107399999999998</v>
      </c>
      <c r="DA246" s="13">
        <v>1849512.32</v>
      </c>
      <c r="DB246" s="14">
        <v>77.149699999999996</v>
      </c>
      <c r="DC246" s="14">
        <v>77.111400000000003</v>
      </c>
      <c r="DD246" s="14">
        <v>77.053899999999999</v>
      </c>
      <c r="DE246" s="15">
        <v>77.104799999999997</v>
      </c>
      <c r="DF246" s="13">
        <v>2037024.88</v>
      </c>
      <c r="DG246" s="14">
        <v>77.145600000000002</v>
      </c>
      <c r="DH246" s="14">
        <v>77.109399999999994</v>
      </c>
      <c r="DI246" s="14">
        <v>77.052599999999998</v>
      </c>
      <c r="DJ246" s="15">
        <v>77.1023</v>
      </c>
      <c r="DK246" s="37">
        <v>0</v>
      </c>
      <c r="DL246" s="38">
        <v>0</v>
      </c>
      <c r="DM246" s="38">
        <v>0</v>
      </c>
      <c r="DN246" s="38">
        <v>0</v>
      </c>
      <c r="DO246" s="39">
        <v>0</v>
      </c>
      <c r="DP246" s="37">
        <v>0</v>
      </c>
      <c r="DQ246" s="38">
        <v>0</v>
      </c>
      <c r="DR246" s="38">
        <v>0</v>
      </c>
      <c r="DS246" s="38">
        <v>0</v>
      </c>
      <c r="DT246" s="39">
        <v>0</v>
      </c>
      <c r="DU246" s="13">
        <v>1231922.48</v>
      </c>
      <c r="DV246" s="14">
        <v>77.169300000000007</v>
      </c>
      <c r="DW246" s="14">
        <v>77.114800000000002</v>
      </c>
      <c r="DX246" s="14">
        <v>77.058400000000006</v>
      </c>
      <c r="DY246" s="15">
        <v>77.113900000000001</v>
      </c>
      <c r="DZ246" s="13">
        <v>1193273.32</v>
      </c>
      <c r="EA246" s="14">
        <v>77.170100000000005</v>
      </c>
      <c r="EB246" s="14">
        <v>77.117400000000004</v>
      </c>
      <c r="EC246" s="14">
        <v>77.059899999999999</v>
      </c>
      <c r="ED246" s="15">
        <v>77.115600000000001</v>
      </c>
      <c r="EE246" s="13">
        <v>1189163.56</v>
      </c>
      <c r="EF246" s="14">
        <v>77.171300000000002</v>
      </c>
      <c r="EG246" s="14">
        <v>77.117599999999996</v>
      </c>
      <c r="EH246" s="14">
        <v>77.061400000000006</v>
      </c>
      <c r="EI246" s="15">
        <v>77.116500000000002</v>
      </c>
      <c r="EJ246" s="13">
        <v>1220605.4399999999</v>
      </c>
      <c r="EK246" s="14">
        <v>77.169700000000006</v>
      </c>
      <c r="EL246" s="14">
        <v>77.117999999999995</v>
      </c>
      <c r="EM246" s="14">
        <v>77.061199999999999</v>
      </c>
      <c r="EN246" s="15">
        <v>77.116100000000003</v>
      </c>
      <c r="EO246" s="13">
        <v>1287075.44</v>
      </c>
      <c r="EP246" s="14">
        <v>77.166300000000007</v>
      </c>
      <c r="EQ246" s="14">
        <v>77.116900000000001</v>
      </c>
      <c r="ER246" s="14">
        <v>77.060599999999994</v>
      </c>
      <c r="ES246" s="15">
        <v>77.114400000000003</v>
      </c>
      <c r="ET246" s="13">
        <v>1385838.92</v>
      </c>
      <c r="EU246" s="14">
        <v>77.163499999999999</v>
      </c>
      <c r="EV246" s="14">
        <v>77.115799999999993</v>
      </c>
      <c r="EW246" s="14">
        <v>77.058899999999994</v>
      </c>
      <c r="EX246" s="15">
        <v>77.112499999999997</v>
      </c>
      <c r="EY246" s="13">
        <v>1514720.56</v>
      </c>
      <c r="EZ246" s="14">
        <v>77.159099999999995</v>
      </c>
      <c r="FA246" s="14">
        <v>77.114599999999996</v>
      </c>
      <c r="FB246" s="14">
        <v>77.056899999999999</v>
      </c>
      <c r="FC246" s="15">
        <v>77.11</v>
      </c>
      <c r="FD246" s="13">
        <v>1669812.04</v>
      </c>
      <c r="FE246" s="14">
        <v>77.154899999999998</v>
      </c>
      <c r="FF246" s="14">
        <v>77.112300000000005</v>
      </c>
      <c r="FG246" s="14">
        <v>77.056200000000004</v>
      </c>
      <c r="FH246" s="15">
        <v>77.107600000000005</v>
      </c>
      <c r="FI246" s="13">
        <v>1846476.16</v>
      </c>
      <c r="FJ246" s="14">
        <v>77.150199999999998</v>
      </c>
      <c r="FK246" s="14">
        <v>77.111999999999995</v>
      </c>
      <c r="FL246" s="14">
        <v>77.053600000000003</v>
      </c>
      <c r="FM246" s="15">
        <v>77.105099999999993</v>
      </c>
      <c r="FN246" s="13">
        <v>2034016.24</v>
      </c>
      <c r="FO246" s="14">
        <v>77.146500000000003</v>
      </c>
      <c r="FP246" s="14">
        <v>77.109200000000001</v>
      </c>
      <c r="FQ246" s="14">
        <v>77.052199999999999</v>
      </c>
      <c r="FR246" s="15">
        <v>77.102500000000006</v>
      </c>
      <c r="FS246" s="37">
        <v>0</v>
      </c>
      <c r="FT246" s="38">
        <v>0</v>
      </c>
      <c r="FU246" s="38">
        <v>0</v>
      </c>
      <c r="FV246" s="38">
        <v>0</v>
      </c>
      <c r="FW246" s="39">
        <v>0</v>
      </c>
      <c r="FX246" s="37">
        <v>0</v>
      </c>
      <c r="FY246" s="38">
        <v>0</v>
      </c>
      <c r="FZ246" s="38">
        <v>0</v>
      </c>
      <c r="GA246" s="38">
        <v>0</v>
      </c>
      <c r="GB246" s="39">
        <v>0</v>
      </c>
    </row>
    <row r="247" spans="2:184" ht="15" customHeight="1">
      <c r="B247" s="121">
        <v>16</v>
      </c>
      <c r="C247" s="70" t="s">
        <v>16</v>
      </c>
      <c r="D247" s="63">
        <f>-(($B247 - 8) * 6)</f>
        <v>-48</v>
      </c>
      <c r="E247" s="5">
        <v>3983463.92</v>
      </c>
      <c r="F247" s="6">
        <v>111.663</v>
      </c>
      <c r="G247" s="6">
        <v>111.4602</v>
      </c>
      <c r="H247" s="6">
        <v>111.2937</v>
      </c>
      <c r="I247" s="7">
        <v>111.4696</v>
      </c>
      <c r="J247" s="5">
        <v>3757141.68</v>
      </c>
      <c r="K247" s="6">
        <v>112.01</v>
      </c>
      <c r="L247" s="6">
        <v>111.7037</v>
      </c>
      <c r="M247" s="6">
        <v>111.5438</v>
      </c>
      <c r="N247" s="7">
        <v>111.7482</v>
      </c>
      <c r="O247" s="5">
        <v>3575937.12</v>
      </c>
      <c r="P247" s="6">
        <v>112.6525</v>
      </c>
      <c r="Q247" s="6">
        <v>112.1832</v>
      </c>
      <c r="R247" s="6">
        <v>112.0299</v>
      </c>
      <c r="S247" s="7">
        <v>112.2805</v>
      </c>
      <c r="T247" s="5">
        <v>3432966.84</v>
      </c>
      <c r="U247" s="6">
        <v>113.4015</v>
      </c>
      <c r="V247" s="6">
        <v>112.7445</v>
      </c>
      <c r="W247" s="6">
        <v>112.5994</v>
      </c>
      <c r="X247" s="7">
        <v>112.9012</v>
      </c>
      <c r="Y247" s="5">
        <v>3335753.32</v>
      </c>
      <c r="Z247" s="6">
        <v>114.2257</v>
      </c>
      <c r="AA247" s="6">
        <v>113.3288</v>
      </c>
      <c r="AB247" s="6">
        <v>113.19159999999999</v>
      </c>
      <c r="AC247" s="7">
        <v>113.5583</v>
      </c>
      <c r="AD247" s="5">
        <v>3291520.44</v>
      </c>
      <c r="AE247" s="6">
        <v>115.4599</v>
      </c>
      <c r="AF247" s="6">
        <v>114.17059999999999</v>
      </c>
      <c r="AG247" s="6">
        <v>114.04470000000001</v>
      </c>
      <c r="AH247" s="7">
        <v>114.5128</v>
      </c>
      <c r="AI247" s="5">
        <v>3295752.2</v>
      </c>
      <c r="AJ247" s="6">
        <v>117.3027</v>
      </c>
      <c r="AK247" s="6">
        <v>115.24809999999999</v>
      </c>
      <c r="AL247" s="6">
        <v>115.126</v>
      </c>
      <c r="AM247" s="7">
        <v>115.78400000000001</v>
      </c>
      <c r="AN247" s="5">
        <v>3342061.56</v>
      </c>
      <c r="AO247" s="6">
        <v>119.619</v>
      </c>
      <c r="AP247" s="6">
        <v>116.3259</v>
      </c>
      <c r="AQ247" s="6">
        <v>116.2119</v>
      </c>
      <c r="AR247" s="7">
        <v>117.1258</v>
      </c>
      <c r="AS247" s="5">
        <v>3426728.76</v>
      </c>
      <c r="AT247" s="6">
        <v>121.5455</v>
      </c>
      <c r="AU247" s="6">
        <v>117.3361</v>
      </c>
      <c r="AV247" s="6">
        <v>117.24</v>
      </c>
      <c r="AW247" s="7">
        <v>118.3005</v>
      </c>
      <c r="AX247" s="5">
        <v>3558560.56</v>
      </c>
      <c r="AY247" s="6">
        <v>123.98099999999999</v>
      </c>
      <c r="AZ247" s="6">
        <v>119.3313</v>
      </c>
      <c r="BA247" s="6">
        <v>119.1844</v>
      </c>
      <c r="BB247" s="7">
        <v>120.3407</v>
      </c>
      <c r="BC247" s="5">
        <v>3733016.56</v>
      </c>
      <c r="BD247" s="6">
        <v>125.2685</v>
      </c>
      <c r="BE247" s="6">
        <v>121.36069999999999</v>
      </c>
      <c r="BF247" s="6">
        <v>121.2599</v>
      </c>
      <c r="BG247" s="7">
        <v>122.2676</v>
      </c>
      <c r="BH247" s="5">
        <v>3947012</v>
      </c>
      <c r="BI247" s="6">
        <v>124.3511</v>
      </c>
      <c r="BJ247" s="6">
        <v>120.8051</v>
      </c>
      <c r="BK247" s="6">
        <v>120.7209</v>
      </c>
      <c r="BL247" s="7">
        <v>121.65949999999999</v>
      </c>
      <c r="BM247" s="5">
        <v>3991624.28</v>
      </c>
      <c r="BN247" s="6">
        <v>111.6649</v>
      </c>
      <c r="BO247" s="6">
        <v>111.4611</v>
      </c>
      <c r="BP247" s="6">
        <v>111.29179999999999</v>
      </c>
      <c r="BQ247" s="7">
        <v>111.4699</v>
      </c>
      <c r="BR247" s="5">
        <v>3766264.04</v>
      </c>
      <c r="BS247" s="6">
        <v>112.00490000000001</v>
      </c>
      <c r="BT247" s="6">
        <v>111.6998</v>
      </c>
      <c r="BU247" s="6">
        <v>111.54089999999999</v>
      </c>
      <c r="BV247" s="7">
        <v>111.7443</v>
      </c>
      <c r="BW247" s="5">
        <v>3585621.52</v>
      </c>
      <c r="BX247" s="6">
        <v>112.6495</v>
      </c>
      <c r="BY247" s="6">
        <v>112.1878</v>
      </c>
      <c r="BZ247" s="6">
        <v>112.0314</v>
      </c>
      <c r="CA247" s="7">
        <v>112.2817</v>
      </c>
      <c r="CB247" s="5">
        <v>3442744.08</v>
      </c>
      <c r="CC247" s="6">
        <v>113.4038</v>
      </c>
      <c r="CD247" s="6">
        <v>112.7439</v>
      </c>
      <c r="CE247" s="6">
        <v>112.5956</v>
      </c>
      <c r="CF247" s="7">
        <v>112.9003</v>
      </c>
      <c r="CG247" s="5">
        <v>3345730.68</v>
      </c>
      <c r="CH247" s="6">
        <v>114.2289</v>
      </c>
      <c r="CI247" s="6">
        <v>113.3287</v>
      </c>
      <c r="CJ247" s="6">
        <v>113.1948</v>
      </c>
      <c r="CK247" s="7">
        <v>113.5603</v>
      </c>
      <c r="CL247" s="5">
        <v>3301558.56</v>
      </c>
      <c r="CM247" s="6">
        <v>115.4593</v>
      </c>
      <c r="CN247" s="6">
        <v>114.1688</v>
      </c>
      <c r="CO247" s="6">
        <v>114.0492</v>
      </c>
      <c r="CP247" s="7">
        <v>114.5136</v>
      </c>
      <c r="CQ247" s="5">
        <v>3305908.28</v>
      </c>
      <c r="CR247" s="6">
        <v>117.30549999999999</v>
      </c>
      <c r="CS247" s="6">
        <v>115.2521</v>
      </c>
      <c r="CT247" s="6">
        <v>115.1323</v>
      </c>
      <c r="CU247" s="7">
        <v>115.78870000000001</v>
      </c>
      <c r="CV247" s="5">
        <v>3352059.04</v>
      </c>
      <c r="CW247" s="6">
        <v>119.6327</v>
      </c>
      <c r="CX247" s="6">
        <v>116.3295</v>
      </c>
      <c r="CY247" s="6">
        <v>116.2184</v>
      </c>
      <c r="CZ247" s="7">
        <v>117.1326</v>
      </c>
      <c r="DA247" s="5">
        <v>3437466.08</v>
      </c>
      <c r="DB247" s="6">
        <v>121.57089999999999</v>
      </c>
      <c r="DC247" s="6">
        <v>117.34910000000001</v>
      </c>
      <c r="DD247" s="6">
        <v>117.2509</v>
      </c>
      <c r="DE247" s="7">
        <v>118.31480000000001</v>
      </c>
      <c r="DF247" s="5">
        <v>3570025.4</v>
      </c>
      <c r="DG247" s="6">
        <v>123.9744</v>
      </c>
      <c r="DH247" s="6">
        <v>119.33199999999999</v>
      </c>
      <c r="DI247" s="6">
        <v>119.1863</v>
      </c>
      <c r="DJ247" s="7">
        <v>120.3412</v>
      </c>
      <c r="DK247" s="5">
        <v>3744723.72</v>
      </c>
      <c r="DL247" s="6">
        <v>125.5939</v>
      </c>
      <c r="DM247" s="6">
        <v>121.27290000000001</v>
      </c>
      <c r="DN247" s="6">
        <v>121.16540000000001</v>
      </c>
      <c r="DO247" s="7">
        <v>122.2432</v>
      </c>
      <c r="DP247" s="5">
        <v>3958015.88</v>
      </c>
      <c r="DQ247" s="6">
        <v>124.2837</v>
      </c>
      <c r="DR247" s="6">
        <v>120.7739</v>
      </c>
      <c r="DS247" s="6">
        <v>120.7206</v>
      </c>
      <c r="DT247" s="7">
        <v>121.6317</v>
      </c>
      <c r="DU247" s="5">
        <v>3988147.52</v>
      </c>
      <c r="DV247" s="6">
        <v>111.66200000000001</v>
      </c>
      <c r="DW247" s="6">
        <v>111.4528</v>
      </c>
      <c r="DX247" s="6">
        <v>111.29349999999999</v>
      </c>
      <c r="DY247" s="7">
        <v>111.46680000000001</v>
      </c>
      <c r="DZ247" s="5">
        <v>3762050.44</v>
      </c>
      <c r="EA247" s="6">
        <v>112.0057</v>
      </c>
      <c r="EB247" s="6">
        <v>111.69629999999999</v>
      </c>
      <c r="EC247" s="6">
        <v>111.54219999999999</v>
      </c>
      <c r="ED247" s="7">
        <v>111.74379999999999</v>
      </c>
      <c r="EE247" s="5">
        <v>3581345.4</v>
      </c>
      <c r="EF247" s="6">
        <v>112.6558</v>
      </c>
      <c r="EG247" s="6">
        <v>112.1875</v>
      </c>
      <c r="EH247" s="6">
        <v>112.03279999999999</v>
      </c>
      <c r="EI247" s="7">
        <v>112.28400000000001</v>
      </c>
      <c r="EJ247" s="5">
        <v>3439049.04</v>
      </c>
      <c r="EK247" s="6">
        <v>113.41119999999999</v>
      </c>
      <c r="EL247" s="6">
        <v>112.74930000000001</v>
      </c>
      <c r="EM247" s="6">
        <v>112.5985</v>
      </c>
      <c r="EN247" s="7">
        <v>112.9054</v>
      </c>
      <c r="EO247" s="5">
        <v>3341428</v>
      </c>
      <c r="EP247" s="6">
        <v>114.2146</v>
      </c>
      <c r="EQ247" s="6">
        <v>113.3186</v>
      </c>
      <c r="ER247" s="6">
        <v>113.1874</v>
      </c>
      <c r="ES247" s="7">
        <v>113.54989999999999</v>
      </c>
      <c r="ET247" s="5">
        <v>3297342.56</v>
      </c>
      <c r="EU247" s="6">
        <v>115.4409</v>
      </c>
      <c r="EV247" s="6">
        <v>114.1557</v>
      </c>
      <c r="EW247" s="6">
        <v>114.0339</v>
      </c>
      <c r="EX247" s="7">
        <v>114.4982</v>
      </c>
      <c r="EY247" s="5">
        <v>3302018.56</v>
      </c>
      <c r="EZ247" s="6">
        <v>117.301</v>
      </c>
      <c r="FA247" s="6">
        <v>115.2478</v>
      </c>
      <c r="FB247" s="6">
        <v>115.12649999999999</v>
      </c>
      <c r="FC247" s="7">
        <v>115.7837</v>
      </c>
      <c r="FD247" s="5">
        <v>3348406.72</v>
      </c>
      <c r="FE247" s="6">
        <v>119.6327</v>
      </c>
      <c r="FF247" s="6">
        <v>116.3306</v>
      </c>
      <c r="FG247" s="6">
        <v>116.221</v>
      </c>
      <c r="FH247" s="7">
        <v>117.134</v>
      </c>
      <c r="FI247" s="5">
        <v>3433947.96</v>
      </c>
      <c r="FJ247" s="6">
        <v>121.6211</v>
      </c>
      <c r="FK247" s="6">
        <v>117.38890000000001</v>
      </c>
      <c r="FL247" s="6">
        <v>117.2821</v>
      </c>
      <c r="FM247" s="7">
        <v>118.3531</v>
      </c>
      <c r="FN247" s="5">
        <v>3565714</v>
      </c>
      <c r="FO247" s="6">
        <v>123.99469999999999</v>
      </c>
      <c r="FP247" s="6">
        <v>119.3402</v>
      </c>
      <c r="FQ247" s="6">
        <v>119.1897</v>
      </c>
      <c r="FR247" s="7">
        <v>120.34910000000001</v>
      </c>
      <c r="FS247" s="5">
        <v>3740062.24</v>
      </c>
      <c r="FT247" s="6">
        <v>125.4265</v>
      </c>
      <c r="FU247" s="6">
        <v>121.3228</v>
      </c>
      <c r="FV247" s="6">
        <v>121.197</v>
      </c>
      <c r="FW247" s="7">
        <v>122.25109999999999</v>
      </c>
      <c r="FX247" s="5">
        <v>3954370</v>
      </c>
      <c r="FY247" s="6">
        <v>124.4365</v>
      </c>
      <c r="FZ247" s="6">
        <v>120.7758</v>
      </c>
      <c r="GA247" s="6">
        <v>120.7131</v>
      </c>
      <c r="GB247" s="7">
        <v>121.65689999999999</v>
      </c>
    </row>
    <row r="248" spans="2:184" ht="15" customHeight="1">
      <c r="B248" s="122"/>
      <c r="C248" s="87"/>
      <c r="D248" s="8">
        <f>$D247 + 2</f>
        <v>-46</v>
      </c>
      <c r="E248" s="9">
        <v>3762583.04</v>
      </c>
      <c r="F248" s="10">
        <v>107.72410000000001</v>
      </c>
      <c r="G248" s="10">
        <v>107.5519</v>
      </c>
      <c r="H248" s="10">
        <v>107.4811</v>
      </c>
      <c r="I248" s="11">
        <v>107.58450000000001</v>
      </c>
      <c r="J248" s="9">
        <v>3553963.4</v>
      </c>
      <c r="K248" s="10">
        <v>108.00700000000001</v>
      </c>
      <c r="L248" s="10">
        <v>107.77070000000001</v>
      </c>
      <c r="M248" s="10">
        <v>107.6919</v>
      </c>
      <c r="N248" s="11">
        <v>107.8212</v>
      </c>
      <c r="O248" s="9">
        <v>3382350.92</v>
      </c>
      <c r="P248" s="10">
        <v>108.3707</v>
      </c>
      <c r="Q248" s="10">
        <v>108.02630000000001</v>
      </c>
      <c r="R248" s="10">
        <v>107.95189999999999</v>
      </c>
      <c r="S248" s="11">
        <v>108.1125</v>
      </c>
      <c r="T248" s="9">
        <v>3246435.92</v>
      </c>
      <c r="U248" s="10">
        <v>108.7008</v>
      </c>
      <c r="V248" s="10">
        <v>108.26649999999999</v>
      </c>
      <c r="W248" s="10">
        <v>108.1982</v>
      </c>
      <c r="X248" s="11">
        <v>108.3828</v>
      </c>
      <c r="Y248" s="9">
        <v>3162496.72</v>
      </c>
      <c r="Z248" s="10">
        <v>109.1071</v>
      </c>
      <c r="AA248" s="10">
        <v>108.55719999999999</v>
      </c>
      <c r="AB248" s="10">
        <v>108.482</v>
      </c>
      <c r="AC248" s="11">
        <v>108.70659999999999</v>
      </c>
      <c r="AD248" s="9">
        <v>3136382.76</v>
      </c>
      <c r="AE248" s="10">
        <v>109.7101</v>
      </c>
      <c r="AF248" s="10">
        <v>108.9753</v>
      </c>
      <c r="AG248" s="10">
        <v>108.9036</v>
      </c>
      <c r="AH248" s="11">
        <v>109.18129999999999</v>
      </c>
      <c r="AI248" s="9">
        <v>3175665.16</v>
      </c>
      <c r="AJ248" s="10">
        <v>110.7959</v>
      </c>
      <c r="AK248" s="10">
        <v>109.67359999999999</v>
      </c>
      <c r="AL248" s="10">
        <v>109.6049</v>
      </c>
      <c r="AM248" s="11">
        <v>109.9914</v>
      </c>
      <c r="AN248" s="9">
        <v>3266783.08</v>
      </c>
      <c r="AO248" s="10">
        <v>112.52</v>
      </c>
      <c r="AP248" s="10">
        <v>110.6827</v>
      </c>
      <c r="AQ248" s="10">
        <v>110.61709999999999</v>
      </c>
      <c r="AR248" s="11">
        <v>111.1883</v>
      </c>
      <c r="AS248" s="9">
        <v>3382182.8</v>
      </c>
      <c r="AT248" s="10">
        <v>114.50279999999999</v>
      </c>
      <c r="AU248" s="10">
        <v>111.69119999999999</v>
      </c>
      <c r="AV248" s="10">
        <v>111.6399</v>
      </c>
      <c r="AW248" s="11">
        <v>112.4221</v>
      </c>
      <c r="AX248" s="9">
        <v>3528302.64</v>
      </c>
      <c r="AY248" s="10">
        <v>117.74630000000001</v>
      </c>
      <c r="AZ248" s="10">
        <v>112.68049999999999</v>
      </c>
      <c r="BA248" s="10">
        <v>112.6361</v>
      </c>
      <c r="BB248" s="11">
        <v>113.7927</v>
      </c>
      <c r="BC248" s="9">
        <v>3711585.24</v>
      </c>
      <c r="BD248" s="10">
        <v>119.2775</v>
      </c>
      <c r="BE248" s="10">
        <v>113.3745</v>
      </c>
      <c r="BF248" s="10">
        <v>113.4016</v>
      </c>
      <c r="BG248" s="11">
        <v>114.6223</v>
      </c>
      <c r="BH248" s="9">
        <v>3943182.84</v>
      </c>
      <c r="BI248" s="10">
        <v>118.57640000000001</v>
      </c>
      <c r="BJ248" s="10">
        <v>113.74639999999999</v>
      </c>
      <c r="BK248" s="10">
        <v>113.717</v>
      </c>
      <c r="BL248" s="11">
        <v>114.8331</v>
      </c>
      <c r="BM248" s="9">
        <v>3771569.76</v>
      </c>
      <c r="BN248" s="10">
        <v>107.7246</v>
      </c>
      <c r="BO248" s="10">
        <v>107.55540000000001</v>
      </c>
      <c r="BP248" s="10">
        <v>107.48569999999999</v>
      </c>
      <c r="BQ248" s="11">
        <v>107.5874</v>
      </c>
      <c r="BR248" s="9">
        <v>3564036.24</v>
      </c>
      <c r="BS248" s="10">
        <v>108.0089</v>
      </c>
      <c r="BT248" s="10">
        <v>107.77070000000001</v>
      </c>
      <c r="BU248" s="10">
        <v>107.6939</v>
      </c>
      <c r="BV248" s="11">
        <v>107.8224</v>
      </c>
      <c r="BW248" s="9">
        <v>3392060.04</v>
      </c>
      <c r="BX248" s="10">
        <v>108.3655</v>
      </c>
      <c r="BY248" s="10">
        <v>108.0292</v>
      </c>
      <c r="BZ248" s="10">
        <v>107.9552</v>
      </c>
      <c r="CA248" s="11">
        <v>108.113</v>
      </c>
      <c r="CB248" s="9">
        <v>3255978.56</v>
      </c>
      <c r="CC248" s="10">
        <v>108.7024</v>
      </c>
      <c r="CD248" s="10">
        <v>108.2719</v>
      </c>
      <c r="CE248" s="10">
        <v>108.19880000000001</v>
      </c>
      <c r="CF248" s="11">
        <v>108.3854</v>
      </c>
      <c r="CG248" s="9">
        <v>3171924.04</v>
      </c>
      <c r="CH248" s="10">
        <v>109.108</v>
      </c>
      <c r="CI248" s="10">
        <v>108.55029999999999</v>
      </c>
      <c r="CJ248" s="10">
        <v>108.4833</v>
      </c>
      <c r="CK248" s="11">
        <v>108.705</v>
      </c>
      <c r="CL248" s="9">
        <v>3146628.16</v>
      </c>
      <c r="CM248" s="10">
        <v>109.71429999999999</v>
      </c>
      <c r="CN248" s="10">
        <v>108.9725</v>
      </c>
      <c r="CO248" s="10">
        <v>108.9096</v>
      </c>
      <c r="CP248" s="11">
        <v>109.1837</v>
      </c>
      <c r="CQ248" s="9">
        <v>3185702.24</v>
      </c>
      <c r="CR248" s="10">
        <v>110.789</v>
      </c>
      <c r="CS248" s="10">
        <v>109.6681</v>
      </c>
      <c r="CT248" s="10">
        <v>109.5985</v>
      </c>
      <c r="CU248" s="11">
        <v>109.985</v>
      </c>
      <c r="CV248" s="9">
        <v>3277197.12</v>
      </c>
      <c r="CW248" s="10">
        <v>112.527</v>
      </c>
      <c r="CX248" s="10">
        <v>110.6863</v>
      </c>
      <c r="CY248" s="10">
        <v>110.62309999999999</v>
      </c>
      <c r="CZ248" s="11">
        <v>111.19370000000001</v>
      </c>
      <c r="DA248" s="9">
        <v>3392652.12</v>
      </c>
      <c r="DB248" s="10">
        <v>114.5048</v>
      </c>
      <c r="DC248" s="10">
        <v>111.6906</v>
      </c>
      <c r="DD248" s="10">
        <v>111.6422</v>
      </c>
      <c r="DE248" s="11">
        <v>112.42319999999999</v>
      </c>
      <c r="DF248" s="9">
        <v>3538713.92</v>
      </c>
      <c r="DG248" s="10">
        <v>117.7028</v>
      </c>
      <c r="DH248" s="10">
        <v>112.67910000000001</v>
      </c>
      <c r="DI248" s="10">
        <v>112.63079999999999</v>
      </c>
      <c r="DJ248" s="11">
        <v>113.7841</v>
      </c>
      <c r="DK248" s="9">
        <v>3723003.64</v>
      </c>
      <c r="DL248" s="10">
        <v>119.3479</v>
      </c>
      <c r="DM248" s="10">
        <v>113.41</v>
      </c>
      <c r="DN248" s="10">
        <v>113.4366</v>
      </c>
      <c r="DO248" s="11">
        <v>114.66160000000001</v>
      </c>
      <c r="DP248" s="9">
        <v>3954617.52</v>
      </c>
      <c r="DQ248" s="10">
        <v>118.6284</v>
      </c>
      <c r="DR248" s="10">
        <v>113.67270000000001</v>
      </c>
      <c r="DS248" s="10">
        <v>113.64570000000001</v>
      </c>
      <c r="DT248" s="11">
        <v>114.7779</v>
      </c>
      <c r="DU248" s="9">
        <v>3767650.44</v>
      </c>
      <c r="DV248" s="10">
        <v>107.72029999999999</v>
      </c>
      <c r="DW248" s="10">
        <v>107.5592</v>
      </c>
      <c r="DX248" s="10">
        <v>107.4829</v>
      </c>
      <c r="DY248" s="11">
        <v>107.58629999999999</v>
      </c>
      <c r="DZ248" s="9">
        <v>3559835.56</v>
      </c>
      <c r="EA248" s="10">
        <v>108.00920000000001</v>
      </c>
      <c r="EB248" s="10">
        <v>107.7753</v>
      </c>
      <c r="EC248" s="10">
        <v>107.69589999999999</v>
      </c>
      <c r="ED248" s="11">
        <v>107.8248</v>
      </c>
      <c r="EE248" s="9">
        <v>3388129.16</v>
      </c>
      <c r="EF248" s="10">
        <v>108.36839999999999</v>
      </c>
      <c r="EG248" s="10">
        <v>108.0273</v>
      </c>
      <c r="EH248" s="10">
        <v>107.9611</v>
      </c>
      <c r="EI248" s="11">
        <v>108.1153</v>
      </c>
      <c r="EJ248" s="9">
        <v>3251939.56</v>
      </c>
      <c r="EK248" s="10">
        <v>108.7021</v>
      </c>
      <c r="EL248" s="10">
        <v>108.26390000000001</v>
      </c>
      <c r="EM248" s="10">
        <v>108.19750000000001</v>
      </c>
      <c r="EN248" s="11">
        <v>108.38209999999999</v>
      </c>
      <c r="EO248" s="9">
        <v>3168161.36</v>
      </c>
      <c r="EP248" s="10">
        <v>109.1045</v>
      </c>
      <c r="EQ248" s="10">
        <v>108.5467</v>
      </c>
      <c r="ER248" s="10">
        <v>108.48520000000001</v>
      </c>
      <c r="ES248" s="11">
        <v>108.7033</v>
      </c>
      <c r="ET248" s="9">
        <v>3142939.72</v>
      </c>
      <c r="EU248" s="10">
        <v>109.71510000000001</v>
      </c>
      <c r="EV248" s="10">
        <v>108.9747</v>
      </c>
      <c r="EW248" s="10">
        <v>108.90949999999999</v>
      </c>
      <c r="EX248" s="11">
        <v>109.1845</v>
      </c>
      <c r="EY248" s="9">
        <v>3181828.08</v>
      </c>
      <c r="EZ248" s="10">
        <v>110.78749999999999</v>
      </c>
      <c r="FA248" s="10">
        <v>109.6679</v>
      </c>
      <c r="FB248" s="10">
        <v>109.5984</v>
      </c>
      <c r="FC248" s="11">
        <v>109.9846</v>
      </c>
      <c r="FD248" s="9">
        <v>3273353.68</v>
      </c>
      <c r="FE248" s="10">
        <v>112.5252</v>
      </c>
      <c r="FF248" s="10">
        <v>110.6842</v>
      </c>
      <c r="FG248" s="10">
        <v>110.6186</v>
      </c>
      <c r="FH248" s="11">
        <v>111.19070000000001</v>
      </c>
      <c r="FI248" s="9">
        <v>3388597.4</v>
      </c>
      <c r="FJ248" s="10">
        <v>114.4995</v>
      </c>
      <c r="FK248" s="10">
        <v>111.69</v>
      </c>
      <c r="FL248" s="10">
        <v>111.6369</v>
      </c>
      <c r="FM248" s="11">
        <v>112.4198</v>
      </c>
      <c r="FN248" s="9">
        <v>3534519.52</v>
      </c>
      <c r="FO248" s="10">
        <v>117.733</v>
      </c>
      <c r="FP248" s="10">
        <v>112.67919999999999</v>
      </c>
      <c r="FQ248" s="10">
        <v>112.63509999999999</v>
      </c>
      <c r="FR248" s="11">
        <v>113.79</v>
      </c>
      <c r="FS248" s="9">
        <v>3718187.32</v>
      </c>
      <c r="FT248" s="10">
        <v>119.35339999999999</v>
      </c>
      <c r="FU248" s="10">
        <v>113.3927</v>
      </c>
      <c r="FV248" s="10">
        <v>113.4234</v>
      </c>
      <c r="FW248" s="11">
        <v>114.6486</v>
      </c>
      <c r="FX248" s="9">
        <v>3949999.08</v>
      </c>
      <c r="FY248" s="10">
        <v>118.61660000000001</v>
      </c>
      <c r="FZ248" s="10">
        <v>113.70659999999999</v>
      </c>
      <c r="GA248" s="10">
        <v>113.6795</v>
      </c>
      <c r="GB248" s="11">
        <v>114.8051</v>
      </c>
    </row>
    <row r="249" spans="2:184" ht="15" customHeight="1">
      <c r="B249" s="122"/>
      <c r="C249" s="87"/>
      <c r="D249" s="8">
        <f t="shared" ref="D249:D258" si="20">$D248 + 2</f>
        <v>-44</v>
      </c>
      <c r="E249" s="9">
        <v>3517273.64</v>
      </c>
      <c r="F249" s="10">
        <v>105.48399999999999</v>
      </c>
      <c r="G249" s="10">
        <v>105.4066</v>
      </c>
      <c r="H249" s="10">
        <v>105.37130000000001</v>
      </c>
      <c r="I249" s="11">
        <v>105.4203</v>
      </c>
      <c r="J249" s="9">
        <v>3332136.76</v>
      </c>
      <c r="K249" s="10">
        <v>105.78270000000001</v>
      </c>
      <c r="L249" s="10">
        <v>105.6956</v>
      </c>
      <c r="M249" s="10">
        <v>105.658</v>
      </c>
      <c r="N249" s="11">
        <v>105.7118</v>
      </c>
      <c r="O249" s="9">
        <v>3169284</v>
      </c>
      <c r="P249" s="10">
        <v>105.9768</v>
      </c>
      <c r="Q249" s="10">
        <v>105.8661</v>
      </c>
      <c r="R249" s="10">
        <v>105.8293</v>
      </c>
      <c r="S249" s="11">
        <v>105.89019999999999</v>
      </c>
      <c r="T249" s="9">
        <v>3042383.68</v>
      </c>
      <c r="U249" s="10">
        <v>106.09269999999999</v>
      </c>
      <c r="V249" s="10">
        <v>105.9731</v>
      </c>
      <c r="W249" s="10">
        <v>105.93519999999999</v>
      </c>
      <c r="X249" s="11">
        <v>105.99979999999999</v>
      </c>
      <c r="Y249" s="9">
        <v>2962696.12</v>
      </c>
      <c r="Z249" s="10">
        <v>106.1658</v>
      </c>
      <c r="AA249" s="10">
        <v>106.0303</v>
      </c>
      <c r="AB249" s="10">
        <v>105.99469999999999</v>
      </c>
      <c r="AC249" s="11">
        <v>106.063</v>
      </c>
      <c r="AD249" s="9">
        <v>2934666.04</v>
      </c>
      <c r="AE249" s="10">
        <v>106.2086</v>
      </c>
      <c r="AF249" s="10">
        <v>106.0697</v>
      </c>
      <c r="AG249" s="10">
        <v>106.0355</v>
      </c>
      <c r="AH249" s="11">
        <v>106.1039</v>
      </c>
      <c r="AI249" s="9">
        <v>2966268.92</v>
      </c>
      <c r="AJ249" s="10">
        <v>106.2568</v>
      </c>
      <c r="AK249" s="10">
        <v>106.1032</v>
      </c>
      <c r="AL249" s="10">
        <v>106.0707</v>
      </c>
      <c r="AM249" s="11">
        <v>106.14279999999999</v>
      </c>
      <c r="AN249" s="9">
        <v>3054780</v>
      </c>
      <c r="AO249" s="10">
        <v>106.35899999999999</v>
      </c>
      <c r="AP249" s="10">
        <v>106.17019999999999</v>
      </c>
      <c r="AQ249" s="10">
        <v>106.13590000000001</v>
      </c>
      <c r="AR249" s="11">
        <v>106.2206</v>
      </c>
      <c r="AS249" s="9">
        <v>3204870.8</v>
      </c>
      <c r="AT249" s="10">
        <v>106.9263</v>
      </c>
      <c r="AU249" s="10">
        <v>106.47450000000001</v>
      </c>
      <c r="AV249" s="10">
        <v>106.4449</v>
      </c>
      <c r="AW249" s="11">
        <v>106.6095</v>
      </c>
      <c r="AX249" s="9">
        <v>3453134.8</v>
      </c>
      <c r="AY249" s="10">
        <v>110.4864</v>
      </c>
      <c r="AZ249" s="10">
        <v>107.9932</v>
      </c>
      <c r="BA249" s="10">
        <v>107.9872</v>
      </c>
      <c r="BB249" s="11">
        <v>108.6737</v>
      </c>
      <c r="BC249" s="9">
        <v>3691666.28</v>
      </c>
      <c r="BD249" s="10">
        <v>114.74120000000001</v>
      </c>
      <c r="BE249" s="10">
        <v>109.9173</v>
      </c>
      <c r="BF249" s="10">
        <v>109.9644</v>
      </c>
      <c r="BG249" s="11">
        <v>111.0355</v>
      </c>
      <c r="BH249" s="9">
        <v>3951275.72</v>
      </c>
      <c r="BI249" s="10">
        <v>118.5061</v>
      </c>
      <c r="BJ249" s="10">
        <v>113.086</v>
      </c>
      <c r="BK249" s="10">
        <v>113.0625</v>
      </c>
      <c r="BL249" s="11">
        <v>114.2518</v>
      </c>
      <c r="BM249" s="9">
        <v>3525946.56</v>
      </c>
      <c r="BN249" s="10">
        <v>105.4821</v>
      </c>
      <c r="BO249" s="10">
        <v>105.4054</v>
      </c>
      <c r="BP249" s="10">
        <v>105.36750000000001</v>
      </c>
      <c r="BQ249" s="11">
        <v>105.41800000000001</v>
      </c>
      <c r="BR249" s="9">
        <v>3341472.52</v>
      </c>
      <c r="BS249" s="10">
        <v>105.7786</v>
      </c>
      <c r="BT249" s="10">
        <v>105.68980000000001</v>
      </c>
      <c r="BU249" s="10">
        <v>105.6545</v>
      </c>
      <c r="BV249" s="11">
        <v>105.7073</v>
      </c>
      <c r="BW249" s="9">
        <v>3179650.72</v>
      </c>
      <c r="BX249" s="10">
        <v>105.9832</v>
      </c>
      <c r="BY249" s="10">
        <v>105.8734</v>
      </c>
      <c r="BZ249" s="10">
        <v>105.8355</v>
      </c>
      <c r="CA249" s="11">
        <v>105.8969</v>
      </c>
      <c r="CB249" s="9">
        <v>3051997.2</v>
      </c>
      <c r="CC249" s="10">
        <v>106.0919</v>
      </c>
      <c r="CD249" s="10">
        <v>105.97329999999999</v>
      </c>
      <c r="CE249" s="10">
        <v>105.93640000000001</v>
      </c>
      <c r="CF249" s="11">
        <v>106</v>
      </c>
      <c r="CG249" s="9">
        <v>2973278.36</v>
      </c>
      <c r="CH249" s="10">
        <v>106.16759999999999</v>
      </c>
      <c r="CI249" s="10">
        <v>106.0299</v>
      </c>
      <c r="CJ249" s="10">
        <v>105.9931</v>
      </c>
      <c r="CK249" s="11">
        <v>106.0629</v>
      </c>
      <c r="CL249" s="9">
        <v>2946884.04</v>
      </c>
      <c r="CM249" s="10">
        <v>106.21040000000001</v>
      </c>
      <c r="CN249" s="10">
        <v>106.0689</v>
      </c>
      <c r="CO249" s="10">
        <v>106.03700000000001</v>
      </c>
      <c r="CP249" s="11">
        <v>106.1048</v>
      </c>
      <c r="CQ249" s="9">
        <v>2979967.24</v>
      </c>
      <c r="CR249" s="10">
        <v>106.25879999999999</v>
      </c>
      <c r="CS249" s="10">
        <v>106.1056</v>
      </c>
      <c r="CT249" s="10">
        <v>106.06959999999999</v>
      </c>
      <c r="CU249" s="11">
        <v>106.1439</v>
      </c>
      <c r="CV249" s="9">
        <v>3069504.44</v>
      </c>
      <c r="CW249" s="10">
        <v>106.3601</v>
      </c>
      <c r="CX249" s="10">
        <v>106.1681</v>
      </c>
      <c r="CY249" s="10">
        <v>106.1343</v>
      </c>
      <c r="CZ249" s="11">
        <v>106.2197</v>
      </c>
      <c r="DA249" s="9">
        <v>3220602.44</v>
      </c>
      <c r="DB249" s="10">
        <v>106.93810000000001</v>
      </c>
      <c r="DC249" s="10">
        <v>106.4761</v>
      </c>
      <c r="DD249" s="10">
        <v>106.4431</v>
      </c>
      <c r="DE249" s="11">
        <v>106.6131</v>
      </c>
      <c r="DF249" s="9">
        <v>3463032.12</v>
      </c>
      <c r="DG249" s="10">
        <v>110.31610000000001</v>
      </c>
      <c r="DH249" s="10">
        <v>107.93170000000001</v>
      </c>
      <c r="DI249" s="10">
        <v>107.9222</v>
      </c>
      <c r="DJ249" s="11">
        <v>108.58499999999999</v>
      </c>
      <c r="DK249" s="9">
        <v>3703592.24</v>
      </c>
      <c r="DL249" s="10">
        <v>114.8729</v>
      </c>
      <c r="DM249" s="10">
        <v>109.9649</v>
      </c>
      <c r="DN249" s="10">
        <v>109.99720000000001</v>
      </c>
      <c r="DO249" s="11">
        <v>111.0886</v>
      </c>
      <c r="DP249" s="9">
        <v>3946573.92</v>
      </c>
      <c r="DQ249" s="10">
        <v>115.6272</v>
      </c>
      <c r="DR249" s="10">
        <v>111.3841</v>
      </c>
      <c r="DS249" s="10">
        <v>111.36839999999999</v>
      </c>
      <c r="DT249" s="11">
        <v>112.387</v>
      </c>
      <c r="DU249" s="9">
        <v>3522319.88</v>
      </c>
      <c r="DV249" s="10">
        <v>105.48560000000001</v>
      </c>
      <c r="DW249" s="10">
        <v>105.4075</v>
      </c>
      <c r="DX249" s="10">
        <v>105.37050000000001</v>
      </c>
      <c r="DY249" s="11">
        <v>105.4209</v>
      </c>
      <c r="DZ249" s="9">
        <v>3338147.52</v>
      </c>
      <c r="EA249" s="10">
        <v>105.79389999999999</v>
      </c>
      <c r="EB249" s="10">
        <v>105.7028</v>
      </c>
      <c r="EC249" s="10">
        <v>105.6639</v>
      </c>
      <c r="ED249" s="11">
        <v>105.71980000000001</v>
      </c>
      <c r="EE249" s="9">
        <v>3175226.6</v>
      </c>
      <c r="EF249" s="10">
        <v>105.9776</v>
      </c>
      <c r="EG249" s="10">
        <v>105.8746</v>
      </c>
      <c r="EH249" s="10">
        <v>105.8336</v>
      </c>
      <c r="EI249" s="11">
        <v>105.8948</v>
      </c>
      <c r="EJ249" s="9">
        <v>3048348.04</v>
      </c>
      <c r="EK249" s="10">
        <v>106.0988</v>
      </c>
      <c r="EL249" s="10">
        <v>105.9734</v>
      </c>
      <c r="EM249" s="10">
        <v>105.9358</v>
      </c>
      <c r="EN249" s="11">
        <v>106.0021</v>
      </c>
      <c r="EO249" s="9">
        <v>2969543.64</v>
      </c>
      <c r="EP249" s="10">
        <v>106.16759999999999</v>
      </c>
      <c r="EQ249" s="10">
        <v>106.03319999999999</v>
      </c>
      <c r="ER249" s="10">
        <v>105.9953</v>
      </c>
      <c r="ES249" s="11">
        <v>106.0647</v>
      </c>
      <c r="ET249" s="9">
        <v>2943052.08</v>
      </c>
      <c r="EU249" s="10">
        <v>106.21210000000001</v>
      </c>
      <c r="EV249" s="10">
        <v>106.0698</v>
      </c>
      <c r="EW249" s="10">
        <v>106.0372</v>
      </c>
      <c r="EX249" s="11">
        <v>106.1057</v>
      </c>
      <c r="EY249" s="9">
        <v>2976001.08</v>
      </c>
      <c r="EZ249" s="10">
        <v>106.2589</v>
      </c>
      <c r="FA249" s="10">
        <v>106.1045</v>
      </c>
      <c r="FB249" s="10">
        <v>106.0685</v>
      </c>
      <c r="FC249" s="11">
        <v>106.14319999999999</v>
      </c>
      <c r="FD249" s="9">
        <v>3065821</v>
      </c>
      <c r="FE249" s="10">
        <v>106.36190000000001</v>
      </c>
      <c r="FF249" s="10">
        <v>106.1699</v>
      </c>
      <c r="FG249" s="10">
        <v>106.13639999999999</v>
      </c>
      <c r="FH249" s="11">
        <v>106.2216</v>
      </c>
      <c r="FI249" s="9">
        <v>3217488.84</v>
      </c>
      <c r="FJ249" s="10">
        <v>106.9507</v>
      </c>
      <c r="FK249" s="10">
        <v>106.48520000000001</v>
      </c>
      <c r="FL249" s="10">
        <v>106.45229999999999</v>
      </c>
      <c r="FM249" s="11">
        <v>106.62309999999999</v>
      </c>
      <c r="FN249" s="9">
        <v>3461043.08</v>
      </c>
      <c r="FO249" s="10">
        <v>110.4414</v>
      </c>
      <c r="FP249" s="10">
        <v>107.9738</v>
      </c>
      <c r="FQ249" s="10">
        <v>107.9699</v>
      </c>
      <c r="FR249" s="11">
        <v>108.6491</v>
      </c>
      <c r="FS249" s="9">
        <v>3699106.52</v>
      </c>
      <c r="FT249" s="10">
        <v>114.8205</v>
      </c>
      <c r="FU249" s="10">
        <v>109.94110000000001</v>
      </c>
      <c r="FV249" s="10">
        <v>109.98220000000001</v>
      </c>
      <c r="FW249" s="11">
        <v>111.0645</v>
      </c>
      <c r="FX249" s="9">
        <v>3954686.92</v>
      </c>
      <c r="FY249" s="10">
        <v>117.6872</v>
      </c>
      <c r="FZ249" s="10">
        <v>112.63720000000001</v>
      </c>
      <c r="GA249" s="10">
        <v>112.6073</v>
      </c>
      <c r="GB249" s="11">
        <v>113.7486</v>
      </c>
    </row>
    <row r="250" spans="2:184" ht="15" customHeight="1">
      <c r="B250" s="122"/>
      <c r="C250" s="87"/>
      <c r="D250" s="8">
        <f t="shared" si="20"/>
        <v>-42</v>
      </c>
      <c r="E250" s="9">
        <v>3211434.16</v>
      </c>
      <c r="F250" s="10">
        <v>101.9023</v>
      </c>
      <c r="G250" s="10">
        <v>101.8442</v>
      </c>
      <c r="H250" s="10">
        <v>101.8103</v>
      </c>
      <c r="I250" s="11">
        <v>101.85209999999999</v>
      </c>
      <c r="J250" s="9">
        <v>3028848.76</v>
      </c>
      <c r="K250" s="10">
        <v>101.9477</v>
      </c>
      <c r="L250" s="10">
        <v>101.88290000000001</v>
      </c>
      <c r="M250" s="10">
        <v>101.8498</v>
      </c>
      <c r="N250" s="11">
        <v>101.8933</v>
      </c>
      <c r="O250" s="9">
        <v>2882205.72</v>
      </c>
      <c r="P250" s="10">
        <v>102.00830000000001</v>
      </c>
      <c r="Q250" s="10">
        <v>101.93559999999999</v>
      </c>
      <c r="R250" s="10">
        <v>101.9079</v>
      </c>
      <c r="S250" s="11">
        <v>101.9504</v>
      </c>
      <c r="T250" s="9">
        <v>2779796.08</v>
      </c>
      <c r="U250" s="10">
        <v>102.0851</v>
      </c>
      <c r="V250" s="10">
        <v>102.00709999999999</v>
      </c>
      <c r="W250" s="10">
        <v>101.977</v>
      </c>
      <c r="X250" s="11">
        <v>102.0228</v>
      </c>
      <c r="Y250" s="9">
        <v>2734097.8</v>
      </c>
      <c r="Z250" s="10">
        <v>102.21129999999999</v>
      </c>
      <c r="AA250" s="10">
        <v>102.1307</v>
      </c>
      <c r="AB250" s="10">
        <v>102.1033</v>
      </c>
      <c r="AC250" s="11">
        <v>102.1482</v>
      </c>
      <c r="AD250" s="9">
        <v>2751914.88</v>
      </c>
      <c r="AE250" s="10">
        <v>102.41970000000001</v>
      </c>
      <c r="AF250" s="10">
        <v>102.3327</v>
      </c>
      <c r="AG250" s="10">
        <v>102.3073</v>
      </c>
      <c r="AH250" s="11">
        <v>102.35299999999999</v>
      </c>
      <c r="AI250" s="9">
        <v>2822834.08</v>
      </c>
      <c r="AJ250" s="10">
        <v>102.6384</v>
      </c>
      <c r="AK250" s="10">
        <v>102.5308</v>
      </c>
      <c r="AL250" s="10">
        <v>102.5076</v>
      </c>
      <c r="AM250" s="11">
        <v>102.5585</v>
      </c>
      <c r="AN250" s="9">
        <v>2944097.84</v>
      </c>
      <c r="AO250" s="10">
        <v>102.9417</v>
      </c>
      <c r="AP250" s="10">
        <v>102.7744</v>
      </c>
      <c r="AQ250" s="10">
        <v>102.7499</v>
      </c>
      <c r="AR250" s="11">
        <v>102.8211</v>
      </c>
      <c r="AS250" s="9">
        <v>3104414</v>
      </c>
      <c r="AT250" s="10">
        <v>103.3207</v>
      </c>
      <c r="AU250" s="10">
        <v>103.0288</v>
      </c>
      <c r="AV250" s="10">
        <v>103.0107</v>
      </c>
      <c r="AW250" s="11">
        <v>103.1176</v>
      </c>
      <c r="AX250" s="9">
        <v>3300608.76</v>
      </c>
      <c r="AY250" s="10">
        <v>103.8415</v>
      </c>
      <c r="AZ250" s="10">
        <v>103.2842</v>
      </c>
      <c r="BA250" s="10">
        <v>103.2706</v>
      </c>
      <c r="BB250" s="11">
        <v>103.45699999999999</v>
      </c>
      <c r="BC250" s="9">
        <v>3500130.2</v>
      </c>
      <c r="BD250" s="10">
        <v>103.7654</v>
      </c>
      <c r="BE250" s="10">
        <v>103.2276</v>
      </c>
      <c r="BF250" s="10">
        <v>103.2115</v>
      </c>
      <c r="BG250" s="11">
        <v>103.39230000000001</v>
      </c>
      <c r="BH250" s="9">
        <v>3710085.44</v>
      </c>
      <c r="BI250" s="10">
        <v>103.2565</v>
      </c>
      <c r="BJ250" s="10">
        <v>102.9447</v>
      </c>
      <c r="BK250" s="10">
        <v>102.92270000000001</v>
      </c>
      <c r="BL250" s="11">
        <v>103.0384</v>
      </c>
      <c r="BM250" s="9">
        <v>3219704.24</v>
      </c>
      <c r="BN250" s="10">
        <v>101.9027</v>
      </c>
      <c r="BO250" s="10">
        <v>101.84529999999999</v>
      </c>
      <c r="BP250" s="10">
        <v>101.80880000000001</v>
      </c>
      <c r="BQ250" s="11">
        <v>101.85209999999999</v>
      </c>
      <c r="BR250" s="9">
        <v>3037618.76</v>
      </c>
      <c r="BS250" s="10">
        <v>101.94589999999999</v>
      </c>
      <c r="BT250" s="10">
        <v>101.8805</v>
      </c>
      <c r="BU250" s="10">
        <v>101.8492</v>
      </c>
      <c r="BV250" s="11">
        <v>101.8917</v>
      </c>
      <c r="BW250" s="9">
        <v>2891360.72</v>
      </c>
      <c r="BX250" s="10">
        <v>102.006</v>
      </c>
      <c r="BY250" s="10">
        <v>101.93470000000001</v>
      </c>
      <c r="BZ250" s="10">
        <v>101.9044</v>
      </c>
      <c r="CA250" s="11">
        <v>101.9481</v>
      </c>
      <c r="CB250" s="9">
        <v>2789952.2</v>
      </c>
      <c r="CC250" s="10">
        <v>102.0826</v>
      </c>
      <c r="CD250" s="10">
        <v>102.0069</v>
      </c>
      <c r="CE250" s="10">
        <v>101.97669999999999</v>
      </c>
      <c r="CF250" s="11">
        <v>102.0219</v>
      </c>
      <c r="CG250" s="9">
        <v>2745009.84</v>
      </c>
      <c r="CH250" s="10">
        <v>102.2105</v>
      </c>
      <c r="CI250" s="10">
        <v>102.12820000000001</v>
      </c>
      <c r="CJ250" s="10">
        <v>102.1022</v>
      </c>
      <c r="CK250" s="11">
        <v>102.1467</v>
      </c>
      <c r="CL250" s="9">
        <v>2764333.6</v>
      </c>
      <c r="CM250" s="10">
        <v>102.4205</v>
      </c>
      <c r="CN250" s="10">
        <v>102.33410000000001</v>
      </c>
      <c r="CO250" s="10">
        <v>102.3074</v>
      </c>
      <c r="CP250" s="11">
        <v>102.3537</v>
      </c>
      <c r="CQ250" s="9">
        <v>2836027.56</v>
      </c>
      <c r="CR250" s="10">
        <v>102.633</v>
      </c>
      <c r="CS250" s="10">
        <v>102.5277</v>
      </c>
      <c r="CT250" s="10">
        <v>102.5026</v>
      </c>
      <c r="CU250" s="11">
        <v>102.554</v>
      </c>
      <c r="CV250" s="9">
        <v>2958180.88</v>
      </c>
      <c r="CW250" s="10">
        <v>102.9372</v>
      </c>
      <c r="CX250" s="10">
        <v>102.7689</v>
      </c>
      <c r="CY250" s="10">
        <v>102.7444</v>
      </c>
      <c r="CZ250" s="11">
        <v>102.8159</v>
      </c>
      <c r="DA250" s="9">
        <v>3121119.68</v>
      </c>
      <c r="DB250" s="10">
        <v>103.3379</v>
      </c>
      <c r="DC250" s="10">
        <v>103.03879999999999</v>
      </c>
      <c r="DD250" s="10">
        <v>103.01909999999999</v>
      </c>
      <c r="DE250" s="11">
        <v>103.1293</v>
      </c>
      <c r="DF250" s="9">
        <v>3317557.48</v>
      </c>
      <c r="DG250" s="10">
        <v>103.8329</v>
      </c>
      <c r="DH250" s="10">
        <v>103.2833</v>
      </c>
      <c r="DI250" s="10">
        <v>103.26609999999999</v>
      </c>
      <c r="DJ250" s="11">
        <v>103.4521</v>
      </c>
      <c r="DK250" s="9">
        <v>3519366.4</v>
      </c>
      <c r="DL250" s="10">
        <v>103.7645</v>
      </c>
      <c r="DM250" s="10">
        <v>103.233</v>
      </c>
      <c r="DN250" s="10">
        <v>103.2139</v>
      </c>
      <c r="DO250" s="11">
        <v>103.3955</v>
      </c>
      <c r="DP250" s="9">
        <v>3731124.64</v>
      </c>
      <c r="DQ250" s="10">
        <v>103.2409</v>
      </c>
      <c r="DR250" s="10">
        <v>102.9389</v>
      </c>
      <c r="DS250" s="10">
        <v>102.9152</v>
      </c>
      <c r="DT250" s="11">
        <v>103.02889999999999</v>
      </c>
      <c r="DU250" s="9">
        <v>3216201.12</v>
      </c>
      <c r="DV250" s="10">
        <v>101.90309999999999</v>
      </c>
      <c r="DW250" s="10">
        <v>101.84520000000001</v>
      </c>
      <c r="DX250" s="10">
        <v>101.8086</v>
      </c>
      <c r="DY250" s="11">
        <v>101.85209999999999</v>
      </c>
      <c r="DZ250" s="9">
        <v>3033734.68</v>
      </c>
      <c r="EA250" s="10">
        <v>101.94710000000001</v>
      </c>
      <c r="EB250" s="10">
        <v>101.8814</v>
      </c>
      <c r="EC250" s="10">
        <v>101.8485</v>
      </c>
      <c r="ED250" s="11">
        <v>101.8921</v>
      </c>
      <c r="EE250" s="9">
        <v>2887100.08</v>
      </c>
      <c r="EF250" s="10">
        <v>102.005</v>
      </c>
      <c r="EG250" s="10">
        <v>101.93559999999999</v>
      </c>
      <c r="EH250" s="10">
        <v>101.90349999999999</v>
      </c>
      <c r="EI250" s="11">
        <v>101.9478</v>
      </c>
      <c r="EJ250" s="9">
        <v>2786235.12</v>
      </c>
      <c r="EK250" s="10">
        <v>102.0894</v>
      </c>
      <c r="EL250" s="10">
        <v>102.0136</v>
      </c>
      <c r="EM250" s="10">
        <v>101.9816</v>
      </c>
      <c r="EN250" s="11">
        <v>102.02800000000001</v>
      </c>
      <c r="EO250" s="9">
        <v>2741014.6</v>
      </c>
      <c r="EP250" s="10">
        <v>102.2135</v>
      </c>
      <c r="EQ250" s="10">
        <v>102.1294</v>
      </c>
      <c r="ER250" s="10">
        <v>102.10080000000001</v>
      </c>
      <c r="ES250" s="11">
        <v>102.1476</v>
      </c>
      <c r="ET250" s="9">
        <v>2760313.36</v>
      </c>
      <c r="EU250" s="10">
        <v>102.4203</v>
      </c>
      <c r="EV250" s="10">
        <v>102.3336</v>
      </c>
      <c r="EW250" s="10">
        <v>102.306</v>
      </c>
      <c r="EX250" s="11">
        <v>102.35299999999999</v>
      </c>
      <c r="EY250" s="9">
        <v>2831802.68</v>
      </c>
      <c r="EZ250" s="10">
        <v>102.6315</v>
      </c>
      <c r="FA250" s="10">
        <v>102.5249</v>
      </c>
      <c r="FB250" s="10">
        <v>102.50060000000001</v>
      </c>
      <c r="FC250" s="11">
        <v>102.5519</v>
      </c>
      <c r="FD250" s="9">
        <v>2954976.88</v>
      </c>
      <c r="FE250" s="10">
        <v>102.94450000000001</v>
      </c>
      <c r="FF250" s="10">
        <v>102.7773</v>
      </c>
      <c r="FG250" s="10">
        <v>102.7521</v>
      </c>
      <c r="FH250" s="11">
        <v>102.8237</v>
      </c>
      <c r="FI250" s="9">
        <v>3116491.4</v>
      </c>
      <c r="FJ250" s="10">
        <v>103.32640000000001</v>
      </c>
      <c r="FK250" s="10">
        <v>103.03</v>
      </c>
      <c r="FL250" s="10">
        <v>103.0094</v>
      </c>
      <c r="FM250" s="11">
        <v>103.1194</v>
      </c>
      <c r="FN250" s="9">
        <v>3315145.48</v>
      </c>
      <c r="FO250" s="10">
        <v>103.87949999999999</v>
      </c>
      <c r="FP250" s="10">
        <v>103.30329999999999</v>
      </c>
      <c r="FQ250" s="10">
        <v>103.28870000000001</v>
      </c>
      <c r="FR250" s="11">
        <v>103.4815</v>
      </c>
      <c r="FS250" s="9">
        <v>3516169.88</v>
      </c>
      <c r="FT250" s="10">
        <v>103.78100000000001</v>
      </c>
      <c r="FU250" s="10">
        <v>103.2351</v>
      </c>
      <c r="FV250" s="10">
        <v>103.2204</v>
      </c>
      <c r="FW250" s="11">
        <v>103.404</v>
      </c>
      <c r="FX250" s="9">
        <v>3729171.64</v>
      </c>
      <c r="FY250" s="10">
        <v>103.2598</v>
      </c>
      <c r="FZ250" s="10">
        <v>102.9521</v>
      </c>
      <c r="GA250" s="10">
        <v>102.9243</v>
      </c>
      <c r="GB250" s="11">
        <v>103.0425</v>
      </c>
    </row>
    <row r="251" spans="2:184" ht="15" customHeight="1">
      <c r="B251" s="122"/>
      <c r="C251" s="87"/>
      <c r="D251" s="8">
        <f t="shared" si="20"/>
        <v>-40</v>
      </c>
      <c r="E251" s="9">
        <v>3011090.84</v>
      </c>
      <c r="F251" s="10">
        <v>100.3964</v>
      </c>
      <c r="G251" s="10">
        <v>100.35850000000001</v>
      </c>
      <c r="H251" s="10">
        <v>100.33750000000001</v>
      </c>
      <c r="I251" s="11">
        <v>100.36409999999999</v>
      </c>
      <c r="J251" s="9">
        <v>2833680.68</v>
      </c>
      <c r="K251" s="10">
        <v>100.4068</v>
      </c>
      <c r="L251" s="10">
        <v>100.3661</v>
      </c>
      <c r="M251" s="10">
        <v>100.3445</v>
      </c>
      <c r="N251" s="11">
        <v>100.3724</v>
      </c>
      <c r="O251" s="9">
        <v>2690817.72</v>
      </c>
      <c r="P251" s="10">
        <v>100.41379999999999</v>
      </c>
      <c r="Q251" s="10">
        <v>100.373</v>
      </c>
      <c r="R251" s="10">
        <v>100.3518</v>
      </c>
      <c r="S251" s="11">
        <v>100.3794</v>
      </c>
      <c r="T251" s="9">
        <v>2590013.2400000002</v>
      </c>
      <c r="U251" s="10">
        <v>100.42059999999999</v>
      </c>
      <c r="V251" s="10">
        <v>100.37820000000001</v>
      </c>
      <c r="W251" s="10">
        <v>100.3579</v>
      </c>
      <c r="X251" s="11">
        <v>100.38549999999999</v>
      </c>
      <c r="Y251" s="9">
        <v>2542131.04</v>
      </c>
      <c r="Z251" s="10">
        <v>100.4256</v>
      </c>
      <c r="AA251" s="10">
        <v>100.38500000000001</v>
      </c>
      <c r="AB251" s="10">
        <v>100.36450000000001</v>
      </c>
      <c r="AC251" s="11">
        <v>100.3916</v>
      </c>
      <c r="AD251" s="9">
        <v>2552370.88</v>
      </c>
      <c r="AE251" s="10">
        <v>100.42910000000001</v>
      </c>
      <c r="AF251" s="10">
        <v>100.3903</v>
      </c>
      <c r="AG251" s="10">
        <v>100.371</v>
      </c>
      <c r="AH251" s="11">
        <v>100.3968</v>
      </c>
      <c r="AI251" s="9">
        <v>2614793.64</v>
      </c>
      <c r="AJ251" s="10">
        <v>100.4298</v>
      </c>
      <c r="AK251" s="10">
        <v>100.3947</v>
      </c>
      <c r="AL251" s="10">
        <v>100.3747</v>
      </c>
      <c r="AM251" s="11">
        <v>100.3997</v>
      </c>
      <c r="AN251" s="9">
        <v>2720290.2</v>
      </c>
      <c r="AO251" s="10">
        <v>100.4318</v>
      </c>
      <c r="AP251" s="10">
        <v>100.4</v>
      </c>
      <c r="AQ251" s="10">
        <v>100.38</v>
      </c>
      <c r="AR251" s="11">
        <v>100.40389999999999</v>
      </c>
      <c r="AS251" s="9">
        <v>2862254.8</v>
      </c>
      <c r="AT251" s="10">
        <v>100.4294</v>
      </c>
      <c r="AU251" s="10">
        <v>100.3995</v>
      </c>
      <c r="AV251" s="10">
        <v>100.3789</v>
      </c>
      <c r="AW251" s="11">
        <v>100.4025</v>
      </c>
      <c r="AX251" s="9">
        <v>3035903.4</v>
      </c>
      <c r="AY251" s="10">
        <v>100.41500000000001</v>
      </c>
      <c r="AZ251" s="10">
        <v>100.39060000000001</v>
      </c>
      <c r="BA251" s="10">
        <v>100.3685</v>
      </c>
      <c r="BB251" s="11">
        <v>100.3913</v>
      </c>
      <c r="BC251" s="9">
        <v>3239127.2</v>
      </c>
      <c r="BD251" s="10">
        <v>100.3989</v>
      </c>
      <c r="BE251" s="10">
        <v>100.38160000000001</v>
      </c>
      <c r="BF251" s="10">
        <v>100.3563</v>
      </c>
      <c r="BG251" s="11">
        <v>100.3789</v>
      </c>
      <c r="BH251" s="9">
        <v>3470717.84</v>
      </c>
      <c r="BI251" s="10">
        <v>100.3802</v>
      </c>
      <c r="BJ251" s="10">
        <v>100.3702</v>
      </c>
      <c r="BK251" s="10">
        <v>100.34529999999999</v>
      </c>
      <c r="BL251" s="11">
        <v>100.3652</v>
      </c>
      <c r="BM251" s="9">
        <v>3019168.88</v>
      </c>
      <c r="BN251" s="10">
        <v>100.39570000000001</v>
      </c>
      <c r="BO251" s="10">
        <v>100.3582</v>
      </c>
      <c r="BP251" s="10">
        <v>100.33710000000001</v>
      </c>
      <c r="BQ251" s="11">
        <v>100.36360000000001</v>
      </c>
      <c r="BR251" s="9">
        <v>2842521.16</v>
      </c>
      <c r="BS251" s="10">
        <v>100.4066</v>
      </c>
      <c r="BT251" s="10">
        <v>100.3653</v>
      </c>
      <c r="BU251" s="10">
        <v>100.3445</v>
      </c>
      <c r="BV251" s="11">
        <v>100.372</v>
      </c>
      <c r="BW251" s="9">
        <v>2700384.48</v>
      </c>
      <c r="BX251" s="10">
        <v>100.4149</v>
      </c>
      <c r="BY251" s="10">
        <v>100.3737</v>
      </c>
      <c r="BZ251" s="10">
        <v>100.3522</v>
      </c>
      <c r="CA251" s="11">
        <v>100.3802</v>
      </c>
      <c r="CB251" s="9">
        <v>2599720.2799999998</v>
      </c>
      <c r="CC251" s="10">
        <v>100.4207</v>
      </c>
      <c r="CD251" s="10">
        <v>100.3781</v>
      </c>
      <c r="CE251" s="10">
        <v>100.3587</v>
      </c>
      <c r="CF251" s="11">
        <v>100.3858</v>
      </c>
      <c r="CG251" s="9">
        <v>2552698.2400000002</v>
      </c>
      <c r="CH251" s="10">
        <v>100.4246</v>
      </c>
      <c r="CI251" s="10">
        <v>100.384</v>
      </c>
      <c r="CJ251" s="10">
        <v>100.36490000000001</v>
      </c>
      <c r="CK251" s="11">
        <v>100.39109999999999</v>
      </c>
      <c r="CL251" s="9">
        <v>2564265.84</v>
      </c>
      <c r="CM251" s="10">
        <v>100.42870000000001</v>
      </c>
      <c r="CN251" s="10">
        <v>100.3904</v>
      </c>
      <c r="CO251" s="10">
        <v>100.3711</v>
      </c>
      <c r="CP251" s="11">
        <v>100.39660000000001</v>
      </c>
      <c r="CQ251" s="9">
        <v>2628474.7599999998</v>
      </c>
      <c r="CR251" s="10">
        <v>100.4297</v>
      </c>
      <c r="CS251" s="10">
        <v>100.3935</v>
      </c>
      <c r="CT251" s="10">
        <v>100.3745</v>
      </c>
      <c r="CU251" s="11">
        <v>100.3991</v>
      </c>
      <c r="CV251" s="9">
        <v>2735486.8</v>
      </c>
      <c r="CW251" s="10">
        <v>100.4263</v>
      </c>
      <c r="CX251" s="10">
        <v>100.3963</v>
      </c>
      <c r="CY251" s="10">
        <v>100.3758</v>
      </c>
      <c r="CZ251" s="11">
        <v>100.3994</v>
      </c>
      <c r="DA251" s="9">
        <v>2880380.76</v>
      </c>
      <c r="DB251" s="10">
        <v>100.4267</v>
      </c>
      <c r="DC251" s="10">
        <v>100.39709999999999</v>
      </c>
      <c r="DD251" s="10">
        <v>100.37649999999999</v>
      </c>
      <c r="DE251" s="11">
        <v>100.40009999999999</v>
      </c>
      <c r="DF251" s="9">
        <v>3057513.52</v>
      </c>
      <c r="DG251" s="10">
        <v>100.4121</v>
      </c>
      <c r="DH251" s="10">
        <v>100.3892</v>
      </c>
      <c r="DI251" s="10">
        <v>100.36660000000001</v>
      </c>
      <c r="DJ251" s="11">
        <v>100.38930000000001</v>
      </c>
      <c r="DK251" s="9">
        <v>3263918.96</v>
      </c>
      <c r="DL251" s="10">
        <v>100.3963</v>
      </c>
      <c r="DM251" s="10">
        <v>100.3805</v>
      </c>
      <c r="DN251" s="10">
        <v>100.3557</v>
      </c>
      <c r="DO251" s="11">
        <v>100.37739999999999</v>
      </c>
      <c r="DP251" s="9">
        <v>3496855.52</v>
      </c>
      <c r="DQ251" s="10">
        <v>100.3805</v>
      </c>
      <c r="DR251" s="10">
        <v>100.3702</v>
      </c>
      <c r="DS251" s="10">
        <v>100.3451</v>
      </c>
      <c r="DT251" s="11">
        <v>100.3652</v>
      </c>
      <c r="DU251" s="9">
        <v>3015805.8</v>
      </c>
      <c r="DV251" s="10">
        <v>100.3972</v>
      </c>
      <c r="DW251" s="10">
        <v>100.35899999999999</v>
      </c>
      <c r="DX251" s="10">
        <v>100.33759999999999</v>
      </c>
      <c r="DY251" s="11">
        <v>100.36450000000001</v>
      </c>
      <c r="DZ251" s="9">
        <v>2838581.24</v>
      </c>
      <c r="EA251" s="10">
        <v>100.4062</v>
      </c>
      <c r="EB251" s="10">
        <v>100.3652</v>
      </c>
      <c r="EC251" s="10">
        <v>100.3445</v>
      </c>
      <c r="ED251" s="11">
        <v>100.3719</v>
      </c>
      <c r="EE251" s="9">
        <v>2696072.12</v>
      </c>
      <c r="EF251" s="10">
        <v>100.4153</v>
      </c>
      <c r="EG251" s="10">
        <v>100.3741</v>
      </c>
      <c r="EH251" s="10">
        <v>100.3515</v>
      </c>
      <c r="EI251" s="11">
        <v>100.3802</v>
      </c>
      <c r="EJ251" s="9">
        <v>2595478.3199999998</v>
      </c>
      <c r="EK251" s="10">
        <v>100.42149999999999</v>
      </c>
      <c r="EL251" s="10">
        <v>100.3788</v>
      </c>
      <c r="EM251" s="10">
        <v>100.3587</v>
      </c>
      <c r="EN251" s="11">
        <v>100.3862</v>
      </c>
      <c r="EO251" s="9">
        <v>2548694.7599999998</v>
      </c>
      <c r="EP251" s="10">
        <v>100.42489999999999</v>
      </c>
      <c r="EQ251" s="10">
        <v>100.3841</v>
      </c>
      <c r="ER251" s="10">
        <v>100.3648</v>
      </c>
      <c r="ES251" s="11">
        <v>100.3912</v>
      </c>
      <c r="ET251" s="9">
        <v>2560367.2400000002</v>
      </c>
      <c r="EU251" s="10">
        <v>100.42919999999999</v>
      </c>
      <c r="EV251" s="10">
        <v>100.3904</v>
      </c>
      <c r="EW251" s="10">
        <v>100.37220000000001</v>
      </c>
      <c r="EX251" s="11">
        <v>100.3972</v>
      </c>
      <c r="EY251" s="9">
        <v>2624721.4</v>
      </c>
      <c r="EZ251" s="10">
        <v>100.4303</v>
      </c>
      <c r="FA251" s="10">
        <v>100.3933</v>
      </c>
      <c r="FB251" s="10">
        <v>100.37479999999999</v>
      </c>
      <c r="FC251" s="11">
        <v>100.3994</v>
      </c>
      <c r="FD251" s="9">
        <v>2732179.32</v>
      </c>
      <c r="FE251" s="10">
        <v>100.4323</v>
      </c>
      <c r="FF251" s="10">
        <v>100.3994</v>
      </c>
      <c r="FG251" s="10">
        <v>100.38030000000001</v>
      </c>
      <c r="FH251" s="11">
        <v>100.40389999999999</v>
      </c>
      <c r="FI251" s="9">
        <v>2877206.16</v>
      </c>
      <c r="FJ251" s="10">
        <v>100.4308</v>
      </c>
      <c r="FK251" s="10">
        <v>100.3994</v>
      </c>
      <c r="FL251" s="10">
        <v>100.3784</v>
      </c>
      <c r="FM251" s="11">
        <v>100.4028</v>
      </c>
      <c r="FN251" s="9">
        <v>3054859.92</v>
      </c>
      <c r="FO251" s="10">
        <v>100.41970000000001</v>
      </c>
      <c r="FP251" s="10">
        <v>100.39409999999999</v>
      </c>
      <c r="FQ251" s="10">
        <v>100.3734</v>
      </c>
      <c r="FR251" s="11">
        <v>100.39570000000001</v>
      </c>
      <c r="FS251" s="9">
        <v>3260906.44</v>
      </c>
      <c r="FT251" s="10">
        <v>100.3944</v>
      </c>
      <c r="FU251" s="10">
        <v>100.37909999999999</v>
      </c>
      <c r="FV251" s="10">
        <v>100.3536</v>
      </c>
      <c r="FW251" s="11">
        <v>100.37560000000001</v>
      </c>
      <c r="FX251" s="9">
        <v>3494297.64</v>
      </c>
      <c r="FY251" s="10">
        <v>100.378</v>
      </c>
      <c r="FZ251" s="10">
        <v>100.3694</v>
      </c>
      <c r="GA251" s="10">
        <v>100.3443</v>
      </c>
      <c r="GB251" s="11">
        <v>100.3639</v>
      </c>
    </row>
    <row r="252" spans="2:184" ht="15" customHeight="1">
      <c r="B252" s="122"/>
      <c r="C252" s="87"/>
      <c r="D252" s="8">
        <f t="shared" si="20"/>
        <v>-38</v>
      </c>
      <c r="E252" s="9">
        <v>2854924.32</v>
      </c>
      <c r="F252" s="10">
        <v>99.674499999999995</v>
      </c>
      <c r="G252" s="10">
        <v>99.641000000000005</v>
      </c>
      <c r="H252" s="10">
        <v>99.612700000000004</v>
      </c>
      <c r="I252" s="11">
        <v>99.642700000000005</v>
      </c>
      <c r="J252" s="9">
        <v>2687848.76</v>
      </c>
      <c r="K252" s="10">
        <v>99.675899999999999</v>
      </c>
      <c r="L252" s="10">
        <v>99.641800000000003</v>
      </c>
      <c r="M252" s="10">
        <v>99.614400000000003</v>
      </c>
      <c r="N252" s="11">
        <v>99.644000000000005</v>
      </c>
      <c r="O252" s="9">
        <v>2557581.6800000002</v>
      </c>
      <c r="P252" s="10">
        <v>99.677499999999995</v>
      </c>
      <c r="Q252" s="10">
        <v>99.643000000000001</v>
      </c>
      <c r="R252" s="10">
        <v>99.615399999999994</v>
      </c>
      <c r="S252" s="11">
        <v>99.645300000000006</v>
      </c>
      <c r="T252" s="9">
        <v>2473822.92</v>
      </c>
      <c r="U252" s="10">
        <v>99.677400000000006</v>
      </c>
      <c r="V252" s="10">
        <v>99.644000000000005</v>
      </c>
      <c r="W252" s="10">
        <v>99.617199999999997</v>
      </c>
      <c r="X252" s="11">
        <v>99.646100000000004</v>
      </c>
      <c r="Y252" s="9">
        <v>2444792.2000000002</v>
      </c>
      <c r="Z252" s="10">
        <v>99.677300000000002</v>
      </c>
      <c r="AA252" s="10">
        <v>99.646100000000004</v>
      </c>
      <c r="AB252" s="10">
        <v>99.62</v>
      </c>
      <c r="AC252" s="11">
        <v>99.6477</v>
      </c>
      <c r="AD252" s="9">
        <v>2472907.12</v>
      </c>
      <c r="AE252" s="10">
        <v>99.678799999999995</v>
      </c>
      <c r="AF252" s="10">
        <v>99.650199999999998</v>
      </c>
      <c r="AG252" s="10">
        <v>99.623000000000005</v>
      </c>
      <c r="AH252" s="11">
        <v>99.650599999999997</v>
      </c>
      <c r="AI252" s="9">
        <v>2550455.7599999998</v>
      </c>
      <c r="AJ252" s="10">
        <v>99.678799999999995</v>
      </c>
      <c r="AK252" s="10">
        <v>99.653700000000001</v>
      </c>
      <c r="AL252" s="10">
        <v>99.626900000000006</v>
      </c>
      <c r="AM252" s="11">
        <v>99.653099999999995</v>
      </c>
      <c r="AN252" s="9">
        <v>2668763</v>
      </c>
      <c r="AO252" s="10">
        <v>99.676199999999994</v>
      </c>
      <c r="AP252" s="10">
        <v>99.656000000000006</v>
      </c>
      <c r="AQ252" s="10">
        <v>99.628799999999998</v>
      </c>
      <c r="AR252" s="11">
        <v>99.653599999999997</v>
      </c>
      <c r="AS252" s="9">
        <v>2822686.64</v>
      </c>
      <c r="AT252" s="10">
        <v>99.674099999999996</v>
      </c>
      <c r="AU252" s="10">
        <v>99.658699999999996</v>
      </c>
      <c r="AV252" s="10">
        <v>99.630799999999994</v>
      </c>
      <c r="AW252" s="11">
        <v>99.654499999999999</v>
      </c>
      <c r="AX252" s="9">
        <v>3008081.28</v>
      </c>
      <c r="AY252" s="10">
        <v>99.671199999999999</v>
      </c>
      <c r="AZ252" s="10">
        <v>99.661199999999994</v>
      </c>
      <c r="BA252" s="10">
        <v>99.632199999999997</v>
      </c>
      <c r="BB252" s="11">
        <v>99.654899999999998</v>
      </c>
      <c r="BC252" s="9">
        <v>3222864.52</v>
      </c>
      <c r="BD252" s="10">
        <v>99.668899999999994</v>
      </c>
      <c r="BE252" s="10">
        <v>99.663899999999998</v>
      </c>
      <c r="BF252" s="10">
        <v>99.636200000000002</v>
      </c>
      <c r="BG252" s="11">
        <v>99.656300000000002</v>
      </c>
      <c r="BH252" s="9">
        <v>3464953.28</v>
      </c>
      <c r="BI252" s="10">
        <v>99.666899999999998</v>
      </c>
      <c r="BJ252" s="10">
        <v>99.667199999999994</v>
      </c>
      <c r="BK252" s="10">
        <v>99.638900000000007</v>
      </c>
      <c r="BL252" s="11">
        <v>99.657700000000006</v>
      </c>
      <c r="BM252" s="9">
        <v>2863202.16</v>
      </c>
      <c r="BN252" s="10">
        <v>99.673500000000004</v>
      </c>
      <c r="BO252" s="10">
        <v>99.641000000000005</v>
      </c>
      <c r="BP252" s="10">
        <v>99.6126</v>
      </c>
      <c r="BQ252" s="11">
        <v>99.642300000000006</v>
      </c>
      <c r="BR252" s="9">
        <v>2696936.64</v>
      </c>
      <c r="BS252" s="10">
        <v>99.676100000000005</v>
      </c>
      <c r="BT252" s="10">
        <v>99.641499999999994</v>
      </c>
      <c r="BU252" s="10">
        <v>99.614900000000006</v>
      </c>
      <c r="BV252" s="11">
        <v>99.644099999999995</v>
      </c>
      <c r="BW252" s="9">
        <v>2567129.88</v>
      </c>
      <c r="BX252" s="10">
        <v>99.677400000000006</v>
      </c>
      <c r="BY252" s="10">
        <v>99.643100000000004</v>
      </c>
      <c r="BZ252" s="10">
        <v>99.614999999999995</v>
      </c>
      <c r="CA252" s="11">
        <v>99.644999999999996</v>
      </c>
      <c r="CB252" s="9">
        <v>2483900.2000000002</v>
      </c>
      <c r="CC252" s="10">
        <v>99.677199999999999</v>
      </c>
      <c r="CD252" s="10">
        <v>99.643799999999999</v>
      </c>
      <c r="CE252" s="10">
        <v>99.617099999999994</v>
      </c>
      <c r="CF252" s="11">
        <v>99.646000000000001</v>
      </c>
      <c r="CG252" s="9">
        <v>2456312.2000000002</v>
      </c>
      <c r="CH252" s="10">
        <v>99.677700000000002</v>
      </c>
      <c r="CI252" s="10">
        <v>99.645799999999994</v>
      </c>
      <c r="CJ252" s="10">
        <v>99.619200000000006</v>
      </c>
      <c r="CK252" s="11">
        <v>99.647499999999994</v>
      </c>
      <c r="CL252" s="9">
        <v>2486286.12</v>
      </c>
      <c r="CM252" s="10">
        <v>99.678700000000006</v>
      </c>
      <c r="CN252" s="10">
        <v>99.649500000000003</v>
      </c>
      <c r="CO252" s="10">
        <v>99.622500000000002</v>
      </c>
      <c r="CP252" s="11">
        <v>99.650199999999998</v>
      </c>
      <c r="CQ252" s="9">
        <v>2566087.56</v>
      </c>
      <c r="CR252" s="10">
        <v>99.677499999999995</v>
      </c>
      <c r="CS252" s="10">
        <v>99.654399999999995</v>
      </c>
      <c r="CT252" s="10">
        <v>99.627499999999998</v>
      </c>
      <c r="CU252" s="11">
        <v>99.653099999999995</v>
      </c>
      <c r="CV252" s="9">
        <v>2686453.4</v>
      </c>
      <c r="CW252" s="10">
        <v>99.6751</v>
      </c>
      <c r="CX252" s="10">
        <v>99.655799999999999</v>
      </c>
      <c r="CY252" s="10">
        <v>99.628699999999995</v>
      </c>
      <c r="CZ252" s="11">
        <v>99.653199999999998</v>
      </c>
      <c r="DA252" s="9">
        <v>2843742.04</v>
      </c>
      <c r="DB252" s="10">
        <v>99.674000000000007</v>
      </c>
      <c r="DC252" s="10">
        <v>99.658199999999994</v>
      </c>
      <c r="DD252" s="10">
        <v>99.631600000000006</v>
      </c>
      <c r="DE252" s="11">
        <v>99.654600000000002</v>
      </c>
      <c r="DF252" s="9">
        <v>3033144.8</v>
      </c>
      <c r="DG252" s="10">
        <v>99.671899999999994</v>
      </c>
      <c r="DH252" s="10">
        <v>99.660399999999996</v>
      </c>
      <c r="DI252" s="10">
        <v>99.632499999999993</v>
      </c>
      <c r="DJ252" s="11">
        <v>99.654899999999998</v>
      </c>
      <c r="DK252" s="9">
        <v>3251155.72</v>
      </c>
      <c r="DL252" s="10">
        <v>99.668899999999994</v>
      </c>
      <c r="DM252" s="10">
        <v>99.664100000000005</v>
      </c>
      <c r="DN252" s="10">
        <v>99.636200000000002</v>
      </c>
      <c r="DO252" s="11">
        <v>99.656300000000002</v>
      </c>
      <c r="DP252" s="9">
        <v>3494718</v>
      </c>
      <c r="DQ252" s="10">
        <v>99.665899999999993</v>
      </c>
      <c r="DR252" s="10">
        <v>99.667199999999994</v>
      </c>
      <c r="DS252" s="10">
        <v>99.637799999999999</v>
      </c>
      <c r="DT252" s="11">
        <v>99.656999999999996</v>
      </c>
      <c r="DU252" s="9">
        <v>2859681.6</v>
      </c>
      <c r="DV252" s="10">
        <v>99.675200000000004</v>
      </c>
      <c r="DW252" s="10">
        <v>99.640600000000006</v>
      </c>
      <c r="DX252" s="10">
        <v>99.613100000000003</v>
      </c>
      <c r="DY252" s="11">
        <v>99.642899999999997</v>
      </c>
      <c r="DZ252" s="9">
        <v>2692897.64</v>
      </c>
      <c r="EA252" s="10">
        <v>99.678100000000001</v>
      </c>
      <c r="EB252" s="10">
        <v>99.641499999999994</v>
      </c>
      <c r="EC252" s="10">
        <v>99.614500000000007</v>
      </c>
      <c r="ED252" s="11">
        <v>99.644599999999997</v>
      </c>
      <c r="EE252" s="9">
        <v>2562887.7200000002</v>
      </c>
      <c r="EF252" s="10">
        <v>99.677400000000006</v>
      </c>
      <c r="EG252" s="10">
        <v>99.643600000000006</v>
      </c>
      <c r="EH252" s="10">
        <v>99.615200000000002</v>
      </c>
      <c r="EI252" s="11">
        <v>99.645300000000006</v>
      </c>
      <c r="EJ252" s="9">
        <v>2479702.16</v>
      </c>
      <c r="EK252" s="10">
        <v>99.677700000000002</v>
      </c>
      <c r="EL252" s="10">
        <v>99.644599999999997</v>
      </c>
      <c r="EM252" s="10">
        <v>99.618099999999998</v>
      </c>
      <c r="EN252" s="11">
        <v>99.646799999999999</v>
      </c>
      <c r="EO252" s="9">
        <v>2452331.16</v>
      </c>
      <c r="EP252" s="10">
        <v>99.678399999999996</v>
      </c>
      <c r="EQ252" s="10">
        <v>99.645499999999998</v>
      </c>
      <c r="ER252" s="10">
        <v>99.619699999999995</v>
      </c>
      <c r="ES252" s="11">
        <v>99.647800000000004</v>
      </c>
      <c r="ET252" s="9">
        <v>2482400.04</v>
      </c>
      <c r="EU252" s="10">
        <v>99.677400000000006</v>
      </c>
      <c r="EV252" s="10">
        <v>99.649100000000004</v>
      </c>
      <c r="EW252" s="10">
        <v>99.622799999999998</v>
      </c>
      <c r="EX252" s="11">
        <v>99.649699999999996</v>
      </c>
      <c r="EY252" s="9">
        <v>2562304.7200000002</v>
      </c>
      <c r="EZ252" s="10">
        <v>99.677599999999998</v>
      </c>
      <c r="FA252" s="10">
        <v>99.6541</v>
      </c>
      <c r="FB252" s="10">
        <v>99.627799999999993</v>
      </c>
      <c r="FC252" s="11">
        <v>99.653099999999995</v>
      </c>
      <c r="FD252" s="9">
        <v>2682918</v>
      </c>
      <c r="FE252" s="10">
        <v>99.675600000000003</v>
      </c>
      <c r="FF252" s="10">
        <v>99.656700000000001</v>
      </c>
      <c r="FG252" s="10">
        <v>99.628900000000002</v>
      </c>
      <c r="FH252" s="11">
        <v>99.653700000000001</v>
      </c>
      <c r="FI252" s="9">
        <v>2840368.12</v>
      </c>
      <c r="FJ252" s="10">
        <v>99.674000000000007</v>
      </c>
      <c r="FK252" s="10">
        <v>99.658799999999999</v>
      </c>
      <c r="FL252" s="10">
        <v>99.631699999999995</v>
      </c>
      <c r="FM252" s="11">
        <v>99.654799999999994</v>
      </c>
      <c r="FN252" s="9">
        <v>3030063.32</v>
      </c>
      <c r="FO252" s="10">
        <v>99.671499999999995</v>
      </c>
      <c r="FP252" s="10">
        <v>99.661600000000007</v>
      </c>
      <c r="FQ252" s="10">
        <v>99.632599999999996</v>
      </c>
      <c r="FR252" s="11">
        <v>99.655199999999994</v>
      </c>
      <c r="FS252" s="9">
        <v>3248408.36</v>
      </c>
      <c r="FT252" s="10">
        <v>99.668800000000005</v>
      </c>
      <c r="FU252" s="10">
        <v>99.664500000000004</v>
      </c>
      <c r="FV252" s="10">
        <v>99.636200000000002</v>
      </c>
      <c r="FW252" s="11">
        <v>99.656499999999994</v>
      </c>
      <c r="FX252" s="9">
        <v>3492258.16</v>
      </c>
      <c r="FY252" s="10">
        <v>99.665700000000001</v>
      </c>
      <c r="FZ252" s="10">
        <v>99.667500000000004</v>
      </c>
      <c r="GA252" s="10">
        <v>99.637900000000002</v>
      </c>
      <c r="GB252" s="11">
        <v>99.656999999999996</v>
      </c>
    </row>
    <row r="253" spans="2:184" ht="15" customHeight="1">
      <c r="B253" s="122"/>
      <c r="C253" s="87"/>
      <c r="D253" s="8">
        <f t="shared" si="20"/>
        <v>-36</v>
      </c>
      <c r="E253" s="9">
        <v>2692396.24</v>
      </c>
      <c r="F253" s="10">
        <v>97.529799999999994</v>
      </c>
      <c r="G253" s="10">
        <v>97.488600000000005</v>
      </c>
      <c r="H253" s="10">
        <v>97.466899999999995</v>
      </c>
      <c r="I253" s="11">
        <v>97.495000000000005</v>
      </c>
      <c r="J253" s="9">
        <v>2535130.6800000002</v>
      </c>
      <c r="K253" s="10">
        <v>97.5351</v>
      </c>
      <c r="L253" s="10">
        <v>97.491699999999994</v>
      </c>
      <c r="M253" s="10">
        <v>97.469200000000001</v>
      </c>
      <c r="N253" s="11">
        <v>97.498599999999996</v>
      </c>
      <c r="O253" s="9">
        <v>2414717.48</v>
      </c>
      <c r="P253" s="10">
        <v>97.535499999999999</v>
      </c>
      <c r="Q253" s="10">
        <v>97.493899999999996</v>
      </c>
      <c r="R253" s="10">
        <v>97.472700000000003</v>
      </c>
      <c r="S253" s="11">
        <v>97.500600000000006</v>
      </c>
      <c r="T253" s="9">
        <v>2341409.7200000002</v>
      </c>
      <c r="U253" s="10">
        <v>97.537099999999995</v>
      </c>
      <c r="V253" s="10">
        <v>97.4953</v>
      </c>
      <c r="W253" s="10">
        <v>97.474199999999996</v>
      </c>
      <c r="X253" s="11">
        <v>97.502099999999999</v>
      </c>
      <c r="Y253" s="9">
        <v>2323811.3199999998</v>
      </c>
      <c r="Z253" s="10">
        <v>97.536699999999996</v>
      </c>
      <c r="AA253" s="10">
        <v>97.498599999999996</v>
      </c>
      <c r="AB253" s="10">
        <v>97.477000000000004</v>
      </c>
      <c r="AC253" s="11">
        <v>97.504000000000005</v>
      </c>
      <c r="AD253" s="9">
        <v>2360939.4</v>
      </c>
      <c r="AE253" s="10">
        <v>97.534400000000005</v>
      </c>
      <c r="AF253" s="10">
        <v>97.498800000000003</v>
      </c>
      <c r="AG253" s="10">
        <v>97.476699999999994</v>
      </c>
      <c r="AH253" s="11">
        <v>97.503200000000007</v>
      </c>
      <c r="AI253" s="9">
        <v>2444081.92</v>
      </c>
      <c r="AJ253" s="10">
        <v>97.529700000000005</v>
      </c>
      <c r="AK253" s="10">
        <v>97.496499999999997</v>
      </c>
      <c r="AL253" s="10">
        <v>97.475200000000001</v>
      </c>
      <c r="AM253" s="11">
        <v>97.500399999999999</v>
      </c>
      <c r="AN253" s="9">
        <v>2566229.92</v>
      </c>
      <c r="AO253" s="10">
        <v>97.526200000000003</v>
      </c>
      <c r="AP253" s="10">
        <v>97.497299999999996</v>
      </c>
      <c r="AQ253" s="10">
        <v>97.4739</v>
      </c>
      <c r="AR253" s="11">
        <v>97.499099999999999</v>
      </c>
      <c r="AS253" s="9">
        <v>2722449.96</v>
      </c>
      <c r="AT253" s="10">
        <v>97.520099999999999</v>
      </c>
      <c r="AU253" s="10">
        <v>97.494799999999998</v>
      </c>
      <c r="AV253" s="10">
        <v>97.470699999999994</v>
      </c>
      <c r="AW253" s="11">
        <v>97.495199999999997</v>
      </c>
      <c r="AX253" s="9">
        <v>2909488.28</v>
      </c>
      <c r="AY253" s="10">
        <v>97.514300000000006</v>
      </c>
      <c r="AZ253" s="10">
        <v>97.493300000000005</v>
      </c>
      <c r="BA253" s="10">
        <v>97.468299999999999</v>
      </c>
      <c r="BB253" s="11">
        <v>97.491900000000001</v>
      </c>
      <c r="BC253" s="9">
        <v>3125110.8</v>
      </c>
      <c r="BD253" s="10">
        <v>97.509399999999999</v>
      </c>
      <c r="BE253" s="10">
        <v>97.493600000000001</v>
      </c>
      <c r="BF253" s="10">
        <v>97.469099999999997</v>
      </c>
      <c r="BG253" s="11">
        <v>97.490700000000004</v>
      </c>
      <c r="BH253" s="9">
        <v>3366503.28</v>
      </c>
      <c r="BI253" s="10">
        <v>97.506900000000002</v>
      </c>
      <c r="BJ253" s="10">
        <v>97.493700000000004</v>
      </c>
      <c r="BK253" s="10">
        <v>97.468699999999998</v>
      </c>
      <c r="BL253" s="11">
        <v>97.489699999999999</v>
      </c>
      <c r="BM253" s="9">
        <v>2700828.8</v>
      </c>
      <c r="BN253" s="10">
        <v>97.529200000000003</v>
      </c>
      <c r="BO253" s="10">
        <v>97.488200000000006</v>
      </c>
      <c r="BP253" s="10">
        <v>97.466099999999997</v>
      </c>
      <c r="BQ253" s="11">
        <v>97.494399999999999</v>
      </c>
      <c r="BR253" s="9">
        <v>2544228.4</v>
      </c>
      <c r="BS253" s="10">
        <v>97.533900000000003</v>
      </c>
      <c r="BT253" s="10">
        <v>97.491200000000006</v>
      </c>
      <c r="BU253" s="10">
        <v>97.468500000000006</v>
      </c>
      <c r="BV253" s="11">
        <v>97.497799999999998</v>
      </c>
      <c r="BW253" s="9">
        <v>2424137.08</v>
      </c>
      <c r="BX253" s="10">
        <v>97.536799999999999</v>
      </c>
      <c r="BY253" s="10">
        <v>97.494699999999995</v>
      </c>
      <c r="BZ253" s="10">
        <v>97.472099999999998</v>
      </c>
      <c r="CA253" s="11">
        <v>97.501099999999994</v>
      </c>
      <c r="CB253" s="9">
        <v>2351095.52</v>
      </c>
      <c r="CC253" s="10">
        <v>97.536799999999999</v>
      </c>
      <c r="CD253" s="10">
        <v>97.495400000000004</v>
      </c>
      <c r="CE253" s="10">
        <v>97.474800000000002</v>
      </c>
      <c r="CF253" s="11">
        <v>97.502200000000002</v>
      </c>
      <c r="CG253" s="9">
        <v>2334804.7200000002</v>
      </c>
      <c r="CH253" s="10">
        <v>97.537199999999999</v>
      </c>
      <c r="CI253" s="10">
        <v>97.498400000000004</v>
      </c>
      <c r="CJ253" s="10">
        <v>97.476399999999998</v>
      </c>
      <c r="CK253" s="11">
        <v>97.503900000000002</v>
      </c>
      <c r="CL253" s="9">
        <v>2373942.2400000002</v>
      </c>
      <c r="CM253" s="10">
        <v>97.535499999999999</v>
      </c>
      <c r="CN253" s="10">
        <v>97.498800000000003</v>
      </c>
      <c r="CO253" s="10">
        <v>97.476799999999997</v>
      </c>
      <c r="CP253" s="11">
        <v>97.503600000000006</v>
      </c>
      <c r="CQ253" s="9">
        <v>2459492.52</v>
      </c>
      <c r="CR253" s="10">
        <v>97.529399999999995</v>
      </c>
      <c r="CS253" s="10">
        <v>97.498099999999994</v>
      </c>
      <c r="CT253" s="10">
        <v>97.475200000000001</v>
      </c>
      <c r="CU253" s="11">
        <v>97.500799999999998</v>
      </c>
      <c r="CV253" s="9">
        <v>2583954.2000000002</v>
      </c>
      <c r="CW253" s="10">
        <v>97.525000000000006</v>
      </c>
      <c r="CX253" s="10">
        <v>97.496799999999993</v>
      </c>
      <c r="CY253" s="10">
        <v>97.473799999999997</v>
      </c>
      <c r="CZ253" s="11">
        <v>97.498500000000007</v>
      </c>
      <c r="DA253" s="9">
        <v>2743789.28</v>
      </c>
      <c r="DB253" s="10">
        <v>97.5197</v>
      </c>
      <c r="DC253" s="10">
        <v>97.494</v>
      </c>
      <c r="DD253" s="10">
        <v>97.471199999999996</v>
      </c>
      <c r="DE253" s="11">
        <v>97.494900000000001</v>
      </c>
      <c r="DF253" s="9">
        <v>2935020.36</v>
      </c>
      <c r="DG253" s="10">
        <v>97.514899999999997</v>
      </c>
      <c r="DH253" s="10">
        <v>97.493200000000002</v>
      </c>
      <c r="DI253" s="10">
        <v>97.469200000000001</v>
      </c>
      <c r="DJ253" s="11">
        <v>97.492400000000004</v>
      </c>
      <c r="DK253" s="9">
        <v>3154145.04</v>
      </c>
      <c r="DL253" s="10">
        <v>97.509399999999999</v>
      </c>
      <c r="DM253" s="10">
        <v>97.493300000000005</v>
      </c>
      <c r="DN253" s="10">
        <v>97.469300000000004</v>
      </c>
      <c r="DO253" s="11">
        <v>97.490600000000001</v>
      </c>
      <c r="DP253" s="9">
        <v>3397013.6</v>
      </c>
      <c r="DQ253" s="10">
        <v>97.504800000000003</v>
      </c>
      <c r="DR253" s="10">
        <v>97.494</v>
      </c>
      <c r="DS253" s="10">
        <v>97.468999999999994</v>
      </c>
      <c r="DT253" s="11">
        <v>97.4893</v>
      </c>
      <c r="DU253" s="9">
        <v>2697149.4</v>
      </c>
      <c r="DV253" s="10">
        <v>97.529799999999994</v>
      </c>
      <c r="DW253" s="10">
        <v>97.488699999999994</v>
      </c>
      <c r="DX253" s="10">
        <v>97.467200000000005</v>
      </c>
      <c r="DY253" s="11">
        <v>97.495199999999997</v>
      </c>
      <c r="DZ253" s="9">
        <v>2540194.48</v>
      </c>
      <c r="EA253" s="10">
        <v>97.534499999999994</v>
      </c>
      <c r="EB253" s="10">
        <v>97.491900000000001</v>
      </c>
      <c r="EC253" s="10">
        <v>97.470799999999997</v>
      </c>
      <c r="ED253" s="11">
        <v>97.498999999999995</v>
      </c>
      <c r="EE253" s="9">
        <v>2419905.7999999998</v>
      </c>
      <c r="EF253" s="10">
        <v>97.535300000000007</v>
      </c>
      <c r="EG253" s="10">
        <v>97.493700000000004</v>
      </c>
      <c r="EH253" s="10">
        <v>97.4726</v>
      </c>
      <c r="EI253" s="11">
        <v>97.500500000000002</v>
      </c>
      <c r="EJ253" s="9">
        <v>2347022.96</v>
      </c>
      <c r="EK253" s="10">
        <v>97.537400000000005</v>
      </c>
      <c r="EL253" s="10">
        <v>97.495699999999999</v>
      </c>
      <c r="EM253" s="10">
        <v>97.474400000000003</v>
      </c>
      <c r="EN253" s="11">
        <v>97.502399999999994</v>
      </c>
      <c r="EO253" s="9">
        <v>2330907</v>
      </c>
      <c r="EP253" s="10">
        <v>97.536600000000007</v>
      </c>
      <c r="EQ253" s="10">
        <v>97.499200000000002</v>
      </c>
      <c r="ER253" s="10">
        <v>97.477000000000004</v>
      </c>
      <c r="ES253" s="11">
        <v>97.504199999999997</v>
      </c>
      <c r="ET253" s="9">
        <v>2370092.04</v>
      </c>
      <c r="EU253" s="10">
        <v>97.534599999999998</v>
      </c>
      <c r="EV253" s="10">
        <v>97.497399999999999</v>
      </c>
      <c r="EW253" s="10">
        <v>97.476500000000001</v>
      </c>
      <c r="EX253" s="11">
        <v>97.502799999999993</v>
      </c>
      <c r="EY253" s="9">
        <v>2455808.16</v>
      </c>
      <c r="EZ253" s="10">
        <v>97.529600000000002</v>
      </c>
      <c r="FA253" s="10">
        <v>97.498000000000005</v>
      </c>
      <c r="FB253" s="10">
        <v>97.474400000000003</v>
      </c>
      <c r="FC253" s="11">
        <v>97.500600000000006</v>
      </c>
      <c r="FD253" s="9">
        <v>2580288.96</v>
      </c>
      <c r="FE253" s="10">
        <v>97.5244</v>
      </c>
      <c r="FF253" s="10">
        <v>97.495800000000003</v>
      </c>
      <c r="FG253" s="10">
        <v>97.4726</v>
      </c>
      <c r="FH253" s="11">
        <v>97.497500000000002</v>
      </c>
      <c r="FI253" s="9">
        <v>2740434.44</v>
      </c>
      <c r="FJ253" s="10">
        <v>97.520200000000003</v>
      </c>
      <c r="FK253" s="10">
        <v>97.494399999999999</v>
      </c>
      <c r="FL253" s="10">
        <v>97.469800000000006</v>
      </c>
      <c r="FM253" s="11">
        <v>97.494799999999998</v>
      </c>
      <c r="FN253" s="9">
        <v>2931926.28</v>
      </c>
      <c r="FO253" s="10">
        <v>97.513900000000007</v>
      </c>
      <c r="FP253" s="10">
        <v>97.492800000000003</v>
      </c>
      <c r="FQ253" s="10">
        <v>97.468000000000004</v>
      </c>
      <c r="FR253" s="11">
        <v>97.491500000000002</v>
      </c>
      <c r="FS253" s="9">
        <v>3151380.64</v>
      </c>
      <c r="FT253" s="10">
        <v>97.509399999999999</v>
      </c>
      <c r="FU253" s="10">
        <v>97.493700000000004</v>
      </c>
      <c r="FV253" s="10">
        <v>97.469099999999997</v>
      </c>
      <c r="FW253" s="11">
        <v>97.490700000000004</v>
      </c>
      <c r="FX253" s="9">
        <v>3394485.12</v>
      </c>
      <c r="FY253" s="10">
        <v>97.505300000000005</v>
      </c>
      <c r="FZ253" s="10">
        <v>97.494299999999996</v>
      </c>
      <c r="GA253" s="10">
        <v>97.469300000000004</v>
      </c>
      <c r="GB253" s="11">
        <v>97.489599999999996</v>
      </c>
    </row>
    <row r="254" spans="2:184" ht="15" customHeight="1">
      <c r="B254" s="122"/>
      <c r="C254" s="87"/>
      <c r="D254" s="8">
        <f t="shared" si="20"/>
        <v>-34</v>
      </c>
      <c r="E254" s="9">
        <v>2527182.3199999998</v>
      </c>
      <c r="F254" s="10">
        <v>95.878299999999996</v>
      </c>
      <c r="G254" s="10">
        <v>95.837299999999999</v>
      </c>
      <c r="H254" s="10">
        <v>95.813000000000002</v>
      </c>
      <c r="I254" s="11">
        <v>95.842799999999997</v>
      </c>
      <c r="J254" s="9">
        <v>2381303.52</v>
      </c>
      <c r="K254" s="10">
        <v>95.881100000000004</v>
      </c>
      <c r="L254" s="10">
        <v>95.8369</v>
      </c>
      <c r="M254" s="10">
        <v>95.814400000000006</v>
      </c>
      <c r="N254" s="11">
        <v>95.843999999999994</v>
      </c>
      <c r="O254" s="9">
        <v>2271989.7599999998</v>
      </c>
      <c r="P254" s="10">
        <v>95.884299999999996</v>
      </c>
      <c r="Q254" s="10">
        <v>95.837800000000001</v>
      </c>
      <c r="R254" s="10">
        <v>95.8172</v>
      </c>
      <c r="S254" s="11">
        <v>95.846299999999999</v>
      </c>
      <c r="T254" s="9">
        <v>2211769.92</v>
      </c>
      <c r="U254" s="10">
        <v>95.882499999999993</v>
      </c>
      <c r="V254" s="10">
        <v>95.839799999999997</v>
      </c>
      <c r="W254" s="10">
        <v>95.815799999999996</v>
      </c>
      <c r="X254" s="11">
        <v>95.8459</v>
      </c>
      <c r="Y254" s="9">
        <v>2208067.6</v>
      </c>
      <c r="Z254" s="10">
        <v>95.882599999999996</v>
      </c>
      <c r="AA254" s="10">
        <v>95.840699999999998</v>
      </c>
      <c r="AB254" s="10">
        <v>95.817700000000002</v>
      </c>
      <c r="AC254" s="11">
        <v>95.846900000000005</v>
      </c>
      <c r="AD254" s="9">
        <v>2256372.4</v>
      </c>
      <c r="AE254" s="10">
        <v>95.880700000000004</v>
      </c>
      <c r="AF254" s="10">
        <v>95.841399999999993</v>
      </c>
      <c r="AG254" s="10">
        <v>95.818100000000001</v>
      </c>
      <c r="AH254" s="11">
        <v>95.846699999999998</v>
      </c>
      <c r="AI254" s="9">
        <v>2347684.6</v>
      </c>
      <c r="AJ254" s="10">
        <v>95.879000000000005</v>
      </c>
      <c r="AK254" s="10">
        <v>95.841399999999993</v>
      </c>
      <c r="AL254" s="10">
        <v>95.819199999999995</v>
      </c>
      <c r="AM254" s="11">
        <v>95.846500000000006</v>
      </c>
      <c r="AN254" s="9">
        <v>2476090.92</v>
      </c>
      <c r="AO254" s="10">
        <v>95.875</v>
      </c>
      <c r="AP254" s="10">
        <v>95.841200000000001</v>
      </c>
      <c r="AQ254" s="10">
        <v>95.819000000000003</v>
      </c>
      <c r="AR254" s="11">
        <v>95.844999999999999</v>
      </c>
      <c r="AS254" s="9">
        <v>2637616.96</v>
      </c>
      <c r="AT254" s="10">
        <v>95.872900000000001</v>
      </c>
      <c r="AU254" s="10">
        <v>95.841899999999995</v>
      </c>
      <c r="AV254" s="10">
        <v>95.818899999999999</v>
      </c>
      <c r="AW254" s="11">
        <v>95.844499999999996</v>
      </c>
      <c r="AX254" s="9">
        <v>2828984.68</v>
      </c>
      <c r="AY254" s="10">
        <v>95.867500000000007</v>
      </c>
      <c r="AZ254" s="10">
        <v>95.842699999999994</v>
      </c>
      <c r="BA254" s="10">
        <v>95.819100000000006</v>
      </c>
      <c r="BB254" s="11">
        <v>95.843100000000007</v>
      </c>
      <c r="BC254" s="9">
        <v>3047929.84</v>
      </c>
      <c r="BD254" s="10">
        <v>95.863100000000003</v>
      </c>
      <c r="BE254" s="10">
        <v>95.843800000000002</v>
      </c>
      <c r="BF254" s="10">
        <v>95.819800000000001</v>
      </c>
      <c r="BG254" s="11">
        <v>95.842200000000005</v>
      </c>
      <c r="BH254" s="9">
        <v>3290456.8</v>
      </c>
      <c r="BI254" s="10">
        <v>95.861900000000006</v>
      </c>
      <c r="BJ254" s="10">
        <v>95.845399999999998</v>
      </c>
      <c r="BK254" s="10">
        <v>95.822100000000006</v>
      </c>
      <c r="BL254" s="11">
        <v>95.843100000000007</v>
      </c>
      <c r="BM254" s="9">
        <v>2535766.88</v>
      </c>
      <c r="BN254" s="10">
        <v>95.879000000000005</v>
      </c>
      <c r="BO254" s="10">
        <v>95.836600000000004</v>
      </c>
      <c r="BP254" s="10">
        <v>95.811899999999994</v>
      </c>
      <c r="BQ254" s="11">
        <v>95.842399999999998</v>
      </c>
      <c r="BR254" s="9">
        <v>2390484.36</v>
      </c>
      <c r="BS254" s="10">
        <v>95.880399999999995</v>
      </c>
      <c r="BT254" s="10">
        <v>95.837599999999995</v>
      </c>
      <c r="BU254" s="10">
        <v>95.8142</v>
      </c>
      <c r="BV254" s="11">
        <v>95.843999999999994</v>
      </c>
      <c r="BW254" s="9">
        <v>2281218.3199999998</v>
      </c>
      <c r="BX254" s="10">
        <v>95.883200000000002</v>
      </c>
      <c r="BY254" s="10">
        <v>95.837400000000002</v>
      </c>
      <c r="BZ254" s="10">
        <v>95.816299999999998</v>
      </c>
      <c r="CA254" s="11">
        <v>95.845500000000001</v>
      </c>
      <c r="CB254" s="9">
        <v>2221220.88</v>
      </c>
      <c r="CC254" s="10">
        <v>95.882499999999993</v>
      </c>
      <c r="CD254" s="10">
        <v>95.840100000000007</v>
      </c>
      <c r="CE254" s="10">
        <v>95.816199999999995</v>
      </c>
      <c r="CF254" s="11">
        <v>95.846100000000007</v>
      </c>
      <c r="CG254" s="9">
        <v>2218903.12</v>
      </c>
      <c r="CH254" s="10">
        <v>95.881699999999995</v>
      </c>
      <c r="CI254" s="10">
        <v>95.84</v>
      </c>
      <c r="CJ254" s="10">
        <v>95.818100000000001</v>
      </c>
      <c r="CK254" s="11">
        <v>95.846500000000006</v>
      </c>
      <c r="CL254" s="9">
        <v>2269404.08</v>
      </c>
      <c r="CM254" s="10">
        <v>95.879300000000001</v>
      </c>
      <c r="CN254" s="10">
        <v>95.842200000000005</v>
      </c>
      <c r="CO254" s="10">
        <v>95.818200000000004</v>
      </c>
      <c r="CP254" s="11">
        <v>95.846500000000006</v>
      </c>
      <c r="CQ254" s="9">
        <v>2363404.64</v>
      </c>
      <c r="CR254" s="10">
        <v>95.877799999999993</v>
      </c>
      <c r="CS254" s="10">
        <v>95.841899999999995</v>
      </c>
      <c r="CT254" s="10">
        <v>95.8185</v>
      </c>
      <c r="CU254" s="11">
        <v>95.846000000000004</v>
      </c>
      <c r="CV254" s="9">
        <v>2494469.56</v>
      </c>
      <c r="CW254" s="10">
        <v>95.875</v>
      </c>
      <c r="CX254" s="10">
        <v>95.841800000000006</v>
      </c>
      <c r="CY254" s="10">
        <v>95.819000000000003</v>
      </c>
      <c r="CZ254" s="11">
        <v>95.845200000000006</v>
      </c>
      <c r="DA254" s="9">
        <v>2659734.7999999998</v>
      </c>
      <c r="DB254" s="10">
        <v>95.872299999999996</v>
      </c>
      <c r="DC254" s="10">
        <v>95.841200000000001</v>
      </c>
      <c r="DD254" s="10">
        <v>95.819000000000003</v>
      </c>
      <c r="DE254" s="11">
        <v>95.844099999999997</v>
      </c>
      <c r="DF254" s="9">
        <v>2855559.16</v>
      </c>
      <c r="DG254" s="10">
        <v>95.869</v>
      </c>
      <c r="DH254" s="10">
        <v>95.843100000000007</v>
      </c>
      <c r="DI254" s="10">
        <v>95.818799999999996</v>
      </c>
      <c r="DJ254" s="11">
        <v>95.843599999999995</v>
      </c>
      <c r="DK254" s="9">
        <v>3078221.88</v>
      </c>
      <c r="DL254" s="10">
        <v>95.863500000000002</v>
      </c>
      <c r="DM254" s="10">
        <v>95.844399999999993</v>
      </c>
      <c r="DN254" s="10">
        <v>95.820099999999996</v>
      </c>
      <c r="DO254" s="11">
        <v>95.842600000000004</v>
      </c>
      <c r="DP254" s="9">
        <v>3322387.04</v>
      </c>
      <c r="DQ254" s="10">
        <v>95.860900000000001</v>
      </c>
      <c r="DR254" s="10">
        <v>95.846000000000004</v>
      </c>
      <c r="DS254" s="10">
        <v>95.822100000000006</v>
      </c>
      <c r="DT254" s="11">
        <v>95.843000000000004</v>
      </c>
      <c r="DU254" s="9">
        <v>2531980.3199999998</v>
      </c>
      <c r="DV254" s="10">
        <v>95.879300000000001</v>
      </c>
      <c r="DW254" s="10">
        <v>95.837100000000007</v>
      </c>
      <c r="DX254" s="10">
        <v>95.813000000000002</v>
      </c>
      <c r="DY254" s="11">
        <v>95.843000000000004</v>
      </c>
      <c r="DZ254" s="9">
        <v>2386396.88</v>
      </c>
      <c r="EA254" s="10">
        <v>95.880300000000005</v>
      </c>
      <c r="EB254" s="10">
        <v>95.836399999999998</v>
      </c>
      <c r="EC254" s="10">
        <v>95.814700000000002</v>
      </c>
      <c r="ED254" s="11">
        <v>95.843699999999998</v>
      </c>
      <c r="EE254" s="9">
        <v>2277115.96</v>
      </c>
      <c r="EF254" s="10">
        <v>95.882199999999997</v>
      </c>
      <c r="EG254" s="10">
        <v>95.838099999999997</v>
      </c>
      <c r="EH254" s="10">
        <v>95.816699999999997</v>
      </c>
      <c r="EI254" s="11">
        <v>95.845600000000005</v>
      </c>
      <c r="EJ254" s="9">
        <v>2217260.7999999998</v>
      </c>
      <c r="EK254" s="10">
        <v>95.882300000000001</v>
      </c>
      <c r="EL254" s="10">
        <v>95.839500000000001</v>
      </c>
      <c r="EM254" s="10">
        <v>95.816199999999995</v>
      </c>
      <c r="EN254" s="11">
        <v>95.8459</v>
      </c>
      <c r="EO254" s="9">
        <v>2215073.7999999998</v>
      </c>
      <c r="EP254" s="10">
        <v>95.881699999999995</v>
      </c>
      <c r="EQ254" s="10">
        <v>95.840100000000007</v>
      </c>
      <c r="ER254" s="10">
        <v>95.817999999999998</v>
      </c>
      <c r="ES254" s="11">
        <v>95.846500000000006</v>
      </c>
      <c r="ET254" s="9">
        <v>2265609</v>
      </c>
      <c r="EU254" s="10">
        <v>95.879900000000006</v>
      </c>
      <c r="EV254" s="10">
        <v>95.8416</v>
      </c>
      <c r="EW254" s="10">
        <v>95.818399999999997</v>
      </c>
      <c r="EX254" s="11">
        <v>95.846599999999995</v>
      </c>
      <c r="EY254" s="9">
        <v>2359638.6</v>
      </c>
      <c r="EZ254" s="10">
        <v>95.878100000000003</v>
      </c>
      <c r="FA254" s="10">
        <v>95.841899999999995</v>
      </c>
      <c r="FB254" s="10">
        <v>95.818700000000007</v>
      </c>
      <c r="FC254" s="11">
        <v>95.846199999999996</v>
      </c>
      <c r="FD254" s="9">
        <v>2490781.6</v>
      </c>
      <c r="FE254" s="10">
        <v>95.874499999999998</v>
      </c>
      <c r="FF254" s="10">
        <v>95.842500000000001</v>
      </c>
      <c r="FG254" s="10">
        <v>95.818100000000001</v>
      </c>
      <c r="FH254" s="11">
        <v>95.844899999999996</v>
      </c>
      <c r="FI254" s="9">
        <v>2656415.2000000002</v>
      </c>
      <c r="FJ254" s="10">
        <v>95.872699999999995</v>
      </c>
      <c r="FK254" s="10">
        <v>95.842600000000004</v>
      </c>
      <c r="FL254" s="10">
        <v>95.818200000000004</v>
      </c>
      <c r="FM254" s="11">
        <v>95.844399999999993</v>
      </c>
      <c r="FN254" s="9">
        <v>2852511.44</v>
      </c>
      <c r="FO254" s="10">
        <v>95.868099999999998</v>
      </c>
      <c r="FP254" s="10">
        <v>95.843999999999994</v>
      </c>
      <c r="FQ254" s="10">
        <v>95.818100000000001</v>
      </c>
      <c r="FR254" s="11">
        <v>95.843299999999999</v>
      </c>
      <c r="FS254" s="9">
        <v>3075500.4</v>
      </c>
      <c r="FT254" s="10">
        <v>95.864000000000004</v>
      </c>
      <c r="FU254" s="10">
        <v>95.843900000000005</v>
      </c>
      <c r="FV254" s="10">
        <v>95.820400000000006</v>
      </c>
      <c r="FW254" s="11">
        <v>95.842799999999997</v>
      </c>
      <c r="FX254" s="9">
        <v>3319858.16</v>
      </c>
      <c r="FY254" s="10">
        <v>95.861500000000007</v>
      </c>
      <c r="FZ254" s="10">
        <v>95.845600000000005</v>
      </c>
      <c r="GA254" s="10">
        <v>95.821700000000007</v>
      </c>
      <c r="GB254" s="11">
        <v>95.8429</v>
      </c>
    </row>
    <row r="255" spans="2:184" ht="15" customHeight="1">
      <c r="B255" s="122"/>
      <c r="C255" s="87"/>
      <c r="D255" s="8">
        <f t="shared" si="20"/>
        <v>-32</v>
      </c>
      <c r="E255" s="9">
        <v>2376995.56</v>
      </c>
      <c r="F255" s="10">
        <v>94.045699999999997</v>
      </c>
      <c r="G255" s="10">
        <v>93.999300000000005</v>
      </c>
      <c r="H255" s="10">
        <v>93.976900000000001</v>
      </c>
      <c r="I255" s="11">
        <v>94.007199999999997</v>
      </c>
      <c r="J255" s="9">
        <v>2241290.56</v>
      </c>
      <c r="K255" s="10">
        <v>94.047600000000003</v>
      </c>
      <c r="L255" s="10">
        <v>93.999799999999993</v>
      </c>
      <c r="M255" s="10">
        <v>93.979100000000003</v>
      </c>
      <c r="N255" s="11">
        <v>94.008700000000005</v>
      </c>
      <c r="O255" s="9">
        <v>2144708.7200000002</v>
      </c>
      <c r="P255" s="10">
        <v>94.047600000000003</v>
      </c>
      <c r="Q255" s="10">
        <v>94.000500000000002</v>
      </c>
      <c r="R255" s="10">
        <v>93.980400000000003</v>
      </c>
      <c r="S255" s="11">
        <v>94.009399999999999</v>
      </c>
      <c r="T255" s="9">
        <v>2098567.64</v>
      </c>
      <c r="U255" s="10">
        <v>94.049199999999999</v>
      </c>
      <c r="V255" s="10">
        <v>94.001800000000003</v>
      </c>
      <c r="W255" s="10">
        <v>93.981200000000001</v>
      </c>
      <c r="X255" s="11">
        <v>94.010599999999997</v>
      </c>
      <c r="Y255" s="9">
        <v>2107685.84</v>
      </c>
      <c r="Z255" s="10">
        <v>94.0488</v>
      </c>
      <c r="AA255" s="10">
        <v>94.001499999999993</v>
      </c>
      <c r="AB255" s="10">
        <v>93.981999999999999</v>
      </c>
      <c r="AC255" s="11">
        <v>94.0107</v>
      </c>
      <c r="AD255" s="9">
        <v>2165732.48</v>
      </c>
      <c r="AE255" s="10">
        <v>94.044799999999995</v>
      </c>
      <c r="AF255" s="10">
        <v>94.001400000000004</v>
      </c>
      <c r="AG255" s="10">
        <v>93.981399999999994</v>
      </c>
      <c r="AH255" s="11">
        <v>94.009100000000004</v>
      </c>
      <c r="AI255" s="9">
        <v>2264543.4</v>
      </c>
      <c r="AJ255" s="10">
        <v>94.041600000000003</v>
      </c>
      <c r="AK255" s="10">
        <v>94.000500000000002</v>
      </c>
      <c r="AL255" s="10">
        <v>93.981300000000005</v>
      </c>
      <c r="AM255" s="11">
        <v>94.0077</v>
      </c>
      <c r="AN255" s="9">
        <v>2399021.56</v>
      </c>
      <c r="AO255" s="10">
        <v>94.038499999999999</v>
      </c>
      <c r="AP255" s="10">
        <v>94.001000000000005</v>
      </c>
      <c r="AQ255" s="10">
        <v>93.979799999999997</v>
      </c>
      <c r="AR255" s="11">
        <v>94.006399999999999</v>
      </c>
      <c r="AS255" s="9">
        <v>2565538.96</v>
      </c>
      <c r="AT255" s="10">
        <v>94.034800000000004</v>
      </c>
      <c r="AU255" s="10">
        <v>93.999399999999994</v>
      </c>
      <c r="AV255" s="10">
        <v>93.979200000000006</v>
      </c>
      <c r="AW255" s="11">
        <v>94.004400000000004</v>
      </c>
      <c r="AX255" s="9">
        <v>2761602.2</v>
      </c>
      <c r="AY255" s="10">
        <v>94.033299999999997</v>
      </c>
      <c r="AZ255" s="10">
        <v>94</v>
      </c>
      <c r="BA255" s="10">
        <v>93.980999999999995</v>
      </c>
      <c r="BB255" s="11">
        <v>94.0047</v>
      </c>
      <c r="BC255" s="9">
        <v>2983667.48</v>
      </c>
      <c r="BD255" s="10">
        <v>94.028000000000006</v>
      </c>
      <c r="BE255" s="10">
        <v>94.001499999999993</v>
      </c>
      <c r="BF255" s="10">
        <v>93.980999999999995</v>
      </c>
      <c r="BG255" s="11">
        <v>94.003399999999999</v>
      </c>
      <c r="BH255" s="9">
        <v>3226964.76</v>
      </c>
      <c r="BI255" s="10">
        <v>94.024500000000003</v>
      </c>
      <c r="BJ255" s="10">
        <v>94.002700000000004</v>
      </c>
      <c r="BK255" s="10">
        <v>93.982699999999994</v>
      </c>
      <c r="BL255" s="11">
        <v>94.003200000000007</v>
      </c>
      <c r="BM255" s="9">
        <v>2385750.44</v>
      </c>
      <c r="BN255" s="10">
        <v>94.046199999999999</v>
      </c>
      <c r="BO255" s="10">
        <v>93.998099999999994</v>
      </c>
      <c r="BP255" s="10">
        <v>93.977800000000002</v>
      </c>
      <c r="BQ255" s="11">
        <v>94.007300000000001</v>
      </c>
      <c r="BR255" s="9">
        <v>2250428.2400000002</v>
      </c>
      <c r="BS255" s="10">
        <v>94.046700000000001</v>
      </c>
      <c r="BT255" s="10">
        <v>94</v>
      </c>
      <c r="BU255" s="10">
        <v>93.979100000000003</v>
      </c>
      <c r="BV255" s="11">
        <v>94.008499999999998</v>
      </c>
      <c r="BW255" s="9">
        <v>2153864.6</v>
      </c>
      <c r="BX255" s="10">
        <v>94.048699999999997</v>
      </c>
      <c r="BY255" s="10">
        <v>94.001000000000005</v>
      </c>
      <c r="BZ255" s="10">
        <v>93.980400000000003</v>
      </c>
      <c r="CA255" s="11">
        <v>94.009900000000002</v>
      </c>
      <c r="CB255" s="9">
        <v>2108056.96</v>
      </c>
      <c r="CC255" s="10">
        <v>94.047799999999995</v>
      </c>
      <c r="CD255" s="10">
        <v>94.001499999999993</v>
      </c>
      <c r="CE255" s="10">
        <v>93.981099999999998</v>
      </c>
      <c r="CF255" s="11">
        <v>94.01</v>
      </c>
      <c r="CG255" s="9">
        <v>2118910.04</v>
      </c>
      <c r="CH255" s="10">
        <v>94.048000000000002</v>
      </c>
      <c r="CI255" s="10">
        <v>94.002200000000002</v>
      </c>
      <c r="CJ255" s="10">
        <v>93.981499999999997</v>
      </c>
      <c r="CK255" s="11">
        <v>94.010499999999993</v>
      </c>
      <c r="CL255" s="9">
        <v>2179547.36</v>
      </c>
      <c r="CM255" s="10">
        <v>94.044600000000003</v>
      </c>
      <c r="CN255" s="10">
        <v>94.001099999999994</v>
      </c>
      <c r="CO255" s="10">
        <v>93.981899999999996</v>
      </c>
      <c r="CP255" s="11">
        <v>94.009100000000004</v>
      </c>
      <c r="CQ255" s="9">
        <v>2281294.92</v>
      </c>
      <c r="CR255" s="10">
        <v>94.041799999999995</v>
      </c>
      <c r="CS255" s="10">
        <v>94.000100000000003</v>
      </c>
      <c r="CT255" s="10">
        <v>93.980800000000002</v>
      </c>
      <c r="CU255" s="11">
        <v>94.007499999999993</v>
      </c>
      <c r="CV255" s="9">
        <v>2418667.16</v>
      </c>
      <c r="CW255" s="10">
        <v>94.038600000000002</v>
      </c>
      <c r="CX255" s="10">
        <v>94.000900000000001</v>
      </c>
      <c r="CY255" s="10">
        <v>93.980099999999993</v>
      </c>
      <c r="CZ255" s="11">
        <v>94.006500000000003</v>
      </c>
      <c r="DA255" s="9">
        <v>2589460.96</v>
      </c>
      <c r="DB255" s="10">
        <v>94.035399999999996</v>
      </c>
      <c r="DC255" s="10">
        <v>93.998800000000003</v>
      </c>
      <c r="DD255" s="10">
        <v>93.979200000000006</v>
      </c>
      <c r="DE255" s="11">
        <v>94.004400000000004</v>
      </c>
      <c r="DF255" s="9">
        <v>2790175.6</v>
      </c>
      <c r="DG255" s="10">
        <v>94.0321</v>
      </c>
      <c r="DH255" s="10">
        <v>93.999799999999993</v>
      </c>
      <c r="DI255" s="10">
        <v>93.980099999999993</v>
      </c>
      <c r="DJ255" s="11">
        <v>94.003900000000002</v>
      </c>
      <c r="DK255" s="9">
        <v>3016376.6</v>
      </c>
      <c r="DL255" s="10">
        <v>94.027799999999999</v>
      </c>
      <c r="DM255" s="10">
        <v>94.001000000000005</v>
      </c>
      <c r="DN255" s="10">
        <v>93.981399999999994</v>
      </c>
      <c r="DO255" s="11">
        <v>94.003399999999999</v>
      </c>
      <c r="DP255" s="9">
        <v>3261356.52</v>
      </c>
      <c r="DQ255" s="10">
        <v>94.024600000000007</v>
      </c>
      <c r="DR255" s="10">
        <v>94.001599999999996</v>
      </c>
      <c r="DS255" s="10">
        <v>93.982200000000006</v>
      </c>
      <c r="DT255" s="11">
        <v>94.002799999999993</v>
      </c>
      <c r="DU255" s="9">
        <v>2381895.6800000002</v>
      </c>
      <c r="DV255" s="10">
        <v>94.046499999999995</v>
      </c>
      <c r="DW255" s="10">
        <v>93.998800000000003</v>
      </c>
      <c r="DX255" s="10">
        <v>93.977999999999994</v>
      </c>
      <c r="DY255" s="11">
        <v>94.0077</v>
      </c>
      <c r="DZ255" s="9">
        <v>2246359.7200000002</v>
      </c>
      <c r="EA255" s="10">
        <v>94.047899999999998</v>
      </c>
      <c r="EB255" s="10">
        <v>94.000900000000001</v>
      </c>
      <c r="EC255" s="10">
        <v>93.979900000000001</v>
      </c>
      <c r="ED255" s="11">
        <v>94.009500000000003</v>
      </c>
      <c r="EE255" s="9">
        <v>2149826.6800000002</v>
      </c>
      <c r="EF255" s="10">
        <v>94.048500000000004</v>
      </c>
      <c r="EG255" s="10">
        <v>94.001000000000005</v>
      </c>
      <c r="EH255" s="10">
        <v>93.979100000000003</v>
      </c>
      <c r="EI255" s="11">
        <v>94.009500000000003</v>
      </c>
      <c r="EJ255" s="9">
        <v>2104240.7200000002</v>
      </c>
      <c r="EK255" s="10">
        <v>94.048400000000001</v>
      </c>
      <c r="EL255" s="10">
        <v>94.002399999999994</v>
      </c>
      <c r="EM255" s="10">
        <v>93.981200000000001</v>
      </c>
      <c r="EN255" s="11">
        <v>94.010599999999997</v>
      </c>
      <c r="EO255" s="9">
        <v>2115141.64</v>
      </c>
      <c r="EP255" s="10">
        <v>94.048299999999998</v>
      </c>
      <c r="EQ255" s="10">
        <v>94.002099999999999</v>
      </c>
      <c r="ER255" s="10">
        <v>93.982100000000003</v>
      </c>
      <c r="ES255" s="11">
        <v>94.0107</v>
      </c>
      <c r="ET255" s="9">
        <v>2175751.12</v>
      </c>
      <c r="EU255" s="10">
        <v>94.044799999999995</v>
      </c>
      <c r="EV255" s="10">
        <v>94.000200000000007</v>
      </c>
      <c r="EW255" s="10">
        <v>93.982100000000003</v>
      </c>
      <c r="EX255" s="11">
        <v>94.008899999999997</v>
      </c>
      <c r="EY255" s="9">
        <v>2277623.7200000002</v>
      </c>
      <c r="EZ255" s="10">
        <v>94.041300000000007</v>
      </c>
      <c r="FA255" s="10">
        <v>94.001999999999995</v>
      </c>
      <c r="FB255" s="10">
        <v>93.980599999999995</v>
      </c>
      <c r="FC255" s="11">
        <v>94.007900000000006</v>
      </c>
      <c r="FD255" s="9">
        <v>2415097.08</v>
      </c>
      <c r="FE255" s="10">
        <v>94.039000000000001</v>
      </c>
      <c r="FF255" s="10">
        <v>94.001000000000005</v>
      </c>
      <c r="FG255" s="10">
        <v>93.978999999999999</v>
      </c>
      <c r="FH255" s="11">
        <v>94.006200000000007</v>
      </c>
      <c r="FI255" s="9">
        <v>2586145.56</v>
      </c>
      <c r="FJ255" s="10">
        <v>94.035799999999995</v>
      </c>
      <c r="FK255" s="10">
        <v>94</v>
      </c>
      <c r="FL255" s="10">
        <v>93.979900000000001</v>
      </c>
      <c r="FM255" s="11">
        <v>94.005200000000002</v>
      </c>
      <c r="FN255" s="9">
        <v>2787172.84</v>
      </c>
      <c r="FO255" s="10">
        <v>94.031800000000004</v>
      </c>
      <c r="FP255" s="10">
        <v>93.999799999999993</v>
      </c>
      <c r="FQ255" s="10">
        <v>93.9803</v>
      </c>
      <c r="FR255" s="11">
        <v>94.003900000000002</v>
      </c>
      <c r="FS255" s="9">
        <v>3013534.64</v>
      </c>
      <c r="FT255" s="10">
        <v>94.027600000000007</v>
      </c>
      <c r="FU255" s="10">
        <v>94.000799999999998</v>
      </c>
      <c r="FV255" s="10">
        <v>93.981099999999998</v>
      </c>
      <c r="FW255" s="11">
        <v>94.003100000000003</v>
      </c>
      <c r="FX255" s="9">
        <v>3258658.88</v>
      </c>
      <c r="FY255" s="10">
        <v>94.023600000000002</v>
      </c>
      <c r="FZ255" s="10">
        <v>94.001400000000004</v>
      </c>
      <c r="GA255" s="10">
        <v>93.982699999999994</v>
      </c>
      <c r="GB255" s="11">
        <v>94.002499999999998</v>
      </c>
    </row>
    <row r="256" spans="2:184" ht="15" customHeight="1">
      <c r="B256" s="122"/>
      <c r="C256" s="87"/>
      <c r="D256" s="8">
        <f t="shared" si="20"/>
        <v>-30</v>
      </c>
      <c r="E256" s="9">
        <v>2237116.84</v>
      </c>
      <c r="F256" s="10">
        <v>92.595200000000006</v>
      </c>
      <c r="G256" s="10">
        <v>92.551199999999994</v>
      </c>
      <c r="H256" s="10">
        <v>92.527000000000001</v>
      </c>
      <c r="I256" s="11">
        <v>92.557699999999997</v>
      </c>
      <c r="J256" s="9">
        <v>2112135.04</v>
      </c>
      <c r="K256" s="10">
        <v>92.597200000000001</v>
      </c>
      <c r="L256" s="10">
        <v>92.552899999999994</v>
      </c>
      <c r="M256" s="10">
        <v>92.528700000000001</v>
      </c>
      <c r="N256" s="11">
        <v>92.5595</v>
      </c>
      <c r="O256" s="9">
        <v>2027911.52</v>
      </c>
      <c r="P256" s="10">
        <v>92.598200000000006</v>
      </c>
      <c r="Q256" s="10">
        <v>92.555400000000006</v>
      </c>
      <c r="R256" s="10">
        <v>92.531199999999998</v>
      </c>
      <c r="S256" s="11">
        <v>92.561499999999995</v>
      </c>
      <c r="T256" s="9">
        <v>1995726.92</v>
      </c>
      <c r="U256" s="10">
        <v>92.598799999999997</v>
      </c>
      <c r="V256" s="10">
        <v>92.558000000000007</v>
      </c>
      <c r="W256" s="10">
        <v>92.533199999999994</v>
      </c>
      <c r="X256" s="11">
        <v>92.563199999999995</v>
      </c>
      <c r="Y256" s="9">
        <v>2017141.64</v>
      </c>
      <c r="Z256" s="10">
        <v>92.599100000000007</v>
      </c>
      <c r="AA256" s="10">
        <v>92.558800000000005</v>
      </c>
      <c r="AB256" s="10">
        <v>92.534300000000002</v>
      </c>
      <c r="AC256" s="11">
        <v>92.563999999999993</v>
      </c>
      <c r="AD256" s="9">
        <v>2084501.36</v>
      </c>
      <c r="AE256" s="10">
        <v>92.597899999999996</v>
      </c>
      <c r="AF256" s="10">
        <v>92.560699999999997</v>
      </c>
      <c r="AG256" s="10">
        <v>92.535700000000006</v>
      </c>
      <c r="AH256" s="11">
        <v>92.564700000000002</v>
      </c>
      <c r="AI256" s="9">
        <v>2190987.2000000002</v>
      </c>
      <c r="AJ256" s="10">
        <v>92.596400000000003</v>
      </c>
      <c r="AK256" s="10">
        <v>92.560699999999997</v>
      </c>
      <c r="AL256" s="10">
        <v>92.536100000000005</v>
      </c>
      <c r="AM256" s="11">
        <v>92.564300000000003</v>
      </c>
      <c r="AN256" s="9">
        <v>2331788.4</v>
      </c>
      <c r="AO256" s="10">
        <v>92.593699999999998</v>
      </c>
      <c r="AP256" s="10">
        <v>92.559299999999993</v>
      </c>
      <c r="AQ256" s="10">
        <v>92.536000000000001</v>
      </c>
      <c r="AR256" s="11">
        <v>92.562899999999999</v>
      </c>
      <c r="AS256" s="9">
        <v>2504006.36</v>
      </c>
      <c r="AT256" s="10">
        <v>92.590999999999994</v>
      </c>
      <c r="AU256" s="10">
        <v>92.559899999999999</v>
      </c>
      <c r="AV256" s="10">
        <v>92.536100000000005</v>
      </c>
      <c r="AW256" s="11">
        <v>92.562299999999993</v>
      </c>
      <c r="AX256" s="9">
        <v>2704920.28</v>
      </c>
      <c r="AY256" s="10">
        <v>92.587800000000001</v>
      </c>
      <c r="AZ256" s="10">
        <v>92.559600000000003</v>
      </c>
      <c r="BA256" s="10">
        <v>92.535600000000002</v>
      </c>
      <c r="BB256" s="11">
        <v>92.560900000000004</v>
      </c>
      <c r="BC256" s="9">
        <v>2930318.96</v>
      </c>
      <c r="BD256" s="10">
        <v>92.584599999999995</v>
      </c>
      <c r="BE256" s="10">
        <v>92.561700000000002</v>
      </c>
      <c r="BF256" s="10">
        <v>92.535300000000007</v>
      </c>
      <c r="BG256" s="11">
        <v>92.560500000000005</v>
      </c>
      <c r="BH256" s="9">
        <v>3174103.04</v>
      </c>
      <c r="BI256" s="10">
        <v>92.581800000000001</v>
      </c>
      <c r="BJ256" s="10">
        <v>92.561999999999998</v>
      </c>
      <c r="BK256" s="10">
        <v>92.536199999999994</v>
      </c>
      <c r="BL256" s="11">
        <v>92.559899999999999</v>
      </c>
      <c r="BM256" s="9">
        <v>2246019.7999999998</v>
      </c>
      <c r="BN256" s="10">
        <v>92.595200000000006</v>
      </c>
      <c r="BO256" s="10">
        <v>92.551299999999998</v>
      </c>
      <c r="BP256" s="10">
        <v>92.527900000000002</v>
      </c>
      <c r="BQ256" s="11">
        <v>92.558000000000007</v>
      </c>
      <c r="BR256" s="9">
        <v>2121242</v>
      </c>
      <c r="BS256" s="10">
        <v>92.596599999999995</v>
      </c>
      <c r="BT256" s="10">
        <v>92.553100000000001</v>
      </c>
      <c r="BU256" s="10">
        <v>92.529499999999999</v>
      </c>
      <c r="BV256" s="11">
        <v>92.559600000000003</v>
      </c>
      <c r="BW256" s="9">
        <v>2036940.16</v>
      </c>
      <c r="BX256" s="10">
        <v>92.5989</v>
      </c>
      <c r="BY256" s="10">
        <v>92.555099999999996</v>
      </c>
      <c r="BZ256" s="10">
        <v>92.531899999999993</v>
      </c>
      <c r="CA256" s="11">
        <v>92.561899999999994</v>
      </c>
      <c r="CB256" s="9">
        <v>2005261.76</v>
      </c>
      <c r="CC256" s="10">
        <v>92.599599999999995</v>
      </c>
      <c r="CD256" s="10">
        <v>92.558000000000007</v>
      </c>
      <c r="CE256" s="10">
        <v>92.534599999999998</v>
      </c>
      <c r="CF256" s="11">
        <v>92.563999999999993</v>
      </c>
      <c r="CG256" s="9">
        <v>2028795.76</v>
      </c>
      <c r="CH256" s="10">
        <v>92.598699999999994</v>
      </c>
      <c r="CI256" s="10">
        <v>92.559100000000001</v>
      </c>
      <c r="CJ256" s="10">
        <v>92.534800000000004</v>
      </c>
      <c r="CK256" s="11">
        <v>92.564099999999996</v>
      </c>
      <c r="CL256" s="9">
        <v>2099124.04</v>
      </c>
      <c r="CM256" s="10">
        <v>92.598500000000001</v>
      </c>
      <c r="CN256" s="10">
        <v>92.559899999999999</v>
      </c>
      <c r="CO256" s="10">
        <v>92.535399999999996</v>
      </c>
      <c r="CP256" s="11">
        <v>92.564499999999995</v>
      </c>
      <c r="CQ256" s="9">
        <v>2208907.12</v>
      </c>
      <c r="CR256" s="10">
        <v>92.598200000000006</v>
      </c>
      <c r="CS256" s="10">
        <v>92.560100000000006</v>
      </c>
      <c r="CT256" s="10">
        <v>92.536600000000007</v>
      </c>
      <c r="CU256" s="11">
        <v>92.564899999999994</v>
      </c>
      <c r="CV256" s="9">
        <v>2352792.36</v>
      </c>
      <c r="CW256" s="10">
        <v>92.595100000000002</v>
      </c>
      <c r="CX256" s="10">
        <v>92.559299999999993</v>
      </c>
      <c r="CY256" s="10">
        <v>92.536299999999997</v>
      </c>
      <c r="CZ256" s="11">
        <v>92.563500000000005</v>
      </c>
      <c r="DA256" s="9">
        <v>2529518.3199999998</v>
      </c>
      <c r="DB256" s="10">
        <v>92.591300000000004</v>
      </c>
      <c r="DC256" s="10">
        <v>92.559399999999997</v>
      </c>
      <c r="DD256" s="10">
        <v>92.535600000000002</v>
      </c>
      <c r="DE256" s="11">
        <v>92.561999999999998</v>
      </c>
      <c r="DF256" s="9">
        <v>2735465.84</v>
      </c>
      <c r="DG256" s="10">
        <v>92.587800000000001</v>
      </c>
      <c r="DH256" s="10">
        <v>92.560299999999998</v>
      </c>
      <c r="DI256" s="10">
        <v>92.536000000000001</v>
      </c>
      <c r="DJ256" s="11">
        <v>92.561300000000003</v>
      </c>
      <c r="DK256" s="9">
        <v>2965231.76</v>
      </c>
      <c r="DL256" s="10">
        <v>92.584900000000005</v>
      </c>
      <c r="DM256" s="10">
        <v>92.561199999999999</v>
      </c>
      <c r="DN256" s="10">
        <v>92.535799999999995</v>
      </c>
      <c r="DO256" s="11">
        <v>92.560599999999994</v>
      </c>
      <c r="DP256" s="9">
        <v>3210775.16</v>
      </c>
      <c r="DQ256" s="10">
        <v>92.581400000000002</v>
      </c>
      <c r="DR256" s="10">
        <v>92.561400000000006</v>
      </c>
      <c r="DS256" s="10">
        <v>92.536799999999999</v>
      </c>
      <c r="DT256" s="11">
        <v>92.559799999999996</v>
      </c>
      <c r="DU256" s="9">
        <v>2242063.6</v>
      </c>
      <c r="DV256" s="10">
        <v>92.595399999999998</v>
      </c>
      <c r="DW256" s="10">
        <v>92.551199999999994</v>
      </c>
      <c r="DX256" s="10">
        <v>92.528199999999998</v>
      </c>
      <c r="DY256" s="11">
        <v>92.558199999999999</v>
      </c>
      <c r="DZ256" s="9">
        <v>2117181.84</v>
      </c>
      <c r="EA256" s="10">
        <v>92.597099999999998</v>
      </c>
      <c r="EB256" s="10">
        <v>92.554299999999998</v>
      </c>
      <c r="EC256" s="10">
        <v>92.528700000000001</v>
      </c>
      <c r="ED256" s="11">
        <v>92.56</v>
      </c>
      <c r="EE256" s="9">
        <v>2032983.8</v>
      </c>
      <c r="EF256" s="10">
        <v>92.597999999999999</v>
      </c>
      <c r="EG256" s="10">
        <v>92.555400000000006</v>
      </c>
      <c r="EH256" s="10">
        <v>92.531300000000002</v>
      </c>
      <c r="EI256" s="11">
        <v>92.561499999999995</v>
      </c>
      <c r="EJ256" s="9">
        <v>2001547.84</v>
      </c>
      <c r="EK256" s="10">
        <v>92.599500000000006</v>
      </c>
      <c r="EL256" s="10">
        <v>92.557400000000001</v>
      </c>
      <c r="EM256" s="10">
        <v>92.533799999999999</v>
      </c>
      <c r="EN256" s="11">
        <v>92.563500000000005</v>
      </c>
      <c r="EO256" s="9">
        <v>2025110.08</v>
      </c>
      <c r="EP256" s="10">
        <v>92.599299999999999</v>
      </c>
      <c r="EQ256" s="10">
        <v>92.559200000000004</v>
      </c>
      <c r="ER256" s="10">
        <v>92.534499999999994</v>
      </c>
      <c r="ES256" s="11">
        <v>92.564300000000003</v>
      </c>
      <c r="ET256" s="9">
        <v>2095372.04</v>
      </c>
      <c r="EU256" s="10">
        <v>92.597399999999993</v>
      </c>
      <c r="EV256" s="10">
        <v>92.5608</v>
      </c>
      <c r="EW256" s="10">
        <v>92.536199999999994</v>
      </c>
      <c r="EX256" s="11">
        <v>92.564700000000002</v>
      </c>
      <c r="EY256" s="9">
        <v>2205200.44</v>
      </c>
      <c r="EZ256" s="10">
        <v>92.596900000000005</v>
      </c>
      <c r="FA256" s="10">
        <v>92.560100000000006</v>
      </c>
      <c r="FB256" s="10">
        <v>92.536900000000003</v>
      </c>
      <c r="FC256" s="11">
        <v>92.564599999999999</v>
      </c>
      <c r="FD256" s="9">
        <v>2349288.56</v>
      </c>
      <c r="FE256" s="10">
        <v>92.594399999999993</v>
      </c>
      <c r="FF256" s="10">
        <v>92.559899999999999</v>
      </c>
      <c r="FG256" s="10">
        <v>92.5364</v>
      </c>
      <c r="FH256" s="11">
        <v>92.563500000000005</v>
      </c>
      <c r="FI256" s="9">
        <v>2526258.7200000002</v>
      </c>
      <c r="FJ256" s="10">
        <v>92.591499999999996</v>
      </c>
      <c r="FK256" s="10">
        <v>92.560299999999998</v>
      </c>
      <c r="FL256" s="10">
        <v>92.536000000000001</v>
      </c>
      <c r="FM256" s="11">
        <v>92.5625</v>
      </c>
      <c r="FN256" s="9">
        <v>2732427.16</v>
      </c>
      <c r="FO256" s="10">
        <v>92.588099999999997</v>
      </c>
      <c r="FP256" s="10">
        <v>92.56</v>
      </c>
      <c r="FQ256" s="10">
        <v>92.535899999999998</v>
      </c>
      <c r="FR256" s="11">
        <v>92.561300000000003</v>
      </c>
      <c r="FS256" s="9">
        <v>2962398.04</v>
      </c>
      <c r="FT256" s="10">
        <v>92.585700000000003</v>
      </c>
      <c r="FU256" s="10">
        <v>92.5608</v>
      </c>
      <c r="FV256" s="10">
        <v>92.535600000000002</v>
      </c>
      <c r="FW256" s="11">
        <v>92.560599999999994</v>
      </c>
      <c r="FX256" s="9">
        <v>3208136.24</v>
      </c>
      <c r="FY256" s="10">
        <v>92.581699999999998</v>
      </c>
      <c r="FZ256" s="10">
        <v>92.561800000000005</v>
      </c>
      <c r="GA256" s="10">
        <v>92.536900000000003</v>
      </c>
      <c r="GB256" s="11">
        <v>92.560100000000006</v>
      </c>
    </row>
    <row r="257" spans="2:184" ht="15" customHeight="1">
      <c r="B257" s="122"/>
      <c r="C257" s="87"/>
      <c r="D257" s="8">
        <f t="shared" si="20"/>
        <v>-28</v>
      </c>
      <c r="E257" s="9">
        <v>2083809</v>
      </c>
      <c r="F257" s="10">
        <v>90.4786</v>
      </c>
      <c r="G257" s="10">
        <v>90.434299999999993</v>
      </c>
      <c r="H257" s="10">
        <v>90.409099999999995</v>
      </c>
      <c r="I257" s="11">
        <v>90.4405</v>
      </c>
      <c r="J257" s="9">
        <v>1970713.12</v>
      </c>
      <c r="K257" s="10">
        <v>90.480800000000002</v>
      </c>
      <c r="L257" s="10">
        <v>90.435199999999995</v>
      </c>
      <c r="M257" s="10">
        <v>90.409499999999994</v>
      </c>
      <c r="N257" s="11">
        <v>90.441699999999997</v>
      </c>
      <c r="O257" s="9">
        <v>1898053.64</v>
      </c>
      <c r="P257" s="10">
        <v>90.481700000000004</v>
      </c>
      <c r="Q257" s="10">
        <v>90.4375</v>
      </c>
      <c r="R257" s="10">
        <v>90.412000000000006</v>
      </c>
      <c r="S257" s="11">
        <v>90.443600000000004</v>
      </c>
      <c r="T257" s="9">
        <v>1877949</v>
      </c>
      <c r="U257" s="10">
        <v>90.482500000000002</v>
      </c>
      <c r="V257" s="10">
        <v>90.437100000000001</v>
      </c>
      <c r="W257" s="10">
        <v>90.413300000000007</v>
      </c>
      <c r="X257" s="11">
        <v>90.444199999999995</v>
      </c>
      <c r="Y257" s="9">
        <v>1908536.24</v>
      </c>
      <c r="Z257" s="10">
        <v>90.481999999999999</v>
      </c>
      <c r="AA257" s="10">
        <v>90.438199999999995</v>
      </c>
      <c r="AB257" s="10">
        <v>90.414599999999993</v>
      </c>
      <c r="AC257" s="11">
        <v>90.444800000000001</v>
      </c>
      <c r="AD257" s="9">
        <v>1981869.52</v>
      </c>
      <c r="AE257" s="10">
        <v>90.480199999999996</v>
      </c>
      <c r="AF257" s="10">
        <v>90.439800000000005</v>
      </c>
      <c r="AG257" s="10">
        <v>90.414000000000001</v>
      </c>
      <c r="AH257" s="11">
        <v>90.444599999999994</v>
      </c>
      <c r="AI257" s="9">
        <v>2092557.44</v>
      </c>
      <c r="AJ257" s="10">
        <v>90.478800000000007</v>
      </c>
      <c r="AK257" s="10">
        <v>90.4392</v>
      </c>
      <c r="AL257" s="10">
        <v>90.414599999999993</v>
      </c>
      <c r="AM257" s="11">
        <v>90.444100000000006</v>
      </c>
      <c r="AN257" s="9">
        <v>2236229.7599999998</v>
      </c>
      <c r="AO257" s="10">
        <v>90.474999999999994</v>
      </c>
      <c r="AP257" s="10">
        <v>90.438800000000001</v>
      </c>
      <c r="AQ257" s="10">
        <v>90.413700000000006</v>
      </c>
      <c r="AR257" s="11">
        <v>90.442400000000006</v>
      </c>
      <c r="AS257" s="9">
        <v>2410657.7999999998</v>
      </c>
      <c r="AT257" s="10">
        <v>90.471900000000005</v>
      </c>
      <c r="AU257" s="10">
        <v>90.438199999999995</v>
      </c>
      <c r="AV257" s="10">
        <v>90.412199999999999</v>
      </c>
      <c r="AW257" s="11">
        <v>90.440700000000007</v>
      </c>
      <c r="AX257" s="9">
        <v>2612718.2000000002</v>
      </c>
      <c r="AY257" s="10">
        <v>90.467799999999997</v>
      </c>
      <c r="AZ257" s="10">
        <v>90.437600000000003</v>
      </c>
      <c r="BA257" s="10">
        <v>90.412099999999995</v>
      </c>
      <c r="BB257" s="11">
        <v>90.439099999999996</v>
      </c>
      <c r="BC257" s="9">
        <v>2836943.32</v>
      </c>
      <c r="BD257" s="10">
        <v>90.464600000000004</v>
      </c>
      <c r="BE257" s="10">
        <v>90.438800000000001</v>
      </c>
      <c r="BF257" s="10">
        <v>90.4114</v>
      </c>
      <c r="BG257" s="11">
        <v>90.438199999999995</v>
      </c>
      <c r="BH257" s="9">
        <v>3076381.32</v>
      </c>
      <c r="BI257" s="10">
        <v>90.461500000000001</v>
      </c>
      <c r="BJ257" s="10">
        <v>90.438100000000006</v>
      </c>
      <c r="BK257" s="10">
        <v>90.410700000000006</v>
      </c>
      <c r="BL257" s="11">
        <v>90.436700000000002</v>
      </c>
      <c r="BM257" s="9">
        <v>2092759.72</v>
      </c>
      <c r="BN257" s="10">
        <v>90.479399999999998</v>
      </c>
      <c r="BO257" s="10">
        <v>90.433499999999995</v>
      </c>
      <c r="BP257" s="10">
        <v>90.409400000000005</v>
      </c>
      <c r="BQ257" s="11">
        <v>90.440700000000007</v>
      </c>
      <c r="BR257" s="9">
        <v>1979651.32</v>
      </c>
      <c r="BS257" s="10">
        <v>90.480400000000003</v>
      </c>
      <c r="BT257" s="10">
        <v>90.436000000000007</v>
      </c>
      <c r="BU257" s="10">
        <v>90.410200000000003</v>
      </c>
      <c r="BV257" s="11">
        <v>90.442099999999996</v>
      </c>
      <c r="BW257" s="9">
        <v>1906848.04</v>
      </c>
      <c r="BX257" s="10">
        <v>90.481999999999999</v>
      </c>
      <c r="BY257" s="10">
        <v>90.436800000000005</v>
      </c>
      <c r="BZ257" s="10">
        <v>90.4114</v>
      </c>
      <c r="CA257" s="11">
        <v>90.443299999999994</v>
      </c>
      <c r="CB257" s="9">
        <v>1887336.84</v>
      </c>
      <c r="CC257" s="10">
        <v>90.483000000000004</v>
      </c>
      <c r="CD257" s="10">
        <v>90.438500000000005</v>
      </c>
      <c r="CE257" s="10">
        <v>90.412800000000004</v>
      </c>
      <c r="CF257" s="11">
        <v>90.444599999999994</v>
      </c>
      <c r="CG257" s="9">
        <v>1920133.68</v>
      </c>
      <c r="CH257" s="10">
        <v>90.480999999999995</v>
      </c>
      <c r="CI257" s="10">
        <v>90.4392</v>
      </c>
      <c r="CJ257" s="10">
        <v>90.413899999999998</v>
      </c>
      <c r="CK257" s="11">
        <v>90.444599999999994</v>
      </c>
      <c r="CL257" s="9">
        <v>1996670.16</v>
      </c>
      <c r="CM257" s="10">
        <v>90.479699999999994</v>
      </c>
      <c r="CN257" s="10">
        <v>90.439899999999994</v>
      </c>
      <c r="CO257" s="10">
        <v>90.414100000000005</v>
      </c>
      <c r="CP257" s="11">
        <v>90.444500000000005</v>
      </c>
      <c r="CQ257" s="9">
        <v>2110819.7999999998</v>
      </c>
      <c r="CR257" s="10">
        <v>90.478300000000004</v>
      </c>
      <c r="CS257" s="10">
        <v>90.439099999999996</v>
      </c>
      <c r="CT257" s="10">
        <v>90.414199999999994</v>
      </c>
      <c r="CU257" s="11">
        <v>90.443799999999996</v>
      </c>
      <c r="CV257" s="9">
        <v>2257825.92</v>
      </c>
      <c r="CW257" s="10">
        <v>90.474800000000002</v>
      </c>
      <c r="CX257" s="10">
        <v>90.438800000000001</v>
      </c>
      <c r="CY257" s="10">
        <v>90.412899999999993</v>
      </c>
      <c r="CZ257" s="11">
        <v>90.442099999999996</v>
      </c>
      <c r="DA257" s="9">
        <v>2437087.4</v>
      </c>
      <c r="DB257" s="10">
        <v>90.471599999999995</v>
      </c>
      <c r="DC257" s="10">
        <v>90.438000000000002</v>
      </c>
      <c r="DD257" s="10">
        <v>90.4131</v>
      </c>
      <c r="DE257" s="11">
        <v>90.440799999999996</v>
      </c>
      <c r="DF257" s="9">
        <v>2644268.92</v>
      </c>
      <c r="DG257" s="10">
        <v>90.467699999999994</v>
      </c>
      <c r="DH257" s="10">
        <v>90.438100000000006</v>
      </c>
      <c r="DI257" s="10">
        <v>90.412400000000005</v>
      </c>
      <c r="DJ257" s="11">
        <v>90.439400000000006</v>
      </c>
      <c r="DK257" s="9">
        <v>2872992.72</v>
      </c>
      <c r="DL257" s="10">
        <v>90.465400000000002</v>
      </c>
      <c r="DM257" s="10">
        <v>90.438199999999995</v>
      </c>
      <c r="DN257" s="10">
        <v>90.411900000000003</v>
      </c>
      <c r="DO257" s="11">
        <v>90.438400000000001</v>
      </c>
      <c r="DP257" s="9">
        <v>3114157.96</v>
      </c>
      <c r="DQ257" s="10">
        <v>90.460999999999999</v>
      </c>
      <c r="DR257" s="10">
        <v>90.437799999999996</v>
      </c>
      <c r="DS257" s="10">
        <v>90.411199999999994</v>
      </c>
      <c r="DT257" s="11">
        <v>90.436599999999999</v>
      </c>
      <c r="DU257" s="9">
        <v>2088795.4</v>
      </c>
      <c r="DV257" s="10">
        <v>90.479600000000005</v>
      </c>
      <c r="DW257" s="10">
        <v>90.434799999999996</v>
      </c>
      <c r="DX257" s="10">
        <v>90.408100000000005</v>
      </c>
      <c r="DY257" s="11">
        <v>90.440700000000007</v>
      </c>
      <c r="DZ257" s="9">
        <v>1975709.16</v>
      </c>
      <c r="EA257" s="10">
        <v>90.480599999999995</v>
      </c>
      <c r="EB257" s="10">
        <v>90.435500000000005</v>
      </c>
      <c r="EC257" s="10">
        <v>90.410399999999996</v>
      </c>
      <c r="ED257" s="11">
        <v>90.442099999999996</v>
      </c>
      <c r="EE257" s="9">
        <v>1903094.52</v>
      </c>
      <c r="EF257" s="10">
        <v>90.481399999999994</v>
      </c>
      <c r="EG257" s="10">
        <v>90.437700000000007</v>
      </c>
      <c r="EH257" s="10">
        <v>90.412000000000006</v>
      </c>
      <c r="EI257" s="11">
        <v>90.443600000000004</v>
      </c>
      <c r="EJ257" s="9">
        <v>1883698.28</v>
      </c>
      <c r="EK257" s="10">
        <v>90.483199999999997</v>
      </c>
      <c r="EL257" s="10">
        <v>90.438599999999994</v>
      </c>
      <c r="EM257" s="10">
        <v>90.412199999999999</v>
      </c>
      <c r="EN257" s="11">
        <v>90.444599999999994</v>
      </c>
      <c r="EO257" s="9">
        <v>1916494.2</v>
      </c>
      <c r="EP257" s="10">
        <v>90.480800000000002</v>
      </c>
      <c r="EQ257" s="10">
        <v>90.439499999999995</v>
      </c>
      <c r="ER257" s="10">
        <v>90.413700000000006</v>
      </c>
      <c r="ES257" s="11">
        <v>90.444599999999994</v>
      </c>
      <c r="ET257" s="9">
        <v>1992899.32</v>
      </c>
      <c r="EU257" s="10">
        <v>90.480599999999995</v>
      </c>
      <c r="EV257" s="10">
        <v>90.44</v>
      </c>
      <c r="EW257" s="10">
        <v>90.414100000000005</v>
      </c>
      <c r="EX257" s="11">
        <v>90.444800000000001</v>
      </c>
      <c r="EY257" s="9">
        <v>2107183</v>
      </c>
      <c r="EZ257" s="10">
        <v>90.477900000000005</v>
      </c>
      <c r="FA257" s="10">
        <v>90.438400000000001</v>
      </c>
      <c r="FB257" s="10">
        <v>90.414699999999996</v>
      </c>
      <c r="FC257" s="11">
        <v>90.443600000000004</v>
      </c>
      <c r="FD257" s="9">
        <v>2254381.36</v>
      </c>
      <c r="FE257" s="10">
        <v>90.476100000000002</v>
      </c>
      <c r="FF257" s="10">
        <v>90.438800000000001</v>
      </c>
      <c r="FG257" s="10">
        <v>90.414000000000001</v>
      </c>
      <c r="FH257" s="11">
        <v>90.442899999999995</v>
      </c>
      <c r="FI257" s="9">
        <v>2433738.7200000002</v>
      </c>
      <c r="FJ257" s="10">
        <v>90.471599999999995</v>
      </c>
      <c r="FK257" s="10">
        <v>90.437899999999999</v>
      </c>
      <c r="FL257" s="10">
        <v>90.412199999999999</v>
      </c>
      <c r="FM257" s="11">
        <v>90.4405</v>
      </c>
      <c r="FN257" s="9">
        <v>2641291.96</v>
      </c>
      <c r="FO257" s="10">
        <v>90.468699999999998</v>
      </c>
      <c r="FP257" s="10">
        <v>90.437700000000007</v>
      </c>
      <c r="FQ257" s="10">
        <v>90.412899999999993</v>
      </c>
      <c r="FR257" s="11">
        <v>90.439700000000002</v>
      </c>
      <c r="FS257" s="9">
        <v>2870160.72</v>
      </c>
      <c r="FT257" s="10">
        <v>90.465699999999998</v>
      </c>
      <c r="FU257" s="10">
        <v>90.438699999999997</v>
      </c>
      <c r="FV257" s="10">
        <v>90.412599999999998</v>
      </c>
      <c r="FW257" s="11">
        <v>90.438999999999993</v>
      </c>
      <c r="FX257" s="9">
        <v>3111474.36</v>
      </c>
      <c r="FY257" s="10">
        <v>90.462400000000002</v>
      </c>
      <c r="FZ257" s="10">
        <v>90.438100000000006</v>
      </c>
      <c r="GA257" s="10">
        <v>90.410799999999995</v>
      </c>
      <c r="GB257" s="11">
        <v>90.437100000000001</v>
      </c>
    </row>
    <row r="258" spans="2:184" ht="15.75" customHeight="1" thickBot="1">
      <c r="B258" s="122"/>
      <c r="C258" s="71"/>
      <c r="D258" s="64">
        <f t="shared" si="20"/>
        <v>-26</v>
      </c>
      <c r="E258" s="13">
        <v>1948555.52</v>
      </c>
      <c r="F258" s="14">
        <v>88.705399999999997</v>
      </c>
      <c r="G258" s="14">
        <v>88.659599999999998</v>
      </c>
      <c r="H258" s="14">
        <v>88.635099999999994</v>
      </c>
      <c r="I258" s="15">
        <v>88.666600000000003</v>
      </c>
      <c r="J258" s="13">
        <v>1846112</v>
      </c>
      <c r="K258" s="14">
        <v>88.707800000000006</v>
      </c>
      <c r="L258" s="14">
        <v>88.662300000000002</v>
      </c>
      <c r="M258" s="14">
        <v>88.638000000000005</v>
      </c>
      <c r="N258" s="15">
        <v>88.669300000000007</v>
      </c>
      <c r="O258" s="13">
        <v>1786472.68</v>
      </c>
      <c r="P258" s="14">
        <v>88.709699999999998</v>
      </c>
      <c r="Q258" s="14">
        <v>88.663799999999995</v>
      </c>
      <c r="R258" s="14">
        <v>88.640500000000003</v>
      </c>
      <c r="S258" s="15">
        <v>88.671199999999999</v>
      </c>
      <c r="T258" s="13">
        <v>1778167.32</v>
      </c>
      <c r="U258" s="14">
        <v>88.71</v>
      </c>
      <c r="V258" s="14">
        <v>88.666499999999999</v>
      </c>
      <c r="W258" s="14">
        <v>88.640699999999995</v>
      </c>
      <c r="X258" s="15">
        <v>88.672300000000007</v>
      </c>
      <c r="Y258" s="13">
        <v>1817403.52</v>
      </c>
      <c r="Z258" s="14">
        <v>88.7102</v>
      </c>
      <c r="AA258" s="14">
        <v>88.667599999999993</v>
      </c>
      <c r="AB258" s="14">
        <v>88.642300000000006</v>
      </c>
      <c r="AC258" s="15">
        <v>88.673299999999998</v>
      </c>
      <c r="AD258" s="13">
        <v>1897127.32</v>
      </c>
      <c r="AE258" s="14">
        <v>88.708399999999997</v>
      </c>
      <c r="AF258" s="14">
        <v>88.668199999999999</v>
      </c>
      <c r="AG258" s="14">
        <v>88.643000000000001</v>
      </c>
      <c r="AH258" s="15">
        <v>88.673100000000005</v>
      </c>
      <c r="AI258" s="13">
        <v>2012730.08</v>
      </c>
      <c r="AJ258" s="14">
        <v>88.706699999999998</v>
      </c>
      <c r="AK258" s="14">
        <v>88.667299999999997</v>
      </c>
      <c r="AL258" s="14">
        <v>88.641800000000003</v>
      </c>
      <c r="AM258" s="15">
        <v>88.671800000000005</v>
      </c>
      <c r="AN258" s="13">
        <v>2160421.6800000002</v>
      </c>
      <c r="AO258" s="14">
        <v>88.703500000000005</v>
      </c>
      <c r="AP258" s="14">
        <v>88.666499999999999</v>
      </c>
      <c r="AQ258" s="14">
        <v>88.640900000000002</v>
      </c>
      <c r="AR258" s="15">
        <v>88.670199999999994</v>
      </c>
      <c r="AS258" s="13">
        <v>2338277.64</v>
      </c>
      <c r="AT258" s="14">
        <v>88.699700000000007</v>
      </c>
      <c r="AU258" s="14">
        <v>88.665000000000006</v>
      </c>
      <c r="AV258" s="14">
        <v>88.641199999999998</v>
      </c>
      <c r="AW258" s="15">
        <v>88.668599999999998</v>
      </c>
      <c r="AX258" s="13">
        <v>2542423.2799999998</v>
      </c>
      <c r="AY258" s="14">
        <v>88.696899999999999</v>
      </c>
      <c r="AZ258" s="14">
        <v>88.664599999999993</v>
      </c>
      <c r="BA258" s="14">
        <v>88.640199999999993</v>
      </c>
      <c r="BB258" s="15">
        <v>88.667199999999994</v>
      </c>
      <c r="BC258" s="13">
        <v>2765991</v>
      </c>
      <c r="BD258" s="14">
        <v>88.693100000000001</v>
      </c>
      <c r="BE258" s="14">
        <v>88.664900000000003</v>
      </c>
      <c r="BF258" s="14">
        <v>88.640699999999995</v>
      </c>
      <c r="BG258" s="15">
        <v>88.666200000000003</v>
      </c>
      <c r="BH258" s="13">
        <v>3002209.64</v>
      </c>
      <c r="BI258" s="14">
        <v>88.690399999999997</v>
      </c>
      <c r="BJ258" s="14">
        <v>88.6648</v>
      </c>
      <c r="BK258" s="14">
        <v>88.639300000000006</v>
      </c>
      <c r="BL258" s="15">
        <v>88.6648</v>
      </c>
      <c r="BM258" s="13">
        <v>1957453.64</v>
      </c>
      <c r="BN258" s="14">
        <v>88.704899999999995</v>
      </c>
      <c r="BO258" s="14">
        <v>88.660200000000003</v>
      </c>
      <c r="BP258" s="14">
        <v>88.634900000000002</v>
      </c>
      <c r="BQ258" s="15">
        <v>88.666600000000003</v>
      </c>
      <c r="BR258" s="13">
        <v>1854855.64</v>
      </c>
      <c r="BS258" s="14">
        <v>88.706999999999994</v>
      </c>
      <c r="BT258" s="14">
        <v>88.661699999999996</v>
      </c>
      <c r="BU258" s="14">
        <v>88.637</v>
      </c>
      <c r="BV258" s="15">
        <v>88.668400000000005</v>
      </c>
      <c r="BW258" s="13">
        <v>1795133.96</v>
      </c>
      <c r="BX258" s="14">
        <v>88.709199999999996</v>
      </c>
      <c r="BY258" s="14">
        <v>88.664199999999994</v>
      </c>
      <c r="BZ258" s="14">
        <v>88.640299999999996</v>
      </c>
      <c r="CA258" s="15">
        <v>88.671099999999996</v>
      </c>
      <c r="CB258" s="13">
        <v>1787553.96</v>
      </c>
      <c r="CC258" s="14">
        <v>88.709599999999995</v>
      </c>
      <c r="CD258" s="14">
        <v>88.665999999999997</v>
      </c>
      <c r="CE258" s="14">
        <v>88.641499999999994</v>
      </c>
      <c r="CF258" s="15">
        <v>88.672300000000007</v>
      </c>
      <c r="CG258" s="13">
        <v>1829397.56</v>
      </c>
      <c r="CH258" s="14">
        <v>88.709299999999999</v>
      </c>
      <c r="CI258" s="14">
        <v>88.667500000000004</v>
      </c>
      <c r="CJ258" s="14">
        <v>88.642600000000002</v>
      </c>
      <c r="CK258" s="15">
        <v>88.673000000000002</v>
      </c>
      <c r="CL258" s="13">
        <v>1912554.24</v>
      </c>
      <c r="CM258" s="14">
        <v>88.709500000000006</v>
      </c>
      <c r="CN258" s="14">
        <v>88.667500000000004</v>
      </c>
      <c r="CO258" s="14">
        <v>88.643000000000001</v>
      </c>
      <c r="CP258" s="15">
        <v>88.673199999999994</v>
      </c>
      <c r="CQ258" s="13">
        <v>2031896.2</v>
      </c>
      <c r="CR258" s="14">
        <v>88.706100000000006</v>
      </c>
      <c r="CS258" s="14">
        <v>88.666399999999996</v>
      </c>
      <c r="CT258" s="14">
        <v>88.642300000000006</v>
      </c>
      <c r="CU258" s="15">
        <v>88.671499999999995</v>
      </c>
      <c r="CV258" s="13">
        <v>2183116.3199999998</v>
      </c>
      <c r="CW258" s="14">
        <v>88.703400000000002</v>
      </c>
      <c r="CX258" s="14">
        <v>88.665899999999993</v>
      </c>
      <c r="CY258" s="14">
        <v>88.640799999999999</v>
      </c>
      <c r="CZ258" s="15">
        <v>88.67</v>
      </c>
      <c r="DA258" s="13">
        <v>2365869.52</v>
      </c>
      <c r="DB258" s="14">
        <v>88.699799999999996</v>
      </c>
      <c r="DC258" s="14">
        <v>88.665300000000002</v>
      </c>
      <c r="DD258" s="14">
        <v>88.640699999999995</v>
      </c>
      <c r="DE258" s="15">
        <v>88.668499999999995</v>
      </c>
      <c r="DF258" s="13">
        <v>2575371.36</v>
      </c>
      <c r="DG258" s="14">
        <v>88.697900000000004</v>
      </c>
      <c r="DH258" s="14">
        <v>88.665400000000005</v>
      </c>
      <c r="DI258" s="14">
        <v>88.639600000000002</v>
      </c>
      <c r="DJ258" s="15">
        <v>88.667599999999993</v>
      </c>
      <c r="DK258" s="13">
        <v>2803456.88</v>
      </c>
      <c r="DL258" s="14">
        <v>88.693200000000004</v>
      </c>
      <c r="DM258" s="14">
        <v>88.665099999999995</v>
      </c>
      <c r="DN258" s="14">
        <v>88.639899999999997</v>
      </c>
      <c r="DO258" s="15">
        <v>88.665999999999997</v>
      </c>
      <c r="DP258" s="13">
        <v>3041486.6</v>
      </c>
      <c r="DQ258" s="14">
        <v>88.690399999999997</v>
      </c>
      <c r="DR258" s="14">
        <v>88.664900000000003</v>
      </c>
      <c r="DS258" s="14">
        <v>88.638900000000007</v>
      </c>
      <c r="DT258" s="15">
        <v>88.664699999999996</v>
      </c>
      <c r="DU258" s="13">
        <v>1953506.04</v>
      </c>
      <c r="DV258" s="14">
        <v>88.705600000000004</v>
      </c>
      <c r="DW258" s="14">
        <v>88.660200000000003</v>
      </c>
      <c r="DX258" s="14">
        <v>88.635000000000005</v>
      </c>
      <c r="DY258" s="15">
        <v>88.666799999999995</v>
      </c>
      <c r="DZ258" s="13">
        <v>1851032.96</v>
      </c>
      <c r="EA258" s="14">
        <v>88.708200000000005</v>
      </c>
      <c r="EB258" s="14">
        <v>88.662000000000006</v>
      </c>
      <c r="EC258" s="14">
        <v>88.636899999999997</v>
      </c>
      <c r="ED258" s="15">
        <v>88.668899999999994</v>
      </c>
      <c r="EE258" s="13">
        <v>1791502.08</v>
      </c>
      <c r="EF258" s="14">
        <v>88.709299999999999</v>
      </c>
      <c r="EG258" s="14">
        <v>88.664299999999997</v>
      </c>
      <c r="EH258" s="14">
        <v>88.640900000000002</v>
      </c>
      <c r="EI258" s="15">
        <v>88.671400000000006</v>
      </c>
      <c r="EJ258" s="13">
        <v>1783986.92</v>
      </c>
      <c r="EK258" s="14">
        <v>88.710099999999997</v>
      </c>
      <c r="EL258" s="14">
        <v>88.665599999999998</v>
      </c>
      <c r="EM258" s="14">
        <v>88.640900000000002</v>
      </c>
      <c r="EN258" s="15">
        <v>88.6721</v>
      </c>
      <c r="EO258" s="13">
        <v>1825776.6</v>
      </c>
      <c r="EP258" s="14">
        <v>88.709699999999998</v>
      </c>
      <c r="EQ258" s="14">
        <v>88.666899999999998</v>
      </c>
      <c r="ER258" s="14">
        <v>88.642700000000005</v>
      </c>
      <c r="ES258" s="15">
        <v>88.673000000000002</v>
      </c>
      <c r="ET258" s="13">
        <v>1908895.96</v>
      </c>
      <c r="EU258" s="14">
        <v>88.709400000000002</v>
      </c>
      <c r="EV258" s="14">
        <v>88.668300000000002</v>
      </c>
      <c r="EW258" s="14">
        <v>88.643199999999993</v>
      </c>
      <c r="EX258" s="15">
        <v>88.673599999999993</v>
      </c>
      <c r="EY258" s="13">
        <v>2028281.52</v>
      </c>
      <c r="EZ258" s="14">
        <v>88.706500000000005</v>
      </c>
      <c r="FA258" s="14">
        <v>88.667500000000004</v>
      </c>
      <c r="FB258" s="14">
        <v>88.641900000000007</v>
      </c>
      <c r="FC258" s="15">
        <v>88.671899999999994</v>
      </c>
      <c r="FD258" s="13">
        <v>2179622.36</v>
      </c>
      <c r="FE258" s="14">
        <v>88.703400000000002</v>
      </c>
      <c r="FF258" s="14">
        <v>88.665800000000004</v>
      </c>
      <c r="FG258" s="14">
        <v>88.6404</v>
      </c>
      <c r="FH258" s="15">
        <v>88.669799999999995</v>
      </c>
      <c r="FI258" s="13">
        <v>2362625.2799999998</v>
      </c>
      <c r="FJ258" s="14">
        <v>88.700400000000002</v>
      </c>
      <c r="FK258" s="14">
        <v>88.665999999999997</v>
      </c>
      <c r="FL258" s="14">
        <v>88.640799999999999</v>
      </c>
      <c r="FM258" s="15">
        <v>88.668999999999997</v>
      </c>
      <c r="FN258" s="13">
        <v>2572343.48</v>
      </c>
      <c r="FO258" s="14">
        <v>88.697699999999998</v>
      </c>
      <c r="FP258" s="14">
        <v>88.665300000000002</v>
      </c>
      <c r="FQ258" s="14">
        <v>88.640799999999999</v>
      </c>
      <c r="FR258" s="15">
        <v>88.667900000000003</v>
      </c>
      <c r="FS258" s="13">
        <v>2800550.36</v>
      </c>
      <c r="FT258" s="14">
        <v>88.692599999999999</v>
      </c>
      <c r="FU258" s="14">
        <v>88.665400000000005</v>
      </c>
      <c r="FV258" s="14">
        <v>88.639300000000006</v>
      </c>
      <c r="FW258" s="15">
        <v>88.665700000000001</v>
      </c>
      <c r="FX258" s="13">
        <v>3038624.64</v>
      </c>
      <c r="FY258" s="14">
        <v>88.6905</v>
      </c>
      <c r="FZ258" s="14">
        <v>88.664199999999994</v>
      </c>
      <c r="GA258" s="14">
        <v>88.639399999999995</v>
      </c>
      <c r="GB258" s="15">
        <v>88.664599999999993</v>
      </c>
    </row>
    <row r="259" spans="2:184" ht="15" customHeight="1">
      <c r="B259" s="122"/>
      <c r="C259" s="70" t="s">
        <v>17</v>
      </c>
      <c r="D259" s="63">
        <f>-(($B247 - 8) * 6)</f>
        <v>-48</v>
      </c>
      <c r="E259" s="5">
        <v>3983349.56</v>
      </c>
      <c r="F259" s="6">
        <v>111.6597</v>
      </c>
      <c r="G259" s="6">
        <v>111.4586</v>
      </c>
      <c r="H259" s="6">
        <v>111.2933</v>
      </c>
      <c r="I259" s="7">
        <v>111.4679</v>
      </c>
      <c r="J259" s="5">
        <v>3757212.56</v>
      </c>
      <c r="K259" s="6">
        <v>112.0085</v>
      </c>
      <c r="L259" s="6">
        <v>111.7046</v>
      </c>
      <c r="M259" s="6">
        <v>111.54519999999999</v>
      </c>
      <c r="N259" s="7">
        <v>111.74850000000001</v>
      </c>
      <c r="O259" s="5">
        <v>3576054.4</v>
      </c>
      <c r="P259" s="6">
        <v>112.6523</v>
      </c>
      <c r="Q259" s="6">
        <v>112.1859</v>
      </c>
      <c r="R259" s="6">
        <v>112.0305</v>
      </c>
      <c r="S259" s="7">
        <v>112.2816</v>
      </c>
      <c r="T259" s="5">
        <v>3433074</v>
      </c>
      <c r="U259" s="6">
        <v>113.40309999999999</v>
      </c>
      <c r="V259" s="6">
        <v>112.7454</v>
      </c>
      <c r="W259" s="6">
        <v>112.5985</v>
      </c>
      <c r="X259" s="7">
        <v>112.90170000000001</v>
      </c>
      <c r="Y259" s="5">
        <v>3335772.1600000001</v>
      </c>
      <c r="Z259" s="6">
        <v>114.2226</v>
      </c>
      <c r="AA259" s="6">
        <v>113.3334</v>
      </c>
      <c r="AB259" s="6">
        <v>113.1944</v>
      </c>
      <c r="AC259" s="7">
        <v>113.56</v>
      </c>
      <c r="AD259" s="5">
        <v>3291641.32</v>
      </c>
      <c r="AE259" s="6">
        <v>115.45950000000001</v>
      </c>
      <c r="AF259" s="6">
        <v>114.1773</v>
      </c>
      <c r="AG259" s="6">
        <v>114.0527</v>
      </c>
      <c r="AH259" s="7">
        <v>114.5179</v>
      </c>
      <c r="AI259" s="5">
        <v>3295828.52</v>
      </c>
      <c r="AJ259" s="6">
        <v>117.29940000000001</v>
      </c>
      <c r="AK259" s="6">
        <v>115.25790000000001</v>
      </c>
      <c r="AL259" s="6">
        <v>115.1354</v>
      </c>
      <c r="AM259" s="7">
        <v>115.7906</v>
      </c>
      <c r="AN259" s="5">
        <v>3341835</v>
      </c>
      <c r="AO259" s="6">
        <v>119.5621</v>
      </c>
      <c r="AP259" s="6">
        <v>116.3241</v>
      </c>
      <c r="AQ259" s="6">
        <v>116.2186</v>
      </c>
      <c r="AR259" s="7">
        <v>117.1172</v>
      </c>
      <c r="AS259" s="5">
        <v>3427023.36</v>
      </c>
      <c r="AT259" s="6">
        <v>121.53870000000001</v>
      </c>
      <c r="AU259" s="6">
        <v>117.4092</v>
      </c>
      <c r="AV259" s="6">
        <v>117.2989</v>
      </c>
      <c r="AW259" s="7">
        <v>118.35420000000001</v>
      </c>
      <c r="AX259" s="5">
        <v>3558155.64</v>
      </c>
      <c r="AY259" s="6">
        <v>123.9336</v>
      </c>
      <c r="AZ259" s="6">
        <v>119.4667</v>
      </c>
      <c r="BA259" s="6">
        <v>119.3306</v>
      </c>
      <c r="BB259" s="7">
        <v>120.4521</v>
      </c>
      <c r="BC259" s="5">
        <v>3730499.8</v>
      </c>
      <c r="BD259" s="6">
        <v>125.6174</v>
      </c>
      <c r="BE259" s="6">
        <v>121.74809999999999</v>
      </c>
      <c r="BF259" s="6">
        <v>121.6391</v>
      </c>
      <c r="BG259" s="7">
        <v>122.648</v>
      </c>
      <c r="BH259" s="5">
        <v>3945630.08</v>
      </c>
      <c r="BI259" s="6">
        <v>124.2817</v>
      </c>
      <c r="BJ259" s="6">
        <v>120.9494</v>
      </c>
      <c r="BK259" s="6">
        <v>120.8841</v>
      </c>
      <c r="BL259" s="7">
        <v>121.77030000000001</v>
      </c>
      <c r="BM259" s="5">
        <v>3991611.52</v>
      </c>
      <c r="BN259" s="6">
        <v>111.6641</v>
      </c>
      <c r="BO259" s="6">
        <v>111.4601</v>
      </c>
      <c r="BP259" s="6">
        <v>111.29040000000001</v>
      </c>
      <c r="BQ259" s="7">
        <v>111.4688</v>
      </c>
      <c r="BR259" s="5">
        <v>3766179.8399999999</v>
      </c>
      <c r="BS259" s="6">
        <v>112.0009</v>
      </c>
      <c r="BT259" s="6">
        <v>111.6966</v>
      </c>
      <c r="BU259" s="6">
        <v>111.542</v>
      </c>
      <c r="BV259" s="7">
        <v>111.7423</v>
      </c>
      <c r="BW259" s="5">
        <v>3585603.6</v>
      </c>
      <c r="BX259" s="6">
        <v>112.6485</v>
      </c>
      <c r="BY259" s="6">
        <v>112.1862</v>
      </c>
      <c r="BZ259" s="6">
        <v>112.0313</v>
      </c>
      <c r="CA259" s="7">
        <v>112.2808</v>
      </c>
      <c r="CB259" s="5">
        <v>3442854.72</v>
      </c>
      <c r="CC259" s="6">
        <v>113.40389999999999</v>
      </c>
      <c r="CD259" s="6">
        <v>112.7443</v>
      </c>
      <c r="CE259" s="6">
        <v>112.5971</v>
      </c>
      <c r="CF259" s="7">
        <v>112.9011</v>
      </c>
      <c r="CG259" s="5">
        <v>3345568.04</v>
      </c>
      <c r="CH259" s="6">
        <v>114.22239999999999</v>
      </c>
      <c r="CI259" s="6">
        <v>113.3248</v>
      </c>
      <c r="CJ259" s="6">
        <v>113.1947</v>
      </c>
      <c r="CK259" s="7">
        <v>113.557</v>
      </c>
      <c r="CL259" s="5">
        <v>3301572.32</v>
      </c>
      <c r="CM259" s="6">
        <v>115.4545</v>
      </c>
      <c r="CN259" s="6">
        <v>114.1716</v>
      </c>
      <c r="CO259" s="6">
        <v>114.0509</v>
      </c>
      <c r="CP259" s="7">
        <v>114.51390000000001</v>
      </c>
      <c r="CQ259" s="5">
        <v>3305664.08</v>
      </c>
      <c r="CR259" s="6">
        <v>117.2769</v>
      </c>
      <c r="CS259" s="6">
        <v>115.2474</v>
      </c>
      <c r="CT259" s="6">
        <v>115.13249999999999</v>
      </c>
      <c r="CU259" s="7">
        <v>115.7803</v>
      </c>
      <c r="CV259" s="5">
        <v>3351859.76</v>
      </c>
      <c r="CW259" s="6">
        <v>119.5761</v>
      </c>
      <c r="CX259" s="6">
        <v>116.3336</v>
      </c>
      <c r="CY259" s="6">
        <v>116.2209</v>
      </c>
      <c r="CZ259" s="7">
        <v>117.12479999999999</v>
      </c>
      <c r="DA259" s="5">
        <v>3437293.8</v>
      </c>
      <c r="DB259" s="6">
        <v>121.5098</v>
      </c>
      <c r="DC259" s="6">
        <v>117.3779</v>
      </c>
      <c r="DD259" s="6">
        <v>117.279</v>
      </c>
      <c r="DE259" s="7">
        <v>118.3284</v>
      </c>
      <c r="DF259" s="5">
        <v>3569350.2</v>
      </c>
      <c r="DG259" s="6">
        <v>123.88249999999999</v>
      </c>
      <c r="DH259" s="6">
        <v>119.432</v>
      </c>
      <c r="DI259" s="6">
        <v>119.2817</v>
      </c>
      <c r="DJ259" s="7">
        <v>120.407</v>
      </c>
      <c r="DK259" s="5">
        <v>3741679.28</v>
      </c>
      <c r="DL259" s="6">
        <v>125.6473</v>
      </c>
      <c r="DM259" s="6">
        <v>121.6861</v>
      </c>
      <c r="DN259" s="6">
        <v>121.58150000000001</v>
      </c>
      <c r="DO259" s="7">
        <v>122.6024</v>
      </c>
      <c r="DP259" s="5">
        <v>3956155.84</v>
      </c>
      <c r="DQ259" s="6">
        <v>124.256</v>
      </c>
      <c r="DR259" s="6">
        <v>120.9002</v>
      </c>
      <c r="DS259" s="6">
        <v>120.8278</v>
      </c>
      <c r="DT259" s="7">
        <v>121.72239999999999</v>
      </c>
      <c r="DU259" s="5">
        <v>3987904.68</v>
      </c>
      <c r="DV259" s="6">
        <v>111.6562</v>
      </c>
      <c r="DW259" s="6">
        <v>111.45050000000001</v>
      </c>
      <c r="DX259" s="6">
        <v>111.2915</v>
      </c>
      <c r="DY259" s="7">
        <v>111.4635</v>
      </c>
      <c r="DZ259" s="5">
        <v>3762012.48</v>
      </c>
      <c r="EA259" s="6">
        <v>112.0027</v>
      </c>
      <c r="EB259" s="6">
        <v>111.69459999999999</v>
      </c>
      <c r="EC259" s="6">
        <v>111.5429</v>
      </c>
      <c r="ED259" s="7">
        <v>111.74250000000001</v>
      </c>
      <c r="EE259" s="5">
        <v>3581327.44</v>
      </c>
      <c r="EF259" s="6">
        <v>112.65389999999999</v>
      </c>
      <c r="EG259" s="6">
        <v>112.18680000000001</v>
      </c>
      <c r="EH259" s="6">
        <v>112.0284</v>
      </c>
      <c r="EI259" s="7">
        <v>112.2816</v>
      </c>
      <c r="EJ259" s="5">
        <v>3438972.28</v>
      </c>
      <c r="EK259" s="6">
        <v>113.4068</v>
      </c>
      <c r="EL259" s="6">
        <v>112.74850000000001</v>
      </c>
      <c r="EM259" s="6">
        <v>112.59780000000001</v>
      </c>
      <c r="EN259" s="7">
        <v>112.9036</v>
      </c>
      <c r="EO259" s="5">
        <v>3341674.96</v>
      </c>
      <c r="EP259" s="6">
        <v>114.2182</v>
      </c>
      <c r="EQ259" s="6">
        <v>113.3267</v>
      </c>
      <c r="ER259" s="6">
        <v>113.191</v>
      </c>
      <c r="ES259" s="7">
        <v>113.5551</v>
      </c>
      <c r="ET259" s="5">
        <v>3297434.2</v>
      </c>
      <c r="EU259" s="6">
        <v>115.44070000000001</v>
      </c>
      <c r="EV259" s="6">
        <v>114.15689999999999</v>
      </c>
      <c r="EW259" s="6">
        <v>114.0391</v>
      </c>
      <c r="EX259" s="7">
        <v>114.5005</v>
      </c>
      <c r="EY259" s="5">
        <v>3301927.72</v>
      </c>
      <c r="EZ259" s="6">
        <v>117.282</v>
      </c>
      <c r="FA259" s="6">
        <v>115.2517</v>
      </c>
      <c r="FB259" s="6">
        <v>115.13030000000001</v>
      </c>
      <c r="FC259" s="7">
        <v>115.7822</v>
      </c>
      <c r="FD259" s="5">
        <v>3348100.76</v>
      </c>
      <c r="FE259" s="6">
        <v>119.5722</v>
      </c>
      <c r="FF259" s="6">
        <v>116.32980000000001</v>
      </c>
      <c r="FG259" s="6">
        <v>116.22029999999999</v>
      </c>
      <c r="FH259" s="7">
        <v>117.1221</v>
      </c>
      <c r="FI259" s="5">
        <v>3433642.8</v>
      </c>
      <c r="FJ259" s="6">
        <v>121.54770000000001</v>
      </c>
      <c r="FK259" s="6">
        <v>117.40260000000001</v>
      </c>
      <c r="FL259" s="6">
        <v>117.3017</v>
      </c>
      <c r="FM259" s="7">
        <v>118.3548</v>
      </c>
      <c r="FN259" s="5">
        <v>3564678.68</v>
      </c>
      <c r="FO259" s="6">
        <v>123.8085</v>
      </c>
      <c r="FP259" s="6">
        <v>119.3642</v>
      </c>
      <c r="FQ259" s="6">
        <v>119.2227</v>
      </c>
      <c r="FR259" s="7">
        <v>120.336</v>
      </c>
      <c r="FS259" s="5">
        <v>3737232.12</v>
      </c>
      <c r="FT259" s="6">
        <v>125.6841</v>
      </c>
      <c r="FU259" s="6">
        <v>121.7129</v>
      </c>
      <c r="FV259" s="6">
        <v>121.6067</v>
      </c>
      <c r="FW259" s="7">
        <v>122.63039999999999</v>
      </c>
      <c r="FX259" s="5">
        <v>3952729.76</v>
      </c>
      <c r="FY259" s="6">
        <v>124.3261</v>
      </c>
      <c r="FZ259" s="6">
        <v>120.9188</v>
      </c>
      <c r="GA259" s="6">
        <v>120.8404</v>
      </c>
      <c r="GB259" s="7">
        <v>121.7483</v>
      </c>
    </row>
    <row r="260" spans="2:184" ht="15" customHeight="1">
      <c r="B260" s="122"/>
      <c r="C260" s="87"/>
      <c r="D260" s="8">
        <f>$D259 + 2</f>
        <v>-46</v>
      </c>
      <c r="E260" s="9">
        <v>3762407.16</v>
      </c>
      <c r="F260" s="10">
        <v>107.71980000000001</v>
      </c>
      <c r="G260" s="10">
        <v>107.55029999999999</v>
      </c>
      <c r="H260" s="10">
        <v>107.4794</v>
      </c>
      <c r="I260" s="11">
        <v>107.5819</v>
      </c>
      <c r="J260" s="9">
        <v>3554208.84</v>
      </c>
      <c r="K260" s="10">
        <v>108.0044</v>
      </c>
      <c r="L260" s="10">
        <v>107.7756</v>
      </c>
      <c r="M260" s="10">
        <v>107.6932</v>
      </c>
      <c r="N260" s="11">
        <v>107.8224</v>
      </c>
      <c r="O260" s="9">
        <v>3382658.72</v>
      </c>
      <c r="P260" s="10">
        <v>108.367</v>
      </c>
      <c r="Q260" s="10">
        <v>108.02849999999999</v>
      </c>
      <c r="R260" s="10">
        <v>107.9567</v>
      </c>
      <c r="S260" s="11">
        <v>108.11369999999999</v>
      </c>
      <c r="T260" s="9">
        <v>3246548.08</v>
      </c>
      <c r="U260" s="10">
        <v>108.7077</v>
      </c>
      <c r="V260" s="10">
        <v>108.2726</v>
      </c>
      <c r="W260" s="10">
        <v>108.19459999999999</v>
      </c>
      <c r="X260" s="11">
        <v>108.3858</v>
      </c>
      <c r="Y260" s="9">
        <v>3162749.84</v>
      </c>
      <c r="Z260" s="10">
        <v>109.1151</v>
      </c>
      <c r="AA260" s="10">
        <v>108.557</v>
      </c>
      <c r="AB260" s="10">
        <v>108.4897</v>
      </c>
      <c r="AC260" s="11">
        <v>108.7116</v>
      </c>
      <c r="AD260" s="9">
        <v>3136892.84</v>
      </c>
      <c r="AE260" s="10">
        <v>109.7165</v>
      </c>
      <c r="AF260" s="10">
        <v>108.98180000000001</v>
      </c>
      <c r="AG260" s="10">
        <v>108.91630000000001</v>
      </c>
      <c r="AH260" s="11">
        <v>109.18989999999999</v>
      </c>
      <c r="AI260" s="9">
        <v>3176093.16</v>
      </c>
      <c r="AJ260" s="10">
        <v>110.80549999999999</v>
      </c>
      <c r="AK260" s="10">
        <v>109.68640000000001</v>
      </c>
      <c r="AL260" s="10">
        <v>109.6172</v>
      </c>
      <c r="AM260" s="11">
        <v>110.0031</v>
      </c>
      <c r="AN260" s="9">
        <v>3266940.2</v>
      </c>
      <c r="AO260" s="10">
        <v>112.5283</v>
      </c>
      <c r="AP260" s="10">
        <v>110.69970000000001</v>
      </c>
      <c r="AQ260" s="10">
        <v>110.62909999999999</v>
      </c>
      <c r="AR260" s="11">
        <v>111.2012</v>
      </c>
      <c r="AS260" s="9">
        <v>3381553</v>
      </c>
      <c r="AT260" s="10">
        <v>114.5065</v>
      </c>
      <c r="AU260" s="10">
        <v>111.7274</v>
      </c>
      <c r="AV260" s="10">
        <v>111.67829999999999</v>
      </c>
      <c r="AW260" s="11">
        <v>112.4524</v>
      </c>
      <c r="AX260" s="9">
        <v>3522190.88</v>
      </c>
      <c r="AY260" s="10">
        <v>117.3824</v>
      </c>
      <c r="AZ260" s="10">
        <v>112.5382</v>
      </c>
      <c r="BA260" s="10">
        <v>112.5095</v>
      </c>
      <c r="BB260" s="11">
        <v>113.62730000000001</v>
      </c>
      <c r="BC260" s="9">
        <v>3699097.52</v>
      </c>
      <c r="BD260" s="10">
        <v>117.88079999999999</v>
      </c>
      <c r="BE260" s="10">
        <v>112.87220000000001</v>
      </c>
      <c r="BF260" s="10">
        <v>112.84480000000001</v>
      </c>
      <c r="BG260" s="11">
        <v>113.9847</v>
      </c>
      <c r="BH260" s="9">
        <v>3930354.12</v>
      </c>
      <c r="BI260" s="10">
        <v>116.75490000000001</v>
      </c>
      <c r="BJ260" s="10">
        <v>112.97150000000001</v>
      </c>
      <c r="BK260" s="10">
        <v>112.94</v>
      </c>
      <c r="BL260" s="11">
        <v>113.89409999999999</v>
      </c>
      <c r="BM260" s="9">
        <v>3771654.88</v>
      </c>
      <c r="BN260" s="10">
        <v>107.7259</v>
      </c>
      <c r="BO260" s="10">
        <v>107.55670000000001</v>
      </c>
      <c r="BP260" s="10">
        <v>107.4828</v>
      </c>
      <c r="BQ260" s="11">
        <v>107.5872</v>
      </c>
      <c r="BR260" s="9">
        <v>3563595.68</v>
      </c>
      <c r="BS260" s="10">
        <v>107.999</v>
      </c>
      <c r="BT260" s="10">
        <v>107.7653</v>
      </c>
      <c r="BU260" s="10">
        <v>107.69329999999999</v>
      </c>
      <c r="BV260" s="11">
        <v>107.8173</v>
      </c>
      <c r="BW260" s="9">
        <v>3392372.72</v>
      </c>
      <c r="BX260" s="10">
        <v>108.36499999999999</v>
      </c>
      <c r="BY260" s="10">
        <v>108.03149999999999</v>
      </c>
      <c r="BZ260" s="10">
        <v>107.958</v>
      </c>
      <c r="CA260" s="11">
        <v>108.1146</v>
      </c>
      <c r="CB260" s="9">
        <v>3256681.44</v>
      </c>
      <c r="CC260" s="10">
        <v>108.7137</v>
      </c>
      <c r="CD260" s="10">
        <v>108.2782</v>
      </c>
      <c r="CE260" s="10">
        <v>108.2055</v>
      </c>
      <c r="CF260" s="11">
        <v>108.3934</v>
      </c>
      <c r="CG260" s="9">
        <v>3172974.76</v>
      </c>
      <c r="CH260" s="10">
        <v>109.1238</v>
      </c>
      <c r="CI260" s="10">
        <v>108.56780000000001</v>
      </c>
      <c r="CJ260" s="10">
        <v>108.4958</v>
      </c>
      <c r="CK260" s="11">
        <v>108.7201</v>
      </c>
      <c r="CL260" s="9">
        <v>3146900</v>
      </c>
      <c r="CM260" s="10">
        <v>109.71469999999999</v>
      </c>
      <c r="CN260" s="10">
        <v>108.9777</v>
      </c>
      <c r="CO260" s="10">
        <v>108.9105</v>
      </c>
      <c r="CP260" s="11">
        <v>109.18600000000001</v>
      </c>
      <c r="CQ260" s="9">
        <v>3185619.76</v>
      </c>
      <c r="CR260" s="10">
        <v>110.7863</v>
      </c>
      <c r="CS260" s="10">
        <v>109.6716</v>
      </c>
      <c r="CT260" s="10">
        <v>109.6014</v>
      </c>
      <c r="CU260" s="11">
        <v>109.9868</v>
      </c>
      <c r="CV260" s="9">
        <v>3276442.36</v>
      </c>
      <c r="CW260" s="10">
        <v>112.5009</v>
      </c>
      <c r="CX260" s="10">
        <v>110.67570000000001</v>
      </c>
      <c r="CY260" s="10">
        <v>110.61409999999999</v>
      </c>
      <c r="CZ260" s="11">
        <v>111.17910000000001</v>
      </c>
      <c r="DA260" s="9">
        <v>3391882</v>
      </c>
      <c r="DB260" s="10">
        <v>114.5056</v>
      </c>
      <c r="DC260" s="10">
        <v>111.72410000000001</v>
      </c>
      <c r="DD260" s="10">
        <v>111.6747</v>
      </c>
      <c r="DE260" s="11">
        <v>112.4495</v>
      </c>
      <c r="DF260" s="9">
        <v>3533097.52</v>
      </c>
      <c r="DG260" s="10">
        <v>117.3822</v>
      </c>
      <c r="DH260" s="10">
        <v>112.5399</v>
      </c>
      <c r="DI260" s="10">
        <v>112.5059</v>
      </c>
      <c r="DJ260" s="11">
        <v>113.62609999999999</v>
      </c>
      <c r="DK260" s="9">
        <v>3709711.88</v>
      </c>
      <c r="DL260" s="10">
        <v>117.95780000000001</v>
      </c>
      <c r="DM260" s="10">
        <v>112.8711</v>
      </c>
      <c r="DN260" s="10">
        <v>112.8454</v>
      </c>
      <c r="DO260" s="11">
        <v>113.9949</v>
      </c>
      <c r="DP260" s="9">
        <v>3941374.84</v>
      </c>
      <c r="DQ260" s="10">
        <v>117.06610000000001</v>
      </c>
      <c r="DR260" s="10">
        <v>112.99209999999999</v>
      </c>
      <c r="DS260" s="10">
        <v>112.9586</v>
      </c>
      <c r="DT260" s="11">
        <v>113.96259999999999</v>
      </c>
      <c r="DU260" s="9">
        <v>3767661.2</v>
      </c>
      <c r="DV260" s="10">
        <v>107.7208</v>
      </c>
      <c r="DW260" s="10">
        <v>107.5574</v>
      </c>
      <c r="DX260" s="10">
        <v>107.48309999999999</v>
      </c>
      <c r="DY260" s="11">
        <v>107.586</v>
      </c>
      <c r="DZ260" s="9">
        <v>3559713.28</v>
      </c>
      <c r="EA260" s="10">
        <v>108.0065</v>
      </c>
      <c r="EB260" s="10">
        <v>107.7709</v>
      </c>
      <c r="EC260" s="10">
        <v>107.69280000000001</v>
      </c>
      <c r="ED260" s="11">
        <v>107.82129999999999</v>
      </c>
      <c r="EE260" s="9">
        <v>3388386.2</v>
      </c>
      <c r="EF260" s="10">
        <v>108.36839999999999</v>
      </c>
      <c r="EG260" s="10">
        <v>108.0331</v>
      </c>
      <c r="EH260" s="10">
        <v>107.9593</v>
      </c>
      <c r="EI260" s="11">
        <v>108.11660000000001</v>
      </c>
      <c r="EJ260" s="9">
        <v>3252368.32</v>
      </c>
      <c r="EK260" s="10">
        <v>108.70910000000001</v>
      </c>
      <c r="EL260" s="10">
        <v>108.2728</v>
      </c>
      <c r="EM260" s="10">
        <v>108.19970000000001</v>
      </c>
      <c r="EN260" s="11">
        <v>108.38809999999999</v>
      </c>
      <c r="EO260" s="9">
        <v>3168668.96</v>
      </c>
      <c r="EP260" s="10">
        <v>109.1078</v>
      </c>
      <c r="EQ260" s="10">
        <v>108.5543</v>
      </c>
      <c r="ER260" s="10">
        <v>108.4923</v>
      </c>
      <c r="ES260" s="11">
        <v>108.7093</v>
      </c>
      <c r="ET260" s="9">
        <v>3143000.16</v>
      </c>
      <c r="EU260" s="10">
        <v>109.715</v>
      </c>
      <c r="EV260" s="10">
        <v>108.97920000000001</v>
      </c>
      <c r="EW260" s="10">
        <v>108.9109</v>
      </c>
      <c r="EX260" s="11">
        <v>109.1865</v>
      </c>
      <c r="EY260" s="9">
        <v>3182183</v>
      </c>
      <c r="EZ260" s="10">
        <v>110.7953</v>
      </c>
      <c r="FA260" s="10">
        <v>109.6759</v>
      </c>
      <c r="FB260" s="10">
        <v>109.6112</v>
      </c>
      <c r="FC260" s="11">
        <v>109.9943</v>
      </c>
      <c r="FD260" s="9">
        <v>3273500.56</v>
      </c>
      <c r="FE260" s="10">
        <v>112.5316</v>
      </c>
      <c r="FF260" s="10">
        <v>110.6987</v>
      </c>
      <c r="FG260" s="10">
        <v>110.6369</v>
      </c>
      <c r="FH260" s="11">
        <v>111.2046</v>
      </c>
      <c r="FI260" s="9">
        <v>3387895.04</v>
      </c>
      <c r="FJ260" s="10">
        <v>114.49890000000001</v>
      </c>
      <c r="FK260" s="10">
        <v>111.7231</v>
      </c>
      <c r="FL260" s="10">
        <v>111.6751</v>
      </c>
      <c r="FM260" s="11">
        <v>112.4478</v>
      </c>
      <c r="FN260" s="9">
        <v>3528487.24</v>
      </c>
      <c r="FO260" s="10">
        <v>117.3733</v>
      </c>
      <c r="FP260" s="10">
        <v>112.54089999999999</v>
      </c>
      <c r="FQ260" s="10">
        <v>112.5052</v>
      </c>
      <c r="FR260" s="11">
        <v>113.6253</v>
      </c>
      <c r="FS260" s="9">
        <v>3705034.36</v>
      </c>
      <c r="FT260" s="10">
        <v>117.8982</v>
      </c>
      <c r="FU260" s="10">
        <v>112.8682</v>
      </c>
      <c r="FV260" s="10">
        <v>112.8439</v>
      </c>
      <c r="FW260" s="11">
        <v>113.985</v>
      </c>
      <c r="FX260" s="9">
        <v>3937297.08</v>
      </c>
      <c r="FY260" s="10">
        <v>116.9312</v>
      </c>
      <c r="FZ260" s="10">
        <v>112.98560000000001</v>
      </c>
      <c r="GA260" s="10">
        <v>112.9496</v>
      </c>
      <c r="GB260" s="11">
        <v>113.93389999999999</v>
      </c>
    </row>
    <row r="261" spans="2:184" ht="15" customHeight="1">
      <c r="B261" s="122"/>
      <c r="C261" s="87"/>
      <c r="D261" s="8">
        <f t="shared" ref="D261:D270" si="21">$D260 + 2</f>
        <v>-44</v>
      </c>
      <c r="E261" s="9">
        <v>3516949.24</v>
      </c>
      <c r="F261" s="10">
        <v>105.48139999999999</v>
      </c>
      <c r="G261" s="10">
        <v>105.4038</v>
      </c>
      <c r="H261" s="10">
        <v>105.36709999999999</v>
      </c>
      <c r="I261" s="11">
        <v>105.4171</v>
      </c>
      <c r="J261" s="9">
        <v>3331913.4</v>
      </c>
      <c r="K261" s="10">
        <v>105.779</v>
      </c>
      <c r="L261" s="10">
        <v>105.6927</v>
      </c>
      <c r="M261" s="10">
        <v>105.65300000000001</v>
      </c>
      <c r="N261" s="11">
        <v>105.7079</v>
      </c>
      <c r="O261" s="9">
        <v>3169386.64</v>
      </c>
      <c r="P261" s="10">
        <v>105.9761</v>
      </c>
      <c r="Q261" s="10">
        <v>105.86669999999999</v>
      </c>
      <c r="R261" s="10">
        <v>105.8305</v>
      </c>
      <c r="S261" s="11">
        <v>105.8907</v>
      </c>
      <c r="T261" s="9">
        <v>3042379.56</v>
      </c>
      <c r="U261" s="10">
        <v>106.0907</v>
      </c>
      <c r="V261" s="10">
        <v>105.9725</v>
      </c>
      <c r="W261" s="10">
        <v>105.9357</v>
      </c>
      <c r="X261" s="11">
        <v>105.9991</v>
      </c>
      <c r="Y261" s="9">
        <v>2962815.24</v>
      </c>
      <c r="Z261" s="10">
        <v>106.1696</v>
      </c>
      <c r="AA261" s="10">
        <v>106.03149999999999</v>
      </c>
      <c r="AB261" s="10">
        <v>105.9953</v>
      </c>
      <c r="AC261" s="11">
        <v>106.06480000000001</v>
      </c>
      <c r="AD261" s="9">
        <v>2934608.4</v>
      </c>
      <c r="AE261" s="10">
        <v>106.20489999999999</v>
      </c>
      <c r="AF261" s="10">
        <v>106.0677</v>
      </c>
      <c r="AG261" s="10">
        <v>106.0352</v>
      </c>
      <c r="AH261" s="11">
        <v>106.102</v>
      </c>
      <c r="AI261" s="9">
        <v>2966208.96</v>
      </c>
      <c r="AJ261" s="10">
        <v>106.25409999999999</v>
      </c>
      <c r="AK261" s="10">
        <v>106.10599999999999</v>
      </c>
      <c r="AL261" s="10">
        <v>106.0673</v>
      </c>
      <c r="AM261" s="11">
        <v>106.1417</v>
      </c>
      <c r="AN261" s="9">
        <v>3054589.64</v>
      </c>
      <c r="AO261" s="10">
        <v>106.3502</v>
      </c>
      <c r="AP261" s="10">
        <v>106.1666</v>
      </c>
      <c r="AQ261" s="10">
        <v>106.13679999999999</v>
      </c>
      <c r="AR261" s="11">
        <v>106.21680000000001</v>
      </c>
      <c r="AS261" s="9">
        <v>3201527.44</v>
      </c>
      <c r="AT261" s="10">
        <v>106.82689999999999</v>
      </c>
      <c r="AU261" s="10">
        <v>106.4427</v>
      </c>
      <c r="AV261" s="10">
        <v>106.4076</v>
      </c>
      <c r="AW261" s="11">
        <v>106.5547</v>
      </c>
      <c r="AX261" s="9">
        <v>3410359.8</v>
      </c>
      <c r="AY261" s="10">
        <v>108.4171</v>
      </c>
      <c r="AZ261" s="10">
        <v>107.15689999999999</v>
      </c>
      <c r="BA261" s="10">
        <v>107.1399</v>
      </c>
      <c r="BB261" s="11">
        <v>107.5307</v>
      </c>
      <c r="BC261" s="9">
        <v>3616039.84</v>
      </c>
      <c r="BD261" s="10">
        <v>108.82470000000001</v>
      </c>
      <c r="BE261" s="10">
        <v>107.33280000000001</v>
      </c>
      <c r="BF261" s="10">
        <v>107.32429999999999</v>
      </c>
      <c r="BG261" s="11">
        <v>107.77200000000001</v>
      </c>
      <c r="BH261" s="9">
        <v>3836729.16</v>
      </c>
      <c r="BI261" s="10">
        <v>107.9875</v>
      </c>
      <c r="BJ261" s="10">
        <v>107.01690000000001</v>
      </c>
      <c r="BK261" s="10">
        <v>106.9982</v>
      </c>
      <c r="BL261" s="11">
        <v>107.3098</v>
      </c>
      <c r="BM261" s="9">
        <v>3526149.52</v>
      </c>
      <c r="BN261" s="10">
        <v>105.4816</v>
      </c>
      <c r="BO261" s="10">
        <v>105.40770000000001</v>
      </c>
      <c r="BP261" s="10">
        <v>105.3682</v>
      </c>
      <c r="BQ261" s="11">
        <v>105.4188</v>
      </c>
      <c r="BR261" s="9">
        <v>3342141.56</v>
      </c>
      <c r="BS261" s="10">
        <v>105.78959999999999</v>
      </c>
      <c r="BT261" s="10">
        <v>105.69540000000001</v>
      </c>
      <c r="BU261" s="10">
        <v>105.6597</v>
      </c>
      <c r="BV261" s="11">
        <v>105.7145</v>
      </c>
      <c r="BW261" s="9">
        <v>3179267.88</v>
      </c>
      <c r="BX261" s="10">
        <v>105.9781</v>
      </c>
      <c r="BY261" s="10">
        <v>105.87</v>
      </c>
      <c r="BZ261" s="10">
        <v>105.8334</v>
      </c>
      <c r="CA261" s="11">
        <v>105.8934</v>
      </c>
      <c r="CB261" s="9">
        <v>3052235.96</v>
      </c>
      <c r="CC261" s="10">
        <v>106.0945</v>
      </c>
      <c r="CD261" s="10">
        <v>105.97620000000001</v>
      </c>
      <c r="CE261" s="10">
        <v>105.9362</v>
      </c>
      <c r="CF261" s="11">
        <v>106.0018</v>
      </c>
      <c r="CG261" s="9">
        <v>2973265.64</v>
      </c>
      <c r="CH261" s="10">
        <v>106.1634</v>
      </c>
      <c r="CI261" s="10">
        <v>106.0303</v>
      </c>
      <c r="CJ261" s="10">
        <v>105.9931</v>
      </c>
      <c r="CK261" s="11">
        <v>106.0616</v>
      </c>
      <c r="CL261" s="9">
        <v>2946971.64</v>
      </c>
      <c r="CM261" s="10">
        <v>106.2093</v>
      </c>
      <c r="CN261" s="10">
        <v>106.07299999999999</v>
      </c>
      <c r="CO261" s="10">
        <v>106.0367</v>
      </c>
      <c r="CP261" s="11">
        <v>106.1057</v>
      </c>
      <c r="CQ261" s="9">
        <v>2979904.56</v>
      </c>
      <c r="CR261" s="10">
        <v>106.2569</v>
      </c>
      <c r="CS261" s="10">
        <v>106.10429999999999</v>
      </c>
      <c r="CT261" s="10">
        <v>106.07210000000001</v>
      </c>
      <c r="CU261" s="11">
        <v>106.1437</v>
      </c>
      <c r="CV261" s="9">
        <v>3069176.68</v>
      </c>
      <c r="CW261" s="10">
        <v>106.3492</v>
      </c>
      <c r="CX261" s="10">
        <v>106.169</v>
      </c>
      <c r="CY261" s="10">
        <v>106.1336</v>
      </c>
      <c r="CZ261" s="11">
        <v>106.2163</v>
      </c>
      <c r="DA261" s="9">
        <v>3215747.6</v>
      </c>
      <c r="DB261" s="10">
        <v>106.79559999999999</v>
      </c>
      <c r="DC261" s="10">
        <v>106.4205</v>
      </c>
      <c r="DD261" s="10">
        <v>106.3912</v>
      </c>
      <c r="DE261" s="11">
        <v>106.5318</v>
      </c>
      <c r="DF261" s="9">
        <v>3424404.08</v>
      </c>
      <c r="DG261" s="10">
        <v>108.3956</v>
      </c>
      <c r="DH261" s="10">
        <v>107.1469</v>
      </c>
      <c r="DI261" s="10">
        <v>107.1264</v>
      </c>
      <c r="DJ261" s="11">
        <v>107.5158</v>
      </c>
      <c r="DK261" s="9">
        <v>3631157.2</v>
      </c>
      <c r="DL261" s="10">
        <v>108.8449</v>
      </c>
      <c r="DM261" s="10">
        <v>107.3322</v>
      </c>
      <c r="DN261" s="10">
        <v>107.3254</v>
      </c>
      <c r="DO261" s="11">
        <v>107.7774</v>
      </c>
      <c r="DP261" s="9">
        <v>3852367.84</v>
      </c>
      <c r="DQ261" s="10">
        <v>107.9436</v>
      </c>
      <c r="DR261" s="10">
        <v>107.0073</v>
      </c>
      <c r="DS261" s="10">
        <v>106.9903</v>
      </c>
      <c r="DT261" s="11">
        <v>107.291</v>
      </c>
      <c r="DU261" s="9">
        <v>3522396.44</v>
      </c>
      <c r="DV261" s="10">
        <v>105.4858</v>
      </c>
      <c r="DW261" s="10">
        <v>105.4097</v>
      </c>
      <c r="DX261" s="10">
        <v>105.37090000000001</v>
      </c>
      <c r="DY261" s="11">
        <v>105.42189999999999</v>
      </c>
      <c r="DZ261" s="9">
        <v>3336911.96</v>
      </c>
      <c r="EA261" s="10">
        <v>105.7788</v>
      </c>
      <c r="EB261" s="10">
        <v>105.6893</v>
      </c>
      <c r="EC261" s="10">
        <v>105.6489</v>
      </c>
      <c r="ED261" s="11">
        <v>105.7052</v>
      </c>
      <c r="EE261" s="9">
        <v>3175707.96</v>
      </c>
      <c r="EF261" s="10">
        <v>105.9828</v>
      </c>
      <c r="EG261" s="10">
        <v>105.87990000000001</v>
      </c>
      <c r="EH261" s="10">
        <v>105.8408</v>
      </c>
      <c r="EI261" s="11">
        <v>105.9007</v>
      </c>
      <c r="EJ261" s="9">
        <v>3047902.12</v>
      </c>
      <c r="EK261" s="10">
        <v>106.0889</v>
      </c>
      <c r="EL261" s="10">
        <v>105.9717</v>
      </c>
      <c r="EM261" s="10">
        <v>105.9308</v>
      </c>
      <c r="EN261" s="11">
        <v>105.9966</v>
      </c>
      <c r="EO261" s="9">
        <v>2969442.72</v>
      </c>
      <c r="EP261" s="10">
        <v>106.16719999999999</v>
      </c>
      <c r="EQ261" s="10">
        <v>106.03100000000001</v>
      </c>
      <c r="ER261" s="10">
        <v>105.99039999999999</v>
      </c>
      <c r="ES261" s="11">
        <v>106.0622</v>
      </c>
      <c r="ET261" s="9">
        <v>2942953</v>
      </c>
      <c r="EU261" s="10">
        <v>106.2093</v>
      </c>
      <c r="EV261" s="10">
        <v>106.0699</v>
      </c>
      <c r="EW261" s="10">
        <v>106.0372</v>
      </c>
      <c r="EX261" s="11">
        <v>106.1048</v>
      </c>
      <c r="EY261" s="9">
        <v>2975828.52</v>
      </c>
      <c r="EZ261" s="10">
        <v>106.2534</v>
      </c>
      <c r="FA261" s="10">
        <v>106.10550000000001</v>
      </c>
      <c r="FB261" s="10">
        <v>106.06959999999999</v>
      </c>
      <c r="FC261" s="11">
        <v>106.1421</v>
      </c>
      <c r="FD261" s="9">
        <v>3065543.2</v>
      </c>
      <c r="FE261" s="10">
        <v>106.3541</v>
      </c>
      <c r="FF261" s="10">
        <v>106.17019999999999</v>
      </c>
      <c r="FG261" s="10">
        <v>106.13509999999999</v>
      </c>
      <c r="FH261" s="11">
        <v>106.2187</v>
      </c>
      <c r="FI261" s="9">
        <v>3213309.88</v>
      </c>
      <c r="FJ261" s="10">
        <v>106.8259</v>
      </c>
      <c r="FK261" s="10">
        <v>106.43899999999999</v>
      </c>
      <c r="FL261" s="10">
        <v>106.4093</v>
      </c>
      <c r="FM261" s="11">
        <v>106.5536</v>
      </c>
      <c r="FN261" s="9">
        <v>3420663.84</v>
      </c>
      <c r="FO261" s="10">
        <v>108.414</v>
      </c>
      <c r="FP261" s="10">
        <v>107.1564</v>
      </c>
      <c r="FQ261" s="10">
        <v>107.1361</v>
      </c>
      <c r="FR261" s="11">
        <v>107.52809999999999</v>
      </c>
      <c r="FS261" s="9">
        <v>3626811.48</v>
      </c>
      <c r="FT261" s="10">
        <v>108.8211</v>
      </c>
      <c r="FU261" s="10">
        <v>107.3319</v>
      </c>
      <c r="FV261" s="10">
        <v>107.3184</v>
      </c>
      <c r="FW261" s="11">
        <v>107.7684</v>
      </c>
      <c r="FX261" s="9">
        <v>3849937.56</v>
      </c>
      <c r="FY261" s="10">
        <v>107.9708</v>
      </c>
      <c r="FZ261" s="10">
        <v>107.0111</v>
      </c>
      <c r="GA261" s="10">
        <v>106.9936</v>
      </c>
      <c r="GB261" s="11">
        <v>107.3014</v>
      </c>
    </row>
    <row r="262" spans="2:184" ht="15" customHeight="1">
      <c r="B262" s="122"/>
      <c r="C262" s="87"/>
      <c r="D262" s="8">
        <f t="shared" si="21"/>
        <v>-42</v>
      </c>
      <c r="E262" s="9">
        <v>3211542.48</v>
      </c>
      <c r="F262" s="10">
        <v>101.9037</v>
      </c>
      <c r="G262" s="10">
        <v>101.8449</v>
      </c>
      <c r="H262" s="10">
        <v>101.8105</v>
      </c>
      <c r="I262" s="11">
        <v>101.85290000000001</v>
      </c>
      <c r="J262" s="9">
        <v>3028751.4</v>
      </c>
      <c r="K262" s="10">
        <v>101.9461</v>
      </c>
      <c r="L262" s="10">
        <v>101.8819</v>
      </c>
      <c r="M262" s="10">
        <v>101.8498</v>
      </c>
      <c r="N262" s="11">
        <v>101.89239999999999</v>
      </c>
      <c r="O262" s="9">
        <v>2882027.48</v>
      </c>
      <c r="P262" s="10">
        <v>102.0065</v>
      </c>
      <c r="Q262" s="10">
        <v>101.9354</v>
      </c>
      <c r="R262" s="10">
        <v>101.9063</v>
      </c>
      <c r="S262" s="11">
        <v>101.9492</v>
      </c>
      <c r="T262" s="9">
        <v>2779830.52</v>
      </c>
      <c r="U262" s="10">
        <v>102.0843</v>
      </c>
      <c r="V262" s="10">
        <v>102.008</v>
      </c>
      <c r="W262" s="10">
        <v>101.97929999999999</v>
      </c>
      <c r="X262" s="11">
        <v>102.0236</v>
      </c>
      <c r="Y262" s="9">
        <v>2733856.28</v>
      </c>
      <c r="Z262" s="10">
        <v>102.20869999999999</v>
      </c>
      <c r="AA262" s="10">
        <v>102.12820000000001</v>
      </c>
      <c r="AB262" s="10">
        <v>102.10039999999999</v>
      </c>
      <c r="AC262" s="11">
        <v>102.1455</v>
      </c>
      <c r="AD262" s="9">
        <v>2752166.48</v>
      </c>
      <c r="AE262" s="10">
        <v>102.4211</v>
      </c>
      <c r="AF262" s="10">
        <v>102.3351</v>
      </c>
      <c r="AG262" s="10">
        <v>102.3094</v>
      </c>
      <c r="AH262" s="11">
        <v>102.3549</v>
      </c>
      <c r="AI262" s="9">
        <v>2822684.12</v>
      </c>
      <c r="AJ262" s="10">
        <v>102.63630000000001</v>
      </c>
      <c r="AK262" s="10">
        <v>102.53</v>
      </c>
      <c r="AL262" s="10">
        <v>102.5052</v>
      </c>
      <c r="AM262" s="11">
        <v>102.55670000000001</v>
      </c>
      <c r="AN262" s="9">
        <v>2943420</v>
      </c>
      <c r="AO262" s="10">
        <v>102.9345</v>
      </c>
      <c r="AP262" s="10">
        <v>102.765</v>
      </c>
      <c r="AQ262" s="10">
        <v>102.7457</v>
      </c>
      <c r="AR262" s="11">
        <v>102.8142</v>
      </c>
      <c r="AS262" s="9">
        <v>3105540.52</v>
      </c>
      <c r="AT262" s="10">
        <v>103.3378</v>
      </c>
      <c r="AU262" s="10">
        <v>103.042</v>
      </c>
      <c r="AV262" s="10">
        <v>103.01990000000001</v>
      </c>
      <c r="AW262" s="11">
        <v>103.1306</v>
      </c>
      <c r="AX262" s="9">
        <v>3300084.84</v>
      </c>
      <c r="AY262" s="10">
        <v>103.81659999999999</v>
      </c>
      <c r="AZ262" s="10">
        <v>103.2914</v>
      </c>
      <c r="BA262" s="10">
        <v>103.2747</v>
      </c>
      <c r="BB262" s="11">
        <v>103.4532</v>
      </c>
      <c r="BC262" s="9">
        <v>3497089.04</v>
      </c>
      <c r="BD262" s="10">
        <v>103.678</v>
      </c>
      <c r="BE262" s="10">
        <v>103.2127</v>
      </c>
      <c r="BF262" s="10">
        <v>103.19199999999999</v>
      </c>
      <c r="BG262" s="11">
        <v>103.3548</v>
      </c>
      <c r="BH262" s="9">
        <v>3704074.28</v>
      </c>
      <c r="BI262" s="10">
        <v>103.14400000000001</v>
      </c>
      <c r="BJ262" s="10">
        <v>102.89409999999999</v>
      </c>
      <c r="BK262" s="10">
        <v>102.8686</v>
      </c>
      <c r="BL262" s="11">
        <v>102.9666</v>
      </c>
      <c r="BM262" s="9">
        <v>3219718.64</v>
      </c>
      <c r="BN262" s="10">
        <v>101.9033</v>
      </c>
      <c r="BO262" s="10">
        <v>101.8459</v>
      </c>
      <c r="BP262" s="10">
        <v>101.8098</v>
      </c>
      <c r="BQ262" s="11">
        <v>101.8528</v>
      </c>
      <c r="BR262" s="9">
        <v>3037666.72</v>
      </c>
      <c r="BS262" s="10">
        <v>101.94499999999999</v>
      </c>
      <c r="BT262" s="10">
        <v>101.8811</v>
      </c>
      <c r="BU262" s="10">
        <v>101.84869999999999</v>
      </c>
      <c r="BV262" s="11">
        <v>101.8914</v>
      </c>
      <c r="BW262" s="9">
        <v>2891480.16</v>
      </c>
      <c r="BX262" s="10">
        <v>102.0078</v>
      </c>
      <c r="BY262" s="10">
        <v>101.9341</v>
      </c>
      <c r="BZ262" s="10">
        <v>101.90600000000001</v>
      </c>
      <c r="CA262" s="11">
        <v>101.9491</v>
      </c>
      <c r="CB262" s="9">
        <v>2789957.44</v>
      </c>
      <c r="CC262" s="10">
        <v>102.084</v>
      </c>
      <c r="CD262" s="10">
        <v>102.0076</v>
      </c>
      <c r="CE262" s="10">
        <v>101.97839999999999</v>
      </c>
      <c r="CF262" s="11">
        <v>102.0231</v>
      </c>
      <c r="CG262" s="9">
        <v>2744679.24</v>
      </c>
      <c r="CH262" s="10">
        <v>102.2073</v>
      </c>
      <c r="CI262" s="10">
        <v>102.12520000000001</v>
      </c>
      <c r="CJ262" s="10">
        <v>102.09829999999999</v>
      </c>
      <c r="CK262" s="11">
        <v>102.1433</v>
      </c>
      <c r="CL262" s="9">
        <v>2764197.68</v>
      </c>
      <c r="CM262" s="10">
        <v>102.42010000000001</v>
      </c>
      <c r="CN262" s="10">
        <v>102.33199999999999</v>
      </c>
      <c r="CO262" s="10">
        <v>102.3081</v>
      </c>
      <c r="CP262" s="11">
        <v>102.3531</v>
      </c>
      <c r="CQ262" s="9">
        <v>2836291.36</v>
      </c>
      <c r="CR262" s="10">
        <v>102.63639999999999</v>
      </c>
      <c r="CS262" s="10">
        <v>102.52930000000001</v>
      </c>
      <c r="CT262" s="10">
        <v>102.5063</v>
      </c>
      <c r="CU262" s="11">
        <v>102.5569</v>
      </c>
      <c r="CV262" s="9">
        <v>2958692.52</v>
      </c>
      <c r="CW262" s="10">
        <v>102.943</v>
      </c>
      <c r="CX262" s="10">
        <v>102.77379999999999</v>
      </c>
      <c r="CY262" s="10">
        <v>102.7504</v>
      </c>
      <c r="CZ262" s="11">
        <v>102.8215</v>
      </c>
      <c r="DA262" s="9">
        <v>3122283.84</v>
      </c>
      <c r="DB262" s="10">
        <v>103.3571</v>
      </c>
      <c r="DC262" s="10">
        <v>103.0493</v>
      </c>
      <c r="DD262" s="10">
        <v>103.0331</v>
      </c>
      <c r="DE262" s="11">
        <v>103.1437</v>
      </c>
      <c r="DF262" s="9">
        <v>3314491.2</v>
      </c>
      <c r="DG262" s="10">
        <v>103.7599</v>
      </c>
      <c r="DH262" s="10">
        <v>103.2649</v>
      </c>
      <c r="DI262" s="10">
        <v>103.24469999999999</v>
      </c>
      <c r="DJ262" s="11">
        <v>103.416</v>
      </c>
      <c r="DK262" s="9">
        <v>3514900.12</v>
      </c>
      <c r="DL262" s="10">
        <v>103.65130000000001</v>
      </c>
      <c r="DM262" s="10">
        <v>103.199</v>
      </c>
      <c r="DN262" s="10">
        <v>103.1767</v>
      </c>
      <c r="DO262" s="11">
        <v>103.33629999999999</v>
      </c>
      <c r="DP262" s="9">
        <v>3724938</v>
      </c>
      <c r="DQ262" s="10">
        <v>103.1223</v>
      </c>
      <c r="DR262" s="10">
        <v>102.88</v>
      </c>
      <c r="DS262" s="10">
        <v>102.8557</v>
      </c>
      <c r="DT262" s="11">
        <v>102.9504</v>
      </c>
      <c r="DU262" s="9">
        <v>3216282.8</v>
      </c>
      <c r="DV262" s="10">
        <v>101.9034</v>
      </c>
      <c r="DW262" s="10">
        <v>101.8451</v>
      </c>
      <c r="DX262" s="10">
        <v>101.8095</v>
      </c>
      <c r="DY262" s="11">
        <v>101.85250000000001</v>
      </c>
      <c r="DZ262" s="9">
        <v>3033652.16</v>
      </c>
      <c r="EA262" s="10">
        <v>101.9439</v>
      </c>
      <c r="EB262" s="10">
        <v>101.8818</v>
      </c>
      <c r="EC262" s="10">
        <v>101.8477</v>
      </c>
      <c r="ED262" s="11">
        <v>101.89100000000001</v>
      </c>
      <c r="EE262" s="9">
        <v>2887342.68</v>
      </c>
      <c r="EF262" s="10">
        <v>102.00790000000001</v>
      </c>
      <c r="EG262" s="10">
        <v>101.93559999999999</v>
      </c>
      <c r="EH262" s="10">
        <v>101.9054</v>
      </c>
      <c r="EI262" s="11">
        <v>101.9494</v>
      </c>
      <c r="EJ262" s="9">
        <v>2786065.12</v>
      </c>
      <c r="EK262" s="10">
        <v>102.08499999999999</v>
      </c>
      <c r="EL262" s="10">
        <v>102.0111</v>
      </c>
      <c r="EM262" s="10">
        <v>101.9806</v>
      </c>
      <c r="EN262" s="11">
        <v>102.0253</v>
      </c>
      <c r="EO262" s="9">
        <v>2741404.84</v>
      </c>
      <c r="EP262" s="10">
        <v>102.21420000000001</v>
      </c>
      <c r="EQ262" s="10">
        <v>102.13420000000001</v>
      </c>
      <c r="ER262" s="10">
        <v>102.1048</v>
      </c>
      <c r="ES262" s="11">
        <v>102.1508</v>
      </c>
      <c r="ET262" s="9">
        <v>2760588.04</v>
      </c>
      <c r="EU262" s="10">
        <v>102.42270000000001</v>
      </c>
      <c r="EV262" s="10">
        <v>102.3352</v>
      </c>
      <c r="EW262" s="10">
        <v>102.3096</v>
      </c>
      <c r="EX262" s="11">
        <v>102.35550000000001</v>
      </c>
      <c r="EY262" s="9">
        <v>2832077.4</v>
      </c>
      <c r="EZ262" s="10">
        <v>102.6332</v>
      </c>
      <c r="FA262" s="10">
        <v>102.5265</v>
      </c>
      <c r="FB262" s="10">
        <v>102.5033</v>
      </c>
      <c r="FC262" s="11">
        <v>102.5539</v>
      </c>
      <c r="FD262" s="9">
        <v>2955081.12</v>
      </c>
      <c r="FE262" s="10">
        <v>102.9461</v>
      </c>
      <c r="FF262" s="10">
        <v>102.7752</v>
      </c>
      <c r="FG262" s="10">
        <v>102.7556</v>
      </c>
      <c r="FH262" s="11">
        <v>102.82470000000001</v>
      </c>
      <c r="FI262" s="9">
        <v>3116446.88</v>
      </c>
      <c r="FJ262" s="10">
        <v>103.32299999999999</v>
      </c>
      <c r="FK262" s="10">
        <v>103.0331</v>
      </c>
      <c r="FL262" s="10">
        <v>103.0125</v>
      </c>
      <c r="FM262" s="11">
        <v>103.1203</v>
      </c>
      <c r="FN262" s="9">
        <v>3312791</v>
      </c>
      <c r="FO262" s="10">
        <v>103.80459999999999</v>
      </c>
      <c r="FP262" s="10">
        <v>103.2884</v>
      </c>
      <c r="FQ262" s="10">
        <v>103.27249999999999</v>
      </c>
      <c r="FR262" s="11">
        <v>103.4478</v>
      </c>
      <c r="FS262" s="9">
        <v>3513516.76</v>
      </c>
      <c r="FT262" s="10">
        <v>103.70140000000001</v>
      </c>
      <c r="FU262" s="10">
        <v>103.2229</v>
      </c>
      <c r="FV262" s="10">
        <v>103.2058</v>
      </c>
      <c r="FW262" s="11">
        <v>103.37050000000001</v>
      </c>
      <c r="FX262" s="9">
        <v>3721218.16</v>
      </c>
      <c r="FY262" s="10">
        <v>103.1148</v>
      </c>
      <c r="FZ262" s="10">
        <v>102.8741</v>
      </c>
      <c r="GA262" s="10">
        <v>102.85</v>
      </c>
      <c r="GB262" s="11">
        <v>102.9443</v>
      </c>
    </row>
    <row r="263" spans="2:184" ht="15" customHeight="1">
      <c r="B263" s="122"/>
      <c r="C263" s="87"/>
      <c r="D263" s="8">
        <f t="shared" si="21"/>
        <v>-40</v>
      </c>
      <c r="E263" s="9">
        <v>3010947.32</v>
      </c>
      <c r="F263" s="10">
        <v>100.3964</v>
      </c>
      <c r="G263" s="10">
        <v>100.3573</v>
      </c>
      <c r="H263" s="10">
        <v>100.3368</v>
      </c>
      <c r="I263" s="11">
        <v>100.3635</v>
      </c>
      <c r="J263" s="9">
        <v>2833683.72</v>
      </c>
      <c r="K263" s="10">
        <v>100.40770000000001</v>
      </c>
      <c r="L263" s="10">
        <v>100.3663</v>
      </c>
      <c r="M263" s="10">
        <v>100.3439</v>
      </c>
      <c r="N263" s="11">
        <v>100.37260000000001</v>
      </c>
      <c r="O263" s="9">
        <v>2690900.84</v>
      </c>
      <c r="P263" s="10">
        <v>100.4147</v>
      </c>
      <c r="Q263" s="10">
        <v>100.3738</v>
      </c>
      <c r="R263" s="10">
        <v>100.3526</v>
      </c>
      <c r="S263" s="11">
        <v>100.38030000000001</v>
      </c>
      <c r="T263" s="9">
        <v>2589987.8399999999</v>
      </c>
      <c r="U263" s="10">
        <v>100.4222</v>
      </c>
      <c r="V263" s="10">
        <v>100.3777</v>
      </c>
      <c r="W263" s="10">
        <v>100.35760000000001</v>
      </c>
      <c r="X263" s="11">
        <v>100.3857</v>
      </c>
      <c r="Y263" s="9">
        <v>2542261.44</v>
      </c>
      <c r="Z263" s="10">
        <v>100.4264</v>
      </c>
      <c r="AA263" s="10">
        <v>100.3854</v>
      </c>
      <c r="AB263" s="10">
        <v>100.36579999999999</v>
      </c>
      <c r="AC263" s="11">
        <v>100.3925</v>
      </c>
      <c r="AD263" s="9">
        <v>2552474</v>
      </c>
      <c r="AE263" s="10">
        <v>100.4298</v>
      </c>
      <c r="AF263" s="10">
        <v>100.3922</v>
      </c>
      <c r="AG263" s="10">
        <v>100.3729</v>
      </c>
      <c r="AH263" s="11">
        <v>100.3982</v>
      </c>
      <c r="AI263" s="9">
        <v>2614713.64</v>
      </c>
      <c r="AJ263" s="10">
        <v>100.4297</v>
      </c>
      <c r="AK263" s="10">
        <v>100.3948</v>
      </c>
      <c r="AL263" s="10">
        <v>100.3746</v>
      </c>
      <c r="AM263" s="11">
        <v>100.39960000000001</v>
      </c>
      <c r="AN263" s="9">
        <v>2720368.56</v>
      </c>
      <c r="AO263" s="10">
        <v>100.4328</v>
      </c>
      <c r="AP263" s="10">
        <v>100.4012</v>
      </c>
      <c r="AQ263" s="10">
        <v>100.3811</v>
      </c>
      <c r="AR263" s="11">
        <v>100.405</v>
      </c>
      <c r="AS263" s="9">
        <v>2862418.96</v>
      </c>
      <c r="AT263" s="10">
        <v>100.4307</v>
      </c>
      <c r="AU263" s="10">
        <v>100.40130000000001</v>
      </c>
      <c r="AV263" s="10">
        <v>100.38030000000001</v>
      </c>
      <c r="AW263" s="11">
        <v>100.404</v>
      </c>
      <c r="AX263" s="9">
        <v>3035996.1600000001</v>
      </c>
      <c r="AY263" s="10">
        <v>100.4182</v>
      </c>
      <c r="AZ263" s="10">
        <v>100.3929</v>
      </c>
      <c r="BA263" s="10">
        <v>100.36960000000001</v>
      </c>
      <c r="BB263" s="11">
        <v>100.3935</v>
      </c>
      <c r="BC263" s="9">
        <v>3239076.8</v>
      </c>
      <c r="BD263" s="10">
        <v>100.3965</v>
      </c>
      <c r="BE263" s="10">
        <v>100.3819</v>
      </c>
      <c r="BF263" s="10">
        <v>100.3569</v>
      </c>
      <c r="BG263" s="11">
        <v>100.3784</v>
      </c>
      <c r="BH263" s="9">
        <v>3470702.36</v>
      </c>
      <c r="BI263" s="10">
        <v>100.3798</v>
      </c>
      <c r="BJ263" s="10">
        <v>100.3706</v>
      </c>
      <c r="BK263" s="10">
        <v>100.34480000000001</v>
      </c>
      <c r="BL263" s="11">
        <v>100.36499999999999</v>
      </c>
      <c r="BM263" s="9">
        <v>3019182.76</v>
      </c>
      <c r="BN263" s="10">
        <v>100.3959</v>
      </c>
      <c r="BO263" s="10">
        <v>100.3595</v>
      </c>
      <c r="BP263" s="10">
        <v>100.3368</v>
      </c>
      <c r="BQ263" s="11">
        <v>100.364</v>
      </c>
      <c r="BR263" s="9">
        <v>2842581.16</v>
      </c>
      <c r="BS263" s="10">
        <v>100.4074</v>
      </c>
      <c r="BT263" s="10">
        <v>100.3653</v>
      </c>
      <c r="BU263" s="10">
        <v>100.34610000000001</v>
      </c>
      <c r="BV263" s="11">
        <v>100.3729</v>
      </c>
      <c r="BW263" s="9">
        <v>2700267.72</v>
      </c>
      <c r="BX263" s="10">
        <v>100.4139</v>
      </c>
      <c r="BY263" s="10">
        <v>100.3737</v>
      </c>
      <c r="BZ263" s="10">
        <v>100.3523</v>
      </c>
      <c r="CA263" s="11">
        <v>100.37990000000001</v>
      </c>
      <c r="CB263" s="9">
        <v>2599635.4</v>
      </c>
      <c r="CC263" s="10">
        <v>100.42010000000001</v>
      </c>
      <c r="CD263" s="10">
        <v>100.3781</v>
      </c>
      <c r="CE263" s="10">
        <v>100.35760000000001</v>
      </c>
      <c r="CF263" s="11">
        <v>100.3852</v>
      </c>
      <c r="CG263" s="9">
        <v>2552695.2000000002</v>
      </c>
      <c r="CH263" s="10">
        <v>100.42449999999999</v>
      </c>
      <c r="CI263" s="10">
        <v>100.38509999999999</v>
      </c>
      <c r="CJ263" s="10">
        <v>100.3657</v>
      </c>
      <c r="CK263" s="11">
        <v>100.3917</v>
      </c>
      <c r="CL263" s="9">
        <v>2564294.48</v>
      </c>
      <c r="CM263" s="10">
        <v>100.4298</v>
      </c>
      <c r="CN263" s="10">
        <v>100.3918</v>
      </c>
      <c r="CO263" s="10">
        <v>100.3712</v>
      </c>
      <c r="CP263" s="11">
        <v>100.39749999999999</v>
      </c>
      <c r="CQ263" s="9">
        <v>2628614.84</v>
      </c>
      <c r="CR263" s="10">
        <v>100.431</v>
      </c>
      <c r="CS263" s="10">
        <v>100.39409999999999</v>
      </c>
      <c r="CT263" s="10">
        <v>100.37479999999999</v>
      </c>
      <c r="CU263" s="11">
        <v>100.3999</v>
      </c>
      <c r="CV263" s="9">
        <v>2735872.4</v>
      </c>
      <c r="CW263" s="10">
        <v>100.43259999999999</v>
      </c>
      <c r="CX263" s="10">
        <v>100.399</v>
      </c>
      <c r="CY263" s="10">
        <v>100.379</v>
      </c>
      <c r="CZ263" s="11">
        <v>100.40349999999999</v>
      </c>
      <c r="DA263" s="9">
        <v>2880806.24</v>
      </c>
      <c r="DB263" s="10">
        <v>100.4312</v>
      </c>
      <c r="DC263" s="10">
        <v>100.40179999999999</v>
      </c>
      <c r="DD263" s="10">
        <v>100.3811</v>
      </c>
      <c r="DE263" s="11">
        <v>100.40470000000001</v>
      </c>
      <c r="DF263" s="9">
        <v>3057816.96</v>
      </c>
      <c r="DG263" s="10">
        <v>100.41679999999999</v>
      </c>
      <c r="DH263" s="10">
        <v>100.3922</v>
      </c>
      <c r="DI263" s="10">
        <v>100.3703</v>
      </c>
      <c r="DJ263" s="11">
        <v>100.3931</v>
      </c>
      <c r="DK263" s="9">
        <v>3263980.48</v>
      </c>
      <c r="DL263" s="10">
        <v>100.398</v>
      </c>
      <c r="DM263" s="10">
        <v>100.3811</v>
      </c>
      <c r="DN263" s="10">
        <v>100.35720000000001</v>
      </c>
      <c r="DO263" s="11">
        <v>100.37869999999999</v>
      </c>
      <c r="DP263" s="9">
        <v>3496785.76</v>
      </c>
      <c r="DQ263" s="10">
        <v>100.37909999999999</v>
      </c>
      <c r="DR263" s="10">
        <v>100.36960000000001</v>
      </c>
      <c r="DS263" s="10">
        <v>100.3446</v>
      </c>
      <c r="DT263" s="11">
        <v>100.3644</v>
      </c>
      <c r="DU263" s="9">
        <v>3015673.08</v>
      </c>
      <c r="DV263" s="10">
        <v>100.3981</v>
      </c>
      <c r="DW263" s="10">
        <v>100.3596</v>
      </c>
      <c r="DX263" s="10">
        <v>100.3364</v>
      </c>
      <c r="DY263" s="11">
        <v>100.3646</v>
      </c>
      <c r="DZ263" s="9">
        <v>2838652.04</v>
      </c>
      <c r="EA263" s="10">
        <v>100.4084</v>
      </c>
      <c r="EB263" s="10">
        <v>100.3663</v>
      </c>
      <c r="EC263" s="10">
        <v>100.3437</v>
      </c>
      <c r="ED263" s="11">
        <v>100.37269999999999</v>
      </c>
      <c r="EE263" s="9">
        <v>2695967.48</v>
      </c>
      <c r="EF263" s="10">
        <v>100.41330000000001</v>
      </c>
      <c r="EG263" s="10">
        <v>100.3734</v>
      </c>
      <c r="EH263" s="10">
        <v>100.35120000000001</v>
      </c>
      <c r="EI263" s="11">
        <v>100.3792</v>
      </c>
      <c r="EJ263" s="9">
        <v>2595524.7200000002</v>
      </c>
      <c r="EK263" s="10">
        <v>100.42149999999999</v>
      </c>
      <c r="EL263" s="10">
        <v>100.3776</v>
      </c>
      <c r="EM263" s="10">
        <v>100.3579</v>
      </c>
      <c r="EN263" s="11">
        <v>100.3856</v>
      </c>
      <c r="EO263" s="9">
        <v>2548677.2000000002</v>
      </c>
      <c r="EP263" s="10">
        <v>100.4259</v>
      </c>
      <c r="EQ263" s="10">
        <v>100.3839</v>
      </c>
      <c r="ER263" s="10">
        <v>100.366</v>
      </c>
      <c r="ES263" s="11">
        <v>100.3918</v>
      </c>
      <c r="ET263" s="9">
        <v>2560351</v>
      </c>
      <c r="EU263" s="10">
        <v>100.4298</v>
      </c>
      <c r="EV263" s="10">
        <v>100.39060000000001</v>
      </c>
      <c r="EW263" s="10">
        <v>100.3708</v>
      </c>
      <c r="EX263" s="11">
        <v>100.39700000000001</v>
      </c>
      <c r="EY263" s="9">
        <v>2624766</v>
      </c>
      <c r="EZ263" s="10">
        <v>100.42910000000001</v>
      </c>
      <c r="FA263" s="10">
        <v>100.39490000000001</v>
      </c>
      <c r="FB263" s="10">
        <v>100.37569999999999</v>
      </c>
      <c r="FC263" s="11">
        <v>100.3999</v>
      </c>
      <c r="FD263" s="9">
        <v>2732323.44</v>
      </c>
      <c r="FE263" s="10">
        <v>100.4333</v>
      </c>
      <c r="FF263" s="10">
        <v>100.40049999999999</v>
      </c>
      <c r="FG263" s="10">
        <v>100.38120000000001</v>
      </c>
      <c r="FH263" s="11">
        <v>100.4049</v>
      </c>
      <c r="FI263" s="9">
        <v>2877256.44</v>
      </c>
      <c r="FJ263" s="10">
        <v>100.4298</v>
      </c>
      <c r="FK263" s="10">
        <v>100.4</v>
      </c>
      <c r="FL263" s="10">
        <v>100.3805</v>
      </c>
      <c r="FM263" s="11">
        <v>100.4034</v>
      </c>
      <c r="FN263" s="9">
        <v>3054850.64</v>
      </c>
      <c r="FO263" s="10">
        <v>100.42010000000001</v>
      </c>
      <c r="FP263" s="10">
        <v>100.3937</v>
      </c>
      <c r="FQ263" s="10">
        <v>100.3734</v>
      </c>
      <c r="FR263" s="11">
        <v>100.39570000000001</v>
      </c>
      <c r="FS263" s="9">
        <v>3261108.36</v>
      </c>
      <c r="FT263" s="10">
        <v>100.3969</v>
      </c>
      <c r="FU263" s="10">
        <v>100.3815</v>
      </c>
      <c r="FV263" s="10">
        <v>100.3558</v>
      </c>
      <c r="FW263" s="11">
        <v>100.378</v>
      </c>
      <c r="FX263" s="9">
        <v>3494351</v>
      </c>
      <c r="FY263" s="10">
        <v>100.37909999999999</v>
      </c>
      <c r="FZ263" s="10">
        <v>100.3693</v>
      </c>
      <c r="GA263" s="10">
        <v>100.3451</v>
      </c>
      <c r="GB263" s="11">
        <v>100.36450000000001</v>
      </c>
    </row>
    <row r="264" spans="2:184" ht="15" customHeight="1">
      <c r="B264" s="122"/>
      <c r="C264" s="87"/>
      <c r="D264" s="8">
        <f t="shared" si="21"/>
        <v>-38</v>
      </c>
      <c r="E264" s="9">
        <v>2854934.6</v>
      </c>
      <c r="F264" s="10">
        <v>99.674800000000005</v>
      </c>
      <c r="G264" s="10">
        <v>99.640900000000002</v>
      </c>
      <c r="H264" s="10">
        <v>99.612700000000004</v>
      </c>
      <c r="I264" s="11">
        <v>99.642700000000005</v>
      </c>
      <c r="J264" s="9">
        <v>2687883.2</v>
      </c>
      <c r="K264" s="10">
        <v>99.676000000000002</v>
      </c>
      <c r="L264" s="10">
        <v>99.642200000000003</v>
      </c>
      <c r="M264" s="10">
        <v>99.614500000000007</v>
      </c>
      <c r="N264" s="11">
        <v>99.644199999999998</v>
      </c>
      <c r="O264" s="9">
        <v>2557611.48</v>
      </c>
      <c r="P264" s="10">
        <v>99.677700000000002</v>
      </c>
      <c r="Q264" s="10">
        <v>99.644000000000005</v>
      </c>
      <c r="R264" s="10">
        <v>99.614999999999995</v>
      </c>
      <c r="S264" s="11">
        <v>99.645499999999998</v>
      </c>
      <c r="T264" s="9">
        <v>2473778.7999999998</v>
      </c>
      <c r="U264" s="10">
        <v>99.677700000000002</v>
      </c>
      <c r="V264" s="10">
        <v>99.643600000000006</v>
      </c>
      <c r="W264" s="10">
        <v>99.617500000000007</v>
      </c>
      <c r="X264" s="11">
        <v>99.646199999999993</v>
      </c>
      <c r="Y264" s="9">
        <v>2444772.96</v>
      </c>
      <c r="Z264" s="10">
        <v>99.677400000000006</v>
      </c>
      <c r="AA264" s="10">
        <v>99.645700000000005</v>
      </c>
      <c r="AB264" s="10">
        <v>99.619900000000001</v>
      </c>
      <c r="AC264" s="11">
        <v>99.647599999999997</v>
      </c>
      <c r="AD264" s="9">
        <v>2472895.6800000002</v>
      </c>
      <c r="AE264" s="10">
        <v>99.679199999999994</v>
      </c>
      <c r="AF264" s="10">
        <v>99.650199999999998</v>
      </c>
      <c r="AG264" s="10">
        <v>99.623099999999994</v>
      </c>
      <c r="AH264" s="11">
        <v>99.650800000000004</v>
      </c>
      <c r="AI264" s="9">
        <v>2550449.48</v>
      </c>
      <c r="AJ264" s="10">
        <v>99.678100000000001</v>
      </c>
      <c r="AK264" s="10">
        <v>99.653700000000001</v>
      </c>
      <c r="AL264" s="10">
        <v>99.627300000000005</v>
      </c>
      <c r="AM264" s="11">
        <v>99.653000000000006</v>
      </c>
      <c r="AN264" s="9">
        <v>2668802.3199999998</v>
      </c>
      <c r="AO264" s="10">
        <v>99.676199999999994</v>
      </c>
      <c r="AP264" s="10">
        <v>99.656700000000001</v>
      </c>
      <c r="AQ264" s="10">
        <v>99.628699999999995</v>
      </c>
      <c r="AR264" s="11">
        <v>99.653800000000004</v>
      </c>
      <c r="AS264" s="9">
        <v>2822713.84</v>
      </c>
      <c r="AT264" s="10">
        <v>99.674499999999995</v>
      </c>
      <c r="AU264" s="10">
        <v>99.659300000000002</v>
      </c>
      <c r="AV264" s="10">
        <v>99.630899999999997</v>
      </c>
      <c r="AW264" s="11">
        <v>99.654899999999998</v>
      </c>
      <c r="AX264" s="9">
        <v>3008071.6800000002</v>
      </c>
      <c r="AY264" s="10">
        <v>99.671700000000001</v>
      </c>
      <c r="AZ264" s="10">
        <v>99.661500000000004</v>
      </c>
      <c r="BA264" s="10">
        <v>99.632999999999996</v>
      </c>
      <c r="BB264" s="11">
        <v>99.655299999999997</v>
      </c>
      <c r="BC264" s="9">
        <v>3222812.36</v>
      </c>
      <c r="BD264" s="10">
        <v>99.668499999999995</v>
      </c>
      <c r="BE264" s="10">
        <v>99.664100000000005</v>
      </c>
      <c r="BF264" s="10">
        <v>99.636200000000002</v>
      </c>
      <c r="BG264" s="11">
        <v>99.656199999999998</v>
      </c>
      <c r="BH264" s="9">
        <v>3464967.92</v>
      </c>
      <c r="BI264" s="10">
        <v>99.667299999999997</v>
      </c>
      <c r="BJ264" s="10">
        <v>99.667400000000001</v>
      </c>
      <c r="BK264" s="10">
        <v>99.638800000000003</v>
      </c>
      <c r="BL264" s="11">
        <v>99.657799999999995</v>
      </c>
      <c r="BM264" s="9">
        <v>2863232.08</v>
      </c>
      <c r="BN264" s="10">
        <v>99.675399999999996</v>
      </c>
      <c r="BO264" s="10">
        <v>99.640100000000004</v>
      </c>
      <c r="BP264" s="10">
        <v>99.613100000000003</v>
      </c>
      <c r="BQ264" s="11">
        <v>99.642799999999994</v>
      </c>
      <c r="BR264" s="9">
        <v>2696929.76</v>
      </c>
      <c r="BS264" s="10">
        <v>99.676400000000001</v>
      </c>
      <c r="BT264" s="10">
        <v>99.641599999999997</v>
      </c>
      <c r="BU264" s="10">
        <v>99.614699999999999</v>
      </c>
      <c r="BV264" s="11">
        <v>99.644199999999998</v>
      </c>
      <c r="BW264" s="9">
        <v>2567128.56</v>
      </c>
      <c r="BX264" s="10">
        <v>99.676400000000001</v>
      </c>
      <c r="BY264" s="10">
        <v>99.643299999999996</v>
      </c>
      <c r="BZ264" s="10">
        <v>99.615200000000002</v>
      </c>
      <c r="CA264" s="11">
        <v>99.644900000000007</v>
      </c>
      <c r="CB264" s="9">
        <v>2483882.7599999998</v>
      </c>
      <c r="CC264" s="10">
        <v>99.677199999999999</v>
      </c>
      <c r="CD264" s="10">
        <v>99.643799999999999</v>
      </c>
      <c r="CE264" s="10">
        <v>99.617000000000004</v>
      </c>
      <c r="CF264" s="11">
        <v>99.645899999999997</v>
      </c>
      <c r="CG264" s="9">
        <v>2456359.48</v>
      </c>
      <c r="CH264" s="10">
        <v>99.679199999999994</v>
      </c>
      <c r="CI264" s="10">
        <v>99.646000000000001</v>
      </c>
      <c r="CJ264" s="10">
        <v>99.619299999999996</v>
      </c>
      <c r="CK264" s="11">
        <v>99.648099999999999</v>
      </c>
      <c r="CL264" s="9">
        <v>2486249.2400000002</v>
      </c>
      <c r="CM264" s="10">
        <v>99.6785</v>
      </c>
      <c r="CN264" s="10">
        <v>99.649699999999996</v>
      </c>
      <c r="CO264" s="10">
        <v>99.622399999999999</v>
      </c>
      <c r="CP264" s="11">
        <v>99.650099999999995</v>
      </c>
      <c r="CQ264" s="9">
        <v>2566098.7999999998</v>
      </c>
      <c r="CR264" s="10">
        <v>99.677800000000005</v>
      </c>
      <c r="CS264" s="10">
        <v>99.653999999999996</v>
      </c>
      <c r="CT264" s="10">
        <v>99.627099999999999</v>
      </c>
      <c r="CU264" s="11">
        <v>99.652900000000002</v>
      </c>
      <c r="CV264" s="9">
        <v>2686529.68</v>
      </c>
      <c r="CW264" s="10">
        <v>99.676100000000005</v>
      </c>
      <c r="CX264" s="10">
        <v>99.655699999999996</v>
      </c>
      <c r="CY264" s="10">
        <v>99.629000000000005</v>
      </c>
      <c r="CZ264" s="11">
        <v>99.653599999999997</v>
      </c>
      <c r="DA264" s="9">
        <v>2843752.04</v>
      </c>
      <c r="DB264" s="10">
        <v>99.674199999999999</v>
      </c>
      <c r="DC264" s="10">
        <v>99.658500000000004</v>
      </c>
      <c r="DD264" s="10">
        <v>99.631600000000006</v>
      </c>
      <c r="DE264" s="11">
        <v>99.654700000000005</v>
      </c>
      <c r="DF264" s="9">
        <v>3033126.4</v>
      </c>
      <c r="DG264" s="10">
        <v>99.672200000000004</v>
      </c>
      <c r="DH264" s="10">
        <v>99.661000000000001</v>
      </c>
      <c r="DI264" s="10">
        <v>99.6327</v>
      </c>
      <c r="DJ264" s="11">
        <v>99.655299999999997</v>
      </c>
      <c r="DK264" s="9">
        <v>3251169.88</v>
      </c>
      <c r="DL264" s="10">
        <v>99.669499999999999</v>
      </c>
      <c r="DM264" s="10">
        <v>99.664100000000005</v>
      </c>
      <c r="DN264" s="10">
        <v>99.636499999999998</v>
      </c>
      <c r="DO264" s="11">
        <v>99.656700000000001</v>
      </c>
      <c r="DP264" s="9">
        <v>3494703.56</v>
      </c>
      <c r="DQ264" s="10">
        <v>99.666200000000003</v>
      </c>
      <c r="DR264" s="10">
        <v>99.6661</v>
      </c>
      <c r="DS264" s="10">
        <v>99.638199999999998</v>
      </c>
      <c r="DT264" s="11">
        <v>99.656800000000004</v>
      </c>
      <c r="DU264" s="9">
        <v>2859652.88</v>
      </c>
      <c r="DV264" s="10">
        <v>99.674999999999997</v>
      </c>
      <c r="DW264" s="10">
        <v>99.641900000000007</v>
      </c>
      <c r="DX264" s="10">
        <v>99.613100000000003</v>
      </c>
      <c r="DY264" s="11">
        <v>99.643299999999996</v>
      </c>
      <c r="DZ264" s="9">
        <v>2692876.68</v>
      </c>
      <c r="EA264" s="10">
        <v>99.677000000000007</v>
      </c>
      <c r="EB264" s="10">
        <v>99.642099999999999</v>
      </c>
      <c r="EC264" s="10">
        <v>99.614599999999996</v>
      </c>
      <c r="ED264" s="11">
        <v>99.644499999999994</v>
      </c>
      <c r="EE264" s="9">
        <v>2562874.96</v>
      </c>
      <c r="EF264" s="10">
        <v>99.678200000000004</v>
      </c>
      <c r="EG264" s="10">
        <v>99.643199999999993</v>
      </c>
      <c r="EH264" s="10">
        <v>99.616100000000003</v>
      </c>
      <c r="EI264" s="11">
        <v>99.645799999999994</v>
      </c>
      <c r="EJ264" s="9">
        <v>2479669.7599999998</v>
      </c>
      <c r="EK264" s="10">
        <v>99.676400000000001</v>
      </c>
      <c r="EL264" s="10">
        <v>99.644199999999998</v>
      </c>
      <c r="EM264" s="10">
        <v>99.617400000000004</v>
      </c>
      <c r="EN264" s="11">
        <v>99.645899999999997</v>
      </c>
      <c r="EO264" s="9">
        <v>2452303.84</v>
      </c>
      <c r="EP264" s="10">
        <v>99.678399999999996</v>
      </c>
      <c r="EQ264" s="10">
        <v>99.645499999999998</v>
      </c>
      <c r="ER264" s="10">
        <v>99.619200000000006</v>
      </c>
      <c r="ES264" s="11">
        <v>99.647599999999997</v>
      </c>
      <c r="ET264" s="9">
        <v>2482446.12</v>
      </c>
      <c r="EU264" s="10">
        <v>99.6785</v>
      </c>
      <c r="EV264" s="10">
        <v>99.649500000000003</v>
      </c>
      <c r="EW264" s="10">
        <v>99.623099999999994</v>
      </c>
      <c r="EX264" s="11">
        <v>99.650300000000001</v>
      </c>
      <c r="EY264" s="9">
        <v>2562301.44</v>
      </c>
      <c r="EZ264" s="10">
        <v>99.676900000000003</v>
      </c>
      <c r="FA264" s="10">
        <v>99.653899999999993</v>
      </c>
      <c r="FB264" s="10">
        <v>99.627499999999998</v>
      </c>
      <c r="FC264" s="11">
        <v>99.652699999999996</v>
      </c>
      <c r="FD264" s="9">
        <v>2682929.56</v>
      </c>
      <c r="FE264" s="10">
        <v>99.676100000000005</v>
      </c>
      <c r="FF264" s="10">
        <v>99.657300000000006</v>
      </c>
      <c r="FG264" s="10">
        <v>99.629099999999994</v>
      </c>
      <c r="FH264" s="11">
        <v>99.6541</v>
      </c>
      <c r="FI264" s="9">
        <v>2840396.84</v>
      </c>
      <c r="FJ264" s="10">
        <v>99.674000000000007</v>
      </c>
      <c r="FK264" s="10">
        <v>99.658799999999999</v>
      </c>
      <c r="FL264" s="10">
        <v>99.630799999999994</v>
      </c>
      <c r="FM264" s="11">
        <v>99.654499999999999</v>
      </c>
      <c r="FN264" s="9">
        <v>3030026.2400000002</v>
      </c>
      <c r="FO264" s="10">
        <v>99.671400000000006</v>
      </c>
      <c r="FP264" s="10">
        <v>99.661500000000004</v>
      </c>
      <c r="FQ264" s="10">
        <v>99.632300000000001</v>
      </c>
      <c r="FR264" s="11">
        <v>99.655000000000001</v>
      </c>
      <c r="FS264" s="9">
        <v>3248394.48</v>
      </c>
      <c r="FT264" s="10">
        <v>99.668899999999994</v>
      </c>
      <c r="FU264" s="10">
        <v>99.664299999999997</v>
      </c>
      <c r="FV264" s="10">
        <v>99.635599999999997</v>
      </c>
      <c r="FW264" s="11">
        <v>99.656199999999998</v>
      </c>
      <c r="FX264" s="9">
        <v>3492255.72</v>
      </c>
      <c r="FY264" s="10">
        <v>99.665700000000001</v>
      </c>
      <c r="FZ264" s="10">
        <v>99.668300000000002</v>
      </c>
      <c r="GA264" s="10">
        <v>99.637200000000007</v>
      </c>
      <c r="GB264" s="11">
        <v>99.656999999999996</v>
      </c>
    </row>
    <row r="265" spans="2:184" ht="15" customHeight="1">
      <c r="B265" s="122"/>
      <c r="C265" s="87"/>
      <c r="D265" s="8">
        <f t="shared" si="21"/>
        <v>-36</v>
      </c>
      <c r="E265" s="9">
        <v>2692434.08</v>
      </c>
      <c r="F265" s="10">
        <v>97.531199999999998</v>
      </c>
      <c r="G265" s="10">
        <v>97.488900000000001</v>
      </c>
      <c r="H265" s="10">
        <v>97.466899999999995</v>
      </c>
      <c r="I265" s="11">
        <v>97.495599999999996</v>
      </c>
      <c r="J265" s="9">
        <v>2535101.08</v>
      </c>
      <c r="K265" s="10">
        <v>97.533100000000005</v>
      </c>
      <c r="L265" s="10">
        <v>97.491100000000003</v>
      </c>
      <c r="M265" s="10">
        <v>97.469200000000001</v>
      </c>
      <c r="N265" s="11">
        <v>97.497699999999995</v>
      </c>
      <c r="O265" s="9">
        <v>2414694.64</v>
      </c>
      <c r="P265" s="10">
        <v>97.534800000000004</v>
      </c>
      <c r="Q265" s="10">
        <v>97.493899999999996</v>
      </c>
      <c r="R265" s="10">
        <v>97.472300000000004</v>
      </c>
      <c r="S265" s="11">
        <v>97.500200000000007</v>
      </c>
      <c r="T265" s="9">
        <v>2341367.08</v>
      </c>
      <c r="U265" s="10">
        <v>97.537300000000002</v>
      </c>
      <c r="V265" s="10">
        <v>97.495199999999997</v>
      </c>
      <c r="W265" s="10">
        <v>97.474699999999999</v>
      </c>
      <c r="X265" s="11">
        <v>97.502300000000005</v>
      </c>
      <c r="Y265" s="9">
        <v>2323858.6</v>
      </c>
      <c r="Z265" s="10">
        <v>97.537800000000004</v>
      </c>
      <c r="AA265" s="10">
        <v>97.499700000000004</v>
      </c>
      <c r="AB265" s="10">
        <v>97.476699999999994</v>
      </c>
      <c r="AC265" s="11">
        <v>97.5047</v>
      </c>
      <c r="AD265" s="9">
        <v>2360955.92</v>
      </c>
      <c r="AE265" s="10">
        <v>97.535600000000002</v>
      </c>
      <c r="AF265" s="10">
        <v>97.498500000000007</v>
      </c>
      <c r="AG265" s="10">
        <v>97.4773</v>
      </c>
      <c r="AH265" s="11">
        <v>97.503699999999995</v>
      </c>
      <c r="AI265" s="9">
        <v>2444131.04</v>
      </c>
      <c r="AJ265" s="10">
        <v>97.530299999999997</v>
      </c>
      <c r="AK265" s="10">
        <v>97.497500000000002</v>
      </c>
      <c r="AL265" s="10">
        <v>97.474299999999999</v>
      </c>
      <c r="AM265" s="11">
        <v>97.500699999999995</v>
      </c>
      <c r="AN265" s="9">
        <v>2566337.08</v>
      </c>
      <c r="AO265" s="10">
        <v>97.527199999999993</v>
      </c>
      <c r="AP265" s="10">
        <v>97.498000000000005</v>
      </c>
      <c r="AQ265" s="10">
        <v>97.474100000000007</v>
      </c>
      <c r="AR265" s="11">
        <v>97.499700000000004</v>
      </c>
      <c r="AS265" s="9">
        <v>2722476.4</v>
      </c>
      <c r="AT265" s="10">
        <v>97.519800000000004</v>
      </c>
      <c r="AU265" s="10">
        <v>97.494600000000005</v>
      </c>
      <c r="AV265" s="10">
        <v>97.472099999999998</v>
      </c>
      <c r="AW265" s="11">
        <v>97.495400000000004</v>
      </c>
      <c r="AX265" s="9">
        <v>2909491.16</v>
      </c>
      <c r="AY265" s="10">
        <v>97.514200000000002</v>
      </c>
      <c r="AZ265" s="10">
        <v>97.493700000000004</v>
      </c>
      <c r="BA265" s="10">
        <v>97.4679</v>
      </c>
      <c r="BB265" s="11">
        <v>97.491900000000001</v>
      </c>
      <c r="BC265" s="9">
        <v>3125075.24</v>
      </c>
      <c r="BD265" s="10">
        <v>97.509699999999995</v>
      </c>
      <c r="BE265" s="10">
        <v>97.493700000000004</v>
      </c>
      <c r="BF265" s="10">
        <v>97.469300000000004</v>
      </c>
      <c r="BG265" s="11">
        <v>97.490899999999996</v>
      </c>
      <c r="BH265" s="9">
        <v>3366526.28</v>
      </c>
      <c r="BI265" s="10">
        <v>97.506100000000004</v>
      </c>
      <c r="BJ265" s="10">
        <v>97.493499999999997</v>
      </c>
      <c r="BK265" s="10">
        <v>97.469499999999996</v>
      </c>
      <c r="BL265" s="11">
        <v>97.489599999999996</v>
      </c>
      <c r="BM265" s="9">
        <v>2700876.68</v>
      </c>
      <c r="BN265" s="10">
        <v>97.529799999999994</v>
      </c>
      <c r="BO265" s="10">
        <v>97.488600000000005</v>
      </c>
      <c r="BP265" s="10">
        <v>97.465999999999994</v>
      </c>
      <c r="BQ265" s="11">
        <v>97.494699999999995</v>
      </c>
      <c r="BR265" s="9">
        <v>2544216.16</v>
      </c>
      <c r="BS265" s="10">
        <v>97.533699999999996</v>
      </c>
      <c r="BT265" s="10">
        <v>97.490499999999997</v>
      </c>
      <c r="BU265" s="10">
        <v>97.467699999999994</v>
      </c>
      <c r="BV265" s="11">
        <v>97.497200000000007</v>
      </c>
      <c r="BW265" s="9">
        <v>2424075.7200000002</v>
      </c>
      <c r="BX265" s="10">
        <v>97.535600000000002</v>
      </c>
      <c r="BY265" s="10">
        <v>97.493600000000001</v>
      </c>
      <c r="BZ265" s="10">
        <v>97.470799999999997</v>
      </c>
      <c r="CA265" s="11">
        <v>97.499899999999997</v>
      </c>
      <c r="CB265" s="9">
        <v>2351136.64</v>
      </c>
      <c r="CC265" s="10">
        <v>97.537599999999998</v>
      </c>
      <c r="CD265" s="10">
        <v>97.495400000000004</v>
      </c>
      <c r="CE265" s="10">
        <v>97.474900000000005</v>
      </c>
      <c r="CF265" s="11">
        <v>97.502499999999998</v>
      </c>
      <c r="CG265" s="9">
        <v>2334781.84</v>
      </c>
      <c r="CH265" s="10">
        <v>97.536500000000004</v>
      </c>
      <c r="CI265" s="10">
        <v>97.498699999999999</v>
      </c>
      <c r="CJ265" s="10">
        <v>97.475999999999999</v>
      </c>
      <c r="CK265" s="11">
        <v>97.503699999999995</v>
      </c>
      <c r="CL265" s="9">
        <v>2373925.7599999998</v>
      </c>
      <c r="CM265" s="10">
        <v>97.535200000000003</v>
      </c>
      <c r="CN265" s="10">
        <v>97.4983</v>
      </c>
      <c r="CO265" s="10">
        <v>97.476600000000005</v>
      </c>
      <c r="CP265" s="11">
        <v>97.503299999999996</v>
      </c>
      <c r="CQ265" s="9">
        <v>2459508.84</v>
      </c>
      <c r="CR265" s="10">
        <v>97.530299999999997</v>
      </c>
      <c r="CS265" s="10">
        <v>97.498500000000007</v>
      </c>
      <c r="CT265" s="10">
        <v>97.475499999999997</v>
      </c>
      <c r="CU265" s="11">
        <v>97.501400000000004</v>
      </c>
      <c r="CV265" s="9">
        <v>2583972.4</v>
      </c>
      <c r="CW265" s="10">
        <v>97.525700000000001</v>
      </c>
      <c r="CX265" s="10">
        <v>97.497699999999995</v>
      </c>
      <c r="CY265" s="10">
        <v>97.473399999999998</v>
      </c>
      <c r="CZ265" s="11">
        <v>97.498900000000006</v>
      </c>
      <c r="DA265" s="9">
        <v>2743839.04</v>
      </c>
      <c r="DB265" s="10">
        <v>97.520600000000002</v>
      </c>
      <c r="DC265" s="10">
        <v>97.494600000000005</v>
      </c>
      <c r="DD265" s="10">
        <v>97.471299999999999</v>
      </c>
      <c r="DE265" s="11">
        <v>97.495500000000007</v>
      </c>
      <c r="DF265" s="9">
        <v>2935022.92</v>
      </c>
      <c r="DG265" s="10">
        <v>97.515100000000004</v>
      </c>
      <c r="DH265" s="10">
        <v>97.492900000000006</v>
      </c>
      <c r="DI265" s="10">
        <v>97.468400000000003</v>
      </c>
      <c r="DJ265" s="11">
        <v>97.492099999999994</v>
      </c>
      <c r="DK265" s="9">
        <v>3154182.36</v>
      </c>
      <c r="DL265" s="10">
        <v>97.509500000000003</v>
      </c>
      <c r="DM265" s="10">
        <v>97.494399999999999</v>
      </c>
      <c r="DN265" s="10">
        <v>97.469200000000001</v>
      </c>
      <c r="DO265" s="11">
        <v>97.491</v>
      </c>
      <c r="DP265" s="9">
        <v>3396991.44</v>
      </c>
      <c r="DQ265" s="10">
        <v>97.504499999999993</v>
      </c>
      <c r="DR265" s="10">
        <v>97.493899999999996</v>
      </c>
      <c r="DS265" s="10">
        <v>97.469200000000001</v>
      </c>
      <c r="DT265" s="11">
        <v>97.489199999999997</v>
      </c>
      <c r="DU265" s="9">
        <v>2697155.6</v>
      </c>
      <c r="DV265" s="10">
        <v>97.530299999999997</v>
      </c>
      <c r="DW265" s="10">
        <v>97.488600000000005</v>
      </c>
      <c r="DX265" s="10">
        <v>97.468100000000007</v>
      </c>
      <c r="DY265" s="11">
        <v>97.495599999999996</v>
      </c>
      <c r="DZ265" s="9">
        <v>2540229.6800000002</v>
      </c>
      <c r="EA265" s="10">
        <v>97.535300000000007</v>
      </c>
      <c r="EB265" s="10">
        <v>97.491900000000001</v>
      </c>
      <c r="EC265" s="10">
        <v>97.469499999999996</v>
      </c>
      <c r="ED265" s="11">
        <v>97.498800000000003</v>
      </c>
      <c r="EE265" s="9">
        <v>2419902</v>
      </c>
      <c r="EF265" s="10">
        <v>97.535600000000002</v>
      </c>
      <c r="EG265" s="10">
        <v>97.493899999999996</v>
      </c>
      <c r="EH265" s="10">
        <v>97.4709</v>
      </c>
      <c r="EI265" s="11">
        <v>97.5</v>
      </c>
      <c r="EJ265" s="9">
        <v>2346968.88</v>
      </c>
      <c r="EK265" s="10">
        <v>97.536199999999994</v>
      </c>
      <c r="EL265" s="10">
        <v>97.494100000000003</v>
      </c>
      <c r="EM265" s="10">
        <v>97.474100000000007</v>
      </c>
      <c r="EN265" s="11">
        <v>97.501400000000004</v>
      </c>
      <c r="EO265" s="9">
        <v>2330866.7999999998</v>
      </c>
      <c r="EP265" s="10">
        <v>97.537800000000004</v>
      </c>
      <c r="EQ265" s="10">
        <v>97.497699999999995</v>
      </c>
      <c r="ER265" s="10">
        <v>97.476500000000001</v>
      </c>
      <c r="ES265" s="11">
        <v>97.503900000000002</v>
      </c>
      <c r="ET265" s="9">
        <v>2370134.3199999998</v>
      </c>
      <c r="EU265" s="10">
        <v>97.535399999999996</v>
      </c>
      <c r="EV265" s="10">
        <v>97.498199999999997</v>
      </c>
      <c r="EW265" s="10">
        <v>97.477199999999996</v>
      </c>
      <c r="EX265" s="11">
        <v>97.503500000000003</v>
      </c>
      <c r="EY265" s="9">
        <v>2455784.64</v>
      </c>
      <c r="EZ265" s="10">
        <v>97.530500000000004</v>
      </c>
      <c r="FA265" s="10">
        <v>97.498000000000005</v>
      </c>
      <c r="FB265" s="10">
        <v>97.475499999999997</v>
      </c>
      <c r="FC265" s="11">
        <v>97.501300000000001</v>
      </c>
      <c r="FD265" s="9">
        <v>2580385.52</v>
      </c>
      <c r="FE265" s="10">
        <v>97.525000000000006</v>
      </c>
      <c r="FF265" s="10">
        <v>97.496799999999993</v>
      </c>
      <c r="FG265" s="10">
        <v>97.473600000000005</v>
      </c>
      <c r="FH265" s="11">
        <v>97.498400000000004</v>
      </c>
      <c r="FI265" s="9">
        <v>2740468.16</v>
      </c>
      <c r="FJ265" s="10">
        <v>97.520600000000002</v>
      </c>
      <c r="FK265" s="10">
        <v>97.494200000000006</v>
      </c>
      <c r="FL265" s="10">
        <v>97.471400000000003</v>
      </c>
      <c r="FM265" s="11">
        <v>97.4953</v>
      </c>
      <c r="FN265" s="9">
        <v>2931947.56</v>
      </c>
      <c r="FO265" s="10">
        <v>97.514099999999999</v>
      </c>
      <c r="FP265" s="10">
        <v>97.494100000000003</v>
      </c>
      <c r="FQ265" s="10">
        <v>97.467799999999997</v>
      </c>
      <c r="FR265" s="11">
        <v>97.492000000000004</v>
      </c>
      <c r="FS265" s="9">
        <v>3151412</v>
      </c>
      <c r="FT265" s="10">
        <v>97.509600000000006</v>
      </c>
      <c r="FU265" s="10">
        <v>97.493899999999996</v>
      </c>
      <c r="FV265" s="10">
        <v>97.4696</v>
      </c>
      <c r="FW265" s="11">
        <v>97.491</v>
      </c>
      <c r="FX265" s="9">
        <v>3394525.56</v>
      </c>
      <c r="FY265" s="10">
        <v>97.506200000000007</v>
      </c>
      <c r="FZ265" s="10">
        <v>97.494500000000002</v>
      </c>
      <c r="GA265" s="10">
        <v>97.469399999999993</v>
      </c>
      <c r="GB265" s="11">
        <v>97.49</v>
      </c>
    </row>
    <row r="266" spans="2:184" ht="15" customHeight="1">
      <c r="B266" s="122"/>
      <c r="C266" s="87"/>
      <c r="D266" s="8">
        <f t="shared" si="21"/>
        <v>-34</v>
      </c>
      <c r="E266" s="9">
        <v>2527180.56</v>
      </c>
      <c r="F266" s="10">
        <v>95.878200000000007</v>
      </c>
      <c r="G266" s="10">
        <v>95.837199999999996</v>
      </c>
      <c r="H266" s="10">
        <v>95.813199999999995</v>
      </c>
      <c r="I266" s="11">
        <v>95.842799999999997</v>
      </c>
      <c r="J266" s="9">
        <v>2381296.44</v>
      </c>
      <c r="K266" s="10">
        <v>95.880300000000005</v>
      </c>
      <c r="L266" s="10">
        <v>95.837699999999998</v>
      </c>
      <c r="M266" s="10">
        <v>95.814300000000003</v>
      </c>
      <c r="N266" s="11">
        <v>95.843999999999994</v>
      </c>
      <c r="O266" s="9">
        <v>2271938.92</v>
      </c>
      <c r="P266" s="10">
        <v>95.883499999999998</v>
      </c>
      <c r="Q266" s="10">
        <v>95.838099999999997</v>
      </c>
      <c r="R266" s="10">
        <v>95.8172</v>
      </c>
      <c r="S266" s="11">
        <v>95.846199999999996</v>
      </c>
      <c r="T266" s="9">
        <v>2211770.64</v>
      </c>
      <c r="U266" s="10">
        <v>95.883300000000006</v>
      </c>
      <c r="V266" s="10">
        <v>95.840299999999999</v>
      </c>
      <c r="W266" s="10">
        <v>95.816000000000003</v>
      </c>
      <c r="X266" s="11">
        <v>95.846400000000003</v>
      </c>
      <c r="Y266" s="9">
        <v>2208042.7599999998</v>
      </c>
      <c r="Z266" s="10">
        <v>95.881900000000002</v>
      </c>
      <c r="AA266" s="10">
        <v>95.840800000000002</v>
      </c>
      <c r="AB266" s="10">
        <v>95.817599999999999</v>
      </c>
      <c r="AC266" s="11">
        <v>95.846699999999998</v>
      </c>
      <c r="AD266" s="9">
        <v>2256363.2000000002</v>
      </c>
      <c r="AE266" s="10">
        <v>95.879900000000006</v>
      </c>
      <c r="AF266" s="10">
        <v>95.841399999999993</v>
      </c>
      <c r="AG266" s="10">
        <v>95.817999999999998</v>
      </c>
      <c r="AH266" s="11">
        <v>95.846400000000003</v>
      </c>
      <c r="AI266" s="9">
        <v>2347681.2799999998</v>
      </c>
      <c r="AJ266" s="10">
        <v>95.878600000000006</v>
      </c>
      <c r="AK266" s="10">
        <v>95.841899999999995</v>
      </c>
      <c r="AL266" s="10">
        <v>95.819500000000005</v>
      </c>
      <c r="AM266" s="11">
        <v>95.846599999999995</v>
      </c>
      <c r="AN266" s="9">
        <v>2476128.08</v>
      </c>
      <c r="AO266" s="10">
        <v>95.875399999999999</v>
      </c>
      <c r="AP266" s="10">
        <v>95.841200000000001</v>
      </c>
      <c r="AQ266" s="10">
        <v>95.819400000000002</v>
      </c>
      <c r="AR266" s="11">
        <v>95.845299999999995</v>
      </c>
      <c r="AS266" s="9">
        <v>2637613.2799999998</v>
      </c>
      <c r="AT266" s="10">
        <v>95.872600000000006</v>
      </c>
      <c r="AU266" s="10">
        <v>95.842399999999998</v>
      </c>
      <c r="AV266" s="10">
        <v>95.818700000000007</v>
      </c>
      <c r="AW266" s="11">
        <v>95.844499999999996</v>
      </c>
      <c r="AX266" s="9">
        <v>2828989.84</v>
      </c>
      <c r="AY266" s="10">
        <v>95.867900000000006</v>
      </c>
      <c r="AZ266" s="10">
        <v>95.843100000000007</v>
      </c>
      <c r="BA266" s="10">
        <v>95.818899999999999</v>
      </c>
      <c r="BB266" s="11">
        <v>95.843199999999996</v>
      </c>
      <c r="BC266" s="9">
        <v>3047886.88</v>
      </c>
      <c r="BD266" s="10">
        <v>95.863900000000001</v>
      </c>
      <c r="BE266" s="10">
        <v>95.843900000000005</v>
      </c>
      <c r="BF266" s="10">
        <v>95.820099999999996</v>
      </c>
      <c r="BG266" s="11">
        <v>95.842600000000004</v>
      </c>
      <c r="BH266" s="9">
        <v>3290462.48</v>
      </c>
      <c r="BI266" s="10">
        <v>95.861400000000003</v>
      </c>
      <c r="BJ266" s="10">
        <v>95.845200000000006</v>
      </c>
      <c r="BK266" s="10">
        <v>95.822400000000002</v>
      </c>
      <c r="BL266" s="11">
        <v>95.843000000000004</v>
      </c>
      <c r="BM266" s="9">
        <v>2535791.4</v>
      </c>
      <c r="BN266" s="10">
        <v>95.879000000000005</v>
      </c>
      <c r="BO266" s="10">
        <v>95.836699999999993</v>
      </c>
      <c r="BP266" s="10">
        <v>95.813100000000006</v>
      </c>
      <c r="BQ266" s="11">
        <v>95.8429</v>
      </c>
      <c r="BR266" s="9">
        <v>2390496.2799999998</v>
      </c>
      <c r="BS266" s="10">
        <v>95.881600000000006</v>
      </c>
      <c r="BT266" s="10">
        <v>95.838200000000001</v>
      </c>
      <c r="BU266" s="10">
        <v>95.814400000000006</v>
      </c>
      <c r="BV266" s="11">
        <v>95.844700000000003</v>
      </c>
      <c r="BW266" s="9">
        <v>2281213.36</v>
      </c>
      <c r="BX266" s="10">
        <v>95.882900000000006</v>
      </c>
      <c r="BY266" s="10">
        <v>95.837699999999998</v>
      </c>
      <c r="BZ266" s="10">
        <v>95.816599999999994</v>
      </c>
      <c r="CA266" s="11">
        <v>95.845699999999994</v>
      </c>
      <c r="CB266" s="9">
        <v>2221184.92</v>
      </c>
      <c r="CC266" s="10">
        <v>95.882400000000004</v>
      </c>
      <c r="CD266" s="10">
        <v>95.8399</v>
      </c>
      <c r="CE266" s="10">
        <v>95.815799999999996</v>
      </c>
      <c r="CF266" s="11">
        <v>95.8459</v>
      </c>
      <c r="CG266" s="9">
        <v>2218838.7999999998</v>
      </c>
      <c r="CH266" s="10">
        <v>95.881900000000002</v>
      </c>
      <c r="CI266" s="10">
        <v>95.840100000000007</v>
      </c>
      <c r="CJ266" s="10">
        <v>95.817800000000005</v>
      </c>
      <c r="CK266" s="11">
        <v>95.846500000000006</v>
      </c>
      <c r="CL266" s="9">
        <v>2269385.48</v>
      </c>
      <c r="CM266" s="10">
        <v>95.879499999999993</v>
      </c>
      <c r="CN266" s="10">
        <v>95.841300000000004</v>
      </c>
      <c r="CO266" s="10">
        <v>95.818299999999994</v>
      </c>
      <c r="CP266" s="11">
        <v>95.846299999999999</v>
      </c>
      <c r="CQ266" s="9">
        <v>2363397.7599999998</v>
      </c>
      <c r="CR266" s="10">
        <v>95.877799999999993</v>
      </c>
      <c r="CS266" s="10">
        <v>95.841999999999999</v>
      </c>
      <c r="CT266" s="10">
        <v>95.818700000000007</v>
      </c>
      <c r="CU266" s="11">
        <v>95.846100000000007</v>
      </c>
      <c r="CV266" s="9">
        <v>2494450.6800000002</v>
      </c>
      <c r="CW266" s="10">
        <v>95.874700000000004</v>
      </c>
      <c r="CX266" s="10">
        <v>95.841399999999993</v>
      </c>
      <c r="CY266" s="10">
        <v>95.818899999999999</v>
      </c>
      <c r="CZ266" s="11">
        <v>95.844899999999996</v>
      </c>
      <c r="DA266" s="9">
        <v>2659738.6</v>
      </c>
      <c r="DB266" s="10">
        <v>95.872100000000003</v>
      </c>
      <c r="DC266" s="10">
        <v>95.8416</v>
      </c>
      <c r="DD266" s="10">
        <v>95.818399999999997</v>
      </c>
      <c r="DE266" s="11">
        <v>95.843999999999994</v>
      </c>
      <c r="DF266" s="9">
        <v>2855567.68</v>
      </c>
      <c r="DG266" s="10">
        <v>95.869100000000003</v>
      </c>
      <c r="DH266" s="10">
        <v>95.8429</v>
      </c>
      <c r="DI266" s="10">
        <v>95.818600000000004</v>
      </c>
      <c r="DJ266" s="11">
        <v>95.843500000000006</v>
      </c>
      <c r="DK266" s="9">
        <v>3078240.84</v>
      </c>
      <c r="DL266" s="10">
        <v>95.863799999999998</v>
      </c>
      <c r="DM266" s="10">
        <v>95.844399999999993</v>
      </c>
      <c r="DN266" s="10">
        <v>95.819800000000001</v>
      </c>
      <c r="DO266" s="11">
        <v>95.842600000000004</v>
      </c>
      <c r="DP266" s="9">
        <v>3322333.08</v>
      </c>
      <c r="DQ266" s="10">
        <v>95.860200000000006</v>
      </c>
      <c r="DR266" s="10">
        <v>95.8459</v>
      </c>
      <c r="DS266" s="10">
        <v>95.821600000000004</v>
      </c>
      <c r="DT266" s="11">
        <v>95.842600000000004</v>
      </c>
      <c r="DU266" s="9">
        <v>2531973.36</v>
      </c>
      <c r="DV266" s="10">
        <v>95.8797</v>
      </c>
      <c r="DW266" s="10">
        <v>95.837199999999996</v>
      </c>
      <c r="DX266" s="10">
        <v>95.812399999999997</v>
      </c>
      <c r="DY266" s="11">
        <v>95.843000000000004</v>
      </c>
      <c r="DZ266" s="9">
        <v>2386407.04</v>
      </c>
      <c r="EA266" s="10">
        <v>95.880799999999994</v>
      </c>
      <c r="EB266" s="10">
        <v>95.8369</v>
      </c>
      <c r="EC266" s="10">
        <v>95.814999999999998</v>
      </c>
      <c r="ED266" s="11">
        <v>95.844099999999997</v>
      </c>
      <c r="EE266" s="9">
        <v>2277095.04</v>
      </c>
      <c r="EF266" s="10">
        <v>95.882499999999993</v>
      </c>
      <c r="EG266" s="10">
        <v>95.837599999999995</v>
      </c>
      <c r="EH266" s="10">
        <v>95.816199999999995</v>
      </c>
      <c r="EI266" s="11">
        <v>95.845399999999998</v>
      </c>
      <c r="EJ266" s="9">
        <v>2217287.84</v>
      </c>
      <c r="EK266" s="10">
        <v>95.880899999999997</v>
      </c>
      <c r="EL266" s="10">
        <v>95.839399999999998</v>
      </c>
      <c r="EM266" s="10">
        <v>95.817499999999995</v>
      </c>
      <c r="EN266" s="11">
        <v>95.8459</v>
      </c>
      <c r="EO266" s="9">
        <v>2215055.08</v>
      </c>
      <c r="EP266" s="10">
        <v>95.881600000000006</v>
      </c>
      <c r="EQ266" s="10">
        <v>95.840699999999998</v>
      </c>
      <c r="ER266" s="10">
        <v>95.817899999999995</v>
      </c>
      <c r="ES266" s="11">
        <v>95.846699999999998</v>
      </c>
      <c r="ET266" s="9">
        <v>2265601.7200000002</v>
      </c>
      <c r="EU266" s="10">
        <v>95.880499999999998</v>
      </c>
      <c r="EV266" s="10">
        <v>95.842399999999998</v>
      </c>
      <c r="EW266" s="10">
        <v>95.818299999999994</v>
      </c>
      <c r="EX266" s="11">
        <v>95.846999999999994</v>
      </c>
      <c r="EY266" s="9">
        <v>2359669.56</v>
      </c>
      <c r="EZ266" s="10">
        <v>95.878100000000003</v>
      </c>
      <c r="FA266" s="10">
        <v>95.841099999999997</v>
      </c>
      <c r="FB266" s="10">
        <v>95.819400000000002</v>
      </c>
      <c r="FC266" s="11">
        <v>95.846100000000007</v>
      </c>
      <c r="FD266" s="9">
        <v>2490817.64</v>
      </c>
      <c r="FE266" s="10">
        <v>95.875500000000002</v>
      </c>
      <c r="FF266" s="10">
        <v>95.842399999999998</v>
      </c>
      <c r="FG266" s="10">
        <v>95.818100000000001</v>
      </c>
      <c r="FH266" s="11">
        <v>95.845299999999995</v>
      </c>
      <c r="FI266" s="9">
        <v>2656377.4</v>
      </c>
      <c r="FJ266" s="10">
        <v>95.872</v>
      </c>
      <c r="FK266" s="10">
        <v>95.842200000000005</v>
      </c>
      <c r="FL266" s="10">
        <v>95.818600000000004</v>
      </c>
      <c r="FM266" s="11">
        <v>95.844200000000001</v>
      </c>
      <c r="FN266" s="9">
        <v>2852492.44</v>
      </c>
      <c r="FO266" s="10">
        <v>95.868300000000005</v>
      </c>
      <c r="FP266" s="10">
        <v>95.843699999999998</v>
      </c>
      <c r="FQ266" s="10">
        <v>95.818399999999997</v>
      </c>
      <c r="FR266" s="11">
        <v>95.843400000000003</v>
      </c>
      <c r="FS266" s="9">
        <v>3075503.56</v>
      </c>
      <c r="FT266" s="10">
        <v>95.864099999999993</v>
      </c>
      <c r="FU266" s="10">
        <v>95.843900000000005</v>
      </c>
      <c r="FV266" s="10">
        <v>95.819900000000004</v>
      </c>
      <c r="FW266" s="11">
        <v>95.842600000000004</v>
      </c>
      <c r="FX266" s="9">
        <v>3319824.68</v>
      </c>
      <c r="FY266" s="10">
        <v>95.861900000000006</v>
      </c>
      <c r="FZ266" s="10">
        <v>95.844999999999999</v>
      </c>
      <c r="GA266" s="10">
        <v>95.821299999999994</v>
      </c>
      <c r="GB266" s="11">
        <v>95.842699999999994</v>
      </c>
    </row>
    <row r="267" spans="2:184" ht="15" customHeight="1">
      <c r="B267" s="122"/>
      <c r="C267" s="87"/>
      <c r="D267" s="8">
        <f t="shared" si="21"/>
        <v>-32</v>
      </c>
      <c r="E267" s="9">
        <v>2377021.2400000002</v>
      </c>
      <c r="F267" s="10">
        <v>94.047600000000003</v>
      </c>
      <c r="G267" s="10">
        <v>93.999200000000002</v>
      </c>
      <c r="H267" s="10">
        <v>93.9773</v>
      </c>
      <c r="I267" s="11">
        <v>94.007900000000006</v>
      </c>
      <c r="J267" s="9">
        <v>2241277.04</v>
      </c>
      <c r="K267" s="10">
        <v>94.047899999999998</v>
      </c>
      <c r="L267" s="10">
        <v>94.000200000000007</v>
      </c>
      <c r="M267" s="10">
        <v>93.978499999999997</v>
      </c>
      <c r="N267" s="11">
        <v>94.008799999999994</v>
      </c>
      <c r="O267" s="9">
        <v>2144702.36</v>
      </c>
      <c r="P267" s="10">
        <v>94.048100000000005</v>
      </c>
      <c r="Q267" s="10">
        <v>94.000399999999999</v>
      </c>
      <c r="R267" s="10">
        <v>93.980800000000002</v>
      </c>
      <c r="S267" s="11">
        <v>94.009699999999995</v>
      </c>
      <c r="T267" s="9">
        <v>2098557.4</v>
      </c>
      <c r="U267" s="10">
        <v>94.048699999999997</v>
      </c>
      <c r="V267" s="10">
        <v>94.001400000000004</v>
      </c>
      <c r="W267" s="10">
        <v>93.981399999999994</v>
      </c>
      <c r="X267" s="11">
        <v>94.010400000000004</v>
      </c>
      <c r="Y267" s="9">
        <v>2107719.12</v>
      </c>
      <c r="Z267" s="10">
        <v>94.048599999999993</v>
      </c>
      <c r="AA267" s="10">
        <v>94.002799999999993</v>
      </c>
      <c r="AB267" s="10">
        <v>93.982200000000006</v>
      </c>
      <c r="AC267" s="11">
        <v>94.011099999999999</v>
      </c>
      <c r="AD267" s="9">
        <v>2165767.7200000002</v>
      </c>
      <c r="AE267" s="10">
        <v>94.0458</v>
      </c>
      <c r="AF267" s="10">
        <v>94.001999999999995</v>
      </c>
      <c r="AG267" s="10">
        <v>93.981700000000004</v>
      </c>
      <c r="AH267" s="11">
        <v>94.009699999999995</v>
      </c>
      <c r="AI267" s="9">
        <v>2264531.64</v>
      </c>
      <c r="AJ267" s="10">
        <v>94.041899999999998</v>
      </c>
      <c r="AK267" s="10">
        <v>94.000799999999998</v>
      </c>
      <c r="AL267" s="10">
        <v>93.980599999999995</v>
      </c>
      <c r="AM267" s="11">
        <v>94.0077</v>
      </c>
      <c r="AN267" s="9">
        <v>2399040.44</v>
      </c>
      <c r="AO267" s="10">
        <v>94.038300000000007</v>
      </c>
      <c r="AP267" s="10">
        <v>94.001300000000001</v>
      </c>
      <c r="AQ267" s="10">
        <v>93.979399999999998</v>
      </c>
      <c r="AR267" s="11">
        <v>94.006299999999996</v>
      </c>
      <c r="AS267" s="9">
        <v>2565586.08</v>
      </c>
      <c r="AT267" s="10">
        <v>94.034899999999993</v>
      </c>
      <c r="AU267" s="10">
        <v>93.999399999999994</v>
      </c>
      <c r="AV267" s="10">
        <v>93.98</v>
      </c>
      <c r="AW267" s="11">
        <v>94.0047</v>
      </c>
      <c r="AX267" s="9">
        <v>2761582.04</v>
      </c>
      <c r="AY267" s="10">
        <v>94.032899999999998</v>
      </c>
      <c r="AZ267" s="10">
        <v>93.999799999999993</v>
      </c>
      <c r="BA267" s="10">
        <v>93.980500000000006</v>
      </c>
      <c r="BB267" s="11">
        <v>94.004300000000001</v>
      </c>
      <c r="BC267" s="9">
        <v>2983667.64</v>
      </c>
      <c r="BD267" s="10">
        <v>94.027500000000003</v>
      </c>
      <c r="BE267" s="10">
        <v>94.0017</v>
      </c>
      <c r="BF267" s="10">
        <v>93.980999999999995</v>
      </c>
      <c r="BG267" s="11">
        <v>94.003399999999999</v>
      </c>
      <c r="BH267" s="9">
        <v>3226958.68</v>
      </c>
      <c r="BI267" s="10">
        <v>94.025300000000001</v>
      </c>
      <c r="BJ267" s="10">
        <v>94.002499999999998</v>
      </c>
      <c r="BK267" s="10">
        <v>93.982900000000001</v>
      </c>
      <c r="BL267" s="11">
        <v>94.003500000000003</v>
      </c>
      <c r="BM267" s="9">
        <v>2385778.7599999998</v>
      </c>
      <c r="BN267" s="10">
        <v>94.046300000000002</v>
      </c>
      <c r="BO267" s="10">
        <v>93.9983</v>
      </c>
      <c r="BP267" s="10">
        <v>93.977900000000005</v>
      </c>
      <c r="BQ267" s="11">
        <v>94.007400000000004</v>
      </c>
      <c r="BR267" s="9">
        <v>2250440</v>
      </c>
      <c r="BS267" s="10">
        <v>94.046800000000005</v>
      </c>
      <c r="BT267" s="10">
        <v>94</v>
      </c>
      <c r="BU267" s="10">
        <v>93.979600000000005</v>
      </c>
      <c r="BV267" s="11">
        <v>94.008700000000005</v>
      </c>
      <c r="BW267" s="9">
        <v>2153876.08</v>
      </c>
      <c r="BX267" s="10">
        <v>94.047899999999998</v>
      </c>
      <c r="BY267" s="10">
        <v>94.000399999999999</v>
      </c>
      <c r="BZ267" s="10">
        <v>93.980800000000002</v>
      </c>
      <c r="CA267" s="11">
        <v>94.009600000000006</v>
      </c>
      <c r="CB267" s="9">
        <v>2108048.3199999998</v>
      </c>
      <c r="CC267" s="10">
        <v>94.049300000000002</v>
      </c>
      <c r="CD267" s="10">
        <v>94.001300000000001</v>
      </c>
      <c r="CE267" s="10">
        <v>93.980500000000006</v>
      </c>
      <c r="CF267" s="11">
        <v>94.010199999999998</v>
      </c>
      <c r="CG267" s="9">
        <v>2118904.6</v>
      </c>
      <c r="CH267" s="10">
        <v>94.048500000000004</v>
      </c>
      <c r="CI267" s="10">
        <v>94.002700000000004</v>
      </c>
      <c r="CJ267" s="10">
        <v>93.980699999999999</v>
      </c>
      <c r="CK267" s="11">
        <v>94.010499999999993</v>
      </c>
      <c r="CL267" s="9">
        <v>2179558.96</v>
      </c>
      <c r="CM267" s="10">
        <v>94.045400000000001</v>
      </c>
      <c r="CN267" s="10">
        <v>94.001300000000001</v>
      </c>
      <c r="CO267" s="10">
        <v>93.981499999999997</v>
      </c>
      <c r="CP267" s="11">
        <v>94.009299999999996</v>
      </c>
      <c r="CQ267" s="9">
        <v>2281291.56</v>
      </c>
      <c r="CR267" s="10">
        <v>94.042000000000002</v>
      </c>
      <c r="CS267" s="10">
        <v>94.000299999999996</v>
      </c>
      <c r="CT267" s="10">
        <v>93.980999999999995</v>
      </c>
      <c r="CU267" s="11">
        <v>94.0077</v>
      </c>
      <c r="CV267" s="9">
        <v>2418688.84</v>
      </c>
      <c r="CW267" s="10">
        <v>94.038600000000002</v>
      </c>
      <c r="CX267" s="10">
        <v>94.001300000000001</v>
      </c>
      <c r="CY267" s="10">
        <v>93.979900000000001</v>
      </c>
      <c r="CZ267" s="11">
        <v>94.006500000000003</v>
      </c>
      <c r="DA267" s="9">
        <v>2589453.04</v>
      </c>
      <c r="DB267" s="10">
        <v>94.035300000000007</v>
      </c>
      <c r="DC267" s="10">
        <v>93.998800000000003</v>
      </c>
      <c r="DD267" s="10">
        <v>93.979299999999995</v>
      </c>
      <c r="DE267" s="11">
        <v>94.004400000000004</v>
      </c>
      <c r="DF267" s="9">
        <v>2790228.04</v>
      </c>
      <c r="DG267" s="10">
        <v>94.032200000000003</v>
      </c>
      <c r="DH267" s="10">
        <v>94.000500000000002</v>
      </c>
      <c r="DI267" s="10">
        <v>93.979600000000005</v>
      </c>
      <c r="DJ267" s="11">
        <v>94.004000000000005</v>
      </c>
      <c r="DK267" s="9">
        <v>3016405.16</v>
      </c>
      <c r="DL267" s="10">
        <v>94.028099999999995</v>
      </c>
      <c r="DM267" s="10">
        <v>94.001199999999997</v>
      </c>
      <c r="DN267" s="10">
        <v>93.981300000000005</v>
      </c>
      <c r="DO267" s="11">
        <v>94.003500000000003</v>
      </c>
      <c r="DP267" s="9">
        <v>3261354.12</v>
      </c>
      <c r="DQ267" s="10">
        <v>94.024699999999996</v>
      </c>
      <c r="DR267" s="10">
        <v>94.001599999999996</v>
      </c>
      <c r="DS267" s="10">
        <v>93.982600000000005</v>
      </c>
      <c r="DT267" s="11">
        <v>94.002899999999997</v>
      </c>
      <c r="DU267" s="9">
        <v>2381927.2400000002</v>
      </c>
      <c r="DV267" s="10">
        <v>94.046700000000001</v>
      </c>
      <c r="DW267" s="10">
        <v>93.999099999999999</v>
      </c>
      <c r="DX267" s="10">
        <v>93.977500000000006</v>
      </c>
      <c r="DY267" s="11">
        <v>94.0077</v>
      </c>
      <c r="DZ267" s="9">
        <v>2246359</v>
      </c>
      <c r="EA267" s="10">
        <v>94.048900000000003</v>
      </c>
      <c r="EB267" s="10">
        <v>94.001099999999994</v>
      </c>
      <c r="EC267" s="10">
        <v>93.979600000000005</v>
      </c>
      <c r="ED267" s="11">
        <v>94.009799999999998</v>
      </c>
      <c r="EE267" s="9">
        <v>2149808.2799999998</v>
      </c>
      <c r="EF267" s="10">
        <v>94.048000000000002</v>
      </c>
      <c r="EG267" s="10">
        <v>94.000500000000002</v>
      </c>
      <c r="EH267" s="10">
        <v>93.98</v>
      </c>
      <c r="EI267" s="11">
        <v>94.009399999999999</v>
      </c>
      <c r="EJ267" s="9">
        <v>2104238.16</v>
      </c>
      <c r="EK267" s="10">
        <v>94.048500000000004</v>
      </c>
      <c r="EL267" s="10">
        <v>94.001199999999997</v>
      </c>
      <c r="EM267" s="10">
        <v>93.980900000000005</v>
      </c>
      <c r="EN267" s="11">
        <v>94.010099999999994</v>
      </c>
      <c r="EO267" s="9">
        <v>2115162.04</v>
      </c>
      <c r="EP267" s="10">
        <v>94.048900000000003</v>
      </c>
      <c r="EQ267" s="10">
        <v>94.001400000000004</v>
      </c>
      <c r="ER267" s="10">
        <v>93.982100000000003</v>
      </c>
      <c r="ES267" s="11">
        <v>94.0107</v>
      </c>
      <c r="ET267" s="9">
        <v>2175744.2400000002</v>
      </c>
      <c r="EU267" s="10">
        <v>94.044899999999998</v>
      </c>
      <c r="EV267" s="10">
        <v>94.000600000000006</v>
      </c>
      <c r="EW267" s="10">
        <v>93.981300000000005</v>
      </c>
      <c r="EX267" s="11">
        <v>94.008799999999994</v>
      </c>
      <c r="EY267" s="9">
        <v>2277614.2799999998</v>
      </c>
      <c r="EZ267" s="10">
        <v>94.041799999999995</v>
      </c>
      <c r="FA267" s="10">
        <v>94.001900000000006</v>
      </c>
      <c r="FB267" s="10">
        <v>93.979900000000001</v>
      </c>
      <c r="FC267" s="11">
        <v>94.007800000000003</v>
      </c>
      <c r="FD267" s="9">
        <v>2415153.08</v>
      </c>
      <c r="FE267" s="10">
        <v>94.039400000000001</v>
      </c>
      <c r="FF267" s="10">
        <v>94.001099999999994</v>
      </c>
      <c r="FG267" s="10">
        <v>93.980099999999993</v>
      </c>
      <c r="FH267" s="11">
        <v>94.006799999999998</v>
      </c>
      <c r="FI267" s="9">
        <v>2586112.4</v>
      </c>
      <c r="FJ267" s="10">
        <v>94.034999999999997</v>
      </c>
      <c r="FK267" s="10">
        <v>94.000100000000003</v>
      </c>
      <c r="FL267" s="10">
        <v>93.979600000000005</v>
      </c>
      <c r="FM267" s="11">
        <v>94.004800000000003</v>
      </c>
      <c r="FN267" s="9">
        <v>2787217.56</v>
      </c>
      <c r="FO267" s="10">
        <v>94.032300000000006</v>
      </c>
      <c r="FP267" s="10">
        <v>94.000699999999995</v>
      </c>
      <c r="FQ267" s="10">
        <v>93.979799999999997</v>
      </c>
      <c r="FR267" s="11">
        <v>94.004199999999997</v>
      </c>
      <c r="FS267" s="9">
        <v>3013578.4</v>
      </c>
      <c r="FT267" s="10">
        <v>94.027199999999993</v>
      </c>
      <c r="FU267" s="10">
        <v>94.000399999999999</v>
      </c>
      <c r="FV267" s="10">
        <v>93.981099999999998</v>
      </c>
      <c r="FW267" s="11">
        <v>94.002899999999997</v>
      </c>
      <c r="FX267" s="9">
        <v>3258662.88</v>
      </c>
      <c r="FY267" s="10">
        <v>94.024600000000007</v>
      </c>
      <c r="FZ267" s="10">
        <v>94.001199999999997</v>
      </c>
      <c r="GA267" s="10">
        <v>93.982699999999994</v>
      </c>
      <c r="GB267" s="11">
        <v>94.002799999999993</v>
      </c>
    </row>
    <row r="268" spans="2:184" ht="15" customHeight="1">
      <c r="B268" s="122"/>
      <c r="C268" s="87"/>
      <c r="D268" s="8">
        <f t="shared" si="21"/>
        <v>-30</v>
      </c>
      <c r="E268" s="9">
        <v>2237098.04</v>
      </c>
      <c r="F268" s="10">
        <v>92.595600000000005</v>
      </c>
      <c r="G268" s="10">
        <v>92.5518</v>
      </c>
      <c r="H268" s="10">
        <v>92.526799999999994</v>
      </c>
      <c r="I268" s="11">
        <v>92.558000000000007</v>
      </c>
      <c r="J268" s="9">
        <v>2112130.96</v>
      </c>
      <c r="K268" s="10">
        <v>92.597099999999998</v>
      </c>
      <c r="L268" s="10">
        <v>92.552599999999998</v>
      </c>
      <c r="M268" s="10">
        <v>92.529899999999998</v>
      </c>
      <c r="N268" s="11">
        <v>92.559799999999996</v>
      </c>
      <c r="O268" s="9">
        <v>2027892.84</v>
      </c>
      <c r="P268" s="10">
        <v>92.598100000000002</v>
      </c>
      <c r="Q268" s="10">
        <v>92.5548</v>
      </c>
      <c r="R268" s="10">
        <v>92.531199999999998</v>
      </c>
      <c r="S268" s="11">
        <v>92.561300000000003</v>
      </c>
      <c r="T268" s="9">
        <v>1995721.08</v>
      </c>
      <c r="U268" s="10">
        <v>92.599199999999996</v>
      </c>
      <c r="V268" s="10">
        <v>92.557900000000004</v>
      </c>
      <c r="W268" s="10">
        <v>92.533100000000005</v>
      </c>
      <c r="X268" s="11">
        <v>92.563299999999998</v>
      </c>
      <c r="Y268" s="9">
        <v>2017137.8</v>
      </c>
      <c r="Z268" s="10">
        <v>92.599299999999999</v>
      </c>
      <c r="AA268" s="10">
        <v>92.558999999999997</v>
      </c>
      <c r="AB268" s="10">
        <v>92.534499999999994</v>
      </c>
      <c r="AC268" s="11">
        <v>92.5642</v>
      </c>
      <c r="AD268" s="9">
        <v>2084506.4</v>
      </c>
      <c r="AE268" s="10">
        <v>92.598100000000002</v>
      </c>
      <c r="AF268" s="10">
        <v>92.5608</v>
      </c>
      <c r="AG268" s="10">
        <v>92.535700000000006</v>
      </c>
      <c r="AH268" s="11">
        <v>92.564800000000005</v>
      </c>
      <c r="AI268" s="9">
        <v>2191005.08</v>
      </c>
      <c r="AJ268" s="10">
        <v>92.596299999999999</v>
      </c>
      <c r="AK268" s="10">
        <v>92.560599999999994</v>
      </c>
      <c r="AL268" s="10">
        <v>92.536100000000005</v>
      </c>
      <c r="AM268" s="11">
        <v>92.564300000000003</v>
      </c>
      <c r="AN268" s="9">
        <v>2331827.7200000002</v>
      </c>
      <c r="AO268" s="10">
        <v>92.593800000000002</v>
      </c>
      <c r="AP268" s="10">
        <v>92.5595</v>
      </c>
      <c r="AQ268" s="10">
        <v>92.5364</v>
      </c>
      <c r="AR268" s="11">
        <v>92.563199999999995</v>
      </c>
      <c r="AS268" s="9">
        <v>2503993.36</v>
      </c>
      <c r="AT268" s="10">
        <v>92.591300000000004</v>
      </c>
      <c r="AU268" s="10">
        <v>92.559700000000007</v>
      </c>
      <c r="AV268" s="10">
        <v>92.536299999999997</v>
      </c>
      <c r="AW268" s="11">
        <v>92.562399999999997</v>
      </c>
      <c r="AX268" s="9">
        <v>2704902.32</v>
      </c>
      <c r="AY268" s="10">
        <v>92.587599999999995</v>
      </c>
      <c r="AZ268" s="10">
        <v>92.559799999999996</v>
      </c>
      <c r="BA268" s="10">
        <v>92.535600000000002</v>
      </c>
      <c r="BB268" s="11">
        <v>92.560900000000004</v>
      </c>
      <c r="BC268" s="9">
        <v>2930284.44</v>
      </c>
      <c r="BD268" s="10">
        <v>92.584400000000002</v>
      </c>
      <c r="BE268" s="10">
        <v>92.561400000000006</v>
      </c>
      <c r="BF268" s="10">
        <v>92.5351</v>
      </c>
      <c r="BG268" s="11">
        <v>92.560199999999995</v>
      </c>
      <c r="BH268" s="9">
        <v>3174090.76</v>
      </c>
      <c r="BI268" s="10">
        <v>92.581500000000005</v>
      </c>
      <c r="BJ268" s="10">
        <v>92.561599999999999</v>
      </c>
      <c r="BK268" s="10">
        <v>92.536199999999994</v>
      </c>
      <c r="BL268" s="11">
        <v>92.559700000000007</v>
      </c>
      <c r="BM268" s="9">
        <v>2246043.88</v>
      </c>
      <c r="BN268" s="10">
        <v>92.595200000000006</v>
      </c>
      <c r="BO268" s="10">
        <v>92.552099999999996</v>
      </c>
      <c r="BP268" s="10">
        <v>92.526899999999998</v>
      </c>
      <c r="BQ268" s="11">
        <v>92.558000000000007</v>
      </c>
      <c r="BR268" s="9">
        <v>2121227.3199999998</v>
      </c>
      <c r="BS268" s="10">
        <v>92.597300000000004</v>
      </c>
      <c r="BT268" s="10">
        <v>92.553299999999993</v>
      </c>
      <c r="BU268" s="10">
        <v>92.529200000000003</v>
      </c>
      <c r="BV268" s="11">
        <v>92.559799999999996</v>
      </c>
      <c r="BW268" s="9">
        <v>2036908.76</v>
      </c>
      <c r="BX268" s="10">
        <v>92.599100000000007</v>
      </c>
      <c r="BY268" s="10">
        <v>92.554900000000004</v>
      </c>
      <c r="BZ268" s="10">
        <v>92.531000000000006</v>
      </c>
      <c r="CA268" s="11">
        <v>92.561599999999999</v>
      </c>
      <c r="CB268" s="9">
        <v>2005282.4</v>
      </c>
      <c r="CC268" s="10">
        <v>92.599500000000006</v>
      </c>
      <c r="CD268" s="10">
        <v>92.5578</v>
      </c>
      <c r="CE268" s="10">
        <v>92.534300000000002</v>
      </c>
      <c r="CF268" s="11">
        <v>92.563800000000001</v>
      </c>
      <c r="CG268" s="9">
        <v>2028805.88</v>
      </c>
      <c r="CH268" s="10">
        <v>92.598799999999997</v>
      </c>
      <c r="CI268" s="10">
        <v>92.559399999999997</v>
      </c>
      <c r="CJ268" s="10">
        <v>92.534700000000001</v>
      </c>
      <c r="CK268" s="11">
        <v>92.5642</v>
      </c>
      <c r="CL268" s="9">
        <v>2099112.6800000002</v>
      </c>
      <c r="CM268" s="10">
        <v>92.598100000000002</v>
      </c>
      <c r="CN268" s="10">
        <v>92.559799999999996</v>
      </c>
      <c r="CO268" s="10">
        <v>92.535499999999999</v>
      </c>
      <c r="CP268" s="11">
        <v>92.564400000000006</v>
      </c>
      <c r="CQ268" s="9">
        <v>2208941.08</v>
      </c>
      <c r="CR268" s="10">
        <v>92.598200000000006</v>
      </c>
      <c r="CS268" s="10">
        <v>92.560100000000006</v>
      </c>
      <c r="CT268" s="10">
        <v>92.536799999999999</v>
      </c>
      <c r="CU268" s="11">
        <v>92.564999999999998</v>
      </c>
      <c r="CV268" s="9">
        <v>2352768.4</v>
      </c>
      <c r="CW268" s="10">
        <v>92.595200000000006</v>
      </c>
      <c r="CX268" s="10">
        <v>92.559600000000003</v>
      </c>
      <c r="CY268" s="10">
        <v>92.535700000000006</v>
      </c>
      <c r="CZ268" s="11">
        <v>92.563400000000001</v>
      </c>
      <c r="DA268" s="9">
        <v>2529487.12</v>
      </c>
      <c r="DB268" s="10">
        <v>92.591300000000004</v>
      </c>
      <c r="DC268" s="10">
        <v>92.559700000000007</v>
      </c>
      <c r="DD268" s="10">
        <v>92.5351</v>
      </c>
      <c r="DE268" s="11">
        <v>92.561999999999998</v>
      </c>
      <c r="DF268" s="9">
        <v>2735455.44</v>
      </c>
      <c r="DG268" s="10">
        <v>92.587999999999994</v>
      </c>
      <c r="DH268" s="10">
        <v>92.56</v>
      </c>
      <c r="DI268" s="10">
        <v>92.535600000000002</v>
      </c>
      <c r="DJ268" s="11">
        <v>92.561199999999999</v>
      </c>
      <c r="DK268" s="9">
        <v>2965208.96</v>
      </c>
      <c r="DL268" s="10">
        <v>92.584500000000006</v>
      </c>
      <c r="DM268" s="10">
        <v>92.560699999999997</v>
      </c>
      <c r="DN268" s="10">
        <v>92.536100000000005</v>
      </c>
      <c r="DO268" s="11">
        <v>92.560400000000001</v>
      </c>
      <c r="DP268" s="9">
        <v>3210728.24</v>
      </c>
      <c r="DQ268" s="10">
        <v>92.581100000000006</v>
      </c>
      <c r="DR268" s="10">
        <v>92.561099999999996</v>
      </c>
      <c r="DS268" s="10">
        <v>92.5364</v>
      </c>
      <c r="DT268" s="11">
        <v>92.5595</v>
      </c>
      <c r="DU268" s="9">
        <v>2242064.6</v>
      </c>
      <c r="DV268" s="10">
        <v>92.595600000000005</v>
      </c>
      <c r="DW268" s="10">
        <v>92.551500000000004</v>
      </c>
      <c r="DX268" s="10">
        <v>92.526799999999994</v>
      </c>
      <c r="DY268" s="11">
        <v>92.5578</v>
      </c>
      <c r="DZ268" s="9">
        <v>2117179.16</v>
      </c>
      <c r="EA268" s="10">
        <v>92.596900000000005</v>
      </c>
      <c r="EB268" s="10">
        <v>92.554199999999994</v>
      </c>
      <c r="EC268" s="10">
        <v>92.529399999999995</v>
      </c>
      <c r="ED268" s="11">
        <v>92.560100000000006</v>
      </c>
      <c r="EE268" s="9">
        <v>2033008.12</v>
      </c>
      <c r="EF268" s="10">
        <v>92.598100000000002</v>
      </c>
      <c r="EG268" s="10">
        <v>92.555300000000003</v>
      </c>
      <c r="EH268" s="10">
        <v>92.531800000000004</v>
      </c>
      <c r="EI268" s="11">
        <v>92.561599999999999</v>
      </c>
      <c r="EJ268" s="9">
        <v>2001520.6</v>
      </c>
      <c r="EK268" s="10">
        <v>92.599699999999999</v>
      </c>
      <c r="EL268" s="10">
        <v>92.557199999999995</v>
      </c>
      <c r="EM268" s="10">
        <v>92.533600000000007</v>
      </c>
      <c r="EN268" s="11">
        <v>92.563400000000001</v>
      </c>
      <c r="EO268" s="9">
        <v>2025101.4</v>
      </c>
      <c r="EP268" s="10">
        <v>92.599100000000007</v>
      </c>
      <c r="EQ268" s="10">
        <v>92.559600000000003</v>
      </c>
      <c r="ER268" s="10">
        <v>92.534899999999993</v>
      </c>
      <c r="ES268" s="11">
        <v>92.564400000000006</v>
      </c>
      <c r="ET268" s="9">
        <v>2095364.04</v>
      </c>
      <c r="EU268" s="10">
        <v>92.597399999999993</v>
      </c>
      <c r="EV268" s="10">
        <v>92.561400000000006</v>
      </c>
      <c r="EW268" s="10">
        <v>92.536299999999997</v>
      </c>
      <c r="EX268" s="11">
        <v>92.564999999999998</v>
      </c>
      <c r="EY268" s="9">
        <v>2205223.3199999998</v>
      </c>
      <c r="EZ268" s="10">
        <v>92.596900000000005</v>
      </c>
      <c r="FA268" s="10">
        <v>92.560199999999995</v>
      </c>
      <c r="FB268" s="10">
        <v>92.536699999999996</v>
      </c>
      <c r="FC268" s="11">
        <v>92.564499999999995</v>
      </c>
      <c r="FD268" s="9">
        <v>2349286.84</v>
      </c>
      <c r="FE268" s="10">
        <v>92.594499999999996</v>
      </c>
      <c r="FF268" s="10">
        <v>92.559600000000003</v>
      </c>
      <c r="FG268" s="10">
        <v>92.536100000000005</v>
      </c>
      <c r="FH268" s="11">
        <v>92.563400000000001</v>
      </c>
      <c r="FI268" s="9">
        <v>2526236.6800000002</v>
      </c>
      <c r="FJ268" s="10">
        <v>92.591300000000004</v>
      </c>
      <c r="FK268" s="10">
        <v>92.560199999999995</v>
      </c>
      <c r="FL268" s="10">
        <v>92.536100000000005</v>
      </c>
      <c r="FM268" s="11">
        <v>92.562399999999997</v>
      </c>
      <c r="FN268" s="9">
        <v>2732430.24</v>
      </c>
      <c r="FO268" s="10">
        <v>92.587999999999994</v>
      </c>
      <c r="FP268" s="10">
        <v>92.560299999999998</v>
      </c>
      <c r="FQ268" s="10">
        <v>92.535399999999996</v>
      </c>
      <c r="FR268" s="11">
        <v>92.561199999999999</v>
      </c>
      <c r="FS268" s="9">
        <v>2962403.68</v>
      </c>
      <c r="FT268" s="10">
        <v>92.585499999999996</v>
      </c>
      <c r="FU268" s="10">
        <v>92.561000000000007</v>
      </c>
      <c r="FV268" s="10">
        <v>92.535399999999996</v>
      </c>
      <c r="FW268" s="11">
        <v>92.560599999999994</v>
      </c>
      <c r="FX268" s="9">
        <v>3208143.32</v>
      </c>
      <c r="FY268" s="10">
        <v>92.581999999999994</v>
      </c>
      <c r="FZ268" s="10">
        <v>92.561700000000002</v>
      </c>
      <c r="GA268" s="10">
        <v>92.537099999999995</v>
      </c>
      <c r="GB268" s="11">
        <v>92.560199999999995</v>
      </c>
    </row>
    <row r="269" spans="2:184" ht="15" customHeight="1">
      <c r="B269" s="122"/>
      <c r="C269" s="87"/>
      <c r="D269" s="8">
        <f t="shared" si="21"/>
        <v>-28</v>
      </c>
      <c r="E269" s="9">
        <v>2083835.8</v>
      </c>
      <c r="F269" s="10">
        <v>90.479399999999998</v>
      </c>
      <c r="G269" s="10">
        <v>90.434399999999997</v>
      </c>
      <c r="H269" s="10">
        <v>90.409000000000006</v>
      </c>
      <c r="I269" s="11">
        <v>90.440799999999996</v>
      </c>
      <c r="J269" s="9">
        <v>1970712.12</v>
      </c>
      <c r="K269" s="10">
        <v>90.480900000000005</v>
      </c>
      <c r="L269" s="10">
        <v>90.435599999999994</v>
      </c>
      <c r="M269" s="10">
        <v>90.409700000000001</v>
      </c>
      <c r="N269" s="11">
        <v>90.441900000000004</v>
      </c>
      <c r="O269" s="9">
        <v>1898042.84</v>
      </c>
      <c r="P269" s="10">
        <v>90.481300000000005</v>
      </c>
      <c r="Q269" s="10">
        <v>90.438100000000006</v>
      </c>
      <c r="R269" s="10">
        <v>90.411600000000007</v>
      </c>
      <c r="S269" s="11">
        <v>90.443600000000004</v>
      </c>
      <c r="T269" s="9">
        <v>1877960.32</v>
      </c>
      <c r="U269" s="10">
        <v>90.482799999999997</v>
      </c>
      <c r="V269" s="10">
        <v>90.437700000000007</v>
      </c>
      <c r="W269" s="10">
        <v>90.413499999999999</v>
      </c>
      <c r="X269" s="11">
        <v>90.444599999999994</v>
      </c>
      <c r="Y269" s="9">
        <v>1908513.28</v>
      </c>
      <c r="Z269" s="10">
        <v>90.481300000000005</v>
      </c>
      <c r="AA269" s="10">
        <v>90.438599999999994</v>
      </c>
      <c r="AB269" s="10">
        <v>90.415000000000006</v>
      </c>
      <c r="AC269" s="11">
        <v>90.444900000000004</v>
      </c>
      <c r="AD269" s="9">
        <v>1981858.64</v>
      </c>
      <c r="AE269" s="10">
        <v>90.480900000000005</v>
      </c>
      <c r="AF269" s="10">
        <v>90.439499999999995</v>
      </c>
      <c r="AG269" s="10">
        <v>90.413899999999998</v>
      </c>
      <c r="AH269" s="11">
        <v>90.444699999999997</v>
      </c>
      <c r="AI269" s="9">
        <v>2092541.56</v>
      </c>
      <c r="AJ269" s="10">
        <v>90.478099999999998</v>
      </c>
      <c r="AK269" s="10">
        <v>90.439099999999996</v>
      </c>
      <c r="AL269" s="10">
        <v>90.415000000000006</v>
      </c>
      <c r="AM269" s="11">
        <v>90.444000000000003</v>
      </c>
      <c r="AN269" s="9">
        <v>2236257.6</v>
      </c>
      <c r="AO269" s="10">
        <v>90.475399999999993</v>
      </c>
      <c r="AP269" s="10">
        <v>90.438900000000004</v>
      </c>
      <c r="AQ269" s="10">
        <v>90.412899999999993</v>
      </c>
      <c r="AR269" s="11">
        <v>90.442300000000003</v>
      </c>
      <c r="AS269" s="9">
        <v>2410655.16</v>
      </c>
      <c r="AT269" s="10">
        <v>90.471299999999999</v>
      </c>
      <c r="AU269" s="10">
        <v>90.437799999999996</v>
      </c>
      <c r="AV269" s="10">
        <v>90.412899999999993</v>
      </c>
      <c r="AW269" s="11">
        <v>90.440600000000003</v>
      </c>
      <c r="AX269" s="9">
        <v>2612750.6800000002</v>
      </c>
      <c r="AY269" s="10">
        <v>90.468100000000007</v>
      </c>
      <c r="AZ269" s="10">
        <v>90.437899999999999</v>
      </c>
      <c r="BA269" s="10">
        <v>90.412000000000006</v>
      </c>
      <c r="BB269" s="11">
        <v>90.439300000000003</v>
      </c>
      <c r="BC269" s="9">
        <v>2836916.36</v>
      </c>
      <c r="BD269" s="10">
        <v>90.464500000000001</v>
      </c>
      <c r="BE269" s="10">
        <v>90.437899999999999</v>
      </c>
      <c r="BF269" s="10">
        <v>90.4114</v>
      </c>
      <c r="BG269" s="11">
        <v>90.437899999999999</v>
      </c>
      <c r="BH269" s="9">
        <v>3076338.76</v>
      </c>
      <c r="BI269" s="10">
        <v>90.461399999999998</v>
      </c>
      <c r="BJ269" s="10">
        <v>90.437700000000007</v>
      </c>
      <c r="BK269" s="10">
        <v>90.411100000000005</v>
      </c>
      <c r="BL269" s="11">
        <v>90.436700000000002</v>
      </c>
      <c r="BM269" s="9">
        <v>2092760.68</v>
      </c>
      <c r="BN269" s="10">
        <v>90.478999999999999</v>
      </c>
      <c r="BO269" s="10">
        <v>90.434100000000001</v>
      </c>
      <c r="BP269" s="10">
        <v>90.408500000000004</v>
      </c>
      <c r="BQ269" s="11">
        <v>90.440399999999997</v>
      </c>
      <c r="BR269" s="9">
        <v>1979638.16</v>
      </c>
      <c r="BS269" s="10">
        <v>90.480400000000003</v>
      </c>
      <c r="BT269" s="10">
        <v>90.435500000000005</v>
      </c>
      <c r="BU269" s="10">
        <v>90.409800000000004</v>
      </c>
      <c r="BV269" s="11">
        <v>90.441800000000001</v>
      </c>
      <c r="BW269" s="9">
        <v>1906880.56</v>
      </c>
      <c r="BX269" s="10">
        <v>90.482299999999995</v>
      </c>
      <c r="BY269" s="10">
        <v>90.437299999999993</v>
      </c>
      <c r="BZ269" s="10">
        <v>90.412400000000005</v>
      </c>
      <c r="CA269" s="11">
        <v>90.443899999999999</v>
      </c>
      <c r="CB269" s="9">
        <v>1887339.2</v>
      </c>
      <c r="CC269" s="10">
        <v>90.483400000000003</v>
      </c>
      <c r="CD269" s="10">
        <v>90.438699999999997</v>
      </c>
      <c r="CE269" s="10">
        <v>90.412800000000004</v>
      </c>
      <c r="CF269" s="11">
        <v>90.444900000000004</v>
      </c>
      <c r="CG269" s="9">
        <v>1920136.24</v>
      </c>
      <c r="CH269" s="10">
        <v>90.480400000000003</v>
      </c>
      <c r="CI269" s="10">
        <v>90.439700000000002</v>
      </c>
      <c r="CJ269" s="10">
        <v>90.413399999999996</v>
      </c>
      <c r="CK269" s="11">
        <v>90.444400000000002</v>
      </c>
      <c r="CL269" s="9">
        <v>1996650.08</v>
      </c>
      <c r="CM269" s="10">
        <v>90.479200000000006</v>
      </c>
      <c r="CN269" s="10">
        <v>90.440299999999993</v>
      </c>
      <c r="CO269" s="10">
        <v>90.413700000000006</v>
      </c>
      <c r="CP269" s="11">
        <v>90.444299999999998</v>
      </c>
      <c r="CQ269" s="9">
        <v>2110841.56</v>
      </c>
      <c r="CR269" s="10">
        <v>90.478300000000004</v>
      </c>
      <c r="CS269" s="10">
        <v>90.4392</v>
      </c>
      <c r="CT269" s="10">
        <v>90.413899999999998</v>
      </c>
      <c r="CU269" s="11">
        <v>90.443700000000007</v>
      </c>
      <c r="CV269" s="9">
        <v>2257828.2799999998</v>
      </c>
      <c r="CW269" s="10">
        <v>90.475200000000001</v>
      </c>
      <c r="CX269" s="10">
        <v>90.438299999999998</v>
      </c>
      <c r="CY269" s="10">
        <v>90.413300000000007</v>
      </c>
      <c r="CZ269" s="11">
        <v>90.4422</v>
      </c>
      <c r="DA269" s="9">
        <v>2437074.2799999998</v>
      </c>
      <c r="DB269" s="10">
        <v>90.471900000000005</v>
      </c>
      <c r="DC269" s="10">
        <v>90.437899999999999</v>
      </c>
      <c r="DD269" s="10">
        <v>90.413200000000003</v>
      </c>
      <c r="DE269" s="11">
        <v>90.440899999999999</v>
      </c>
      <c r="DF269" s="9">
        <v>2644292.7200000002</v>
      </c>
      <c r="DG269" s="10">
        <v>90.468500000000006</v>
      </c>
      <c r="DH269" s="10">
        <v>90.438000000000002</v>
      </c>
      <c r="DI269" s="10">
        <v>90.412199999999999</v>
      </c>
      <c r="DJ269" s="11">
        <v>90.439499999999995</v>
      </c>
      <c r="DK269" s="9">
        <v>2872991.36</v>
      </c>
      <c r="DL269" s="10">
        <v>90.465599999999995</v>
      </c>
      <c r="DM269" s="10">
        <v>90.438299999999998</v>
      </c>
      <c r="DN269" s="10">
        <v>90.411799999999999</v>
      </c>
      <c r="DO269" s="11">
        <v>90.438500000000005</v>
      </c>
      <c r="DP269" s="9">
        <v>3114165.04</v>
      </c>
      <c r="DQ269" s="10">
        <v>90.460999999999999</v>
      </c>
      <c r="DR269" s="10">
        <v>90.437700000000007</v>
      </c>
      <c r="DS269" s="10">
        <v>90.411100000000005</v>
      </c>
      <c r="DT269" s="11">
        <v>90.436499999999995</v>
      </c>
      <c r="DU269" s="9">
        <v>2088799.64</v>
      </c>
      <c r="DV269" s="10">
        <v>90.479699999999994</v>
      </c>
      <c r="DW269" s="10">
        <v>90.433999999999997</v>
      </c>
      <c r="DX269" s="10">
        <v>90.407600000000002</v>
      </c>
      <c r="DY269" s="11">
        <v>90.440299999999993</v>
      </c>
      <c r="DZ269" s="9">
        <v>1975708.52</v>
      </c>
      <c r="EA269" s="10">
        <v>90.480599999999995</v>
      </c>
      <c r="EB269" s="10">
        <v>90.435699999999997</v>
      </c>
      <c r="EC269" s="10">
        <v>90.409400000000005</v>
      </c>
      <c r="ED269" s="11">
        <v>90.441800000000001</v>
      </c>
      <c r="EE269" s="9">
        <v>1903082.12</v>
      </c>
      <c r="EF269" s="10">
        <v>90.481399999999994</v>
      </c>
      <c r="EG269" s="10">
        <v>90.437600000000003</v>
      </c>
      <c r="EH269" s="10">
        <v>90.411799999999999</v>
      </c>
      <c r="EI269" s="11">
        <v>90.4435</v>
      </c>
      <c r="EJ269" s="9">
        <v>1883715</v>
      </c>
      <c r="EK269" s="10">
        <v>90.483000000000004</v>
      </c>
      <c r="EL269" s="10">
        <v>90.438299999999998</v>
      </c>
      <c r="EM269" s="10">
        <v>90.412700000000001</v>
      </c>
      <c r="EN269" s="11">
        <v>90.444599999999994</v>
      </c>
      <c r="EO269" s="9">
        <v>1916511.88</v>
      </c>
      <c r="EP269" s="10">
        <v>90.480800000000002</v>
      </c>
      <c r="EQ269" s="10">
        <v>90.439400000000006</v>
      </c>
      <c r="ER269" s="10">
        <v>90.414000000000001</v>
      </c>
      <c r="ES269" s="11">
        <v>90.444599999999994</v>
      </c>
      <c r="ET269" s="9">
        <v>1992887.16</v>
      </c>
      <c r="EU269" s="10">
        <v>90.48</v>
      </c>
      <c r="EV269" s="10">
        <v>90.439300000000003</v>
      </c>
      <c r="EW269" s="10">
        <v>90.413600000000002</v>
      </c>
      <c r="EX269" s="11">
        <v>90.444199999999995</v>
      </c>
      <c r="EY269" s="9">
        <v>2107180.92</v>
      </c>
      <c r="EZ269" s="10">
        <v>90.477900000000005</v>
      </c>
      <c r="FA269" s="10">
        <v>90.438500000000005</v>
      </c>
      <c r="FB269" s="10">
        <v>90.414500000000004</v>
      </c>
      <c r="FC269" s="11">
        <v>90.4435</v>
      </c>
      <c r="FD269" s="9">
        <v>2254393.56</v>
      </c>
      <c r="FE269" s="10">
        <v>90.475300000000004</v>
      </c>
      <c r="FF269" s="10">
        <v>90.4392</v>
      </c>
      <c r="FG269" s="10">
        <v>90.413300000000007</v>
      </c>
      <c r="FH269" s="11">
        <v>90.442499999999995</v>
      </c>
      <c r="FI269" s="9">
        <v>2433738.3199999998</v>
      </c>
      <c r="FJ269" s="10">
        <v>90.471400000000003</v>
      </c>
      <c r="FK269" s="10">
        <v>90.437700000000007</v>
      </c>
      <c r="FL269" s="10">
        <v>90.412700000000001</v>
      </c>
      <c r="FM269" s="11">
        <v>90.4405</v>
      </c>
      <c r="FN269" s="9">
        <v>2641269</v>
      </c>
      <c r="FO269" s="10">
        <v>90.468599999999995</v>
      </c>
      <c r="FP269" s="10">
        <v>90.437899999999999</v>
      </c>
      <c r="FQ269" s="10">
        <v>90.412899999999993</v>
      </c>
      <c r="FR269" s="11">
        <v>90.439700000000002</v>
      </c>
      <c r="FS269" s="9">
        <v>2870146</v>
      </c>
      <c r="FT269" s="10">
        <v>90.465500000000006</v>
      </c>
      <c r="FU269" s="10">
        <v>90.439099999999996</v>
      </c>
      <c r="FV269" s="10">
        <v>90.412499999999994</v>
      </c>
      <c r="FW269" s="11">
        <v>90.438999999999993</v>
      </c>
      <c r="FX269" s="9">
        <v>3111447.24</v>
      </c>
      <c r="FY269" s="10">
        <v>90.462500000000006</v>
      </c>
      <c r="FZ269" s="10">
        <v>90.438699999999997</v>
      </c>
      <c r="GA269" s="10">
        <v>90.410300000000007</v>
      </c>
      <c r="GB269" s="11">
        <v>90.437100000000001</v>
      </c>
    </row>
    <row r="270" spans="2:184" ht="15.75" customHeight="1" thickBot="1">
      <c r="B270" s="122"/>
      <c r="C270" s="71"/>
      <c r="D270" s="64">
        <f t="shared" si="21"/>
        <v>-26</v>
      </c>
      <c r="E270" s="13">
        <v>1948547.6</v>
      </c>
      <c r="F270" s="14">
        <v>88.705500000000001</v>
      </c>
      <c r="G270" s="14">
        <v>88.659700000000001</v>
      </c>
      <c r="H270" s="14">
        <v>88.635000000000005</v>
      </c>
      <c r="I270" s="15">
        <v>88.666600000000003</v>
      </c>
      <c r="J270" s="13">
        <v>1846096.68</v>
      </c>
      <c r="K270" s="14">
        <v>88.707499999999996</v>
      </c>
      <c r="L270" s="14">
        <v>88.661900000000003</v>
      </c>
      <c r="M270" s="14">
        <v>88.637799999999999</v>
      </c>
      <c r="N270" s="15">
        <v>88.668999999999997</v>
      </c>
      <c r="O270" s="13">
        <v>1786484.36</v>
      </c>
      <c r="P270" s="14">
        <v>88.709400000000002</v>
      </c>
      <c r="Q270" s="14">
        <v>88.6648</v>
      </c>
      <c r="R270" s="14">
        <v>88.640500000000003</v>
      </c>
      <c r="S270" s="15">
        <v>88.671499999999995</v>
      </c>
      <c r="T270" s="13">
        <v>1778184.44</v>
      </c>
      <c r="U270" s="14">
        <v>88.710300000000004</v>
      </c>
      <c r="V270" s="14">
        <v>88.666300000000007</v>
      </c>
      <c r="W270" s="14">
        <v>88.641400000000004</v>
      </c>
      <c r="X270" s="15">
        <v>88.672600000000003</v>
      </c>
      <c r="Y270" s="13">
        <v>1817418.64</v>
      </c>
      <c r="Z270" s="14">
        <v>88.710800000000006</v>
      </c>
      <c r="AA270" s="14">
        <v>88.667699999999996</v>
      </c>
      <c r="AB270" s="14">
        <v>88.642300000000006</v>
      </c>
      <c r="AC270" s="15">
        <v>88.673500000000004</v>
      </c>
      <c r="AD270" s="13">
        <v>1897139.2</v>
      </c>
      <c r="AE270" s="14">
        <v>88.709199999999996</v>
      </c>
      <c r="AF270" s="14">
        <v>88.668899999999994</v>
      </c>
      <c r="AG270" s="14">
        <v>88.643199999999993</v>
      </c>
      <c r="AH270" s="15">
        <v>88.673699999999997</v>
      </c>
      <c r="AI270" s="13">
        <v>2012743.2</v>
      </c>
      <c r="AJ270" s="14">
        <v>88.706699999999998</v>
      </c>
      <c r="AK270" s="14">
        <v>88.666799999999995</v>
      </c>
      <c r="AL270" s="14">
        <v>88.642300000000006</v>
      </c>
      <c r="AM270" s="15">
        <v>88.671800000000005</v>
      </c>
      <c r="AN270" s="13">
        <v>2160418.3199999998</v>
      </c>
      <c r="AO270" s="14">
        <v>88.703400000000002</v>
      </c>
      <c r="AP270" s="14">
        <v>88.666899999999998</v>
      </c>
      <c r="AQ270" s="14">
        <v>88.640799999999999</v>
      </c>
      <c r="AR270" s="15">
        <v>88.670299999999997</v>
      </c>
      <c r="AS270" s="13">
        <v>2338260.16</v>
      </c>
      <c r="AT270" s="14">
        <v>88.6995</v>
      </c>
      <c r="AU270" s="14">
        <v>88.665099999999995</v>
      </c>
      <c r="AV270" s="14">
        <v>88.641099999999994</v>
      </c>
      <c r="AW270" s="15">
        <v>88.668499999999995</v>
      </c>
      <c r="AX270" s="13">
        <v>2542419.16</v>
      </c>
      <c r="AY270" s="14">
        <v>88.697100000000006</v>
      </c>
      <c r="AZ270" s="14">
        <v>88.6648</v>
      </c>
      <c r="BA270" s="14">
        <v>88.640500000000003</v>
      </c>
      <c r="BB270" s="15">
        <v>88.667400000000001</v>
      </c>
      <c r="BC270" s="13">
        <v>2765992.28</v>
      </c>
      <c r="BD270" s="14">
        <v>88.693700000000007</v>
      </c>
      <c r="BE270" s="14">
        <v>88.6648</v>
      </c>
      <c r="BF270" s="14">
        <v>88.640600000000006</v>
      </c>
      <c r="BG270" s="15">
        <v>88.666300000000007</v>
      </c>
      <c r="BH270" s="13">
        <v>3002161.24</v>
      </c>
      <c r="BI270" s="14">
        <v>88.6905</v>
      </c>
      <c r="BJ270" s="14">
        <v>88.664699999999996</v>
      </c>
      <c r="BK270" s="14">
        <v>88.638900000000007</v>
      </c>
      <c r="BL270" s="15">
        <v>88.664699999999996</v>
      </c>
      <c r="BM270" s="13">
        <v>1957446.84</v>
      </c>
      <c r="BN270" s="14">
        <v>88.7059</v>
      </c>
      <c r="BO270" s="14">
        <v>88.659700000000001</v>
      </c>
      <c r="BP270" s="14">
        <v>88.6357</v>
      </c>
      <c r="BQ270" s="15">
        <v>88.667000000000002</v>
      </c>
      <c r="BR270" s="13">
        <v>1854855.64</v>
      </c>
      <c r="BS270" s="14">
        <v>88.707099999999997</v>
      </c>
      <c r="BT270" s="14">
        <v>88.662199999999999</v>
      </c>
      <c r="BU270" s="14">
        <v>88.637</v>
      </c>
      <c r="BV270" s="15">
        <v>88.668700000000001</v>
      </c>
      <c r="BW270" s="13">
        <v>1795142.04</v>
      </c>
      <c r="BX270" s="14">
        <v>88.709599999999995</v>
      </c>
      <c r="BY270" s="14">
        <v>88.664199999999994</v>
      </c>
      <c r="BZ270" s="14">
        <v>88.640799999999999</v>
      </c>
      <c r="CA270" s="15">
        <v>88.671400000000006</v>
      </c>
      <c r="CB270" s="13">
        <v>1787572.6</v>
      </c>
      <c r="CC270" s="14">
        <v>88.710400000000007</v>
      </c>
      <c r="CD270" s="14">
        <v>88.665899999999993</v>
      </c>
      <c r="CE270" s="14">
        <v>88.641499999999994</v>
      </c>
      <c r="CF270" s="15">
        <v>88.672499999999999</v>
      </c>
      <c r="CG270" s="13">
        <v>1829382.2</v>
      </c>
      <c r="CH270" s="14">
        <v>88.709599999999995</v>
      </c>
      <c r="CI270" s="14">
        <v>88.667000000000002</v>
      </c>
      <c r="CJ270" s="14">
        <v>88.642499999999998</v>
      </c>
      <c r="CK270" s="15">
        <v>88.672899999999998</v>
      </c>
      <c r="CL270" s="13">
        <v>1912553.8</v>
      </c>
      <c r="CM270" s="14">
        <v>88.709900000000005</v>
      </c>
      <c r="CN270" s="14">
        <v>88.667299999999997</v>
      </c>
      <c r="CO270" s="14">
        <v>88.642899999999997</v>
      </c>
      <c r="CP270" s="15">
        <v>88.673299999999998</v>
      </c>
      <c r="CQ270" s="13">
        <v>2031907</v>
      </c>
      <c r="CR270" s="14">
        <v>88.705699999999993</v>
      </c>
      <c r="CS270" s="14">
        <v>88.666499999999999</v>
      </c>
      <c r="CT270" s="14">
        <v>88.641599999999997</v>
      </c>
      <c r="CU270" s="15">
        <v>88.671199999999999</v>
      </c>
      <c r="CV270" s="13">
        <v>2183116.48</v>
      </c>
      <c r="CW270" s="14">
        <v>88.703299999999999</v>
      </c>
      <c r="CX270" s="14">
        <v>88.665999999999997</v>
      </c>
      <c r="CY270" s="14">
        <v>88.640799999999999</v>
      </c>
      <c r="CZ270" s="15">
        <v>88.67</v>
      </c>
      <c r="DA270" s="13">
        <v>2365851.48</v>
      </c>
      <c r="DB270" s="14">
        <v>88.699399999999997</v>
      </c>
      <c r="DC270" s="14">
        <v>88.665300000000002</v>
      </c>
      <c r="DD270" s="14">
        <v>88.640699999999995</v>
      </c>
      <c r="DE270" s="15">
        <v>88.668400000000005</v>
      </c>
      <c r="DF270" s="13">
        <v>2575347.2799999998</v>
      </c>
      <c r="DG270" s="14">
        <v>88.697800000000001</v>
      </c>
      <c r="DH270" s="14">
        <v>88.665099999999995</v>
      </c>
      <c r="DI270" s="14">
        <v>88.639899999999997</v>
      </c>
      <c r="DJ270" s="15">
        <v>88.667500000000004</v>
      </c>
      <c r="DK270" s="13">
        <v>2803428.8</v>
      </c>
      <c r="DL270" s="14">
        <v>88.6935</v>
      </c>
      <c r="DM270" s="14">
        <v>88.665400000000005</v>
      </c>
      <c r="DN270" s="14">
        <v>88.640100000000004</v>
      </c>
      <c r="DO270" s="15">
        <v>88.666300000000007</v>
      </c>
      <c r="DP270" s="13">
        <v>3041523.28</v>
      </c>
      <c r="DQ270" s="14">
        <v>88.690700000000007</v>
      </c>
      <c r="DR270" s="14">
        <v>88.6648</v>
      </c>
      <c r="DS270" s="14">
        <v>88.639099999999999</v>
      </c>
      <c r="DT270" s="15">
        <v>88.6648</v>
      </c>
      <c r="DU270" s="13">
        <v>1953531.68</v>
      </c>
      <c r="DV270" s="14">
        <v>88.705500000000001</v>
      </c>
      <c r="DW270" s="14">
        <v>88.660200000000003</v>
      </c>
      <c r="DX270" s="14">
        <v>88.635800000000003</v>
      </c>
      <c r="DY270" s="15">
        <v>88.667100000000005</v>
      </c>
      <c r="DZ270" s="13">
        <v>1851014.24</v>
      </c>
      <c r="EA270" s="14">
        <v>88.707800000000006</v>
      </c>
      <c r="EB270" s="14">
        <v>88.662000000000006</v>
      </c>
      <c r="EC270" s="14">
        <v>88.636799999999994</v>
      </c>
      <c r="ED270" s="15">
        <v>88.668800000000005</v>
      </c>
      <c r="EE270" s="13">
        <v>1791499.16</v>
      </c>
      <c r="EF270" s="14">
        <v>88.709500000000006</v>
      </c>
      <c r="EG270" s="14">
        <v>88.664100000000005</v>
      </c>
      <c r="EH270" s="14">
        <v>88.641199999999998</v>
      </c>
      <c r="EI270" s="15">
        <v>88.671499999999995</v>
      </c>
      <c r="EJ270" s="13">
        <v>1783998.32</v>
      </c>
      <c r="EK270" s="14">
        <v>88.710599999999999</v>
      </c>
      <c r="EL270" s="14">
        <v>88.665400000000005</v>
      </c>
      <c r="EM270" s="14">
        <v>88.640900000000002</v>
      </c>
      <c r="EN270" s="15">
        <v>88.672200000000004</v>
      </c>
      <c r="EO270" s="13">
        <v>1825776.32</v>
      </c>
      <c r="EP270" s="14">
        <v>88.709599999999995</v>
      </c>
      <c r="EQ270" s="14">
        <v>88.667299999999997</v>
      </c>
      <c r="ER270" s="14">
        <v>88.642700000000005</v>
      </c>
      <c r="ES270" s="15">
        <v>88.673100000000005</v>
      </c>
      <c r="ET270" s="13">
        <v>1908882.56</v>
      </c>
      <c r="EU270" s="14">
        <v>88.709599999999995</v>
      </c>
      <c r="EV270" s="14">
        <v>88.6678</v>
      </c>
      <c r="EW270" s="14">
        <v>88.643199999999993</v>
      </c>
      <c r="EX270" s="15">
        <v>88.673400000000001</v>
      </c>
      <c r="EY270" s="13">
        <v>2028275.56</v>
      </c>
      <c r="EZ270" s="14">
        <v>88.706299999999999</v>
      </c>
      <c r="FA270" s="14">
        <v>88.667699999999996</v>
      </c>
      <c r="FB270" s="14">
        <v>88.6417</v>
      </c>
      <c r="FC270" s="15">
        <v>88.671800000000005</v>
      </c>
      <c r="FD270" s="13">
        <v>2179641.36</v>
      </c>
      <c r="FE270" s="14">
        <v>88.703699999999998</v>
      </c>
      <c r="FF270" s="14">
        <v>88.666200000000003</v>
      </c>
      <c r="FG270" s="14">
        <v>88.6404</v>
      </c>
      <c r="FH270" s="15">
        <v>88.67</v>
      </c>
      <c r="FI270" s="13">
        <v>2362635.56</v>
      </c>
      <c r="FJ270" s="14">
        <v>88.700599999999994</v>
      </c>
      <c r="FK270" s="14">
        <v>88.6661</v>
      </c>
      <c r="FL270" s="14">
        <v>88.640500000000003</v>
      </c>
      <c r="FM270" s="15">
        <v>88.668999999999997</v>
      </c>
      <c r="FN270" s="13">
        <v>2572332</v>
      </c>
      <c r="FO270" s="14">
        <v>88.697199999999995</v>
      </c>
      <c r="FP270" s="14">
        <v>88.665099999999995</v>
      </c>
      <c r="FQ270" s="14">
        <v>88.640699999999995</v>
      </c>
      <c r="FR270" s="15">
        <v>88.667599999999993</v>
      </c>
      <c r="FS270" s="13">
        <v>2800582.16</v>
      </c>
      <c r="FT270" s="14">
        <v>88.693100000000001</v>
      </c>
      <c r="FU270" s="14">
        <v>88.665199999999999</v>
      </c>
      <c r="FV270" s="14">
        <v>88.639399999999995</v>
      </c>
      <c r="FW270" s="15">
        <v>88.665800000000004</v>
      </c>
      <c r="FX270" s="13">
        <v>3038620.88</v>
      </c>
      <c r="FY270" s="14">
        <v>88.690399999999997</v>
      </c>
      <c r="FZ270" s="14">
        <v>88.664199999999994</v>
      </c>
      <c r="GA270" s="14">
        <v>88.639600000000002</v>
      </c>
      <c r="GB270" s="15">
        <v>88.664699999999996</v>
      </c>
    </row>
    <row r="271" spans="2:184" ht="15" customHeight="1">
      <c r="B271" s="122"/>
      <c r="C271" s="72" t="s">
        <v>18</v>
      </c>
      <c r="D271" s="63">
        <f>-(($B247 - 8) * 6)</f>
        <v>-48</v>
      </c>
      <c r="E271" s="5">
        <v>3980152.88</v>
      </c>
      <c r="F271" s="6">
        <v>111.5934</v>
      </c>
      <c r="G271" s="6">
        <v>111.3867</v>
      </c>
      <c r="H271" s="6">
        <v>111.2166</v>
      </c>
      <c r="I271" s="7">
        <v>111.3961</v>
      </c>
      <c r="J271" s="5">
        <v>3752506</v>
      </c>
      <c r="K271" s="6">
        <v>111.89870000000001</v>
      </c>
      <c r="L271" s="6">
        <v>111.6069</v>
      </c>
      <c r="M271" s="6">
        <v>111.44</v>
      </c>
      <c r="N271" s="7">
        <v>111.6444</v>
      </c>
      <c r="O271" s="5">
        <v>3568879.72</v>
      </c>
      <c r="P271" s="6">
        <v>112.46</v>
      </c>
      <c r="Q271" s="6">
        <v>112.0333</v>
      </c>
      <c r="R271" s="6">
        <v>111.87</v>
      </c>
      <c r="S271" s="7">
        <v>112.114</v>
      </c>
      <c r="T271" s="5">
        <v>3424420.32</v>
      </c>
      <c r="U271" s="6">
        <v>113.122</v>
      </c>
      <c r="V271" s="6">
        <v>112.52589999999999</v>
      </c>
      <c r="W271" s="6">
        <v>112.374</v>
      </c>
      <c r="X271" s="7">
        <v>112.6621</v>
      </c>
      <c r="Y271" s="5">
        <v>3324843.84</v>
      </c>
      <c r="Z271" s="6">
        <v>113.7966</v>
      </c>
      <c r="AA271" s="6">
        <v>113.0042</v>
      </c>
      <c r="AB271" s="6">
        <v>112.8524</v>
      </c>
      <c r="AC271" s="7">
        <v>113.1983</v>
      </c>
      <c r="AD271" s="5">
        <v>3281792.28</v>
      </c>
      <c r="AE271" s="6">
        <v>114.9379</v>
      </c>
      <c r="AF271" s="6">
        <v>113.7542</v>
      </c>
      <c r="AG271" s="6">
        <v>113.61579999999999</v>
      </c>
      <c r="AH271" s="7">
        <v>114.06319999999999</v>
      </c>
      <c r="AI271" s="5">
        <v>3288245.36</v>
      </c>
      <c r="AJ271" s="6">
        <v>116.6921</v>
      </c>
      <c r="AK271" s="6">
        <v>114.76819999999999</v>
      </c>
      <c r="AL271" s="6">
        <v>114.62990000000001</v>
      </c>
      <c r="AM271" s="7">
        <v>115.2668</v>
      </c>
      <c r="AN271" s="5">
        <v>3334470</v>
      </c>
      <c r="AO271" s="6">
        <v>118.6985</v>
      </c>
      <c r="AP271" s="6">
        <v>115.63809999999999</v>
      </c>
      <c r="AQ271" s="6">
        <v>115.5051</v>
      </c>
      <c r="AR271" s="7">
        <v>116.38590000000001</v>
      </c>
      <c r="AS271" s="5">
        <v>3415270.92</v>
      </c>
      <c r="AT271" s="6">
        <v>119.75530000000001</v>
      </c>
      <c r="AU271" s="6">
        <v>115.9683</v>
      </c>
      <c r="AV271" s="6">
        <v>115.83620000000001</v>
      </c>
      <c r="AW271" s="7">
        <v>116.84950000000001</v>
      </c>
      <c r="AX271" s="5">
        <v>3544874.4</v>
      </c>
      <c r="AY271" s="6">
        <v>120.1105</v>
      </c>
      <c r="AZ271" s="6">
        <v>116.0829</v>
      </c>
      <c r="BA271" s="6">
        <v>115.94889999999999</v>
      </c>
      <c r="BB271" s="7">
        <v>117.0035</v>
      </c>
      <c r="BC271" s="5">
        <v>3725168.4</v>
      </c>
      <c r="BD271" s="6">
        <v>120.51909999999999</v>
      </c>
      <c r="BE271" s="6">
        <v>116.136</v>
      </c>
      <c r="BF271" s="6">
        <v>115.99630000000001</v>
      </c>
      <c r="BG271" s="7">
        <v>117.11</v>
      </c>
      <c r="BH271" s="5">
        <v>3940417.32</v>
      </c>
      <c r="BI271" s="6">
        <v>120.38420000000001</v>
      </c>
      <c r="BJ271" s="6">
        <v>116.1763</v>
      </c>
      <c r="BK271" s="6">
        <v>116.03060000000001</v>
      </c>
      <c r="BL271" s="7">
        <v>117.1206</v>
      </c>
      <c r="BM271" s="5">
        <v>3988222.16</v>
      </c>
      <c r="BN271" s="6">
        <v>111.5941</v>
      </c>
      <c r="BO271" s="6">
        <v>111.387</v>
      </c>
      <c r="BP271" s="6">
        <v>111.21599999999999</v>
      </c>
      <c r="BQ271" s="7">
        <v>111.3963</v>
      </c>
      <c r="BR271" s="5">
        <v>3761430.44</v>
      </c>
      <c r="BS271" s="6">
        <v>111.8937</v>
      </c>
      <c r="BT271" s="6">
        <v>111.5998</v>
      </c>
      <c r="BU271" s="6">
        <v>111.4357</v>
      </c>
      <c r="BV271" s="7">
        <v>111.639</v>
      </c>
      <c r="BW271" s="5">
        <v>3578461.24</v>
      </c>
      <c r="BX271" s="6">
        <v>112.4593</v>
      </c>
      <c r="BY271" s="6">
        <v>112.0335</v>
      </c>
      <c r="BZ271" s="6">
        <v>111.86669999999999</v>
      </c>
      <c r="CA271" s="7">
        <v>112.1127</v>
      </c>
      <c r="CB271" s="5">
        <v>3434417.28</v>
      </c>
      <c r="CC271" s="6">
        <v>113.1267</v>
      </c>
      <c r="CD271" s="6">
        <v>112.5338</v>
      </c>
      <c r="CE271" s="6">
        <v>112.3749</v>
      </c>
      <c r="CF271" s="7">
        <v>112.6665</v>
      </c>
      <c r="CG271" s="5">
        <v>3334698.88</v>
      </c>
      <c r="CH271" s="6">
        <v>113.7979</v>
      </c>
      <c r="CI271" s="6">
        <v>112.99930000000001</v>
      </c>
      <c r="CJ271" s="6">
        <v>112.85299999999999</v>
      </c>
      <c r="CK271" s="7">
        <v>113.1972</v>
      </c>
      <c r="CL271" s="5">
        <v>3291752.16</v>
      </c>
      <c r="CM271" s="6">
        <v>114.9289</v>
      </c>
      <c r="CN271" s="6">
        <v>113.7533</v>
      </c>
      <c r="CO271" s="6">
        <v>113.61490000000001</v>
      </c>
      <c r="CP271" s="7">
        <v>114.06019999999999</v>
      </c>
      <c r="CQ271" s="5">
        <v>3298273.52</v>
      </c>
      <c r="CR271" s="6">
        <v>116.6816</v>
      </c>
      <c r="CS271" s="6">
        <v>114.75749999999999</v>
      </c>
      <c r="CT271" s="6">
        <v>114.6294</v>
      </c>
      <c r="CU271" s="7">
        <v>115.26009999999999</v>
      </c>
      <c r="CV271" s="5">
        <v>3344586.76</v>
      </c>
      <c r="CW271" s="6">
        <v>118.715</v>
      </c>
      <c r="CX271" s="6">
        <v>115.6434</v>
      </c>
      <c r="CY271" s="6">
        <v>115.5141</v>
      </c>
      <c r="CZ271" s="7">
        <v>116.39490000000001</v>
      </c>
      <c r="DA271" s="5">
        <v>3426151.48</v>
      </c>
      <c r="DB271" s="6">
        <v>119.7514</v>
      </c>
      <c r="DC271" s="6">
        <v>115.9661</v>
      </c>
      <c r="DD271" s="6">
        <v>115.83369999999999</v>
      </c>
      <c r="DE271" s="7">
        <v>116.84690000000001</v>
      </c>
      <c r="DF271" s="5">
        <v>3557104.4</v>
      </c>
      <c r="DG271" s="6">
        <v>120.1155</v>
      </c>
      <c r="DH271" s="6">
        <v>116.08159999999999</v>
      </c>
      <c r="DI271" s="6">
        <v>115.9472</v>
      </c>
      <c r="DJ271" s="7">
        <v>117.003</v>
      </c>
      <c r="DK271" s="5">
        <v>3738450.36</v>
      </c>
      <c r="DL271" s="6">
        <v>120.5247</v>
      </c>
      <c r="DM271" s="6">
        <v>116.1446</v>
      </c>
      <c r="DN271" s="6">
        <v>115.99679999999999</v>
      </c>
      <c r="DO271" s="7">
        <v>117.1147</v>
      </c>
      <c r="DP271" s="5">
        <v>3954091.76</v>
      </c>
      <c r="DQ271" s="6">
        <v>120.44540000000001</v>
      </c>
      <c r="DR271" s="6">
        <v>116.17740000000001</v>
      </c>
      <c r="DS271" s="6">
        <v>116.0338</v>
      </c>
      <c r="DT271" s="7">
        <v>117.13209999999999</v>
      </c>
      <c r="DU271" s="5">
        <v>3984901.76</v>
      </c>
      <c r="DV271" s="6">
        <v>111.5939</v>
      </c>
      <c r="DW271" s="6">
        <v>111.3857</v>
      </c>
      <c r="DX271" s="6">
        <v>111.21720000000001</v>
      </c>
      <c r="DY271" s="7">
        <v>111.39619999999999</v>
      </c>
      <c r="DZ271" s="5">
        <v>3757378.76</v>
      </c>
      <c r="EA271" s="6">
        <v>111.8956</v>
      </c>
      <c r="EB271" s="6">
        <v>111.598</v>
      </c>
      <c r="EC271" s="6">
        <v>111.44</v>
      </c>
      <c r="ED271" s="7">
        <v>111.6404</v>
      </c>
      <c r="EE271" s="5">
        <v>3574233.12</v>
      </c>
      <c r="EF271" s="6">
        <v>112.4599</v>
      </c>
      <c r="EG271" s="6">
        <v>112.03270000000001</v>
      </c>
      <c r="EH271" s="6">
        <v>111.87009999999999</v>
      </c>
      <c r="EI271" s="7">
        <v>112.1138</v>
      </c>
      <c r="EJ271" s="5">
        <v>3430145.96</v>
      </c>
      <c r="EK271" s="6">
        <v>113.12050000000001</v>
      </c>
      <c r="EL271" s="6">
        <v>112.5296</v>
      </c>
      <c r="EM271" s="6">
        <v>112.3704</v>
      </c>
      <c r="EN271" s="7">
        <v>112.66160000000001</v>
      </c>
      <c r="EO271" s="5">
        <v>3331107.36</v>
      </c>
      <c r="EP271" s="6">
        <v>113.7968</v>
      </c>
      <c r="EQ271" s="6">
        <v>113.00409999999999</v>
      </c>
      <c r="ER271" s="6">
        <v>112.8531</v>
      </c>
      <c r="ES271" s="7">
        <v>113.1986</v>
      </c>
      <c r="ET271" s="5">
        <v>3287893.16</v>
      </c>
      <c r="EU271" s="6">
        <v>114.9298</v>
      </c>
      <c r="EV271" s="6">
        <v>113.7428</v>
      </c>
      <c r="EW271" s="6">
        <v>113.6138</v>
      </c>
      <c r="EX271" s="7">
        <v>114.0561</v>
      </c>
      <c r="EY271" s="5">
        <v>3294440.12</v>
      </c>
      <c r="EZ271" s="6">
        <v>116.6842</v>
      </c>
      <c r="FA271" s="6">
        <v>114.7573</v>
      </c>
      <c r="FB271" s="6">
        <v>114.626</v>
      </c>
      <c r="FC271" s="7">
        <v>115.2594</v>
      </c>
      <c r="FD271" s="5">
        <v>3340862.44</v>
      </c>
      <c r="FE271" s="6">
        <v>118.7062</v>
      </c>
      <c r="FF271" s="6">
        <v>115.6422</v>
      </c>
      <c r="FG271" s="6">
        <v>115.51439999999999</v>
      </c>
      <c r="FH271" s="7">
        <v>116.39279999999999</v>
      </c>
      <c r="FI271" s="5">
        <v>3422299.84</v>
      </c>
      <c r="FJ271" s="6">
        <v>119.76690000000001</v>
      </c>
      <c r="FK271" s="6">
        <v>115.9697</v>
      </c>
      <c r="FL271" s="6">
        <v>115.83580000000001</v>
      </c>
      <c r="FM271" s="7">
        <v>116.8519</v>
      </c>
      <c r="FN271" s="5">
        <v>3553044.72</v>
      </c>
      <c r="FO271" s="6">
        <v>120.1125</v>
      </c>
      <c r="FP271" s="6">
        <v>116.08580000000001</v>
      </c>
      <c r="FQ271" s="6">
        <v>115.9509</v>
      </c>
      <c r="FR271" s="7">
        <v>117.00579999999999</v>
      </c>
      <c r="FS271" s="5">
        <v>3734534.8</v>
      </c>
      <c r="FT271" s="6">
        <v>120.5261</v>
      </c>
      <c r="FU271" s="6">
        <v>116.1414</v>
      </c>
      <c r="FV271" s="6">
        <v>115.9992</v>
      </c>
      <c r="FW271" s="7">
        <v>117.1146</v>
      </c>
      <c r="FX271" s="5">
        <v>3950388.16</v>
      </c>
      <c r="FY271" s="6">
        <v>120.41070000000001</v>
      </c>
      <c r="FZ271" s="6">
        <v>116.17529999999999</v>
      </c>
      <c r="GA271" s="6">
        <v>116.02719999999999</v>
      </c>
      <c r="GB271" s="7">
        <v>117.1229</v>
      </c>
    </row>
    <row r="272" spans="2:184" ht="15" customHeight="1">
      <c r="B272" s="122"/>
      <c r="C272" s="73"/>
      <c r="D272" s="8">
        <f>$D271 + 2</f>
        <v>-46</v>
      </c>
      <c r="E272" s="9">
        <v>3760102.64</v>
      </c>
      <c r="F272" s="10">
        <v>107.68300000000001</v>
      </c>
      <c r="G272" s="10">
        <v>107.5179</v>
      </c>
      <c r="H272" s="10">
        <v>107.443</v>
      </c>
      <c r="I272" s="11">
        <v>107.5468</v>
      </c>
      <c r="J272" s="9">
        <v>3548546.84</v>
      </c>
      <c r="K272" s="10">
        <v>107.9123</v>
      </c>
      <c r="L272" s="10">
        <v>107.7064</v>
      </c>
      <c r="M272" s="10">
        <v>107.625</v>
      </c>
      <c r="N272" s="11">
        <v>107.7462</v>
      </c>
      <c r="O272" s="9">
        <v>3373379.56</v>
      </c>
      <c r="P272" s="10">
        <v>108.2076</v>
      </c>
      <c r="Q272" s="10">
        <v>107.9156</v>
      </c>
      <c r="R272" s="10">
        <v>107.8383</v>
      </c>
      <c r="S272" s="11">
        <v>107.9842</v>
      </c>
      <c r="T272" s="9">
        <v>3232995.4</v>
      </c>
      <c r="U272" s="10">
        <v>108.4537</v>
      </c>
      <c r="V272" s="10">
        <v>108.0887</v>
      </c>
      <c r="W272" s="10">
        <v>108.0102</v>
      </c>
      <c r="X272" s="11">
        <v>108.1799</v>
      </c>
      <c r="Y272" s="9">
        <v>3141963.52</v>
      </c>
      <c r="Z272" s="10">
        <v>108.70359999999999</v>
      </c>
      <c r="AA272" s="10">
        <v>108.254</v>
      </c>
      <c r="AB272" s="10">
        <v>108.1806</v>
      </c>
      <c r="AC272" s="11">
        <v>108.3733</v>
      </c>
      <c r="AD272" s="9">
        <v>3112573.92</v>
      </c>
      <c r="AE272" s="10">
        <v>109.18510000000001</v>
      </c>
      <c r="AF272" s="10">
        <v>108.5762</v>
      </c>
      <c r="AG272" s="10">
        <v>108.49930000000001</v>
      </c>
      <c r="AH272" s="11">
        <v>108.7428</v>
      </c>
      <c r="AI272" s="9">
        <v>3145044</v>
      </c>
      <c r="AJ272" s="10">
        <v>109.98220000000001</v>
      </c>
      <c r="AK272" s="10">
        <v>109.06829999999999</v>
      </c>
      <c r="AL272" s="10">
        <v>108.9936</v>
      </c>
      <c r="AM272" s="11">
        <v>109.3253</v>
      </c>
      <c r="AN272" s="9">
        <v>3223467.04</v>
      </c>
      <c r="AO272" s="10">
        <v>110.90430000000001</v>
      </c>
      <c r="AP272" s="10">
        <v>109.5621</v>
      </c>
      <c r="AQ272" s="10">
        <v>109.48399999999999</v>
      </c>
      <c r="AR272" s="11">
        <v>109.9363</v>
      </c>
      <c r="AS272" s="9">
        <v>3329395.2</v>
      </c>
      <c r="AT272" s="10">
        <v>111.3783</v>
      </c>
      <c r="AU272" s="10">
        <v>109.76860000000001</v>
      </c>
      <c r="AV272" s="10">
        <v>109.7063</v>
      </c>
      <c r="AW272" s="11">
        <v>110.21850000000001</v>
      </c>
      <c r="AX272" s="9">
        <v>3478325.92</v>
      </c>
      <c r="AY272" s="10">
        <v>111.5217</v>
      </c>
      <c r="AZ272" s="10">
        <v>109.8237</v>
      </c>
      <c r="BA272" s="10">
        <v>109.76439999999999</v>
      </c>
      <c r="BB272" s="11">
        <v>110.2972</v>
      </c>
      <c r="BC272" s="9">
        <v>3668695.64</v>
      </c>
      <c r="BD272" s="10">
        <v>111.4803</v>
      </c>
      <c r="BE272" s="10">
        <v>109.8156</v>
      </c>
      <c r="BF272" s="10">
        <v>109.7508</v>
      </c>
      <c r="BG272" s="11">
        <v>110.2786</v>
      </c>
      <c r="BH272" s="9">
        <v>3891906.84</v>
      </c>
      <c r="BI272" s="10">
        <v>111.3865</v>
      </c>
      <c r="BJ272" s="10">
        <v>109.786</v>
      </c>
      <c r="BK272" s="10">
        <v>109.7197</v>
      </c>
      <c r="BL272" s="11">
        <v>110.2321</v>
      </c>
      <c r="BM272" s="9">
        <v>3768042.76</v>
      </c>
      <c r="BN272" s="10">
        <v>107.6705</v>
      </c>
      <c r="BO272" s="10">
        <v>107.5189</v>
      </c>
      <c r="BP272" s="10">
        <v>107.43519999999999</v>
      </c>
      <c r="BQ272" s="11">
        <v>107.54040000000001</v>
      </c>
      <c r="BR272" s="9">
        <v>3558154.88</v>
      </c>
      <c r="BS272" s="10">
        <v>107.9178</v>
      </c>
      <c r="BT272" s="10">
        <v>107.7028</v>
      </c>
      <c r="BU272" s="10">
        <v>107.62569999999999</v>
      </c>
      <c r="BV272" s="11">
        <v>107.747</v>
      </c>
      <c r="BW272" s="9">
        <v>3383395.24</v>
      </c>
      <c r="BX272" s="10">
        <v>108.2114</v>
      </c>
      <c r="BY272" s="10">
        <v>107.9222</v>
      </c>
      <c r="BZ272" s="10">
        <v>107.84269999999999</v>
      </c>
      <c r="CA272" s="11">
        <v>107.9892</v>
      </c>
      <c r="CB272" s="9">
        <v>3242145.36</v>
      </c>
      <c r="CC272" s="10">
        <v>108.4487</v>
      </c>
      <c r="CD272" s="10">
        <v>108.08620000000001</v>
      </c>
      <c r="CE272" s="10">
        <v>108.0115</v>
      </c>
      <c r="CF272" s="11">
        <v>108.17789999999999</v>
      </c>
      <c r="CG272" s="9">
        <v>3151300.88</v>
      </c>
      <c r="CH272" s="10">
        <v>108.6985</v>
      </c>
      <c r="CI272" s="10">
        <v>108.2482</v>
      </c>
      <c r="CJ272" s="10">
        <v>108.1789</v>
      </c>
      <c r="CK272" s="11">
        <v>108.3691</v>
      </c>
      <c r="CL272" s="9">
        <v>3122595.36</v>
      </c>
      <c r="CM272" s="10">
        <v>109.1788</v>
      </c>
      <c r="CN272" s="10">
        <v>108.5737</v>
      </c>
      <c r="CO272" s="10">
        <v>108.49509999999999</v>
      </c>
      <c r="CP272" s="11">
        <v>108.73860000000001</v>
      </c>
      <c r="CQ272" s="9">
        <v>3155509.88</v>
      </c>
      <c r="CR272" s="10">
        <v>109.97709999999999</v>
      </c>
      <c r="CS272" s="10">
        <v>109.06659999999999</v>
      </c>
      <c r="CT272" s="10">
        <v>108.99209999999999</v>
      </c>
      <c r="CU272" s="11">
        <v>109.3227</v>
      </c>
      <c r="CV272" s="9">
        <v>3233981.48</v>
      </c>
      <c r="CW272" s="10">
        <v>110.8977</v>
      </c>
      <c r="CX272" s="10">
        <v>109.55410000000001</v>
      </c>
      <c r="CY272" s="10">
        <v>109.4849</v>
      </c>
      <c r="CZ272" s="11">
        <v>109.932</v>
      </c>
      <c r="DA272" s="9">
        <v>3341281.52</v>
      </c>
      <c r="DB272" s="10">
        <v>111.38330000000001</v>
      </c>
      <c r="DC272" s="10">
        <v>109.77249999999999</v>
      </c>
      <c r="DD272" s="10">
        <v>109.70310000000001</v>
      </c>
      <c r="DE272" s="11">
        <v>110.2201</v>
      </c>
      <c r="DF272" s="9">
        <v>3491654.24</v>
      </c>
      <c r="DG272" s="10">
        <v>111.52460000000001</v>
      </c>
      <c r="DH272" s="10">
        <v>109.8218</v>
      </c>
      <c r="DI272" s="10">
        <v>109.7634</v>
      </c>
      <c r="DJ272" s="11">
        <v>110.2968</v>
      </c>
      <c r="DK272" s="9">
        <v>3683267.64</v>
      </c>
      <c r="DL272" s="10">
        <v>111.4789</v>
      </c>
      <c r="DM272" s="10">
        <v>109.8155</v>
      </c>
      <c r="DN272" s="10">
        <v>109.7428</v>
      </c>
      <c r="DO272" s="11">
        <v>110.2752</v>
      </c>
      <c r="DP272" s="9">
        <v>3907337.68</v>
      </c>
      <c r="DQ272" s="10">
        <v>111.40049999999999</v>
      </c>
      <c r="DR272" s="10">
        <v>109.79219999999999</v>
      </c>
      <c r="DS272" s="10">
        <v>109.7222</v>
      </c>
      <c r="DT272" s="11">
        <v>110.2389</v>
      </c>
      <c r="DU272" s="9">
        <v>3764208.92</v>
      </c>
      <c r="DV272" s="10">
        <v>107.6704</v>
      </c>
      <c r="DW272" s="10">
        <v>107.5163</v>
      </c>
      <c r="DX272" s="10">
        <v>107.4363</v>
      </c>
      <c r="DY272" s="11">
        <v>107.5399</v>
      </c>
      <c r="DZ272" s="9">
        <v>3553797.16</v>
      </c>
      <c r="EA272" s="10">
        <v>107.9135</v>
      </c>
      <c r="EB272" s="10">
        <v>107.7037</v>
      </c>
      <c r="EC272" s="10">
        <v>107.62220000000001</v>
      </c>
      <c r="ED272" s="11">
        <v>107.74469999999999</v>
      </c>
      <c r="EE272" s="9">
        <v>3378663.04</v>
      </c>
      <c r="EF272" s="10">
        <v>108.2055</v>
      </c>
      <c r="EG272" s="10">
        <v>107.91370000000001</v>
      </c>
      <c r="EH272" s="10">
        <v>107.8399</v>
      </c>
      <c r="EI272" s="11">
        <v>107.98350000000001</v>
      </c>
      <c r="EJ272" s="9">
        <v>3238226.76</v>
      </c>
      <c r="EK272" s="10">
        <v>108.4455</v>
      </c>
      <c r="EL272" s="10">
        <v>108.0843</v>
      </c>
      <c r="EM272" s="10">
        <v>108.00620000000001</v>
      </c>
      <c r="EN272" s="11">
        <v>108.17449999999999</v>
      </c>
      <c r="EO272" s="9">
        <v>3147989.64</v>
      </c>
      <c r="EP272" s="10">
        <v>108.702</v>
      </c>
      <c r="EQ272" s="10">
        <v>108.25530000000001</v>
      </c>
      <c r="ER272" s="10">
        <v>108.1842</v>
      </c>
      <c r="ES272" s="11">
        <v>108.3745</v>
      </c>
      <c r="ET272" s="9">
        <v>3119123.2</v>
      </c>
      <c r="EU272" s="10">
        <v>109.1865</v>
      </c>
      <c r="EV272" s="10">
        <v>108.57559999999999</v>
      </c>
      <c r="EW272" s="10">
        <v>108.5033</v>
      </c>
      <c r="EX272" s="11">
        <v>108.7445</v>
      </c>
      <c r="EY272" s="9">
        <v>3151999.12</v>
      </c>
      <c r="EZ272" s="10">
        <v>109.9863</v>
      </c>
      <c r="FA272" s="10">
        <v>109.0733</v>
      </c>
      <c r="FB272" s="10">
        <v>108.9936</v>
      </c>
      <c r="FC272" s="11">
        <v>109.3282</v>
      </c>
      <c r="FD272" s="9">
        <v>3230609.08</v>
      </c>
      <c r="FE272" s="10">
        <v>110.9102</v>
      </c>
      <c r="FF272" s="10">
        <v>109.5607</v>
      </c>
      <c r="FG272" s="10">
        <v>109.4896</v>
      </c>
      <c r="FH272" s="11">
        <v>109.93940000000001</v>
      </c>
      <c r="FI272" s="9">
        <v>3337420</v>
      </c>
      <c r="FJ272" s="10">
        <v>111.3882</v>
      </c>
      <c r="FK272" s="10">
        <v>109.7714</v>
      </c>
      <c r="FL272" s="10">
        <v>109.70659999999999</v>
      </c>
      <c r="FM272" s="11">
        <v>110.2222</v>
      </c>
      <c r="FN272" s="9">
        <v>3487605.24</v>
      </c>
      <c r="FO272" s="10">
        <v>111.52200000000001</v>
      </c>
      <c r="FP272" s="10">
        <v>109.8207</v>
      </c>
      <c r="FQ272" s="10">
        <v>109.7628</v>
      </c>
      <c r="FR272" s="11">
        <v>110.2955</v>
      </c>
      <c r="FS272" s="9">
        <v>3679518.4</v>
      </c>
      <c r="FT272" s="10">
        <v>111.483</v>
      </c>
      <c r="FU272" s="10">
        <v>109.8126</v>
      </c>
      <c r="FV272" s="10">
        <v>109.75190000000001</v>
      </c>
      <c r="FW272" s="11">
        <v>110.2786</v>
      </c>
      <c r="FX272" s="9">
        <v>3903665.32</v>
      </c>
      <c r="FY272" s="10">
        <v>111.3922</v>
      </c>
      <c r="FZ272" s="10">
        <v>109.7894</v>
      </c>
      <c r="GA272" s="10">
        <v>109.717</v>
      </c>
      <c r="GB272" s="11">
        <v>110.2338</v>
      </c>
    </row>
    <row r="273" spans="2:184" ht="15" customHeight="1">
      <c r="B273" s="122"/>
      <c r="C273" s="73"/>
      <c r="D273" s="8">
        <f t="shared" ref="D273:D282" si="22">$D272 + 2</f>
        <v>-44</v>
      </c>
      <c r="E273" s="9">
        <v>3516567.48</v>
      </c>
      <c r="F273" s="10">
        <v>105.4722</v>
      </c>
      <c r="G273" s="10">
        <v>105.39960000000001</v>
      </c>
      <c r="H273" s="10">
        <v>105.36320000000001</v>
      </c>
      <c r="I273" s="11">
        <v>105.4114</v>
      </c>
      <c r="J273" s="9">
        <v>3330738.68</v>
      </c>
      <c r="K273" s="10">
        <v>105.7634</v>
      </c>
      <c r="L273" s="10">
        <v>105.6794</v>
      </c>
      <c r="M273" s="10">
        <v>105.6377</v>
      </c>
      <c r="N273" s="11">
        <v>105.6931</v>
      </c>
      <c r="O273" s="9">
        <v>3167515.8</v>
      </c>
      <c r="P273" s="10">
        <v>105.93819999999999</v>
      </c>
      <c r="Q273" s="10">
        <v>105.84220000000001</v>
      </c>
      <c r="R273" s="10">
        <v>105.8015</v>
      </c>
      <c r="S273" s="11">
        <v>105.86020000000001</v>
      </c>
      <c r="T273" s="9">
        <v>3040160.68</v>
      </c>
      <c r="U273" s="10">
        <v>106.0411</v>
      </c>
      <c r="V273" s="10">
        <v>105.93989999999999</v>
      </c>
      <c r="W273" s="10">
        <v>105.8961</v>
      </c>
      <c r="X273" s="11">
        <v>105.9586</v>
      </c>
      <c r="Y273" s="9">
        <v>2959738.28</v>
      </c>
      <c r="Z273" s="10">
        <v>106.10380000000001</v>
      </c>
      <c r="AA273" s="10">
        <v>105.98260000000001</v>
      </c>
      <c r="AB273" s="10">
        <v>105.9419</v>
      </c>
      <c r="AC273" s="11">
        <v>106.0089</v>
      </c>
      <c r="AD273" s="9">
        <v>2931504.96</v>
      </c>
      <c r="AE273" s="10">
        <v>106.13849999999999</v>
      </c>
      <c r="AF273" s="10">
        <v>106.0171</v>
      </c>
      <c r="AG273" s="10">
        <v>105.9807</v>
      </c>
      <c r="AH273" s="11">
        <v>106.0449</v>
      </c>
      <c r="AI273" s="9">
        <v>2962336.32</v>
      </c>
      <c r="AJ273" s="10">
        <v>106.17010000000001</v>
      </c>
      <c r="AK273" s="10">
        <v>106.0408</v>
      </c>
      <c r="AL273" s="10">
        <v>105.9995</v>
      </c>
      <c r="AM273" s="11">
        <v>106.06950000000001</v>
      </c>
      <c r="AN273" s="9">
        <v>3047471.44</v>
      </c>
      <c r="AO273" s="10">
        <v>106.1908</v>
      </c>
      <c r="AP273" s="10">
        <v>106.0528</v>
      </c>
      <c r="AQ273" s="10">
        <v>106.01990000000001</v>
      </c>
      <c r="AR273" s="11">
        <v>106.0872</v>
      </c>
      <c r="AS273" s="9">
        <v>3176116</v>
      </c>
      <c r="AT273" s="10">
        <v>106.2032</v>
      </c>
      <c r="AU273" s="10">
        <v>106.0664</v>
      </c>
      <c r="AV273" s="10">
        <v>106.0277</v>
      </c>
      <c r="AW273" s="11">
        <v>106.0985</v>
      </c>
      <c r="AX273" s="9">
        <v>3344748.8</v>
      </c>
      <c r="AY273" s="10">
        <v>106.2055</v>
      </c>
      <c r="AZ273" s="10">
        <v>106.068</v>
      </c>
      <c r="BA273" s="10">
        <v>106.02930000000001</v>
      </c>
      <c r="BB273" s="11">
        <v>106.1003</v>
      </c>
      <c r="BC273" s="9">
        <v>3547549.08</v>
      </c>
      <c r="BD273" s="10">
        <v>106.1773</v>
      </c>
      <c r="BE273" s="10">
        <v>106.05929999999999</v>
      </c>
      <c r="BF273" s="10">
        <v>106.01990000000001</v>
      </c>
      <c r="BG273" s="11">
        <v>106.08499999999999</v>
      </c>
      <c r="BH273" s="9">
        <v>3779408.68</v>
      </c>
      <c r="BI273" s="10">
        <v>106.1159</v>
      </c>
      <c r="BJ273" s="10">
        <v>106.018</v>
      </c>
      <c r="BK273" s="10">
        <v>105.97790000000001</v>
      </c>
      <c r="BL273" s="11">
        <v>106.0369</v>
      </c>
      <c r="BM273" s="9">
        <v>3525283.68</v>
      </c>
      <c r="BN273" s="10">
        <v>105.46939999999999</v>
      </c>
      <c r="BO273" s="10">
        <v>105.39879999999999</v>
      </c>
      <c r="BP273" s="10">
        <v>105.35850000000001</v>
      </c>
      <c r="BQ273" s="11">
        <v>105.40860000000001</v>
      </c>
      <c r="BR273" s="9">
        <v>3340698.28</v>
      </c>
      <c r="BS273" s="10">
        <v>105.76090000000001</v>
      </c>
      <c r="BT273" s="10">
        <v>105.6794</v>
      </c>
      <c r="BU273" s="10">
        <v>105.6409</v>
      </c>
      <c r="BV273" s="11">
        <v>105.6934</v>
      </c>
      <c r="BW273" s="9">
        <v>3177601.48</v>
      </c>
      <c r="BX273" s="10">
        <v>105.9426</v>
      </c>
      <c r="BY273" s="10">
        <v>105.8451</v>
      </c>
      <c r="BZ273" s="10">
        <v>105.8068</v>
      </c>
      <c r="CA273" s="11">
        <v>105.8644</v>
      </c>
      <c r="CB273" s="9">
        <v>3049556.4</v>
      </c>
      <c r="CC273" s="10">
        <v>106.0373</v>
      </c>
      <c r="CD273" s="10">
        <v>105.9363</v>
      </c>
      <c r="CE273" s="10">
        <v>105.8922</v>
      </c>
      <c r="CF273" s="11">
        <v>105.95480000000001</v>
      </c>
      <c r="CG273" s="9">
        <v>2970303.52</v>
      </c>
      <c r="CH273" s="10">
        <v>106.1006</v>
      </c>
      <c r="CI273" s="10">
        <v>105.98309999999999</v>
      </c>
      <c r="CJ273" s="10">
        <v>105.94159999999999</v>
      </c>
      <c r="CK273" s="11">
        <v>106.00790000000001</v>
      </c>
      <c r="CL273" s="9">
        <v>2943519.16</v>
      </c>
      <c r="CM273" s="10">
        <v>106.13420000000001</v>
      </c>
      <c r="CN273" s="10">
        <v>106.01739999999999</v>
      </c>
      <c r="CO273" s="10">
        <v>105.9743</v>
      </c>
      <c r="CP273" s="11">
        <v>106.0414</v>
      </c>
      <c r="CQ273" s="9">
        <v>2976100.68</v>
      </c>
      <c r="CR273" s="10">
        <v>106.1699</v>
      </c>
      <c r="CS273" s="10">
        <v>106.039</v>
      </c>
      <c r="CT273" s="10">
        <v>106.00360000000001</v>
      </c>
      <c r="CU273" s="11">
        <v>106.0703</v>
      </c>
      <c r="CV273" s="9">
        <v>3062585.08</v>
      </c>
      <c r="CW273" s="10">
        <v>106.1926</v>
      </c>
      <c r="CX273" s="10">
        <v>106.0587</v>
      </c>
      <c r="CY273" s="10">
        <v>106.0193</v>
      </c>
      <c r="CZ273" s="11">
        <v>106.0896</v>
      </c>
      <c r="DA273" s="9">
        <v>3192984.92</v>
      </c>
      <c r="DB273" s="10">
        <v>106.2012</v>
      </c>
      <c r="DC273" s="10">
        <v>106.063</v>
      </c>
      <c r="DD273" s="10">
        <v>106.02719999999999</v>
      </c>
      <c r="DE273" s="11">
        <v>106.09650000000001</v>
      </c>
      <c r="DF273" s="9">
        <v>3364266</v>
      </c>
      <c r="DG273" s="10">
        <v>106.2038</v>
      </c>
      <c r="DH273" s="10">
        <v>106.0724</v>
      </c>
      <c r="DI273" s="10">
        <v>106.0308</v>
      </c>
      <c r="DJ273" s="11">
        <v>106.10169999999999</v>
      </c>
      <c r="DK273" s="9">
        <v>3568926.48</v>
      </c>
      <c r="DL273" s="10">
        <v>106.1765</v>
      </c>
      <c r="DM273" s="10">
        <v>106.0581</v>
      </c>
      <c r="DN273" s="10">
        <v>106.01609999999999</v>
      </c>
      <c r="DO273" s="11">
        <v>106.0831</v>
      </c>
      <c r="DP273" s="9">
        <v>3801956.88</v>
      </c>
      <c r="DQ273" s="10">
        <v>106.11960000000001</v>
      </c>
      <c r="DR273" s="10">
        <v>106.02030000000001</v>
      </c>
      <c r="DS273" s="10">
        <v>105.9735</v>
      </c>
      <c r="DT273" s="11">
        <v>106.03740000000001</v>
      </c>
      <c r="DU273" s="9">
        <v>3522130.64</v>
      </c>
      <c r="DV273" s="10">
        <v>105.4791</v>
      </c>
      <c r="DW273" s="10">
        <v>105.4044</v>
      </c>
      <c r="DX273" s="10">
        <v>105.36960000000001</v>
      </c>
      <c r="DY273" s="11">
        <v>105.4174</v>
      </c>
      <c r="DZ273" s="9">
        <v>3336166.16</v>
      </c>
      <c r="EA273" s="10">
        <v>105.76260000000001</v>
      </c>
      <c r="EB273" s="10">
        <v>105.6765</v>
      </c>
      <c r="EC273" s="10">
        <v>105.6384</v>
      </c>
      <c r="ED273" s="11">
        <v>105.6921</v>
      </c>
      <c r="EE273" s="9">
        <v>3173167.32</v>
      </c>
      <c r="EF273" s="10">
        <v>105.9406</v>
      </c>
      <c r="EG273" s="10">
        <v>105.8476</v>
      </c>
      <c r="EH273" s="10">
        <v>105.79949999999999</v>
      </c>
      <c r="EI273" s="11">
        <v>105.8622</v>
      </c>
      <c r="EJ273" s="9">
        <v>3045887.56</v>
      </c>
      <c r="EK273" s="10">
        <v>106.0431</v>
      </c>
      <c r="EL273" s="10">
        <v>105.938</v>
      </c>
      <c r="EM273" s="10">
        <v>105.8959</v>
      </c>
      <c r="EN273" s="11">
        <v>105.9586</v>
      </c>
      <c r="EO273" s="9">
        <v>2966523</v>
      </c>
      <c r="EP273" s="10">
        <v>106.10120000000001</v>
      </c>
      <c r="EQ273" s="10">
        <v>105.98350000000001</v>
      </c>
      <c r="ER273" s="10">
        <v>105.9435</v>
      </c>
      <c r="ES273" s="11">
        <v>106.0089</v>
      </c>
      <c r="ET273" s="9">
        <v>2939792.12</v>
      </c>
      <c r="EU273" s="10">
        <v>106.1374</v>
      </c>
      <c r="EV273" s="10">
        <v>106.01649999999999</v>
      </c>
      <c r="EW273" s="10">
        <v>105.98269999999999</v>
      </c>
      <c r="EX273" s="11">
        <v>106.045</v>
      </c>
      <c r="EY273" s="9">
        <v>2972074.32</v>
      </c>
      <c r="EZ273" s="10">
        <v>106.16719999999999</v>
      </c>
      <c r="FA273" s="10">
        <v>106.04040000000001</v>
      </c>
      <c r="FB273" s="10">
        <v>106.0031</v>
      </c>
      <c r="FC273" s="11">
        <v>106.06959999999999</v>
      </c>
      <c r="FD273" s="9">
        <v>3058579.28</v>
      </c>
      <c r="FE273" s="10">
        <v>106.18859999999999</v>
      </c>
      <c r="FF273" s="10">
        <v>106.0557</v>
      </c>
      <c r="FG273" s="10">
        <v>106.01909999999999</v>
      </c>
      <c r="FH273" s="11">
        <v>106.0872</v>
      </c>
      <c r="FI273" s="9">
        <v>3189432.56</v>
      </c>
      <c r="FJ273" s="10">
        <v>106.20140000000001</v>
      </c>
      <c r="FK273" s="10">
        <v>106.0621</v>
      </c>
      <c r="FL273" s="10">
        <v>106.0291</v>
      </c>
      <c r="FM273" s="11">
        <v>106.09690000000001</v>
      </c>
      <c r="FN273" s="9">
        <v>3360786.28</v>
      </c>
      <c r="FO273" s="10">
        <v>106.19889999999999</v>
      </c>
      <c r="FP273" s="10">
        <v>106.06910000000001</v>
      </c>
      <c r="FQ273" s="10">
        <v>106.0312</v>
      </c>
      <c r="FR273" s="11">
        <v>106.09910000000001</v>
      </c>
      <c r="FS273" s="9">
        <v>3566016.64</v>
      </c>
      <c r="FT273" s="10">
        <v>106.1763</v>
      </c>
      <c r="FU273" s="10">
        <v>106.0556</v>
      </c>
      <c r="FV273" s="10">
        <v>106.0211</v>
      </c>
      <c r="FW273" s="11">
        <v>106.0838</v>
      </c>
      <c r="FX273" s="9">
        <v>3799442.96</v>
      </c>
      <c r="FY273" s="10">
        <v>106.1216</v>
      </c>
      <c r="FZ273" s="10">
        <v>106.0193</v>
      </c>
      <c r="GA273" s="10">
        <v>105.97920000000001</v>
      </c>
      <c r="GB273" s="11">
        <v>106.03959999999999</v>
      </c>
    </row>
    <row r="274" spans="2:184" ht="15" customHeight="1">
      <c r="B274" s="122"/>
      <c r="C274" s="73"/>
      <c r="D274" s="8">
        <f t="shared" si="22"/>
        <v>-42</v>
      </c>
      <c r="E274" s="9">
        <v>3211082.92</v>
      </c>
      <c r="F274" s="10">
        <v>101.9</v>
      </c>
      <c r="G274" s="10">
        <v>101.8426</v>
      </c>
      <c r="H274" s="10">
        <v>101.80670000000001</v>
      </c>
      <c r="I274" s="11">
        <v>101.8496</v>
      </c>
      <c r="J274" s="9">
        <v>3027829.6</v>
      </c>
      <c r="K274" s="10">
        <v>101.9355</v>
      </c>
      <c r="L274" s="10">
        <v>101.87560000000001</v>
      </c>
      <c r="M274" s="10">
        <v>101.8428</v>
      </c>
      <c r="N274" s="11">
        <v>101.8845</v>
      </c>
      <c r="O274" s="9">
        <v>2881263.64</v>
      </c>
      <c r="P274" s="10">
        <v>101.9967</v>
      </c>
      <c r="Q274" s="10">
        <v>101.9293</v>
      </c>
      <c r="R274" s="10">
        <v>101.90009999999999</v>
      </c>
      <c r="S274" s="11">
        <v>101.9418</v>
      </c>
      <c r="T274" s="9">
        <v>2778879.8</v>
      </c>
      <c r="U274" s="10">
        <v>102.069</v>
      </c>
      <c r="V274" s="10">
        <v>101.9995</v>
      </c>
      <c r="W274" s="10">
        <v>101.96939999999999</v>
      </c>
      <c r="X274" s="11">
        <v>102.0124</v>
      </c>
      <c r="Y274" s="9">
        <v>2732745.84</v>
      </c>
      <c r="Z274" s="10">
        <v>102.1922</v>
      </c>
      <c r="AA274" s="10">
        <v>102.11799999999999</v>
      </c>
      <c r="AB274" s="10">
        <v>102.0885</v>
      </c>
      <c r="AC274" s="11">
        <v>102.1327</v>
      </c>
      <c r="AD274" s="9">
        <v>2751224.4</v>
      </c>
      <c r="AE274" s="10">
        <v>102.4046</v>
      </c>
      <c r="AF274" s="10">
        <v>102.32389999999999</v>
      </c>
      <c r="AG274" s="10">
        <v>102.29810000000001</v>
      </c>
      <c r="AH274" s="11">
        <v>102.3419</v>
      </c>
      <c r="AI274" s="9">
        <v>2820587.48</v>
      </c>
      <c r="AJ274" s="10">
        <v>102.60760000000001</v>
      </c>
      <c r="AK274" s="10">
        <v>102.51</v>
      </c>
      <c r="AL274" s="10">
        <v>102.48569999999999</v>
      </c>
      <c r="AM274" s="11">
        <v>102.5341</v>
      </c>
      <c r="AN274" s="9">
        <v>2940020.08</v>
      </c>
      <c r="AO274" s="10">
        <v>102.8777</v>
      </c>
      <c r="AP274" s="10">
        <v>102.73269999999999</v>
      </c>
      <c r="AQ274" s="10">
        <v>102.7101</v>
      </c>
      <c r="AR274" s="11">
        <v>102.7728</v>
      </c>
      <c r="AS274" s="9">
        <v>3088701.4399999999</v>
      </c>
      <c r="AT274" s="10">
        <v>103.0595</v>
      </c>
      <c r="AU274" s="10">
        <v>102.8738</v>
      </c>
      <c r="AV274" s="10">
        <v>102.84910000000001</v>
      </c>
      <c r="AW274" s="11">
        <v>102.9264</v>
      </c>
      <c r="AX274" s="9">
        <v>3257986.2</v>
      </c>
      <c r="AY274" s="10">
        <v>103.0132</v>
      </c>
      <c r="AZ274" s="10">
        <v>102.8381</v>
      </c>
      <c r="BA274" s="10">
        <v>102.81359999999999</v>
      </c>
      <c r="BB274" s="11">
        <v>102.8873</v>
      </c>
      <c r="BC274" s="9">
        <v>3454225.4</v>
      </c>
      <c r="BD274" s="10">
        <v>102.87479999999999</v>
      </c>
      <c r="BE274" s="10">
        <v>102.73779999999999</v>
      </c>
      <c r="BF274" s="10">
        <v>102.7123</v>
      </c>
      <c r="BG274" s="11">
        <v>102.7743</v>
      </c>
      <c r="BH274" s="9">
        <v>3676438.72</v>
      </c>
      <c r="BI274" s="10">
        <v>102.6965</v>
      </c>
      <c r="BJ274" s="10">
        <v>102.59690000000001</v>
      </c>
      <c r="BK274" s="10">
        <v>102.5646</v>
      </c>
      <c r="BL274" s="11">
        <v>102.61879999999999</v>
      </c>
      <c r="BM274" s="9">
        <v>3219538.24</v>
      </c>
      <c r="BN274" s="10">
        <v>101.9003</v>
      </c>
      <c r="BO274" s="10">
        <v>101.8434</v>
      </c>
      <c r="BP274" s="10">
        <v>101.80889999999999</v>
      </c>
      <c r="BQ274" s="11">
        <v>101.8507</v>
      </c>
      <c r="BR274" s="9">
        <v>3037031.84</v>
      </c>
      <c r="BS274" s="10">
        <v>101.9388</v>
      </c>
      <c r="BT274" s="10">
        <v>101.87820000000001</v>
      </c>
      <c r="BU274" s="10">
        <v>101.843</v>
      </c>
      <c r="BV274" s="11">
        <v>101.8865</v>
      </c>
      <c r="BW274" s="9">
        <v>2890692.92</v>
      </c>
      <c r="BX274" s="10">
        <v>101.9943</v>
      </c>
      <c r="BY274" s="10">
        <v>101.9282</v>
      </c>
      <c r="BZ274" s="10">
        <v>101.8978</v>
      </c>
      <c r="CA274" s="11">
        <v>101.93989999999999</v>
      </c>
      <c r="CB274" s="9">
        <v>2788799.92</v>
      </c>
      <c r="CC274" s="10">
        <v>102.06659999999999</v>
      </c>
      <c r="CD274" s="10">
        <v>101.9984</v>
      </c>
      <c r="CE274" s="10">
        <v>101.9676</v>
      </c>
      <c r="CF274" s="11">
        <v>102.0107</v>
      </c>
      <c r="CG274" s="9">
        <v>2743998.36</v>
      </c>
      <c r="CH274" s="10">
        <v>102.1927</v>
      </c>
      <c r="CI274" s="10">
        <v>102.1185</v>
      </c>
      <c r="CJ274" s="10">
        <v>102.0902</v>
      </c>
      <c r="CK274" s="11">
        <v>102.1336</v>
      </c>
      <c r="CL274" s="9">
        <v>2763080.12</v>
      </c>
      <c r="CM274" s="10">
        <v>102.4003</v>
      </c>
      <c r="CN274" s="10">
        <v>102.3203</v>
      </c>
      <c r="CO274" s="10">
        <v>102.2936</v>
      </c>
      <c r="CP274" s="11">
        <v>102.3378</v>
      </c>
      <c r="CQ274" s="9">
        <v>2834224.24</v>
      </c>
      <c r="CR274" s="10">
        <v>102.60469999999999</v>
      </c>
      <c r="CS274" s="10">
        <v>102.5082</v>
      </c>
      <c r="CT274" s="10">
        <v>102.4863</v>
      </c>
      <c r="CU274" s="11">
        <v>102.53270000000001</v>
      </c>
      <c r="CV274" s="9">
        <v>2954614</v>
      </c>
      <c r="CW274" s="10">
        <v>102.87949999999999</v>
      </c>
      <c r="CX274" s="10">
        <v>102.7347</v>
      </c>
      <c r="CY274" s="10">
        <v>102.70820000000001</v>
      </c>
      <c r="CZ274" s="11">
        <v>102.7734</v>
      </c>
      <c r="DA274" s="9">
        <v>3105430.64</v>
      </c>
      <c r="DB274" s="10">
        <v>103.0638</v>
      </c>
      <c r="DC274" s="10">
        <v>102.87390000000001</v>
      </c>
      <c r="DD274" s="10">
        <v>102.8535</v>
      </c>
      <c r="DE274" s="11">
        <v>102.9293</v>
      </c>
      <c r="DF274" s="9">
        <v>3277398.84</v>
      </c>
      <c r="DG274" s="10">
        <v>103.012</v>
      </c>
      <c r="DH274" s="10">
        <v>102.8366</v>
      </c>
      <c r="DI274" s="10">
        <v>102.8126</v>
      </c>
      <c r="DJ274" s="11">
        <v>102.8861</v>
      </c>
      <c r="DK274" s="9">
        <v>3475313.56</v>
      </c>
      <c r="DL274" s="10">
        <v>102.8635</v>
      </c>
      <c r="DM274" s="10">
        <v>102.72669999999999</v>
      </c>
      <c r="DN274" s="10">
        <v>102.69970000000001</v>
      </c>
      <c r="DO274" s="11">
        <v>102.76260000000001</v>
      </c>
      <c r="DP274" s="9">
        <v>3700301.48</v>
      </c>
      <c r="DQ274" s="10">
        <v>102.6972</v>
      </c>
      <c r="DR274" s="10">
        <v>102.5971</v>
      </c>
      <c r="DS274" s="10">
        <v>102.5647</v>
      </c>
      <c r="DT274" s="11">
        <v>102.61920000000001</v>
      </c>
      <c r="DU274" s="9">
        <v>3216025.88</v>
      </c>
      <c r="DV274" s="10">
        <v>101.8991</v>
      </c>
      <c r="DW274" s="10">
        <v>101.8433</v>
      </c>
      <c r="DX274" s="10">
        <v>101.8079</v>
      </c>
      <c r="DY274" s="11">
        <v>101.84990000000001</v>
      </c>
      <c r="DZ274" s="9">
        <v>3032974.64</v>
      </c>
      <c r="EA274" s="10">
        <v>101.9372</v>
      </c>
      <c r="EB274" s="10">
        <v>101.87730000000001</v>
      </c>
      <c r="EC274" s="10">
        <v>101.8447</v>
      </c>
      <c r="ED274" s="11">
        <v>101.8862</v>
      </c>
      <c r="EE274" s="9">
        <v>2886516.24</v>
      </c>
      <c r="EF274" s="10">
        <v>101.99590000000001</v>
      </c>
      <c r="EG274" s="10">
        <v>101.9288</v>
      </c>
      <c r="EH274" s="10">
        <v>101.8994</v>
      </c>
      <c r="EI274" s="11">
        <v>101.94119999999999</v>
      </c>
      <c r="EJ274" s="9">
        <v>2784938.88</v>
      </c>
      <c r="EK274" s="10">
        <v>102.0693</v>
      </c>
      <c r="EL274" s="10">
        <v>102.002</v>
      </c>
      <c r="EM274" s="10">
        <v>101.9695</v>
      </c>
      <c r="EN274" s="11">
        <v>102.0134</v>
      </c>
      <c r="EO274" s="9">
        <v>2739918.04</v>
      </c>
      <c r="EP274" s="10">
        <v>102.19280000000001</v>
      </c>
      <c r="EQ274" s="10">
        <v>102.1186</v>
      </c>
      <c r="ER274" s="10">
        <v>102.0891</v>
      </c>
      <c r="ES274" s="11">
        <v>102.1332</v>
      </c>
      <c r="ET274" s="9">
        <v>2759443</v>
      </c>
      <c r="EU274" s="10">
        <v>102.404</v>
      </c>
      <c r="EV274" s="10">
        <v>102.3252</v>
      </c>
      <c r="EW274" s="10">
        <v>102.2942</v>
      </c>
      <c r="EX274" s="11">
        <v>102.3408</v>
      </c>
      <c r="EY274" s="9">
        <v>2830452.8</v>
      </c>
      <c r="EZ274" s="10">
        <v>102.6062</v>
      </c>
      <c r="FA274" s="10">
        <v>102.5128</v>
      </c>
      <c r="FB274" s="10">
        <v>102.48569999999999</v>
      </c>
      <c r="FC274" s="11">
        <v>102.5346</v>
      </c>
      <c r="FD274" s="9">
        <v>2951012.12</v>
      </c>
      <c r="FE274" s="10">
        <v>102.8788</v>
      </c>
      <c r="FF274" s="10">
        <v>102.7336</v>
      </c>
      <c r="FG274" s="10">
        <v>102.71259999999999</v>
      </c>
      <c r="FH274" s="11">
        <v>102.7743</v>
      </c>
      <c r="FI274" s="9">
        <v>3101525.2</v>
      </c>
      <c r="FJ274" s="10">
        <v>103.0634</v>
      </c>
      <c r="FK274" s="10">
        <v>102.8736</v>
      </c>
      <c r="FL274" s="10">
        <v>102.85169999999999</v>
      </c>
      <c r="FM274" s="11">
        <v>102.9284</v>
      </c>
      <c r="FN274" s="9">
        <v>3273503.72</v>
      </c>
      <c r="FO274" s="10">
        <v>103.00790000000001</v>
      </c>
      <c r="FP274" s="10">
        <v>102.83369999999999</v>
      </c>
      <c r="FQ274" s="10">
        <v>102.8096</v>
      </c>
      <c r="FR274" s="11">
        <v>102.8827</v>
      </c>
      <c r="FS274" s="9">
        <v>3472902.48</v>
      </c>
      <c r="FT274" s="10">
        <v>102.87309999999999</v>
      </c>
      <c r="FU274" s="10">
        <v>102.7349</v>
      </c>
      <c r="FV274" s="10">
        <v>102.70480000000001</v>
      </c>
      <c r="FW274" s="11">
        <v>102.7702</v>
      </c>
      <c r="FX274" s="9">
        <v>3697392.28</v>
      </c>
      <c r="FY274" s="10">
        <v>102.6952</v>
      </c>
      <c r="FZ274" s="10">
        <v>102.5951</v>
      </c>
      <c r="GA274" s="10">
        <v>102.56740000000001</v>
      </c>
      <c r="GB274" s="11">
        <v>102.61879999999999</v>
      </c>
    </row>
    <row r="275" spans="2:184" ht="15" customHeight="1">
      <c r="B275" s="122"/>
      <c r="C275" s="73"/>
      <c r="D275" s="8">
        <f t="shared" si="22"/>
        <v>-40</v>
      </c>
      <c r="E275" s="9">
        <v>3010959.56</v>
      </c>
      <c r="F275" s="10">
        <v>100.3967</v>
      </c>
      <c r="G275" s="10">
        <v>100.35809999999999</v>
      </c>
      <c r="H275" s="10">
        <v>100.3355</v>
      </c>
      <c r="I275" s="11">
        <v>100.3634</v>
      </c>
      <c r="J275" s="9">
        <v>2833571.48</v>
      </c>
      <c r="K275" s="10">
        <v>100.4051</v>
      </c>
      <c r="L275" s="10">
        <v>100.36539999999999</v>
      </c>
      <c r="M275" s="10">
        <v>100.34310000000001</v>
      </c>
      <c r="N275" s="11">
        <v>100.3711</v>
      </c>
      <c r="O275" s="9">
        <v>2690525.08</v>
      </c>
      <c r="P275" s="10">
        <v>100.40940000000001</v>
      </c>
      <c r="Q275" s="10">
        <v>100.3717</v>
      </c>
      <c r="R275" s="10">
        <v>100.3476</v>
      </c>
      <c r="S275" s="11">
        <v>100.3762</v>
      </c>
      <c r="T275" s="9">
        <v>2589629.2000000002</v>
      </c>
      <c r="U275" s="10">
        <v>100.4162</v>
      </c>
      <c r="V275" s="10">
        <v>100.37479999999999</v>
      </c>
      <c r="W275" s="10">
        <v>100.35339999999999</v>
      </c>
      <c r="X275" s="11">
        <v>100.3814</v>
      </c>
      <c r="Y275" s="9">
        <v>2541784.7200000002</v>
      </c>
      <c r="Z275" s="10">
        <v>100.41849999999999</v>
      </c>
      <c r="AA275" s="10">
        <v>100.3809</v>
      </c>
      <c r="AB275" s="10">
        <v>100.3605</v>
      </c>
      <c r="AC275" s="11">
        <v>100.3866</v>
      </c>
      <c r="AD275" s="9">
        <v>2552096.4</v>
      </c>
      <c r="AE275" s="10">
        <v>100.4234</v>
      </c>
      <c r="AF275" s="10">
        <v>100.3887</v>
      </c>
      <c r="AG275" s="10">
        <v>100.36790000000001</v>
      </c>
      <c r="AH275" s="11">
        <v>100.3933</v>
      </c>
      <c r="AI275" s="9">
        <v>2614221.3199999998</v>
      </c>
      <c r="AJ275" s="10">
        <v>100.4224</v>
      </c>
      <c r="AK275" s="10">
        <v>100.3895</v>
      </c>
      <c r="AL275" s="10">
        <v>100.3702</v>
      </c>
      <c r="AM275" s="11">
        <v>100.39400000000001</v>
      </c>
      <c r="AN275" s="9">
        <v>2719491.08</v>
      </c>
      <c r="AO275" s="10">
        <v>100.4211</v>
      </c>
      <c r="AP275" s="10">
        <v>100.39149999999999</v>
      </c>
      <c r="AQ275" s="10">
        <v>100.37269999999999</v>
      </c>
      <c r="AR275" s="11">
        <v>100.395</v>
      </c>
      <c r="AS275" s="9">
        <v>2861090.76</v>
      </c>
      <c r="AT275" s="10">
        <v>100.4118</v>
      </c>
      <c r="AU275" s="10">
        <v>100.38849999999999</v>
      </c>
      <c r="AV275" s="10">
        <v>100.3661</v>
      </c>
      <c r="AW275" s="11">
        <v>100.3888</v>
      </c>
      <c r="AX275" s="9">
        <v>3034698.92</v>
      </c>
      <c r="AY275" s="10">
        <v>100.3993</v>
      </c>
      <c r="AZ275" s="10">
        <v>100.37909999999999</v>
      </c>
      <c r="BA275" s="10">
        <v>100.3549</v>
      </c>
      <c r="BB275" s="11">
        <v>100.3777</v>
      </c>
      <c r="BC275" s="9">
        <v>3238090.48</v>
      </c>
      <c r="BD275" s="10">
        <v>100.3835</v>
      </c>
      <c r="BE275" s="10">
        <v>100.37130000000001</v>
      </c>
      <c r="BF275" s="10">
        <v>100.3455</v>
      </c>
      <c r="BG275" s="11">
        <v>100.36669999999999</v>
      </c>
      <c r="BH275" s="9">
        <v>3470170.96</v>
      </c>
      <c r="BI275" s="10">
        <v>100.372</v>
      </c>
      <c r="BJ275" s="10">
        <v>100.3643</v>
      </c>
      <c r="BK275" s="10">
        <v>100.3385</v>
      </c>
      <c r="BL275" s="11">
        <v>100.3583</v>
      </c>
      <c r="BM275" s="9">
        <v>3019056.52</v>
      </c>
      <c r="BN275" s="10">
        <v>100.3951</v>
      </c>
      <c r="BO275" s="10">
        <v>100.35760000000001</v>
      </c>
      <c r="BP275" s="10">
        <v>100.33750000000001</v>
      </c>
      <c r="BQ275" s="11">
        <v>100.3633</v>
      </c>
      <c r="BR275" s="9">
        <v>2842427.68</v>
      </c>
      <c r="BS275" s="10">
        <v>100.4042</v>
      </c>
      <c r="BT275" s="10">
        <v>100.3646</v>
      </c>
      <c r="BU275" s="10">
        <v>100.3434</v>
      </c>
      <c r="BV275" s="11">
        <v>100.3707</v>
      </c>
      <c r="BW275" s="9">
        <v>2699969.68</v>
      </c>
      <c r="BX275" s="10">
        <v>100.4105</v>
      </c>
      <c r="BY275" s="10">
        <v>100.3698</v>
      </c>
      <c r="BZ275" s="10">
        <v>100.3492</v>
      </c>
      <c r="CA275" s="11">
        <v>100.3764</v>
      </c>
      <c r="CB275" s="9">
        <v>2599408.48</v>
      </c>
      <c r="CC275" s="10">
        <v>100.41549999999999</v>
      </c>
      <c r="CD275" s="10">
        <v>100.3768</v>
      </c>
      <c r="CE275" s="10">
        <v>100.35339999999999</v>
      </c>
      <c r="CF275" s="11">
        <v>100.3818</v>
      </c>
      <c r="CG275" s="9">
        <v>2552389.7200000002</v>
      </c>
      <c r="CH275" s="10">
        <v>100.4187</v>
      </c>
      <c r="CI275" s="10">
        <v>100.3809</v>
      </c>
      <c r="CJ275" s="10">
        <v>100.3612</v>
      </c>
      <c r="CK275" s="11">
        <v>100.38679999999999</v>
      </c>
      <c r="CL275" s="9">
        <v>2564013.48</v>
      </c>
      <c r="CM275" s="10">
        <v>100.4239</v>
      </c>
      <c r="CN275" s="10">
        <v>100.3884</v>
      </c>
      <c r="CO275" s="10">
        <v>100.3678</v>
      </c>
      <c r="CP275" s="11">
        <v>100.3933</v>
      </c>
      <c r="CQ275" s="9">
        <v>2628101.2000000002</v>
      </c>
      <c r="CR275" s="10">
        <v>100.42359999999999</v>
      </c>
      <c r="CS275" s="10">
        <v>100.38979999999999</v>
      </c>
      <c r="CT275" s="10">
        <v>100.3698</v>
      </c>
      <c r="CU275" s="11">
        <v>100.3943</v>
      </c>
      <c r="CV275" s="9">
        <v>2734951.04</v>
      </c>
      <c r="CW275" s="10">
        <v>100.4196</v>
      </c>
      <c r="CX275" s="10">
        <v>100.39019999999999</v>
      </c>
      <c r="CY275" s="10">
        <v>100.36920000000001</v>
      </c>
      <c r="CZ275" s="11">
        <v>100.393</v>
      </c>
      <c r="DA275" s="9">
        <v>2879493.16</v>
      </c>
      <c r="DB275" s="10">
        <v>100.4111</v>
      </c>
      <c r="DC275" s="10">
        <v>100.3887</v>
      </c>
      <c r="DD275" s="10">
        <v>100.36499999999999</v>
      </c>
      <c r="DE275" s="11">
        <v>100.3882</v>
      </c>
      <c r="DF275" s="9">
        <v>3056577.16</v>
      </c>
      <c r="DG275" s="10">
        <v>100.3973</v>
      </c>
      <c r="DH275" s="10">
        <v>100.3788</v>
      </c>
      <c r="DI275" s="10">
        <v>100.3565</v>
      </c>
      <c r="DJ275" s="11">
        <v>100.3775</v>
      </c>
      <c r="DK275" s="9">
        <v>3262859</v>
      </c>
      <c r="DL275" s="10">
        <v>100.38079999999999</v>
      </c>
      <c r="DM275" s="10">
        <v>100.36960000000001</v>
      </c>
      <c r="DN275" s="10">
        <v>100.3442</v>
      </c>
      <c r="DO275" s="11">
        <v>100.3648</v>
      </c>
      <c r="DP275" s="9">
        <v>3496279.12</v>
      </c>
      <c r="DQ275" s="10">
        <v>100.37050000000001</v>
      </c>
      <c r="DR275" s="10">
        <v>100.36490000000001</v>
      </c>
      <c r="DS275" s="10">
        <v>100.3386</v>
      </c>
      <c r="DT275" s="11">
        <v>100.358</v>
      </c>
      <c r="DU275" s="9">
        <v>3015669</v>
      </c>
      <c r="DV275" s="10">
        <v>100.3952</v>
      </c>
      <c r="DW275" s="10">
        <v>100.358</v>
      </c>
      <c r="DX275" s="10">
        <v>100.3365</v>
      </c>
      <c r="DY275" s="11">
        <v>100.3631</v>
      </c>
      <c r="DZ275" s="9">
        <v>2838413.32</v>
      </c>
      <c r="EA275" s="10">
        <v>100.4036</v>
      </c>
      <c r="EB275" s="10">
        <v>100.36409999999999</v>
      </c>
      <c r="EC275" s="10">
        <v>100.3433</v>
      </c>
      <c r="ED275" s="11">
        <v>100.3703</v>
      </c>
      <c r="EE275" s="9">
        <v>2695801.76</v>
      </c>
      <c r="EF275" s="10">
        <v>100.4105</v>
      </c>
      <c r="EG275" s="10">
        <v>100.3711</v>
      </c>
      <c r="EH275" s="10">
        <v>100.34910000000001</v>
      </c>
      <c r="EI275" s="11">
        <v>100.3768</v>
      </c>
      <c r="EJ275" s="9">
        <v>2595182.64</v>
      </c>
      <c r="EK275" s="10">
        <v>100.4156</v>
      </c>
      <c r="EL275" s="10">
        <v>100.37609999999999</v>
      </c>
      <c r="EM275" s="10">
        <v>100.35469999999999</v>
      </c>
      <c r="EN275" s="11">
        <v>100.38209999999999</v>
      </c>
      <c r="EO275" s="9">
        <v>2548340.08</v>
      </c>
      <c r="EP275" s="10">
        <v>100.41970000000001</v>
      </c>
      <c r="EQ275" s="10">
        <v>100.3814</v>
      </c>
      <c r="ER275" s="10">
        <v>100.3617</v>
      </c>
      <c r="ES275" s="11">
        <v>100.3875</v>
      </c>
      <c r="ET275" s="9">
        <v>2560019.2400000002</v>
      </c>
      <c r="EU275" s="10">
        <v>100.4226</v>
      </c>
      <c r="EV275" s="10">
        <v>100.38720000000001</v>
      </c>
      <c r="EW275" s="10">
        <v>100.36669999999999</v>
      </c>
      <c r="EX275" s="11">
        <v>100.3921</v>
      </c>
      <c r="EY275" s="9">
        <v>2624357.44</v>
      </c>
      <c r="EZ275" s="10">
        <v>100.4241</v>
      </c>
      <c r="FA275" s="10">
        <v>100.3909</v>
      </c>
      <c r="FB275" s="10">
        <v>100.3699</v>
      </c>
      <c r="FC275" s="11">
        <v>100.39490000000001</v>
      </c>
      <c r="FD275" s="9">
        <v>2731504.28</v>
      </c>
      <c r="FE275" s="10">
        <v>100.42230000000001</v>
      </c>
      <c r="FF275" s="10">
        <v>100.3925</v>
      </c>
      <c r="FG275" s="10">
        <v>100.372</v>
      </c>
      <c r="FH275" s="11">
        <v>100.3956</v>
      </c>
      <c r="FI275" s="9">
        <v>2876135.96</v>
      </c>
      <c r="FJ275" s="10">
        <v>100.4123</v>
      </c>
      <c r="FK275" s="10">
        <v>100.3896</v>
      </c>
      <c r="FL275" s="10">
        <v>100.36620000000001</v>
      </c>
      <c r="FM275" s="11">
        <v>100.38930000000001</v>
      </c>
      <c r="FN275" s="9">
        <v>3053430.88</v>
      </c>
      <c r="FO275" s="10">
        <v>100.39790000000001</v>
      </c>
      <c r="FP275" s="10">
        <v>100.3785</v>
      </c>
      <c r="FQ275" s="10">
        <v>100.3565</v>
      </c>
      <c r="FR275" s="11">
        <v>100.3776</v>
      </c>
      <c r="FS275" s="9">
        <v>3260104.2</v>
      </c>
      <c r="FT275" s="10">
        <v>100.38290000000001</v>
      </c>
      <c r="FU275" s="10">
        <v>100.3707</v>
      </c>
      <c r="FV275" s="10">
        <v>100.3445</v>
      </c>
      <c r="FW275" s="11">
        <v>100.366</v>
      </c>
      <c r="FX275" s="9">
        <v>3493912.32</v>
      </c>
      <c r="FY275" s="10">
        <v>100.3721</v>
      </c>
      <c r="FZ275" s="10">
        <v>100.36409999999999</v>
      </c>
      <c r="GA275" s="10">
        <v>100.3395</v>
      </c>
      <c r="GB275" s="11">
        <v>100.35850000000001</v>
      </c>
    </row>
    <row r="276" spans="2:184" ht="15" customHeight="1">
      <c r="B276" s="122"/>
      <c r="C276" s="73"/>
      <c r="D276" s="8">
        <f t="shared" si="22"/>
        <v>-38</v>
      </c>
      <c r="E276" s="9">
        <v>2854931.88</v>
      </c>
      <c r="F276" s="10">
        <v>99.6738</v>
      </c>
      <c r="G276" s="10">
        <v>99.641400000000004</v>
      </c>
      <c r="H276" s="10">
        <v>99.613399999999999</v>
      </c>
      <c r="I276" s="11">
        <v>99.642799999999994</v>
      </c>
      <c r="J276" s="9">
        <v>2687835.52</v>
      </c>
      <c r="K276" s="10">
        <v>99.675700000000006</v>
      </c>
      <c r="L276" s="10">
        <v>99.641400000000004</v>
      </c>
      <c r="M276" s="10">
        <v>99.614900000000006</v>
      </c>
      <c r="N276" s="11">
        <v>99.643900000000002</v>
      </c>
      <c r="O276" s="9">
        <v>2557610.6800000002</v>
      </c>
      <c r="P276" s="10">
        <v>99.677199999999999</v>
      </c>
      <c r="Q276" s="10">
        <v>99.6434</v>
      </c>
      <c r="R276" s="10">
        <v>99.615300000000005</v>
      </c>
      <c r="S276" s="11">
        <v>99.645200000000003</v>
      </c>
      <c r="T276" s="9">
        <v>2473759.92</v>
      </c>
      <c r="U276" s="10">
        <v>99.675799999999995</v>
      </c>
      <c r="V276" s="10">
        <v>99.643799999999999</v>
      </c>
      <c r="W276" s="10">
        <v>99.617099999999994</v>
      </c>
      <c r="X276" s="11">
        <v>99.645499999999998</v>
      </c>
      <c r="Y276" s="9">
        <v>2444777.3199999998</v>
      </c>
      <c r="Z276" s="10">
        <v>99.677599999999998</v>
      </c>
      <c r="AA276" s="10">
        <v>99.645600000000002</v>
      </c>
      <c r="AB276" s="10">
        <v>99.619299999999996</v>
      </c>
      <c r="AC276" s="11">
        <v>99.647400000000005</v>
      </c>
      <c r="AD276" s="9">
        <v>2472950.2000000002</v>
      </c>
      <c r="AE276" s="10">
        <v>99.678600000000003</v>
      </c>
      <c r="AF276" s="10">
        <v>99.650400000000005</v>
      </c>
      <c r="AG276" s="10">
        <v>99.623999999999995</v>
      </c>
      <c r="AH276" s="11">
        <v>99.650899999999993</v>
      </c>
      <c r="AI276" s="9">
        <v>2550484.04</v>
      </c>
      <c r="AJ276" s="10">
        <v>99.678899999999999</v>
      </c>
      <c r="AK276" s="10">
        <v>99.654200000000003</v>
      </c>
      <c r="AL276" s="10">
        <v>99.626800000000003</v>
      </c>
      <c r="AM276" s="11">
        <v>99.653300000000002</v>
      </c>
      <c r="AN276" s="9">
        <v>2668729.7999999998</v>
      </c>
      <c r="AO276" s="10">
        <v>99.675799999999995</v>
      </c>
      <c r="AP276" s="10">
        <v>99.655900000000003</v>
      </c>
      <c r="AQ276" s="10">
        <v>99.628699999999995</v>
      </c>
      <c r="AR276" s="11">
        <v>99.653400000000005</v>
      </c>
      <c r="AS276" s="9">
        <v>2822681.04</v>
      </c>
      <c r="AT276" s="10">
        <v>99.673900000000003</v>
      </c>
      <c r="AU276" s="10">
        <v>99.658600000000007</v>
      </c>
      <c r="AV276" s="10">
        <v>99.630700000000004</v>
      </c>
      <c r="AW276" s="11">
        <v>99.654399999999995</v>
      </c>
      <c r="AX276" s="9">
        <v>3008084.4</v>
      </c>
      <c r="AY276" s="10">
        <v>99.671899999999994</v>
      </c>
      <c r="AZ276" s="10">
        <v>99.661299999999997</v>
      </c>
      <c r="BA276" s="10">
        <v>99.632099999999994</v>
      </c>
      <c r="BB276" s="11">
        <v>99.655100000000004</v>
      </c>
      <c r="BC276" s="9">
        <v>3222822.36</v>
      </c>
      <c r="BD276" s="10">
        <v>99.668700000000001</v>
      </c>
      <c r="BE276" s="10">
        <v>99.664199999999994</v>
      </c>
      <c r="BF276" s="10">
        <v>99.635800000000003</v>
      </c>
      <c r="BG276" s="11">
        <v>99.656199999999998</v>
      </c>
      <c r="BH276" s="9">
        <v>3464959.48</v>
      </c>
      <c r="BI276" s="10">
        <v>99.666899999999998</v>
      </c>
      <c r="BJ276" s="10">
        <v>99.6678</v>
      </c>
      <c r="BK276" s="10">
        <v>99.638499999999993</v>
      </c>
      <c r="BL276" s="11">
        <v>99.657700000000006</v>
      </c>
      <c r="BM276" s="9">
        <v>2863235.6</v>
      </c>
      <c r="BN276" s="10">
        <v>99.674499999999995</v>
      </c>
      <c r="BO276" s="10">
        <v>99.639899999999997</v>
      </c>
      <c r="BP276" s="10">
        <v>99.613100000000003</v>
      </c>
      <c r="BQ276" s="11">
        <v>99.642399999999995</v>
      </c>
      <c r="BR276" s="9">
        <v>2696919.4</v>
      </c>
      <c r="BS276" s="10">
        <v>99.676299999999998</v>
      </c>
      <c r="BT276" s="10">
        <v>99.641900000000007</v>
      </c>
      <c r="BU276" s="10">
        <v>99.615499999999997</v>
      </c>
      <c r="BV276" s="11">
        <v>99.644499999999994</v>
      </c>
      <c r="BW276" s="9">
        <v>2567145.08</v>
      </c>
      <c r="BX276" s="10">
        <v>99.676699999999997</v>
      </c>
      <c r="BY276" s="10">
        <v>99.642700000000005</v>
      </c>
      <c r="BZ276" s="10">
        <v>99.615099999999998</v>
      </c>
      <c r="CA276" s="11">
        <v>99.644800000000004</v>
      </c>
      <c r="CB276" s="9">
        <v>2483879.44</v>
      </c>
      <c r="CC276" s="10">
        <v>99.675799999999995</v>
      </c>
      <c r="CD276" s="10">
        <v>99.643500000000003</v>
      </c>
      <c r="CE276" s="10">
        <v>99.617599999999996</v>
      </c>
      <c r="CF276" s="11">
        <v>99.645600000000002</v>
      </c>
      <c r="CG276" s="9">
        <v>2456316.92</v>
      </c>
      <c r="CH276" s="10">
        <v>99.677599999999998</v>
      </c>
      <c r="CI276" s="10">
        <v>99.646100000000004</v>
      </c>
      <c r="CJ276" s="10">
        <v>99.620099999999994</v>
      </c>
      <c r="CK276" s="11">
        <v>99.647800000000004</v>
      </c>
      <c r="CL276" s="9">
        <v>2486269.2400000002</v>
      </c>
      <c r="CM276" s="10">
        <v>99.678100000000001</v>
      </c>
      <c r="CN276" s="10">
        <v>99.649299999999997</v>
      </c>
      <c r="CO276" s="10">
        <v>99.623099999999994</v>
      </c>
      <c r="CP276" s="11">
        <v>99.650099999999995</v>
      </c>
      <c r="CQ276" s="9">
        <v>2566072.04</v>
      </c>
      <c r="CR276" s="10">
        <v>99.677400000000006</v>
      </c>
      <c r="CS276" s="10">
        <v>99.654399999999995</v>
      </c>
      <c r="CT276" s="10">
        <v>99.627399999999994</v>
      </c>
      <c r="CU276" s="11">
        <v>99.653000000000006</v>
      </c>
      <c r="CV276" s="9">
        <v>2686503.68</v>
      </c>
      <c r="CW276" s="10">
        <v>99.675399999999996</v>
      </c>
      <c r="CX276" s="10">
        <v>99.655900000000003</v>
      </c>
      <c r="CY276" s="10">
        <v>99.629599999999996</v>
      </c>
      <c r="CZ276" s="11">
        <v>99.653599999999997</v>
      </c>
      <c r="DA276" s="9">
        <v>2843741.28</v>
      </c>
      <c r="DB276" s="10">
        <v>99.6738</v>
      </c>
      <c r="DC276" s="10">
        <v>99.658900000000003</v>
      </c>
      <c r="DD276" s="10">
        <v>99.631</v>
      </c>
      <c r="DE276" s="11">
        <v>99.654499999999999</v>
      </c>
      <c r="DF276" s="9">
        <v>3033117.88</v>
      </c>
      <c r="DG276" s="10">
        <v>99.6721</v>
      </c>
      <c r="DH276" s="10">
        <v>99.660799999999995</v>
      </c>
      <c r="DI276" s="10">
        <v>99.632000000000005</v>
      </c>
      <c r="DJ276" s="11">
        <v>99.654899999999998</v>
      </c>
      <c r="DK276" s="9">
        <v>3251163.88</v>
      </c>
      <c r="DL276" s="10">
        <v>99.668800000000005</v>
      </c>
      <c r="DM276" s="10">
        <v>99.664400000000001</v>
      </c>
      <c r="DN276" s="10">
        <v>99.635800000000003</v>
      </c>
      <c r="DO276" s="11">
        <v>99.656300000000002</v>
      </c>
      <c r="DP276" s="9">
        <v>3494747.76</v>
      </c>
      <c r="DQ276" s="10">
        <v>99.666600000000003</v>
      </c>
      <c r="DR276" s="10">
        <v>99.666499999999999</v>
      </c>
      <c r="DS276" s="10">
        <v>99.6387</v>
      </c>
      <c r="DT276" s="11">
        <v>99.657200000000003</v>
      </c>
      <c r="DU276" s="9">
        <v>2859631.36</v>
      </c>
      <c r="DV276" s="10">
        <v>99.674099999999996</v>
      </c>
      <c r="DW276" s="10">
        <v>99.640699999999995</v>
      </c>
      <c r="DX276" s="10">
        <v>99.612899999999996</v>
      </c>
      <c r="DY276" s="11">
        <v>99.642499999999998</v>
      </c>
      <c r="DZ276" s="9">
        <v>2692862.24</v>
      </c>
      <c r="EA276" s="10">
        <v>99.676500000000004</v>
      </c>
      <c r="EB276" s="10">
        <v>99.641599999999997</v>
      </c>
      <c r="EC276" s="10">
        <v>99.614699999999999</v>
      </c>
      <c r="ED276" s="11">
        <v>99.644199999999998</v>
      </c>
      <c r="EE276" s="9">
        <v>2562835.2000000002</v>
      </c>
      <c r="EF276" s="10">
        <v>99.676400000000001</v>
      </c>
      <c r="EG276" s="10">
        <v>99.643199999999993</v>
      </c>
      <c r="EH276" s="10">
        <v>99.614900000000006</v>
      </c>
      <c r="EI276" s="11">
        <v>99.644800000000004</v>
      </c>
      <c r="EJ276" s="9">
        <v>2479666.08</v>
      </c>
      <c r="EK276" s="10">
        <v>99.676699999999997</v>
      </c>
      <c r="EL276" s="10">
        <v>99.644099999999995</v>
      </c>
      <c r="EM276" s="10">
        <v>99.6173</v>
      </c>
      <c r="EN276" s="11">
        <v>99.646000000000001</v>
      </c>
      <c r="EO276" s="9">
        <v>2452282.48</v>
      </c>
      <c r="EP276" s="10">
        <v>99.678299999999993</v>
      </c>
      <c r="EQ276" s="10">
        <v>99.646699999999996</v>
      </c>
      <c r="ER276" s="10">
        <v>99.619200000000006</v>
      </c>
      <c r="ES276" s="11">
        <v>99.647999999999996</v>
      </c>
      <c r="ET276" s="9">
        <v>2482380.36</v>
      </c>
      <c r="EU276" s="10">
        <v>99.677800000000005</v>
      </c>
      <c r="EV276" s="10">
        <v>99.649900000000002</v>
      </c>
      <c r="EW276" s="10">
        <v>99.622500000000002</v>
      </c>
      <c r="EX276" s="11">
        <v>99.65</v>
      </c>
      <c r="EY276" s="9">
        <v>2562285.08</v>
      </c>
      <c r="EZ276" s="10">
        <v>99.677199999999999</v>
      </c>
      <c r="FA276" s="10">
        <v>99.654200000000003</v>
      </c>
      <c r="FB276" s="10">
        <v>99.627399999999994</v>
      </c>
      <c r="FC276" s="11">
        <v>99.652900000000002</v>
      </c>
      <c r="FD276" s="9">
        <v>2682891.52</v>
      </c>
      <c r="FE276" s="10">
        <v>99.675200000000004</v>
      </c>
      <c r="FF276" s="10">
        <v>99.657399999999996</v>
      </c>
      <c r="FG276" s="10">
        <v>99.629099999999994</v>
      </c>
      <c r="FH276" s="11">
        <v>99.653800000000004</v>
      </c>
      <c r="FI276" s="9">
        <v>2840401.2</v>
      </c>
      <c r="FJ276" s="10">
        <v>99.673299999999998</v>
      </c>
      <c r="FK276" s="10">
        <v>99.659000000000006</v>
      </c>
      <c r="FL276" s="10">
        <v>99.631100000000004</v>
      </c>
      <c r="FM276" s="11">
        <v>99.654399999999995</v>
      </c>
      <c r="FN276" s="9">
        <v>3030039.84</v>
      </c>
      <c r="FO276" s="10">
        <v>99.671400000000006</v>
      </c>
      <c r="FP276" s="10">
        <v>99.661299999999997</v>
      </c>
      <c r="FQ276" s="10">
        <v>99.631900000000002</v>
      </c>
      <c r="FR276" s="11">
        <v>99.654799999999994</v>
      </c>
      <c r="FS276" s="9">
        <v>3248368.12</v>
      </c>
      <c r="FT276" s="10">
        <v>99.668700000000001</v>
      </c>
      <c r="FU276" s="10">
        <v>99.664000000000001</v>
      </c>
      <c r="FV276" s="10">
        <v>99.6357</v>
      </c>
      <c r="FW276" s="11">
        <v>99.656099999999995</v>
      </c>
      <c r="FX276" s="9">
        <v>3492237.84</v>
      </c>
      <c r="FY276" s="10">
        <v>99.665499999999994</v>
      </c>
      <c r="FZ276" s="10">
        <v>99.667900000000003</v>
      </c>
      <c r="GA276" s="10">
        <v>99.637699999999995</v>
      </c>
      <c r="GB276" s="11">
        <v>99.656999999999996</v>
      </c>
    </row>
    <row r="277" spans="2:184" ht="15" customHeight="1">
      <c r="B277" s="122"/>
      <c r="C277" s="73"/>
      <c r="D277" s="8">
        <f t="shared" si="22"/>
        <v>-36</v>
      </c>
      <c r="E277" s="9">
        <v>2692280.84</v>
      </c>
      <c r="F277" s="10">
        <v>97.529499999999999</v>
      </c>
      <c r="G277" s="10">
        <v>97.487700000000004</v>
      </c>
      <c r="H277" s="10">
        <v>97.465699999999998</v>
      </c>
      <c r="I277" s="11">
        <v>97.494200000000006</v>
      </c>
      <c r="J277" s="9">
        <v>2535045.7599999998</v>
      </c>
      <c r="K277" s="10">
        <v>97.532600000000002</v>
      </c>
      <c r="L277" s="10">
        <v>97.491399999999999</v>
      </c>
      <c r="M277" s="10">
        <v>97.468299999999999</v>
      </c>
      <c r="N277" s="11">
        <v>97.497399999999999</v>
      </c>
      <c r="O277" s="9">
        <v>2414646.04</v>
      </c>
      <c r="P277" s="10">
        <v>97.534400000000005</v>
      </c>
      <c r="Q277" s="10">
        <v>97.493899999999996</v>
      </c>
      <c r="R277" s="10">
        <v>97.471500000000006</v>
      </c>
      <c r="S277" s="11">
        <v>97.499799999999993</v>
      </c>
      <c r="T277" s="9">
        <v>2341312.84</v>
      </c>
      <c r="U277" s="10">
        <v>97.536299999999997</v>
      </c>
      <c r="V277" s="10">
        <v>97.495000000000005</v>
      </c>
      <c r="W277" s="10">
        <v>97.473500000000001</v>
      </c>
      <c r="X277" s="11">
        <v>97.501499999999993</v>
      </c>
      <c r="Y277" s="9">
        <v>2323745.2799999998</v>
      </c>
      <c r="Z277" s="10">
        <v>97.536299999999997</v>
      </c>
      <c r="AA277" s="10">
        <v>97.498500000000007</v>
      </c>
      <c r="AB277" s="10">
        <v>97.476200000000006</v>
      </c>
      <c r="AC277" s="11">
        <v>97.503600000000006</v>
      </c>
      <c r="AD277" s="9">
        <v>2360902.92</v>
      </c>
      <c r="AE277" s="10">
        <v>97.534199999999998</v>
      </c>
      <c r="AF277" s="10">
        <v>97.4983</v>
      </c>
      <c r="AG277" s="10">
        <v>97.476500000000001</v>
      </c>
      <c r="AH277" s="11">
        <v>97.502899999999997</v>
      </c>
      <c r="AI277" s="9">
        <v>2444118.2799999998</v>
      </c>
      <c r="AJ277" s="10">
        <v>97.530500000000004</v>
      </c>
      <c r="AK277" s="10">
        <v>97.497100000000003</v>
      </c>
      <c r="AL277" s="10">
        <v>97.475099999999998</v>
      </c>
      <c r="AM277" s="11">
        <v>97.500900000000001</v>
      </c>
      <c r="AN277" s="9">
        <v>2566183.7599999998</v>
      </c>
      <c r="AO277" s="10">
        <v>97.525099999999995</v>
      </c>
      <c r="AP277" s="10">
        <v>97.497399999999999</v>
      </c>
      <c r="AQ277" s="10">
        <v>97.473500000000001</v>
      </c>
      <c r="AR277" s="11">
        <v>97.498599999999996</v>
      </c>
      <c r="AS277" s="9">
        <v>2722408</v>
      </c>
      <c r="AT277" s="10">
        <v>97.518199999999993</v>
      </c>
      <c r="AU277" s="10">
        <v>97.493200000000002</v>
      </c>
      <c r="AV277" s="10">
        <v>97.4709</v>
      </c>
      <c r="AW277" s="11">
        <v>97.494100000000003</v>
      </c>
      <c r="AX277" s="9">
        <v>2909476.72</v>
      </c>
      <c r="AY277" s="10">
        <v>97.513900000000007</v>
      </c>
      <c r="AZ277" s="10">
        <v>97.492699999999999</v>
      </c>
      <c r="BA277" s="10">
        <v>97.468400000000003</v>
      </c>
      <c r="BB277" s="11">
        <v>97.491600000000005</v>
      </c>
      <c r="BC277" s="9">
        <v>3125071.48</v>
      </c>
      <c r="BD277" s="10">
        <v>97.509299999999996</v>
      </c>
      <c r="BE277" s="10">
        <v>97.493399999999994</v>
      </c>
      <c r="BF277" s="10">
        <v>97.468400000000003</v>
      </c>
      <c r="BG277" s="11">
        <v>97.490300000000005</v>
      </c>
      <c r="BH277" s="9">
        <v>3366454.56</v>
      </c>
      <c r="BI277" s="10">
        <v>97.505600000000001</v>
      </c>
      <c r="BJ277" s="10">
        <v>97.493200000000002</v>
      </c>
      <c r="BK277" s="10">
        <v>97.468999999999994</v>
      </c>
      <c r="BL277" s="11">
        <v>97.489199999999997</v>
      </c>
      <c r="BM277" s="9">
        <v>2700821.92</v>
      </c>
      <c r="BN277" s="10">
        <v>97.529600000000002</v>
      </c>
      <c r="BO277" s="10">
        <v>97.488299999999995</v>
      </c>
      <c r="BP277" s="10">
        <v>97.466300000000004</v>
      </c>
      <c r="BQ277" s="11">
        <v>97.494699999999995</v>
      </c>
      <c r="BR277" s="9">
        <v>2544090.44</v>
      </c>
      <c r="BS277" s="10">
        <v>97.532700000000006</v>
      </c>
      <c r="BT277" s="10">
        <v>97.489400000000003</v>
      </c>
      <c r="BU277" s="10">
        <v>97.467299999999994</v>
      </c>
      <c r="BV277" s="11">
        <v>97.496399999999994</v>
      </c>
      <c r="BW277" s="9">
        <v>2424047.7200000002</v>
      </c>
      <c r="BX277" s="10">
        <v>97.534300000000002</v>
      </c>
      <c r="BY277" s="10">
        <v>97.493099999999998</v>
      </c>
      <c r="BZ277" s="10">
        <v>97.470200000000006</v>
      </c>
      <c r="CA277" s="11">
        <v>97.499099999999999</v>
      </c>
      <c r="CB277" s="9">
        <v>2351019.48</v>
      </c>
      <c r="CC277" s="10">
        <v>97.536500000000004</v>
      </c>
      <c r="CD277" s="10">
        <v>97.494100000000003</v>
      </c>
      <c r="CE277" s="10">
        <v>97.473699999999994</v>
      </c>
      <c r="CF277" s="11">
        <v>97.501300000000001</v>
      </c>
      <c r="CG277" s="9">
        <v>2334760.16</v>
      </c>
      <c r="CH277" s="10">
        <v>97.536299999999997</v>
      </c>
      <c r="CI277" s="10">
        <v>97.497699999999995</v>
      </c>
      <c r="CJ277" s="10">
        <v>97.475899999999996</v>
      </c>
      <c r="CK277" s="11">
        <v>97.503200000000007</v>
      </c>
      <c r="CL277" s="9">
        <v>2373908.64</v>
      </c>
      <c r="CM277" s="10">
        <v>97.534599999999998</v>
      </c>
      <c r="CN277" s="10">
        <v>97.497399999999999</v>
      </c>
      <c r="CO277" s="10">
        <v>97.477199999999996</v>
      </c>
      <c r="CP277" s="11">
        <v>97.503</v>
      </c>
      <c r="CQ277" s="9">
        <v>2459482.2000000002</v>
      </c>
      <c r="CR277" s="10">
        <v>97.528999999999996</v>
      </c>
      <c r="CS277" s="10">
        <v>97.497</v>
      </c>
      <c r="CT277" s="10">
        <v>97.474999999999994</v>
      </c>
      <c r="CU277" s="11">
        <v>97.500299999999996</v>
      </c>
      <c r="CV277" s="9">
        <v>2583910.7200000002</v>
      </c>
      <c r="CW277" s="10">
        <v>97.524199999999993</v>
      </c>
      <c r="CX277" s="10">
        <v>97.496600000000001</v>
      </c>
      <c r="CY277" s="10">
        <v>97.472399999999993</v>
      </c>
      <c r="CZ277" s="11">
        <v>97.497699999999995</v>
      </c>
      <c r="DA277" s="9">
        <v>2743749.72</v>
      </c>
      <c r="DB277" s="10">
        <v>97.518900000000002</v>
      </c>
      <c r="DC277" s="10">
        <v>97.494</v>
      </c>
      <c r="DD277" s="10">
        <v>97.470799999999997</v>
      </c>
      <c r="DE277" s="11">
        <v>97.494500000000002</v>
      </c>
      <c r="DF277" s="9">
        <v>2934956.12</v>
      </c>
      <c r="DG277" s="10">
        <v>97.514399999999995</v>
      </c>
      <c r="DH277" s="10">
        <v>97.492500000000007</v>
      </c>
      <c r="DI277" s="10">
        <v>97.4679</v>
      </c>
      <c r="DJ277" s="11">
        <v>97.491600000000005</v>
      </c>
      <c r="DK277" s="9">
        <v>3154139.76</v>
      </c>
      <c r="DL277" s="10">
        <v>97.509200000000007</v>
      </c>
      <c r="DM277" s="10">
        <v>97.493899999999996</v>
      </c>
      <c r="DN277" s="10">
        <v>97.468900000000005</v>
      </c>
      <c r="DO277" s="11">
        <v>97.490600000000001</v>
      </c>
      <c r="DP277" s="9">
        <v>3397044.68</v>
      </c>
      <c r="DQ277" s="10">
        <v>97.504400000000004</v>
      </c>
      <c r="DR277" s="10">
        <v>97.494200000000006</v>
      </c>
      <c r="DS277" s="10">
        <v>97.47</v>
      </c>
      <c r="DT277" s="11">
        <v>97.489500000000007</v>
      </c>
      <c r="DU277" s="9">
        <v>2697071.6</v>
      </c>
      <c r="DV277" s="10">
        <v>97.529200000000003</v>
      </c>
      <c r="DW277" s="10">
        <v>97.488100000000003</v>
      </c>
      <c r="DX277" s="10">
        <v>97.4666</v>
      </c>
      <c r="DY277" s="11">
        <v>97.494500000000002</v>
      </c>
      <c r="DZ277" s="9">
        <v>2540046.6800000002</v>
      </c>
      <c r="EA277" s="10">
        <v>97.532799999999995</v>
      </c>
      <c r="EB277" s="10">
        <v>97.491600000000005</v>
      </c>
      <c r="EC277" s="10">
        <v>97.468000000000004</v>
      </c>
      <c r="ED277" s="11">
        <v>97.497399999999999</v>
      </c>
      <c r="EE277" s="9">
        <v>2419845.2400000002</v>
      </c>
      <c r="EF277" s="10">
        <v>97.534599999999998</v>
      </c>
      <c r="EG277" s="10">
        <v>97.494200000000006</v>
      </c>
      <c r="EH277" s="10">
        <v>97.470699999999994</v>
      </c>
      <c r="EI277" s="11">
        <v>97.499799999999993</v>
      </c>
      <c r="EJ277" s="9">
        <v>2346974.44</v>
      </c>
      <c r="EK277" s="10">
        <v>97.535600000000002</v>
      </c>
      <c r="EL277" s="10">
        <v>97.495400000000004</v>
      </c>
      <c r="EM277" s="10">
        <v>97.473600000000005</v>
      </c>
      <c r="EN277" s="11">
        <v>97.501499999999993</v>
      </c>
      <c r="EO277" s="9">
        <v>2330886.56</v>
      </c>
      <c r="EP277" s="10">
        <v>97.535899999999998</v>
      </c>
      <c r="EQ277" s="10">
        <v>97.498599999999996</v>
      </c>
      <c r="ER277" s="10">
        <v>97.475700000000003</v>
      </c>
      <c r="ES277" s="11">
        <v>97.503299999999996</v>
      </c>
      <c r="ET277" s="9">
        <v>2370027.52</v>
      </c>
      <c r="EU277" s="10">
        <v>97.534000000000006</v>
      </c>
      <c r="EV277" s="10">
        <v>97.497</v>
      </c>
      <c r="EW277" s="10">
        <v>97.475899999999996</v>
      </c>
      <c r="EX277" s="11">
        <v>97.502200000000002</v>
      </c>
      <c r="EY277" s="9">
        <v>2455785.88</v>
      </c>
      <c r="EZ277" s="10">
        <v>97.528899999999993</v>
      </c>
      <c r="FA277" s="10">
        <v>97.497900000000001</v>
      </c>
      <c r="FB277" s="10">
        <v>97.475099999999998</v>
      </c>
      <c r="FC277" s="11">
        <v>97.500600000000006</v>
      </c>
      <c r="FD277" s="9">
        <v>2580326.92</v>
      </c>
      <c r="FE277" s="10">
        <v>97.524199999999993</v>
      </c>
      <c r="FF277" s="10">
        <v>97.495900000000006</v>
      </c>
      <c r="FG277" s="10">
        <v>97.472800000000007</v>
      </c>
      <c r="FH277" s="11">
        <v>97.497600000000006</v>
      </c>
      <c r="FI277" s="9">
        <v>2740354.6</v>
      </c>
      <c r="FJ277" s="10">
        <v>97.519400000000005</v>
      </c>
      <c r="FK277" s="10">
        <v>97.493099999999998</v>
      </c>
      <c r="FL277" s="10">
        <v>97.470399999999998</v>
      </c>
      <c r="FM277" s="11">
        <v>97.494299999999996</v>
      </c>
      <c r="FN277" s="9">
        <v>2931926.36</v>
      </c>
      <c r="FO277" s="10">
        <v>97.513300000000001</v>
      </c>
      <c r="FP277" s="10">
        <v>97.492699999999999</v>
      </c>
      <c r="FQ277" s="10">
        <v>97.467500000000001</v>
      </c>
      <c r="FR277" s="11">
        <v>97.491100000000003</v>
      </c>
      <c r="FS277" s="9">
        <v>3151339.96</v>
      </c>
      <c r="FT277" s="10">
        <v>97.508899999999997</v>
      </c>
      <c r="FU277" s="10">
        <v>97.492900000000006</v>
      </c>
      <c r="FV277" s="10">
        <v>97.468800000000002</v>
      </c>
      <c r="FW277" s="11">
        <v>97.490200000000002</v>
      </c>
      <c r="FX277" s="9">
        <v>3394465.8</v>
      </c>
      <c r="FY277" s="10">
        <v>97.505099999999999</v>
      </c>
      <c r="FZ277" s="10">
        <v>97.494299999999996</v>
      </c>
      <c r="GA277" s="10">
        <v>97.469499999999996</v>
      </c>
      <c r="GB277" s="11">
        <v>97.489599999999996</v>
      </c>
    </row>
    <row r="278" spans="2:184" ht="15" customHeight="1">
      <c r="B278" s="122"/>
      <c r="C278" s="73"/>
      <c r="D278" s="8">
        <f t="shared" si="22"/>
        <v>-34</v>
      </c>
      <c r="E278" s="9">
        <v>2527122.48</v>
      </c>
      <c r="F278" s="10">
        <v>95.877399999999994</v>
      </c>
      <c r="G278" s="10">
        <v>95.835899999999995</v>
      </c>
      <c r="H278" s="10">
        <v>95.812700000000007</v>
      </c>
      <c r="I278" s="11">
        <v>95.841999999999999</v>
      </c>
      <c r="J278" s="9">
        <v>2381256.92</v>
      </c>
      <c r="K278" s="10">
        <v>95.880099999999999</v>
      </c>
      <c r="L278" s="10">
        <v>95.837000000000003</v>
      </c>
      <c r="M278" s="10">
        <v>95.813500000000005</v>
      </c>
      <c r="N278" s="11">
        <v>95.843400000000003</v>
      </c>
      <c r="O278" s="9">
        <v>2271938.4</v>
      </c>
      <c r="P278" s="10">
        <v>95.882300000000001</v>
      </c>
      <c r="Q278" s="10">
        <v>95.837400000000002</v>
      </c>
      <c r="R278" s="10">
        <v>95.816800000000001</v>
      </c>
      <c r="S278" s="11">
        <v>95.845399999999998</v>
      </c>
      <c r="T278" s="9">
        <v>2211684.52</v>
      </c>
      <c r="U278" s="10">
        <v>95.881600000000006</v>
      </c>
      <c r="V278" s="10">
        <v>95.839200000000005</v>
      </c>
      <c r="W278" s="10">
        <v>95.815700000000007</v>
      </c>
      <c r="X278" s="11">
        <v>95.845399999999998</v>
      </c>
      <c r="Y278" s="9">
        <v>2208042.2000000002</v>
      </c>
      <c r="Z278" s="10">
        <v>95.881299999999996</v>
      </c>
      <c r="AA278" s="10">
        <v>95.840400000000002</v>
      </c>
      <c r="AB278" s="10">
        <v>95.817300000000003</v>
      </c>
      <c r="AC278" s="11">
        <v>95.846299999999999</v>
      </c>
      <c r="AD278" s="9">
        <v>2256368.4</v>
      </c>
      <c r="AE278" s="10">
        <v>95.880300000000005</v>
      </c>
      <c r="AF278" s="10">
        <v>95.841899999999995</v>
      </c>
      <c r="AG278" s="10">
        <v>95.817999999999998</v>
      </c>
      <c r="AH278" s="11">
        <v>95.846699999999998</v>
      </c>
      <c r="AI278" s="9">
        <v>2347696.44</v>
      </c>
      <c r="AJ278" s="10">
        <v>95.878699999999995</v>
      </c>
      <c r="AK278" s="10">
        <v>95.8416</v>
      </c>
      <c r="AL278" s="10">
        <v>95.819500000000005</v>
      </c>
      <c r="AM278" s="11">
        <v>95.846500000000006</v>
      </c>
      <c r="AN278" s="9">
        <v>2476132.52</v>
      </c>
      <c r="AO278" s="10">
        <v>95.875</v>
      </c>
      <c r="AP278" s="10">
        <v>95.841700000000003</v>
      </c>
      <c r="AQ278" s="10">
        <v>95.818899999999999</v>
      </c>
      <c r="AR278" s="11">
        <v>95.845100000000002</v>
      </c>
      <c r="AS278" s="9">
        <v>2637607.64</v>
      </c>
      <c r="AT278" s="10">
        <v>95.872399999999999</v>
      </c>
      <c r="AU278" s="10">
        <v>95.8416</v>
      </c>
      <c r="AV278" s="10">
        <v>95.818799999999996</v>
      </c>
      <c r="AW278" s="11">
        <v>95.844200000000001</v>
      </c>
      <c r="AX278" s="9">
        <v>2828972</v>
      </c>
      <c r="AY278" s="10">
        <v>95.8673</v>
      </c>
      <c r="AZ278" s="10">
        <v>95.842699999999994</v>
      </c>
      <c r="BA278" s="10">
        <v>95.819199999999995</v>
      </c>
      <c r="BB278" s="11">
        <v>95.843000000000004</v>
      </c>
      <c r="BC278" s="9">
        <v>3047942.84</v>
      </c>
      <c r="BD278" s="10">
        <v>95.864500000000007</v>
      </c>
      <c r="BE278" s="10">
        <v>95.844200000000001</v>
      </c>
      <c r="BF278" s="10">
        <v>95.8202</v>
      </c>
      <c r="BG278" s="11">
        <v>95.8429</v>
      </c>
      <c r="BH278" s="9">
        <v>3290437.32</v>
      </c>
      <c r="BI278" s="10">
        <v>95.861400000000003</v>
      </c>
      <c r="BJ278" s="10">
        <v>95.845500000000001</v>
      </c>
      <c r="BK278" s="10">
        <v>95.822100000000006</v>
      </c>
      <c r="BL278" s="11">
        <v>95.843000000000004</v>
      </c>
      <c r="BM278" s="9">
        <v>2535750.56</v>
      </c>
      <c r="BN278" s="10">
        <v>95.877499999999998</v>
      </c>
      <c r="BO278" s="10">
        <v>95.835800000000006</v>
      </c>
      <c r="BP278" s="10">
        <v>95.811999999999998</v>
      </c>
      <c r="BQ278" s="11">
        <v>95.8416</v>
      </c>
      <c r="BR278" s="9">
        <v>2390450.96</v>
      </c>
      <c r="BS278" s="10">
        <v>95.879900000000006</v>
      </c>
      <c r="BT278" s="10">
        <v>95.837299999999999</v>
      </c>
      <c r="BU278" s="10">
        <v>95.813900000000004</v>
      </c>
      <c r="BV278" s="11">
        <v>95.843599999999995</v>
      </c>
      <c r="BW278" s="9">
        <v>2281188.16</v>
      </c>
      <c r="BX278" s="10">
        <v>95.882599999999996</v>
      </c>
      <c r="BY278" s="10">
        <v>95.837699999999998</v>
      </c>
      <c r="BZ278" s="10">
        <v>95.816299999999998</v>
      </c>
      <c r="CA278" s="11">
        <v>95.845399999999998</v>
      </c>
      <c r="CB278" s="9">
        <v>2221214.7200000002</v>
      </c>
      <c r="CC278" s="10">
        <v>95.882099999999994</v>
      </c>
      <c r="CD278" s="10">
        <v>95.838999999999999</v>
      </c>
      <c r="CE278" s="10">
        <v>95.816500000000005</v>
      </c>
      <c r="CF278" s="11">
        <v>95.845799999999997</v>
      </c>
      <c r="CG278" s="9">
        <v>2218874.84</v>
      </c>
      <c r="CH278" s="10">
        <v>95.881799999999998</v>
      </c>
      <c r="CI278" s="10">
        <v>95.840199999999996</v>
      </c>
      <c r="CJ278" s="10">
        <v>95.817999999999998</v>
      </c>
      <c r="CK278" s="11">
        <v>95.846599999999995</v>
      </c>
      <c r="CL278" s="9">
        <v>2269423.2000000002</v>
      </c>
      <c r="CM278" s="10">
        <v>95.880399999999995</v>
      </c>
      <c r="CN278" s="10">
        <v>95.842200000000005</v>
      </c>
      <c r="CO278" s="10">
        <v>95.818600000000004</v>
      </c>
      <c r="CP278" s="11">
        <v>95.846999999999994</v>
      </c>
      <c r="CQ278" s="9">
        <v>2363381.48</v>
      </c>
      <c r="CR278" s="10">
        <v>95.877200000000002</v>
      </c>
      <c r="CS278" s="10">
        <v>95.841899999999995</v>
      </c>
      <c r="CT278" s="10">
        <v>95.818600000000004</v>
      </c>
      <c r="CU278" s="11">
        <v>95.845799999999997</v>
      </c>
      <c r="CV278" s="9">
        <v>2494470.2799999998</v>
      </c>
      <c r="CW278" s="10">
        <v>95.874300000000005</v>
      </c>
      <c r="CX278" s="10">
        <v>95.842200000000005</v>
      </c>
      <c r="CY278" s="10">
        <v>95.8185</v>
      </c>
      <c r="CZ278" s="11">
        <v>95.844999999999999</v>
      </c>
      <c r="DA278" s="9">
        <v>2659675.7999999998</v>
      </c>
      <c r="DB278" s="10">
        <v>95.871899999999997</v>
      </c>
      <c r="DC278" s="10">
        <v>95.841300000000004</v>
      </c>
      <c r="DD278" s="10">
        <v>95.818299999999994</v>
      </c>
      <c r="DE278" s="11">
        <v>95.843800000000002</v>
      </c>
      <c r="DF278" s="9">
        <v>2855581.4</v>
      </c>
      <c r="DG278" s="10">
        <v>95.868899999999996</v>
      </c>
      <c r="DH278" s="10">
        <v>95.842799999999997</v>
      </c>
      <c r="DI278" s="10">
        <v>95.818700000000007</v>
      </c>
      <c r="DJ278" s="11">
        <v>95.843400000000003</v>
      </c>
      <c r="DK278" s="9">
        <v>3078181.24</v>
      </c>
      <c r="DL278" s="10">
        <v>95.863900000000001</v>
      </c>
      <c r="DM278" s="10">
        <v>95.843900000000005</v>
      </c>
      <c r="DN278" s="10">
        <v>95.820400000000006</v>
      </c>
      <c r="DO278" s="11">
        <v>95.842699999999994</v>
      </c>
      <c r="DP278" s="9">
        <v>3322362.76</v>
      </c>
      <c r="DQ278" s="10">
        <v>95.861199999999997</v>
      </c>
      <c r="DR278" s="10">
        <v>95.845600000000005</v>
      </c>
      <c r="DS278" s="10">
        <v>95.821899999999999</v>
      </c>
      <c r="DT278" s="11">
        <v>95.8429</v>
      </c>
      <c r="DU278" s="9">
        <v>2531986.7200000002</v>
      </c>
      <c r="DV278" s="10">
        <v>95.879199999999997</v>
      </c>
      <c r="DW278" s="10">
        <v>95.837000000000003</v>
      </c>
      <c r="DX278" s="10">
        <v>95.811899999999994</v>
      </c>
      <c r="DY278" s="11">
        <v>95.842600000000004</v>
      </c>
      <c r="DZ278" s="9">
        <v>2386368.16</v>
      </c>
      <c r="EA278" s="10">
        <v>95.880300000000005</v>
      </c>
      <c r="EB278" s="10">
        <v>95.836399999999998</v>
      </c>
      <c r="EC278" s="10">
        <v>95.813800000000001</v>
      </c>
      <c r="ED278" s="11">
        <v>95.843400000000003</v>
      </c>
      <c r="EE278" s="9">
        <v>2277061.36</v>
      </c>
      <c r="EF278" s="10">
        <v>95.881399999999999</v>
      </c>
      <c r="EG278" s="10">
        <v>95.837900000000005</v>
      </c>
      <c r="EH278" s="10">
        <v>95.815799999999996</v>
      </c>
      <c r="EI278" s="11">
        <v>95.844899999999996</v>
      </c>
      <c r="EJ278" s="9">
        <v>2217275.48</v>
      </c>
      <c r="EK278" s="10">
        <v>95.881200000000007</v>
      </c>
      <c r="EL278" s="10">
        <v>95.838800000000006</v>
      </c>
      <c r="EM278" s="10">
        <v>95.816599999999994</v>
      </c>
      <c r="EN278" s="11">
        <v>95.845500000000001</v>
      </c>
      <c r="EO278" s="9">
        <v>2215096.3199999998</v>
      </c>
      <c r="EP278" s="10">
        <v>95.882300000000001</v>
      </c>
      <c r="EQ278" s="10">
        <v>95.840299999999999</v>
      </c>
      <c r="ER278" s="10">
        <v>95.817899999999995</v>
      </c>
      <c r="ES278" s="11">
        <v>95.846800000000002</v>
      </c>
      <c r="ET278" s="9">
        <v>2265648.84</v>
      </c>
      <c r="EU278" s="10">
        <v>95.880799999999994</v>
      </c>
      <c r="EV278" s="10">
        <v>95.842299999999994</v>
      </c>
      <c r="EW278" s="10">
        <v>95.818600000000004</v>
      </c>
      <c r="EX278" s="11">
        <v>95.847099999999998</v>
      </c>
      <c r="EY278" s="9">
        <v>2359638</v>
      </c>
      <c r="EZ278" s="10">
        <v>95.878</v>
      </c>
      <c r="FA278" s="10">
        <v>95.841700000000003</v>
      </c>
      <c r="FB278" s="10">
        <v>95.819000000000003</v>
      </c>
      <c r="FC278" s="11">
        <v>95.846100000000007</v>
      </c>
      <c r="FD278" s="9">
        <v>2490782.4</v>
      </c>
      <c r="FE278" s="10">
        <v>95.875200000000007</v>
      </c>
      <c r="FF278" s="10">
        <v>95.842100000000002</v>
      </c>
      <c r="FG278" s="10">
        <v>95.8185</v>
      </c>
      <c r="FH278" s="11">
        <v>95.845200000000006</v>
      </c>
      <c r="FI278" s="9">
        <v>2656387.36</v>
      </c>
      <c r="FJ278" s="10">
        <v>95.872699999999995</v>
      </c>
      <c r="FK278" s="10">
        <v>95.841999999999999</v>
      </c>
      <c r="FL278" s="10">
        <v>95.818299999999994</v>
      </c>
      <c r="FM278" s="11">
        <v>95.844300000000004</v>
      </c>
      <c r="FN278" s="9">
        <v>2852487.8</v>
      </c>
      <c r="FO278" s="10">
        <v>95.868200000000002</v>
      </c>
      <c r="FP278" s="10">
        <v>95.843500000000006</v>
      </c>
      <c r="FQ278" s="10">
        <v>95.818100000000001</v>
      </c>
      <c r="FR278" s="11">
        <v>95.843199999999996</v>
      </c>
      <c r="FS278" s="9">
        <v>3075489.28</v>
      </c>
      <c r="FT278" s="10">
        <v>95.864099999999993</v>
      </c>
      <c r="FU278" s="10">
        <v>95.843299999999999</v>
      </c>
      <c r="FV278" s="10">
        <v>95.820499999999996</v>
      </c>
      <c r="FW278" s="11">
        <v>95.842600000000004</v>
      </c>
      <c r="FX278" s="9">
        <v>3319829.16</v>
      </c>
      <c r="FY278" s="10">
        <v>95.862499999999997</v>
      </c>
      <c r="FZ278" s="10">
        <v>95.844999999999999</v>
      </c>
      <c r="GA278" s="10">
        <v>95.8215</v>
      </c>
      <c r="GB278" s="11">
        <v>95.8429</v>
      </c>
    </row>
    <row r="279" spans="2:184" ht="15" customHeight="1">
      <c r="B279" s="122"/>
      <c r="C279" s="73"/>
      <c r="D279" s="8">
        <f t="shared" si="22"/>
        <v>-32</v>
      </c>
      <c r="E279" s="9">
        <v>2376969.92</v>
      </c>
      <c r="F279" s="10">
        <v>94.046199999999999</v>
      </c>
      <c r="G279" s="10">
        <v>93.998500000000007</v>
      </c>
      <c r="H279" s="10">
        <v>93.977400000000003</v>
      </c>
      <c r="I279" s="11">
        <v>94.007300000000001</v>
      </c>
      <c r="J279" s="9">
        <v>2241253.48</v>
      </c>
      <c r="K279" s="10">
        <v>94.047499999999999</v>
      </c>
      <c r="L279" s="10">
        <v>94</v>
      </c>
      <c r="M279" s="10">
        <v>93.979500000000002</v>
      </c>
      <c r="N279" s="11">
        <v>94.008899999999997</v>
      </c>
      <c r="O279" s="9">
        <v>2144670.88</v>
      </c>
      <c r="P279" s="10">
        <v>94.047700000000006</v>
      </c>
      <c r="Q279" s="10">
        <v>93.999600000000001</v>
      </c>
      <c r="R279" s="10">
        <v>93.9803</v>
      </c>
      <c r="S279" s="11">
        <v>94.009100000000004</v>
      </c>
      <c r="T279" s="9">
        <v>2098566.3199999998</v>
      </c>
      <c r="U279" s="10">
        <v>94.048000000000002</v>
      </c>
      <c r="V279" s="10">
        <v>94.001199999999997</v>
      </c>
      <c r="W279" s="10">
        <v>93.980900000000005</v>
      </c>
      <c r="X279" s="11">
        <v>94.009900000000002</v>
      </c>
      <c r="Y279" s="9">
        <v>2107698.7999999998</v>
      </c>
      <c r="Z279" s="10">
        <v>94.048500000000004</v>
      </c>
      <c r="AA279" s="10">
        <v>94.002200000000002</v>
      </c>
      <c r="AB279" s="10">
        <v>93.982200000000006</v>
      </c>
      <c r="AC279" s="11">
        <v>94.010900000000007</v>
      </c>
      <c r="AD279" s="9">
        <v>2165722.7599999998</v>
      </c>
      <c r="AE279" s="10">
        <v>94.045599999999993</v>
      </c>
      <c r="AF279" s="10">
        <v>94.001499999999993</v>
      </c>
      <c r="AG279" s="10">
        <v>93.980900000000005</v>
      </c>
      <c r="AH279" s="11">
        <v>94.009200000000007</v>
      </c>
      <c r="AI279" s="9">
        <v>2264532.12</v>
      </c>
      <c r="AJ279" s="10">
        <v>94.041700000000006</v>
      </c>
      <c r="AK279" s="10">
        <v>94.000699999999995</v>
      </c>
      <c r="AL279" s="10">
        <v>93.980999999999995</v>
      </c>
      <c r="AM279" s="11">
        <v>94.0077</v>
      </c>
      <c r="AN279" s="9">
        <v>2399044.16</v>
      </c>
      <c r="AO279" s="10">
        <v>94.0381</v>
      </c>
      <c r="AP279" s="10">
        <v>94.000299999999996</v>
      </c>
      <c r="AQ279" s="10">
        <v>93.979600000000005</v>
      </c>
      <c r="AR279" s="11">
        <v>94.005899999999997</v>
      </c>
      <c r="AS279" s="9">
        <v>2565493.92</v>
      </c>
      <c r="AT279" s="10">
        <v>94.034899999999993</v>
      </c>
      <c r="AU279" s="10">
        <v>93.999300000000005</v>
      </c>
      <c r="AV279" s="10">
        <v>93.979500000000002</v>
      </c>
      <c r="AW279" s="11">
        <v>94.004499999999993</v>
      </c>
      <c r="AX279" s="9">
        <v>2761542.8</v>
      </c>
      <c r="AY279" s="10">
        <v>94.032600000000002</v>
      </c>
      <c r="AZ279" s="10">
        <v>94.000100000000003</v>
      </c>
      <c r="BA279" s="10">
        <v>93.9803</v>
      </c>
      <c r="BB279" s="11">
        <v>94.004300000000001</v>
      </c>
      <c r="BC279" s="9">
        <v>2983642.96</v>
      </c>
      <c r="BD279" s="10">
        <v>94.028099999999995</v>
      </c>
      <c r="BE279" s="10">
        <v>94.001099999999994</v>
      </c>
      <c r="BF279" s="10">
        <v>93.981200000000001</v>
      </c>
      <c r="BG279" s="11">
        <v>94.003500000000003</v>
      </c>
      <c r="BH279" s="9">
        <v>3226971.64</v>
      </c>
      <c r="BI279" s="10">
        <v>94.025099999999995</v>
      </c>
      <c r="BJ279" s="10">
        <v>94.002600000000001</v>
      </c>
      <c r="BK279" s="10">
        <v>93.982799999999997</v>
      </c>
      <c r="BL279" s="11">
        <v>94.003500000000003</v>
      </c>
      <c r="BM279" s="9">
        <v>2385755.36</v>
      </c>
      <c r="BN279" s="10">
        <v>94.0458</v>
      </c>
      <c r="BO279" s="10">
        <v>93.998500000000007</v>
      </c>
      <c r="BP279" s="10">
        <v>93.9786</v>
      </c>
      <c r="BQ279" s="11">
        <v>94.007599999999996</v>
      </c>
      <c r="BR279" s="9">
        <v>2250433.64</v>
      </c>
      <c r="BS279" s="10">
        <v>94.047600000000003</v>
      </c>
      <c r="BT279" s="10">
        <v>93.999600000000001</v>
      </c>
      <c r="BU279" s="10">
        <v>93.979399999999998</v>
      </c>
      <c r="BV279" s="11">
        <v>94.008799999999994</v>
      </c>
      <c r="BW279" s="9">
        <v>2153804.08</v>
      </c>
      <c r="BX279" s="10">
        <v>94.048199999999994</v>
      </c>
      <c r="BY279" s="10">
        <v>94.001099999999994</v>
      </c>
      <c r="BZ279" s="10">
        <v>93.979200000000006</v>
      </c>
      <c r="CA279" s="11">
        <v>94.009399999999999</v>
      </c>
      <c r="CB279" s="9">
        <v>2108027.36</v>
      </c>
      <c r="CC279" s="10">
        <v>94.047700000000006</v>
      </c>
      <c r="CD279" s="10">
        <v>94.001099999999994</v>
      </c>
      <c r="CE279" s="10">
        <v>93.981700000000004</v>
      </c>
      <c r="CF279" s="11">
        <v>94.010099999999994</v>
      </c>
      <c r="CG279" s="9">
        <v>2118859.84</v>
      </c>
      <c r="CH279" s="10">
        <v>94.048400000000001</v>
      </c>
      <c r="CI279" s="10">
        <v>94.0017</v>
      </c>
      <c r="CJ279" s="10">
        <v>93.980800000000002</v>
      </c>
      <c r="CK279" s="11">
        <v>94.010199999999998</v>
      </c>
      <c r="CL279" s="9">
        <v>2179566.6800000002</v>
      </c>
      <c r="CM279" s="10">
        <v>94.044300000000007</v>
      </c>
      <c r="CN279" s="10">
        <v>94.001599999999996</v>
      </c>
      <c r="CO279" s="10">
        <v>93.981700000000004</v>
      </c>
      <c r="CP279" s="11">
        <v>94.009100000000004</v>
      </c>
      <c r="CQ279" s="9">
        <v>2281297.3199999998</v>
      </c>
      <c r="CR279" s="10">
        <v>94.041499999999999</v>
      </c>
      <c r="CS279" s="10">
        <v>94</v>
      </c>
      <c r="CT279" s="10">
        <v>93.980800000000002</v>
      </c>
      <c r="CU279" s="11">
        <v>94.007400000000004</v>
      </c>
      <c r="CV279" s="9">
        <v>2418666.12</v>
      </c>
      <c r="CW279" s="10">
        <v>94.038799999999995</v>
      </c>
      <c r="CX279" s="10">
        <v>94.000699999999995</v>
      </c>
      <c r="CY279" s="10">
        <v>93.980599999999995</v>
      </c>
      <c r="CZ279" s="11">
        <v>94.006600000000006</v>
      </c>
      <c r="DA279" s="9">
        <v>2589423.04</v>
      </c>
      <c r="DB279" s="10">
        <v>94.035799999999995</v>
      </c>
      <c r="DC279" s="10">
        <v>93.9983</v>
      </c>
      <c r="DD279" s="10">
        <v>93.978800000000007</v>
      </c>
      <c r="DE279" s="11">
        <v>94.004199999999997</v>
      </c>
      <c r="DF279" s="9">
        <v>2790234.16</v>
      </c>
      <c r="DG279" s="10">
        <v>94.031999999999996</v>
      </c>
      <c r="DH279" s="10">
        <v>94</v>
      </c>
      <c r="DI279" s="10">
        <v>93.979600000000005</v>
      </c>
      <c r="DJ279" s="11">
        <v>94.003799999999998</v>
      </c>
      <c r="DK279" s="9">
        <v>3016380.8</v>
      </c>
      <c r="DL279" s="10">
        <v>94.027699999999996</v>
      </c>
      <c r="DM279" s="10">
        <v>94.000900000000001</v>
      </c>
      <c r="DN279" s="10">
        <v>93.981700000000004</v>
      </c>
      <c r="DO279" s="11">
        <v>94.003399999999999</v>
      </c>
      <c r="DP279" s="9">
        <v>3261362.96</v>
      </c>
      <c r="DQ279" s="10">
        <v>94.0244</v>
      </c>
      <c r="DR279" s="10">
        <v>94.0017</v>
      </c>
      <c r="DS279" s="10">
        <v>93.982299999999995</v>
      </c>
      <c r="DT279" s="11">
        <v>94.002799999999993</v>
      </c>
      <c r="DU279" s="9">
        <v>2381878.6</v>
      </c>
      <c r="DV279" s="10">
        <v>94.045699999999997</v>
      </c>
      <c r="DW279" s="10">
        <v>93.997799999999998</v>
      </c>
      <c r="DX279" s="10">
        <v>93.978300000000004</v>
      </c>
      <c r="DY279" s="11">
        <v>94.007199999999997</v>
      </c>
      <c r="DZ279" s="9">
        <v>2246314.08</v>
      </c>
      <c r="EA279" s="10">
        <v>94.047399999999996</v>
      </c>
      <c r="EB279" s="10">
        <v>93.999799999999993</v>
      </c>
      <c r="EC279" s="10">
        <v>93.979500000000002</v>
      </c>
      <c r="ED279" s="11">
        <v>94.008799999999994</v>
      </c>
      <c r="EE279" s="9">
        <v>2149789.64</v>
      </c>
      <c r="EF279" s="10">
        <v>94.047600000000003</v>
      </c>
      <c r="EG279" s="10">
        <v>94.000600000000006</v>
      </c>
      <c r="EH279" s="10">
        <v>93.979699999999994</v>
      </c>
      <c r="EI279" s="11">
        <v>94.009200000000007</v>
      </c>
      <c r="EJ279" s="9">
        <v>2104199.16</v>
      </c>
      <c r="EK279" s="10">
        <v>94.048699999999997</v>
      </c>
      <c r="EL279" s="10">
        <v>94.002099999999999</v>
      </c>
      <c r="EM279" s="10">
        <v>93.98</v>
      </c>
      <c r="EN279" s="11">
        <v>94.010199999999998</v>
      </c>
      <c r="EO279" s="9">
        <v>2115141.3199999998</v>
      </c>
      <c r="EP279" s="10">
        <v>94.048000000000002</v>
      </c>
      <c r="EQ279" s="10">
        <v>94.0017</v>
      </c>
      <c r="ER279" s="10">
        <v>93.981800000000007</v>
      </c>
      <c r="ES279" s="11">
        <v>94.010400000000004</v>
      </c>
      <c r="ET279" s="9">
        <v>2175747.6</v>
      </c>
      <c r="EU279" s="10">
        <v>94.045000000000002</v>
      </c>
      <c r="EV279" s="10">
        <v>94.000799999999998</v>
      </c>
      <c r="EW279" s="10">
        <v>93.982100000000003</v>
      </c>
      <c r="EX279" s="11">
        <v>94.009200000000007</v>
      </c>
      <c r="EY279" s="9">
        <v>2277607.4</v>
      </c>
      <c r="EZ279" s="10">
        <v>94.042100000000005</v>
      </c>
      <c r="FA279" s="10">
        <v>94.002099999999999</v>
      </c>
      <c r="FB279" s="10">
        <v>93.980400000000003</v>
      </c>
      <c r="FC279" s="11">
        <v>94.008099999999999</v>
      </c>
      <c r="FD279" s="9">
        <v>2415094.56</v>
      </c>
      <c r="FE279" s="10">
        <v>94.0381</v>
      </c>
      <c r="FF279" s="10">
        <v>94.000399999999999</v>
      </c>
      <c r="FG279" s="10">
        <v>93.979600000000005</v>
      </c>
      <c r="FH279" s="11">
        <v>94.006</v>
      </c>
      <c r="FI279" s="9">
        <v>2586093.2400000002</v>
      </c>
      <c r="FJ279" s="10">
        <v>94.0351</v>
      </c>
      <c r="FK279" s="10">
        <v>93.999899999999997</v>
      </c>
      <c r="FL279" s="10">
        <v>93.979699999999994</v>
      </c>
      <c r="FM279" s="11">
        <v>94.004800000000003</v>
      </c>
      <c r="FN279" s="9">
        <v>2787116.96</v>
      </c>
      <c r="FO279" s="10">
        <v>94.031800000000004</v>
      </c>
      <c r="FP279" s="10">
        <v>93.999799999999993</v>
      </c>
      <c r="FQ279" s="10">
        <v>93.979799999999997</v>
      </c>
      <c r="FR279" s="11">
        <v>94.003699999999995</v>
      </c>
      <c r="FS279" s="9">
        <v>3013540.4</v>
      </c>
      <c r="FT279" s="10">
        <v>94.028099999999995</v>
      </c>
      <c r="FU279" s="10">
        <v>94.000299999999996</v>
      </c>
      <c r="FV279" s="10">
        <v>93.981200000000001</v>
      </c>
      <c r="FW279" s="11">
        <v>94.003100000000003</v>
      </c>
      <c r="FX279" s="9">
        <v>3258688.84</v>
      </c>
      <c r="FY279" s="10">
        <v>94.024699999999996</v>
      </c>
      <c r="FZ279" s="10">
        <v>94.0017</v>
      </c>
      <c r="GA279" s="10">
        <v>93.982799999999997</v>
      </c>
      <c r="GB279" s="11">
        <v>94.003</v>
      </c>
    </row>
    <row r="280" spans="2:184" ht="15" customHeight="1">
      <c r="B280" s="122"/>
      <c r="C280" s="73"/>
      <c r="D280" s="8">
        <f t="shared" si="22"/>
        <v>-30</v>
      </c>
      <c r="E280" s="9">
        <v>2237118.4</v>
      </c>
      <c r="F280" s="10">
        <v>92.595299999999995</v>
      </c>
      <c r="G280" s="10">
        <v>92.551599999999993</v>
      </c>
      <c r="H280" s="10">
        <v>92.527000000000001</v>
      </c>
      <c r="I280" s="11">
        <v>92.557900000000004</v>
      </c>
      <c r="J280" s="9">
        <v>2112131.16</v>
      </c>
      <c r="K280" s="10">
        <v>92.596500000000006</v>
      </c>
      <c r="L280" s="10">
        <v>92.553600000000003</v>
      </c>
      <c r="M280" s="10">
        <v>92.529300000000006</v>
      </c>
      <c r="N280" s="11">
        <v>92.559700000000007</v>
      </c>
      <c r="O280" s="9">
        <v>2027912.84</v>
      </c>
      <c r="P280" s="10">
        <v>92.597800000000007</v>
      </c>
      <c r="Q280" s="10">
        <v>92.555499999999995</v>
      </c>
      <c r="R280" s="10">
        <v>92.532300000000006</v>
      </c>
      <c r="S280" s="11">
        <v>92.561800000000005</v>
      </c>
      <c r="T280" s="9">
        <v>1995692.64</v>
      </c>
      <c r="U280" s="10">
        <v>92.5989</v>
      </c>
      <c r="V280" s="10">
        <v>92.557000000000002</v>
      </c>
      <c r="W280" s="10">
        <v>92.532499999999999</v>
      </c>
      <c r="X280" s="11">
        <v>92.562700000000007</v>
      </c>
      <c r="Y280" s="9">
        <v>2017143.2</v>
      </c>
      <c r="Z280" s="10">
        <v>92.599400000000003</v>
      </c>
      <c r="AA280" s="10">
        <v>92.558499999999995</v>
      </c>
      <c r="AB280" s="10">
        <v>92.5351</v>
      </c>
      <c r="AC280" s="11">
        <v>92.5642</v>
      </c>
      <c r="AD280" s="9">
        <v>2084510.16</v>
      </c>
      <c r="AE280" s="10">
        <v>92.597999999999999</v>
      </c>
      <c r="AF280" s="10">
        <v>92.560400000000001</v>
      </c>
      <c r="AG280" s="10">
        <v>92.535799999999995</v>
      </c>
      <c r="AH280" s="11">
        <v>92.564700000000002</v>
      </c>
      <c r="AI280" s="9">
        <v>2191002.64</v>
      </c>
      <c r="AJ280" s="10">
        <v>92.596699999999998</v>
      </c>
      <c r="AK280" s="10">
        <v>92.560500000000005</v>
      </c>
      <c r="AL280" s="10">
        <v>92.536799999999999</v>
      </c>
      <c r="AM280" s="11">
        <v>92.564599999999999</v>
      </c>
      <c r="AN280" s="9">
        <v>2331850.12</v>
      </c>
      <c r="AO280" s="10">
        <v>92.594099999999997</v>
      </c>
      <c r="AP280" s="10">
        <v>92.559899999999999</v>
      </c>
      <c r="AQ280" s="10">
        <v>92.536299999999997</v>
      </c>
      <c r="AR280" s="11">
        <v>92.563299999999998</v>
      </c>
      <c r="AS280" s="9">
        <v>2504009.16</v>
      </c>
      <c r="AT280" s="10">
        <v>92.591999999999999</v>
      </c>
      <c r="AU280" s="10">
        <v>92.56</v>
      </c>
      <c r="AV280" s="10">
        <v>92.536799999999999</v>
      </c>
      <c r="AW280" s="11">
        <v>92.562899999999999</v>
      </c>
      <c r="AX280" s="9">
        <v>2704922.24</v>
      </c>
      <c r="AY280" s="10">
        <v>92.587999999999994</v>
      </c>
      <c r="AZ280" s="10">
        <v>92.559799999999996</v>
      </c>
      <c r="BA280" s="10">
        <v>92.535899999999998</v>
      </c>
      <c r="BB280" s="11">
        <v>92.561199999999999</v>
      </c>
      <c r="BC280" s="9">
        <v>2930321.24</v>
      </c>
      <c r="BD280" s="10">
        <v>92.584800000000001</v>
      </c>
      <c r="BE280" s="10">
        <v>92.561499999999995</v>
      </c>
      <c r="BF280" s="10">
        <v>92.535499999999999</v>
      </c>
      <c r="BG280" s="11">
        <v>92.560599999999994</v>
      </c>
      <c r="BH280" s="9">
        <v>3174045.64</v>
      </c>
      <c r="BI280" s="10">
        <v>92.581500000000005</v>
      </c>
      <c r="BJ280" s="10">
        <v>92.5608</v>
      </c>
      <c r="BK280" s="10">
        <v>92.536199999999994</v>
      </c>
      <c r="BL280" s="11">
        <v>92.5595</v>
      </c>
      <c r="BM280" s="9">
        <v>2246016.12</v>
      </c>
      <c r="BN280" s="10">
        <v>92.594700000000003</v>
      </c>
      <c r="BO280" s="10">
        <v>92.551100000000005</v>
      </c>
      <c r="BP280" s="10">
        <v>92.5274</v>
      </c>
      <c r="BQ280" s="11">
        <v>92.557599999999994</v>
      </c>
      <c r="BR280" s="9">
        <v>2121241.2799999998</v>
      </c>
      <c r="BS280" s="10">
        <v>92.596800000000002</v>
      </c>
      <c r="BT280" s="10">
        <v>92.5535</v>
      </c>
      <c r="BU280" s="10">
        <v>92.5291</v>
      </c>
      <c r="BV280" s="11">
        <v>92.559700000000007</v>
      </c>
      <c r="BW280" s="9">
        <v>2036929.28</v>
      </c>
      <c r="BX280" s="10">
        <v>92.598399999999998</v>
      </c>
      <c r="BY280" s="10">
        <v>92.555300000000003</v>
      </c>
      <c r="BZ280" s="10">
        <v>92.531499999999994</v>
      </c>
      <c r="CA280" s="11">
        <v>92.561700000000002</v>
      </c>
      <c r="CB280" s="9">
        <v>2005251.88</v>
      </c>
      <c r="CC280" s="10">
        <v>92.599000000000004</v>
      </c>
      <c r="CD280" s="10">
        <v>92.5578</v>
      </c>
      <c r="CE280" s="10">
        <v>92.5334</v>
      </c>
      <c r="CF280" s="11">
        <v>92.563299999999998</v>
      </c>
      <c r="CG280" s="9">
        <v>2028805.48</v>
      </c>
      <c r="CH280" s="10">
        <v>92.5989</v>
      </c>
      <c r="CI280" s="10">
        <v>92.560299999999998</v>
      </c>
      <c r="CJ280" s="10">
        <v>92.535300000000007</v>
      </c>
      <c r="CK280" s="11">
        <v>92.564800000000005</v>
      </c>
      <c r="CL280" s="9">
        <v>2099130.44</v>
      </c>
      <c r="CM280" s="10">
        <v>92.598699999999994</v>
      </c>
      <c r="CN280" s="10">
        <v>92.560199999999995</v>
      </c>
      <c r="CO280" s="10">
        <v>92.535899999999998</v>
      </c>
      <c r="CP280" s="11">
        <v>92.564899999999994</v>
      </c>
      <c r="CQ280" s="9">
        <v>2208887.16</v>
      </c>
      <c r="CR280" s="10">
        <v>92.597099999999998</v>
      </c>
      <c r="CS280" s="10">
        <v>92.560100000000006</v>
      </c>
      <c r="CT280" s="10">
        <v>92.536500000000004</v>
      </c>
      <c r="CU280" s="11">
        <v>92.564499999999995</v>
      </c>
      <c r="CV280" s="9">
        <v>2352777.6800000002</v>
      </c>
      <c r="CW280" s="10">
        <v>92.594800000000006</v>
      </c>
      <c r="CX280" s="10">
        <v>92.559700000000007</v>
      </c>
      <c r="CY280" s="10">
        <v>92.536199999999994</v>
      </c>
      <c r="CZ280" s="11">
        <v>92.563500000000005</v>
      </c>
      <c r="DA280" s="9">
        <v>2529520.08</v>
      </c>
      <c r="DB280" s="10">
        <v>92.5916</v>
      </c>
      <c r="DC280" s="10">
        <v>92.559899999999999</v>
      </c>
      <c r="DD280" s="10">
        <v>92.534899999999993</v>
      </c>
      <c r="DE280" s="11">
        <v>92.561999999999998</v>
      </c>
      <c r="DF280" s="9">
        <v>2735448.88</v>
      </c>
      <c r="DG280" s="10">
        <v>92.587900000000005</v>
      </c>
      <c r="DH280" s="10">
        <v>92.560100000000006</v>
      </c>
      <c r="DI280" s="10">
        <v>92.535700000000006</v>
      </c>
      <c r="DJ280" s="11">
        <v>92.561099999999996</v>
      </c>
      <c r="DK280" s="9">
        <v>2965177.08</v>
      </c>
      <c r="DL280" s="10">
        <v>92.584599999999995</v>
      </c>
      <c r="DM280" s="10">
        <v>92.561000000000007</v>
      </c>
      <c r="DN280" s="10">
        <v>92.536100000000005</v>
      </c>
      <c r="DO280" s="11">
        <v>92.560500000000005</v>
      </c>
      <c r="DP280" s="9">
        <v>3210800.76</v>
      </c>
      <c r="DQ280" s="10">
        <v>92.581599999999995</v>
      </c>
      <c r="DR280" s="10">
        <v>92.561000000000007</v>
      </c>
      <c r="DS280" s="10">
        <v>92.536699999999996</v>
      </c>
      <c r="DT280" s="11">
        <v>92.559700000000007</v>
      </c>
      <c r="DU280" s="9">
        <v>2242070.96</v>
      </c>
      <c r="DV280" s="10">
        <v>92.594800000000006</v>
      </c>
      <c r="DW280" s="10">
        <v>92.5505</v>
      </c>
      <c r="DX280" s="10">
        <v>92.526899999999998</v>
      </c>
      <c r="DY280" s="11">
        <v>92.557299999999998</v>
      </c>
      <c r="DZ280" s="9">
        <v>2117209.84</v>
      </c>
      <c r="EA280" s="10">
        <v>92.596000000000004</v>
      </c>
      <c r="EB280" s="10">
        <v>92.554299999999998</v>
      </c>
      <c r="EC280" s="10">
        <v>92.529399999999995</v>
      </c>
      <c r="ED280" s="11">
        <v>92.559799999999996</v>
      </c>
      <c r="EE280" s="9">
        <v>2033024</v>
      </c>
      <c r="EF280" s="10">
        <v>92.597899999999996</v>
      </c>
      <c r="EG280" s="10">
        <v>92.555599999999998</v>
      </c>
      <c r="EH280" s="10">
        <v>92.531300000000002</v>
      </c>
      <c r="EI280" s="11">
        <v>92.561499999999995</v>
      </c>
      <c r="EJ280" s="9">
        <v>2001537.92</v>
      </c>
      <c r="EK280" s="10">
        <v>92.599900000000005</v>
      </c>
      <c r="EL280" s="10">
        <v>92.557299999999998</v>
      </c>
      <c r="EM280" s="10">
        <v>92.5321</v>
      </c>
      <c r="EN280" s="11">
        <v>92.563000000000002</v>
      </c>
      <c r="EO280" s="9">
        <v>2025110.56</v>
      </c>
      <c r="EP280" s="10">
        <v>92.599599999999995</v>
      </c>
      <c r="EQ280" s="10">
        <v>92.558999999999997</v>
      </c>
      <c r="ER280" s="10">
        <v>92.535499999999999</v>
      </c>
      <c r="ES280" s="11">
        <v>92.564599999999999</v>
      </c>
      <c r="ET280" s="9">
        <v>2095364.72</v>
      </c>
      <c r="EU280" s="10">
        <v>92.597999999999999</v>
      </c>
      <c r="EV280" s="10">
        <v>92.560900000000004</v>
      </c>
      <c r="EW280" s="10">
        <v>92.536699999999996</v>
      </c>
      <c r="EX280" s="11">
        <v>92.565100000000001</v>
      </c>
      <c r="EY280" s="9">
        <v>2205164.2400000002</v>
      </c>
      <c r="EZ280" s="10">
        <v>92.596699999999998</v>
      </c>
      <c r="FA280" s="10">
        <v>92.560100000000006</v>
      </c>
      <c r="FB280" s="10">
        <v>92.536299999999997</v>
      </c>
      <c r="FC280" s="11">
        <v>92.564300000000003</v>
      </c>
      <c r="FD280" s="9">
        <v>2349260.52</v>
      </c>
      <c r="FE280" s="10">
        <v>92.593900000000005</v>
      </c>
      <c r="FF280" s="10">
        <v>92.5595</v>
      </c>
      <c r="FG280" s="10">
        <v>92.536199999999994</v>
      </c>
      <c r="FH280" s="11">
        <v>92.563100000000006</v>
      </c>
      <c r="FI280" s="9">
        <v>2526227.2400000002</v>
      </c>
      <c r="FJ280" s="10">
        <v>92.591300000000004</v>
      </c>
      <c r="FK280" s="10">
        <v>92.560299999999998</v>
      </c>
      <c r="FL280" s="10">
        <v>92.535499999999999</v>
      </c>
      <c r="FM280" s="11">
        <v>92.562299999999993</v>
      </c>
      <c r="FN280" s="9">
        <v>2732433.92</v>
      </c>
      <c r="FO280" s="10">
        <v>92.587500000000006</v>
      </c>
      <c r="FP280" s="10">
        <v>92.56</v>
      </c>
      <c r="FQ280" s="10">
        <v>92.535799999999995</v>
      </c>
      <c r="FR280" s="11">
        <v>92.561000000000007</v>
      </c>
      <c r="FS280" s="9">
        <v>2962404.52</v>
      </c>
      <c r="FT280" s="10">
        <v>92.585499999999996</v>
      </c>
      <c r="FU280" s="10">
        <v>92.560900000000004</v>
      </c>
      <c r="FV280" s="10">
        <v>92.535499999999999</v>
      </c>
      <c r="FW280" s="11">
        <v>92.560599999999994</v>
      </c>
      <c r="FX280" s="9">
        <v>3208121.92</v>
      </c>
      <c r="FY280" s="10">
        <v>92.581800000000001</v>
      </c>
      <c r="FZ280" s="10">
        <v>92.561599999999999</v>
      </c>
      <c r="GA280" s="10">
        <v>92.536900000000003</v>
      </c>
      <c r="GB280" s="11">
        <v>92.56</v>
      </c>
    </row>
    <row r="281" spans="2:184" ht="15" customHeight="1">
      <c r="B281" s="122"/>
      <c r="C281" s="73"/>
      <c r="D281" s="8">
        <f t="shared" si="22"/>
        <v>-28</v>
      </c>
      <c r="E281" s="9">
        <v>2083802.16</v>
      </c>
      <c r="F281" s="10">
        <v>90.477699999999999</v>
      </c>
      <c r="G281" s="10">
        <v>90.433499999999995</v>
      </c>
      <c r="H281" s="10">
        <v>90.4084</v>
      </c>
      <c r="I281" s="11">
        <v>90.439800000000005</v>
      </c>
      <c r="J281" s="9">
        <v>1970700</v>
      </c>
      <c r="K281" s="10">
        <v>90.480800000000002</v>
      </c>
      <c r="L281" s="10">
        <v>90.435299999999998</v>
      </c>
      <c r="M281" s="10">
        <v>90.410499999999999</v>
      </c>
      <c r="N281" s="11">
        <v>90.442099999999996</v>
      </c>
      <c r="O281" s="9">
        <v>1898063.2</v>
      </c>
      <c r="P281" s="10">
        <v>90.481999999999999</v>
      </c>
      <c r="Q281" s="10">
        <v>90.436700000000002</v>
      </c>
      <c r="R281" s="10">
        <v>90.411799999999999</v>
      </c>
      <c r="S281" s="11">
        <v>90.443399999999997</v>
      </c>
      <c r="T281" s="9">
        <v>1877957.76</v>
      </c>
      <c r="U281" s="10">
        <v>90.482299999999995</v>
      </c>
      <c r="V281" s="10">
        <v>90.437899999999999</v>
      </c>
      <c r="W281" s="10">
        <v>90.413700000000006</v>
      </c>
      <c r="X281" s="11">
        <v>90.444500000000005</v>
      </c>
      <c r="Y281" s="9">
        <v>1908513.44</v>
      </c>
      <c r="Z281" s="10">
        <v>90.480999999999995</v>
      </c>
      <c r="AA281" s="10">
        <v>90.438699999999997</v>
      </c>
      <c r="AB281" s="10">
        <v>90.414900000000003</v>
      </c>
      <c r="AC281" s="11">
        <v>90.444800000000001</v>
      </c>
      <c r="AD281" s="9">
        <v>1981855.76</v>
      </c>
      <c r="AE281" s="10">
        <v>90.480800000000002</v>
      </c>
      <c r="AF281" s="10">
        <v>90.440100000000001</v>
      </c>
      <c r="AG281" s="10">
        <v>90.413499999999999</v>
      </c>
      <c r="AH281" s="11">
        <v>90.444699999999997</v>
      </c>
      <c r="AI281" s="9">
        <v>2092568.88</v>
      </c>
      <c r="AJ281" s="10">
        <v>90.478700000000003</v>
      </c>
      <c r="AK281" s="10">
        <v>90.439599999999999</v>
      </c>
      <c r="AL281" s="10">
        <v>90.414599999999993</v>
      </c>
      <c r="AM281" s="11">
        <v>90.444199999999995</v>
      </c>
      <c r="AN281" s="9">
        <v>2236210.7599999998</v>
      </c>
      <c r="AO281" s="10">
        <v>90.474299999999999</v>
      </c>
      <c r="AP281" s="10">
        <v>90.438699999999997</v>
      </c>
      <c r="AQ281" s="10">
        <v>90.413300000000007</v>
      </c>
      <c r="AR281" s="11">
        <v>90.441999999999993</v>
      </c>
      <c r="AS281" s="9">
        <v>2410664.48</v>
      </c>
      <c r="AT281" s="10">
        <v>90.471900000000005</v>
      </c>
      <c r="AU281" s="10">
        <v>90.438199999999995</v>
      </c>
      <c r="AV281" s="10">
        <v>90.412499999999994</v>
      </c>
      <c r="AW281" s="11">
        <v>90.440799999999996</v>
      </c>
      <c r="AX281" s="9">
        <v>2612730.08</v>
      </c>
      <c r="AY281" s="10">
        <v>90.468299999999999</v>
      </c>
      <c r="AZ281" s="10">
        <v>90.437799999999996</v>
      </c>
      <c r="BA281" s="10">
        <v>90.411600000000007</v>
      </c>
      <c r="BB281" s="11">
        <v>90.4392</v>
      </c>
      <c r="BC281" s="9">
        <v>2836946</v>
      </c>
      <c r="BD281" s="10">
        <v>90.465500000000006</v>
      </c>
      <c r="BE281" s="10">
        <v>90.438599999999994</v>
      </c>
      <c r="BF281" s="10">
        <v>90.411000000000001</v>
      </c>
      <c r="BG281" s="11">
        <v>90.438299999999998</v>
      </c>
      <c r="BH281" s="9">
        <v>3076369.68</v>
      </c>
      <c r="BI281" s="10">
        <v>90.461799999999997</v>
      </c>
      <c r="BJ281" s="10">
        <v>90.438199999999995</v>
      </c>
      <c r="BK281" s="10">
        <v>90.410799999999995</v>
      </c>
      <c r="BL281" s="11">
        <v>90.436899999999994</v>
      </c>
      <c r="BM281" s="9">
        <v>2092770.8</v>
      </c>
      <c r="BN281" s="10">
        <v>90.478700000000003</v>
      </c>
      <c r="BO281" s="10">
        <v>90.433300000000003</v>
      </c>
      <c r="BP281" s="10">
        <v>90.408299999999997</v>
      </c>
      <c r="BQ281" s="11">
        <v>90.44</v>
      </c>
      <c r="BR281" s="9">
        <v>1979636.4</v>
      </c>
      <c r="BS281" s="10">
        <v>90.4803</v>
      </c>
      <c r="BT281" s="10">
        <v>90.435599999999994</v>
      </c>
      <c r="BU281" s="10">
        <v>90.410499999999999</v>
      </c>
      <c r="BV281" s="11">
        <v>90.441999999999993</v>
      </c>
      <c r="BW281" s="9">
        <v>1906844</v>
      </c>
      <c r="BX281" s="10">
        <v>90.481099999999998</v>
      </c>
      <c r="BY281" s="10">
        <v>90.438000000000002</v>
      </c>
      <c r="BZ281" s="10">
        <v>90.411100000000005</v>
      </c>
      <c r="CA281" s="11">
        <v>90.443299999999994</v>
      </c>
      <c r="CB281" s="9">
        <v>1887305.12</v>
      </c>
      <c r="CC281" s="10">
        <v>90.483000000000004</v>
      </c>
      <c r="CD281" s="10">
        <v>90.438199999999995</v>
      </c>
      <c r="CE281" s="10">
        <v>90.413399999999996</v>
      </c>
      <c r="CF281" s="11">
        <v>90.444800000000001</v>
      </c>
      <c r="CG281" s="9">
        <v>1920138.52</v>
      </c>
      <c r="CH281" s="10">
        <v>90.480699999999999</v>
      </c>
      <c r="CI281" s="10">
        <v>90.439599999999999</v>
      </c>
      <c r="CJ281" s="10">
        <v>90.414199999999994</v>
      </c>
      <c r="CK281" s="11">
        <v>90.444699999999997</v>
      </c>
      <c r="CL281" s="9">
        <v>1996656.04</v>
      </c>
      <c r="CM281" s="10">
        <v>90.479500000000002</v>
      </c>
      <c r="CN281" s="10">
        <v>90.439899999999994</v>
      </c>
      <c r="CO281" s="10">
        <v>90.413899999999998</v>
      </c>
      <c r="CP281" s="11">
        <v>90.444299999999998</v>
      </c>
      <c r="CQ281" s="9">
        <v>2110830.2400000002</v>
      </c>
      <c r="CR281" s="10">
        <v>90.478499999999997</v>
      </c>
      <c r="CS281" s="10">
        <v>90.438999999999993</v>
      </c>
      <c r="CT281" s="10">
        <v>90.414699999999996</v>
      </c>
      <c r="CU281" s="11">
        <v>90.444000000000003</v>
      </c>
      <c r="CV281" s="9">
        <v>2257807.56</v>
      </c>
      <c r="CW281" s="10">
        <v>90.474900000000005</v>
      </c>
      <c r="CX281" s="10">
        <v>90.438599999999994</v>
      </c>
      <c r="CY281" s="10">
        <v>90.412899999999993</v>
      </c>
      <c r="CZ281" s="11">
        <v>90.441999999999993</v>
      </c>
      <c r="DA281" s="9">
        <v>2437069.7599999998</v>
      </c>
      <c r="DB281" s="10">
        <v>90.472300000000004</v>
      </c>
      <c r="DC281" s="10">
        <v>90.437600000000003</v>
      </c>
      <c r="DD281" s="10">
        <v>90.413399999999996</v>
      </c>
      <c r="DE281" s="11">
        <v>90.441100000000006</v>
      </c>
      <c r="DF281" s="9">
        <v>2644300.3199999998</v>
      </c>
      <c r="DG281" s="10">
        <v>90.468299999999999</v>
      </c>
      <c r="DH281" s="10">
        <v>90.437799999999996</v>
      </c>
      <c r="DI281" s="10">
        <v>90.412300000000002</v>
      </c>
      <c r="DJ281" s="11">
        <v>90.439400000000006</v>
      </c>
      <c r="DK281" s="9">
        <v>2872943.68</v>
      </c>
      <c r="DL281" s="10">
        <v>90.4649</v>
      </c>
      <c r="DM281" s="10">
        <v>90.437200000000004</v>
      </c>
      <c r="DN281" s="10">
        <v>90.412400000000005</v>
      </c>
      <c r="DO281" s="11">
        <v>90.438100000000006</v>
      </c>
      <c r="DP281" s="9">
        <v>3114121.44</v>
      </c>
      <c r="DQ281" s="10">
        <v>90.460999999999999</v>
      </c>
      <c r="DR281" s="10">
        <v>90.438100000000006</v>
      </c>
      <c r="DS281" s="10">
        <v>90.411199999999994</v>
      </c>
      <c r="DT281" s="11">
        <v>90.436700000000002</v>
      </c>
      <c r="DU281" s="9">
        <v>2088788.2</v>
      </c>
      <c r="DV281" s="10">
        <v>90.478399999999993</v>
      </c>
      <c r="DW281" s="10">
        <v>90.433300000000003</v>
      </c>
      <c r="DX281" s="10">
        <v>90.408199999999994</v>
      </c>
      <c r="DY281" s="11">
        <v>90.439899999999994</v>
      </c>
      <c r="DZ281" s="9">
        <v>1975697.88</v>
      </c>
      <c r="EA281" s="10">
        <v>90.4803</v>
      </c>
      <c r="EB281" s="10">
        <v>90.435299999999998</v>
      </c>
      <c r="EC281" s="10">
        <v>90.410899999999998</v>
      </c>
      <c r="ED281" s="11">
        <v>90.442099999999996</v>
      </c>
      <c r="EE281" s="9">
        <v>1903077.08</v>
      </c>
      <c r="EF281" s="10">
        <v>90.480500000000006</v>
      </c>
      <c r="EG281" s="10">
        <v>90.437600000000003</v>
      </c>
      <c r="EH281" s="10">
        <v>90.4114</v>
      </c>
      <c r="EI281" s="11">
        <v>90.443100000000001</v>
      </c>
      <c r="EJ281" s="9">
        <v>1883686.96</v>
      </c>
      <c r="EK281" s="10">
        <v>90.483199999999997</v>
      </c>
      <c r="EL281" s="10">
        <v>90.4392</v>
      </c>
      <c r="EM281" s="10">
        <v>90.412700000000001</v>
      </c>
      <c r="EN281" s="11">
        <v>90.444900000000004</v>
      </c>
      <c r="EO281" s="9">
        <v>1916485.4</v>
      </c>
      <c r="EP281" s="10">
        <v>90.480900000000005</v>
      </c>
      <c r="EQ281" s="10">
        <v>90.4392</v>
      </c>
      <c r="ER281" s="10">
        <v>90.414199999999994</v>
      </c>
      <c r="ES281" s="11">
        <v>90.444699999999997</v>
      </c>
      <c r="ET281" s="9">
        <v>1992877.68</v>
      </c>
      <c r="EU281" s="10">
        <v>90.480400000000003</v>
      </c>
      <c r="EV281" s="10">
        <v>90.439899999999994</v>
      </c>
      <c r="EW281" s="10">
        <v>90.413300000000007</v>
      </c>
      <c r="EX281" s="11">
        <v>90.444400000000002</v>
      </c>
      <c r="EY281" s="9">
        <v>2107180.4</v>
      </c>
      <c r="EZ281" s="10">
        <v>90.477800000000002</v>
      </c>
      <c r="FA281" s="10">
        <v>90.438400000000001</v>
      </c>
      <c r="FB281" s="10">
        <v>90.414599999999993</v>
      </c>
      <c r="FC281" s="11">
        <v>90.4435</v>
      </c>
      <c r="FD281" s="9">
        <v>2254339.84</v>
      </c>
      <c r="FE281" s="10">
        <v>90.475399999999993</v>
      </c>
      <c r="FF281" s="10">
        <v>90.438299999999998</v>
      </c>
      <c r="FG281" s="10">
        <v>90.413300000000007</v>
      </c>
      <c r="FH281" s="11">
        <v>90.442300000000003</v>
      </c>
      <c r="FI281" s="9">
        <v>2433738.6800000002</v>
      </c>
      <c r="FJ281" s="10">
        <v>90.471500000000006</v>
      </c>
      <c r="FK281" s="10">
        <v>90.437700000000007</v>
      </c>
      <c r="FL281" s="10">
        <v>90.412099999999995</v>
      </c>
      <c r="FM281" s="11">
        <v>90.440399999999997</v>
      </c>
      <c r="FN281" s="9">
        <v>2641297.04</v>
      </c>
      <c r="FO281" s="10">
        <v>90.468400000000003</v>
      </c>
      <c r="FP281" s="10">
        <v>90.438199999999995</v>
      </c>
      <c r="FQ281" s="10">
        <v>90.412999999999997</v>
      </c>
      <c r="FR281" s="11">
        <v>90.439800000000005</v>
      </c>
      <c r="FS281" s="9">
        <v>2870062</v>
      </c>
      <c r="FT281" s="10">
        <v>90.465199999999996</v>
      </c>
      <c r="FU281" s="10">
        <v>90.438500000000005</v>
      </c>
      <c r="FV281" s="10">
        <v>90.412599999999998</v>
      </c>
      <c r="FW281" s="11">
        <v>90.438699999999997</v>
      </c>
      <c r="FX281" s="9">
        <v>3111474.76</v>
      </c>
      <c r="FY281" s="10">
        <v>90.462000000000003</v>
      </c>
      <c r="FZ281" s="10">
        <v>90.438699999999997</v>
      </c>
      <c r="GA281" s="10">
        <v>90.411199999999994</v>
      </c>
      <c r="GB281" s="11">
        <v>90.437299999999993</v>
      </c>
    </row>
    <row r="282" spans="2:184" ht="15.75" customHeight="1" thickBot="1">
      <c r="B282" s="122"/>
      <c r="C282" s="74"/>
      <c r="D282" s="64">
        <f t="shared" si="22"/>
        <v>-26</v>
      </c>
      <c r="E282" s="13">
        <v>1948550.76</v>
      </c>
      <c r="F282" s="14">
        <v>88.704800000000006</v>
      </c>
      <c r="G282" s="14">
        <v>88.659899999999993</v>
      </c>
      <c r="H282" s="14">
        <v>88.6357</v>
      </c>
      <c r="I282" s="15">
        <v>88.666700000000006</v>
      </c>
      <c r="J282" s="13">
        <v>1846090.52</v>
      </c>
      <c r="K282" s="14">
        <v>88.706800000000001</v>
      </c>
      <c r="L282" s="14">
        <v>88.662700000000001</v>
      </c>
      <c r="M282" s="14">
        <v>88.638499999999993</v>
      </c>
      <c r="N282" s="15">
        <v>88.669200000000004</v>
      </c>
      <c r="O282" s="13">
        <v>1786476.76</v>
      </c>
      <c r="P282" s="14">
        <v>88.709199999999996</v>
      </c>
      <c r="Q282" s="14">
        <v>88.664599999999993</v>
      </c>
      <c r="R282" s="14">
        <v>88.639700000000005</v>
      </c>
      <c r="S282" s="15">
        <v>88.671099999999996</v>
      </c>
      <c r="T282" s="13">
        <v>1778163.92</v>
      </c>
      <c r="U282" s="14">
        <v>88.7102</v>
      </c>
      <c r="V282" s="14">
        <v>88.666200000000003</v>
      </c>
      <c r="W282" s="14">
        <v>88.641900000000007</v>
      </c>
      <c r="X282" s="15">
        <v>88.672700000000006</v>
      </c>
      <c r="Y282" s="13">
        <v>1817403.72</v>
      </c>
      <c r="Z282" s="14">
        <v>88.7102</v>
      </c>
      <c r="AA282" s="14">
        <v>88.667299999999997</v>
      </c>
      <c r="AB282" s="14">
        <v>88.642499999999998</v>
      </c>
      <c r="AC282" s="15">
        <v>88.673199999999994</v>
      </c>
      <c r="AD282" s="13">
        <v>1897119.56</v>
      </c>
      <c r="AE282" s="14">
        <v>88.708500000000001</v>
      </c>
      <c r="AF282" s="14">
        <v>88.668300000000002</v>
      </c>
      <c r="AG282" s="14">
        <v>88.643100000000004</v>
      </c>
      <c r="AH282" s="15">
        <v>88.673199999999994</v>
      </c>
      <c r="AI282" s="13">
        <v>2012732.08</v>
      </c>
      <c r="AJ282" s="14">
        <v>88.706599999999995</v>
      </c>
      <c r="AK282" s="14">
        <v>88.666899999999998</v>
      </c>
      <c r="AL282" s="14">
        <v>88.641999999999996</v>
      </c>
      <c r="AM282" s="15">
        <v>88.671700000000001</v>
      </c>
      <c r="AN282" s="13">
        <v>2160397.96</v>
      </c>
      <c r="AO282" s="14">
        <v>88.703400000000002</v>
      </c>
      <c r="AP282" s="14">
        <v>88.665999999999997</v>
      </c>
      <c r="AQ282" s="14">
        <v>88.641099999999994</v>
      </c>
      <c r="AR282" s="15">
        <v>88.670100000000005</v>
      </c>
      <c r="AS282" s="13">
        <v>2338267.56</v>
      </c>
      <c r="AT282" s="14">
        <v>88.700299999999999</v>
      </c>
      <c r="AU282" s="14">
        <v>88.6648</v>
      </c>
      <c r="AV282" s="14">
        <v>88.641000000000005</v>
      </c>
      <c r="AW282" s="15">
        <v>88.668599999999998</v>
      </c>
      <c r="AX282" s="13">
        <v>2542396</v>
      </c>
      <c r="AY282" s="14">
        <v>88.697000000000003</v>
      </c>
      <c r="AZ282" s="14">
        <v>88.664900000000003</v>
      </c>
      <c r="BA282" s="14">
        <v>88.640100000000004</v>
      </c>
      <c r="BB282" s="15">
        <v>88.667299999999997</v>
      </c>
      <c r="BC282" s="13">
        <v>2766030.28</v>
      </c>
      <c r="BD282" s="14">
        <v>88.693600000000004</v>
      </c>
      <c r="BE282" s="14">
        <v>88.665099999999995</v>
      </c>
      <c r="BF282" s="14">
        <v>88.640699999999995</v>
      </c>
      <c r="BG282" s="15">
        <v>88.666399999999996</v>
      </c>
      <c r="BH282" s="13">
        <v>3002194.68</v>
      </c>
      <c r="BI282" s="14">
        <v>88.690700000000007</v>
      </c>
      <c r="BJ282" s="14">
        <v>88.664599999999993</v>
      </c>
      <c r="BK282" s="14">
        <v>88.638999999999996</v>
      </c>
      <c r="BL282" s="15">
        <v>88.664699999999996</v>
      </c>
      <c r="BM282" s="13">
        <v>1957480.84</v>
      </c>
      <c r="BN282" s="14">
        <v>88.704499999999996</v>
      </c>
      <c r="BO282" s="14">
        <v>88.660399999999996</v>
      </c>
      <c r="BP282" s="14">
        <v>88.635599999999997</v>
      </c>
      <c r="BQ282" s="15">
        <v>88.666700000000006</v>
      </c>
      <c r="BR282" s="13">
        <v>1854842.84</v>
      </c>
      <c r="BS282" s="14">
        <v>88.706299999999999</v>
      </c>
      <c r="BT282" s="14">
        <v>88.662400000000005</v>
      </c>
      <c r="BU282" s="14">
        <v>88.637299999999996</v>
      </c>
      <c r="BV282" s="15">
        <v>88.668599999999998</v>
      </c>
      <c r="BW282" s="13">
        <v>1795113.36</v>
      </c>
      <c r="BX282" s="14">
        <v>88.709299999999999</v>
      </c>
      <c r="BY282" s="14">
        <v>88.664100000000005</v>
      </c>
      <c r="BZ282" s="14">
        <v>88.640299999999996</v>
      </c>
      <c r="CA282" s="15">
        <v>88.671099999999996</v>
      </c>
      <c r="CB282" s="13">
        <v>1787556.76</v>
      </c>
      <c r="CC282" s="14">
        <v>88.709699999999998</v>
      </c>
      <c r="CD282" s="14">
        <v>88.666200000000003</v>
      </c>
      <c r="CE282" s="14">
        <v>88.641900000000007</v>
      </c>
      <c r="CF282" s="15">
        <v>88.672499999999999</v>
      </c>
      <c r="CG282" s="13">
        <v>1829366.6</v>
      </c>
      <c r="CH282" s="14">
        <v>88.7089</v>
      </c>
      <c r="CI282" s="14">
        <v>88.667299999999997</v>
      </c>
      <c r="CJ282" s="14">
        <v>88.642700000000005</v>
      </c>
      <c r="CK282" s="15">
        <v>88.672899999999998</v>
      </c>
      <c r="CL282" s="13">
        <v>1912568.08</v>
      </c>
      <c r="CM282" s="14">
        <v>88.709299999999999</v>
      </c>
      <c r="CN282" s="14">
        <v>88.667599999999993</v>
      </c>
      <c r="CO282" s="14">
        <v>88.643100000000004</v>
      </c>
      <c r="CP282" s="15">
        <v>88.673199999999994</v>
      </c>
      <c r="CQ282" s="13">
        <v>2031877.36</v>
      </c>
      <c r="CR282" s="14">
        <v>88.706100000000006</v>
      </c>
      <c r="CS282" s="14">
        <v>88.665999999999997</v>
      </c>
      <c r="CT282" s="14">
        <v>88.642399999999995</v>
      </c>
      <c r="CU282" s="15">
        <v>88.671400000000006</v>
      </c>
      <c r="CV282" s="13">
        <v>2183119.2000000002</v>
      </c>
      <c r="CW282" s="14">
        <v>88.703599999999994</v>
      </c>
      <c r="CX282" s="14">
        <v>88.665700000000001</v>
      </c>
      <c r="CY282" s="14">
        <v>88.641000000000005</v>
      </c>
      <c r="CZ282" s="15">
        <v>88.67</v>
      </c>
      <c r="DA282" s="13">
        <v>2365886.12</v>
      </c>
      <c r="DB282" s="14">
        <v>88.6995</v>
      </c>
      <c r="DC282" s="14">
        <v>88.665499999999994</v>
      </c>
      <c r="DD282" s="14">
        <v>88.641499999999994</v>
      </c>
      <c r="DE282" s="15">
        <v>88.668800000000005</v>
      </c>
      <c r="DF282" s="13">
        <v>2575337.2000000002</v>
      </c>
      <c r="DG282" s="14">
        <v>88.697800000000001</v>
      </c>
      <c r="DH282" s="14">
        <v>88.6648</v>
      </c>
      <c r="DI282" s="14">
        <v>88.639799999999994</v>
      </c>
      <c r="DJ282" s="15">
        <v>88.667400000000001</v>
      </c>
      <c r="DK282" s="13">
        <v>2803447.6</v>
      </c>
      <c r="DL282" s="14">
        <v>88.6935</v>
      </c>
      <c r="DM282" s="14">
        <v>88.665599999999998</v>
      </c>
      <c r="DN282" s="14">
        <v>88.640199999999993</v>
      </c>
      <c r="DO282" s="15">
        <v>88.666399999999996</v>
      </c>
      <c r="DP282" s="13">
        <v>3041413.56</v>
      </c>
      <c r="DQ282" s="14">
        <v>88.69</v>
      </c>
      <c r="DR282" s="14">
        <v>88.6648</v>
      </c>
      <c r="DS282" s="14">
        <v>88.638300000000001</v>
      </c>
      <c r="DT282" s="15">
        <v>88.664299999999997</v>
      </c>
      <c r="DU282" s="13">
        <v>1953520.04</v>
      </c>
      <c r="DV282" s="14">
        <v>88.705200000000005</v>
      </c>
      <c r="DW282" s="14">
        <v>88.659899999999993</v>
      </c>
      <c r="DX282" s="14">
        <v>88.634799999999998</v>
      </c>
      <c r="DY282" s="15">
        <v>88.666600000000003</v>
      </c>
      <c r="DZ282" s="13">
        <v>1851028.8</v>
      </c>
      <c r="EA282" s="14">
        <v>88.707300000000004</v>
      </c>
      <c r="EB282" s="14">
        <v>88.661299999999997</v>
      </c>
      <c r="EC282" s="14">
        <v>88.637699999999995</v>
      </c>
      <c r="ED282" s="15">
        <v>88.668700000000001</v>
      </c>
      <c r="EE282" s="13">
        <v>1791499.88</v>
      </c>
      <c r="EF282" s="14">
        <v>88.709100000000007</v>
      </c>
      <c r="EG282" s="14">
        <v>88.664599999999993</v>
      </c>
      <c r="EH282" s="14">
        <v>88.6404</v>
      </c>
      <c r="EI282" s="15">
        <v>88.671300000000002</v>
      </c>
      <c r="EJ282" s="13">
        <v>1783995.16</v>
      </c>
      <c r="EK282" s="14">
        <v>88.71</v>
      </c>
      <c r="EL282" s="14">
        <v>88.666600000000003</v>
      </c>
      <c r="EM282" s="14">
        <v>88.640600000000006</v>
      </c>
      <c r="EN282" s="15">
        <v>88.672300000000007</v>
      </c>
      <c r="EO282" s="13">
        <v>1825784.68</v>
      </c>
      <c r="EP282" s="14">
        <v>88.709500000000006</v>
      </c>
      <c r="EQ282" s="14">
        <v>88.667500000000004</v>
      </c>
      <c r="ER282" s="14">
        <v>88.642700000000005</v>
      </c>
      <c r="ES282" s="15">
        <v>88.673100000000005</v>
      </c>
      <c r="ET282" s="13">
        <v>1908901.28</v>
      </c>
      <c r="EU282" s="14">
        <v>88.709699999999998</v>
      </c>
      <c r="EV282" s="14">
        <v>88.668599999999998</v>
      </c>
      <c r="EW282" s="14">
        <v>88.642799999999994</v>
      </c>
      <c r="EX282" s="15">
        <v>88.673599999999993</v>
      </c>
      <c r="EY282" s="13">
        <v>2028300.76</v>
      </c>
      <c r="EZ282" s="14">
        <v>88.706100000000006</v>
      </c>
      <c r="FA282" s="14">
        <v>88.667199999999994</v>
      </c>
      <c r="FB282" s="14">
        <v>88.642300000000006</v>
      </c>
      <c r="FC282" s="15">
        <v>88.671800000000005</v>
      </c>
      <c r="FD282" s="13">
        <v>2179630.7599999998</v>
      </c>
      <c r="FE282" s="14">
        <v>88.703199999999995</v>
      </c>
      <c r="FF282" s="14">
        <v>88.665499999999994</v>
      </c>
      <c r="FG282" s="14">
        <v>88.640600000000006</v>
      </c>
      <c r="FH282" s="15">
        <v>88.669700000000006</v>
      </c>
      <c r="FI282" s="13">
        <v>2362579</v>
      </c>
      <c r="FJ282" s="14">
        <v>88.700199999999995</v>
      </c>
      <c r="FK282" s="14">
        <v>88.665899999999993</v>
      </c>
      <c r="FL282" s="14">
        <v>88.640600000000006</v>
      </c>
      <c r="FM282" s="15">
        <v>88.668800000000005</v>
      </c>
      <c r="FN282" s="13">
        <v>2572285.08</v>
      </c>
      <c r="FO282" s="14">
        <v>88.697000000000003</v>
      </c>
      <c r="FP282" s="14">
        <v>88.665300000000002</v>
      </c>
      <c r="FQ282" s="14">
        <v>88.6404</v>
      </c>
      <c r="FR282" s="15">
        <v>88.667500000000004</v>
      </c>
      <c r="FS282" s="13">
        <v>2800569.08</v>
      </c>
      <c r="FT282" s="14">
        <v>88.693100000000001</v>
      </c>
      <c r="FU282" s="14">
        <v>88.665000000000006</v>
      </c>
      <c r="FV282" s="14">
        <v>88.639499999999998</v>
      </c>
      <c r="FW282" s="15">
        <v>88.665800000000004</v>
      </c>
      <c r="FX282" s="13">
        <v>3038569.32</v>
      </c>
      <c r="FY282" s="14">
        <v>88.690200000000004</v>
      </c>
      <c r="FZ282" s="14">
        <v>88.664500000000004</v>
      </c>
      <c r="GA282" s="14">
        <v>88.6387</v>
      </c>
      <c r="GB282" s="15">
        <v>88.664400000000001</v>
      </c>
    </row>
    <row r="283" spans="2:184" ht="15" customHeight="1">
      <c r="B283" s="122"/>
      <c r="C283" s="72" t="s">
        <v>19</v>
      </c>
      <c r="D283" s="63">
        <f>-(($B247 - 8) * 6)</f>
        <v>-48</v>
      </c>
      <c r="E283" s="5">
        <v>3961622.24</v>
      </c>
      <c r="F283" s="6">
        <v>111.0711</v>
      </c>
      <c r="G283" s="6">
        <v>110.94840000000001</v>
      </c>
      <c r="H283" s="6">
        <v>110.7139</v>
      </c>
      <c r="I283" s="7">
        <v>110.90860000000001</v>
      </c>
      <c r="J283" s="5">
        <v>3723800.8</v>
      </c>
      <c r="K283" s="6">
        <v>111.11969999999999</v>
      </c>
      <c r="L283" s="6">
        <v>110.9611</v>
      </c>
      <c r="M283" s="6">
        <v>110.72450000000001</v>
      </c>
      <c r="N283" s="7">
        <v>110.932</v>
      </c>
      <c r="O283" s="5">
        <v>3521687.72</v>
      </c>
      <c r="P283" s="6">
        <v>111.15689999999999</v>
      </c>
      <c r="Q283" s="6">
        <v>110.97199999999999</v>
      </c>
      <c r="R283" s="6">
        <v>110.74120000000001</v>
      </c>
      <c r="S283" s="7">
        <v>110.9533</v>
      </c>
      <c r="T283" s="5">
        <v>3359098.2</v>
      </c>
      <c r="U283" s="6">
        <v>111.1915</v>
      </c>
      <c r="V283" s="6">
        <v>110.98650000000001</v>
      </c>
      <c r="W283" s="6">
        <v>110.7512</v>
      </c>
      <c r="X283" s="7">
        <v>110.9726</v>
      </c>
      <c r="Y283" s="5">
        <v>3244966.56</v>
      </c>
      <c r="Z283" s="6">
        <v>111.2299</v>
      </c>
      <c r="AA283" s="6">
        <v>110.9966</v>
      </c>
      <c r="AB283" s="6">
        <v>110.7675</v>
      </c>
      <c r="AC283" s="7">
        <v>110.9939</v>
      </c>
      <c r="AD283" s="5">
        <v>3183699.6</v>
      </c>
      <c r="AE283" s="6">
        <v>111.2704</v>
      </c>
      <c r="AF283" s="6">
        <v>111.0146</v>
      </c>
      <c r="AG283" s="6">
        <v>110.7787</v>
      </c>
      <c r="AH283" s="7">
        <v>111.0166</v>
      </c>
      <c r="AI283" s="5">
        <v>3177720.88</v>
      </c>
      <c r="AJ283" s="6">
        <v>111.3047</v>
      </c>
      <c r="AK283" s="6">
        <v>111.0266</v>
      </c>
      <c r="AL283" s="6">
        <v>110.7941</v>
      </c>
      <c r="AM283" s="7">
        <v>111.0368</v>
      </c>
      <c r="AN283" s="5">
        <v>3232304.72</v>
      </c>
      <c r="AO283" s="6">
        <v>111.34739999999999</v>
      </c>
      <c r="AP283" s="6">
        <v>111.04349999999999</v>
      </c>
      <c r="AQ283" s="6">
        <v>110.81440000000001</v>
      </c>
      <c r="AR283" s="7">
        <v>111.0629</v>
      </c>
      <c r="AS283" s="5">
        <v>3337600.4</v>
      </c>
      <c r="AT283" s="6">
        <v>111.3707</v>
      </c>
      <c r="AU283" s="6">
        <v>111.05629999999999</v>
      </c>
      <c r="AV283" s="6">
        <v>110.82170000000001</v>
      </c>
      <c r="AW283" s="7">
        <v>111.0771</v>
      </c>
      <c r="AX283" s="5">
        <v>3485136.2</v>
      </c>
      <c r="AY283" s="6">
        <v>111.3828</v>
      </c>
      <c r="AZ283" s="6">
        <v>111.0613</v>
      </c>
      <c r="BA283" s="6">
        <v>110.8313</v>
      </c>
      <c r="BB283" s="7">
        <v>111.0859</v>
      </c>
      <c r="BC283" s="5">
        <v>3671749.96</v>
      </c>
      <c r="BD283" s="6">
        <v>111.3813</v>
      </c>
      <c r="BE283" s="6">
        <v>111.0638</v>
      </c>
      <c r="BF283" s="6">
        <v>110.8309</v>
      </c>
      <c r="BG283" s="7">
        <v>111.0861</v>
      </c>
      <c r="BH283" s="5">
        <v>3892706.04</v>
      </c>
      <c r="BI283" s="6">
        <v>111.371</v>
      </c>
      <c r="BJ283" s="6">
        <v>111.0643</v>
      </c>
      <c r="BK283" s="6">
        <v>110.8306</v>
      </c>
      <c r="BL283" s="7">
        <v>111.083</v>
      </c>
      <c r="BM283" s="5">
        <v>3969782.08</v>
      </c>
      <c r="BN283" s="6">
        <v>111.07340000000001</v>
      </c>
      <c r="BO283" s="6">
        <v>110.9481</v>
      </c>
      <c r="BP283" s="6">
        <v>110.7169</v>
      </c>
      <c r="BQ283" s="7">
        <v>110.91030000000001</v>
      </c>
      <c r="BR283" s="5">
        <v>3733372.4</v>
      </c>
      <c r="BS283" s="6">
        <v>111.1165</v>
      </c>
      <c r="BT283" s="6">
        <v>110.95829999999999</v>
      </c>
      <c r="BU283" s="6">
        <v>110.7294</v>
      </c>
      <c r="BV283" s="7">
        <v>110.9318</v>
      </c>
      <c r="BW283" s="5">
        <v>3531648.64</v>
      </c>
      <c r="BX283" s="6">
        <v>111.15430000000001</v>
      </c>
      <c r="BY283" s="6">
        <v>110.977</v>
      </c>
      <c r="BZ283" s="6">
        <v>110.7393</v>
      </c>
      <c r="CA283" s="7">
        <v>110.95350000000001</v>
      </c>
      <c r="CB283" s="5">
        <v>3369147.36</v>
      </c>
      <c r="CC283" s="6">
        <v>111.1918</v>
      </c>
      <c r="CD283" s="6">
        <v>110.9851</v>
      </c>
      <c r="CE283" s="6">
        <v>110.75369999999999</v>
      </c>
      <c r="CF283" s="7">
        <v>110.9731</v>
      </c>
      <c r="CG283" s="5">
        <v>3255709.28</v>
      </c>
      <c r="CH283" s="6">
        <v>111.23480000000001</v>
      </c>
      <c r="CI283" s="6">
        <v>111.0003</v>
      </c>
      <c r="CJ283" s="6">
        <v>110.7666</v>
      </c>
      <c r="CK283" s="7">
        <v>110.99630000000001</v>
      </c>
      <c r="CL283" s="5">
        <v>3195662.72</v>
      </c>
      <c r="CM283" s="6">
        <v>111.2713</v>
      </c>
      <c r="CN283" s="6">
        <v>111.0138</v>
      </c>
      <c r="CO283" s="6">
        <v>110.77970000000001</v>
      </c>
      <c r="CP283" s="7">
        <v>111.01690000000001</v>
      </c>
      <c r="CQ283" s="5">
        <v>3190929.24</v>
      </c>
      <c r="CR283" s="6">
        <v>111.3086</v>
      </c>
      <c r="CS283" s="6">
        <v>111.0314</v>
      </c>
      <c r="CT283" s="6">
        <v>110.795</v>
      </c>
      <c r="CU283" s="7">
        <v>111.0399</v>
      </c>
      <c r="CV283" s="5">
        <v>3246548.88</v>
      </c>
      <c r="CW283" s="6">
        <v>111.3493</v>
      </c>
      <c r="CX283" s="6">
        <v>111.04389999999999</v>
      </c>
      <c r="CY283" s="6">
        <v>110.80929999999999</v>
      </c>
      <c r="CZ283" s="7">
        <v>111.06189999999999</v>
      </c>
      <c r="DA283" s="5">
        <v>3353516.6</v>
      </c>
      <c r="DB283" s="6">
        <v>111.37260000000001</v>
      </c>
      <c r="DC283" s="6">
        <v>111.0521</v>
      </c>
      <c r="DD283" s="6">
        <v>110.822</v>
      </c>
      <c r="DE283" s="7">
        <v>111.0763</v>
      </c>
      <c r="DF283" s="5">
        <v>3503084.16</v>
      </c>
      <c r="DG283" s="6">
        <v>111.38720000000001</v>
      </c>
      <c r="DH283" s="6">
        <v>111.0634</v>
      </c>
      <c r="DI283" s="6">
        <v>110.82769999999999</v>
      </c>
      <c r="DJ283" s="7">
        <v>111.08669999999999</v>
      </c>
      <c r="DK283" s="5">
        <v>3691601</v>
      </c>
      <c r="DL283" s="6">
        <v>111.3792</v>
      </c>
      <c r="DM283" s="6">
        <v>111.0611</v>
      </c>
      <c r="DN283" s="6">
        <v>110.82859999999999</v>
      </c>
      <c r="DO283" s="7">
        <v>111.0838</v>
      </c>
      <c r="DP283" s="5">
        <v>3913212.96</v>
      </c>
      <c r="DQ283" s="6">
        <v>111.3693</v>
      </c>
      <c r="DR283" s="6">
        <v>111.06440000000001</v>
      </c>
      <c r="DS283" s="6">
        <v>110.82859999999999</v>
      </c>
      <c r="DT283" s="7">
        <v>111.0818</v>
      </c>
      <c r="DU283" s="5">
        <v>3966220.92</v>
      </c>
      <c r="DV283" s="6">
        <v>111.07040000000001</v>
      </c>
      <c r="DW283" s="6">
        <v>110.9449</v>
      </c>
      <c r="DX283" s="6">
        <v>110.715</v>
      </c>
      <c r="DY283" s="7">
        <v>110.9076</v>
      </c>
      <c r="DZ283" s="5">
        <v>3728888.6</v>
      </c>
      <c r="EA283" s="6">
        <v>111.1164</v>
      </c>
      <c r="EB283" s="6">
        <v>110.959</v>
      </c>
      <c r="EC283" s="6">
        <v>110.7269</v>
      </c>
      <c r="ED283" s="7">
        <v>110.9311</v>
      </c>
      <c r="EE283" s="5">
        <v>3527055.84</v>
      </c>
      <c r="EF283" s="6">
        <v>111.15309999999999</v>
      </c>
      <c r="EG283" s="6">
        <v>110.9712</v>
      </c>
      <c r="EH283" s="6">
        <v>110.7393</v>
      </c>
      <c r="EI283" s="7">
        <v>110.9512</v>
      </c>
      <c r="EJ283" s="5">
        <v>3365089.4</v>
      </c>
      <c r="EK283" s="6">
        <v>111.1902</v>
      </c>
      <c r="EL283" s="6">
        <v>110.988</v>
      </c>
      <c r="EM283" s="6">
        <v>110.75239999999999</v>
      </c>
      <c r="EN283" s="7">
        <v>110.97320000000001</v>
      </c>
      <c r="EO283" s="5">
        <v>3251895.08</v>
      </c>
      <c r="EP283" s="6">
        <v>111.233</v>
      </c>
      <c r="EQ283" s="6">
        <v>110.996</v>
      </c>
      <c r="ER283" s="6">
        <v>110.7638</v>
      </c>
      <c r="ES283" s="7">
        <v>110.99339999999999</v>
      </c>
      <c r="ET283" s="5">
        <v>3191782.52</v>
      </c>
      <c r="EU283" s="6">
        <v>111.271</v>
      </c>
      <c r="EV283" s="6">
        <v>111.0133</v>
      </c>
      <c r="EW283" s="6">
        <v>110.7808</v>
      </c>
      <c r="EX283" s="7">
        <v>111.0171</v>
      </c>
      <c r="EY283" s="5">
        <v>3186955.12</v>
      </c>
      <c r="EZ283" s="6">
        <v>111.3052</v>
      </c>
      <c r="FA283" s="6">
        <v>111.02849999999999</v>
      </c>
      <c r="FB283" s="6">
        <v>110.79470000000001</v>
      </c>
      <c r="FC283" s="7">
        <v>111.0378</v>
      </c>
      <c r="FD283" s="5">
        <v>3242778.24</v>
      </c>
      <c r="FE283" s="6">
        <v>111.3496</v>
      </c>
      <c r="FF283" s="6">
        <v>111.0432</v>
      </c>
      <c r="FG283" s="6">
        <v>110.8141</v>
      </c>
      <c r="FH283" s="7">
        <v>111.0634</v>
      </c>
      <c r="FI283" s="5">
        <v>3349838.04</v>
      </c>
      <c r="FJ283" s="6">
        <v>111.37179999999999</v>
      </c>
      <c r="FK283" s="6">
        <v>111.0547</v>
      </c>
      <c r="FL283" s="6">
        <v>110.82380000000001</v>
      </c>
      <c r="FM283" s="7">
        <v>111.0776</v>
      </c>
      <c r="FN283" s="5">
        <v>3499623.28</v>
      </c>
      <c r="FO283" s="6">
        <v>111.38420000000001</v>
      </c>
      <c r="FP283" s="6">
        <v>111.05880000000001</v>
      </c>
      <c r="FQ283" s="6">
        <v>110.8312</v>
      </c>
      <c r="FR283" s="7">
        <v>111.08540000000001</v>
      </c>
      <c r="FS283" s="5">
        <v>3688376.04</v>
      </c>
      <c r="FT283" s="6">
        <v>111.3785</v>
      </c>
      <c r="FU283" s="6">
        <v>111.0609</v>
      </c>
      <c r="FV283" s="6">
        <v>110.82940000000001</v>
      </c>
      <c r="FW283" s="7">
        <v>111.0838</v>
      </c>
      <c r="FX283" s="5">
        <v>3910479.84</v>
      </c>
      <c r="FY283" s="6">
        <v>111.37009999999999</v>
      </c>
      <c r="FZ283" s="6">
        <v>111.0664</v>
      </c>
      <c r="GA283" s="6">
        <v>110.82640000000001</v>
      </c>
      <c r="GB283" s="7">
        <v>111.0819</v>
      </c>
    </row>
    <row r="284" spans="2:184" ht="15" customHeight="1">
      <c r="B284" s="122"/>
      <c r="C284" s="73"/>
      <c r="D284" s="8">
        <f>$D283 + 2</f>
        <v>-46</v>
      </c>
      <c r="E284" s="9">
        <v>3745185.12</v>
      </c>
      <c r="F284" s="10">
        <v>107.422</v>
      </c>
      <c r="G284" s="10">
        <v>107.319</v>
      </c>
      <c r="H284" s="10">
        <v>107.2174</v>
      </c>
      <c r="I284" s="11">
        <v>107.31870000000001</v>
      </c>
      <c r="J284" s="9">
        <v>3525620.92</v>
      </c>
      <c r="K284" s="10">
        <v>107.52160000000001</v>
      </c>
      <c r="L284" s="10">
        <v>107.3982</v>
      </c>
      <c r="M284" s="10">
        <v>107.2882</v>
      </c>
      <c r="N284" s="11">
        <v>107.4016</v>
      </c>
      <c r="O284" s="9">
        <v>3337820.2</v>
      </c>
      <c r="P284" s="10">
        <v>107.5795</v>
      </c>
      <c r="Q284" s="10">
        <v>107.4388</v>
      </c>
      <c r="R284" s="10">
        <v>107.32250000000001</v>
      </c>
      <c r="S284" s="11">
        <v>107.4456</v>
      </c>
      <c r="T284" s="9">
        <v>3187142.6</v>
      </c>
      <c r="U284" s="10">
        <v>107.6135</v>
      </c>
      <c r="V284" s="10">
        <v>107.45310000000001</v>
      </c>
      <c r="W284" s="10">
        <v>107.3511</v>
      </c>
      <c r="X284" s="11">
        <v>107.4712</v>
      </c>
      <c r="Y284" s="9">
        <v>3085904.76</v>
      </c>
      <c r="Z284" s="10">
        <v>107.63930000000001</v>
      </c>
      <c r="AA284" s="10">
        <v>107.4706</v>
      </c>
      <c r="AB284" s="10">
        <v>107.36409999999999</v>
      </c>
      <c r="AC284" s="11">
        <v>107.4898</v>
      </c>
      <c r="AD284" s="9">
        <v>3037727.08</v>
      </c>
      <c r="AE284" s="10">
        <v>107.66540000000001</v>
      </c>
      <c r="AF284" s="10">
        <v>107.48699999999999</v>
      </c>
      <c r="AG284" s="10">
        <v>107.3762</v>
      </c>
      <c r="AH284" s="11">
        <v>107.50790000000001</v>
      </c>
      <c r="AI284" s="9">
        <v>3047031.28</v>
      </c>
      <c r="AJ284" s="10">
        <v>107.68689999999999</v>
      </c>
      <c r="AK284" s="10">
        <v>107.4995</v>
      </c>
      <c r="AL284" s="10">
        <v>107.3867</v>
      </c>
      <c r="AM284" s="11">
        <v>107.5226</v>
      </c>
      <c r="AN284" s="9">
        <v>3115022.72</v>
      </c>
      <c r="AO284" s="10">
        <v>107.7101</v>
      </c>
      <c r="AP284" s="10">
        <v>107.5087</v>
      </c>
      <c r="AQ284" s="10">
        <v>107.3986</v>
      </c>
      <c r="AR284" s="11">
        <v>107.5372</v>
      </c>
      <c r="AS284" s="9">
        <v>3229270.32</v>
      </c>
      <c r="AT284" s="10">
        <v>107.71559999999999</v>
      </c>
      <c r="AU284" s="10">
        <v>107.5125</v>
      </c>
      <c r="AV284" s="10">
        <v>107.40170000000001</v>
      </c>
      <c r="AW284" s="11">
        <v>107.54130000000001</v>
      </c>
      <c r="AX284" s="9">
        <v>3384697.56</v>
      </c>
      <c r="AY284" s="10">
        <v>107.71599999999999</v>
      </c>
      <c r="AZ284" s="10">
        <v>107.51179999999999</v>
      </c>
      <c r="BA284" s="10">
        <v>107.4045</v>
      </c>
      <c r="BB284" s="11">
        <v>107.54219999999999</v>
      </c>
      <c r="BC284" s="9">
        <v>3577225.52</v>
      </c>
      <c r="BD284" s="10">
        <v>107.70099999999999</v>
      </c>
      <c r="BE284" s="10">
        <v>107.5099</v>
      </c>
      <c r="BF284" s="10">
        <v>107.4028</v>
      </c>
      <c r="BG284" s="11">
        <v>107.53619999999999</v>
      </c>
      <c r="BH284" s="9">
        <v>3801983.64</v>
      </c>
      <c r="BI284" s="10">
        <v>107.6768</v>
      </c>
      <c r="BJ284" s="10">
        <v>107.50960000000001</v>
      </c>
      <c r="BK284" s="10">
        <v>107.39619999999999</v>
      </c>
      <c r="BL284" s="11">
        <v>107.526</v>
      </c>
      <c r="BM284" s="9">
        <v>3753495.56</v>
      </c>
      <c r="BN284" s="10">
        <v>107.42319999999999</v>
      </c>
      <c r="BO284" s="10">
        <v>107.32129999999999</v>
      </c>
      <c r="BP284" s="10">
        <v>107.2124</v>
      </c>
      <c r="BQ284" s="11">
        <v>107.3181</v>
      </c>
      <c r="BR284" s="9">
        <v>3535547</v>
      </c>
      <c r="BS284" s="10">
        <v>107.5175</v>
      </c>
      <c r="BT284" s="10">
        <v>107.39749999999999</v>
      </c>
      <c r="BU284" s="10">
        <v>107.288</v>
      </c>
      <c r="BV284" s="11">
        <v>107.4</v>
      </c>
      <c r="BW284" s="9">
        <v>3347337.12</v>
      </c>
      <c r="BX284" s="10">
        <v>107.57380000000001</v>
      </c>
      <c r="BY284" s="10">
        <v>107.4328</v>
      </c>
      <c r="BZ284" s="10">
        <v>107.3224</v>
      </c>
      <c r="CA284" s="11">
        <v>107.4417</v>
      </c>
      <c r="CB284" s="9">
        <v>3196768.56</v>
      </c>
      <c r="CC284" s="10">
        <v>107.6142</v>
      </c>
      <c r="CD284" s="10">
        <v>107.4571</v>
      </c>
      <c r="CE284" s="10">
        <v>107.3481</v>
      </c>
      <c r="CF284" s="11">
        <v>107.4718</v>
      </c>
      <c r="CG284" s="9">
        <v>3096122.56</v>
      </c>
      <c r="CH284" s="10">
        <v>107.64230000000001</v>
      </c>
      <c r="CI284" s="10">
        <v>107.4712</v>
      </c>
      <c r="CJ284" s="10">
        <v>107.36239999999999</v>
      </c>
      <c r="CK284" s="11">
        <v>107.49039999999999</v>
      </c>
      <c r="CL284" s="9">
        <v>3049022</v>
      </c>
      <c r="CM284" s="10">
        <v>107.6677</v>
      </c>
      <c r="CN284" s="10">
        <v>107.4847</v>
      </c>
      <c r="CO284" s="10">
        <v>107.3741</v>
      </c>
      <c r="CP284" s="11">
        <v>107.5072</v>
      </c>
      <c r="CQ284" s="9">
        <v>3059646.96</v>
      </c>
      <c r="CR284" s="10">
        <v>107.68819999999999</v>
      </c>
      <c r="CS284" s="10">
        <v>107.497</v>
      </c>
      <c r="CT284" s="10">
        <v>107.3858</v>
      </c>
      <c r="CU284" s="11">
        <v>107.5219</v>
      </c>
      <c r="CV284" s="9">
        <v>3128751.56</v>
      </c>
      <c r="CW284" s="10">
        <v>107.71040000000001</v>
      </c>
      <c r="CX284" s="10">
        <v>107.509</v>
      </c>
      <c r="CY284" s="10">
        <v>107.3947</v>
      </c>
      <c r="CZ284" s="11">
        <v>107.5361</v>
      </c>
      <c r="DA284" s="9">
        <v>3244637.84</v>
      </c>
      <c r="DB284" s="10">
        <v>107.717</v>
      </c>
      <c r="DC284" s="10">
        <v>107.51049999999999</v>
      </c>
      <c r="DD284" s="10">
        <v>107.39790000000001</v>
      </c>
      <c r="DE284" s="11">
        <v>107.5398</v>
      </c>
      <c r="DF284" s="9">
        <v>3402098.32</v>
      </c>
      <c r="DG284" s="10">
        <v>107.71299999999999</v>
      </c>
      <c r="DH284" s="10">
        <v>107.5134</v>
      </c>
      <c r="DI284" s="10">
        <v>107.40130000000001</v>
      </c>
      <c r="DJ284" s="11">
        <v>107.5406</v>
      </c>
      <c r="DK284" s="9">
        <v>3596519.16</v>
      </c>
      <c r="DL284" s="10">
        <v>107.7003</v>
      </c>
      <c r="DM284" s="10">
        <v>107.50839999999999</v>
      </c>
      <c r="DN284" s="10">
        <v>107.4034</v>
      </c>
      <c r="DO284" s="11">
        <v>107.5356</v>
      </c>
      <c r="DP284" s="9">
        <v>3822321.16</v>
      </c>
      <c r="DQ284" s="10">
        <v>107.6808</v>
      </c>
      <c r="DR284" s="10">
        <v>107.5117</v>
      </c>
      <c r="DS284" s="10">
        <v>107.40049999999999</v>
      </c>
      <c r="DT284" s="11">
        <v>107.5295</v>
      </c>
      <c r="DU284" s="9">
        <v>3749325.12</v>
      </c>
      <c r="DV284" s="10">
        <v>107.41459999999999</v>
      </c>
      <c r="DW284" s="10">
        <v>107.3188</v>
      </c>
      <c r="DX284" s="10">
        <v>107.20959999999999</v>
      </c>
      <c r="DY284" s="11">
        <v>107.3135</v>
      </c>
      <c r="DZ284" s="9">
        <v>3531307.28</v>
      </c>
      <c r="EA284" s="10">
        <v>107.52330000000001</v>
      </c>
      <c r="EB284" s="10">
        <v>107.4016</v>
      </c>
      <c r="EC284" s="10">
        <v>107.2897</v>
      </c>
      <c r="ED284" s="11">
        <v>107.4038</v>
      </c>
      <c r="EE284" s="9">
        <v>3342998.32</v>
      </c>
      <c r="EF284" s="10">
        <v>107.57510000000001</v>
      </c>
      <c r="EG284" s="10">
        <v>107.43680000000001</v>
      </c>
      <c r="EH284" s="10">
        <v>107.32680000000001</v>
      </c>
      <c r="EI284" s="11">
        <v>107.44499999999999</v>
      </c>
      <c r="EJ284" s="9">
        <v>3192747.32</v>
      </c>
      <c r="EK284" s="10">
        <v>107.61020000000001</v>
      </c>
      <c r="EL284" s="10">
        <v>107.4537</v>
      </c>
      <c r="EM284" s="10">
        <v>107.3492</v>
      </c>
      <c r="EN284" s="11">
        <v>107.4697</v>
      </c>
      <c r="EO284" s="9">
        <v>3092297.36</v>
      </c>
      <c r="EP284" s="10">
        <v>107.64449999999999</v>
      </c>
      <c r="EQ284" s="10">
        <v>107.4726</v>
      </c>
      <c r="ER284" s="10">
        <v>107.3623</v>
      </c>
      <c r="ES284" s="11">
        <v>107.49160000000001</v>
      </c>
      <c r="ET284" s="9">
        <v>3045086.56</v>
      </c>
      <c r="EU284" s="10">
        <v>107.67</v>
      </c>
      <c r="EV284" s="10">
        <v>107.4909</v>
      </c>
      <c r="EW284" s="10">
        <v>107.37309999999999</v>
      </c>
      <c r="EX284" s="11">
        <v>107.50960000000001</v>
      </c>
      <c r="EY284" s="9">
        <v>3055690.2</v>
      </c>
      <c r="EZ284" s="10">
        <v>107.6863</v>
      </c>
      <c r="FA284" s="10">
        <v>107.4943</v>
      </c>
      <c r="FB284" s="10">
        <v>107.3871</v>
      </c>
      <c r="FC284" s="11">
        <v>107.52079999999999</v>
      </c>
      <c r="FD284" s="9">
        <v>3124885.56</v>
      </c>
      <c r="FE284" s="10">
        <v>107.7101</v>
      </c>
      <c r="FF284" s="10">
        <v>107.5064</v>
      </c>
      <c r="FG284" s="10">
        <v>107.3974</v>
      </c>
      <c r="FH284" s="11">
        <v>107.536</v>
      </c>
      <c r="FI284" s="9">
        <v>3240920.68</v>
      </c>
      <c r="FJ284" s="10">
        <v>107.7149</v>
      </c>
      <c r="FK284" s="10">
        <v>107.5103</v>
      </c>
      <c r="FL284" s="10">
        <v>107.39919999999999</v>
      </c>
      <c r="FM284" s="11">
        <v>107.5395</v>
      </c>
      <c r="FN284" s="9">
        <v>3398692.12</v>
      </c>
      <c r="FO284" s="10">
        <v>107.7129</v>
      </c>
      <c r="FP284" s="10">
        <v>107.5125</v>
      </c>
      <c r="FQ284" s="10">
        <v>107.4028</v>
      </c>
      <c r="FR284" s="11">
        <v>107.5408</v>
      </c>
      <c r="FS284" s="9">
        <v>3593438.68</v>
      </c>
      <c r="FT284" s="10">
        <v>107.699</v>
      </c>
      <c r="FU284" s="10">
        <v>107.5116</v>
      </c>
      <c r="FV284" s="10">
        <v>107.3984</v>
      </c>
      <c r="FW284" s="11">
        <v>107.53449999999999</v>
      </c>
      <c r="FX284" s="9">
        <v>3819411.72</v>
      </c>
      <c r="FY284" s="10">
        <v>107.67610000000001</v>
      </c>
      <c r="FZ284" s="10">
        <v>107.5107</v>
      </c>
      <c r="GA284" s="10">
        <v>107.3939</v>
      </c>
      <c r="GB284" s="11">
        <v>107.5254</v>
      </c>
    </row>
    <row r="285" spans="2:184" ht="15" customHeight="1">
      <c r="B285" s="122"/>
      <c r="C285" s="73"/>
      <c r="D285" s="8">
        <f t="shared" ref="D285:D294" si="23">$D284 + 2</f>
        <v>-44</v>
      </c>
      <c r="E285" s="9">
        <v>3516086.56</v>
      </c>
      <c r="F285" s="10">
        <v>105.45869999999999</v>
      </c>
      <c r="G285" s="10">
        <v>105.3939</v>
      </c>
      <c r="H285" s="10">
        <v>105.34690000000001</v>
      </c>
      <c r="I285" s="11">
        <v>105.39960000000001</v>
      </c>
      <c r="J285" s="9">
        <v>3330184.48</v>
      </c>
      <c r="K285" s="10">
        <v>105.742</v>
      </c>
      <c r="L285" s="10">
        <v>105.66849999999999</v>
      </c>
      <c r="M285" s="10">
        <v>105.62</v>
      </c>
      <c r="N285" s="11">
        <v>105.6765</v>
      </c>
      <c r="O285" s="9">
        <v>3167607.08</v>
      </c>
      <c r="P285" s="10">
        <v>105.9207</v>
      </c>
      <c r="Q285" s="10">
        <v>105.8364</v>
      </c>
      <c r="R285" s="10">
        <v>105.7872</v>
      </c>
      <c r="S285" s="11">
        <v>105.8477</v>
      </c>
      <c r="T285" s="9">
        <v>3039614.8</v>
      </c>
      <c r="U285" s="10">
        <v>106.01430000000001</v>
      </c>
      <c r="V285" s="10">
        <v>105.9256</v>
      </c>
      <c r="W285" s="10">
        <v>105.8729</v>
      </c>
      <c r="X285" s="11">
        <v>105.9372</v>
      </c>
      <c r="Y285" s="9">
        <v>2959315.32</v>
      </c>
      <c r="Z285" s="10">
        <v>106.07340000000001</v>
      </c>
      <c r="AA285" s="10">
        <v>105.9684</v>
      </c>
      <c r="AB285" s="10">
        <v>105.9148</v>
      </c>
      <c r="AC285" s="11">
        <v>105.985</v>
      </c>
      <c r="AD285" s="9">
        <v>2931072.2</v>
      </c>
      <c r="AE285" s="10">
        <v>106.10380000000001</v>
      </c>
      <c r="AF285" s="10">
        <v>106.003</v>
      </c>
      <c r="AG285" s="10">
        <v>105.9532</v>
      </c>
      <c r="AH285" s="11">
        <v>106.0196</v>
      </c>
      <c r="AI285" s="9">
        <v>2961799.28</v>
      </c>
      <c r="AJ285" s="10">
        <v>106.13209999999999</v>
      </c>
      <c r="AK285" s="10">
        <v>106.0211</v>
      </c>
      <c r="AL285" s="10">
        <v>105.9726</v>
      </c>
      <c r="AM285" s="11">
        <v>106.0414</v>
      </c>
      <c r="AN285" s="9">
        <v>3046718.56</v>
      </c>
      <c r="AO285" s="10">
        <v>106.1427</v>
      </c>
      <c r="AP285" s="10">
        <v>106.03270000000001</v>
      </c>
      <c r="AQ285" s="10">
        <v>105.9847</v>
      </c>
      <c r="AR285" s="11">
        <v>106.0528</v>
      </c>
      <c r="AS285" s="9">
        <v>3175175.32</v>
      </c>
      <c r="AT285" s="10">
        <v>106.13939999999999</v>
      </c>
      <c r="AU285" s="10">
        <v>106.04089999999999</v>
      </c>
      <c r="AV285" s="10">
        <v>105.9845</v>
      </c>
      <c r="AW285" s="11">
        <v>106.0545</v>
      </c>
      <c r="AX285" s="9">
        <v>3343619.8</v>
      </c>
      <c r="AY285" s="10">
        <v>106.1328</v>
      </c>
      <c r="AZ285" s="10">
        <v>106.0361</v>
      </c>
      <c r="BA285" s="10">
        <v>105.9832</v>
      </c>
      <c r="BB285" s="11">
        <v>106.0502</v>
      </c>
      <c r="BC285" s="9">
        <v>3546254.36</v>
      </c>
      <c r="BD285" s="10">
        <v>106.10209999999999</v>
      </c>
      <c r="BE285" s="10">
        <v>106.0218</v>
      </c>
      <c r="BF285" s="10">
        <v>105.96729999999999</v>
      </c>
      <c r="BG285" s="11">
        <v>106.0301</v>
      </c>
      <c r="BH285" s="9">
        <v>3778457.12</v>
      </c>
      <c r="BI285" s="10">
        <v>106.04859999999999</v>
      </c>
      <c r="BJ285" s="10">
        <v>105.9845</v>
      </c>
      <c r="BK285" s="10">
        <v>105.9285</v>
      </c>
      <c r="BL285" s="11">
        <v>105.98690000000001</v>
      </c>
      <c r="BM285" s="9">
        <v>3523990.76</v>
      </c>
      <c r="BN285" s="10">
        <v>105.4473</v>
      </c>
      <c r="BO285" s="10">
        <v>105.38120000000001</v>
      </c>
      <c r="BP285" s="10">
        <v>105.33629999999999</v>
      </c>
      <c r="BQ285" s="11">
        <v>105.38800000000001</v>
      </c>
      <c r="BR285" s="9">
        <v>3340151.92</v>
      </c>
      <c r="BS285" s="10">
        <v>105.7415</v>
      </c>
      <c r="BT285" s="10">
        <v>105.6696</v>
      </c>
      <c r="BU285" s="10">
        <v>105.6224</v>
      </c>
      <c r="BV285" s="11">
        <v>105.67749999999999</v>
      </c>
      <c r="BW285" s="9">
        <v>3177449.44</v>
      </c>
      <c r="BX285" s="10">
        <v>105.9221</v>
      </c>
      <c r="BY285" s="10">
        <v>105.836</v>
      </c>
      <c r="BZ285" s="10">
        <v>105.79040000000001</v>
      </c>
      <c r="CA285" s="11">
        <v>105.8492</v>
      </c>
      <c r="CB285" s="9">
        <v>3049248.08</v>
      </c>
      <c r="CC285" s="10">
        <v>106.015</v>
      </c>
      <c r="CD285" s="10">
        <v>105.9229</v>
      </c>
      <c r="CE285" s="10">
        <v>105.8706</v>
      </c>
      <c r="CF285" s="11">
        <v>105.9357</v>
      </c>
      <c r="CG285" s="9">
        <v>2969991.16</v>
      </c>
      <c r="CH285" s="10">
        <v>106.0714</v>
      </c>
      <c r="CI285" s="10">
        <v>105.9679</v>
      </c>
      <c r="CJ285" s="10">
        <v>105.9195</v>
      </c>
      <c r="CK285" s="11">
        <v>105.9858</v>
      </c>
      <c r="CL285" s="9">
        <v>2943175.36</v>
      </c>
      <c r="CM285" s="10">
        <v>106.10299999999999</v>
      </c>
      <c r="CN285" s="10">
        <v>106.0005</v>
      </c>
      <c r="CO285" s="10">
        <v>105.9485</v>
      </c>
      <c r="CP285" s="11">
        <v>106.01690000000001</v>
      </c>
      <c r="CQ285" s="9">
        <v>2975480.68</v>
      </c>
      <c r="CR285" s="10">
        <v>106.1322</v>
      </c>
      <c r="CS285" s="10">
        <v>106.0219</v>
      </c>
      <c r="CT285" s="10">
        <v>105.9736</v>
      </c>
      <c r="CU285" s="11">
        <v>106.0421</v>
      </c>
      <c r="CV285" s="9">
        <v>3061817.84</v>
      </c>
      <c r="CW285" s="10">
        <v>106.1388</v>
      </c>
      <c r="CX285" s="10">
        <v>106.0342</v>
      </c>
      <c r="CY285" s="10">
        <v>105.97969999999999</v>
      </c>
      <c r="CZ285" s="11">
        <v>106.0504</v>
      </c>
      <c r="DA285" s="9">
        <v>3192142.72</v>
      </c>
      <c r="DB285" s="10">
        <v>106.13849999999999</v>
      </c>
      <c r="DC285" s="10">
        <v>106.03879999999999</v>
      </c>
      <c r="DD285" s="10">
        <v>105.9846</v>
      </c>
      <c r="DE285" s="11">
        <v>106.0535</v>
      </c>
      <c r="DF285" s="9">
        <v>3362962.16</v>
      </c>
      <c r="DG285" s="10">
        <v>106.1283</v>
      </c>
      <c r="DH285" s="10">
        <v>106.0333</v>
      </c>
      <c r="DI285" s="10">
        <v>105.9794</v>
      </c>
      <c r="DJ285" s="11">
        <v>106.04649999999999</v>
      </c>
      <c r="DK285" s="9">
        <v>3567986.76</v>
      </c>
      <c r="DL285" s="10">
        <v>106.1019</v>
      </c>
      <c r="DM285" s="10">
        <v>106.0239</v>
      </c>
      <c r="DN285" s="10">
        <v>105.9663</v>
      </c>
      <c r="DO285" s="11">
        <v>106.0303</v>
      </c>
      <c r="DP285" s="9">
        <v>3800526.08</v>
      </c>
      <c r="DQ285" s="10">
        <v>106.04170000000001</v>
      </c>
      <c r="DR285" s="10">
        <v>105.9778</v>
      </c>
      <c r="DS285" s="10">
        <v>105.9212</v>
      </c>
      <c r="DT285" s="11">
        <v>105.9799</v>
      </c>
      <c r="DU285" s="9">
        <v>3520941.56</v>
      </c>
      <c r="DV285" s="10">
        <v>105.4568</v>
      </c>
      <c r="DW285" s="10">
        <v>105.39</v>
      </c>
      <c r="DX285" s="10">
        <v>105.34780000000001</v>
      </c>
      <c r="DY285" s="11">
        <v>105.39790000000001</v>
      </c>
      <c r="DZ285" s="9">
        <v>3335629.8</v>
      </c>
      <c r="EA285" s="10">
        <v>105.74160000000001</v>
      </c>
      <c r="EB285" s="10">
        <v>105.6683</v>
      </c>
      <c r="EC285" s="10">
        <v>105.6203</v>
      </c>
      <c r="ED285" s="11">
        <v>105.6764</v>
      </c>
      <c r="EE285" s="9">
        <v>3172816.6</v>
      </c>
      <c r="EF285" s="10">
        <v>105.9148</v>
      </c>
      <c r="EG285" s="10">
        <v>105.8334</v>
      </c>
      <c r="EH285" s="10">
        <v>105.7871</v>
      </c>
      <c r="EI285" s="11">
        <v>105.84480000000001</v>
      </c>
      <c r="EJ285" s="9">
        <v>3045401.52</v>
      </c>
      <c r="EK285" s="10">
        <v>106.0155</v>
      </c>
      <c r="EL285" s="10">
        <v>105.925</v>
      </c>
      <c r="EM285" s="10">
        <v>105.87269999999999</v>
      </c>
      <c r="EN285" s="11">
        <v>105.93729999999999</v>
      </c>
      <c r="EO285" s="9">
        <v>2966058.16</v>
      </c>
      <c r="EP285" s="10">
        <v>106.0707</v>
      </c>
      <c r="EQ285" s="10">
        <v>105.9674</v>
      </c>
      <c r="ER285" s="10">
        <v>105.91849999999999</v>
      </c>
      <c r="ES285" s="11">
        <v>105.9851</v>
      </c>
      <c r="ET285" s="9">
        <v>2939389.64</v>
      </c>
      <c r="EU285" s="10">
        <v>106.10599999999999</v>
      </c>
      <c r="EV285" s="10">
        <v>106.00149999999999</v>
      </c>
      <c r="EW285" s="10">
        <v>105.9525</v>
      </c>
      <c r="EX285" s="11">
        <v>106.01949999999999</v>
      </c>
      <c r="EY285" s="9">
        <v>2971553.84</v>
      </c>
      <c r="EZ285" s="10">
        <v>106.1313</v>
      </c>
      <c r="FA285" s="10">
        <v>106.02330000000001</v>
      </c>
      <c r="FB285" s="10">
        <v>105.97069999999999</v>
      </c>
      <c r="FC285" s="11">
        <v>106.0412</v>
      </c>
      <c r="FD285" s="9">
        <v>3057937.12</v>
      </c>
      <c r="FE285" s="10">
        <v>106.139</v>
      </c>
      <c r="FF285" s="10">
        <v>106.0339</v>
      </c>
      <c r="FG285" s="10">
        <v>105.98090000000001</v>
      </c>
      <c r="FH285" s="11">
        <v>106.0508</v>
      </c>
      <c r="FI285" s="9">
        <v>3188419.36</v>
      </c>
      <c r="FJ285" s="10">
        <v>106.1371</v>
      </c>
      <c r="FK285" s="10">
        <v>106.0347</v>
      </c>
      <c r="FL285" s="10">
        <v>105.98180000000001</v>
      </c>
      <c r="FM285" s="11">
        <v>106.05070000000001</v>
      </c>
      <c r="FN285" s="9">
        <v>3359582.68</v>
      </c>
      <c r="FO285" s="10">
        <v>106.1297</v>
      </c>
      <c r="FP285" s="10">
        <v>106.0356</v>
      </c>
      <c r="FQ285" s="10">
        <v>105.98050000000001</v>
      </c>
      <c r="FR285" s="11">
        <v>106.04810000000001</v>
      </c>
      <c r="FS285" s="9">
        <v>3564709.4</v>
      </c>
      <c r="FT285" s="10">
        <v>106.0971</v>
      </c>
      <c r="FU285" s="10">
        <v>106.0204</v>
      </c>
      <c r="FV285" s="10">
        <v>105.965</v>
      </c>
      <c r="FW285" s="11">
        <v>106.02719999999999</v>
      </c>
      <c r="FX285" s="9">
        <v>3797751.16</v>
      </c>
      <c r="FY285" s="10">
        <v>106.0454</v>
      </c>
      <c r="FZ285" s="10">
        <v>105.9764</v>
      </c>
      <c r="GA285" s="10">
        <v>105.925</v>
      </c>
      <c r="GB285" s="11">
        <v>105.982</v>
      </c>
    </row>
    <row r="286" spans="2:184" ht="15" customHeight="1">
      <c r="B286" s="122"/>
      <c r="C286" s="73"/>
      <c r="D286" s="8">
        <f t="shared" si="23"/>
        <v>-42</v>
      </c>
      <c r="E286" s="9">
        <v>3209885.16</v>
      </c>
      <c r="F286" s="10">
        <v>101.8793</v>
      </c>
      <c r="G286" s="10">
        <v>101.8288</v>
      </c>
      <c r="H286" s="10">
        <v>101.78870000000001</v>
      </c>
      <c r="I286" s="11">
        <v>101.8321</v>
      </c>
      <c r="J286" s="9">
        <v>3026170.12</v>
      </c>
      <c r="K286" s="10">
        <v>101.9087</v>
      </c>
      <c r="L286" s="10">
        <v>101.8556</v>
      </c>
      <c r="M286" s="10">
        <v>101.81789999999999</v>
      </c>
      <c r="N286" s="11">
        <v>101.86060000000001</v>
      </c>
      <c r="O286" s="9">
        <v>2878192</v>
      </c>
      <c r="P286" s="10">
        <v>101.952</v>
      </c>
      <c r="Q286" s="10">
        <v>101.8942</v>
      </c>
      <c r="R286" s="10">
        <v>101.8605</v>
      </c>
      <c r="S286" s="11">
        <v>101.9021</v>
      </c>
      <c r="T286" s="9">
        <v>2775489.28</v>
      </c>
      <c r="U286" s="10">
        <v>102.01779999999999</v>
      </c>
      <c r="V286" s="10">
        <v>101.96169999999999</v>
      </c>
      <c r="W286" s="10">
        <v>101.9237</v>
      </c>
      <c r="X286" s="11">
        <v>101.9675</v>
      </c>
      <c r="Y286" s="9">
        <v>2728649.32</v>
      </c>
      <c r="Z286" s="10">
        <v>102.1293</v>
      </c>
      <c r="AA286" s="10">
        <v>102.0714</v>
      </c>
      <c r="AB286" s="10">
        <v>102.0354</v>
      </c>
      <c r="AC286" s="11">
        <v>102.07850000000001</v>
      </c>
      <c r="AD286" s="9">
        <v>2745782.32</v>
      </c>
      <c r="AE286" s="10">
        <v>102.3206</v>
      </c>
      <c r="AF286" s="10">
        <v>102.2657</v>
      </c>
      <c r="AG286" s="10">
        <v>102.2272</v>
      </c>
      <c r="AH286" s="11">
        <v>102.271</v>
      </c>
      <c r="AI286" s="9">
        <v>2810066.64</v>
      </c>
      <c r="AJ286" s="10">
        <v>102.4545</v>
      </c>
      <c r="AK286" s="10">
        <v>102.40300000000001</v>
      </c>
      <c r="AL286" s="10">
        <v>102.36709999999999</v>
      </c>
      <c r="AM286" s="11">
        <v>102.408</v>
      </c>
      <c r="AN286" s="9">
        <v>2913718.76</v>
      </c>
      <c r="AO286" s="10">
        <v>102.5223</v>
      </c>
      <c r="AP286" s="10">
        <v>102.4739</v>
      </c>
      <c r="AQ286" s="10">
        <v>102.4384</v>
      </c>
      <c r="AR286" s="11">
        <v>102.47799999999999</v>
      </c>
      <c r="AS286" s="9">
        <v>3052526.48</v>
      </c>
      <c r="AT286" s="10">
        <v>102.539</v>
      </c>
      <c r="AU286" s="10">
        <v>102.4944</v>
      </c>
      <c r="AV286" s="10">
        <v>102.4624</v>
      </c>
      <c r="AW286" s="11">
        <v>102.4984</v>
      </c>
      <c r="AX286" s="9">
        <v>3222996.52</v>
      </c>
      <c r="AY286" s="10">
        <v>102.49550000000001</v>
      </c>
      <c r="AZ286" s="10">
        <v>102.4627</v>
      </c>
      <c r="BA286" s="10">
        <v>102.43</v>
      </c>
      <c r="BB286" s="11">
        <v>102.46259999999999</v>
      </c>
      <c r="BC286" s="9">
        <v>3423753.96</v>
      </c>
      <c r="BD286" s="10">
        <v>102.4371</v>
      </c>
      <c r="BE286" s="10">
        <v>102.413</v>
      </c>
      <c r="BF286" s="10">
        <v>102.3749</v>
      </c>
      <c r="BG286" s="11">
        <v>102.40819999999999</v>
      </c>
      <c r="BH286" s="9">
        <v>3651966.72</v>
      </c>
      <c r="BI286" s="10">
        <v>102.3535</v>
      </c>
      <c r="BJ286" s="10">
        <v>102.33450000000001</v>
      </c>
      <c r="BK286" s="10">
        <v>102.2962</v>
      </c>
      <c r="BL286" s="11">
        <v>102.328</v>
      </c>
      <c r="BM286" s="9">
        <v>3218105.12</v>
      </c>
      <c r="BN286" s="10">
        <v>101.8807</v>
      </c>
      <c r="BO286" s="10">
        <v>101.8278</v>
      </c>
      <c r="BP286" s="10">
        <v>101.7877</v>
      </c>
      <c r="BQ286" s="11">
        <v>101.8319</v>
      </c>
      <c r="BR286" s="9">
        <v>3034982.96</v>
      </c>
      <c r="BS286" s="10">
        <v>101.9088</v>
      </c>
      <c r="BT286" s="10">
        <v>101.8549</v>
      </c>
      <c r="BU286" s="10">
        <v>101.81619999999999</v>
      </c>
      <c r="BV286" s="11">
        <v>101.85980000000001</v>
      </c>
      <c r="BW286" s="9">
        <v>2887319.76</v>
      </c>
      <c r="BX286" s="10">
        <v>101.94880000000001</v>
      </c>
      <c r="BY286" s="10">
        <v>101.892</v>
      </c>
      <c r="BZ286" s="10">
        <v>101.85769999999999</v>
      </c>
      <c r="CA286" s="11">
        <v>101.8993</v>
      </c>
      <c r="CB286" s="9">
        <v>2785499.36</v>
      </c>
      <c r="CC286" s="10">
        <v>102.0158</v>
      </c>
      <c r="CD286" s="10">
        <v>101.9602</v>
      </c>
      <c r="CE286" s="10">
        <v>101.9217</v>
      </c>
      <c r="CF286" s="11">
        <v>101.9657</v>
      </c>
      <c r="CG286" s="9">
        <v>2740258.84</v>
      </c>
      <c r="CH286" s="10">
        <v>102.131</v>
      </c>
      <c r="CI286" s="10">
        <v>102.0753</v>
      </c>
      <c r="CJ286" s="10">
        <v>102.03830000000001</v>
      </c>
      <c r="CK286" s="11">
        <v>102.0813</v>
      </c>
      <c r="CL286" s="9">
        <v>2757957.48</v>
      </c>
      <c r="CM286" s="10">
        <v>102.3188</v>
      </c>
      <c r="CN286" s="10">
        <v>102.2629</v>
      </c>
      <c r="CO286" s="10">
        <v>102.2261</v>
      </c>
      <c r="CP286" s="11">
        <v>102.26909999999999</v>
      </c>
      <c r="CQ286" s="9">
        <v>2823811.12</v>
      </c>
      <c r="CR286" s="10">
        <v>102.4529</v>
      </c>
      <c r="CS286" s="10">
        <v>102.4021</v>
      </c>
      <c r="CT286" s="10">
        <v>102.3647</v>
      </c>
      <c r="CU286" s="11">
        <v>102.4064</v>
      </c>
      <c r="CV286" s="9">
        <v>2929314.16</v>
      </c>
      <c r="CW286" s="10">
        <v>102.52119999999999</v>
      </c>
      <c r="CX286" s="10">
        <v>102.4722</v>
      </c>
      <c r="CY286" s="10">
        <v>102.44070000000001</v>
      </c>
      <c r="CZ286" s="11">
        <v>102.47790000000001</v>
      </c>
      <c r="DA286" s="9">
        <v>3070325.16</v>
      </c>
      <c r="DB286" s="10">
        <v>102.5391</v>
      </c>
      <c r="DC286" s="10">
        <v>102.4948</v>
      </c>
      <c r="DD286" s="10">
        <v>102.4601</v>
      </c>
      <c r="DE286" s="11">
        <v>102.4979</v>
      </c>
      <c r="DF286" s="9">
        <v>3243822.88</v>
      </c>
      <c r="DG286" s="10">
        <v>102.4982</v>
      </c>
      <c r="DH286" s="10">
        <v>102.4606</v>
      </c>
      <c r="DI286" s="10">
        <v>102.4264</v>
      </c>
      <c r="DJ286" s="11">
        <v>102.4616</v>
      </c>
      <c r="DK286" s="9">
        <v>3446995.08</v>
      </c>
      <c r="DL286" s="10">
        <v>102.43210000000001</v>
      </c>
      <c r="DM286" s="10">
        <v>102.4064</v>
      </c>
      <c r="DN286" s="10">
        <v>102.3715</v>
      </c>
      <c r="DO286" s="11">
        <v>102.4032</v>
      </c>
      <c r="DP286" s="9">
        <v>3676395.76</v>
      </c>
      <c r="DQ286" s="10">
        <v>102.34610000000001</v>
      </c>
      <c r="DR286" s="10">
        <v>102.3249</v>
      </c>
      <c r="DS286" s="10">
        <v>102.2889</v>
      </c>
      <c r="DT286" s="11">
        <v>102.3199</v>
      </c>
      <c r="DU286" s="9">
        <v>3214399.28</v>
      </c>
      <c r="DV286" s="10">
        <v>101.87779999999999</v>
      </c>
      <c r="DW286" s="10">
        <v>101.8266</v>
      </c>
      <c r="DX286" s="10">
        <v>101.78740000000001</v>
      </c>
      <c r="DY286" s="11">
        <v>101.8304</v>
      </c>
      <c r="DZ286" s="9">
        <v>3031133</v>
      </c>
      <c r="EA286" s="10">
        <v>101.9081</v>
      </c>
      <c r="EB286" s="10">
        <v>101.8557</v>
      </c>
      <c r="EC286" s="10">
        <v>101.8169</v>
      </c>
      <c r="ED286" s="11">
        <v>101.8601</v>
      </c>
      <c r="EE286" s="9">
        <v>2883664.76</v>
      </c>
      <c r="EF286" s="10">
        <v>101.95359999999999</v>
      </c>
      <c r="EG286" s="10">
        <v>101.8967</v>
      </c>
      <c r="EH286" s="10">
        <v>101.8623</v>
      </c>
      <c r="EI286" s="11">
        <v>101.904</v>
      </c>
      <c r="EJ286" s="9">
        <v>2781471.48</v>
      </c>
      <c r="EK286" s="10">
        <v>102.0171</v>
      </c>
      <c r="EL286" s="10">
        <v>101.96299999999999</v>
      </c>
      <c r="EM286" s="10">
        <v>101.925</v>
      </c>
      <c r="EN286" s="11">
        <v>101.9682</v>
      </c>
      <c r="EO286" s="9">
        <v>2735999.08</v>
      </c>
      <c r="EP286" s="10">
        <v>102.1311</v>
      </c>
      <c r="EQ286" s="10">
        <v>102.0732</v>
      </c>
      <c r="ER286" s="10">
        <v>102.03530000000001</v>
      </c>
      <c r="ES286" s="11">
        <v>102.0797</v>
      </c>
      <c r="ET286" s="9">
        <v>2754292.28</v>
      </c>
      <c r="EU286" s="10">
        <v>102.3229</v>
      </c>
      <c r="EV286" s="10">
        <v>102.2637</v>
      </c>
      <c r="EW286" s="10">
        <v>102.23099999999999</v>
      </c>
      <c r="EX286" s="11">
        <v>102.2723</v>
      </c>
      <c r="EY286" s="9">
        <v>2820560.96</v>
      </c>
      <c r="EZ286" s="10">
        <v>102.4584</v>
      </c>
      <c r="FA286" s="10">
        <v>102.4067</v>
      </c>
      <c r="FB286" s="10">
        <v>102.37139999999999</v>
      </c>
      <c r="FC286" s="11">
        <v>102.41200000000001</v>
      </c>
      <c r="FD286" s="9">
        <v>2925676.64</v>
      </c>
      <c r="FE286" s="10">
        <v>102.5245</v>
      </c>
      <c r="FF286" s="10">
        <v>102.47620000000001</v>
      </c>
      <c r="FG286" s="10">
        <v>102.43989999999999</v>
      </c>
      <c r="FH286" s="11">
        <v>102.48</v>
      </c>
      <c r="FI286" s="9">
        <v>3067136.8</v>
      </c>
      <c r="FJ286" s="10">
        <v>102.5399</v>
      </c>
      <c r="FK286" s="10">
        <v>102.4962</v>
      </c>
      <c r="FL286" s="10">
        <v>102.4639</v>
      </c>
      <c r="FM286" s="11">
        <v>102.4999</v>
      </c>
      <c r="FN286" s="9">
        <v>3240989.04</v>
      </c>
      <c r="FO286" s="10">
        <v>102.503</v>
      </c>
      <c r="FP286" s="10">
        <v>102.468</v>
      </c>
      <c r="FQ286" s="10">
        <v>102.4315</v>
      </c>
      <c r="FR286" s="11">
        <v>102.4674</v>
      </c>
      <c r="FS286" s="9">
        <v>3443996.96</v>
      </c>
      <c r="FT286" s="10">
        <v>102.4314</v>
      </c>
      <c r="FU286" s="10">
        <v>102.40519999999999</v>
      </c>
      <c r="FV286" s="10">
        <v>102.3693</v>
      </c>
      <c r="FW286" s="11">
        <v>102.4019</v>
      </c>
      <c r="FX286" s="9">
        <v>3673950</v>
      </c>
      <c r="FY286" s="10">
        <v>102.3476</v>
      </c>
      <c r="FZ286" s="10">
        <v>102.32769999999999</v>
      </c>
      <c r="GA286" s="10">
        <v>102.2915</v>
      </c>
      <c r="GB286" s="11">
        <v>102.3222</v>
      </c>
    </row>
    <row r="287" spans="2:184" ht="15" customHeight="1">
      <c r="B287" s="122"/>
      <c r="C287" s="73"/>
      <c r="D287" s="8">
        <f t="shared" si="23"/>
        <v>-40</v>
      </c>
      <c r="E287" s="9">
        <v>3011014.16</v>
      </c>
      <c r="F287" s="10">
        <v>100.39190000000001</v>
      </c>
      <c r="G287" s="10">
        <v>100.3554</v>
      </c>
      <c r="H287" s="10">
        <v>100.3336</v>
      </c>
      <c r="I287" s="11">
        <v>100.36020000000001</v>
      </c>
      <c r="J287" s="9">
        <v>2833436.04</v>
      </c>
      <c r="K287" s="10">
        <v>100.39749999999999</v>
      </c>
      <c r="L287" s="10">
        <v>100.3599</v>
      </c>
      <c r="M287" s="10">
        <v>100.3385</v>
      </c>
      <c r="N287" s="11">
        <v>100.3652</v>
      </c>
      <c r="O287" s="9">
        <v>2690299.64</v>
      </c>
      <c r="P287" s="10">
        <v>100.4027</v>
      </c>
      <c r="Q287" s="10">
        <v>100.3655</v>
      </c>
      <c r="R287" s="10">
        <v>100.34220000000001</v>
      </c>
      <c r="S287" s="11">
        <v>100.37</v>
      </c>
      <c r="T287" s="9">
        <v>2589355</v>
      </c>
      <c r="U287" s="10">
        <v>100.4057</v>
      </c>
      <c r="V287" s="10">
        <v>100.3686</v>
      </c>
      <c r="W287" s="10">
        <v>100.3459</v>
      </c>
      <c r="X287" s="11">
        <v>100.3733</v>
      </c>
      <c r="Y287" s="9">
        <v>2541359</v>
      </c>
      <c r="Z287" s="10">
        <v>100.41</v>
      </c>
      <c r="AA287" s="10">
        <v>100.37430000000001</v>
      </c>
      <c r="AB287" s="10">
        <v>100.3519</v>
      </c>
      <c r="AC287" s="11">
        <v>100.37869999999999</v>
      </c>
      <c r="AD287" s="9">
        <v>2551447.7200000002</v>
      </c>
      <c r="AE287" s="10">
        <v>100.4121</v>
      </c>
      <c r="AF287" s="10">
        <v>100.38030000000001</v>
      </c>
      <c r="AG287" s="10">
        <v>100.357</v>
      </c>
      <c r="AH287" s="11">
        <v>100.3831</v>
      </c>
      <c r="AI287" s="9">
        <v>2613741.64</v>
      </c>
      <c r="AJ287" s="10">
        <v>100.4111</v>
      </c>
      <c r="AK287" s="10">
        <v>100.3822</v>
      </c>
      <c r="AL287" s="10">
        <v>100.3605</v>
      </c>
      <c r="AM287" s="11">
        <v>100.38460000000001</v>
      </c>
      <c r="AN287" s="9">
        <v>2718613.84</v>
      </c>
      <c r="AO287" s="10">
        <v>100.4067</v>
      </c>
      <c r="AP287" s="10">
        <v>100.3826</v>
      </c>
      <c r="AQ287" s="10">
        <v>100.3592</v>
      </c>
      <c r="AR287" s="11">
        <v>100.3828</v>
      </c>
      <c r="AS287" s="9">
        <v>2860424.84</v>
      </c>
      <c r="AT287" s="10">
        <v>100.4016</v>
      </c>
      <c r="AU287" s="10">
        <v>100.3802</v>
      </c>
      <c r="AV287" s="10">
        <v>100.3562</v>
      </c>
      <c r="AW287" s="11">
        <v>100.3793</v>
      </c>
      <c r="AX287" s="9">
        <v>3034129.56</v>
      </c>
      <c r="AY287" s="10">
        <v>100.38809999999999</v>
      </c>
      <c r="AZ287" s="10">
        <v>100.3716</v>
      </c>
      <c r="BA287" s="10">
        <v>100.3477</v>
      </c>
      <c r="BB287" s="11">
        <v>100.3691</v>
      </c>
      <c r="BC287" s="9">
        <v>3237625.76</v>
      </c>
      <c r="BD287" s="10">
        <v>100.3759</v>
      </c>
      <c r="BE287" s="10">
        <v>100.3659</v>
      </c>
      <c r="BF287" s="10">
        <v>100.34</v>
      </c>
      <c r="BG287" s="11">
        <v>100.36060000000001</v>
      </c>
      <c r="BH287" s="9">
        <v>3469824.68</v>
      </c>
      <c r="BI287" s="10">
        <v>100.3681</v>
      </c>
      <c r="BJ287" s="10">
        <v>100.35980000000001</v>
      </c>
      <c r="BK287" s="10">
        <v>100.3339</v>
      </c>
      <c r="BL287" s="11">
        <v>100.3539</v>
      </c>
      <c r="BM287" s="9">
        <v>3019220.52</v>
      </c>
      <c r="BN287" s="10">
        <v>100.3917</v>
      </c>
      <c r="BO287" s="10">
        <v>100.35509999999999</v>
      </c>
      <c r="BP287" s="10">
        <v>100.33410000000001</v>
      </c>
      <c r="BQ287" s="11">
        <v>100.36020000000001</v>
      </c>
      <c r="BR287" s="9">
        <v>2842219.52</v>
      </c>
      <c r="BS287" s="10">
        <v>100.3968</v>
      </c>
      <c r="BT287" s="10">
        <v>100.36</v>
      </c>
      <c r="BU287" s="10">
        <v>100.3374</v>
      </c>
      <c r="BV287" s="11">
        <v>100.3647</v>
      </c>
      <c r="BW287" s="9">
        <v>2699744.32</v>
      </c>
      <c r="BX287" s="10">
        <v>100.40170000000001</v>
      </c>
      <c r="BY287" s="10">
        <v>100.3648</v>
      </c>
      <c r="BZ287" s="10">
        <v>100.342</v>
      </c>
      <c r="CA287" s="11">
        <v>100.3694</v>
      </c>
      <c r="CB287" s="9">
        <v>2599018.3199999998</v>
      </c>
      <c r="CC287" s="10">
        <v>100.4064</v>
      </c>
      <c r="CD287" s="10">
        <v>100.3677</v>
      </c>
      <c r="CE287" s="10">
        <v>100.34520000000001</v>
      </c>
      <c r="CF287" s="11">
        <v>100.37309999999999</v>
      </c>
      <c r="CG287" s="9">
        <v>2552008.96</v>
      </c>
      <c r="CH287" s="10">
        <v>100.4097</v>
      </c>
      <c r="CI287" s="10">
        <v>100.37439999999999</v>
      </c>
      <c r="CJ287" s="10">
        <v>100.35169999999999</v>
      </c>
      <c r="CK287" s="11">
        <v>100.37860000000001</v>
      </c>
      <c r="CL287" s="9">
        <v>2563491.92</v>
      </c>
      <c r="CM287" s="10">
        <v>100.4106</v>
      </c>
      <c r="CN287" s="10">
        <v>100.3802</v>
      </c>
      <c r="CO287" s="10">
        <v>100.3573</v>
      </c>
      <c r="CP287" s="11">
        <v>100.3826</v>
      </c>
      <c r="CQ287" s="9">
        <v>2627415.56</v>
      </c>
      <c r="CR287" s="10">
        <v>100.40949999999999</v>
      </c>
      <c r="CS287" s="10">
        <v>100.3813</v>
      </c>
      <c r="CT287" s="10">
        <v>100.3591</v>
      </c>
      <c r="CU287" s="11">
        <v>100.38330000000001</v>
      </c>
      <c r="CV287" s="9">
        <v>2734264.16</v>
      </c>
      <c r="CW287" s="10">
        <v>100.4064</v>
      </c>
      <c r="CX287" s="10">
        <v>100.38209999999999</v>
      </c>
      <c r="CY287" s="10">
        <v>100.3584</v>
      </c>
      <c r="CZ287" s="11">
        <v>100.3823</v>
      </c>
      <c r="DA287" s="9">
        <v>2878763.16</v>
      </c>
      <c r="DB287" s="10">
        <v>100.39960000000001</v>
      </c>
      <c r="DC287" s="10">
        <v>100.3796</v>
      </c>
      <c r="DD287" s="10">
        <v>100.35469999999999</v>
      </c>
      <c r="DE287" s="11">
        <v>100.3779</v>
      </c>
      <c r="DF287" s="9">
        <v>3056013.76</v>
      </c>
      <c r="DG287" s="10">
        <v>100.3878</v>
      </c>
      <c r="DH287" s="10">
        <v>100.3711</v>
      </c>
      <c r="DI287" s="10">
        <v>100.34739999999999</v>
      </c>
      <c r="DJ287" s="11">
        <v>100.3687</v>
      </c>
      <c r="DK287" s="9">
        <v>3262541.4</v>
      </c>
      <c r="DL287" s="10">
        <v>100.3754</v>
      </c>
      <c r="DM287" s="10">
        <v>100.3651</v>
      </c>
      <c r="DN287" s="10">
        <v>100.33929999999999</v>
      </c>
      <c r="DO287" s="11">
        <v>100.3599</v>
      </c>
      <c r="DP287" s="9">
        <v>3496001.96</v>
      </c>
      <c r="DQ287" s="10">
        <v>100.3668</v>
      </c>
      <c r="DR287" s="10">
        <v>100.36</v>
      </c>
      <c r="DS287" s="10">
        <v>100.33450000000001</v>
      </c>
      <c r="DT287" s="11">
        <v>100.3537</v>
      </c>
      <c r="DU287" s="9">
        <v>3015674.16</v>
      </c>
      <c r="DV287" s="10">
        <v>100.39149999999999</v>
      </c>
      <c r="DW287" s="10">
        <v>100.3546</v>
      </c>
      <c r="DX287" s="10">
        <v>100.3323</v>
      </c>
      <c r="DY287" s="11">
        <v>100.35939999999999</v>
      </c>
      <c r="DZ287" s="9">
        <v>2838352.08</v>
      </c>
      <c r="EA287" s="10">
        <v>100.39790000000001</v>
      </c>
      <c r="EB287" s="10">
        <v>100.3603</v>
      </c>
      <c r="EC287" s="10">
        <v>100.337</v>
      </c>
      <c r="ED287" s="11">
        <v>100.36499999999999</v>
      </c>
      <c r="EE287" s="9">
        <v>2695606.12</v>
      </c>
      <c r="EF287" s="10">
        <v>100.40260000000001</v>
      </c>
      <c r="EG287" s="10">
        <v>100.36620000000001</v>
      </c>
      <c r="EH287" s="10">
        <v>100.34229999999999</v>
      </c>
      <c r="EI287" s="11">
        <v>100.3703</v>
      </c>
      <c r="EJ287" s="9">
        <v>2594863.56</v>
      </c>
      <c r="EK287" s="10">
        <v>100.4058</v>
      </c>
      <c r="EL287" s="10">
        <v>100.3695</v>
      </c>
      <c r="EM287" s="10">
        <v>100.34699999999999</v>
      </c>
      <c r="EN287" s="11">
        <v>100.374</v>
      </c>
      <c r="EO287" s="9">
        <v>2547983</v>
      </c>
      <c r="EP287" s="10">
        <v>100.41070000000001</v>
      </c>
      <c r="EQ287" s="10">
        <v>100.3741</v>
      </c>
      <c r="ER287" s="10">
        <v>100.3533</v>
      </c>
      <c r="ES287" s="11">
        <v>100.3793</v>
      </c>
      <c r="ET287" s="9">
        <v>2559494.3199999998</v>
      </c>
      <c r="EU287" s="10">
        <v>100.41160000000001</v>
      </c>
      <c r="EV287" s="10">
        <v>100.3794</v>
      </c>
      <c r="EW287" s="10">
        <v>100.3565</v>
      </c>
      <c r="EX287" s="11">
        <v>100.3824</v>
      </c>
      <c r="EY287" s="9">
        <v>2623725.6</v>
      </c>
      <c r="EZ287" s="10">
        <v>100.41119999999999</v>
      </c>
      <c r="FA287" s="10">
        <v>100.3826</v>
      </c>
      <c r="FB287" s="10">
        <v>100.36020000000001</v>
      </c>
      <c r="FC287" s="11">
        <v>100.38460000000001</v>
      </c>
      <c r="FD287" s="9">
        <v>2730678.56</v>
      </c>
      <c r="FE287" s="10">
        <v>100.4081</v>
      </c>
      <c r="FF287" s="10">
        <v>100.3822</v>
      </c>
      <c r="FG287" s="10">
        <v>100.3591</v>
      </c>
      <c r="FH287" s="11">
        <v>100.3831</v>
      </c>
      <c r="FI287" s="9">
        <v>2875312.08</v>
      </c>
      <c r="FJ287" s="10">
        <v>100.40049999999999</v>
      </c>
      <c r="FK287" s="10">
        <v>100.3792</v>
      </c>
      <c r="FL287" s="10">
        <v>100.35509999999999</v>
      </c>
      <c r="FM287" s="11">
        <v>100.37820000000001</v>
      </c>
      <c r="FN287" s="9">
        <v>3052928.48</v>
      </c>
      <c r="FO287" s="10">
        <v>100.3884</v>
      </c>
      <c r="FP287" s="10">
        <v>100.372</v>
      </c>
      <c r="FQ287" s="10">
        <v>100.34829999999999</v>
      </c>
      <c r="FR287" s="11">
        <v>100.3695</v>
      </c>
      <c r="FS287" s="9">
        <v>3259773.04</v>
      </c>
      <c r="FT287" s="10">
        <v>100.3768</v>
      </c>
      <c r="FU287" s="10">
        <v>100.3653</v>
      </c>
      <c r="FV287" s="10">
        <v>100.3394</v>
      </c>
      <c r="FW287" s="11">
        <v>100.3605</v>
      </c>
      <c r="FX287" s="9">
        <v>3493571.8</v>
      </c>
      <c r="FY287" s="10">
        <v>100.3673</v>
      </c>
      <c r="FZ287" s="10">
        <v>100.36</v>
      </c>
      <c r="GA287" s="10">
        <v>100.3347</v>
      </c>
      <c r="GB287" s="11">
        <v>100.354</v>
      </c>
    </row>
    <row r="288" spans="2:184" ht="15" customHeight="1">
      <c r="B288" s="122"/>
      <c r="C288" s="73"/>
      <c r="D288" s="8">
        <f t="shared" si="23"/>
        <v>-38</v>
      </c>
      <c r="E288" s="9">
        <v>2855033.12</v>
      </c>
      <c r="F288" s="10">
        <v>99.672899999999998</v>
      </c>
      <c r="G288" s="10">
        <v>99.64</v>
      </c>
      <c r="H288" s="10">
        <v>99.612899999999996</v>
      </c>
      <c r="I288" s="11">
        <v>99.641800000000003</v>
      </c>
      <c r="J288" s="9">
        <v>2687968.52</v>
      </c>
      <c r="K288" s="10">
        <v>99.673599999999993</v>
      </c>
      <c r="L288" s="10">
        <v>99.640799999999999</v>
      </c>
      <c r="M288" s="10">
        <v>99.613900000000001</v>
      </c>
      <c r="N288" s="11">
        <v>99.642700000000005</v>
      </c>
      <c r="O288" s="9">
        <v>2557754.7200000002</v>
      </c>
      <c r="P288" s="10">
        <v>99.676199999999994</v>
      </c>
      <c r="Q288" s="10">
        <v>99.643000000000001</v>
      </c>
      <c r="R288" s="10">
        <v>99.615700000000004</v>
      </c>
      <c r="S288" s="11">
        <v>99.644900000000007</v>
      </c>
      <c r="T288" s="9">
        <v>2473900.08</v>
      </c>
      <c r="U288" s="10">
        <v>99.674899999999994</v>
      </c>
      <c r="V288" s="10">
        <v>99.643699999999995</v>
      </c>
      <c r="W288" s="10">
        <v>99.6173</v>
      </c>
      <c r="X288" s="11">
        <v>99.645200000000003</v>
      </c>
      <c r="Y288" s="9">
        <v>2444890.7999999998</v>
      </c>
      <c r="Z288" s="10">
        <v>99.675700000000006</v>
      </c>
      <c r="AA288" s="10">
        <v>99.644900000000007</v>
      </c>
      <c r="AB288" s="10">
        <v>99.619100000000003</v>
      </c>
      <c r="AC288" s="11">
        <v>99.646500000000003</v>
      </c>
      <c r="AD288" s="9">
        <v>2472958.64</v>
      </c>
      <c r="AE288" s="10">
        <v>99.677199999999999</v>
      </c>
      <c r="AF288" s="10">
        <v>99.649799999999999</v>
      </c>
      <c r="AG288" s="10">
        <v>99.622100000000003</v>
      </c>
      <c r="AH288" s="11">
        <v>99.649600000000007</v>
      </c>
      <c r="AI288" s="9">
        <v>2550497.12</v>
      </c>
      <c r="AJ288" s="10">
        <v>99.677499999999995</v>
      </c>
      <c r="AK288" s="10">
        <v>99.653999999999996</v>
      </c>
      <c r="AL288" s="10">
        <v>99.625200000000007</v>
      </c>
      <c r="AM288" s="11">
        <v>99.652199999999993</v>
      </c>
      <c r="AN288" s="9">
        <v>2668807.7599999998</v>
      </c>
      <c r="AO288" s="10">
        <v>99.6751</v>
      </c>
      <c r="AP288" s="10">
        <v>99.655799999999999</v>
      </c>
      <c r="AQ288" s="10">
        <v>99.628600000000006</v>
      </c>
      <c r="AR288" s="11">
        <v>99.653099999999995</v>
      </c>
      <c r="AS288" s="9">
        <v>2822682.8</v>
      </c>
      <c r="AT288" s="10">
        <v>99.672399999999996</v>
      </c>
      <c r="AU288" s="10">
        <v>99.657499999999999</v>
      </c>
      <c r="AV288" s="10">
        <v>99.63</v>
      </c>
      <c r="AW288" s="11">
        <v>99.653300000000002</v>
      </c>
      <c r="AX288" s="9">
        <v>3008136.28</v>
      </c>
      <c r="AY288" s="10">
        <v>99.671199999999999</v>
      </c>
      <c r="AZ288" s="10">
        <v>99.660200000000003</v>
      </c>
      <c r="BA288" s="10">
        <v>99.632599999999996</v>
      </c>
      <c r="BB288" s="11">
        <v>99.654600000000002</v>
      </c>
      <c r="BC288" s="9">
        <v>3222873.8</v>
      </c>
      <c r="BD288" s="10">
        <v>99.668099999999995</v>
      </c>
      <c r="BE288" s="10">
        <v>99.664000000000001</v>
      </c>
      <c r="BF288" s="10">
        <v>99.635400000000004</v>
      </c>
      <c r="BG288" s="11">
        <v>99.655799999999999</v>
      </c>
      <c r="BH288" s="9">
        <v>3464984.04</v>
      </c>
      <c r="BI288" s="10">
        <v>99.666399999999996</v>
      </c>
      <c r="BJ288" s="10">
        <v>99.667500000000004</v>
      </c>
      <c r="BK288" s="10">
        <v>99.638499999999993</v>
      </c>
      <c r="BL288" s="11">
        <v>99.657399999999996</v>
      </c>
      <c r="BM288" s="9">
        <v>2863361.92</v>
      </c>
      <c r="BN288" s="10">
        <v>99.673100000000005</v>
      </c>
      <c r="BO288" s="10">
        <v>99.640600000000006</v>
      </c>
      <c r="BP288" s="10">
        <v>99.611900000000006</v>
      </c>
      <c r="BQ288" s="11">
        <v>99.641800000000003</v>
      </c>
      <c r="BR288" s="9">
        <v>2697054.76</v>
      </c>
      <c r="BS288" s="10">
        <v>99.674599999999998</v>
      </c>
      <c r="BT288" s="10">
        <v>99.641300000000001</v>
      </c>
      <c r="BU288" s="10">
        <v>99.613799999999998</v>
      </c>
      <c r="BV288" s="11">
        <v>99.643199999999993</v>
      </c>
      <c r="BW288" s="9">
        <v>2567247.88</v>
      </c>
      <c r="BX288" s="10">
        <v>99.6755</v>
      </c>
      <c r="BY288" s="10">
        <v>99.642200000000003</v>
      </c>
      <c r="BZ288" s="10">
        <v>99.614800000000002</v>
      </c>
      <c r="CA288" s="11">
        <v>99.644099999999995</v>
      </c>
      <c r="CB288" s="9">
        <v>2483984.16</v>
      </c>
      <c r="CC288" s="10">
        <v>99.674999999999997</v>
      </c>
      <c r="CD288" s="10">
        <v>99.643199999999993</v>
      </c>
      <c r="CE288" s="10">
        <v>99.616600000000005</v>
      </c>
      <c r="CF288" s="11">
        <v>99.644900000000007</v>
      </c>
      <c r="CG288" s="9">
        <v>2456429.44</v>
      </c>
      <c r="CH288" s="10">
        <v>99.676199999999994</v>
      </c>
      <c r="CI288" s="10">
        <v>99.645600000000002</v>
      </c>
      <c r="CJ288" s="10">
        <v>99.618300000000005</v>
      </c>
      <c r="CK288" s="11">
        <v>99.646600000000007</v>
      </c>
      <c r="CL288" s="9">
        <v>2486303.4</v>
      </c>
      <c r="CM288" s="10">
        <v>99.676299999999998</v>
      </c>
      <c r="CN288" s="10">
        <v>99.648600000000002</v>
      </c>
      <c r="CO288" s="10">
        <v>99.621499999999997</v>
      </c>
      <c r="CP288" s="11">
        <v>99.648700000000005</v>
      </c>
      <c r="CQ288" s="9">
        <v>2566131</v>
      </c>
      <c r="CR288" s="10">
        <v>99.677000000000007</v>
      </c>
      <c r="CS288" s="10">
        <v>99.653899999999993</v>
      </c>
      <c r="CT288" s="10">
        <v>99.625799999999998</v>
      </c>
      <c r="CU288" s="11">
        <v>99.652199999999993</v>
      </c>
      <c r="CV288" s="9">
        <v>2686527.36</v>
      </c>
      <c r="CW288" s="10">
        <v>99.674400000000006</v>
      </c>
      <c r="CX288" s="10">
        <v>99.655199999999994</v>
      </c>
      <c r="CY288" s="10">
        <v>99.628399999999999</v>
      </c>
      <c r="CZ288" s="11">
        <v>99.652600000000007</v>
      </c>
      <c r="DA288" s="9">
        <v>2843778.36</v>
      </c>
      <c r="DB288" s="10">
        <v>99.673599999999993</v>
      </c>
      <c r="DC288" s="10">
        <v>99.657899999999998</v>
      </c>
      <c r="DD288" s="10">
        <v>99.630499999999998</v>
      </c>
      <c r="DE288" s="11">
        <v>99.653899999999993</v>
      </c>
      <c r="DF288" s="9">
        <v>3033103.88</v>
      </c>
      <c r="DG288" s="10">
        <v>99.671000000000006</v>
      </c>
      <c r="DH288" s="10">
        <v>99.660399999999996</v>
      </c>
      <c r="DI288" s="10">
        <v>99.631</v>
      </c>
      <c r="DJ288" s="11">
        <v>99.6541</v>
      </c>
      <c r="DK288" s="9">
        <v>3251216.92</v>
      </c>
      <c r="DL288" s="10">
        <v>99.668300000000002</v>
      </c>
      <c r="DM288" s="10">
        <v>99.664000000000001</v>
      </c>
      <c r="DN288" s="10">
        <v>99.635300000000001</v>
      </c>
      <c r="DO288" s="11">
        <v>99.655900000000003</v>
      </c>
      <c r="DP288" s="9">
        <v>3494739.32</v>
      </c>
      <c r="DQ288" s="10">
        <v>99.665300000000002</v>
      </c>
      <c r="DR288" s="10">
        <v>99.666300000000007</v>
      </c>
      <c r="DS288" s="10">
        <v>99.637699999999995</v>
      </c>
      <c r="DT288" s="11">
        <v>99.656400000000005</v>
      </c>
      <c r="DU288" s="9">
        <v>2859755.68</v>
      </c>
      <c r="DV288" s="10">
        <v>99.6738</v>
      </c>
      <c r="DW288" s="10">
        <v>99.641199999999998</v>
      </c>
      <c r="DX288" s="10">
        <v>99.611999999999995</v>
      </c>
      <c r="DY288" s="11">
        <v>99.642200000000003</v>
      </c>
      <c r="DZ288" s="9">
        <v>2693005.16</v>
      </c>
      <c r="EA288" s="10">
        <v>99.6755</v>
      </c>
      <c r="EB288" s="10">
        <v>99.641000000000005</v>
      </c>
      <c r="EC288" s="10">
        <v>99.613900000000001</v>
      </c>
      <c r="ED288" s="11">
        <v>99.6434</v>
      </c>
      <c r="EE288" s="9">
        <v>2562979.2799999998</v>
      </c>
      <c r="EF288" s="10">
        <v>99.676000000000002</v>
      </c>
      <c r="EG288" s="10">
        <v>99.643500000000003</v>
      </c>
      <c r="EH288" s="10">
        <v>99.614599999999996</v>
      </c>
      <c r="EI288" s="11">
        <v>99.644599999999997</v>
      </c>
      <c r="EJ288" s="9">
        <v>2479788.6800000002</v>
      </c>
      <c r="EK288" s="10">
        <v>99.675600000000003</v>
      </c>
      <c r="EL288" s="10">
        <v>99.643500000000003</v>
      </c>
      <c r="EM288" s="10">
        <v>99.617000000000004</v>
      </c>
      <c r="EN288" s="11">
        <v>99.645300000000006</v>
      </c>
      <c r="EO288" s="9">
        <v>2452386.52</v>
      </c>
      <c r="EP288" s="10">
        <v>99.676900000000003</v>
      </c>
      <c r="EQ288" s="10">
        <v>99.645799999999994</v>
      </c>
      <c r="ER288" s="10">
        <v>99.618799999999993</v>
      </c>
      <c r="ES288" s="11">
        <v>99.647099999999995</v>
      </c>
      <c r="ET288" s="9">
        <v>2482469.04</v>
      </c>
      <c r="EU288" s="10">
        <v>99.677000000000007</v>
      </c>
      <c r="EV288" s="10">
        <v>99.649500000000003</v>
      </c>
      <c r="EW288" s="10">
        <v>99.621899999999997</v>
      </c>
      <c r="EX288" s="11">
        <v>99.6494</v>
      </c>
      <c r="EY288" s="9">
        <v>2562314.96</v>
      </c>
      <c r="EZ288" s="10">
        <v>99.676199999999994</v>
      </c>
      <c r="FA288" s="10">
        <v>99.653800000000004</v>
      </c>
      <c r="FB288" s="10">
        <v>99.625900000000001</v>
      </c>
      <c r="FC288" s="11">
        <v>99.651899999999998</v>
      </c>
      <c r="FD288" s="9">
        <v>2682956.84</v>
      </c>
      <c r="FE288" s="10">
        <v>99.674800000000005</v>
      </c>
      <c r="FF288" s="10">
        <v>99.656700000000001</v>
      </c>
      <c r="FG288" s="10">
        <v>99.628</v>
      </c>
      <c r="FH288" s="11">
        <v>99.653099999999995</v>
      </c>
      <c r="FI288" s="9">
        <v>2840407.8</v>
      </c>
      <c r="FJ288" s="10">
        <v>99.673000000000002</v>
      </c>
      <c r="FK288" s="10">
        <v>99.6584</v>
      </c>
      <c r="FL288" s="10">
        <v>99.630399999999995</v>
      </c>
      <c r="FM288" s="11">
        <v>99.653899999999993</v>
      </c>
      <c r="FN288" s="9">
        <v>3030061.04</v>
      </c>
      <c r="FO288" s="10">
        <v>99.670900000000003</v>
      </c>
      <c r="FP288" s="10">
        <v>99.660600000000002</v>
      </c>
      <c r="FQ288" s="10">
        <v>99.631399999999999</v>
      </c>
      <c r="FR288" s="11">
        <v>99.654300000000006</v>
      </c>
      <c r="FS288" s="9">
        <v>3248416.32</v>
      </c>
      <c r="FT288" s="10">
        <v>99.667900000000003</v>
      </c>
      <c r="FU288" s="10">
        <v>99.663700000000006</v>
      </c>
      <c r="FV288" s="10">
        <v>99.635400000000004</v>
      </c>
      <c r="FW288" s="11">
        <v>99.655600000000007</v>
      </c>
      <c r="FX288" s="9">
        <v>3492284.52</v>
      </c>
      <c r="FY288" s="10">
        <v>99.665000000000006</v>
      </c>
      <c r="FZ288" s="10">
        <v>99.667199999999994</v>
      </c>
      <c r="GA288" s="10">
        <v>99.637500000000003</v>
      </c>
      <c r="GB288" s="11">
        <v>99.656599999999997</v>
      </c>
    </row>
    <row r="289" spans="2:184" ht="15" customHeight="1">
      <c r="B289" s="122"/>
      <c r="C289" s="73"/>
      <c r="D289" s="8">
        <f t="shared" si="23"/>
        <v>-36</v>
      </c>
      <c r="E289" s="9">
        <v>2692526.56</v>
      </c>
      <c r="F289" s="10">
        <v>97.528099999999995</v>
      </c>
      <c r="G289" s="10">
        <v>97.488299999999995</v>
      </c>
      <c r="H289" s="10">
        <v>97.466399999999993</v>
      </c>
      <c r="I289" s="11">
        <v>97.494200000000006</v>
      </c>
      <c r="J289" s="9">
        <v>2535239.3199999998</v>
      </c>
      <c r="K289" s="10">
        <v>97.531700000000001</v>
      </c>
      <c r="L289" s="10">
        <v>97.491600000000005</v>
      </c>
      <c r="M289" s="10">
        <v>97.468599999999995</v>
      </c>
      <c r="N289" s="11">
        <v>97.497200000000007</v>
      </c>
      <c r="O289" s="9">
        <v>2414799.92</v>
      </c>
      <c r="P289" s="10">
        <v>97.533600000000007</v>
      </c>
      <c r="Q289" s="10">
        <v>97.493600000000001</v>
      </c>
      <c r="R289" s="10">
        <v>97.471100000000007</v>
      </c>
      <c r="S289" s="11">
        <v>97.499399999999994</v>
      </c>
      <c r="T289" s="9">
        <v>2341480.84</v>
      </c>
      <c r="U289" s="10">
        <v>97.534700000000001</v>
      </c>
      <c r="V289" s="10">
        <v>97.493799999999993</v>
      </c>
      <c r="W289" s="10">
        <v>97.474199999999996</v>
      </c>
      <c r="X289" s="11">
        <v>97.500799999999998</v>
      </c>
      <c r="Y289" s="9">
        <v>2323872.08</v>
      </c>
      <c r="Z289" s="10">
        <v>97.535499999999999</v>
      </c>
      <c r="AA289" s="10">
        <v>97.497799999999998</v>
      </c>
      <c r="AB289" s="10">
        <v>97.475700000000003</v>
      </c>
      <c r="AC289" s="11">
        <v>97.502899999999997</v>
      </c>
      <c r="AD289" s="9">
        <v>2360949.52</v>
      </c>
      <c r="AE289" s="10">
        <v>97.532399999999996</v>
      </c>
      <c r="AF289" s="10">
        <v>97.497500000000002</v>
      </c>
      <c r="AG289" s="10">
        <v>97.475899999999996</v>
      </c>
      <c r="AH289" s="11">
        <v>97.501900000000006</v>
      </c>
      <c r="AI289" s="9">
        <v>2444057.56</v>
      </c>
      <c r="AJ289" s="10">
        <v>97.528099999999995</v>
      </c>
      <c r="AK289" s="10">
        <v>97.495900000000006</v>
      </c>
      <c r="AL289" s="10">
        <v>97.473799999999997</v>
      </c>
      <c r="AM289" s="11">
        <v>97.499200000000002</v>
      </c>
      <c r="AN289" s="9">
        <v>2566218.3199999998</v>
      </c>
      <c r="AO289" s="10">
        <v>97.523300000000006</v>
      </c>
      <c r="AP289" s="10">
        <v>97.495599999999996</v>
      </c>
      <c r="AQ289" s="10">
        <v>97.472499999999997</v>
      </c>
      <c r="AR289" s="11">
        <v>97.497100000000003</v>
      </c>
      <c r="AS289" s="9">
        <v>2722474.76</v>
      </c>
      <c r="AT289" s="10">
        <v>97.519300000000001</v>
      </c>
      <c r="AU289" s="10">
        <v>97.493499999999997</v>
      </c>
      <c r="AV289" s="10">
        <v>97.469700000000003</v>
      </c>
      <c r="AW289" s="11">
        <v>97.494100000000003</v>
      </c>
      <c r="AX289" s="9">
        <v>2909504.68</v>
      </c>
      <c r="AY289" s="10">
        <v>97.513300000000001</v>
      </c>
      <c r="AZ289" s="10">
        <v>97.492800000000003</v>
      </c>
      <c r="BA289" s="10">
        <v>97.467799999999997</v>
      </c>
      <c r="BB289" s="11">
        <v>97.491299999999995</v>
      </c>
      <c r="BC289" s="9">
        <v>3125078.56</v>
      </c>
      <c r="BD289" s="10">
        <v>97.508799999999994</v>
      </c>
      <c r="BE289" s="10">
        <v>97.493200000000002</v>
      </c>
      <c r="BF289" s="10">
        <v>97.468800000000002</v>
      </c>
      <c r="BG289" s="11">
        <v>97.490200000000002</v>
      </c>
      <c r="BH289" s="9">
        <v>3366498.8</v>
      </c>
      <c r="BI289" s="10">
        <v>97.5047</v>
      </c>
      <c r="BJ289" s="10">
        <v>97.493499999999997</v>
      </c>
      <c r="BK289" s="10">
        <v>97.468599999999995</v>
      </c>
      <c r="BL289" s="11">
        <v>97.488900000000001</v>
      </c>
      <c r="BM289" s="9">
        <v>2700948.68</v>
      </c>
      <c r="BN289" s="10">
        <v>97.526600000000002</v>
      </c>
      <c r="BO289" s="10">
        <v>97.488200000000006</v>
      </c>
      <c r="BP289" s="10">
        <v>97.465199999999996</v>
      </c>
      <c r="BQ289" s="11">
        <v>97.493300000000005</v>
      </c>
      <c r="BR289" s="9">
        <v>2544337.4</v>
      </c>
      <c r="BS289" s="10">
        <v>97.532200000000003</v>
      </c>
      <c r="BT289" s="10">
        <v>97.49</v>
      </c>
      <c r="BU289" s="10">
        <v>97.467399999999998</v>
      </c>
      <c r="BV289" s="11">
        <v>97.496499999999997</v>
      </c>
      <c r="BW289" s="9">
        <v>2424170.2000000002</v>
      </c>
      <c r="BX289" s="10">
        <v>97.533900000000003</v>
      </c>
      <c r="BY289" s="10">
        <v>97.492500000000007</v>
      </c>
      <c r="BZ289" s="10">
        <v>97.47</v>
      </c>
      <c r="CA289" s="11">
        <v>97.498699999999999</v>
      </c>
      <c r="CB289" s="9">
        <v>2351166.52</v>
      </c>
      <c r="CC289" s="10">
        <v>97.534700000000001</v>
      </c>
      <c r="CD289" s="10">
        <v>97.494299999999996</v>
      </c>
      <c r="CE289" s="10">
        <v>97.474299999999999</v>
      </c>
      <c r="CF289" s="11">
        <v>97.501000000000005</v>
      </c>
      <c r="CG289" s="9">
        <v>2334802.04</v>
      </c>
      <c r="CH289" s="10">
        <v>97.534199999999998</v>
      </c>
      <c r="CI289" s="10">
        <v>97.496899999999997</v>
      </c>
      <c r="CJ289" s="10">
        <v>97.475200000000001</v>
      </c>
      <c r="CK289" s="11">
        <v>97.501999999999995</v>
      </c>
      <c r="CL289" s="9">
        <v>2373941.92</v>
      </c>
      <c r="CM289" s="10">
        <v>97.533600000000007</v>
      </c>
      <c r="CN289" s="10">
        <v>97.496799999999993</v>
      </c>
      <c r="CO289" s="10">
        <v>97.476200000000006</v>
      </c>
      <c r="CP289" s="11">
        <v>97.502099999999999</v>
      </c>
      <c r="CQ289" s="9">
        <v>2459529.04</v>
      </c>
      <c r="CR289" s="10">
        <v>97.527699999999996</v>
      </c>
      <c r="CS289" s="10">
        <v>97.497200000000007</v>
      </c>
      <c r="CT289" s="10">
        <v>97.473799999999997</v>
      </c>
      <c r="CU289" s="11">
        <v>97.499499999999998</v>
      </c>
      <c r="CV289" s="9">
        <v>2583992.56</v>
      </c>
      <c r="CW289" s="10">
        <v>97.523200000000003</v>
      </c>
      <c r="CX289" s="10">
        <v>97.497600000000006</v>
      </c>
      <c r="CY289" s="10">
        <v>97.472499999999997</v>
      </c>
      <c r="CZ289" s="11">
        <v>97.497699999999995</v>
      </c>
      <c r="DA289" s="9">
        <v>2743868.64</v>
      </c>
      <c r="DB289" s="10">
        <v>97.519099999999995</v>
      </c>
      <c r="DC289" s="10">
        <v>97.494600000000005</v>
      </c>
      <c r="DD289" s="10">
        <v>97.470299999999995</v>
      </c>
      <c r="DE289" s="11">
        <v>97.494600000000005</v>
      </c>
      <c r="DF289" s="9">
        <v>2934987.32</v>
      </c>
      <c r="DG289" s="10">
        <v>97.513300000000001</v>
      </c>
      <c r="DH289" s="10">
        <v>97.492199999999997</v>
      </c>
      <c r="DI289" s="10">
        <v>97.468999999999994</v>
      </c>
      <c r="DJ289" s="11">
        <v>97.491500000000002</v>
      </c>
      <c r="DK289" s="9">
        <v>3154118.12</v>
      </c>
      <c r="DL289" s="10">
        <v>97.508600000000001</v>
      </c>
      <c r="DM289" s="10">
        <v>97.494299999999996</v>
      </c>
      <c r="DN289" s="10">
        <v>97.468599999999995</v>
      </c>
      <c r="DO289" s="11">
        <v>97.490399999999994</v>
      </c>
      <c r="DP289" s="9">
        <v>3397006.2</v>
      </c>
      <c r="DQ289" s="10">
        <v>97.502700000000004</v>
      </c>
      <c r="DR289" s="10">
        <v>97.494299999999996</v>
      </c>
      <c r="DS289" s="10">
        <v>97.468999999999994</v>
      </c>
      <c r="DT289" s="11">
        <v>97.488600000000005</v>
      </c>
      <c r="DU289" s="9">
        <v>2697246.68</v>
      </c>
      <c r="DV289" s="10">
        <v>97.527900000000002</v>
      </c>
      <c r="DW289" s="10">
        <v>97.487899999999996</v>
      </c>
      <c r="DX289" s="10">
        <v>97.465100000000007</v>
      </c>
      <c r="DY289" s="11">
        <v>97.493600000000001</v>
      </c>
      <c r="DZ289" s="9">
        <v>2540229.2799999998</v>
      </c>
      <c r="EA289" s="10">
        <v>97.530799999999999</v>
      </c>
      <c r="EB289" s="10">
        <v>97.490099999999998</v>
      </c>
      <c r="EC289" s="10">
        <v>97.468199999999996</v>
      </c>
      <c r="ED289" s="11">
        <v>97.496300000000005</v>
      </c>
      <c r="EE289" s="9">
        <v>2419990.52</v>
      </c>
      <c r="EF289" s="10">
        <v>97.533299999999997</v>
      </c>
      <c r="EG289" s="10">
        <v>97.493200000000002</v>
      </c>
      <c r="EH289" s="10">
        <v>97.470200000000006</v>
      </c>
      <c r="EI289" s="11">
        <v>97.498800000000003</v>
      </c>
      <c r="EJ289" s="9">
        <v>2347042.7200000002</v>
      </c>
      <c r="EK289" s="10">
        <v>97.5351</v>
      </c>
      <c r="EL289" s="10">
        <v>97.494500000000002</v>
      </c>
      <c r="EM289" s="10">
        <v>97.472499999999997</v>
      </c>
      <c r="EN289" s="11">
        <v>97.500600000000006</v>
      </c>
      <c r="EO289" s="9">
        <v>2330940.2400000002</v>
      </c>
      <c r="EP289" s="10">
        <v>97.534700000000001</v>
      </c>
      <c r="EQ289" s="10">
        <v>97.497</v>
      </c>
      <c r="ER289" s="10">
        <v>97.474999999999994</v>
      </c>
      <c r="ES289" s="11">
        <v>97.502200000000002</v>
      </c>
      <c r="ET289" s="9">
        <v>2370121.88</v>
      </c>
      <c r="EU289" s="10">
        <v>97.533699999999996</v>
      </c>
      <c r="EV289" s="10">
        <v>97.497299999999996</v>
      </c>
      <c r="EW289" s="10">
        <v>97.476600000000005</v>
      </c>
      <c r="EX289" s="11">
        <v>97.502499999999998</v>
      </c>
      <c r="EY289" s="9">
        <v>2455777.04</v>
      </c>
      <c r="EZ289" s="10">
        <v>97.527900000000002</v>
      </c>
      <c r="FA289" s="10">
        <v>97.497699999999995</v>
      </c>
      <c r="FB289" s="10">
        <v>97.473399999999998</v>
      </c>
      <c r="FC289" s="11">
        <v>97.499600000000001</v>
      </c>
      <c r="FD289" s="9">
        <v>2580374.96</v>
      </c>
      <c r="FE289" s="10">
        <v>97.523300000000006</v>
      </c>
      <c r="FF289" s="10">
        <v>97.495500000000007</v>
      </c>
      <c r="FG289" s="10">
        <v>97.472399999999993</v>
      </c>
      <c r="FH289" s="11">
        <v>97.497</v>
      </c>
      <c r="FI289" s="9">
        <v>2740409.52</v>
      </c>
      <c r="FJ289" s="10">
        <v>97.518900000000002</v>
      </c>
      <c r="FK289" s="10">
        <v>97.492999999999995</v>
      </c>
      <c r="FL289" s="10">
        <v>97.470399999999998</v>
      </c>
      <c r="FM289" s="11">
        <v>97.494</v>
      </c>
      <c r="FN289" s="9">
        <v>2931915.16</v>
      </c>
      <c r="FO289" s="10">
        <v>97.512900000000002</v>
      </c>
      <c r="FP289" s="10">
        <v>97.491900000000001</v>
      </c>
      <c r="FQ289" s="10">
        <v>97.467100000000002</v>
      </c>
      <c r="FR289" s="11">
        <v>97.490600000000001</v>
      </c>
      <c r="FS289" s="9">
        <v>3151382.32</v>
      </c>
      <c r="FT289" s="10">
        <v>97.508499999999998</v>
      </c>
      <c r="FU289" s="10">
        <v>97.492599999999996</v>
      </c>
      <c r="FV289" s="10">
        <v>97.468800000000002</v>
      </c>
      <c r="FW289" s="11">
        <v>97.49</v>
      </c>
      <c r="FX289" s="9">
        <v>3394555.28</v>
      </c>
      <c r="FY289" s="10">
        <v>97.504900000000006</v>
      </c>
      <c r="FZ289" s="10">
        <v>97.493499999999997</v>
      </c>
      <c r="GA289" s="10">
        <v>97.469499999999996</v>
      </c>
      <c r="GB289" s="11">
        <v>97.4893</v>
      </c>
    </row>
    <row r="290" spans="2:184" ht="15" customHeight="1">
      <c r="B290" s="122"/>
      <c r="C290" s="73"/>
      <c r="D290" s="8">
        <f t="shared" si="23"/>
        <v>-34</v>
      </c>
      <c r="E290" s="9">
        <v>2527286.52</v>
      </c>
      <c r="F290" s="10">
        <v>95.875900000000001</v>
      </c>
      <c r="G290" s="10">
        <v>95.836100000000002</v>
      </c>
      <c r="H290" s="10">
        <v>95.811599999999999</v>
      </c>
      <c r="I290" s="11">
        <v>95.841099999999997</v>
      </c>
      <c r="J290" s="9">
        <v>2381406.12</v>
      </c>
      <c r="K290" s="10">
        <v>95.877700000000004</v>
      </c>
      <c r="L290" s="10">
        <v>95.836399999999998</v>
      </c>
      <c r="M290" s="10">
        <v>95.813900000000004</v>
      </c>
      <c r="N290" s="11">
        <v>95.842600000000004</v>
      </c>
      <c r="O290" s="9">
        <v>2272010.6800000002</v>
      </c>
      <c r="P290" s="10">
        <v>95.881699999999995</v>
      </c>
      <c r="Q290" s="10">
        <v>95.836399999999998</v>
      </c>
      <c r="R290" s="10">
        <v>95.814999999999998</v>
      </c>
      <c r="S290" s="11">
        <v>95.844300000000004</v>
      </c>
      <c r="T290" s="9">
        <v>2211782.88</v>
      </c>
      <c r="U290" s="10">
        <v>95.88</v>
      </c>
      <c r="V290" s="10">
        <v>95.838700000000003</v>
      </c>
      <c r="W290" s="10">
        <v>95.815100000000001</v>
      </c>
      <c r="X290" s="11">
        <v>95.844499999999996</v>
      </c>
      <c r="Y290" s="9">
        <v>2208087.64</v>
      </c>
      <c r="Z290" s="10">
        <v>95.880600000000001</v>
      </c>
      <c r="AA290" s="10">
        <v>95.839699999999993</v>
      </c>
      <c r="AB290" s="10">
        <v>95.817599999999999</v>
      </c>
      <c r="AC290" s="11">
        <v>95.8459</v>
      </c>
      <c r="AD290" s="9">
        <v>2256378.7599999998</v>
      </c>
      <c r="AE290" s="10">
        <v>95.879000000000005</v>
      </c>
      <c r="AF290" s="10">
        <v>95.840400000000002</v>
      </c>
      <c r="AG290" s="10">
        <v>95.817400000000006</v>
      </c>
      <c r="AH290" s="11">
        <v>95.845500000000001</v>
      </c>
      <c r="AI290" s="9">
        <v>2347681.2799999998</v>
      </c>
      <c r="AJ290" s="10">
        <v>95.877799999999993</v>
      </c>
      <c r="AK290" s="10">
        <v>95.8416</v>
      </c>
      <c r="AL290" s="10">
        <v>95.818399999999997</v>
      </c>
      <c r="AM290" s="11">
        <v>95.845799999999997</v>
      </c>
      <c r="AN290" s="9">
        <v>2476136.84</v>
      </c>
      <c r="AO290" s="10">
        <v>95.874499999999998</v>
      </c>
      <c r="AP290" s="10">
        <v>95.8416</v>
      </c>
      <c r="AQ290" s="10">
        <v>95.819400000000002</v>
      </c>
      <c r="AR290" s="11">
        <v>95.845100000000002</v>
      </c>
      <c r="AS290" s="9">
        <v>2637619.2400000002</v>
      </c>
      <c r="AT290" s="10">
        <v>95.871399999999994</v>
      </c>
      <c r="AU290" s="10">
        <v>95.8416</v>
      </c>
      <c r="AV290" s="10">
        <v>95.818600000000004</v>
      </c>
      <c r="AW290" s="11">
        <v>95.843800000000002</v>
      </c>
      <c r="AX290" s="9">
        <v>2828995.8</v>
      </c>
      <c r="AY290" s="10">
        <v>95.867900000000006</v>
      </c>
      <c r="AZ290" s="10">
        <v>95.842399999999998</v>
      </c>
      <c r="BA290" s="10">
        <v>95.819199999999995</v>
      </c>
      <c r="BB290" s="11">
        <v>95.843100000000007</v>
      </c>
      <c r="BC290" s="9">
        <v>3047890.04</v>
      </c>
      <c r="BD290" s="10">
        <v>95.863500000000002</v>
      </c>
      <c r="BE290" s="10">
        <v>95.843000000000004</v>
      </c>
      <c r="BF290" s="10">
        <v>95.819800000000001</v>
      </c>
      <c r="BG290" s="11">
        <v>95.841999999999999</v>
      </c>
      <c r="BH290" s="9">
        <v>3290424.56</v>
      </c>
      <c r="BI290" s="10">
        <v>95.861000000000004</v>
      </c>
      <c r="BJ290" s="10">
        <v>95.844899999999996</v>
      </c>
      <c r="BK290" s="10">
        <v>95.821299999999994</v>
      </c>
      <c r="BL290" s="11">
        <v>95.842399999999998</v>
      </c>
      <c r="BM290" s="9">
        <v>2535880.44</v>
      </c>
      <c r="BN290" s="10">
        <v>95.875500000000002</v>
      </c>
      <c r="BO290" s="10">
        <v>95.835999999999999</v>
      </c>
      <c r="BP290" s="10">
        <v>95.811199999999999</v>
      </c>
      <c r="BQ290" s="11">
        <v>95.840800000000002</v>
      </c>
      <c r="BR290" s="9">
        <v>2390599.36</v>
      </c>
      <c r="BS290" s="10">
        <v>95.879400000000004</v>
      </c>
      <c r="BT290" s="10">
        <v>95.836299999999994</v>
      </c>
      <c r="BU290" s="10">
        <v>95.813100000000006</v>
      </c>
      <c r="BV290" s="11">
        <v>95.8429</v>
      </c>
      <c r="BW290" s="9">
        <v>2281280.16</v>
      </c>
      <c r="BX290" s="10">
        <v>95.880399999999995</v>
      </c>
      <c r="BY290" s="10">
        <v>95.836500000000001</v>
      </c>
      <c r="BZ290" s="10">
        <v>95.814800000000005</v>
      </c>
      <c r="CA290" s="11">
        <v>95.843800000000002</v>
      </c>
      <c r="CB290" s="9">
        <v>2221269.12</v>
      </c>
      <c r="CC290" s="10">
        <v>95.880399999999995</v>
      </c>
      <c r="CD290" s="10">
        <v>95.839100000000002</v>
      </c>
      <c r="CE290" s="10">
        <v>95.815200000000004</v>
      </c>
      <c r="CF290" s="11">
        <v>95.844800000000006</v>
      </c>
      <c r="CG290" s="9">
        <v>2218920.64</v>
      </c>
      <c r="CH290" s="10">
        <v>95.879599999999996</v>
      </c>
      <c r="CI290" s="10">
        <v>95.84</v>
      </c>
      <c r="CJ290" s="10">
        <v>95.817599999999999</v>
      </c>
      <c r="CK290" s="11">
        <v>95.845699999999994</v>
      </c>
      <c r="CL290" s="9">
        <v>2269411.6800000002</v>
      </c>
      <c r="CM290" s="10">
        <v>95.878699999999995</v>
      </c>
      <c r="CN290" s="10">
        <v>95.840900000000005</v>
      </c>
      <c r="CO290" s="10">
        <v>95.817999999999998</v>
      </c>
      <c r="CP290" s="11">
        <v>95.845799999999997</v>
      </c>
      <c r="CQ290" s="9">
        <v>2363392</v>
      </c>
      <c r="CR290" s="10">
        <v>95.8767</v>
      </c>
      <c r="CS290" s="10">
        <v>95.841099999999997</v>
      </c>
      <c r="CT290" s="10">
        <v>95.819199999999995</v>
      </c>
      <c r="CU290" s="11">
        <v>95.845600000000005</v>
      </c>
      <c r="CV290" s="9">
        <v>2494453.2799999998</v>
      </c>
      <c r="CW290" s="10">
        <v>95.874399999999994</v>
      </c>
      <c r="CX290" s="10">
        <v>95.8416</v>
      </c>
      <c r="CY290" s="10">
        <v>95.818100000000001</v>
      </c>
      <c r="CZ290" s="11">
        <v>95.844700000000003</v>
      </c>
      <c r="DA290" s="9">
        <v>2659727.16</v>
      </c>
      <c r="DB290" s="10">
        <v>95.870900000000006</v>
      </c>
      <c r="DC290" s="10">
        <v>95.841399999999993</v>
      </c>
      <c r="DD290" s="10">
        <v>95.817899999999995</v>
      </c>
      <c r="DE290" s="11">
        <v>95.843299999999999</v>
      </c>
      <c r="DF290" s="9">
        <v>2855554.56</v>
      </c>
      <c r="DG290" s="10">
        <v>95.867699999999999</v>
      </c>
      <c r="DH290" s="10">
        <v>95.842600000000004</v>
      </c>
      <c r="DI290" s="10">
        <v>95.818600000000004</v>
      </c>
      <c r="DJ290" s="11">
        <v>95.8429</v>
      </c>
      <c r="DK290" s="9">
        <v>3078237.76</v>
      </c>
      <c r="DL290" s="10">
        <v>95.864599999999996</v>
      </c>
      <c r="DM290" s="10">
        <v>95.843800000000002</v>
      </c>
      <c r="DN290" s="10">
        <v>95.820099999999996</v>
      </c>
      <c r="DO290" s="11">
        <v>95.842799999999997</v>
      </c>
      <c r="DP290" s="9">
        <v>3322392.72</v>
      </c>
      <c r="DQ290" s="10">
        <v>95.861099999999993</v>
      </c>
      <c r="DR290" s="10">
        <v>95.845299999999995</v>
      </c>
      <c r="DS290" s="10">
        <v>95.820999999999998</v>
      </c>
      <c r="DT290" s="11">
        <v>95.842399999999998</v>
      </c>
      <c r="DU290" s="9">
        <v>2532098.7599999998</v>
      </c>
      <c r="DV290" s="10">
        <v>95.877399999999994</v>
      </c>
      <c r="DW290" s="10">
        <v>95.835999999999999</v>
      </c>
      <c r="DX290" s="10">
        <v>95.811700000000002</v>
      </c>
      <c r="DY290" s="11">
        <v>95.8416</v>
      </c>
      <c r="DZ290" s="9">
        <v>2386488.4</v>
      </c>
      <c r="EA290" s="10">
        <v>95.878799999999998</v>
      </c>
      <c r="EB290" s="10">
        <v>95.835800000000006</v>
      </c>
      <c r="EC290" s="10">
        <v>95.812600000000003</v>
      </c>
      <c r="ED290" s="11">
        <v>95.842299999999994</v>
      </c>
      <c r="EE290" s="9">
        <v>2277125</v>
      </c>
      <c r="EF290" s="10">
        <v>95.879599999999996</v>
      </c>
      <c r="EG290" s="10">
        <v>95.836600000000004</v>
      </c>
      <c r="EH290" s="10">
        <v>95.814999999999998</v>
      </c>
      <c r="EI290" s="11">
        <v>95.843699999999998</v>
      </c>
      <c r="EJ290" s="9">
        <v>2217315.84</v>
      </c>
      <c r="EK290" s="10">
        <v>95.879800000000003</v>
      </c>
      <c r="EL290" s="10">
        <v>95.838399999999993</v>
      </c>
      <c r="EM290" s="10">
        <v>95.8155</v>
      </c>
      <c r="EN290" s="11">
        <v>95.844499999999996</v>
      </c>
      <c r="EO290" s="9">
        <v>2215116.04</v>
      </c>
      <c r="EP290" s="10">
        <v>95.881200000000007</v>
      </c>
      <c r="EQ290" s="10">
        <v>95.839299999999994</v>
      </c>
      <c r="ER290" s="10">
        <v>95.817599999999999</v>
      </c>
      <c r="ES290" s="11">
        <v>95.846000000000004</v>
      </c>
      <c r="ET290" s="9">
        <v>2265603</v>
      </c>
      <c r="EU290" s="10">
        <v>95.879400000000004</v>
      </c>
      <c r="EV290" s="10">
        <v>95.8416</v>
      </c>
      <c r="EW290" s="10">
        <v>95.817599999999999</v>
      </c>
      <c r="EX290" s="11">
        <v>95.846100000000007</v>
      </c>
      <c r="EY290" s="9">
        <v>2359650.44</v>
      </c>
      <c r="EZ290" s="10">
        <v>95.8767</v>
      </c>
      <c r="FA290" s="10">
        <v>95.840900000000005</v>
      </c>
      <c r="FB290" s="10">
        <v>95.818899999999999</v>
      </c>
      <c r="FC290" s="11">
        <v>95.845500000000001</v>
      </c>
      <c r="FD290" s="9">
        <v>2490816.2000000002</v>
      </c>
      <c r="FE290" s="10">
        <v>95.874899999999997</v>
      </c>
      <c r="FF290" s="10">
        <v>95.841899999999995</v>
      </c>
      <c r="FG290" s="10">
        <v>95.818299999999994</v>
      </c>
      <c r="FH290" s="11">
        <v>95.844999999999999</v>
      </c>
      <c r="FI290" s="9">
        <v>2656390.04</v>
      </c>
      <c r="FJ290" s="10">
        <v>95.872100000000003</v>
      </c>
      <c r="FK290" s="10">
        <v>95.841999999999999</v>
      </c>
      <c r="FL290" s="10">
        <v>95.818299999999994</v>
      </c>
      <c r="FM290" s="11">
        <v>95.844099999999997</v>
      </c>
      <c r="FN290" s="9">
        <v>2852516.84</v>
      </c>
      <c r="FO290" s="10">
        <v>95.867900000000006</v>
      </c>
      <c r="FP290" s="10">
        <v>95.842799999999997</v>
      </c>
      <c r="FQ290" s="10">
        <v>95.818700000000007</v>
      </c>
      <c r="FR290" s="11">
        <v>95.843100000000007</v>
      </c>
      <c r="FS290" s="9">
        <v>3075508.48</v>
      </c>
      <c r="FT290" s="10">
        <v>95.863799999999998</v>
      </c>
      <c r="FU290" s="10">
        <v>95.843999999999994</v>
      </c>
      <c r="FV290" s="10">
        <v>95.82</v>
      </c>
      <c r="FW290" s="11">
        <v>95.842500000000001</v>
      </c>
      <c r="FX290" s="9">
        <v>3319868.8</v>
      </c>
      <c r="FY290" s="10">
        <v>95.861599999999996</v>
      </c>
      <c r="FZ290" s="10">
        <v>95.845600000000005</v>
      </c>
      <c r="GA290" s="10">
        <v>95.821299999999994</v>
      </c>
      <c r="GB290" s="11">
        <v>95.842799999999997</v>
      </c>
    </row>
    <row r="291" spans="2:184" ht="15" customHeight="1">
      <c r="B291" s="122"/>
      <c r="C291" s="73"/>
      <c r="D291" s="8">
        <f t="shared" si="23"/>
        <v>-32</v>
      </c>
      <c r="E291" s="9">
        <v>2377130.4</v>
      </c>
      <c r="F291" s="10">
        <v>94.046000000000006</v>
      </c>
      <c r="G291" s="10">
        <v>93.998000000000005</v>
      </c>
      <c r="H291" s="10">
        <v>93.977199999999996</v>
      </c>
      <c r="I291" s="11">
        <v>94.007000000000005</v>
      </c>
      <c r="J291" s="9">
        <v>2241405.16</v>
      </c>
      <c r="K291" s="10">
        <v>94.047200000000004</v>
      </c>
      <c r="L291" s="10">
        <v>93.999200000000002</v>
      </c>
      <c r="M291" s="10">
        <v>93.979100000000003</v>
      </c>
      <c r="N291" s="11">
        <v>94.008399999999995</v>
      </c>
      <c r="O291" s="9">
        <v>2144792.36</v>
      </c>
      <c r="P291" s="10">
        <v>94.046499999999995</v>
      </c>
      <c r="Q291" s="10">
        <v>94.000699999999995</v>
      </c>
      <c r="R291" s="10">
        <v>93.979699999999994</v>
      </c>
      <c r="S291" s="11">
        <v>94.008899999999997</v>
      </c>
      <c r="T291" s="9">
        <v>2098609.48</v>
      </c>
      <c r="U291" s="10">
        <v>94.048100000000005</v>
      </c>
      <c r="V291" s="10">
        <v>94.000399999999999</v>
      </c>
      <c r="W291" s="10">
        <v>93.9816</v>
      </c>
      <c r="X291" s="11">
        <v>94.009900000000002</v>
      </c>
      <c r="Y291" s="9">
        <v>2107681.08</v>
      </c>
      <c r="Z291" s="10">
        <v>94.046700000000001</v>
      </c>
      <c r="AA291" s="10">
        <v>94.001800000000003</v>
      </c>
      <c r="AB291" s="10">
        <v>93.9816</v>
      </c>
      <c r="AC291" s="11">
        <v>94.01</v>
      </c>
      <c r="AD291" s="9">
        <v>2165798.96</v>
      </c>
      <c r="AE291" s="10">
        <v>94.044899999999998</v>
      </c>
      <c r="AF291" s="10">
        <v>94.001599999999996</v>
      </c>
      <c r="AG291" s="10">
        <v>93.982100000000003</v>
      </c>
      <c r="AH291" s="11">
        <v>94.009500000000003</v>
      </c>
      <c r="AI291" s="9">
        <v>2264560.84</v>
      </c>
      <c r="AJ291" s="10">
        <v>94.041700000000006</v>
      </c>
      <c r="AK291" s="10">
        <v>94.000699999999995</v>
      </c>
      <c r="AL291" s="10">
        <v>93.980599999999995</v>
      </c>
      <c r="AM291" s="11">
        <v>94.007599999999996</v>
      </c>
      <c r="AN291" s="9">
        <v>2399064.16</v>
      </c>
      <c r="AO291" s="10">
        <v>94.038600000000002</v>
      </c>
      <c r="AP291" s="10">
        <v>94.001099999999994</v>
      </c>
      <c r="AQ291" s="10">
        <v>93.979299999999995</v>
      </c>
      <c r="AR291" s="11">
        <v>94.006299999999996</v>
      </c>
      <c r="AS291" s="9">
        <v>2565517.16</v>
      </c>
      <c r="AT291" s="10">
        <v>94.033699999999996</v>
      </c>
      <c r="AU291" s="10">
        <v>93.998999999999995</v>
      </c>
      <c r="AV291" s="10">
        <v>93.979200000000006</v>
      </c>
      <c r="AW291" s="11">
        <v>94.003900000000002</v>
      </c>
      <c r="AX291" s="9">
        <v>2761595.52</v>
      </c>
      <c r="AY291" s="10">
        <v>94.033199999999994</v>
      </c>
      <c r="AZ291" s="10">
        <v>94.000500000000002</v>
      </c>
      <c r="BA291" s="10">
        <v>93.980900000000005</v>
      </c>
      <c r="BB291" s="11">
        <v>94.004800000000003</v>
      </c>
      <c r="BC291" s="9">
        <v>2983622.2</v>
      </c>
      <c r="BD291" s="10">
        <v>94.028000000000006</v>
      </c>
      <c r="BE291" s="10">
        <v>94.000900000000001</v>
      </c>
      <c r="BF291" s="10">
        <v>93.9803</v>
      </c>
      <c r="BG291" s="11">
        <v>94.003</v>
      </c>
      <c r="BH291" s="9">
        <v>3227034.32</v>
      </c>
      <c r="BI291" s="10">
        <v>94.024699999999996</v>
      </c>
      <c r="BJ291" s="10">
        <v>94.001800000000003</v>
      </c>
      <c r="BK291" s="10">
        <v>93.982600000000005</v>
      </c>
      <c r="BL291" s="11">
        <v>94.003</v>
      </c>
      <c r="BM291" s="9">
        <v>2385931.16</v>
      </c>
      <c r="BN291" s="10">
        <v>94.045000000000002</v>
      </c>
      <c r="BO291" s="10">
        <v>93.9983</v>
      </c>
      <c r="BP291" s="10">
        <v>93.977900000000005</v>
      </c>
      <c r="BQ291" s="11">
        <v>94.007000000000005</v>
      </c>
      <c r="BR291" s="9">
        <v>2250604.6</v>
      </c>
      <c r="BS291" s="10">
        <v>94.046800000000005</v>
      </c>
      <c r="BT291" s="10">
        <v>94</v>
      </c>
      <c r="BU291" s="10">
        <v>93.979299999999995</v>
      </c>
      <c r="BV291" s="11">
        <v>94.008600000000001</v>
      </c>
      <c r="BW291" s="9">
        <v>2153953.2400000002</v>
      </c>
      <c r="BX291" s="10">
        <v>94.047799999999995</v>
      </c>
      <c r="BY291" s="10">
        <v>94.000799999999998</v>
      </c>
      <c r="BZ291" s="10">
        <v>93.980699999999999</v>
      </c>
      <c r="CA291" s="11">
        <v>94.009699999999995</v>
      </c>
      <c r="CB291" s="9">
        <v>2108115.48</v>
      </c>
      <c r="CC291" s="10">
        <v>94.046800000000005</v>
      </c>
      <c r="CD291" s="10">
        <v>94.001499999999993</v>
      </c>
      <c r="CE291" s="10">
        <v>93.981200000000001</v>
      </c>
      <c r="CF291" s="11">
        <v>94.009699999999995</v>
      </c>
      <c r="CG291" s="9">
        <v>2118897.6</v>
      </c>
      <c r="CH291" s="10">
        <v>94.046099999999996</v>
      </c>
      <c r="CI291" s="10">
        <v>94.001999999999995</v>
      </c>
      <c r="CJ291" s="10">
        <v>93.980800000000002</v>
      </c>
      <c r="CK291" s="11">
        <v>94.009600000000006</v>
      </c>
      <c r="CL291" s="9">
        <v>2179608.2799999998</v>
      </c>
      <c r="CM291" s="10">
        <v>94.044300000000007</v>
      </c>
      <c r="CN291" s="10">
        <v>94.001599999999996</v>
      </c>
      <c r="CO291" s="10">
        <v>93.980599999999995</v>
      </c>
      <c r="CP291" s="11">
        <v>94.008700000000005</v>
      </c>
      <c r="CQ291" s="9">
        <v>2281347.36</v>
      </c>
      <c r="CR291" s="10">
        <v>94.041600000000003</v>
      </c>
      <c r="CS291" s="10">
        <v>94.000100000000003</v>
      </c>
      <c r="CT291" s="10">
        <v>93.980599999999995</v>
      </c>
      <c r="CU291" s="11">
        <v>94.007400000000004</v>
      </c>
      <c r="CV291" s="9">
        <v>2418718.6</v>
      </c>
      <c r="CW291" s="10">
        <v>94.039100000000005</v>
      </c>
      <c r="CX291" s="10">
        <v>93.999799999999993</v>
      </c>
      <c r="CY291" s="10">
        <v>93.980199999999996</v>
      </c>
      <c r="CZ291" s="11">
        <v>94.006299999999996</v>
      </c>
      <c r="DA291" s="9">
        <v>2589471.6800000002</v>
      </c>
      <c r="DB291" s="10">
        <v>94.035499999999999</v>
      </c>
      <c r="DC291" s="10">
        <v>93.998500000000007</v>
      </c>
      <c r="DD291" s="10">
        <v>93.979200000000006</v>
      </c>
      <c r="DE291" s="11">
        <v>94.004300000000001</v>
      </c>
      <c r="DF291" s="9">
        <v>2790198.44</v>
      </c>
      <c r="DG291" s="10">
        <v>94.031400000000005</v>
      </c>
      <c r="DH291" s="10">
        <v>94.000299999999996</v>
      </c>
      <c r="DI291" s="10">
        <v>93.979799999999997</v>
      </c>
      <c r="DJ291" s="11">
        <v>94.003799999999998</v>
      </c>
      <c r="DK291" s="9">
        <v>3016455.88</v>
      </c>
      <c r="DL291" s="10">
        <v>94.027000000000001</v>
      </c>
      <c r="DM291" s="10">
        <v>94.000399999999999</v>
      </c>
      <c r="DN291" s="10">
        <v>93.982699999999994</v>
      </c>
      <c r="DO291" s="11">
        <v>94.003299999999996</v>
      </c>
      <c r="DP291" s="9">
        <v>3261394.52</v>
      </c>
      <c r="DQ291" s="10">
        <v>94.025199999999998</v>
      </c>
      <c r="DR291" s="10">
        <v>94.002300000000005</v>
      </c>
      <c r="DS291" s="10">
        <v>93.982299999999995</v>
      </c>
      <c r="DT291" s="11">
        <v>94.003200000000007</v>
      </c>
      <c r="DU291" s="9">
        <v>2382046.7200000002</v>
      </c>
      <c r="DV291" s="10">
        <v>94.0441</v>
      </c>
      <c r="DW291" s="10">
        <v>93.9983</v>
      </c>
      <c r="DX291" s="10">
        <v>93.978200000000001</v>
      </c>
      <c r="DY291" s="11">
        <v>94.006799999999998</v>
      </c>
      <c r="DZ291" s="9">
        <v>2246485.64</v>
      </c>
      <c r="EA291" s="10">
        <v>94.046999999999997</v>
      </c>
      <c r="EB291" s="10">
        <v>94</v>
      </c>
      <c r="EC291" s="10">
        <v>93.98</v>
      </c>
      <c r="ED291" s="11">
        <v>94.008899999999997</v>
      </c>
      <c r="EE291" s="9">
        <v>2149910.3199999998</v>
      </c>
      <c r="EF291" s="10">
        <v>94.046599999999998</v>
      </c>
      <c r="EG291" s="10">
        <v>93.999499999999998</v>
      </c>
      <c r="EH291" s="10">
        <v>93.980999999999995</v>
      </c>
      <c r="EI291" s="11">
        <v>94.008899999999997</v>
      </c>
      <c r="EJ291" s="9">
        <v>2104240.2000000002</v>
      </c>
      <c r="EK291" s="10">
        <v>94.045599999999993</v>
      </c>
      <c r="EL291" s="10">
        <v>94.001499999999993</v>
      </c>
      <c r="EM291" s="10">
        <v>93.9803</v>
      </c>
      <c r="EN291" s="11">
        <v>94.009</v>
      </c>
      <c r="EO291" s="9">
        <v>2115181.64</v>
      </c>
      <c r="EP291" s="10">
        <v>94.048299999999998</v>
      </c>
      <c r="EQ291" s="10">
        <v>94.002099999999999</v>
      </c>
      <c r="ER291" s="10">
        <v>93.981200000000001</v>
      </c>
      <c r="ES291" s="11">
        <v>94.010400000000004</v>
      </c>
      <c r="ET291" s="9">
        <v>2175778.84</v>
      </c>
      <c r="EU291" s="10">
        <v>94.045100000000005</v>
      </c>
      <c r="EV291" s="10">
        <v>94.000699999999995</v>
      </c>
      <c r="EW291" s="10">
        <v>93.981399999999994</v>
      </c>
      <c r="EX291" s="11">
        <v>94.009</v>
      </c>
      <c r="EY291" s="9">
        <v>2277631.84</v>
      </c>
      <c r="EZ291" s="10">
        <v>94.041399999999996</v>
      </c>
      <c r="FA291" s="10">
        <v>94.001800000000003</v>
      </c>
      <c r="FB291" s="10">
        <v>93.9803</v>
      </c>
      <c r="FC291" s="11">
        <v>94.007800000000003</v>
      </c>
      <c r="FD291" s="9">
        <v>2415147.3199999998</v>
      </c>
      <c r="FE291" s="10">
        <v>94.039500000000004</v>
      </c>
      <c r="FF291" s="10">
        <v>94.000900000000001</v>
      </c>
      <c r="FG291" s="10">
        <v>93.979799999999997</v>
      </c>
      <c r="FH291" s="11">
        <v>94.006699999999995</v>
      </c>
      <c r="FI291" s="9">
        <v>2586150.64</v>
      </c>
      <c r="FJ291" s="10">
        <v>94.034999999999997</v>
      </c>
      <c r="FK291" s="10">
        <v>93.999399999999994</v>
      </c>
      <c r="FL291" s="10">
        <v>93.979500000000002</v>
      </c>
      <c r="FM291" s="11">
        <v>94.004499999999993</v>
      </c>
      <c r="FN291" s="9">
        <v>2787111.28</v>
      </c>
      <c r="FO291" s="10">
        <v>94.031899999999993</v>
      </c>
      <c r="FP291" s="10">
        <v>93.999799999999993</v>
      </c>
      <c r="FQ291" s="10">
        <v>93.979900000000001</v>
      </c>
      <c r="FR291" s="11">
        <v>94.003799999999998</v>
      </c>
      <c r="FS291" s="9">
        <v>3013592.92</v>
      </c>
      <c r="FT291" s="10">
        <v>94.027600000000007</v>
      </c>
      <c r="FU291" s="10">
        <v>94.000699999999995</v>
      </c>
      <c r="FV291" s="10">
        <v>93.980800000000002</v>
      </c>
      <c r="FW291" s="11">
        <v>94.003</v>
      </c>
      <c r="FX291" s="9">
        <v>3258736.68</v>
      </c>
      <c r="FY291" s="10">
        <v>94.024600000000007</v>
      </c>
      <c r="FZ291" s="10">
        <v>94.002099999999999</v>
      </c>
      <c r="GA291" s="10">
        <v>93.982500000000002</v>
      </c>
      <c r="GB291" s="11">
        <v>94.003</v>
      </c>
    </row>
    <row r="292" spans="2:184" ht="15" customHeight="1">
      <c r="B292" s="122"/>
      <c r="C292" s="73"/>
      <c r="D292" s="8">
        <f t="shared" si="23"/>
        <v>-30</v>
      </c>
      <c r="E292" s="9">
        <v>2237336.84</v>
      </c>
      <c r="F292" s="10">
        <v>92.594800000000006</v>
      </c>
      <c r="G292" s="10">
        <v>92.551900000000003</v>
      </c>
      <c r="H292" s="10">
        <v>92.528000000000006</v>
      </c>
      <c r="I292" s="11">
        <v>92.558099999999996</v>
      </c>
      <c r="J292" s="9">
        <v>2112257.36</v>
      </c>
      <c r="K292" s="10">
        <v>92.596299999999999</v>
      </c>
      <c r="L292" s="10">
        <v>92.553899999999999</v>
      </c>
      <c r="M292" s="10">
        <v>92.529799999999994</v>
      </c>
      <c r="N292" s="11">
        <v>92.559899999999999</v>
      </c>
      <c r="O292" s="9">
        <v>2028000.8</v>
      </c>
      <c r="P292" s="10">
        <v>92.597999999999999</v>
      </c>
      <c r="Q292" s="10">
        <v>92.555000000000007</v>
      </c>
      <c r="R292" s="10">
        <v>92.530900000000003</v>
      </c>
      <c r="S292" s="11">
        <v>92.561199999999999</v>
      </c>
      <c r="T292" s="9">
        <v>1995751.36</v>
      </c>
      <c r="U292" s="10">
        <v>92.598299999999995</v>
      </c>
      <c r="V292" s="10">
        <v>92.557599999999994</v>
      </c>
      <c r="W292" s="10">
        <v>92.5334</v>
      </c>
      <c r="X292" s="11">
        <v>92.563000000000002</v>
      </c>
      <c r="Y292" s="9">
        <v>2017204.6</v>
      </c>
      <c r="Z292" s="10">
        <v>92.598399999999998</v>
      </c>
      <c r="AA292" s="10">
        <v>92.558899999999994</v>
      </c>
      <c r="AB292" s="10">
        <v>92.534999999999997</v>
      </c>
      <c r="AC292" s="11">
        <v>92.563999999999993</v>
      </c>
      <c r="AD292" s="9">
        <v>2084559.36</v>
      </c>
      <c r="AE292" s="10">
        <v>92.598399999999998</v>
      </c>
      <c r="AF292" s="10">
        <v>92.560400000000001</v>
      </c>
      <c r="AG292" s="10">
        <v>92.535499999999999</v>
      </c>
      <c r="AH292" s="11">
        <v>92.564700000000002</v>
      </c>
      <c r="AI292" s="9">
        <v>2191000.12</v>
      </c>
      <c r="AJ292" s="10">
        <v>92.596400000000003</v>
      </c>
      <c r="AK292" s="10">
        <v>92.560299999999998</v>
      </c>
      <c r="AL292" s="10">
        <v>92.535799999999995</v>
      </c>
      <c r="AM292" s="11">
        <v>92.564099999999996</v>
      </c>
      <c r="AN292" s="9">
        <v>2331806</v>
      </c>
      <c r="AO292" s="10">
        <v>92.592799999999997</v>
      </c>
      <c r="AP292" s="10">
        <v>92.559600000000003</v>
      </c>
      <c r="AQ292" s="10">
        <v>92.535600000000002</v>
      </c>
      <c r="AR292" s="11">
        <v>92.562600000000003</v>
      </c>
      <c r="AS292" s="9">
        <v>2504016.36</v>
      </c>
      <c r="AT292" s="10">
        <v>92.5916</v>
      </c>
      <c r="AU292" s="10">
        <v>92.56</v>
      </c>
      <c r="AV292" s="10">
        <v>92.535600000000002</v>
      </c>
      <c r="AW292" s="11">
        <v>92.562399999999997</v>
      </c>
      <c r="AX292" s="9">
        <v>2704955.88</v>
      </c>
      <c r="AY292" s="10">
        <v>92.587100000000007</v>
      </c>
      <c r="AZ292" s="10">
        <v>92.559600000000003</v>
      </c>
      <c r="BA292" s="10">
        <v>92.536199999999994</v>
      </c>
      <c r="BB292" s="11">
        <v>92.560900000000004</v>
      </c>
      <c r="BC292" s="9">
        <v>2930296.6</v>
      </c>
      <c r="BD292" s="10">
        <v>92.584400000000002</v>
      </c>
      <c r="BE292" s="10">
        <v>92.560900000000004</v>
      </c>
      <c r="BF292" s="10">
        <v>92.535499999999999</v>
      </c>
      <c r="BG292" s="11">
        <v>92.560199999999995</v>
      </c>
      <c r="BH292" s="9">
        <v>3174107.56</v>
      </c>
      <c r="BI292" s="10">
        <v>92.582499999999996</v>
      </c>
      <c r="BJ292" s="10">
        <v>92.561099999999996</v>
      </c>
      <c r="BK292" s="10">
        <v>92.536299999999997</v>
      </c>
      <c r="BL292" s="11">
        <v>92.559899999999999</v>
      </c>
      <c r="BM292" s="9">
        <v>2246237.7599999998</v>
      </c>
      <c r="BN292" s="10">
        <v>92.594700000000003</v>
      </c>
      <c r="BO292" s="10">
        <v>92.552700000000002</v>
      </c>
      <c r="BP292" s="10">
        <v>92.528300000000002</v>
      </c>
      <c r="BQ292" s="11">
        <v>92.558499999999995</v>
      </c>
      <c r="BR292" s="9">
        <v>2121392.6</v>
      </c>
      <c r="BS292" s="10">
        <v>92.596299999999999</v>
      </c>
      <c r="BT292" s="10">
        <v>92.553799999999995</v>
      </c>
      <c r="BU292" s="10">
        <v>92.530199999999994</v>
      </c>
      <c r="BV292" s="11">
        <v>92.56</v>
      </c>
      <c r="BW292" s="9">
        <v>2037020.08</v>
      </c>
      <c r="BX292" s="10">
        <v>92.598299999999995</v>
      </c>
      <c r="BY292" s="10">
        <v>92.554900000000004</v>
      </c>
      <c r="BZ292" s="10">
        <v>92.531599999999997</v>
      </c>
      <c r="CA292" s="11">
        <v>92.561499999999995</v>
      </c>
      <c r="CB292" s="9">
        <v>2005306.36</v>
      </c>
      <c r="CC292" s="10">
        <v>92.597700000000003</v>
      </c>
      <c r="CD292" s="10">
        <v>92.5578</v>
      </c>
      <c r="CE292" s="10">
        <v>92.533199999999994</v>
      </c>
      <c r="CF292" s="11">
        <v>92.562799999999996</v>
      </c>
      <c r="CG292" s="9">
        <v>2028832.76</v>
      </c>
      <c r="CH292" s="10">
        <v>92.598500000000001</v>
      </c>
      <c r="CI292" s="10">
        <v>92.558499999999995</v>
      </c>
      <c r="CJ292" s="10">
        <v>92.534700000000001</v>
      </c>
      <c r="CK292" s="11">
        <v>92.563800000000001</v>
      </c>
      <c r="CL292" s="9">
        <v>2099122.04</v>
      </c>
      <c r="CM292" s="10">
        <v>92.598299999999995</v>
      </c>
      <c r="CN292" s="10">
        <v>92.560199999999995</v>
      </c>
      <c r="CO292" s="10">
        <v>92.535200000000003</v>
      </c>
      <c r="CP292" s="11">
        <v>92.564499999999995</v>
      </c>
      <c r="CQ292" s="9">
        <v>2208915.6800000002</v>
      </c>
      <c r="CR292" s="10">
        <v>92.596900000000005</v>
      </c>
      <c r="CS292" s="10">
        <v>92.559899999999999</v>
      </c>
      <c r="CT292" s="10">
        <v>92.536600000000007</v>
      </c>
      <c r="CU292" s="11">
        <v>92.564400000000006</v>
      </c>
      <c r="CV292" s="9">
        <v>2352766</v>
      </c>
      <c r="CW292" s="10">
        <v>92.594200000000001</v>
      </c>
      <c r="CX292" s="10">
        <v>92.559200000000004</v>
      </c>
      <c r="CY292" s="10">
        <v>92.536100000000005</v>
      </c>
      <c r="CZ292" s="11">
        <v>92.563100000000006</v>
      </c>
      <c r="DA292" s="9">
        <v>2529532.08</v>
      </c>
      <c r="DB292" s="10">
        <v>92.590599999999995</v>
      </c>
      <c r="DC292" s="10">
        <v>92.559899999999999</v>
      </c>
      <c r="DD292" s="10">
        <v>92.534700000000001</v>
      </c>
      <c r="DE292" s="11">
        <v>92.561700000000002</v>
      </c>
      <c r="DF292" s="9">
        <v>2735495.4</v>
      </c>
      <c r="DG292" s="10">
        <v>92.587999999999994</v>
      </c>
      <c r="DH292" s="10">
        <v>92.559899999999999</v>
      </c>
      <c r="DI292" s="10">
        <v>92.535399999999996</v>
      </c>
      <c r="DJ292" s="11">
        <v>92.561000000000007</v>
      </c>
      <c r="DK292" s="9">
        <v>2965177</v>
      </c>
      <c r="DL292" s="10">
        <v>92.584400000000002</v>
      </c>
      <c r="DM292" s="10">
        <v>92.561199999999999</v>
      </c>
      <c r="DN292" s="10">
        <v>92.535600000000002</v>
      </c>
      <c r="DO292" s="11">
        <v>92.560299999999998</v>
      </c>
      <c r="DP292" s="9">
        <v>3210729.32</v>
      </c>
      <c r="DQ292" s="10">
        <v>92.581199999999995</v>
      </c>
      <c r="DR292" s="10">
        <v>92.561199999999999</v>
      </c>
      <c r="DS292" s="10">
        <v>92.536600000000007</v>
      </c>
      <c r="DT292" s="11">
        <v>92.559600000000003</v>
      </c>
      <c r="DU292" s="9">
        <v>2242264.84</v>
      </c>
      <c r="DV292" s="10">
        <v>92.593900000000005</v>
      </c>
      <c r="DW292" s="10">
        <v>92.551400000000001</v>
      </c>
      <c r="DX292" s="10">
        <v>92.528000000000006</v>
      </c>
      <c r="DY292" s="11">
        <v>92.557699999999997</v>
      </c>
      <c r="DZ292" s="9">
        <v>2117325.88</v>
      </c>
      <c r="EA292" s="10">
        <v>92.596199999999996</v>
      </c>
      <c r="EB292" s="10">
        <v>92.553799999999995</v>
      </c>
      <c r="EC292" s="10">
        <v>92.529200000000003</v>
      </c>
      <c r="ED292" s="11">
        <v>92.559700000000007</v>
      </c>
      <c r="EE292" s="9">
        <v>2033124.28</v>
      </c>
      <c r="EF292" s="10">
        <v>92.598100000000002</v>
      </c>
      <c r="EG292" s="10">
        <v>92.555499999999995</v>
      </c>
      <c r="EH292" s="10">
        <v>92.531400000000005</v>
      </c>
      <c r="EI292" s="11">
        <v>92.561599999999999</v>
      </c>
      <c r="EJ292" s="9">
        <v>2001574.44</v>
      </c>
      <c r="EK292" s="10">
        <v>92.5989</v>
      </c>
      <c r="EL292" s="10">
        <v>92.557400000000001</v>
      </c>
      <c r="EM292" s="10">
        <v>92.532700000000006</v>
      </c>
      <c r="EN292" s="11">
        <v>92.562899999999999</v>
      </c>
      <c r="EO292" s="9">
        <v>2025139.16</v>
      </c>
      <c r="EP292" s="10">
        <v>92.5989</v>
      </c>
      <c r="EQ292" s="10">
        <v>92.559299999999993</v>
      </c>
      <c r="ER292" s="10">
        <v>92.534400000000005</v>
      </c>
      <c r="ES292" s="11">
        <v>92.564099999999996</v>
      </c>
      <c r="ET292" s="9">
        <v>2095402.84</v>
      </c>
      <c r="EU292" s="10">
        <v>92.597800000000007</v>
      </c>
      <c r="EV292" s="10">
        <v>92.560699999999997</v>
      </c>
      <c r="EW292" s="10">
        <v>92.536699999999996</v>
      </c>
      <c r="EX292" s="11">
        <v>92.564999999999998</v>
      </c>
      <c r="EY292" s="9">
        <v>2205183.6</v>
      </c>
      <c r="EZ292" s="10">
        <v>92.596500000000006</v>
      </c>
      <c r="FA292" s="10">
        <v>92.560199999999995</v>
      </c>
      <c r="FB292" s="10">
        <v>92.536600000000007</v>
      </c>
      <c r="FC292" s="11">
        <v>92.564400000000006</v>
      </c>
      <c r="FD292" s="9">
        <v>2349248.84</v>
      </c>
      <c r="FE292" s="10">
        <v>92.593999999999994</v>
      </c>
      <c r="FF292" s="10">
        <v>92.56</v>
      </c>
      <c r="FG292" s="10">
        <v>92.535799999999995</v>
      </c>
      <c r="FH292" s="11">
        <v>92.563199999999995</v>
      </c>
      <c r="FI292" s="9">
        <v>2526249.7999999998</v>
      </c>
      <c r="FJ292" s="10">
        <v>92.590500000000006</v>
      </c>
      <c r="FK292" s="10">
        <v>92.560100000000006</v>
      </c>
      <c r="FL292" s="10">
        <v>92.536000000000001</v>
      </c>
      <c r="FM292" s="11">
        <v>92.562100000000001</v>
      </c>
      <c r="FN292" s="9">
        <v>2732475.88</v>
      </c>
      <c r="FO292" s="10">
        <v>92.586799999999997</v>
      </c>
      <c r="FP292" s="10">
        <v>92.560199999999995</v>
      </c>
      <c r="FQ292" s="10">
        <v>92.535899999999998</v>
      </c>
      <c r="FR292" s="11">
        <v>92.560900000000004</v>
      </c>
      <c r="FS292" s="9">
        <v>2962409.08</v>
      </c>
      <c r="FT292" s="10">
        <v>92.584599999999995</v>
      </c>
      <c r="FU292" s="10">
        <v>92.561199999999999</v>
      </c>
      <c r="FV292" s="10">
        <v>92.535200000000003</v>
      </c>
      <c r="FW292" s="11">
        <v>92.560299999999998</v>
      </c>
      <c r="FX292" s="9">
        <v>3208113.2</v>
      </c>
      <c r="FY292" s="10">
        <v>92.581599999999995</v>
      </c>
      <c r="FZ292" s="10">
        <v>92.561300000000003</v>
      </c>
      <c r="GA292" s="10">
        <v>92.536500000000004</v>
      </c>
      <c r="GB292" s="11">
        <v>92.559700000000007</v>
      </c>
    </row>
    <row r="293" spans="2:184" ht="15" customHeight="1">
      <c r="B293" s="122"/>
      <c r="C293" s="73"/>
      <c r="D293" s="8">
        <f t="shared" si="23"/>
        <v>-28</v>
      </c>
      <c r="E293" s="9">
        <v>2084048.84</v>
      </c>
      <c r="F293" s="10">
        <v>90.477999999999994</v>
      </c>
      <c r="G293" s="10">
        <v>90.4345</v>
      </c>
      <c r="H293" s="10">
        <v>90.408900000000003</v>
      </c>
      <c r="I293" s="11">
        <v>90.440299999999993</v>
      </c>
      <c r="J293" s="9">
        <v>1970833.6</v>
      </c>
      <c r="K293" s="10">
        <v>90.479699999999994</v>
      </c>
      <c r="L293" s="10">
        <v>90.4358</v>
      </c>
      <c r="M293" s="10">
        <v>90.409899999999993</v>
      </c>
      <c r="N293" s="11">
        <v>90.441699999999997</v>
      </c>
      <c r="O293" s="9">
        <v>1898136.96</v>
      </c>
      <c r="P293" s="10">
        <v>90.480800000000002</v>
      </c>
      <c r="Q293" s="10">
        <v>90.438100000000006</v>
      </c>
      <c r="R293" s="10">
        <v>90.410499999999999</v>
      </c>
      <c r="S293" s="11">
        <v>90.442999999999998</v>
      </c>
      <c r="T293" s="9">
        <v>1877989.52</v>
      </c>
      <c r="U293" s="10">
        <v>90.481800000000007</v>
      </c>
      <c r="V293" s="10">
        <v>90.438599999999994</v>
      </c>
      <c r="W293" s="10">
        <v>90.413300000000007</v>
      </c>
      <c r="X293" s="11">
        <v>90.444500000000005</v>
      </c>
      <c r="Y293" s="9">
        <v>1908539.36</v>
      </c>
      <c r="Z293" s="10">
        <v>90.480800000000002</v>
      </c>
      <c r="AA293" s="10">
        <v>90.437799999999996</v>
      </c>
      <c r="AB293" s="10">
        <v>90.414699999999996</v>
      </c>
      <c r="AC293" s="11">
        <v>90.444400000000002</v>
      </c>
      <c r="AD293" s="9">
        <v>1981888.36</v>
      </c>
      <c r="AE293" s="10">
        <v>90.480400000000003</v>
      </c>
      <c r="AF293" s="10">
        <v>90.439899999999994</v>
      </c>
      <c r="AG293" s="10">
        <v>90.414400000000001</v>
      </c>
      <c r="AH293" s="11">
        <v>90.444800000000001</v>
      </c>
      <c r="AI293" s="9">
        <v>2092541.8</v>
      </c>
      <c r="AJ293" s="10">
        <v>90.4773</v>
      </c>
      <c r="AK293" s="10">
        <v>90.438999999999993</v>
      </c>
      <c r="AL293" s="10">
        <v>90.414199999999994</v>
      </c>
      <c r="AM293" s="11">
        <v>90.443399999999997</v>
      </c>
      <c r="AN293" s="9">
        <v>2236239</v>
      </c>
      <c r="AO293" s="10">
        <v>90.474800000000002</v>
      </c>
      <c r="AP293" s="10">
        <v>90.439499999999995</v>
      </c>
      <c r="AQ293" s="10">
        <v>90.412999999999997</v>
      </c>
      <c r="AR293" s="11">
        <v>90.442300000000003</v>
      </c>
      <c r="AS293" s="9">
        <v>2410689.12</v>
      </c>
      <c r="AT293" s="10">
        <v>90.471400000000003</v>
      </c>
      <c r="AU293" s="10">
        <v>90.438299999999998</v>
      </c>
      <c r="AV293" s="10">
        <v>90.412499999999994</v>
      </c>
      <c r="AW293" s="11">
        <v>90.440700000000007</v>
      </c>
      <c r="AX293" s="9">
        <v>2612754.36</v>
      </c>
      <c r="AY293" s="10">
        <v>90.468100000000007</v>
      </c>
      <c r="AZ293" s="10">
        <v>90.437700000000007</v>
      </c>
      <c r="BA293" s="10">
        <v>90.412199999999999</v>
      </c>
      <c r="BB293" s="11">
        <v>90.439300000000003</v>
      </c>
      <c r="BC293" s="9">
        <v>2836961.88</v>
      </c>
      <c r="BD293" s="10">
        <v>90.465699999999998</v>
      </c>
      <c r="BE293" s="10">
        <v>90.438800000000001</v>
      </c>
      <c r="BF293" s="10">
        <v>90.411100000000005</v>
      </c>
      <c r="BG293" s="11">
        <v>90.438500000000005</v>
      </c>
      <c r="BH293" s="9">
        <v>3076434.44</v>
      </c>
      <c r="BI293" s="10">
        <v>90.461399999999998</v>
      </c>
      <c r="BJ293" s="10">
        <v>90.438199999999995</v>
      </c>
      <c r="BK293" s="10">
        <v>90.411500000000004</v>
      </c>
      <c r="BL293" s="11">
        <v>90.436999999999998</v>
      </c>
      <c r="BM293" s="9">
        <v>2092958.12</v>
      </c>
      <c r="BN293" s="10">
        <v>90.477800000000002</v>
      </c>
      <c r="BO293" s="10">
        <v>90.433800000000005</v>
      </c>
      <c r="BP293" s="10">
        <v>90.408799999999999</v>
      </c>
      <c r="BQ293" s="11">
        <v>90.440100000000001</v>
      </c>
      <c r="BR293" s="9">
        <v>1979781.4</v>
      </c>
      <c r="BS293" s="10">
        <v>90.479799999999997</v>
      </c>
      <c r="BT293" s="10">
        <v>90.436000000000007</v>
      </c>
      <c r="BU293" s="10">
        <v>90.41</v>
      </c>
      <c r="BV293" s="11">
        <v>90.441800000000001</v>
      </c>
      <c r="BW293" s="9">
        <v>1906936.72</v>
      </c>
      <c r="BX293" s="10">
        <v>90.480800000000002</v>
      </c>
      <c r="BY293" s="10">
        <v>90.437100000000001</v>
      </c>
      <c r="BZ293" s="10">
        <v>90.412400000000005</v>
      </c>
      <c r="CA293" s="11">
        <v>90.443399999999997</v>
      </c>
      <c r="CB293" s="9">
        <v>1887332.24</v>
      </c>
      <c r="CC293" s="10">
        <v>90.481999999999999</v>
      </c>
      <c r="CD293" s="10">
        <v>90.438100000000006</v>
      </c>
      <c r="CE293" s="10">
        <v>90.412700000000001</v>
      </c>
      <c r="CF293" s="11">
        <v>90.444199999999995</v>
      </c>
      <c r="CG293" s="9">
        <v>1920149.4</v>
      </c>
      <c r="CH293" s="10">
        <v>90.48</v>
      </c>
      <c r="CI293" s="10">
        <v>90.439800000000005</v>
      </c>
      <c r="CJ293" s="10">
        <v>90.414699999999996</v>
      </c>
      <c r="CK293" s="11">
        <v>90.444800000000001</v>
      </c>
      <c r="CL293" s="9">
        <v>1996669.24</v>
      </c>
      <c r="CM293" s="10">
        <v>90.479699999999994</v>
      </c>
      <c r="CN293" s="10">
        <v>90.439800000000005</v>
      </c>
      <c r="CO293" s="10">
        <v>90.4148</v>
      </c>
      <c r="CP293" s="11">
        <v>90.444699999999997</v>
      </c>
      <c r="CQ293" s="9">
        <v>2110873.96</v>
      </c>
      <c r="CR293" s="10">
        <v>90.478099999999998</v>
      </c>
      <c r="CS293" s="10">
        <v>90.438699999999997</v>
      </c>
      <c r="CT293" s="10">
        <v>90.415099999999995</v>
      </c>
      <c r="CU293" s="11">
        <v>90.443899999999999</v>
      </c>
      <c r="CV293" s="9">
        <v>2257836.08</v>
      </c>
      <c r="CW293" s="10">
        <v>90.474500000000006</v>
      </c>
      <c r="CX293" s="10">
        <v>90.438299999999998</v>
      </c>
      <c r="CY293" s="10">
        <v>90.413399999999996</v>
      </c>
      <c r="CZ293" s="11">
        <v>90.441999999999993</v>
      </c>
      <c r="DA293" s="9">
        <v>2437110.36</v>
      </c>
      <c r="DB293" s="10">
        <v>90.471599999999995</v>
      </c>
      <c r="DC293" s="10">
        <v>90.438199999999995</v>
      </c>
      <c r="DD293" s="10">
        <v>90.413200000000003</v>
      </c>
      <c r="DE293" s="11">
        <v>90.440899999999999</v>
      </c>
      <c r="DF293" s="9">
        <v>2644318.2000000002</v>
      </c>
      <c r="DG293" s="10">
        <v>90.467699999999994</v>
      </c>
      <c r="DH293" s="10">
        <v>90.438299999999998</v>
      </c>
      <c r="DI293" s="10">
        <v>90.412099999999995</v>
      </c>
      <c r="DJ293" s="11">
        <v>90.439300000000003</v>
      </c>
      <c r="DK293" s="9">
        <v>2872979.4</v>
      </c>
      <c r="DL293" s="10">
        <v>90.465000000000003</v>
      </c>
      <c r="DM293" s="10">
        <v>90.438599999999994</v>
      </c>
      <c r="DN293" s="10">
        <v>90.411500000000004</v>
      </c>
      <c r="DO293" s="11">
        <v>90.438299999999998</v>
      </c>
      <c r="DP293" s="9">
        <v>3114200.2</v>
      </c>
      <c r="DQ293" s="10">
        <v>90.461500000000001</v>
      </c>
      <c r="DR293" s="10">
        <v>90.437299999999993</v>
      </c>
      <c r="DS293" s="10">
        <v>90.410600000000002</v>
      </c>
      <c r="DT293" s="11">
        <v>90.436400000000006</v>
      </c>
      <c r="DU293" s="9">
        <v>2088973.36</v>
      </c>
      <c r="DV293" s="10">
        <v>90.478399999999993</v>
      </c>
      <c r="DW293" s="10">
        <v>90.434200000000004</v>
      </c>
      <c r="DX293" s="10">
        <v>90.408600000000007</v>
      </c>
      <c r="DY293" s="11">
        <v>90.440299999999993</v>
      </c>
      <c r="DZ293" s="9">
        <v>1975854.56</v>
      </c>
      <c r="EA293" s="10">
        <v>90.480900000000005</v>
      </c>
      <c r="EB293" s="10">
        <v>90.436000000000007</v>
      </c>
      <c r="EC293" s="10">
        <v>90.410499999999999</v>
      </c>
      <c r="ED293" s="11">
        <v>90.442400000000006</v>
      </c>
      <c r="EE293" s="9">
        <v>1903189.6</v>
      </c>
      <c r="EF293" s="10">
        <v>90.481099999999998</v>
      </c>
      <c r="EG293" s="10">
        <v>90.436999999999998</v>
      </c>
      <c r="EH293" s="10">
        <v>90.412499999999994</v>
      </c>
      <c r="EI293" s="11">
        <v>90.4435</v>
      </c>
      <c r="EJ293" s="9">
        <v>1883719.6</v>
      </c>
      <c r="EK293" s="10">
        <v>90.482600000000005</v>
      </c>
      <c r="EL293" s="10">
        <v>90.438599999999994</v>
      </c>
      <c r="EM293" s="10">
        <v>90.4131</v>
      </c>
      <c r="EN293" s="11">
        <v>90.444699999999997</v>
      </c>
      <c r="EO293" s="9">
        <v>1916524.28</v>
      </c>
      <c r="EP293" s="10">
        <v>90.480500000000006</v>
      </c>
      <c r="EQ293" s="10">
        <v>90.438900000000004</v>
      </c>
      <c r="ER293" s="10">
        <v>90.413899999999998</v>
      </c>
      <c r="ES293" s="11">
        <v>90.444299999999998</v>
      </c>
      <c r="ET293" s="9">
        <v>1992915.4</v>
      </c>
      <c r="EU293" s="10">
        <v>90.479600000000005</v>
      </c>
      <c r="EV293" s="10">
        <v>90.439700000000002</v>
      </c>
      <c r="EW293" s="10">
        <v>90.414000000000001</v>
      </c>
      <c r="EX293" s="11">
        <v>90.444400000000002</v>
      </c>
      <c r="EY293" s="9">
        <v>2107205</v>
      </c>
      <c r="EZ293" s="10">
        <v>90.478099999999998</v>
      </c>
      <c r="FA293" s="10">
        <v>90.439599999999999</v>
      </c>
      <c r="FB293" s="10">
        <v>90.415000000000006</v>
      </c>
      <c r="FC293" s="11">
        <v>90.444100000000006</v>
      </c>
      <c r="FD293" s="9">
        <v>2254392.52</v>
      </c>
      <c r="FE293" s="10">
        <v>90.475700000000003</v>
      </c>
      <c r="FF293" s="10">
        <v>90.438900000000004</v>
      </c>
      <c r="FG293" s="10">
        <v>90.413200000000003</v>
      </c>
      <c r="FH293" s="11">
        <v>90.442499999999995</v>
      </c>
      <c r="FI293" s="9">
        <v>2433743.3199999998</v>
      </c>
      <c r="FJ293" s="10">
        <v>90.471299999999999</v>
      </c>
      <c r="FK293" s="10">
        <v>90.438100000000006</v>
      </c>
      <c r="FL293" s="10">
        <v>90.412599999999998</v>
      </c>
      <c r="FM293" s="11">
        <v>90.440600000000003</v>
      </c>
      <c r="FN293" s="9">
        <v>2641292.44</v>
      </c>
      <c r="FO293" s="10">
        <v>90.468199999999996</v>
      </c>
      <c r="FP293" s="10">
        <v>90.438000000000002</v>
      </c>
      <c r="FQ293" s="10">
        <v>90.412599999999998</v>
      </c>
      <c r="FR293" s="11">
        <v>90.439599999999999</v>
      </c>
      <c r="FS293" s="9">
        <v>2870163.92</v>
      </c>
      <c r="FT293" s="10">
        <v>90.464500000000001</v>
      </c>
      <c r="FU293" s="10">
        <v>90.438900000000004</v>
      </c>
      <c r="FV293" s="10">
        <v>90.412999999999997</v>
      </c>
      <c r="FW293" s="11">
        <v>90.438699999999997</v>
      </c>
      <c r="FX293" s="9">
        <v>3111502.36</v>
      </c>
      <c r="FY293" s="10">
        <v>90.462100000000007</v>
      </c>
      <c r="FZ293" s="10">
        <v>90.438400000000001</v>
      </c>
      <c r="GA293" s="10">
        <v>90.410799999999995</v>
      </c>
      <c r="GB293" s="11">
        <v>90.437100000000001</v>
      </c>
    </row>
    <row r="294" spans="2:184" ht="15.75" customHeight="1" thickBot="1">
      <c r="B294" s="122"/>
      <c r="C294" s="74"/>
      <c r="D294" s="64">
        <f t="shared" si="23"/>
        <v>-26</v>
      </c>
      <c r="E294" s="13">
        <v>1948758.36</v>
      </c>
      <c r="F294" s="14">
        <v>88.704899999999995</v>
      </c>
      <c r="G294" s="14">
        <v>88.660300000000007</v>
      </c>
      <c r="H294" s="14">
        <v>88.635300000000001</v>
      </c>
      <c r="I294" s="15">
        <v>88.666700000000006</v>
      </c>
      <c r="J294" s="13">
        <v>1846220.28</v>
      </c>
      <c r="K294" s="14">
        <v>88.707800000000006</v>
      </c>
      <c r="L294" s="14">
        <v>88.662400000000005</v>
      </c>
      <c r="M294" s="14">
        <v>88.638000000000005</v>
      </c>
      <c r="N294" s="15">
        <v>88.669300000000007</v>
      </c>
      <c r="O294" s="13">
        <v>1786552.04</v>
      </c>
      <c r="P294" s="14">
        <v>88.709199999999996</v>
      </c>
      <c r="Q294" s="14">
        <v>88.665000000000006</v>
      </c>
      <c r="R294" s="14">
        <v>88.6404</v>
      </c>
      <c r="S294" s="15">
        <v>88.671400000000006</v>
      </c>
      <c r="T294" s="13">
        <v>1778199.64</v>
      </c>
      <c r="U294" s="14">
        <v>88.709699999999998</v>
      </c>
      <c r="V294" s="14">
        <v>88.666499999999999</v>
      </c>
      <c r="W294" s="14">
        <v>88.641099999999994</v>
      </c>
      <c r="X294" s="15">
        <v>88.672300000000007</v>
      </c>
      <c r="Y294" s="13">
        <v>1817414.16</v>
      </c>
      <c r="Z294" s="14">
        <v>88.710300000000004</v>
      </c>
      <c r="AA294" s="14">
        <v>88.667199999999994</v>
      </c>
      <c r="AB294" s="14">
        <v>88.642799999999994</v>
      </c>
      <c r="AC294" s="15">
        <v>88.673299999999998</v>
      </c>
      <c r="AD294" s="13">
        <v>1897119.48</v>
      </c>
      <c r="AE294" s="14">
        <v>88.707800000000006</v>
      </c>
      <c r="AF294" s="14">
        <v>88.668099999999995</v>
      </c>
      <c r="AG294" s="14">
        <v>88.643000000000001</v>
      </c>
      <c r="AH294" s="15">
        <v>88.672899999999998</v>
      </c>
      <c r="AI294" s="13">
        <v>2012729.08</v>
      </c>
      <c r="AJ294" s="14">
        <v>88.706199999999995</v>
      </c>
      <c r="AK294" s="14">
        <v>88.667100000000005</v>
      </c>
      <c r="AL294" s="14">
        <v>88.641599999999997</v>
      </c>
      <c r="AM294" s="15">
        <v>88.671499999999995</v>
      </c>
      <c r="AN294" s="13">
        <v>2160442.36</v>
      </c>
      <c r="AO294" s="14">
        <v>88.703599999999994</v>
      </c>
      <c r="AP294" s="14">
        <v>88.666200000000003</v>
      </c>
      <c r="AQ294" s="14">
        <v>88.640799999999999</v>
      </c>
      <c r="AR294" s="15">
        <v>88.670100000000005</v>
      </c>
      <c r="AS294" s="13">
        <v>2338287.7999999998</v>
      </c>
      <c r="AT294" s="14">
        <v>88.6999</v>
      </c>
      <c r="AU294" s="14">
        <v>88.664900000000003</v>
      </c>
      <c r="AV294" s="14">
        <v>88.641000000000005</v>
      </c>
      <c r="AW294" s="15">
        <v>88.668499999999995</v>
      </c>
      <c r="AX294" s="13">
        <v>2542405.84</v>
      </c>
      <c r="AY294" s="14">
        <v>88.696799999999996</v>
      </c>
      <c r="AZ294" s="14">
        <v>88.665000000000006</v>
      </c>
      <c r="BA294" s="14">
        <v>88.640500000000003</v>
      </c>
      <c r="BB294" s="15">
        <v>88.667400000000001</v>
      </c>
      <c r="BC294" s="13">
        <v>2766043.52</v>
      </c>
      <c r="BD294" s="14">
        <v>88.6935</v>
      </c>
      <c r="BE294" s="14">
        <v>88.664900000000003</v>
      </c>
      <c r="BF294" s="14">
        <v>88.640500000000003</v>
      </c>
      <c r="BG294" s="15">
        <v>88.666300000000007</v>
      </c>
      <c r="BH294" s="13">
        <v>3002218.96</v>
      </c>
      <c r="BI294" s="14">
        <v>88.6905</v>
      </c>
      <c r="BJ294" s="14">
        <v>88.664500000000004</v>
      </c>
      <c r="BK294" s="14">
        <v>88.639300000000006</v>
      </c>
      <c r="BL294" s="15">
        <v>88.664699999999996</v>
      </c>
      <c r="BM294" s="13">
        <v>1957662.92</v>
      </c>
      <c r="BN294" s="14">
        <v>88.704599999999999</v>
      </c>
      <c r="BO294" s="14">
        <v>88.660399999999996</v>
      </c>
      <c r="BP294" s="14">
        <v>88.635599999999997</v>
      </c>
      <c r="BQ294" s="15">
        <v>88.666700000000006</v>
      </c>
      <c r="BR294" s="13">
        <v>1854977.36</v>
      </c>
      <c r="BS294" s="14">
        <v>88.7059</v>
      </c>
      <c r="BT294" s="14">
        <v>88.662000000000006</v>
      </c>
      <c r="BU294" s="14">
        <v>88.637900000000002</v>
      </c>
      <c r="BV294" s="15">
        <v>88.668499999999995</v>
      </c>
      <c r="BW294" s="13">
        <v>1795228.24</v>
      </c>
      <c r="BX294" s="14">
        <v>88.709800000000001</v>
      </c>
      <c r="BY294" s="14">
        <v>88.664299999999997</v>
      </c>
      <c r="BZ294" s="14">
        <v>88.640100000000004</v>
      </c>
      <c r="CA294" s="15">
        <v>88.671300000000002</v>
      </c>
      <c r="CB294" s="13">
        <v>1787572.68</v>
      </c>
      <c r="CC294" s="14">
        <v>88.709000000000003</v>
      </c>
      <c r="CD294" s="14">
        <v>88.665599999999998</v>
      </c>
      <c r="CE294" s="14">
        <v>88.641300000000001</v>
      </c>
      <c r="CF294" s="15">
        <v>88.671899999999994</v>
      </c>
      <c r="CG294" s="13">
        <v>1829404.04</v>
      </c>
      <c r="CH294" s="14">
        <v>88.7089</v>
      </c>
      <c r="CI294" s="14">
        <v>88.667599999999993</v>
      </c>
      <c r="CJ294" s="14">
        <v>88.642099999999999</v>
      </c>
      <c r="CK294" s="15">
        <v>88.672799999999995</v>
      </c>
      <c r="CL294" s="13">
        <v>1912562.12</v>
      </c>
      <c r="CM294" s="14">
        <v>88.7089</v>
      </c>
      <c r="CN294" s="14">
        <v>88.667299999999997</v>
      </c>
      <c r="CO294" s="14">
        <v>88.643000000000001</v>
      </c>
      <c r="CP294" s="15">
        <v>88.673000000000002</v>
      </c>
      <c r="CQ294" s="13">
        <v>2031908</v>
      </c>
      <c r="CR294" s="14">
        <v>88.706000000000003</v>
      </c>
      <c r="CS294" s="14">
        <v>88.666300000000007</v>
      </c>
      <c r="CT294" s="14">
        <v>88.642600000000002</v>
      </c>
      <c r="CU294" s="15">
        <v>88.671599999999998</v>
      </c>
      <c r="CV294" s="13">
        <v>2183159.16</v>
      </c>
      <c r="CW294" s="14">
        <v>88.703800000000001</v>
      </c>
      <c r="CX294" s="14">
        <v>88.665800000000004</v>
      </c>
      <c r="CY294" s="14">
        <v>88.640500000000003</v>
      </c>
      <c r="CZ294" s="15">
        <v>88.67</v>
      </c>
      <c r="DA294" s="13">
        <v>2365858.88</v>
      </c>
      <c r="DB294" s="14">
        <v>88.699399999999997</v>
      </c>
      <c r="DC294" s="14">
        <v>88.665000000000006</v>
      </c>
      <c r="DD294" s="14">
        <v>88.641400000000004</v>
      </c>
      <c r="DE294" s="15">
        <v>88.668499999999995</v>
      </c>
      <c r="DF294" s="13">
        <v>2575343.7599999998</v>
      </c>
      <c r="DG294" s="14">
        <v>88.697199999999995</v>
      </c>
      <c r="DH294" s="14">
        <v>88.665099999999995</v>
      </c>
      <c r="DI294" s="14">
        <v>88.640199999999993</v>
      </c>
      <c r="DJ294" s="15">
        <v>88.667400000000001</v>
      </c>
      <c r="DK294" s="13">
        <v>2803442.92</v>
      </c>
      <c r="DL294" s="14">
        <v>88.692999999999998</v>
      </c>
      <c r="DM294" s="14">
        <v>88.665300000000002</v>
      </c>
      <c r="DN294" s="14">
        <v>88.639799999999994</v>
      </c>
      <c r="DO294" s="15">
        <v>88.665999999999997</v>
      </c>
      <c r="DP294" s="13">
        <v>3041464</v>
      </c>
      <c r="DQ294" s="14">
        <v>88.690399999999997</v>
      </c>
      <c r="DR294" s="14">
        <v>88.664000000000001</v>
      </c>
      <c r="DS294" s="14">
        <v>88.638599999999997</v>
      </c>
      <c r="DT294" s="15">
        <v>88.664299999999997</v>
      </c>
      <c r="DU294" s="13">
        <v>1953714.48</v>
      </c>
      <c r="DV294" s="14">
        <v>88.705399999999997</v>
      </c>
      <c r="DW294" s="14">
        <v>88.6601</v>
      </c>
      <c r="DX294" s="14">
        <v>88.6357</v>
      </c>
      <c r="DY294" s="15">
        <v>88.667000000000002</v>
      </c>
      <c r="DZ294" s="13">
        <v>1851174.16</v>
      </c>
      <c r="EA294" s="14">
        <v>88.707400000000007</v>
      </c>
      <c r="EB294" s="14">
        <v>88.662599999999998</v>
      </c>
      <c r="EC294" s="14">
        <v>88.638199999999998</v>
      </c>
      <c r="ED294" s="15">
        <v>88.669300000000007</v>
      </c>
      <c r="EE294" s="13">
        <v>1791588.52</v>
      </c>
      <c r="EF294" s="14">
        <v>88.709400000000002</v>
      </c>
      <c r="EG294" s="14">
        <v>88.664500000000004</v>
      </c>
      <c r="EH294" s="14">
        <v>88.64</v>
      </c>
      <c r="EI294" s="15">
        <v>88.671199999999999</v>
      </c>
      <c r="EJ294" s="13">
        <v>1784022.72</v>
      </c>
      <c r="EK294" s="14">
        <v>88.710099999999997</v>
      </c>
      <c r="EL294" s="14">
        <v>88.665899999999993</v>
      </c>
      <c r="EM294" s="14">
        <v>88.641000000000005</v>
      </c>
      <c r="EN294" s="15">
        <v>88.672200000000004</v>
      </c>
      <c r="EO294" s="13">
        <v>1825805.6</v>
      </c>
      <c r="EP294" s="14">
        <v>88.709400000000002</v>
      </c>
      <c r="EQ294" s="14">
        <v>88.667100000000005</v>
      </c>
      <c r="ER294" s="14">
        <v>88.642799999999994</v>
      </c>
      <c r="ES294" s="15">
        <v>88.673000000000002</v>
      </c>
      <c r="ET294" s="13">
        <v>1908887.44</v>
      </c>
      <c r="EU294" s="14">
        <v>88.709000000000003</v>
      </c>
      <c r="EV294" s="14">
        <v>88.6678</v>
      </c>
      <c r="EW294" s="14">
        <v>88.643000000000001</v>
      </c>
      <c r="EX294" s="15">
        <v>88.673199999999994</v>
      </c>
      <c r="EY294" s="13">
        <v>2028280.16</v>
      </c>
      <c r="EZ294" s="14">
        <v>88.706000000000003</v>
      </c>
      <c r="FA294" s="14">
        <v>88.667500000000004</v>
      </c>
      <c r="FB294" s="14">
        <v>88.641800000000003</v>
      </c>
      <c r="FC294" s="15">
        <v>88.671700000000001</v>
      </c>
      <c r="FD294" s="13">
        <v>2179647.6</v>
      </c>
      <c r="FE294" s="14">
        <v>88.703000000000003</v>
      </c>
      <c r="FF294" s="14">
        <v>88.665599999999998</v>
      </c>
      <c r="FG294" s="14">
        <v>88.640900000000002</v>
      </c>
      <c r="FH294" s="15">
        <v>88.669799999999995</v>
      </c>
      <c r="FI294" s="13">
        <v>2362620.3199999998</v>
      </c>
      <c r="FJ294" s="14">
        <v>88.700100000000006</v>
      </c>
      <c r="FK294" s="14">
        <v>88.666200000000003</v>
      </c>
      <c r="FL294" s="14">
        <v>88.640299999999996</v>
      </c>
      <c r="FM294" s="15">
        <v>88.668800000000005</v>
      </c>
      <c r="FN294" s="13">
        <v>2572307.44</v>
      </c>
      <c r="FO294" s="14">
        <v>88.696700000000007</v>
      </c>
      <c r="FP294" s="14">
        <v>88.665300000000002</v>
      </c>
      <c r="FQ294" s="14">
        <v>88.640500000000003</v>
      </c>
      <c r="FR294" s="15">
        <v>88.667500000000004</v>
      </c>
      <c r="FS294" s="13">
        <v>2800592.84</v>
      </c>
      <c r="FT294" s="14">
        <v>88.692999999999998</v>
      </c>
      <c r="FU294" s="14">
        <v>88.665099999999995</v>
      </c>
      <c r="FV294" s="14">
        <v>88.639200000000002</v>
      </c>
      <c r="FW294" s="15">
        <v>88.665700000000001</v>
      </c>
      <c r="FX294" s="13">
        <v>3038619.2</v>
      </c>
      <c r="FY294" s="14">
        <v>88.690399999999997</v>
      </c>
      <c r="FZ294" s="14">
        <v>88.664100000000005</v>
      </c>
      <c r="GA294" s="14">
        <v>88.638800000000003</v>
      </c>
      <c r="GB294" s="15">
        <v>88.664400000000001</v>
      </c>
    </row>
    <row r="295" spans="2:184" ht="15" customHeight="1">
      <c r="B295" s="122"/>
      <c r="C295" s="72" t="s">
        <v>20</v>
      </c>
      <c r="D295" s="63">
        <f>-(($B247 - 8) * 6)</f>
        <v>-48</v>
      </c>
      <c r="E295" s="5">
        <v>3744989.36</v>
      </c>
      <c r="F295" s="6">
        <v>106.7153</v>
      </c>
      <c r="G295" s="6">
        <v>106.65300000000001</v>
      </c>
      <c r="H295" s="6">
        <v>106.47029999999999</v>
      </c>
      <c r="I295" s="7">
        <v>106.6116</v>
      </c>
      <c r="J295" s="5">
        <v>3529551.4</v>
      </c>
      <c r="K295" s="6">
        <v>106.71980000000001</v>
      </c>
      <c r="L295" s="6">
        <v>106.65349999999999</v>
      </c>
      <c r="M295" s="6">
        <v>106.4776</v>
      </c>
      <c r="N295" s="7">
        <v>106.61579999999999</v>
      </c>
      <c r="O295" s="5">
        <v>3356719.08</v>
      </c>
      <c r="P295" s="6">
        <v>106.72490000000001</v>
      </c>
      <c r="Q295" s="6">
        <v>106.6562</v>
      </c>
      <c r="R295" s="6">
        <v>106.4794</v>
      </c>
      <c r="S295" s="7">
        <v>106.6189</v>
      </c>
      <c r="T295" s="5">
        <v>3220899.68</v>
      </c>
      <c r="U295" s="6">
        <v>106.7295</v>
      </c>
      <c r="V295" s="6">
        <v>106.6566</v>
      </c>
      <c r="W295" s="6">
        <v>106.4808</v>
      </c>
      <c r="X295" s="7">
        <v>106.621</v>
      </c>
      <c r="Y295" s="5">
        <v>3131930.72</v>
      </c>
      <c r="Z295" s="6">
        <v>106.7334</v>
      </c>
      <c r="AA295" s="6">
        <v>106.66249999999999</v>
      </c>
      <c r="AB295" s="6">
        <v>106.4846</v>
      </c>
      <c r="AC295" s="7">
        <v>106.62560000000001</v>
      </c>
      <c r="AD295" s="5">
        <v>3095861.28</v>
      </c>
      <c r="AE295" s="6">
        <v>106.7384</v>
      </c>
      <c r="AF295" s="6">
        <v>106.6649</v>
      </c>
      <c r="AG295" s="6">
        <v>106.48399999999999</v>
      </c>
      <c r="AH295" s="7">
        <v>106.62779999999999</v>
      </c>
      <c r="AI295" s="5">
        <v>3117777.88</v>
      </c>
      <c r="AJ295" s="6">
        <v>106.744</v>
      </c>
      <c r="AK295" s="6">
        <v>106.6665</v>
      </c>
      <c r="AL295" s="6">
        <v>106.4905</v>
      </c>
      <c r="AM295" s="7">
        <v>106.6323</v>
      </c>
      <c r="AN295" s="5">
        <v>3195328.08</v>
      </c>
      <c r="AO295" s="6">
        <v>106.74550000000001</v>
      </c>
      <c r="AP295" s="6">
        <v>106.6725</v>
      </c>
      <c r="AQ295" s="6">
        <v>106.4931</v>
      </c>
      <c r="AR295" s="7">
        <v>106.6358</v>
      </c>
      <c r="AS295" s="5">
        <v>3319510.32</v>
      </c>
      <c r="AT295" s="6">
        <v>106.7503</v>
      </c>
      <c r="AU295" s="6">
        <v>106.6699</v>
      </c>
      <c r="AV295" s="6">
        <v>106.49679999999999</v>
      </c>
      <c r="AW295" s="7">
        <v>106.6377</v>
      </c>
      <c r="AX295" s="5">
        <v>3482545.04</v>
      </c>
      <c r="AY295" s="6">
        <v>106.7509</v>
      </c>
      <c r="AZ295" s="6">
        <v>106.6734</v>
      </c>
      <c r="BA295" s="6">
        <v>106.497</v>
      </c>
      <c r="BB295" s="7">
        <v>106.6391</v>
      </c>
      <c r="BC295" s="5">
        <v>3679662.04</v>
      </c>
      <c r="BD295" s="6">
        <v>106.75060000000001</v>
      </c>
      <c r="BE295" s="6">
        <v>106.67610000000001</v>
      </c>
      <c r="BF295" s="6">
        <v>106.4944</v>
      </c>
      <c r="BG295" s="7">
        <v>106.639</v>
      </c>
      <c r="BH295" s="5">
        <v>3908626.68</v>
      </c>
      <c r="BI295" s="6">
        <v>106.7456</v>
      </c>
      <c r="BJ295" s="6">
        <v>106.6717</v>
      </c>
      <c r="BK295" s="6">
        <v>106.4975</v>
      </c>
      <c r="BL295" s="7">
        <v>106.637</v>
      </c>
      <c r="BM295" s="5">
        <v>3752685.48</v>
      </c>
      <c r="BN295" s="6">
        <v>106.7161</v>
      </c>
      <c r="BO295" s="6">
        <v>106.6523</v>
      </c>
      <c r="BP295" s="6">
        <v>106.47150000000001</v>
      </c>
      <c r="BQ295" s="7">
        <v>106.61199999999999</v>
      </c>
      <c r="BR295" s="5">
        <v>3537482.32</v>
      </c>
      <c r="BS295" s="6">
        <v>106.7176</v>
      </c>
      <c r="BT295" s="6">
        <v>106.65349999999999</v>
      </c>
      <c r="BU295" s="6">
        <v>106.4773</v>
      </c>
      <c r="BV295" s="7">
        <v>106.61490000000001</v>
      </c>
      <c r="BW295" s="5">
        <v>3366461.76</v>
      </c>
      <c r="BX295" s="6">
        <v>106.7247</v>
      </c>
      <c r="BY295" s="6">
        <v>106.6551</v>
      </c>
      <c r="BZ295" s="6">
        <v>106.4751</v>
      </c>
      <c r="CA295" s="7">
        <v>106.617</v>
      </c>
      <c r="CB295" s="5">
        <v>3233709.24</v>
      </c>
      <c r="CC295" s="6">
        <v>106.7282</v>
      </c>
      <c r="CD295" s="6">
        <v>106.65779999999999</v>
      </c>
      <c r="CE295" s="6">
        <v>106.48099999999999</v>
      </c>
      <c r="CF295" s="7">
        <v>106.6211</v>
      </c>
      <c r="CG295" s="5">
        <v>3147358.56</v>
      </c>
      <c r="CH295" s="6">
        <v>106.73439999999999</v>
      </c>
      <c r="CI295" s="6">
        <v>106.6628</v>
      </c>
      <c r="CJ295" s="6">
        <v>106.4845</v>
      </c>
      <c r="CK295" s="7">
        <v>106.626</v>
      </c>
      <c r="CL295" s="5">
        <v>3112954</v>
      </c>
      <c r="CM295" s="6">
        <v>106.73609999999999</v>
      </c>
      <c r="CN295" s="6">
        <v>106.66370000000001</v>
      </c>
      <c r="CO295" s="6">
        <v>106.4868</v>
      </c>
      <c r="CP295" s="7">
        <v>106.6276</v>
      </c>
      <c r="CQ295" s="5">
        <v>3136675.92</v>
      </c>
      <c r="CR295" s="6">
        <v>106.74120000000001</v>
      </c>
      <c r="CS295" s="6">
        <v>106.66800000000001</v>
      </c>
      <c r="CT295" s="6">
        <v>106.49169999999999</v>
      </c>
      <c r="CU295" s="7">
        <v>106.6324</v>
      </c>
      <c r="CV295" s="5">
        <v>3215771.72</v>
      </c>
      <c r="CW295" s="6">
        <v>106.74469999999999</v>
      </c>
      <c r="CX295" s="6">
        <v>106.6694</v>
      </c>
      <c r="CY295" s="6">
        <v>106.4941</v>
      </c>
      <c r="CZ295" s="7">
        <v>106.6348</v>
      </c>
      <c r="DA295" s="5">
        <v>3342798.88</v>
      </c>
      <c r="DB295" s="6">
        <v>106.749</v>
      </c>
      <c r="DC295" s="6">
        <v>106.6726</v>
      </c>
      <c r="DD295" s="6">
        <v>106.4953</v>
      </c>
      <c r="DE295" s="7">
        <v>106.6377</v>
      </c>
      <c r="DF295" s="5">
        <v>3509001.28</v>
      </c>
      <c r="DG295" s="6">
        <v>106.751</v>
      </c>
      <c r="DH295" s="6">
        <v>106.6725</v>
      </c>
      <c r="DI295" s="6">
        <v>106.503</v>
      </c>
      <c r="DJ295" s="7">
        <v>106.6409</v>
      </c>
      <c r="DK295" s="5">
        <v>3708733.24</v>
      </c>
      <c r="DL295" s="6">
        <v>106.7508</v>
      </c>
      <c r="DM295" s="6">
        <v>106.67440000000001</v>
      </c>
      <c r="DN295" s="6">
        <v>106.4979</v>
      </c>
      <c r="DO295" s="7">
        <v>106.6397</v>
      </c>
      <c r="DP295" s="5">
        <v>3939075.08</v>
      </c>
      <c r="DQ295" s="6">
        <v>106.7483</v>
      </c>
      <c r="DR295" s="6">
        <v>106.67189999999999</v>
      </c>
      <c r="DS295" s="6">
        <v>106.4961</v>
      </c>
      <c r="DT295" s="7">
        <v>106.6374</v>
      </c>
      <c r="DU295" s="5">
        <v>3749669.76</v>
      </c>
      <c r="DV295" s="6">
        <v>106.71639999999999</v>
      </c>
      <c r="DW295" s="6">
        <v>106.6499</v>
      </c>
      <c r="DX295" s="6">
        <v>106.4723</v>
      </c>
      <c r="DY295" s="7">
        <v>106.6116</v>
      </c>
      <c r="DZ295" s="5">
        <v>3534205.32</v>
      </c>
      <c r="EA295" s="6">
        <v>106.72329999999999</v>
      </c>
      <c r="EB295" s="6">
        <v>106.6521</v>
      </c>
      <c r="EC295" s="6">
        <v>106.4769</v>
      </c>
      <c r="ED295" s="7">
        <v>106.61620000000001</v>
      </c>
      <c r="EE295" s="5">
        <v>3362767.48</v>
      </c>
      <c r="EF295" s="6">
        <v>106.727</v>
      </c>
      <c r="EG295" s="6">
        <v>106.652</v>
      </c>
      <c r="EH295" s="6">
        <v>106.4808</v>
      </c>
      <c r="EI295" s="7">
        <v>106.6187</v>
      </c>
      <c r="EJ295" s="5">
        <v>3229398.4</v>
      </c>
      <c r="EK295" s="6">
        <v>106.7268</v>
      </c>
      <c r="EL295" s="6">
        <v>106.6579</v>
      </c>
      <c r="EM295" s="6">
        <v>106.4803</v>
      </c>
      <c r="EN295" s="7">
        <v>106.6204</v>
      </c>
      <c r="EO295" s="5">
        <v>3142851.2</v>
      </c>
      <c r="EP295" s="6">
        <v>106.73399999999999</v>
      </c>
      <c r="EQ295" s="6">
        <v>106.66379999999999</v>
      </c>
      <c r="ER295" s="6">
        <v>106.4841</v>
      </c>
      <c r="ES295" s="7">
        <v>106.626</v>
      </c>
      <c r="ET295" s="5">
        <v>3108654.56</v>
      </c>
      <c r="EU295" s="6">
        <v>106.7359</v>
      </c>
      <c r="EV295" s="6">
        <v>106.66549999999999</v>
      </c>
      <c r="EW295" s="6">
        <v>106.4843</v>
      </c>
      <c r="EX295" s="7">
        <v>106.62730000000001</v>
      </c>
      <c r="EY295" s="5">
        <v>3132744.6</v>
      </c>
      <c r="EZ295" s="6">
        <v>106.744</v>
      </c>
      <c r="FA295" s="6">
        <v>106.66630000000001</v>
      </c>
      <c r="FB295" s="6">
        <v>106.491</v>
      </c>
      <c r="FC295" s="7">
        <v>106.6324</v>
      </c>
      <c r="FD295" s="5">
        <v>3212231.88</v>
      </c>
      <c r="FE295" s="6">
        <v>106.745</v>
      </c>
      <c r="FF295" s="6">
        <v>106.6707</v>
      </c>
      <c r="FG295" s="6">
        <v>106.49120000000001</v>
      </c>
      <c r="FH295" s="7">
        <v>106.6343</v>
      </c>
      <c r="FI295" s="5">
        <v>3339207.08</v>
      </c>
      <c r="FJ295" s="6">
        <v>106.7483</v>
      </c>
      <c r="FK295" s="6">
        <v>106.67400000000001</v>
      </c>
      <c r="FL295" s="6">
        <v>106.4957</v>
      </c>
      <c r="FM295" s="7">
        <v>106.63800000000001</v>
      </c>
      <c r="FN295" s="5">
        <v>3505760.76</v>
      </c>
      <c r="FO295" s="6">
        <v>106.75279999999999</v>
      </c>
      <c r="FP295" s="6">
        <v>106.6748</v>
      </c>
      <c r="FQ295" s="6">
        <v>106.49809999999999</v>
      </c>
      <c r="FR295" s="7">
        <v>106.6405</v>
      </c>
      <c r="FS295" s="5">
        <v>3705905.72</v>
      </c>
      <c r="FT295" s="6">
        <v>106.75069999999999</v>
      </c>
      <c r="FU295" s="6">
        <v>106.6742</v>
      </c>
      <c r="FV295" s="6">
        <v>106.49769999999999</v>
      </c>
      <c r="FW295" s="7">
        <v>106.6396</v>
      </c>
      <c r="FX295" s="5">
        <v>3936473.56</v>
      </c>
      <c r="FY295" s="6">
        <v>106.7473</v>
      </c>
      <c r="FZ295" s="6">
        <v>106.6738</v>
      </c>
      <c r="GA295" s="6">
        <v>106.4945</v>
      </c>
      <c r="GB295" s="7">
        <v>106.63720000000001</v>
      </c>
    </row>
    <row r="296" spans="2:184" ht="15" customHeight="1">
      <c r="B296" s="122"/>
      <c r="C296" s="73"/>
      <c r="D296" s="8">
        <f>$D295 + 2</f>
        <v>-46</v>
      </c>
      <c r="E296" s="9">
        <v>3535112.92</v>
      </c>
      <c r="F296" s="10">
        <v>104.9491</v>
      </c>
      <c r="G296" s="10">
        <v>104.9074</v>
      </c>
      <c r="H296" s="10">
        <v>104.80289999999999</v>
      </c>
      <c r="I296" s="11">
        <v>104.886</v>
      </c>
      <c r="J296" s="9">
        <v>3325960.6</v>
      </c>
      <c r="K296" s="10">
        <v>104.9547</v>
      </c>
      <c r="L296" s="10">
        <v>104.90649999999999</v>
      </c>
      <c r="M296" s="10">
        <v>104.8058</v>
      </c>
      <c r="N296" s="11">
        <v>104.88849999999999</v>
      </c>
      <c r="O296" s="9">
        <v>3149731.68</v>
      </c>
      <c r="P296" s="10">
        <v>104.9552</v>
      </c>
      <c r="Q296" s="10">
        <v>104.907</v>
      </c>
      <c r="R296" s="10">
        <v>104.8064</v>
      </c>
      <c r="S296" s="11">
        <v>104.8891</v>
      </c>
      <c r="T296" s="9">
        <v>3011822.92</v>
      </c>
      <c r="U296" s="10">
        <v>104.9573</v>
      </c>
      <c r="V296" s="10">
        <v>104.9071</v>
      </c>
      <c r="W296" s="10">
        <v>104.8077</v>
      </c>
      <c r="X296" s="11">
        <v>104.89019999999999</v>
      </c>
      <c r="Y296" s="9">
        <v>2918555.28</v>
      </c>
      <c r="Z296" s="10">
        <v>104.9579</v>
      </c>
      <c r="AA296" s="10">
        <v>104.9088</v>
      </c>
      <c r="AB296" s="10">
        <v>104.8078</v>
      </c>
      <c r="AC296" s="11">
        <v>104.89109999999999</v>
      </c>
      <c r="AD296" s="9">
        <v>2879270.88</v>
      </c>
      <c r="AE296" s="10">
        <v>104.96040000000001</v>
      </c>
      <c r="AF296" s="10">
        <v>104.9109</v>
      </c>
      <c r="AG296" s="10">
        <v>104.8086</v>
      </c>
      <c r="AH296" s="11">
        <v>104.89279999999999</v>
      </c>
      <c r="AI296" s="9">
        <v>2898014.28</v>
      </c>
      <c r="AJ296" s="10">
        <v>104.961</v>
      </c>
      <c r="AK296" s="10">
        <v>104.91249999999999</v>
      </c>
      <c r="AL296" s="10">
        <v>104.8124</v>
      </c>
      <c r="AM296" s="11">
        <v>104.8948</v>
      </c>
      <c r="AN296" s="9">
        <v>2968715.68</v>
      </c>
      <c r="AO296" s="10">
        <v>104.9605</v>
      </c>
      <c r="AP296" s="10">
        <v>104.9148</v>
      </c>
      <c r="AQ296" s="10">
        <v>104.8115</v>
      </c>
      <c r="AR296" s="11">
        <v>104.8952</v>
      </c>
      <c r="AS296" s="9">
        <v>3082416.84</v>
      </c>
      <c r="AT296" s="10">
        <v>104.956</v>
      </c>
      <c r="AU296" s="10">
        <v>104.91759999999999</v>
      </c>
      <c r="AV296" s="10">
        <v>104.8113</v>
      </c>
      <c r="AW296" s="11">
        <v>104.89449999999999</v>
      </c>
      <c r="AX296" s="9">
        <v>3232563.72</v>
      </c>
      <c r="AY296" s="10">
        <v>104.9537</v>
      </c>
      <c r="AZ296" s="10">
        <v>104.9158</v>
      </c>
      <c r="BA296" s="10">
        <v>104.81059999999999</v>
      </c>
      <c r="BB296" s="11">
        <v>104.8929</v>
      </c>
      <c r="BC296" s="9">
        <v>3415240.4</v>
      </c>
      <c r="BD296" s="10">
        <v>104.9509</v>
      </c>
      <c r="BE296" s="10">
        <v>104.91459999999999</v>
      </c>
      <c r="BF296" s="10">
        <v>104.8099</v>
      </c>
      <c r="BG296" s="11">
        <v>104.8914</v>
      </c>
      <c r="BH296" s="9">
        <v>3627855.6</v>
      </c>
      <c r="BI296" s="10">
        <v>104.9457</v>
      </c>
      <c r="BJ296" s="10">
        <v>104.91249999999999</v>
      </c>
      <c r="BK296" s="10">
        <v>104.8048</v>
      </c>
      <c r="BL296" s="11">
        <v>104.88720000000001</v>
      </c>
      <c r="BM296" s="9">
        <v>3542802.08</v>
      </c>
      <c r="BN296" s="10">
        <v>104.94889999999999</v>
      </c>
      <c r="BO296" s="10">
        <v>104.9045</v>
      </c>
      <c r="BP296" s="10">
        <v>104.80240000000001</v>
      </c>
      <c r="BQ296" s="11">
        <v>104.8848</v>
      </c>
      <c r="BR296" s="9">
        <v>3334242.12</v>
      </c>
      <c r="BS296" s="10">
        <v>104.95350000000001</v>
      </c>
      <c r="BT296" s="10">
        <v>104.90349999999999</v>
      </c>
      <c r="BU296" s="10">
        <v>104.80589999999999</v>
      </c>
      <c r="BV296" s="11">
        <v>104.88720000000001</v>
      </c>
      <c r="BW296" s="9">
        <v>3158656.4</v>
      </c>
      <c r="BX296" s="10">
        <v>104.95350000000001</v>
      </c>
      <c r="BY296" s="10">
        <v>104.9074</v>
      </c>
      <c r="BZ296" s="10">
        <v>104.80540000000001</v>
      </c>
      <c r="CA296" s="11">
        <v>104.8883</v>
      </c>
      <c r="CB296" s="9">
        <v>3021506.96</v>
      </c>
      <c r="CC296" s="10">
        <v>104.9555</v>
      </c>
      <c r="CD296" s="10">
        <v>104.9083</v>
      </c>
      <c r="CE296" s="10">
        <v>104.8074</v>
      </c>
      <c r="CF296" s="11">
        <v>104.89</v>
      </c>
      <c r="CG296" s="9">
        <v>2928654.6</v>
      </c>
      <c r="CH296" s="10">
        <v>104.9568</v>
      </c>
      <c r="CI296" s="10">
        <v>104.91</v>
      </c>
      <c r="CJ296" s="10">
        <v>104.80800000000001</v>
      </c>
      <c r="CK296" s="11">
        <v>104.8912</v>
      </c>
      <c r="CL296" s="9">
        <v>2889991.2</v>
      </c>
      <c r="CM296" s="10">
        <v>104.95959999999999</v>
      </c>
      <c r="CN296" s="10">
        <v>104.9117</v>
      </c>
      <c r="CO296" s="10">
        <v>104.8105</v>
      </c>
      <c r="CP296" s="11">
        <v>104.8935</v>
      </c>
      <c r="CQ296" s="9">
        <v>2909406.16</v>
      </c>
      <c r="CR296" s="10">
        <v>104.9602</v>
      </c>
      <c r="CS296" s="10">
        <v>104.9141</v>
      </c>
      <c r="CT296" s="10">
        <v>104.8109</v>
      </c>
      <c r="CU296" s="11">
        <v>104.8946</v>
      </c>
      <c r="CV296" s="9">
        <v>2981063.2</v>
      </c>
      <c r="CW296" s="10">
        <v>104.9601</v>
      </c>
      <c r="CX296" s="10">
        <v>104.9152</v>
      </c>
      <c r="CY296" s="10">
        <v>104.8137</v>
      </c>
      <c r="CZ296" s="11">
        <v>104.8959</v>
      </c>
      <c r="DA296" s="9">
        <v>3096239.12</v>
      </c>
      <c r="DB296" s="10">
        <v>104.9584</v>
      </c>
      <c r="DC296" s="10">
        <v>104.9153</v>
      </c>
      <c r="DD296" s="10">
        <v>104.81270000000001</v>
      </c>
      <c r="DE296" s="11">
        <v>104.895</v>
      </c>
      <c r="DF296" s="9">
        <v>3248429.24</v>
      </c>
      <c r="DG296" s="10">
        <v>104.9528</v>
      </c>
      <c r="DH296" s="10">
        <v>104.9157</v>
      </c>
      <c r="DI296" s="10">
        <v>104.8111</v>
      </c>
      <c r="DJ296" s="11">
        <v>104.89279999999999</v>
      </c>
      <c r="DK296" s="9">
        <v>3432723.08</v>
      </c>
      <c r="DL296" s="10">
        <v>104.9511</v>
      </c>
      <c r="DM296" s="10">
        <v>104.9151</v>
      </c>
      <c r="DN296" s="10">
        <v>104.80889999999999</v>
      </c>
      <c r="DO296" s="11">
        <v>104.8912</v>
      </c>
      <c r="DP296" s="9">
        <v>3646136.6</v>
      </c>
      <c r="DQ296" s="10">
        <v>104.9443</v>
      </c>
      <c r="DR296" s="10">
        <v>104.9145</v>
      </c>
      <c r="DS296" s="10">
        <v>104.80629999999999</v>
      </c>
      <c r="DT296" s="11">
        <v>104.88800000000001</v>
      </c>
      <c r="DU296" s="9">
        <v>3539700.48</v>
      </c>
      <c r="DV296" s="10">
        <v>104.9499</v>
      </c>
      <c r="DW296" s="10">
        <v>104.9055</v>
      </c>
      <c r="DX296" s="10">
        <v>104.80249999999999</v>
      </c>
      <c r="DY296" s="11">
        <v>104.88549999999999</v>
      </c>
      <c r="DZ296" s="9">
        <v>3330593.52</v>
      </c>
      <c r="EA296" s="10">
        <v>104.9529</v>
      </c>
      <c r="EB296" s="10">
        <v>104.90519999999999</v>
      </c>
      <c r="EC296" s="10">
        <v>104.8044</v>
      </c>
      <c r="ED296" s="11">
        <v>104.887</v>
      </c>
      <c r="EE296" s="9">
        <v>3154535.96</v>
      </c>
      <c r="EF296" s="10">
        <v>104.9539</v>
      </c>
      <c r="EG296" s="10">
        <v>104.908</v>
      </c>
      <c r="EH296" s="10">
        <v>104.8048</v>
      </c>
      <c r="EI296" s="11">
        <v>104.8884</v>
      </c>
      <c r="EJ296" s="9">
        <v>3017100.52</v>
      </c>
      <c r="EK296" s="10">
        <v>104.9571</v>
      </c>
      <c r="EL296" s="10">
        <v>104.9062</v>
      </c>
      <c r="EM296" s="10">
        <v>104.806</v>
      </c>
      <c r="EN296" s="11">
        <v>104.88930000000001</v>
      </c>
      <c r="EO296" s="9">
        <v>2924319.96</v>
      </c>
      <c r="EP296" s="10">
        <v>104.9577</v>
      </c>
      <c r="EQ296" s="10">
        <v>104.9092</v>
      </c>
      <c r="ER296" s="10">
        <v>104.8079</v>
      </c>
      <c r="ES296" s="11">
        <v>104.89109999999999</v>
      </c>
      <c r="ET296" s="9">
        <v>2885834.4</v>
      </c>
      <c r="EU296" s="10">
        <v>104.96169999999999</v>
      </c>
      <c r="EV296" s="10">
        <v>104.9126</v>
      </c>
      <c r="EW296" s="10">
        <v>104.80970000000001</v>
      </c>
      <c r="EX296" s="11">
        <v>104.8942</v>
      </c>
      <c r="EY296" s="9">
        <v>2905461.6</v>
      </c>
      <c r="EZ296" s="10">
        <v>104.9605</v>
      </c>
      <c r="FA296" s="10">
        <v>104.9136</v>
      </c>
      <c r="FB296" s="10">
        <v>104.81010000000001</v>
      </c>
      <c r="FC296" s="11">
        <v>104.8943</v>
      </c>
      <c r="FD296" s="9">
        <v>2977199.32</v>
      </c>
      <c r="FE296" s="10">
        <v>104.9609</v>
      </c>
      <c r="FF296" s="10">
        <v>104.91370000000001</v>
      </c>
      <c r="FG296" s="10">
        <v>104.8133</v>
      </c>
      <c r="FH296" s="11">
        <v>104.8955</v>
      </c>
      <c r="FI296" s="9">
        <v>3092594.88</v>
      </c>
      <c r="FJ296" s="10">
        <v>104.9564</v>
      </c>
      <c r="FK296" s="10">
        <v>104.9171</v>
      </c>
      <c r="FL296" s="10">
        <v>104.81100000000001</v>
      </c>
      <c r="FM296" s="11">
        <v>104.8944</v>
      </c>
      <c r="FN296" s="9">
        <v>3245097.56</v>
      </c>
      <c r="FO296" s="10">
        <v>104.95440000000001</v>
      </c>
      <c r="FP296" s="10">
        <v>104.9156</v>
      </c>
      <c r="FQ296" s="10">
        <v>104.8124</v>
      </c>
      <c r="FR296" s="11">
        <v>104.8937</v>
      </c>
      <c r="FS296" s="9">
        <v>3429744.84</v>
      </c>
      <c r="FT296" s="10">
        <v>104.9528</v>
      </c>
      <c r="FU296" s="10">
        <v>104.91459999999999</v>
      </c>
      <c r="FV296" s="10">
        <v>104.8104</v>
      </c>
      <c r="FW296" s="11">
        <v>104.8922</v>
      </c>
      <c r="FX296" s="9">
        <v>3643504.92</v>
      </c>
      <c r="FY296" s="10">
        <v>104.9453</v>
      </c>
      <c r="FZ296" s="10">
        <v>104.9161</v>
      </c>
      <c r="GA296" s="10">
        <v>104.80500000000001</v>
      </c>
      <c r="GB296" s="11">
        <v>104.8884</v>
      </c>
    </row>
    <row r="297" spans="2:184" ht="15" customHeight="1">
      <c r="B297" s="122"/>
      <c r="C297" s="73"/>
      <c r="D297" s="8">
        <f t="shared" ref="D297:D306" si="24">$D296 + 2</f>
        <v>-44</v>
      </c>
      <c r="E297" s="9">
        <v>3363712.68</v>
      </c>
      <c r="F297" s="10">
        <v>103.7784</v>
      </c>
      <c r="G297" s="10">
        <v>103.72620000000001</v>
      </c>
      <c r="H297" s="10">
        <v>103.6656</v>
      </c>
      <c r="I297" s="11">
        <v>103.7231</v>
      </c>
      <c r="J297" s="9">
        <v>3166018.32</v>
      </c>
      <c r="K297" s="10">
        <v>103.7795</v>
      </c>
      <c r="L297" s="10">
        <v>103.729</v>
      </c>
      <c r="M297" s="10">
        <v>103.6658</v>
      </c>
      <c r="N297" s="11">
        <v>103.72450000000001</v>
      </c>
      <c r="O297" s="9">
        <v>3002310.12</v>
      </c>
      <c r="P297" s="10">
        <v>103.78100000000001</v>
      </c>
      <c r="Q297" s="10">
        <v>103.7294</v>
      </c>
      <c r="R297" s="10">
        <v>103.666</v>
      </c>
      <c r="S297" s="11">
        <v>103.7252</v>
      </c>
      <c r="T297" s="9">
        <v>2879062.16</v>
      </c>
      <c r="U297" s="10">
        <v>103.7801</v>
      </c>
      <c r="V297" s="10">
        <v>103.7285</v>
      </c>
      <c r="W297" s="10">
        <v>103.6662</v>
      </c>
      <c r="X297" s="11">
        <v>103.7247</v>
      </c>
      <c r="Y297" s="9">
        <v>2804502.92</v>
      </c>
      <c r="Z297" s="10">
        <v>103.7808</v>
      </c>
      <c r="AA297" s="10">
        <v>103.7321</v>
      </c>
      <c r="AB297" s="10">
        <v>103.6681</v>
      </c>
      <c r="AC297" s="11">
        <v>103.7268</v>
      </c>
      <c r="AD297" s="9">
        <v>2785529.36</v>
      </c>
      <c r="AE297" s="10">
        <v>103.78100000000001</v>
      </c>
      <c r="AF297" s="10">
        <v>103.7333</v>
      </c>
      <c r="AG297" s="10">
        <v>103.66849999999999</v>
      </c>
      <c r="AH297" s="11">
        <v>103.7273</v>
      </c>
      <c r="AI297" s="9">
        <v>2823605.8</v>
      </c>
      <c r="AJ297" s="10">
        <v>103.779</v>
      </c>
      <c r="AK297" s="10">
        <v>103.7385</v>
      </c>
      <c r="AL297" s="10">
        <v>103.6716</v>
      </c>
      <c r="AM297" s="11">
        <v>103.7295</v>
      </c>
      <c r="AN297" s="9">
        <v>2911022.28</v>
      </c>
      <c r="AO297" s="10">
        <v>103.7771</v>
      </c>
      <c r="AP297" s="10">
        <v>103.73860000000001</v>
      </c>
      <c r="AQ297" s="10">
        <v>103.6742</v>
      </c>
      <c r="AR297" s="11">
        <v>103.7298</v>
      </c>
      <c r="AS297" s="9">
        <v>3039036.92</v>
      </c>
      <c r="AT297" s="10">
        <v>103.7739</v>
      </c>
      <c r="AU297" s="10">
        <v>103.7396</v>
      </c>
      <c r="AV297" s="10">
        <v>103.6746</v>
      </c>
      <c r="AW297" s="11">
        <v>103.72920000000001</v>
      </c>
      <c r="AX297" s="9">
        <v>3202275.24</v>
      </c>
      <c r="AY297" s="10">
        <v>103.7718</v>
      </c>
      <c r="AZ297" s="10">
        <v>103.7393</v>
      </c>
      <c r="BA297" s="10">
        <v>103.6739</v>
      </c>
      <c r="BB297" s="11">
        <v>103.7281</v>
      </c>
      <c r="BC297" s="9">
        <v>3396867.56</v>
      </c>
      <c r="BD297" s="10">
        <v>103.7664</v>
      </c>
      <c r="BE297" s="10">
        <v>103.7398</v>
      </c>
      <c r="BF297" s="10">
        <v>103.6742</v>
      </c>
      <c r="BG297" s="11">
        <v>103.7266</v>
      </c>
      <c r="BH297" s="9">
        <v>3621502.04</v>
      </c>
      <c r="BI297" s="10">
        <v>103.7621</v>
      </c>
      <c r="BJ297" s="10">
        <v>103.73869999999999</v>
      </c>
      <c r="BK297" s="10">
        <v>103.67059999999999</v>
      </c>
      <c r="BL297" s="11">
        <v>103.7236</v>
      </c>
      <c r="BM297" s="9">
        <v>3371614.96</v>
      </c>
      <c r="BN297" s="10">
        <v>103.7786</v>
      </c>
      <c r="BO297" s="10">
        <v>103.7277</v>
      </c>
      <c r="BP297" s="10">
        <v>103.66500000000001</v>
      </c>
      <c r="BQ297" s="11">
        <v>103.7235</v>
      </c>
      <c r="BR297" s="9">
        <v>3174451.2000000002</v>
      </c>
      <c r="BS297" s="10">
        <v>103.7796</v>
      </c>
      <c r="BT297" s="10">
        <v>103.72709999999999</v>
      </c>
      <c r="BU297" s="10">
        <v>103.66549999999999</v>
      </c>
      <c r="BV297" s="11">
        <v>103.7238</v>
      </c>
      <c r="BW297" s="9">
        <v>3011578.24</v>
      </c>
      <c r="BX297" s="10">
        <v>103.7804</v>
      </c>
      <c r="BY297" s="10">
        <v>103.729</v>
      </c>
      <c r="BZ297" s="10">
        <v>103.6665</v>
      </c>
      <c r="CA297" s="11">
        <v>103.72499999999999</v>
      </c>
      <c r="CB297" s="9">
        <v>2889180.04</v>
      </c>
      <c r="CC297" s="10">
        <v>103.7812</v>
      </c>
      <c r="CD297" s="10">
        <v>103.7291</v>
      </c>
      <c r="CE297" s="10">
        <v>103.6662</v>
      </c>
      <c r="CF297" s="11">
        <v>103.7253</v>
      </c>
      <c r="CG297" s="9">
        <v>2815770.28</v>
      </c>
      <c r="CH297" s="10">
        <v>103.7803</v>
      </c>
      <c r="CI297" s="10">
        <v>103.7308</v>
      </c>
      <c r="CJ297" s="10">
        <v>103.6679</v>
      </c>
      <c r="CK297" s="11">
        <v>103.7261</v>
      </c>
      <c r="CL297" s="9">
        <v>2798081.52</v>
      </c>
      <c r="CM297" s="10">
        <v>103.7826</v>
      </c>
      <c r="CN297" s="10">
        <v>103.73350000000001</v>
      </c>
      <c r="CO297" s="10">
        <v>103.66849999999999</v>
      </c>
      <c r="CP297" s="11">
        <v>103.72790000000001</v>
      </c>
      <c r="CQ297" s="9">
        <v>2837709.32</v>
      </c>
      <c r="CR297" s="10">
        <v>103.7799</v>
      </c>
      <c r="CS297" s="10">
        <v>103.7385</v>
      </c>
      <c r="CT297" s="10">
        <v>103.6718</v>
      </c>
      <c r="CU297" s="11">
        <v>103.7299</v>
      </c>
      <c r="CV297" s="9">
        <v>2926522.8</v>
      </c>
      <c r="CW297" s="10">
        <v>103.7782</v>
      </c>
      <c r="CX297" s="10">
        <v>103.74</v>
      </c>
      <c r="CY297" s="10">
        <v>103.67400000000001</v>
      </c>
      <c r="CZ297" s="11">
        <v>103.73050000000001</v>
      </c>
      <c r="DA297" s="9">
        <v>3056917.48</v>
      </c>
      <c r="DB297" s="10">
        <v>103.77509999999999</v>
      </c>
      <c r="DC297" s="10">
        <v>103.7392</v>
      </c>
      <c r="DD297" s="10">
        <v>103.67400000000001</v>
      </c>
      <c r="DE297" s="11">
        <v>103.72920000000001</v>
      </c>
      <c r="DF297" s="9">
        <v>3222899.08</v>
      </c>
      <c r="DG297" s="10">
        <v>103.7697</v>
      </c>
      <c r="DH297" s="10">
        <v>103.7415</v>
      </c>
      <c r="DI297" s="10">
        <v>103.6725</v>
      </c>
      <c r="DJ297" s="11">
        <v>103.7277</v>
      </c>
      <c r="DK297" s="9">
        <v>3420059.28</v>
      </c>
      <c r="DL297" s="10">
        <v>103.7658</v>
      </c>
      <c r="DM297" s="10">
        <v>103.7409</v>
      </c>
      <c r="DN297" s="10">
        <v>103.6741</v>
      </c>
      <c r="DO297" s="11">
        <v>103.72669999999999</v>
      </c>
      <c r="DP297" s="9">
        <v>3645752.04</v>
      </c>
      <c r="DQ297" s="10">
        <v>103.76260000000001</v>
      </c>
      <c r="DR297" s="10">
        <v>103.7396</v>
      </c>
      <c r="DS297" s="10">
        <v>103.67149999999999</v>
      </c>
      <c r="DT297" s="11">
        <v>103.7244</v>
      </c>
      <c r="DU297" s="9">
        <v>3368368.4</v>
      </c>
      <c r="DV297" s="10">
        <v>103.7788</v>
      </c>
      <c r="DW297" s="10">
        <v>103.7253</v>
      </c>
      <c r="DX297" s="10">
        <v>103.66589999999999</v>
      </c>
      <c r="DY297" s="11">
        <v>103.7231</v>
      </c>
      <c r="DZ297" s="9">
        <v>3170829.4</v>
      </c>
      <c r="EA297" s="10">
        <v>103.78019999999999</v>
      </c>
      <c r="EB297" s="10">
        <v>103.72750000000001</v>
      </c>
      <c r="EC297" s="10">
        <v>103.66670000000001</v>
      </c>
      <c r="ED297" s="11">
        <v>103.72450000000001</v>
      </c>
      <c r="EE297" s="9">
        <v>3007446.8</v>
      </c>
      <c r="EF297" s="10">
        <v>103.7809</v>
      </c>
      <c r="EG297" s="10">
        <v>103.72839999999999</v>
      </c>
      <c r="EH297" s="10">
        <v>103.667</v>
      </c>
      <c r="EI297" s="11">
        <v>103.7252</v>
      </c>
      <c r="EJ297" s="9">
        <v>2884833.32</v>
      </c>
      <c r="EK297" s="10">
        <v>103.78189999999999</v>
      </c>
      <c r="EL297" s="10">
        <v>103.7276</v>
      </c>
      <c r="EM297" s="10">
        <v>103.6671</v>
      </c>
      <c r="EN297" s="11">
        <v>103.7253</v>
      </c>
      <c r="EO297" s="9">
        <v>2811358.52</v>
      </c>
      <c r="EP297" s="10">
        <v>103.7794</v>
      </c>
      <c r="EQ297" s="10">
        <v>103.72969999999999</v>
      </c>
      <c r="ER297" s="10">
        <v>103.6683</v>
      </c>
      <c r="ES297" s="11">
        <v>103.7255</v>
      </c>
      <c r="ET297" s="9">
        <v>2793869.32</v>
      </c>
      <c r="EU297" s="10">
        <v>103.7811</v>
      </c>
      <c r="EV297" s="10">
        <v>103.7336</v>
      </c>
      <c r="EW297" s="10">
        <v>103.66759999999999</v>
      </c>
      <c r="EX297" s="11">
        <v>103.7272</v>
      </c>
      <c r="EY297" s="9">
        <v>2833868.16</v>
      </c>
      <c r="EZ297" s="10">
        <v>103.7787</v>
      </c>
      <c r="FA297" s="10">
        <v>103.73950000000001</v>
      </c>
      <c r="FB297" s="10">
        <v>103.6726</v>
      </c>
      <c r="FC297" s="11">
        <v>103.73</v>
      </c>
      <c r="FD297" s="9">
        <v>2922797.52</v>
      </c>
      <c r="FE297" s="10">
        <v>103.7788</v>
      </c>
      <c r="FF297" s="10">
        <v>103.7396</v>
      </c>
      <c r="FG297" s="10">
        <v>103.6754</v>
      </c>
      <c r="FH297" s="11">
        <v>103.7311</v>
      </c>
      <c r="FI297" s="9">
        <v>3053387.6</v>
      </c>
      <c r="FJ297" s="10">
        <v>103.7756</v>
      </c>
      <c r="FK297" s="10">
        <v>103.7397</v>
      </c>
      <c r="FL297" s="10">
        <v>103.6746</v>
      </c>
      <c r="FM297" s="11">
        <v>103.7298</v>
      </c>
      <c r="FN297" s="9">
        <v>3219624.24</v>
      </c>
      <c r="FO297" s="10">
        <v>103.77160000000001</v>
      </c>
      <c r="FP297" s="10">
        <v>103.7396</v>
      </c>
      <c r="FQ297" s="10">
        <v>103.672</v>
      </c>
      <c r="FR297" s="11">
        <v>103.72750000000001</v>
      </c>
      <c r="FS297" s="9">
        <v>3417165.96</v>
      </c>
      <c r="FT297" s="10">
        <v>103.76690000000001</v>
      </c>
      <c r="FU297" s="10">
        <v>103.7401</v>
      </c>
      <c r="FV297" s="10">
        <v>103.6735</v>
      </c>
      <c r="FW297" s="11">
        <v>103.72669999999999</v>
      </c>
      <c r="FX297" s="9">
        <v>3643164.52</v>
      </c>
      <c r="FY297" s="10">
        <v>103.7619</v>
      </c>
      <c r="FZ297" s="10">
        <v>103.7393</v>
      </c>
      <c r="GA297" s="10">
        <v>103.67140000000001</v>
      </c>
      <c r="GB297" s="11">
        <v>103.72410000000001</v>
      </c>
    </row>
    <row r="298" spans="2:184" ht="15" customHeight="1">
      <c r="B298" s="122"/>
      <c r="C298" s="73"/>
      <c r="D298" s="8">
        <f t="shared" si="24"/>
        <v>-42</v>
      </c>
      <c r="E298" s="9">
        <v>3202845.44</v>
      </c>
      <c r="F298" s="10">
        <v>101.77970000000001</v>
      </c>
      <c r="G298" s="10">
        <v>101.7345</v>
      </c>
      <c r="H298" s="10">
        <v>101.68640000000001</v>
      </c>
      <c r="I298" s="11">
        <v>101.7334</v>
      </c>
      <c r="J298" s="9">
        <v>3016502.96</v>
      </c>
      <c r="K298" s="10">
        <v>101.7825</v>
      </c>
      <c r="L298" s="10">
        <v>101.7342</v>
      </c>
      <c r="M298" s="10">
        <v>101.68600000000001</v>
      </c>
      <c r="N298" s="11">
        <v>101.7341</v>
      </c>
      <c r="O298" s="9">
        <v>2864368.92</v>
      </c>
      <c r="P298" s="10">
        <v>101.7824</v>
      </c>
      <c r="Q298" s="10">
        <v>101.7336</v>
      </c>
      <c r="R298" s="10">
        <v>101.687</v>
      </c>
      <c r="S298" s="11">
        <v>101.7342</v>
      </c>
      <c r="T298" s="9">
        <v>2754970.84</v>
      </c>
      <c r="U298" s="10">
        <v>101.783</v>
      </c>
      <c r="V298" s="10">
        <v>101.73569999999999</v>
      </c>
      <c r="W298" s="10">
        <v>101.6872</v>
      </c>
      <c r="X298" s="11">
        <v>101.7351</v>
      </c>
      <c r="Y298" s="9">
        <v>2696541.64</v>
      </c>
      <c r="Z298" s="10">
        <v>101.7833</v>
      </c>
      <c r="AA298" s="10">
        <v>101.736</v>
      </c>
      <c r="AB298" s="10">
        <v>101.68680000000001</v>
      </c>
      <c r="AC298" s="11">
        <v>101.73520000000001</v>
      </c>
      <c r="AD298" s="9">
        <v>2695651.52</v>
      </c>
      <c r="AE298" s="10">
        <v>101.7818</v>
      </c>
      <c r="AF298" s="10">
        <v>101.7379</v>
      </c>
      <c r="AG298" s="10">
        <v>101.6895</v>
      </c>
      <c r="AH298" s="11">
        <v>101.7362</v>
      </c>
      <c r="AI298" s="9">
        <v>2750257.16</v>
      </c>
      <c r="AJ298" s="10">
        <v>101.7803</v>
      </c>
      <c r="AK298" s="10">
        <v>101.7406</v>
      </c>
      <c r="AL298" s="10">
        <v>101.6925</v>
      </c>
      <c r="AM298" s="11">
        <v>101.7377</v>
      </c>
      <c r="AN298" s="9">
        <v>2851217.56</v>
      </c>
      <c r="AO298" s="10">
        <v>101.7792</v>
      </c>
      <c r="AP298" s="10">
        <v>101.74290000000001</v>
      </c>
      <c r="AQ298" s="10">
        <v>101.69450000000001</v>
      </c>
      <c r="AR298" s="11">
        <v>101.73869999999999</v>
      </c>
      <c r="AS298" s="9">
        <v>2991063.4</v>
      </c>
      <c r="AT298" s="10">
        <v>101.7756</v>
      </c>
      <c r="AU298" s="10">
        <v>101.74339999999999</v>
      </c>
      <c r="AV298" s="10">
        <v>101.69450000000001</v>
      </c>
      <c r="AW298" s="11">
        <v>101.7377</v>
      </c>
      <c r="AX298" s="9">
        <v>3164909.2</v>
      </c>
      <c r="AY298" s="10">
        <v>101.77379999999999</v>
      </c>
      <c r="AZ298" s="10">
        <v>101.74509999999999</v>
      </c>
      <c r="BA298" s="10">
        <v>101.6953</v>
      </c>
      <c r="BB298" s="11">
        <v>101.7379</v>
      </c>
      <c r="BC298" s="9">
        <v>3369355</v>
      </c>
      <c r="BD298" s="10">
        <v>101.76990000000001</v>
      </c>
      <c r="BE298" s="10">
        <v>101.74469999999999</v>
      </c>
      <c r="BF298" s="10">
        <v>101.6948</v>
      </c>
      <c r="BG298" s="11">
        <v>101.7364</v>
      </c>
      <c r="BH298" s="9">
        <v>3603605.56</v>
      </c>
      <c r="BI298" s="10">
        <v>101.7654</v>
      </c>
      <c r="BJ298" s="10">
        <v>101.74420000000001</v>
      </c>
      <c r="BK298" s="10">
        <v>101.6951</v>
      </c>
      <c r="BL298" s="11">
        <v>101.73480000000001</v>
      </c>
      <c r="BM298" s="9">
        <v>3210930.16</v>
      </c>
      <c r="BN298" s="10">
        <v>101.7809</v>
      </c>
      <c r="BO298" s="10">
        <v>101.73390000000001</v>
      </c>
      <c r="BP298" s="10">
        <v>101.6867</v>
      </c>
      <c r="BQ298" s="11">
        <v>101.7337</v>
      </c>
      <c r="BR298" s="9">
        <v>3025282.2</v>
      </c>
      <c r="BS298" s="10">
        <v>101.7822</v>
      </c>
      <c r="BT298" s="10">
        <v>101.7342</v>
      </c>
      <c r="BU298" s="10">
        <v>101.6863</v>
      </c>
      <c r="BV298" s="11">
        <v>101.73399999999999</v>
      </c>
      <c r="BW298" s="9">
        <v>2873885.44</v>
      </c>
      <c r="BX298" s="10">
        <v>101.7825</v>
      </c>
      <c r="BY298" s="10">
        <v>101.7334</v>
      </c>
      <c r="BZ298" s="10">
        <v>101.6876</v>
      </c>
      <c r="CA298" s="11">
        <v>101.7343</v>
      </c>
      <c r="CB298" s="9">
        <v>2765414.16</v>
      </c>
      <c r="CC298" s="10">
        <v>101.78279999999999</v>
      </c>
      <c r="CD298" s="10">
        <v>101.7347</v>
      </c>
      <c r="CE298" s="10">
        <v>101.68600000000001</v>
      </c>
      <c r="CF298" s="11">
        <v>101.7343</v>
      </c>
      <c r="CG298" s="9">
        <v>2708419.6</v>
      </c>
      <c r="CH298" s="10">
        <v>101.78279999999999</v>
      </c>
      <c r="CI298" s="10">
        <v>101.73520000000001</v>
      </c>
      <c r="CJ298" s="10">
        <v>101.6872</v>
      </c>
      <c r="CK298" s="11">
        <v>101.7349</v>
      </c>
      <c r="CL298" s="9">
        <v>2709178.68</v>
      </c>
      <c r="CM298" s="10">
        <v>101.7817</v>
      </c>
      <c r="CN298" s="10">
        <v>101.73779999999999</v>
      </c>
      <c r="CO298" s="10">
        <v>101.6891</v>
      </c>
      <c r="CP298" s="11">
        <v>101.736</v>
      </c>
      <c r="CQ298" s="9">
        <v>2765744.44</v>
      </c>
      <c r="CR298" s="10">
        <v>101.7804</v>
      </c>
      <c r="CS298" s="10">
        <v>101.7401</v>
      </c>
      <c r="CT298" s="10">
        <v>101.6923</v>
      </c>
      <c r="CU298" s="11">
        <v>101.73739999999999</v>
      </c>
      <c r="CV298" s="9">
        <v>2868594.16</v>
      </c>
      <c r="CW298" s="10">
        <v>101.779</v>
      </c>
      <c r="CX298" s="10">
        <v>101.7428</v>
      </c>
      <c r="CY298" s="10">
        <v>101.6947</v>
      </c>
      <c r="CZ298" s="11">
        <v>101.73869999999999</v>
      </c>
      <c r="DA298" s="9">
        <v>3011373.08</v>
      </c>
      <c r="DB298" s="10">
        <v>101.776</v>
      </c>
      <c r="DC298" s="10">
        <v>101.7436</v>
      </c>
      <c r="DD298" s="10">
        <v>101.6943</v>
      </c>
      <c r="DE298" s="11">
        <v>101.73779999999999</v>
      </c>
      <c r="DF298" s="9">
        <v>3188859.88</v>
      </c>
      <c r="DG298" s="10">
        <v>101.7728</v>
      </c>
      <c r="DH298" s="10">
        <v>101.74460000000001</v>
      </c>
      <c r="DI298" s="10">
        <v>101.69459999999999</v>
      </c>
      <c r="DJ298" s="11">
        <v>101.7372</v>
      </c>
      <c r="DK298" s="9">
        <v>3396338.44</v>
      </c>
      <c r="DL298" s="10">
        <v>101.7694</v>
      </c>
      <c r="DM298" s="10">
        <v>101.7439</v>
      </c>
      <c r="DN298" s="10">
        <v>101.69450000000001</v>
      </c>
      <c r="DO298" s="11">
        <v>101.7358</v>
      </c>
      <c r="DP298" s="9">
        <v>3632062.8</v>
      </c>
      <c r="DQ298" s="10">
        <v>101.7651</v>
      </c>
      <c r="DR298" s="10">
        <v>101.745</v>
      </c>
      <c r="DS298" s="10">
        <v>101.69499999999999</v>
      </c>
      <c r="DT298" s="11">
        <v>101.7349</v>
      </c>
      <c r="DU298" s="9">
        <v>3207616.72</v>
      </c>
      <c r="DV298" s="10">
        <v>101.7821</v>
      </c>
      <c r="DW298" s="10">
        <v>101.7345</v>
      </c>
      <c r="DX298" s="10">
        <v>101.68729999999999</v>
      </c>
      <c r="DY298" s="11">
        <v>101.7345</v>
      </c>
      <c r="DZ298" s="9">
        <v>3021492.44</v>
      </c>
      <c r="EA298" s="10">
        <v>101.7822</v>
      </c>
      <c r="EB298" s="10">
        <v>101.7342</v>
      </c>
      <c r="EC298" s="10">
        <v>101.6871</v>
      </c>
      <c r="ED298" s="11">
        <v>101.7343</v>
      </c>
      <c r="EE298" s="9">
        <v>2869655.88</v>
      </c>
      <c r="EF298" s="10">
        <v>101.7817</v>
      </c>
      <c r="EG298" s="10">
        <v>101.7347</v>
      </c>
      <c r="EH298" s="10">
        <v>101.6874</v>
      </c>
      <c r="EI298" s="11">
        <v>101.73439999999999</v>
      </c>
      <c r="EJ298" s="9">
        <v>2760944.92</v>
      </c>
      <c r="EK298" s="10">
        <v>101.783</v>
      </c>
      <c r="EL298" s="10">
        <v>101.735</v>
      </c>
      <c r="EM298" s="10">
        <v>101.6865</v>
      </c>
      <c r="EN298" s="11">
        <v>101.7347</v>
      </c>
      <c r="EO298" s="9">
        <v>2704136.04</v>
      </c>
      <c r="EP298" s="10">
        <v>101.7833</v>
      </c>
      <c r="EQ298" s="10">
        <v>101.735</v>
      </c>
      <c r="ER298" s="10">
        <v>101.688</v>
      </c>
      <c r="ES298" s="11">
        <v>101.7353</v>
      </c>
      <c r="ET298" s="9">
        <v>2705136.4</v>
      </c>
      <c r="EU298" s="10">
        <v>101.7835</v>
      </c>
      <c r="EV298" s="10">
        <v>101.7389</v>
      </c>
      <c r="EW298" s="10">
        <v>101.6887</v>
      </c>
      <c r="EX298" s="11">
        <v>101.73690000000001</v>
      </c>
      <c r="EY298" s="9">
        <v>2761869.44</v>
      </c>
      <c r="EZ298" s="10">
        <v>101.7803</v>
      </c>
      <c r="FA298" s="10">
        <v>101.7406</v>
      </c>
      <c r="FB298" s="10">
        <v>101.6927</v>
      </c>
      <c r="FC298" s="11">
        <v>101.7377</v>
      </c>
      <c r="FD298" s="9">
        <v>2864880.2</v>
      </c>
      <c r="FE298" s="10">
        <v>101.7792</v>
      </c>
      <c r="FF298" s="10">
        <v>101.7428</v>
      </c>
      <c r="FG298" s="10">
        <v>101.69499999999999</v>
      </c>
      <c r="FH298" s="11">
        <v>101.7389</v>
      </c>
      <c r="FI298" s="9">
        <v>3007908.04</v>
      </c>
      <c r="FJ298" s="10">
        <v>101.7758</v>
      </c>
      <c r="FK298" s="10">
        <v>101.7433</v>
      </c>
      <c r="FL298" s="10">
        <v>101.69450000000001</v>
      </c>
      <c r="FM298" s="11">
        <v>101.7377</v>
      </c>
      <c r="FN298" s="9">
        <v>3185674.4</v>
      </c>
      <c r="FO298" s="10">
        <v>101.773</v>
      </c>
      <c r="FP298" s="10">
        <v>101.7448</v>
      </c>
      <c r="FQ298" s="10">
        <v>101.6948</v>
      </c>
      <c r="FR298" s="11">
        <v>101.73739999999999</v>
      </c>
      <c r="FS298" s="9">
        <v>3393568.56</v>
      </c>
      <c r="FT298" s="10">
        <v>101.76990000000001</v>
      </c>
      <c r="FU298" s="10">
        <v>101.744</v>
      </c>
      <c r="FV298" s="10">
        <v>101.6955</v>
      </c>
      <c r="FW298" s="11">
        <v>101.7364</v>
      </c>
      <c r="FX298" s="9">
        <v>3629522.92</v>
      </c>
      <c r="FY298" s="10">
        <v>101.7658</v>
      </c>
      <c r="FZ298" s="10">
        <v>101.74379999999999</v>
      </c>
      <c r="GA298" s="10">
        <v>101.6956</v>
      </c>
      <c r="GB298" s="11">
        <v>101.735</v>
      </c>
    </row>
    <row r="299" spans="2:184" ht="15" customHeight="1">
      <c r="B299" s="122"/>
      <c r="C299" s="73"/>
      <c r="D299" s="8">
        <f t="shared" si="24"/>
        <v>-40</v>
      </c>
      <c r="E299" s="9">
        <v>3009627.8</v>
      </c>
      <c r="F299" s="10">
        <v>100.3596</v>
      </c>
      <c r="G299" s="10">
        <v>100.3231</v>
      </c>
      <c r="H299" s="10">
        <v>100.2988</v>
      </c>
      <c r="I299" s="11">
        <v>100.3271</v>
      </c>
      <c r="J299" s="9">
        <v>2831815.84</v>
      </c>
      <c r="K299" s="10">
        <v>100.36</v>
      </c>
      <c r="L299" s="10">
        <v>100.3263</v>
      </c>
      <c r="M299" s="10">
        <v>100.2991</v>
      </c>
      <c r="N299" s="11">
        <v>100.3284</v>
      </c>
      <c r="O299" s="9">
        <v>2688485.96</v>
      </c>
      <c r="P299" s="10">
        <v>100.36060000000001</v>
      </c>
      <c r="Q299" s="10">
        <v>100.3262</v>
      </c>
      <c r="R299" s="10">
        <v>100.29989999999999</v>
      </c>
      <c r="S299" s="11">
        <v>100.3288</v>
      </c>
      <c r="T299" s="9">
        <v>2587070.44</v>
      </c>
      <c r="U299" s="10">
        <v>100.3616</v>
      </c>
      <c r="V299" s="10">
        <v>100.3267</v>
      </c>
      <c r="W299" s="10">
        <v>100.30070000000001</v>
      </c>
      <c r="X299" s="11">
        <v>100.3296</v>
      </c>
      <c r="Y299" s="9">
        <v>2538716.84</v>
      </c>
      <c r="Z299" s="10">
        <v>100.3614</v>
      </c>
      <c r="AA299" s="10">
        <v>100.3295</v>
      </c>
      <c r="AB299" s="10">
        <v>100.30329999999999</v>
      </c>
      <c r="AC299" s="11">
        <v>100.3314</v>
      </c>
      <c r="AD299" s="9">
        <v>2548315.7599999998</v>
      </c>
      <c r="AE299" s="10">
        <v>100.36279999999999</v>
      </c>
      <c r="AF299" s="10">
        <v>100.3325</v>
      </c>
      <c r="AG299" s="10">
        <v>100.3058</v>
      </c>
      <c r="AH299" s="11">
        <v>100.3336</v>
      </c>
      <c r="AI299" s="9">
        <v>2610234</v>
      </c>
      <c r="AJ299" s="10">
        <v>100.3614</v>
      </c>
      <c r="AK299" s="10">
        <v>100.33620000000001</v>
      </c>
      <c r="AL299" s="10">
        <v>100.3086</v>
      </c>
      <c r="AM299" s="11">
        <v>100.3353</v>
      </c>
      <c r="AN299" s="9">
        <v>2715193.36</v>
      </c>
      <c r="AO299" s="10">
        <v>100.3601</v>
      </c>
      <c r="AP299" s="10">
        <v>100.3387</v>
      </c>
      <c r="AQ299" s="10">
        <v>100.31270000000001</v>
      </c>
      <c r="AR299" s="11">
        <v>100.33710000000001</v>
      </c>
      <c r="AS299" s="9">
        <v>2857239.04</v>
      </c>
      <c r="AT299" s="10">
        <v>100.35760000000001</v>
      </c>
      <c r="AU299" s="10">
        <v>100.34180000000001</v>
      </c>
      <c r="AV299" s="10">
        <v>100.3143</v>
      </c>
      <c r="AW299" s="11">
        <v>100.3379</v>
      </c>
      <c r="AX299" s="9">
        <v>3031597.88</v>
      </c>
      <c r="AY299" s="10">
        <v>100.3556</v>
      </c>
      <c r="AZ299" s="10">
        <v>100.3421</v>
      </c>
      <c r="BA299" s="10">
        <v>100.3147</v>
      </c>
      <c r="BB299" s="11">
        <v>100.3374</v>
      </c>
      <c r="BC299" s="9">
        <v>3235804.72</v>
      </c>
      <c r="BD299" s="10">
        <v>100.3526</v>
      </c>
      <c r="BE299" s="10">
        <v>100.3451</v>
      </c>
      <c r="BF299" s="10">
        <v>100.31619999999999</v>
      </c>
      <c r="BG299" s="11">
        <v>100.3379</v>
      </c>
      <c r="BH299" s="9">
        <v>3468587.72</v>
      </c>
      <c r="BI299" s="10">
        <v>100.35080000000001</v>
      </c>
      <c r="BJ299" s="10">
        <v>100.3454</v>
      </c>
      <c r="BK299" s="10">
        <v>100.31789999999999</v>
      </c>
      <c r="BL299" s="11">
        <v>100.33799999999999</v>
      </c>
      <c r="BM299" s="9">
        <v>3017722.4</v>
      </c>
      <c r="BN299" s="10">
        <v>100.358</v>
      </c>
      <c r="BO299" s="10">
        <v>100.3235</v>
      </c>
      <c r="BP299" s="10">
        <v>100.29819999999999</v>
      </c>
      <c r="BQ299" s="11">
        <v>100.3265</v>
      </c>
      <c r="BR299" s="9">
        <v>2840597.84</v>
      </c>
      <c r="BS299" s="10">
        <v>100.36</v>
      </c>
      <c r="BT299" s="10">
        <v>100.32550000000001</v>
      </c>
      <c r="BU299" s="10">
        <v>100.3001</v>
      </c>
      <c r="BV299" s="11">
        <v>100.32850000000001</v>
      </c>
      <c r="BW299" s="9">
        <v>2697937.44</v>
      </c>
      <c r="BX299" s="10">
        <v>100.36069999999999</v>
      </c>
      <c r="BY299" s="10">
        <v>100.32680000000001</v>
      </c>
      <c r="BZ299" s="10">
        <v>100.3014</v>
      </c>
      <c r="CA299" s="11">
        <v>100.3295</v>
      </c>
      <c r="CB299" s="9">
        <v>2596885.2000000002</v>
      </c>
      <c r="CC299" s="10">
        <v>100.3617</v>
      </c>
      <c r="CD299" s="10">
        <v>100.3274</v>
      </c>
      <c r="CE299" s="10">
        <v>100.30110000000001</v>
      </c>
      <c r="CF299" s="11">
        <v>100.33</v>
      </c>
      <c r="CG299" s="9">
        <v>2549370.56</v>
      </c>
      <c r="CH299" s="10">
        <v>100.36109999999999</v>
      </c>
      <c r="CI299" s="10">
        <v>100.32989999999999</v>
      </c>
      <c r="CJ299" s="10">
        <v>100.30289999999999</v>
      </c>
      <c r="CK299" s="11">
        <v>100.3312</v>
      </c>
      <c r="CL299" s="9">
        <v>2560343.6</v>
      </c>
      <c r="CM299" s="10">
        <v>100.3626</v>
      </c>
      <c r="CN299" s="10">
        <v>100.3321</v>
      </c>
      <c r="CO299" s="10">
        <v>100.3053</v>
      </c>
      <c r="CP299" s="11">
        <v>100.33329999999999</v>
      </c>
      <c r="CQ299" s="9">
        <v>2624103.36</v>
      </c>
      <c r="CR299" s="10">
        <v>100.3613</v>
      </c>
      <c r="CS299" s="10">
        <v>100.3356</v>
      </c>
      <c r="CT299" s="10">
        <v>100.309</v>
      </c>
      <c r="CU299" s="11">
        <v>100.3353</v>
      </c>
      <c r="CV299" s="9">
        <v>2730923.32</v>
      </c>
      <c r="CW299" s="10">
        <v>100.3599</v>
      </c>
      <c r="CX299" s="10">
        <v>100.33839999999999</v>
      </c>
      <c r="CY299" s="10">
        <v>100.313</v>
      </c>
      <c r="CZ299" s="11">
        <v>100.33710000000001</v>
      </c>
      <c r="DA299" s="9">
        <v>2875694.56</v>
      </c>
      <c r="DB299" s="10">
        <v>100.3584</v>
      </c>
      <c r="DC299" s="10">
        <v>100.3415</v>
      </c>
      <c r="DD299" s="10">
        <v>100.3139</v>
      </c>
      <c r="DE299" s="11">
        <v>100.3379</v>
      </c>
      <c r="DF299" s="9">
        <v>3053540.88</v>
      </c>
      <c r="DG299" s="10">
        <v>100.35590000000001</v>
      </c>
      <c r="DH299" s="10">
        <v>100.34269999999999</v>
      </c>
      <c r="DI299" s="10">
        <v>100.3147</v>
      </c>
      <c r="DJ299" s="11">
        <v>100.3377</v>
      </c>
      <c r="DK299" s="9">
        <v>3260768.52</v>
      </c>
      <c r="DL299" s="10">
        <v>100.35339999999999</v>
      </c>
      <c r="DM299" s="10">
        <v>100.3447</v>
      </c>
      <c r="DN299" s="10">
        <v>100.3158</v>
      </c>
      <c r="DO299" s="11">
        <v>100.3379</v>
      </c>
      <c r="DP299" s="9">
        <v>3494833.04</v>
      </c>
      <c r="DQ299" s="10">
        <v>100.35129999999999</v>
      </c>
      <c r="DR299" s="10">
        <v>100.3454</v>
      </c>
      <c r="DS299" s="10">
        <v>100.31870000000001</v>
      </c>
      <c r="DT299" s="11">
        <v>100.33839999999999</v>
      </c>
      <c r="DU299" s="9">
        <v>3014261.4</v>
      </c>
      <c r="DV299" s="10">
        <v>100.35809999999999</v>
      </c>
      <c r="DW299" s="10">
        <v>100.3224</v>
      </c>
      <c r="DX299" s="10">
        <v>100.2988</v>
      </c>
      <c r="DY299" s="11">
        <v>100.32640000000001</v>
      </c>
      <c r="DZ299" s="9">
        <v>2836678.56</v>
      </c>
      <c r="EA299" s="10">
        <v>100.361</v>
      </c>
      <c r="EB299" s="10">
        <v>100.32510000000001</v>
      </c>
      <c r="EC299" s="10">
        <v>100.29940000000001</v>
      </c>
      <c r="ED299" s="11">
        <v>100.3284</v>
      </c>
      <c r="EE299" s="9">
        <v>2693672.36</v>
      </c>
      <c r="EF299" s="10">
        <v>100.3595</v>
      </c>
      <c r="EG299" s="10">
        <v>100.32680000000001</v>
      </c>
      <c r="EH299" s="10">
        <v>100.3008</v>
      </c>
      <c r="EI299" s="11">
        <v>100.32899999999999</v>
      </c>
      <c r="EJ299" s="9">
        <v>2592641.08</v>
      </c>
      <c r="EK299" s="10">
        <v>100.3623</v>
      </c>
      <c r="EL299" s="10">
        <v>100.3271</v>
      </c>
      <c r="EM299" s="10">
        <v>100.3015</v>
      </c>
      <c r="EN299" s="11">
        <v>100.3302</v>
      </c>
      <c r="EO299" s="9">
        <v>2545297</v>
      </c>
      <c r="EP299" s="10">
        <v>100.3617</v>
      </c>
      <c r="EQ299" s="10">
        <v>100.32980000000001</v>
      </c>
      <c r="ER299" s="10">
        <v>100.3045</v>
      </c>
      <c r="ES299" s="11">
        <v>100.3319</v>
      </c>
      <c r="ET299" s="9">
        <v>2556445.64</v>
      </c>
      <c r="EU299" s="10">
        <v>100.3621</v>
      </c>
      <c r="EV299" s="10">
        <v>100.3321</v>
      </c>
      <c r="EW299" s="10">
        <v>100.30549999999999</v>
      </c>
      <c r="EX299" s="11">
        <v>100.33320000000001</v>
      </c>
      <c r="EY299" s="9">
        <v>2620299.96</v>
      </c>
      <c r="EZ299" s="10">
        <v>100.3618</v>
      </c>
      <c r="FA299" s="10">
        <v>100.3356</v>
      </c>
      <c r="FB299" s="10">
        <v>100.31</v>
      </c>
      <c r="FC299" s="11">
        <v>100.3357</v>
      </c>
      <c r="FD299" s="9">
        <v>2727213.24</v>
      </c>
      <c r="FE299" s="10">
        <v>100.36</v>
      </c>
      <c r="FF299" s="10">
        <v>100.3391</v>
      </c>
      <c r="FG299" s="10">
        <v>100.3122</v>
      </c>
      <c r="FH299" s="11">
        <v>100.33710000000001</v>
      </c>
      <c r="FI299" s="9">
        <v>2872262.28</v>
      </c>
      <c r="FJ299" s="10">
        <v>100.3591</v>
      </c>
      <c r="FK299" s="10">
        <v>100.34180000000001</v>
      </c>
      <c r="FL299" s="10">
        <v>100.3139</v>
      </c>
      <c r="FM299" s="11">
        <v>100.3382</v>
      </c>
      <c r="FN299" s="9">
        <v>3050421.84</v>
      </c>
      <c r="FO299" s="10">
        <v>100.3565</v>
      </c>
      <c r="FP299" s="10">
        <v>100.3424</v>
      </c>
      <c r="FQ299" s="10">
        <v>100.31610000000001</v>
      </c>
      <c r="FR299" s="11">
        <v>100.3383</v>
      </c>
      <c r="FS299" s="9">
        <v>3257977.16</v>
      </c>
      <c r="FT299" s="10">
        <v>100.35339999999999</v>
      </c>
      <c r="FU299" s="10">
        <v>100.3449</v>
      </c>
      <c r="FV299" s="10">
        <v>100.3155</v>
      </c>
      <c r="FW299" s="11">
        <v>100.3379</v>
      </c>
      <c r="FX299" s="9">
        <v>3492331.6</v>
      </c>
      <c r="FY299" s="10">
        <v>100.35080000000001</v>
      </c>
      <c r="FZ299" s="10">
        <v>100.3454</v>
      </c>
      <c r="GA299" s="10">
        <v>100.3189</v>
      </c>
      <c r="GB299" s="11">
        <v>100.3383</v>
      </c>
    </row>
    <row r="300" spans="2:184" ht="15" customHeight="1">
      <c r="B300" s="122"/>
      <c r="C300" s="73"/>
      <c r="D300" s="8">
        <f t="shared" si="24"/>
        <v>-38</v>
      </c>
      <c r="E300" s="9">
        <v>2855759.84</v>
      </c>
      <c r="F300" s="10">
        <v>99.676599999999993</v>
      </c>
      <c r="G300" s="10">
        <v>99.643299999999996</v>
      </c>
      <c r="H300" s="10">
        <v>99.614599999999996</v>
      </c>
      <c r="I300" s="11">
        <v>99.6447</v>
      </c>
      <c r="J300" s="9">
        <v>2688690.16</v>
      </c>
      <c r="K300" s="10">
        <v>99.676900000000003</v>
      </c>
      <c r="L300" s="10">
        <v>99.644800000000004</v>
      </c>
      <c r="M300" s="10">
        <v>99.616299999999995</v>
      </c>
      <c r="N300" s="11">
        <v>99.646000000000001</v>
      </c>
      <c r="O300" s="9">
        <v>2558386.64</v>
      </c>
      <c r="P300" s="10">
        <v>99.678299999999993</v>
      </c>
      <c r="Q300" s="10">
        <v>99.645899999999997</v>
      </c>
      <c r="R300" s="10">
        <v>99.6173</v>
      </c>
      <c r="S300" s="11">
        <v>99.647099999999995</v>
      </c>
      <c r="T300" s="9">
        <v>2474477.2000000002</v>
      </c>
      <c r="U300" s="10">
        <v>99.677400000000006</v>
      </c>
      <c r="V300" s="10">
        <v>99.646699999999996</v>
      </c>
      <c r="W300" s="10">
        <v>99.618200000000002</v>
      </c>
      <c r="X300" s="11">
        <v>99.647400000000005</v>
      </c>
      <c r="Y300" s="9">
        <v>2445390.08</v>
      </c>
      <c r="Z300" s="10">
        <v>99.6785</v>
      </c>
      <c r="AA300" s="10">
        <v>99.647800000000004</v>
      </c>
      <c r="AB300" s="10">
        <v>99.619900000000001</v>
      </c>
      <c r="AC300" s="11">
        <v>99.648700000000005</v>
      </c>
      <c r="AD300" s="9">
        <v>2473345.2799999998</v>
      </c>
      <c r="AE300" s="10">
        <v>99.678600000000003</v>
      </c>
      <c r="AF300" s="10">
        <v>99.651700000000005</v>
      </c>
      <c r="AG300" s="10">
        <v>99.623099999999994</v>
      </c>
      <c r="AH300" s="11">
        <v>99.6511</v>
      </c>
      <c r="AI300" s="9">
        <v>2550788.88</v>
      </c>
      <c r="AJ300" s="10">
        <v>99.677400000000006</v>
      </c>
      <c r="AK300" s="10">
        <v>99.654799999999994</v>
      </c>
      <c r="AL300" s="10">
        <v>99.626499999999993</v>
      </c>
      <c r="AM300" s="11">
        <v>99.652799999999999</v>
      </c>
      <c r="AN300" s="9">
        <v>2669082.56</v>
      </c>
      <c r="AO300" s="10">
        <v>99.676100000000005</v>
      </c>
      <c r="AP300" s="10">
        <v>99.656899999999993</v>
      </c>
      <c r="AQ300" s="10">
        <v>99.628799999999998</v>
      </c>
      <c r="AR300" s="11">
        <v>99.653899999999993</v>
      </c>
      <c r="AS300" s="9">
        <v>2822934.68</v>
      </c>
      <c r="AT300" s="10">
        <v>99.673599999999993</v>
      </c>
      <c r="AU300" s="10">
        <v>99.658500000000004</v>
      </c>
      <c r="AV300" s="10">
        <v>99.631</v>
      </c>
      <c r="AW300" s="11">
        <v>99.654300000000006</v>
      </c>
      <c r="AX300" s="9">
        <v>3008345.68</v>
      </c>
      <c r="AY300" s="10">
        <v>99.671400000000006</v>
      </c>
      <c r="AZ300" s="10">
        <v>99.661699999999996</v>
      </c>
      <c r="BA300" s="10">
        <v>99.6327</v>
      </c>
      <c r="BB300" s="11">
        <v>99.655199999999994</v>
      </c>
      <c r="BC300" s="9">
        <v>3223088.24</v>
      </c>
      <c r="BD300" s="10">
        <v>99.668199999999999</v>
      </c>
      <c r="BE300" s="10">
        <v>99.665300000000002</v>
      </c>
      <c r="BF300" s="10">
        <v>99.636600000000001</v>
      </c>
      <c r="BG300" s="11">
        <v>99.656700000000001</v>
      </c>
      <c r="BH300" s="9">
        <v>3465141.44</v>
      </c>
      <c r="BI300" s="10">
        <v>99.667599999999993</v>
      </c>
      <c r="BJ300" s="10">
        <v>99.667599999999993</v>
      </c>
      <c r="BK300" s="10">
        <v>99.639099999999999</v>
      </c>
      <c r="BL300" s="11">
        <v>99.658100000000005</v>
      </c>
      <c r="BM300" s="9">
        <v>2864085.88</v>
      </c>
      <c r="BN300" s="10">
        <v>99.676599999999993</v>
      </c>
      <c r="BO300" s="10">
        <v>99.644300000000001</v>
      </c>
      <c r="BP300" s="10">
        <v>99.614599999999996</v>
      </c>
      <c r="BQ300" s="11">
        <v>99.645099999999999</v>
      </c>
      <c r="BR300" s="9">
        <v>2697783.04</v>
      </c>
      <c r="BS300" s="10">
        <v>99.678200000000004</v>
      </c>
      <c r="BT300" s="10">
        <v>99.644400000000005</v>
      </c>
      <c r="BU300" s="10">
        <v>99.617099999999994</v>
      </c>
      <c r="BV300" s="11">
        <v>99.646500000000003</v>
      </c>
      <c r="BW300" s="9">
        <v>2567895.92</v>
      </c>
      <c r="BX300" s="10">
        <v>99.677899999999994</v>
      </c>
      <c r="BY300" s="10">
        <v>99.645700000000005</v>
      </c>
      <c r="BZ300" s="10">
        <v>99.617099999999994</v>
      </c>
      <c r="CA300" s="11">
        <v>99.646900000000002</v>
      </c>
      <c r="CB300" s="9">
        <v>2484568.64</v>
      </c>
      <c r="CC300" s="10">
        <v>99.677099999999996</v>
      </c>
      <c r="CD300" s="10">
        <v>99.645799999999994</v>
      </c>
      <c r="CE300" s="10">
        <v>99.617800000000003</v>
      </c>
      <c r="CF300" s="11">
        <v>99.646799999999999</v>
      </c>
      <c r="CG300" s="9">
        <v>2456943.56</v>
      </c>
      <c r="CH300" s="10">
        <v>99.677800000000005</v>
      </c>
      <c r="CI300" s="10">
        <v>99.648200000000003</v>
      </c>
      <c r="CJ300" s="10">
        <v>99.619299999999996</v>
      </c>
      <c r="CK300" s="11">
        <v>99.648399999999995</v>
      </c>
      <c r="CL300" s="9">
        <v>2486740.84</v>
      </c>
      <c r="CM300" s="10">
        <v>99.678399999999996</v>
      </c>
      <c r="CN300" s="10">
        <v>99.650800000000004</v>
      </c>
      <c r="CO300" s="10">
        <v>99.623099999999994</v>
      </c>
      <c r="CP300" s="11">
        <v>99.650700000000001</v>
      </c>
      <c r="CQ300" s="9">
        <v>2566457.2000000002</v>
      </c>
      <c r="CR300" s="10">
        <v>99.678200000000004</v>
      </c>
      <c r="CS300" s="10">
        <v>99.6554</v>
      </c>
      <c r="CT300" s="10">
        <v>99.625799999999998</v>
      </c>
      <c r="CU300" s="11">
        <v>99.653099999999995</v>
      </c>
      <c r="CV300" s="9">
        <v>2686817</v>
      </c>
      <c r="CW300" s="10">
        <v>99.675600000000003</v>
      </c>
      <c r="CX300" s="10">
        <v>99.656800000000004</v>
      </c>
      <c r="CY300" s="10">
        <v>99.628900000000002</v>
      </c>
      <c r="CZ300" s="11">
        <v>99.653700000000001</v>
      </c>
      <c r="DA300" s="9">
        <v>2844002.2</v>
      </c>
      <c r="DB300" s="10">
        <v>99.673699999999997</v>
      </c>
      <c r="DC300" s="10">
        <v>99.658699999999996</v>
      </c>
      <c r="DD300" s="10">
        <v>99.631299999999996</v>
      </c>
      <c r="DE300" s="11">
        <v>99.654499999999999</v>
      </c>
      <c r="DF300" s="9">
        <v>3033403.96</v>
      </c>
      <c r="DG300" s="10">
        <v>99.670699999999997</v>
      </c>
      <c r="DH300" s="10">
        <v>99.661600000000007</v>
      </c>
      <c r="DI300" s="10">
        <v>99.632900000000006</v>
      </c>
      <c r="DJ300" s="11">
        <v>99.655000000000001</v>
      </c>
      <c r="DK300" s="9">
        <v>3251362.8</v>
      </c>
      <c r="DL300" s="10">
        <v>99.668300000000002</v>
      </c>
      <c r="DM300" s="10">
        <v>99.665000000000006</v>
      </c>
      <c r="DN300" s="10">
        <v>99.636499999999998</v>
      </c>
      <c r="DO300" s="11">
        <v>99.656599999999997</v>
      </c>
      <c r="DP300" s="9">
        <v>3494933.48</v>
      </c>
      <c r="DQ300" s="10">
        <v>99.665999999999997</v>
      </c>
      <c r="DR300" s="10">
        <v>99.667000000000002</v>
      </c>
      <c r="DS300" s="10">
        <v>99.639399999999995</v>
      </c>
      <c r="DT300" s="11">
        <v>99.657499999999999</v>
      </c>
      <c r="DU300" s="9">
        <v>2860490.28</v>
      </c>
      <c r="DV300" s="10">
        <v>99.677800000000005</v>
      </c>
      <c r="DW300" s="10">
        <v>99.644199999999998</v>
      </c>
      <c r="DX300" s="10">
        <v>99.613900000000001</v>
      </c>
      <c r="DY300" s="11">
        <v>99.645200000000003</v>
      </c>
      <c r="DZ300" s="9">
        <v>2693712.68</v>
      </c>
      <c r="EA300" s="10">
        <v>99.677300000000002</v>
      </c>
      <c r="EB300" s="10">
        <v>99.644800000000004</v>
      </c>
      <c r="EC300" s="10">
        <v>99.616699999999994</v>
      </c>
      <c r="ED300" s="11">
        <v>99.646199999999993</v>
      </c>
      <c r="EE300" s="9">
        <v>2563629.2799999998</v>
      </c>
      <c r="EF300" s="10">
        <v>99.6785</v>
      </c>
      <c r="EG300" s="10">
        <v>99.646100000000004</v>
      </c>
      <c r="EH300" s="10">
        <v>99.617400000000004</v>
      </c>
      <c r="EI300" s="11">
        <v>99.647300000000001</v>
      </c>
      <c r="EJ300" s="9">
        <v>2480347.56</v>
      </c>
      <c r="EK300" s="10">
        <v>99.677300000000002</v>
      </c>
      <c r="EL300" s="10">
        <v>99.646100000000004</v>
      </c>
      <c r="EM300" s="10">
        <v>99.619</v>
      </c>
      <c r="EN300" s="11">
        <v>99.647400000000005</v>
      </c>
      <c r="EO300" s="9">
        <v>2452921.36</v>
      </c>
      <c r="EP300" s="10">
        <v>99.677899999999994</v>
      </c>
      <c r="EQ300" s="10">
        <v>99.647800000000004</v>
      </c>
      <c r="ER300" s="10">
        <v>99.620400000000004</v>
      </c>
      <c r="ES300" s="11">
        <v>99.648600000000002</v>
      </c>
      <c r="ET300" s="9">
        <v>2482794.7599999998</v>
      </c>
      <c r="EU300" s="10">
        <v>99.677400000000006</v>
      </c>
      <c r="EV300" s="10">
        <v>99.651899999999998</v>
      </c>
      <c r="EW300" s="10">
        <v>99.622299999999996</v>
      </c>
      <c r="EX300" s="11">
        <v>99.650499999999994</v>
      </c>
      <c r="EY300" s="9">
        <v>2562624.52</v>
      </c>
      <c r="EZ300" s="10">
        <v>99.676299999999998</v>
      </c>
      <c r="FA300" s="10">
        <v>99.655500000000004</v>
      </c>
      <c r="FB300" s="10">
        <v>99.625699999999995</v>
      </c>
      <c r="FC300" s="11">
        <v>99.652500000000003</v>
      </c>
      <c r="FD300" s="9">
        <v>2683215.56</v>
      </c>
      <c r="FE300" s="10">
        <v>99.676599999999993</v>
      </c>
      <c r="FF300" s="10">
        <v>99.658000000000001</v>
      </c>
      <c r="FG300" s="10">
        <v>99.628799999999998</v>
      </c>
      <c r="FH300" s="11">
        <v>99.654399999999995</v>
      </c>
      <c r="FI300" s="9">
        <v>2840681.48</v>
      </c>
      <c r="FJ300" s="10">
        <v>99.673500000000004</v>
      </c>
      <c r="FK300" s="10">
        <v>99.659400000000005</v>
      </c>
      <c r="FL300" s="10">
        <v>99.631399999999999</v>
      </c>
      <c r="FM300" s="11">
        <v>99.654700000000005</v>
      </c>
      <c r="FN300" s="9">
        <v>3030262.08</v>
      </c>
      <c r="FO300" s="10">
        <v>99.671400000000006</v>
      </c>
      <c r="FP300" s="10">
        <v>99.661500000000004</v>
      </c>
      <c r="FQ300" s="10">
        <v>99.632300000000001</v>
      </c>
      <c r="FR300" s="11">
        <v>99.655000000000001</v>
      </c>
      <c r="FS300" s="9">
        <v>3248631.6</v>
      </c>
      <c r="FT300" s="10">
        <v>99.668899999999994</v>
      </c>
      <c r="FU300" s="10">
        <v>99.665000000000006</v>
      </c>
      <c r="FV300" s="10">
        <v>99.635199999999998</v>
      </c>
      <c r="FW300" s="11">
        <v>99.656300000000002</v>
      </c>
      <c r="FX300" s="9">
        <v>3492500.16</v>
      </c>
      <c r="FY300" s="10">
        <v>99.666399999999996</v>
      </c>
      <c r="FZ300" s="10">
        <v>99.667500000000004</v>
      </c>
      <c r="GA300" s="10">
        <v>99.638199999999998</v>
      </c>
      <c r="GB300" s="11">
        <v>99.657300000000006</v>
      </c>
    </row>
    <row r="301" spans="2:184" ht="15" customHeight="1">
      <c r="B301" s="122"/>
      <c r="C301" s="73"/>
      <c r="D301" s="8">
        <f t="shared" si="24"/>
        <v>-36</v>
      </c>
      <c r="E301" s="9">
        <v>2692439.84</v>
      </c>
      <c r="F301" s="10">
        <v>97.510300000000001</v>
      </c>
      <c r="G301" s="10">
        <v>97.471900000000005</v>
      </c>
      <c r="H301" s="10">
        <v>97.447800000000001</v>
      </c>
      <c r="I301" s="11">
        <v>97.476600000000005</v>
      </c>
      <c r="J301" s="9">
        <v>2534993.3199999998</v>
      </c>
      <c r="K301" s="10">
        <v>97.512</v>
      </c>
      <c r="L301" s="10">
        <v>97.472499999999997</v>
      </c>
      <c r="M301" s="10">
        <v>97.448599999999999</v>
      </c>
      <c r="N301" s="11">
        <v>97.477599999999995</v>
      </c>
      <c r="O301" s="9">
        <v>2414379.2400000002</v>
      </c>
      <c r="P301" s="10">
        <v>97.512299999999996</v>
      </c>
      <c r="Q301" s="10">
        <v>97.473500000000001</v>
      </c>
      <c r="R301" s="10">
        <v>97.448700000000002</v>
      </c>
      <c r="S301" s="11">
        <v>97.478099999999998</v>
      </c>
      <c r="T301" s="9">
        <v>2340959.3199999998</v>
      </c>
      <c r="U301" s="10">
        <v>97.514200000000002</v>
      </c>
      <c r="V301" s="10">
        <v>97.474000000000004</v>
      </c>
      <c r="W301" s="10">
        <v>97.451499999999996</v>
      </c>
      <c r="X301" s="11">
        <v>97.479799999999997</v>
      </c>
      <c r="Y301" s="9">
        <v>2323110</v>
      </c>
      <c r="Z301" s="10">
        <v>97.513900000000007</v>
      </c>
      <c r="AA301" s="10">
        <v>97.477000000000004</v>
      </c>
      <c r="AB301" s="10">
        <v>97.452399999999997</v>
      </c>
      <c r="AC301" s="11">
        <v>97.480999999999995</v>
      </c>
      <c r="AD301" s="9">
        <v>2360223.6800000002</v>
      </c>
      <c r="AE301" s="10">
        <v>97.513599999999997</v>
      </c>
      <c r="AF301" s="10">
        <v>97.48</v>
      </c>
      <c r="AG301" s="10">
        <v>97.4559</v>
      </c>
      <c r="AH301" s="11">
        <v>97.483099999999993</v>
      </c>
      <c r="AI301" s="9">
        <v>2443446.2000000002</v>
      </c>
      <c r="AJ301" s="10">
        <v>97.512200000000007</v>
      </c>
      <c r="AK301" s="10">
        <v>97.482399999999998</v>
      </c>
      <c r="AL301" s="10">
        <v>97.458299999999994</v>
      </c>
      <c r="AM301" s="11">
        <v>97.484200000000001</v>
      </c>
      <c r="AN301" s="9">
        <v>2565653.64</v>
      </c>
      <c r="AO301" s="10">
        <v>97.511499999999998</v>
      </c>
      <c r="AP301" s="10">
        <v>97.483099999999993</v>
      </c>
      <c r="AQ301" s="10">
        <v>97.4602</v>
      </c>
      <c r="AR301" s="11">
        <v>97.484899999999996</v>
      </c>
      <c r="AS301" s="9">
        <v>2722084.2</v>
      </c>
      <c r="AT301" s="10">
        <v>97.510099999999994</v>
      </c>
      <c r="AU301" s="10">
        <v>97.484700000000004</v>
      </c>
      <c r="AV301" s="10">
        <v>97.460400000000007</v>
      </c>
      <c r="AW301" s="11">
        <v>97.484999999999999</v>
      </c>
      <c r="AX301" s="9">
        <v>2909198.16</v>
      </c>
      <c r="AY301" s="10">
        <v>97.506699999999995</v>
      </c>
      <c r="AZ301" s="10">
        <v>97.486199999999997</v>
      </c>
      <c r="BA301" s="10">
        <v>97.460800000000006</v>
      </c>
      <c r="BB301" s="11">
        <v>97.484499999999997</v>
      </c>
      <c r="BC301" s="9">
        <v>3124881.64</v>
      </c>
      <c r="BD301" s="10">
        <v>97.503500000000003</v>
      </c>
      <c r="BE301" s="10">
        <v>97.489000000000004</v>
      </c>
      <c r="BF301" s="10">
        <v>97.464299999999994</v>
      </c>
      <c r="BG301" s="11">
        <v>97.485600000000005</v>
      </c>
      <c r="BH301" s="9">
        <v>3366358.4</v>
      </c>
      <c r="BI301" s="10">
        <v>97.501400000000004</v>
      </c>
      <c r="BJ301" s="10">
        <v>97.490700000000004</v>
      </c>
      <c r="BK301" s="10">
        <v>97.466099999999997</v>
      </c>
      <c r="BL301" s="11">
        <v>97.486099999999993</v>
      </c>
      <c r="BM301" s="9">
        <v>2700872.48</v>
      </c>
      <c r="BN301" s="10">
        <v>97.510900000000007</v>
      </c>
      <c r="BO301" s="10">
        <v>97.471699999999998</v>
      </c>
      <c r="BP301" s="10">
        <v>97.447699999999998</v>
      </c>
      <c r="BQ301" s="11">
        <v>97.476699999999994</v>
      </c>
      <c r="BR301" s="9">
        <v>2544115.7200000002</v>
      </c>
      <c r="BS301" s="10">
        <v>97.512</v>
      </c>
      <c r="BT301" s="10">
        <v>97.471900000000005</v>
      </c>
      <c r="BU301" s="10">
        <v>97.448800000000006</v>
      </c>
      <c r="BV301" s="11">
        <v>97.477500000000006</v>
      </c>
      <c r="BW301" s="9">
        <v>2423828.3199999998</v>
      </c>
      <c r="BX301" s="10">
        <v>97.513000000000005</v>
      </c>
      <c r="BY301" s="10">
        <v>97.473600000000005</v>
      </c>
      <c r="BZ301" s="10">
        <v>97.449600000000004</v>
      </c>
      <c r="CA301" s="11">
        <v>97.478700000000003</v>
      </c>
      <c r="CB301" s="9">
        <v>2350679.48</v>
      </c>
      <c r="CC301" s="10">
        <v>97.513099999999994</v>
      </c>
      <c r="CD301" s="10">
        <v>97.473299999999995</v>
      </c>
      <c r="CE301" s="10">
        <v>97.451300000000003</v>
      </c>
      <c r="CF301" s="11">
        <v>97.479200000000006</v>
      </c>
      <c r="CG301" s="9">
        <v>2334136.16</v>
      </c>
      <c r="CH301" s="10">
        <v>97.513499999999993</v>
      </c>
      <c r="CI301" s="10">
        <v>97.476200000000006</v>
      </c>
      <c r="CJ301" s="10">
        <v>97.453500000000005</v>
      </c>
      <c r="CK301" s="11">
        <v>97.480999999999995</v>
      </c>
      <c r="CL301" s="9">
        <v>2373255.88</v>
      </c>
      <c r="CM301" s="10">
        <v>97.514399999999995</v>
      </c>
      <c r="CN301" s="10">
        <v>97.480099999999993</v>
      </c>
      <c r="CO301" s="10">
        <v>97.455100000000002</v>
      </c>
      <c r="CP301" s="11">
        <v>97.483099999999993</v>
      </c>
      <c r="CQ301" s="9">
        <v>2458965.3199999998</v>
      </c>
      <c r="CR301" s="10">
        <v>97.511799999999994</v>
      </c>
      <c r="CS301" s="10">
        <v>97.481399999999994</v>
      </c>
      <c r="CT301" s="10">
        <v>97.459000000000003</v>
      </c>
      <c r="CU301" s="11">
        <v>97.483999999999995</v>
      </c>
      <c r="CV301" s="9">
        <v>2583457.2400000002</v>
      </c>
      <c r="CW301" s="10">
        <v>97.510400000000004</v>
      </c>
      <c r="CX301" s="10">
        <v>97.484499999999997</v>
      </c>
      <c r="CY301" s="10">
        <v>97.460400000000007</v>
      </c>
      <c r="CZ301" s="11">
        <v>97.484999999999999</v>
      </c>
      <c r="DA301" s="9">
        <v>2743337.96</v>
      </c>
      <c r="DB301" s="10">
        <v>97.509699999999995</v>
      </c>
      <c r="DC301" s="10">
        <v>97.484099999999998</v>
      </c>
      <c r="DD301" s="10">
        <v>97.460800000000006</v>
      </c>
      <c r="DE301" s="11">
        <v>97.484800000000007</v>
      </c>
      <c r="DF301" s="9">
        <v>2934667.52</v>
      </c>
      <c r="DG301" s="10">
        <v>97.506299999999996</v>
      </c>
      <c r="DH301" s="10">
        <v>97.487300000000005</v>
      </c>
      <c r="DI301" s="10">
        <v>97.460700000000003</v>
      </c>
      <c r="DJ301" s="11">
        <v>97.484700000000004</v>
      </c>
      <c r="DK301" s="9">
        <v>3153977.4</v>
      </c>
      <c r="DL301" s="10">
        <v>97.503600000000006</v>
      </c>
      <c r="DM301" s="10">
        <v>97.488399999999999</v>
      </c>
      <c r="DN301" s="10">
        <v>97.465000000000003</v>
      </c>
      <c r="DO301" s="11">
        <v>97.485600000000005</v>
      </c>
      <c r="DP301" s="9">
        <v>3396923.8</v>
      </c>
      <c r="DQ301" s="10">
        <v>97.5</v>
      </c>
      <c r="DR301" s="10">
        <v>97.490899999999996</v>
      </c>
      <c r="DS301" s="10">
        <v>97.466300000000004</v>
      </c>
      <c r="DT301" s="11">
        <v>97.485699999999994</v>
      </c>
      <c r="DU301" s="9">
        <v>2697198.92</v>
      </c>
      <c r="DV301" s="10">
        <v>97.510199999999998</v>
      </c>
      <c r="DW301" s="10">
        <v>97.472200000000001</v>
      </c>
      <c r="DX301" s="10">
        <v>97.4482</v>
      </c>
      <c r="DY301" s="11">
        <v>97.476799999999997</v>
      </c>
      <c r="DZ301" s="9">
        <v>2540011.6800000002</v>
      </c>
      <c r="EA301" s="10">
        <v>97.512200000000007</v>
      </c>
      <c r="EB301" s="10">
        <v>97.472800000000007</v>
      </c>
      <c r="EC301" s="10">
        <v>97.448499999999996</v>
      </c>
      <c r="ED301" s="11">
        <v>97.477699999999999</v>
      </c>
      <c r="EE301" s="9">
        <v>2419597.52</v>
      </c>
      <c r="EF301" s="10">
        <v>97.511600000000001</v>
      </c>
      <c r="EG301" s="10">
        <v>97.474000000000004</v>
      </c>
      <c r="EH301" s="10">
        <v>97.448400000000007</v>
      </c>
      <c r="EI301" s="11">
        <v>97.477900000000005</v>
      </c>
      <c r="EJ301" s="9">
        <v>2346588.2400000002</v>
      </c>
      <c r="EK301" s="10">
        <v>97.512600000000006</v>
      </c>
      <c r="EL301" s="10">
        <v>97.473200000000006</v>
      </c>
      <c r="EM301" s="10">
        <v>97.451899999999995</v>
      </c>
      <c r="EN301" s="11">
        <v>97.479200000000006</v>
      </c>
      <c r="EO301" s="9">
        <v>2330280.7200000002</v>
      </c>
      <c r="EP301" s="10">
        <v>97.514300000000006</v>
      </c>
      <c r="EQ301" s="10">
        <v>97.475800000000007</v>
      </c>
      <c r="ER301" s="10">
        <v>97.453999999999994</v>
      </c>
      <c r="ES301" s="11">
        <v>97.481300000000005</v>
      </c>
      <c r="ET301" s="9">
        <v>2369435.7999999998</v>
      </c>
      <c r="EU301" s="10">
        <v>97.514099999999999</v>
      </c>
      <c r="EV301" s="10">
        <v>97.48</v>
      </c>
      <c r="EW301" s="10">
        <v>97.455100000000002</v>
      </c>
      <c r="EX301" s="11">
        <v>97.483000000000004</v>
      </c>
      <c r="EY301" s="9">
        <v>2455126.2000000002</v>
      </c>
      <c r="EZ301" s="10">
        <v>97.512200000000007</v>
      </c>
      <c r="FA301" s="10">
        <v>97.4816</v>
      </c>
      <c r="FB301" s="10">
        <v>97.458500000000001</v>
      </c>
      <c r="FC301" s="11">
        <v>97.483999999999995</v>
      </c>
      <c r="FD301" s="9">
        <v>2579831.6800000002</v>
      </c>
      <c r="FE301" s="10">
        <v>97.511499999999998</v>
      </c>
      <c r="FF301" s="10">
        <v>97.483599999999996</v>
      </c>
      <c r="FG301" s="10">
        <v>97.459500000000006</v>
      </c>
      <c r="FH301" s="11">
        <v>97.484800000000007</v>
      </c>
      <c r="FI301" s="9">
        <v>2739948.36</v>
      </c>
      <c r="FJ301" s="10">
        <v>97.509699999999995</v>
      </c>
      <c r="FK301" s="10">
        <v>97.483699999999999</v>
      </c>
      <c r="FL301" s="10">
        <v>97.460499999999996</v>
      </c>
      <c r="FM301" s="11">
        <v>97.4846</v>
      </c>
      <c r="FN301" s="9">
        <v>2931677.32</v>
      </c>
      <c r="FO301" s="10">
        <v>97.506</v>
      </c>
      <c r="FP301" s="10">
        <v>97.486400000000003</v>
      </c>
      <c r="FQ301" s="10">
        <v>97.461500000000001</v>
      </c>
      <c r="FR301" s="11">
        <v>97.4846</v>
      </c>
      <c r="FS301" s="9">
        <v>3151208.28</v>
      </c>
      <c r="FT301" s="10">
        <v>97.503699999999995</v>
      </c>
      <c r="FU301" s="10">
        <v>97.489099999999993</v>
      </c>
      <c r="FV301" s="10">
        <v>97.464100000000002</v>
      </c>
      <c r="FW301" s="11">
        <v>97.485600000000005</v>
      </c>
      <c r="FX301" s="9">
        <v>3394444.2</v>
      </c>
      <c r="FY301" s="10">
        <v>97.501400000000004</v>
      </c>
      <c r="FZ301" s="10">
        <v>97.491600000000005</v>
      </c>
      <c r="GA301" s="10">
        <v>97.465800000000002</v>
      </c>
      <c r="GB301" s="11">
        <v>97.486199999999997</v>
      </c>
    </row>
    <row r="302" spans="2:184" ht="15" customHeight="1">
      <c r="B302" s="122"/>
      <c r="C302" s="73"/>
      <c r="D302" s="8">
        <f t="shared" si="24"/>
        <v>-34</v>
      </c>
      <c r="E302" s="9">
        <v>2527815.6</v>
      </c>
      <c r="F302" s="10">
        <v>95.872399999999999</v>
      </c>
      <c r="G302" s="10">
        <v>95.831400000000002</v>
      </c>
      <c r="H302" s="10">
        <v>95.808400000000006</v>
      </c>
      <c r="I302" s="11">
        <v>95.837299999999999</v>
      </c>
      <c r="J302" s="9">
        <v>2381887.04</v>
      </c>
      <c r="K302" s="10">
        <v>95.874499999999998</v>
      </c>
      <c r="L302" s="10">
        <v>95.832999999999998</v>
      </c>
      <c r="M302" s="10">
        <v>95.808999999999997</v>
      </c>
      <c r="N302" s="11">
        <v>95.838700000000003</v>
      </c>
      <c r="O302" s="9">
        <v>2272365.7999999998</v>
      </c>
      <c r="P302" s="10">
        <v>95.8767</v>
      </c>
      <c r="Q302" s="10">
        <v>95.832300000000004</v>
      </c>
      <c r="R302" s="10">
        <v>95.811499999999995</v>
      </c>
      <c r="S302" s="11">
        <v>95.840100000000007</v>
      </c>
      <c r="T302" s="9">
        <v>2211997.64</v>
      </c>
      <c r="U302" s="10">
        <v>95.875799999999998</v>
      </c>
      <c r="V302" s="10">
        <v>95.834800000000001</v>
      </c>
      <c r="W302" s="10">
        <v>95.8108</v>
      </c>
      <c r="X302" s="11">
        <v>95.840400000000002</v>
      </c>
      <c r="Y302" s="9">
        <v>2208182.88</v>
      </c>
      <c r="Z302" s="10">
        <v>95.876499999999993</v>
      </c>
      <c r="AA302" s="10">
        <v>95.835899999999995</v>
      </c>
      <c r="AB302" s="10">
        <v>95.813400000000001</v>
      </c>
      <c r="AC302" s="11">
        <v>95.841899999999995</v>
      </c>
      <c r="AD302" s="9">
        <v>2256371.7599999998</v>
      </c>
      <c r="AE302" s="10">
        <v>95.875200000000007</v>
      </c>
      <c r="AF302" s="10">
        <v>95.837699999999998</v>
      </c>
      <c r="AG302" s="10">
        <v>95.813900000000004</v>
      </c>
      <c r="AH302" s="11">
        <v>95.842200000000005</v>
      </c>
      <c r="AI302" s="9">
        <v>2347676.2000000002</v>
      </c>
      <c r="AJ302" s="10">
        <v>95.874099999999999</v>
      </c>
      <c r="AK302" s="10">
        <v>95.839100000000002</v>
      </c>
      <c r="AL302" s="10">
        <v>95.815700000000007</v>
      </c>
      <c r="AM302" s="11">
        <v>95.8429</v>
      </c>
      <c r="AN302" s="9">
        <v>2476116.7200000002</v>
      </c>
      <c r="AO302" s="10">
        <v>95.871899999999997</v>
      </c>
      <c r="AP302" s="10">
        <v>95.839799999999997</v>
      </c>
      <c r="AQ302" s="10">
        <v>95.815799999999996</v>
      </c>
      <c r="AR302" s="11">
        <v>95.842399999999998</v>
      </c>
      <c r="AS302" s="9">
        <v>2637567.84</v>
      </c>
      <c r="AT302" s="10">
        <v>95.869900000000001</v>
      </c>
      <c r="AU302" s="10">
        <v>95.839600000000004</v>
      </c>
      <c r="AV302" s="10">
        <v>95.816999999999993</v>
      </c>
      <c r="AW302" s="11">
        <v>95.842100000000002</v>
      </c>
      <c r="AX302" s="9">
        <v>2829033.92</v>
      </c>
      <c r="AY302" s="10">
        <v>95.866500000000002</v>
      </c>
      <c r="AZ302" s="10">
        <v>95.841300000000004</v>
      </c>
      <c r="BA302" s="10">
        <v>95.817899999999995</v>
      </c>
      <c r="BB302" s="11">
        <v>95.841800000000006</v>
      </c>
      <c r="BC302" s="9">
        <v>3047914.52</v>
      </c>
      <c r="BD302" s="10">
        <v>95.862399999999994</v>
      </c>
      <c r="BE302" s="10">
        <v>95.842299999999994</v>
      </c>
      <c r="BF302" s="10">
        <v>95.819599999999994</v>
      </c>
      <c r="BG302" s="11">
        <v>95.841399999999993</v>
      </c>
      <c r="BH302" s="9">
        <v>3290494.36</v>
      </c>
      <c r="BI302" s="10">
        <v>95.860399999999998</v>
      </c>
      <c r="BJ302" s="10">
        <v>95.844700000000003</v>
      </c>
      <c r="BK302" s="10">
        <v>95.820099999999996</v>
      </c>
      <c r="BL302" s="11">
        <v>95.841700000000003</v>
      </c>
      <c r="BM302" s="9">
        <v>2536424.88</v>
      </c>
      <c r="BN302" s="10">
        <v>95.873099999999994</v>
      </c>
      <c r="BO302" s="10">
        <v>95.831699999999998</v>
      </c>
      <c r="BP302" s="10">
        <v>95.807500000000005</v>
      </c>
      <c r="BQ302" s="11">
        <v>95.837400000000002</v>
      </c>
      <c r="BR302" s="9">
        <v>2391087.44</v>
      </c>
      <c r="BS302" s="10">
        <v>95.873999999999995</v>
      </c>
      <c r="BT302" s="10">
        <v>95.8322</v>
      </c>
      <c r="BU302" s="10">
        <v>95.81</v>
      </c>
      <c r="BV302" s="11">
        <v>95.8386</v>
      </c>
      <c r="BW302" s="9">
        <v>2281615.92</v>
      </c>
      <c r="BX302" s="10">
        <v>95.876099999999994</v>
      </c>
      <c r="BY302" s="10">
        <v>95.832300000000004</v>
      </c>
      <c r="BZ302" s="10">
        <v>95.8108</v>
      </c>
      <c r="CA302" s="11">
        <v>95.839699999999993</v>
      </c>
      <c r="CB302" s="9">
        <v>2221491.16</v>
      </c>
      <c r="CC302" s="10">
        <v>95.876099999999994</v>
      </c>
      <c r="CD302" s="10">
        <v>95.834699999999998</v>
      </c>
      <c r="CE302" s="10">
        <v>95.810699999999997</v>
      </c>
      <c r="CF302" s="11">
        <v>95.840400000000002</v>
      </c>
      <c r="CG302" s="9">
        <v>2219011.6</v>
      </c>
      <c r="CH302" s="10">
        <v>95.876300000000001</v>
      </c>
      <c r="CI302" s="10">
        <v>95.835099999999997</v>
      </c>
      <c r="CJ302" s="10">
        <v>95.813100000000006</v>
      </c>
      <c r="CK302" s="11">
        <v>95.841399999999993</v>
      </c>
      <c r="CL302" s="9">
        <v>2269450.52</v>
      </c>
      <c r="CM302" s="10">
        <v>95.874799999999993</v>
      </c>
      <c r="CN302" s="10">
        <v>95.837800000000001</v>
      </c>
      <c r="CO302" s="10">
        <v>95.813900000000004</v>
      </c>
      <c r="CP302" s="11">
        <v>95.842100000000002</v>
      </c>
      <c r="CQ302" s="9">
        <v>2363416.7200000002</v>
      </c>
      <c r="CR302" s="10">
        <v>95.874499999999998</v>
      </c>
      <c r="CS302" s="10">
        <v>95.838700000000003</v>
      </c>
      <c r="CT302" s="10">
        <v>95.816599999999994</v>
      </c>
      <c r="CU302" s="11">
        <v>95.843199999999996</v>
      </c>
      <c r="CV302" s="9">
        <v>2494407.96</v>
      </c>
      <c r="CW302" s="10">
        <v>95.872100000000003</v>
      </c>
      <c r="CX302" s="10">
        <v>95.840299999999999</v>
      </c>
      <c r="CY302" s="10">
        <v>95.816000000000003</v>
      </c>
      <c r="CZ302" s="11">
        <v>95.842799999999997</v>
      </c>
      <c r="DA302" s="9">
        <v>2659704.16</v>
      </c>
      <c r="DB302" s="10">
        <v>95.870900000000006</v>
      </c>
      <c r="DC302" s="10">
        <v>95.840100000000007</v>
      </c>
      <c r="DD302" s="10">
        <v>95.816900000000004</v>
      </c>
      <c r="DE302" s="11">
        <v>95.842600000000004</v>
      </c>
      <c r="DF302" s="9">
        <v>2855607.52</v>
      </c>
      <c r="DG302" s="10">
        <v>95.866500000000002</v>
      </c>
      <c r="DH302" s="10">
        <v>95.841899999999995</v>
      </c>
      <c r="DI302" s="10">
        <v>95.817300000000003</v>
      </c>
      <c r="DJ302" s="11">
        <v>95.841899999999995</v>
      </c>
      <c r="DK302" s="9">
        <v>3078308.52</v>
      </c>
      <c r="DL302" s="10">
        <v>95.863</v>
      </c>
      <c r="DM302" s="10">
        <v>95.843900000000005</v>
      </c>
      <c r="DN302" s="10">
        <v>95.820599999999999</v>
      </c>
      <c r="DO302" s="11">
        <v>95.842500000000001</v>
      </c>
      <c r="DP302" s="9">
        <v>3322372.96</v>
      </c>
      <c r="DQ302" s="10">
        <v>95.859800000000007</v>
      </c>
      <c r="DR302" s="10">
        <v>95.845200000000006</v>
      </c>
      <c r="DS302" s="10">
        <v>95.820800000000006</v>
      </c>
      <c r="DT302" s="11">
        <v>95.841899999999995</v>
      </c>
      <c r="DU302" s="9">
        <v>2532620.4</v>
      </c>
      <c r="DV302" s="10">
        <v>95.872299999999996</v>
      </c>
      <c r="DW302" s="10">
        <v>95.832300000000004</v>
      </c>
      <c r="DX302" s="10">
        <v>95.806399999999996</v>
      </c>
      <c r="DY302" s="11">
        <v>95.8369</v>
      </c>
      <c r="DZ302" s="9">
        <v>2386946.2000000002</v>
      </c>
      <c r="EA302" s="10">
        <v>95.875900000000001</v>
      </c>
      <c r="EB302" s="10">
        <v>95.831900000000005</v>
      </c>
      <c r="EC302" s="10">
        <v>95.808400000000006</v>
      </c>
      <c r="ED302" s="11">
        <v>95.8386</v>
      </c>
      <c r="EE302" s="9">
        <v>2277495.08</v>
      </c>
      <c r="EF302" s="10">
        <v>95.876499999999993</v>
      </c>
      <c r="EG302" s="10">
        <v>95.833500000000001</v>
      </c>
      <c r="EH302" s="10">
        <v>95.8108</v>
      </c>
      <c r="EI302" s="11">
        <v>95.840199999999996</v>
      </c>
      <c r="EJ302" s="9">
        <v>2217554</v>
      </c>
      <c r="EK302" s="10">
        <v>95.875799999999998</v>
      </c>
      <c r="EL302" s="10">
        <v>95.834500000000006</v>
      </c>
      <c r="EM302" s="10">
        <v>95.811700000000002</v>
      </c>
      <c r="EN302" s="11">
        <v>95.840599999999995</v>
      </c>
      <c r="EO302" s="9">
        <v>2215188.3199999998</v>
      </c>
      <c r="EP302" s="10">
        <v>95.875699999999995</v>
      </c>
      <c r="EQ302" s="10">
        <v>95.835300000000004</v>
      </c>
      <c r="ER302" s="10">
        <v>95.813500000000005</v>
      </c>
      <c r="ES302" s="11">
        <v>95.841399999999993</v>
      </c>
      <c r="ET302" s="9">
        <v>2265670.4</v>
      </c>
      <c r="EU302" s="10">
        <v>95.875500000000002</v>
      </c>
      <c r="EV302" s="10">
        <v>95.837400000000002</v>
      </c>
      <c r="EW302" s="10">
        <v>95.8142</v>
      </c>
      <c r="EX302" s="11">
        <v>95.842299999999994</v>
      </c>
      <c r="EY302" s="9">
        <v>2359676</v>
      </c>
      <c r="EZ302" s="10">
        <v>95.875299999999996</v>
      </c>
      <c r="FA302" s="10">
        <v>95.839699999999993</v>
      </c>
      <c r="FB302" s="10">
        <v>95.815399999999997</v>
      </c>
      <c r="FC302" s="11">
        <v>95.843400000000003</v>
      </c>
      <c r="FD302" s="9">
        <v>2490849.6800000002</v>
      </c>
      <c r="FE302" s="10">
        <v>95.872699999999995</v>
      </c>
      <c r="FF302" s="10">
        <v>95.840199999999996</v>
      </c>
      <c r="FG302" s="10">
        <v>95.817099999999996</v>
      </c>
      <c r="FH302" s="11">
        <v>95.843199999999996</v>
      </c>
      <c r="FI302" s="9">
        <v>2656418.84</v>
      </c>
      <c r="FJ302" s="10">
        <v>95.8703</v>
      </c>
      <c r="FK302" s="10">
        <v>95.84</v>
      </c>
      <c r="FL302" s="10">
        <v>95.817300000000003</v>
      </c>
      <c r="FM302" s="11">
        <v>95.842500000000001</v>
      </c>
      <c r="FN302" s="9">
        <v>2852507.76</v>
      </c>
      <c r="FO302" s="10">
        <v>95.865799999999993</v>
      </c>
      <c r="FP302" s="10">
        <v>95.841899999999995</v>
      </c>
      <c r="FQ302" s="10">
        <v>95.816500000000005</v>
      </c>
      <c r="FR302" s="11">
        <v>95.841399999999993</v>
      </c>
      <c r="FS302" s="9">
        <v>3075504.08</v>
      </c>
      <c r="FT302" s="10">
        <v>95.862899999999996</v>
      </c>
      <c r="FU302" s="10">
        <v>95.843000000000004</v>
      </c>
      <c r="FV302" s="10">
        <v>95.818600000000004</v>
      </c>
      <c r="FW302" s="11">
        <v>95.841499999999996</v>
      </c>
      <c r="FX302" s="9">
        <v>3319865</v>
      </c>
      <c r="FY302" s="10">
        <v>95.860699999999994</v>
      </c>
      <c r="FZ302" s="10">
        <v>95.844800000000006</v>
      </c>
      <c r="GA302" s="10">
        <v>95.819900000000004</v>
      </c>
      <c r="GB302" s="11">
        <v>95.841800000000006</v>
      </c>
    </row>
    <row r="303" spans="2:184" ht="15" customHeight="1">
      <c r="B303" s="122"/>
      <c r="C303" s="73"/>
      <c r="D303" s="8">
        <f t="shared" si="24"/>
        <v>-32</v>
      </c>
      <c r="E303" s="9">
        <v>2377560.96</v>
      </c>
      <c r="F303" s="10">
        <v>94.037000000000006</v>
      </c>
      <c r="G303" s="10">
        <v>93.989599999999996</v>
      </c>
      <c r="H303" s="10">
        <v>93.969899999999996</v>
      </c>
      <c r="I303" s="11">
        <v>93.998699999999999</v>
      </c>
      <c r="J303" s="9">
        <v>2241663.52</v>
      </c>
      <c r="K303" s="10">
        <v>94.037899999999993</v>
      </c>
      <c r="L303" s="10">
        <v>93.990300000000005</v>
      </c>
      <c r="M303" s="10">
        <v>93.971500000000006</v>
      </c>
      <c r="N303" s="11">
        <v>93.999799999999993</v>
      </c>
      <c r="O303" s="9">
        <v>2144952.52</v>
      </c>
      <c r="P303" s="10">
        <v>94.039299999999997</v>
      </c>
      <c r="Q303" s="10">
        <v>93.992699999999999</v>
      </c>
      <c r="R303" s="10">
        <v>93.971599999999995</v>
      </c>
      <c r="S303" s="11">
        <v>94.001099999999994</v>
      </c>
      <c r="T303" s="9">
        <v>2098670.36</v>
      </c>
      <c r="U303" s="10">
        <v>94.039900000000003</v>
      </c>
      <c r="V303" s="10">
        <v>93.993399999999994</v>
      </c>
      <c r="W303" s="10">
        <v>93.973299999999995</v>
      </c>
      <c r="X303" s="11">
        <v>94.002099999999999</v>
      </c>
      <c r="Y303" s="9">
        <v>2107640.2000000002</v>
      </c>
      <c r="Z303" s="10">
        <v>94.039599999999993</v>
      </c>
      <c r="AA303" s="10">
        <v>93.995500000000007</v>
      </c>
      <c r="AB303" s="10">
        <v>93.974599999999995</v>
      </c>
      <c r="AC303" s="11">
        <v>94.003100000000003</v>
      </c>
      <c r="AD303" s="9">
        <v>2165703.08</v>
      </c>
      <c r="AE303" s="10">
        <v>94.039100000000005</v>
      </c>
      <c r="AF303" s="10">
        <v>93.996600000000001</v>
      </c>
      <c r="AG303" s="10">
        <v>93.975899999999996</v>
      </c>
      <c r="AH303" s="11">
        <v>94.003699999999995</v>
      </c>
      <c r="AI303" s="9">
        <v>2264442.44</v>
      </c>
      <c r="AJ303" s="10">
        <v>94.036799999999999</v>
      </c>
      <c r="AK303" s="10">
        <v>93.996600000000001</v>
      </c>
      <c r="AL303" s="10">
        <v>93.976299999999995</v>
      </c>
      <c r="AM303" s="11">
        <v>94.003200000000007</v>
      </c>
      <c r="AN303" s="9">
        <v>2398977.7200000002</v>
      </c>
      <c r="AO303" s="10">
        <v>94.035499999999999</v>
      </c>
      <c r="AP303" s="10">
        <v>93.997</v>
      </c>
      <c r="AQ303" s="10">
        <v>93.977099999999993</v>
      </c>
      <c r="AR303" s="11">
        <v>94.003100000000003</v>
      </c>
      <c r="AS303" s="9">
        <v>2565498.48</v>
      </c>
      <c r="AT303" s="10">
        <v>94.032399999999996</v>
      </c>
      <c r="AU303" s="10">
        <v>93.997200000000007</v>
      </c>
      <c r="AV303" s="10">
        <v>93.976699999999994</v>
      </c>
      <c r="AW303" s="11">
        <v>94.001999999999995</v>
      </c>
      <c r="AX303" s="9">
        <v>2761534</v>
      </c>
      <c r="AY303" s="10">
        <v>94.030900000000003</v>
      </c>
      <c r="AZ303" s="10">
        <v>93.998500000000007</v>
      </c>
      <c r="BA303" s="10">
        <v>93.979200000000006</v>
      </c>
      <c r="BB303" s="11">
        <v>94.002799999999993</v>
      </c>
      <c r="BC303" s="9">
        <v>2983672.8</v>
      </c>
      <c r="BD303" s="10">
        <v>94.026399999999995</v>
      </c>
      <c r="BE303" s="10">
        <v>94.000600000000006</v>
      </c>
      <c r="BF303" s="10">
        <v>93.980099999999993</v>
      </c>
      <c r="BG303" s="11">
        <v>94.002300000000005</v>
      </c>
      <c r="BH303" s="9">
        <v>3226964.16</v>
      </c>
      <c r="BI303" s="10">
        <v>94.022999999999996</v>
      </c>
      <c r="BJ303" s="10">
        <v>94.001300000000001</v>
      </c>
      <c r="BK303" s="10">
        <v>93.981700000000004</v>
      </c>
      <c r="BL303" s="11">
        <v>94.001999999999995</v>
      </c>
      <c r="BM303" s="9">
        <v>2386314.16</v>
      </c>
      <c r="BN303" s="10">
        <v>94.036900000000003</v>
      </c>
      <c r="BO303" s="10">
        <v>93.989599999999996</v>
      </c>
      <c r="BP303" s="10">
        <v>93.969800000000006</v>
      </c>
      <c r="BQ303" s="11">
        <v>93.998699999999999</v>
      </c>
      <c r="BR303" s="9">
        <v>2250882.6</v>
      </c>
      <c r="BS303" s="10">
        <v>94.038399999999996</v>
      </c>
      <c r="BT303" s="10">
        <v>93.991200000000006</v>
      </c>
      <c r="BU303" s="10">
        <v>93.971100000000007</v>
      </c>
      <c r="BV303" s="11">
        <v>94.000200000000007</v>
      </c>
      <c r="BW303" s="9">
        <v>2154092.6800000002</v>
      </c>
      <c r="BX303" s="10">
        <v>94.039299999999997</v>
      </c>
      <c r="BY303" s="10">
        <v>93.992400000000004</v>
      </c>
      <c r="BZ303" s="10">
        <v>93.971699999999998</v>
      </c>
      <c r="CA303" s="11">
        <v>94.001000000000005</v>
      </c>
      <c r="CB303" s="9">
        <v>2108219.08</v>
      </c>
      <c r="CC303" s="10">
        <v>94.039699999999996</v>
      </c>
      <c r="CD303" s="10">
        <v>93.992999999999995</v>
      </c>
      <c r="CE303" s="10">
        <v>93.974400000000003</v>
      </c>
      <c r="CF303" s="11">
        <v>94.002200000000002</v>
      </c>
      <c r="CG303" s="9">
        <v>2118881.16</v>
      </c>
      <c r="CH303" s="10">
        <v>94.039299999999997</v>
      </c>
      <c r="CI303" s="10">
        <v>93.995500000000007</v>
      </c>
      <c r="CJ303" s="10">
        <v>93.974199999999996</v>
      </c>
      <c r="CK303" s="11">
        <v>94.002899999999997</v>
      </c>
      <c r="CL303" s="9">
        <v>2179510.12</v>
      </c>
      <c r="CM303" s="10">
        <v>94.039699999999996</v>
      </c>
      <c r="CN303" s="10">
        <v>93.995999999999995</v>
      </c>
      <c r="CO303" s="10">
        <v>93.976200000000006</v>
      </c>
      <c r="CP303" s="11">
        <v>94.003900000000002</v>
      </c>
      <c r="CQ303" s="9">
        <v>2281277.2799999998</v>
      </c>
      <c r="CR303" s="10">
        <v>94.037199999999999</v>
      </c>
      <c r="CS303" s="10">
        <v>93.997100000000003</v>
      </c>
      <c r="CT303" s="10">
        <v>93.976299999999995</v>
      </c>
      <c r="CU303" s="11">
        <v>94.003500000000003</v>
      </c>
      <c r="CV303" s="9">
        <v>2418640.7999999998</v>
      </c>
      <c r="CW303" s="10">
        <v>94.034800000000004</v>
      </c>
      <c r="CX303" s="10">
        <v>93.997</v>
      </c>
      <c r="CY303" s="10">
        <v>93.976500000000001</v>
      </c>
      <c r="CZ303" s="11">
        <v>94.002700000000004</v>
      </c>
      <c r="DA303" s="9">
        <v>2589385.6800000002</v>
      </c>
      <c r="DB303" s="10">
        <v>94.032200000000003</v>
      </c>
      <c r="DC303" s="10">
        <v>93.997200000000007</v>
      </c>
      <c r="DD303" s="10">
        <v>93.976799999999997</v>
      </c>
      <c r="DE303" s="11">
        <v>94.001999999999995</v>
      </c>
      <c r="DF303" s="9">
        <v>2790169.52</v>
      </c>
      <c r="DG303" s="10">
        <v>94.029899999999998</v>
      </c>
      <c r="DH303" s="10">
        <v>93.998000000000005</v>
      </c>
      <c r="DI303" s="10">
        <v>93.978099999999998</v>
      </c>
      <c r="DJ303" s="11">
        <v>94.001999999999995</v>
      </c>
      <c r="DK303" s="9">
        <v>3016419.76</v>
      </c>
      <c r="DL303" s="10">
        <v>94.027000000000001</v>
      </c>
      <c r="DM303" s="10">
        <v>93.999799999999993</v>
      </c>
      <c r="DN303" s="10">
        <v>93.980199999999996</v>
      </c>
      <c r="DO303" s="11">
        <v>94.002300000000005</v>
      </c>
      <c r="DP303" s="9">
        <v>3261390.44</v>
      </c>
      <c r="DQ303" s="10">
        <v>94.022800000000004</v>
      </c>
      <c r="DR303" s="10">
        <v>94.001099999999994</v>
      </c>
      <c r="DS303" s="10">
        <v>93.980699999999999</v>
      </c>
      <c r="DT303" s="11">
        <v>94.001499999999993</v>
      </c>
      <c r="DU303" s="9">
        <v>2382462.2400000002</v>
      </c>
      <c r="DV303" s="10">
        <v>94.037199999999999</v>
      </c>
      <c r="DW303" s="10">
        <v>93.989900000000006</v>
      </c>
      <c r="DX303" s="10">
        <v>93.970100000000002</v>
      </c>
      <c r="DY303" s="11">
        <v>93.998999999999995</v>
      </c>
      <c r="DZ303" s="9">
        <v>2246761.96</v>
      </c>
      <c r="EA303" s="10">
        <v>94.039299999999997</v>
      </c>
      <c r="EB303" s="10">
        <v>93.991100000000003</v>
      </c>
      <c r="EC303" s="10">
        <v>93.971400000000003</v>
      </c>
      <c r="ED303" s="11">
        <v>94.000500000000002</v>
      </c>
      <c r="EE303" s="9">
        <v>2150067.52</v>
      </c>
      <c r="EF303" s="10">
        <v>94.039599999999993</v>
      </c>
      <c r="EG303" s="10">
        <v>93.992000000000004</v>
      </c>
      <c r="EH303" s="10">
        <v>93.972499999999997</v>
      </c>
      <c r="EI303" s="11">
        <v>94.001199999999997</v>
      </c>
      <c r="EJ303" s="9">
        <v>2104379.48</v>
      </c>
      <c r="EK303" s="10">
        <v>94.0398</v>
      </c>
      <c r="EL303" s="10">
        <v>93.994799999999998</v>
      </c>
      <c r="EM303" s="10">
        <v>93.974000000000004</v>
      </c>
      <c r="EN303" s="11">
        <v>94.002799999999993</v>
      </c>
      <c r="EO303" s="9">
        <v>2115131.2400000002</v>
      </c>
      <c r="EP303" s="10">
        <v>94.040599999999998</v>
      </c>
      <c r="EQ303" s="10">
        <v>93.9953</v>
      </c>
      <c r="ER303" s="10">
        <v>93.973699999999994</v>
      </c>
      <c r="ES303" s="11">
        <v>94.003100000000003</v>
      </c>
      <c r="ET303" s="9">
        <v>2175752.6</v>
      </c>
      <c r="EU303" s="10">
        <v>94.040300000000002</v>
      </c>
      <c r="EV303" s="10">
        <v>93.995999999999995</v>
      </c>
      <c r="EW303" s="10">
        <v>93.976399999999998</v>
      </c>
      <c r="EX303" s="11">
        <v>94.004199999999997</v>
      </c>
      <c r="EY303" s="9">
        <v>2277538.4</v>
      </c>
      <c r="EZ303" s="10">
        <v>94.037199999999999</v>
      </c>
      <c r="FA303" s="10">
        <v>93.997</v>
      </c>
      <c r="FB303" s="10">
        <v>93.976600000000005</v>
      </c>
      <c r="FC303" s="11">
        <v>94.003500000000003</v>
      </c>
      <c r="FD303" s="9">
        <v>2415092.16</v>
      </c>
      <c r="FE303" s="10">
        <v>94.035799999999995</v>
      </c>
      <c r="FF303" s="10">
        <v>93.996799999999993</v>
      </c>
      <c r="FG303" s="10">
        <v>93.977099999999993</v>
      </c>
      <c r="FH303" s="11">
        <v>94.003100000000003</v>
      </c>
      <c r="FI303" s="9">
        <v>2586084</v>
      </c>
      <c r="FJ303" s="10">
        <v>94.032399999999996</v>
      </c>
      <c r="FK303" s="10">
        <v>93.996499999999997</v>
      </c>
      <c r="FL303" s="10">
        <v>93.977699999999999</v>
      </c>
      <c r="FM303" s="11">
        <v>94.002099999999999</v>
      </c>
      <c r="FN303" s="9">
        <v>2787112</v>
      </c>
      <c r="FO303" s="10">
        <v>94.030100000000004</v>
      </c>
      <c r="FP303" s="10">
        <v>93.998500000000007</v>
      </c>
      <c r="FQ303" s="10">
        <v>93.978200000000001</v>
      </c>
      <c r="FR303" s="11">
        <v>94.002300000000005</v>
      </c>
      <c r="FS303" s="9">
        <v>3013605.04</v>
      </c>
      <c r="FT303" s="10">
        <v>94.026600000000002</v>
      </c>
      <c r="FU303" s="10">
        <v>93.999700000000004</v>
      </c>
      <c r="FV303" s="10">
        <v>93.979699999999994</v>
      </c>
      <c r="FW303" s="11">
        <v>94.001999999999995</v>
      </c>
      <c r="FX303" s="9">
        <v>3258707.76</v>
      </c>
      <c r="FY303" s="10">
        <v>94.023499999999999</v>
      </c>
      <c r="FZ303" s="10">
        <v>94.001000000000005</v>
      </c>
      <c r="GA303" s="10">
        <v>93.981399999999994</v>
      </c>
      <c r="GB303" s="11">
        <v>94.001900000000006</v>
      </c>
    </row>
    <row r="304" spans="2:184" ht="15" customHeight="1">
      <c r="B304" s="122"/>
      <c r="C304" s="73"/>
      <c r="D304" s="8">
        <f t="shared" si="24"/>
        <v>-30</v>
      </c>
      <c r="E304" s="9">
        <v>2238023.16</v>
      </c>
      <c r="F304" s="10">
        <v>92.598100000000002</v>
      </c>
      <c r="G304" s="10">
        <v>92.555800000000005</v>
      </c>
      <c r="H304" s="10">
        <v>92.530699999999996</v>
      </c>
      <c r="I304" s="11">
        <v>92.561400000000006</v>
      </c>
      <c r="J304" s="9">
        <v>2112828.3199999998</v>
      </c>
      <c r="K304" s="10">
        <v>92.598600000000005</v>
      </c>
      <c r="L304" s="10">
        <v>92.557100000000005</v>
      </c>
      <c r="M304" s="10">
        <v>92.531999999999996</v>
      </c>
      <c r="N304" s="11">
        <v>92.5625</v>
      </c>
      <c r="O304" s="9">
        <v>2028440.6</v>
      </c>
      <c r="P304" s="10">
        <v>92.600499999999997</v>
      </c>
      <c r="Q304" s="10">
        <v>92.557000000000002</v>
      </c>
      <c r="R304" s="10">
        <v>92.533100000000005</v>
      </c>
      <c r="S304" s="11">
        <v>92.563400000000001</v>
      </c>
      <c r="T304" s="9">
        <v>1996085.08</v>
      </c>
      <c r="U304" s="10">
        <v>92.600300000000004</v>
      </c>
      <c r="V304" s="10">
        <v>92.559899999999999</v>
      </c>
      <c r="W304" s="10">
        <v>92.535300000000007</v>
      </c>
      <c r="X304" s="11">
        <v>92.565100000000001</v>
      </c>
      <c r="Y304" s="9">
        <v>2017411.4</v>
      </c>
      <c r="Z304" s="10">
        <v>92.599900000000005</v>
      </c>
      <c r="AA304" s="10">
        <v>92.5608</v>
      </c>
      <c r="AB304" s="10">
        <v>92.535499999999999</v>
      </c>
      <c r="AC304" s="11">
        <v>92.565299999999993</v>
      </c>
      <c r="AD304" s="9">
        <v>2084673.8</v>
      </c>
      <c r="AE304" s="10">
        <v>92.598699999999994</v>
      </c>
      <c r="AF304" s="10">
        <v>92.560699999999997</v>
      </c>
      <c r="AG304" s="10">
        <v>92.537099999999995</v>
      </c>
      <c r="AH304" s="11">
        <v>92.565399999999997</v>
      </c>
      <c r="AI304" s="9">
        <v>2191084.92</v>
      </c>
      <c r="AJ304" s="10">
        <v>92.596699999999998</v>
      </c>
      <c r="AK304" s="10">
        <v>92.56</v>
      </c>
      <c r="AL304" s="10">
        <v>92.536699999999996</v>
      </c>
      <c r="AM304" s="11">
        <v>92.564400000000006</v>
      </c>
      <c r="AN304" s="9">
        <v>2331889.2799999998</v>
      </c>
      <c r="AO304" s="10">
        <v>92.594399999999993</v>
      </c>
      <c r="AP304" s="10">
        <v>92.560400000000001</v>
      </c>
      <c r="AQ304" s="10">
        <v>92.536199999999994</v>
      </c>
      <c r="AR304" s="11">
        <v>92.563599999999994</v>
      </c>
      <c r="AS304" s="9">
        <v>2504111.96</v>
      </c>
      <c r="AT304" s="10">
        <v>92.5916</v>
      </c>
      <c r="AU304" s="10">
        <v>92.560599999999994</v>
      </c>
      <c r="AV304" s="10">
        <v>92.535399999999996</v>
      </c>
      <c r="AW304" s="11">
        <v>92.5625</v>
      </c>
      <c r="AX304" s="9">
        <v>2705015.52</v>
      </c>
      <c r="AY304" s="10">
        <v>92.587199999999996</v>
      </c>
      <c r="AZ304" s="10">
        <v>92.56</v>
      </c>
      <c r="BA304" s="10">
        <v>92.535700000000006</v>
      </c>
      <c r="BB304" s="11">
        <v>92.560900000000004</v>
      </c>
      <c r="BC304" s="9">
        <v>2930451.96</v>
      </c>
      <c r="BD304" s="10">
        <v>92.584500000000006</v>
      </c>
      <c r="BE304" s="10">
        <v>92.561700000000002</v>
      </c>
      <c r="BF304" s="10">
        <v>92.536000000000001</v>
      </c>
      <c r="BG304" s="11">
        <v>92.560699999999997</v>
      </c>
      <c r="BH304" s="9">
        <v>3174144.4</v>
      </c>
      <c r="BI304" s="10">
        <v>92.582099999999997</v>
      </c>
      <c r="BJ304" s="10">
        <v>92.561000000000007</v>
      </c>
      <c r="BK304" s="10">
        <v>92.536900000000003</v>
      </c>
      <c r="BL304" s="11">
        <v>92.56</v>
      </c>
      <c r="BM304" s="9">
        <v>2246934.96</v>
      </c>
      <c r="BN304" s="10">
        <v>92.598299999999995</v>
      </c>
      <c r="BO304" s="10">
        <v>92.555400000000006</v>
      </c>
      <c r="BP304" s="10">
        <v>92.531400000000005</v>
      </c>
      <c r="BQ304" s="11">
        <v>92.561599999999999</v>
      </c>
      <c r="BR304" s="9">
        <v>2121974.16</v>
      </c>
      <c r="BS304" s="10">
        <v>92.598200000000006</v>
      </c>
      <c r="BT304" s="10">
        <v>92.557299999999998</v>
      </c>
      <c r="BU304" s="10">
        <v>92.5321</v>
      </c>
      <c r="BV304" s="11">
        <v>92.5625</v>
      </c>
      <c r="BW304" s="9">
        <v>2037497.08</v>
      </c>
      <c r="BX304" s="10">
        <v>92.600399999999993</v>
      </c>
      <c r="BY304" s="10">
        <v>92.557500000000005</v>
      </c>
      <c r="BZ304" s="10">
        <v>92.533799999999999</v>
      </c>
      <c r="CA304" s="11">
        <v>92.563800000000001</v>
      </c>
      <c r="CB304" s="9">
        <v>2005641.92</v>
      </c>
      <c r="CC304" s="10">
        <v>92.601100000000002</v>
      </c>
      <c r="CD304" s="10">
        <v>92.560100000000006</v>
      </c>
      <c r="CE304" s="10">
        <v>92.535799999999995</v>
      </c>
      <c r="CF304" s="11">
        <v>92.565600000000003</v>
      </c>
      <c r="CG304" s="9">
        <v>2029087.96</v>
      </c>
      <c r="CH304" s="10">
        <v>92.600200000000001</v>
      </c>
      <c r="CI304" s="10">
        <v>92.560699999999997</v>
      </c>
      <c r="CJ304" s="10">
        <v>92.536199999999994</v>
      </c>
      <c r="CK304" s="11">
        <v>92.565600000000003</v>
      </c>
      <c r="CL304" s="9">
        <v>2099349.16</v>
      </c>
      <c r="CM304" s="10">
        <v>92.599500000000006</v>
      </c>
      <c r="CN304" s="10">
        <v>92.561800000000005</v>
      </c>
      <c r="CO304" s="10">
        <v>92.535899999999998</v>
      </c>
      <c r="CP304" s="11">
        <v>92.565600000000003</v>
      </c>
      <c r="CQ304" s="9">
        <v>2209020.6800000002</v>
      </c>
      <c r="CR304" s="10">
        <v>92.597999999999999</v>
      </c>
      <c r="CS304" s="10">
        <v>92.56</v>
      </c>
      <c r="CT304" s="10">
        <v>92.537599999999998</v>
      </c>
      <c r="CU304" s="11">
        <v>92.565100000000001</v>
      </c>
      <c r="CV304" s="9">
        <v>2352885.6</v>
      </c>
      <c r="CW304" s="10">
        <v>92.593999999999994</v>
      </c>
      <c r="CX304" s="10">
        <v>92.559200000000004</v>
      </c>
      <c r="CY304" s="10">
        <v>92.536500000000004</v>
      </c>
      <c r="CZ304" s="11">
        <v>92.563100000000006</v>
      </c>
      <c r="DA304" s="9">
        <v>2529615.3199999998</v>
      </c>
      <c r="DB304" s="10">
        <v>92.591499999999996</v>
      </c>
      <c r="DC304" s="10">
        <v>92.560699999999997</v>
      </c>
      <c r="DD304" s="10">
        <v>92.5351</v>
      </c>
      <c r="DE304" s="11">
        <v>92.562399999999997</v>
      </c>
      <c r="DF304" s="9">
        <v>2735573.4</v>
      </c>
      <c r="DG304" s="10">
        <v>92.587599999999995</v>
      </c>
      <c r="DH304" s="10">
        <v>92.560299999999998</v>
      </c>
      <c r="DI304" s="10">
        <v>92.535899999999998</v>
      </c>
      <c r="DJ304" s="11">
        <v>92.561199999999999</v>
      </c>
      <c r="DK304" s="9">
        <v>2965247.88</v>
      </c>
      <c r="DL304" s="10">
        <v>92.584800000000001</v>
      </c>
      <c r="DM304" s="10">
        <v>92.561000000000007</v>
      </c>
      <c r="DN304" s="10">
        <v>92.535799999999995</v>
      </c>
      <c r="DO304" s="11">
        <v>92.560500000000005</v>
      </c>
      <c r="DP304" s="9">
        <v>3210821.72</v>
      </c>
      <c r="DQ304" s="10">
        <v>92.581999999999994</v>
      </c>
      <c r="DR304" s="10">
        <v>92.561300000000003</v>
      </c>
      <c r="DS304" s="10">
        <v>92.535799999999995</v>
      </c>
      <c r="DT304" s="11">
        <v>92.559600000000003</v>
      </c>
      <c r="DU304" s="9">
        <v>2242981.7200000002</v>
      </c>
      <c r="DV304" s="10">
        <v>92.597800000000007</v>
      </c>
      <c r="DW304" s="10">
        <v>92.555999999999997</v>
      </c>
      <c r="DX304" s="10">
        <v>92.530299999999997</v>
      </c>
      <c r="DY304" s="11">
        <v>92.561300000000003</v>
      </c>
      <c r="DZ304" s="9">
        <v>2117930.92</v>
      </c>
      <c r="EA304" s="10">
        <v>92.598600000000005</v>
      </c>
      <c r="EB304" s="10">
        <v>92.558099999999996</v>
      </c>
      <c r="EC304" s="10">
        <v>92.5321</v>
      </c>
      <c r="ED304" s="11">
        <v>92.562799999999996</v>
      </c>
      <c r="EE304" s="9">
        <v>2033569.48</v>
      </c>
      <c r="EF304" s="10">
        <v>92.599299999999999</v>
      </c>
      <c r="EG304" s="10">
        <v>92.557400000000001</v>
      </c>
      <c r="EH304" s="10">
        <v>92.533799999999999</v>
      </c>
      <c r="EI304" s="11">
        <v>92.563400000000001</v>
      </c>
      <c r="EJ304" s="9">
        <v>2001898.04</v>
      </c>
      <c r="EK304" s="10">
        <v>92.599900000000005</v>
      </c>
      <c r="EL304" s="10">
        <v>92.558999999999997</v>
      </c>
      <c r="EM304" s="10">
        <v>92.536100000000005</v>
      </c>
      <c r="EN304" s="11">
        <v>92.564899999999994</v>
      </c>
      <c r="EO304" s="9">
        <v>2025369.24</v>
      </c>
      <c r="EP304" s="10">
        <v>92.600399999999993</v>
      </c>
      <c r="EQ304" s="10">
        <v>92.560299999999998</v>
      </c>
      <c r="ER304" s="10">
        <v>92.535799999999995</v>
      </c>
      <c r="ES304" s="11">
        <v>92.565399999999997</v>
      </c>
      <c r="ET304" s="9">
        <v>2095562.32</v>
      </c>
      <c r="EU304" s="10">
        <v>92.599199999999996</v>
      </c>
      <c r="EV304" s="10">
        <v>92.561899999999994</v>
      </c>
      <c r="EW304" s="10">
        <v>92.536600000000007</v>
      </c>
      <c r="EX304" s="11">
        <v>92.565799999999996</v>
      </c>
      <c r="EY304" s="9">
        <v>2205293.7599999998</v>
      </c>
      <c r="EZ304" s="10">
        <v>92.597099999999998</v>
      </c>
      <c r="FA304" s="10">
        <v>92.559899999999999</v>
      </c>
      <c r="FB304" s="10">
        <v>92.536699999999996</v>
      </c>
      <c r="FC304" s="11">
        <v>92.564499999999995</v>
      </c>
      <c r="FD304" s="9">
        <v>2349402.52</v>
      </c>
      <c r="FE304" s="10">
        <v>92.594700000000003</v>
      </c>
      <c r="FF304" s="10">
        <v>92.560299999999998</v>
      </c>
      <c r="FG304" s="10">
        <v>92.537099999999995</v>
      </c>
      <c r="FH304" s="11">
        <v>92.563999999999993</v>
      </c>
      <c r="FI304" s="9">
        <v>2526347.04</v>
      </c>
      <c r="FJ304" s="10">
        <v>92.591399999999993</v>
      </c>
      <c r="FK304" s="10">
        <v>92.560199999999995</v>
      </c>
      <c r="FL304" s="10">
        <v>92.536199999999994</v>
      </c>
      <c r="FM304" s="11">
        <v>92.5625</v>
      </c>
      <c r="FN304" s="9">
        <v>2732512.52</v>
      </c>
      <c r="FO304" s="10">
        <v>92.587500000000006</v>
      </c>
      <c r="FP304" s="10">
        <v>92.560100000000006</v>
      </c>
      <c r="FQ304" s="10">
        <v>92.536000000000001</v>
      </c>
      <c r="FR304" s="11">
        <v>92.561199999999999</v>
      </c>
      <c r="FS304" s="9">
        <v>2962544.08</v>
      </c>
      <c r="FT304" s="10">
        <v>92.584999999999994</v>
      </c>
      <c r="FU304" s="10">
        <v>92.561199999999999</v>
      </c>
      <c r="FV304" s="10">
        <v>92.536000000000001</v>
      </c>
      <c r="FW304" s="11">
        <v>92.560699999999997</v>
      </c>
      <c r="FX304" s="9">
        <v>3208194.12</v>
      </c>
      <c r="FY304" s="10">
        <v>92.581299999999999</v>
      </c>
      <c r="FZ304" s="10">
        <v>92.561400000000006</v>
      </c>
      <c r="GA304" s="10">
        <v>92.536799999999999</v>
      </c>
      <c r="GB304" s="11">
        <v>92.559799999999996</v>
      </c>
    </row>
    <row r="305" spans="2:184" ht="15" customHeight="1">
      <c r="B305" s="122"/>
      <c r="C305" s="73"/>
      <c r="D305" s="8">
        <f t="shared" si="24"/>
        <v>-28</v>
      </c>
      <c r="E305" s="9">
        <v>2084665.88</v>
      </c>
      <c r="F305" s="10">
        <v>90.477400000000003</v>
      </c>
      <c r="G305" s="10">
        <v>90.434399999999997</v>
      </c>
      <c r="H305" s="10">
        <v>90.408600000000007</v>
      </c>
      <c r="I305" s="11">
        <v>90.44</v>
      </c>
      <c r="J305" s="9">
        <v>1971332.32</v>
      </c>
      <c r="K305" s="10">
        <v>90.479699999999994</v>
      </c>
      <c r="L305" s="10">
        <v>90.435000000000002</v>
      </c>
      <c r="M305" s="10">
        <v>90.4114</v>
      </c>
      <c r="N305" s="11">
        <v>90.441900000000004</v>
      </c>
      <c r="O305" s="9">
        <v>1898462.2</v>
      </c>
      <c r="P305" s="10">
        <v>90.4803</v>
      </c>
      <c r="Q305" s="10">
        <v>90.437200000000004</v>
      </c>
      <c r="R305" s="10">
        <v>90.411199999999994</v>
      </c>
      <c r="S305" s="11">
        <v>90.442800000000005</v>
      </c>
      <c r="T305" s="9">
        <v>1878197.72</v>
      </c>
      <c r="U305" s="10">
        <v>90.4816</v>
      </c>
      <c r="V305" s="10">
        <v>90.438199999999995</v>
      </c>
      <c r="W305" s="10">
        <v>90.412700000000001</v>
      </c>
      <c r="X305" s="11">
        <v>90.444100000000006</v>
      </c>
      <c r="Y305" s="9">
        <v>1908680.64</v>
      </c>
      <c r="Z305" s="10">
        <v>90.479900000000001</v>
      </c>
      <c r="AA305" s="10">
        <v>90.438900000000004</v>
      </c>
      <c r="AB305" s="10">
        <v>90.413399999999996</v>
      </c>
      <c r="AC305" s="11">
        <v>90.444000000000003</v>
      </c>
      <c r="AD305" s="9">
        <v>1981968.96</v>
      </c>
      <c r="AE305" s="10">
        <v>90.479699999999994</v>
      </c>
      <c r="AF305" s="10">
        <v>90.439099999999996</v>
      </c>
      <c r="AG305" s="10">
        <v>90.413799999999995</v>
      </c>
      <c r="AH305" s="11">
        <v>90.444100000000006</v>
      </c>
      <c r="AI305" s="9">
        <v>2092574.08</v>
      </c>
      <c r="AJ305" s="10">
        <v>90.477199999999996</v>
      </c>
      <c r="AK305" s="10">
        <v>90.438400000000001</v>
      </c>
      <c r="AL305" s="10">
        <v>90.414299999999997</v>
      </c>
      <c r="AM305" s="11">
        <v>90.443200000000004</v>
      </c>
      <c r="AN305" s="9">
        <v>2236296.16</v>
      </c>
      <c r="AO305" s="10">
        <v>90.4739</v>
      </c>
      <c r="AP305" s="10">
        <v>90.438599999999994</v>
      </c>
      <c r="AQ305" s="10">
        <v>90.412899999999993</v>
      </c>
      <c r="AR305" s="11">
        <v>90.441699999999997</v>
      </c>
      <c r="AS305" s="9">
        <v>2410668.6800000002</v>
      </c>
      <c r="AT305" s="10">
        <v>90.4709</v>
      </c>
      <c r="AU305" s="10">
        <v>90.438000000000002</v>
      </c>
      <c r="AV305" s="10">
        <v>90.411900000000003</v>
      </c>
      <c r="AW305" s="11">
        <v>90.440200000000004</v>
      </c>
      <c r="AX305" s="9">
        <v>2612733.4</v>
      </c>
      <c r="AY305" s="10">
        <v>90.467500000000001</v>
      </c>
      <c r="AZ305" s="10">
        <v>90.437700000000007</v>
      </c>
      <c r="BA305" s="10">
        <v>90.411699999999996</v>
      </c>
      <c r="BB305" s="11">
        <v>90.438900000000004</v>
      </c>
      <c r="BC305" s="9">
        <v>2836944.16</v>
      </c>
      <c r="BD305" s="10">
        <v>90.464699999999993</v>
      </c>
      <c r="BE305" s="10">
        <v>90.438400000000001</v>
      </c>
      <c r="BF305" s="10">
        <v>90.411100000000005</v>
      </c>
      <c r="BG305" s="11">
        <v>90.438000000000002</v>
      </c>
      <c r="BH305" s="9">
        <v>3076422.72</v>
      </c>
      <c r="BI305" s="10">
        <v>90.461399999999998</v>
      </c>
      <c r="BJ305" s="10">
        <v>90.437100000000001</v>
      </c>
      <c r="BK305" s="10">
        <v>90.410700000000006</v>
      </c>
      <c r="BL305" s="11">
        <v>90.436300000000003</v>
      </c>
      <c r="BM305" s="9">
        <v>2093580.92</v>
      </c>
      <c r="BN305" s="10">
        <v>90.477599999999995</v>
      </c>
      <c r="BO305" s="10">
        <v>90.433999999999997</v>
      </c>
      <c r="BP305" s="10">
        <v>90.408600000000007</v>
      </c>
      <c r="BQ305" s="11">
        <v>90.44</v>
      </c>
      <c r="BR305" s="9">
        <v>1980284.16</v>
      </c>
      <c r="BS305" s="10">
        <v>90.478899999999996</v>
      </c>
      <c r="BT305" s="10">
        <v>90.435000000000002</v>
      </c>
      <c r="BU305" s="10">
        <v>90.411000000000001</v>
      </c>
      <c r="BV305" s="11">
        <v>90.441500000000005</v>
      </c>
      <c r="BW305" s="9">
        <v>1907285.84</v>
      </c>
      <c r="BX305" s="10">
        <v>90.480599999999995</v>
      </c>
      <c r="BY305" s="10">
        <v>90.436599999999999</v>
      </c>
      <c r="BZ305" s="10">
        <v>90.411500000000004</v>
      </c>
      <c r="CA305" s="11">
        <v>90.442800000000005</v>
      </c>
      <c r="CB305" s="9">
        <v>1887585.92</v>
      </c>
      <c r="CC305" s="10">
        <v>90.481399999999994</v>
      </c>
      <c r="CD305" s="10">
        <v>90.437600000000003</v>
      </c>
      <c r="CE305" s="10">
        <v>90.412499999999994</v>
      </c>
      <c r="CF305" s="11">
        <v>90.443700000000007</v>
      </c>
      <c r="CG305" s="9">
        <v>1920316.04</v>
      </c>
      <c r="CH305" s="10">
        <v>90.48</v>
      </c>
      <c r="CI305" s="10">
        <v>90.438900000000004</v>
      </c>
      <c r="CJ305" s="10">
        <v>90.414000000000001</v>
      </c>
      <c r="CK305" s="11">
        <v>90.444199999999995</v>
      </c>
      <c r="CL305" s="9">
        <v>1996761.08</v>
      </c>
      <c r="CM305" s="10">
        <v>90.479500000000002</v>
      </c>
      <c r="CN305" s="10">
        <v>90.439099999999996</v>
      </c>
      <c r="CO305" s="10">
        <v>90.413700000000006</v>
      </c>
      <c r="CP305" s="11">
        <v>90.444000000000003</v>
      </c>
      <c r="CQ305" s="9">
        <v>2110899.88</v>
      </c>
      <c r="CR305" s="10">
        <v>90.478399999999993</v>
      </c>
      <c r="CS305" s="10">
        <v>90.439400000000006</v>
      </c>
      <c r="CT305" s="10">
        <v>90.413600000000002</v>
      </c>
      <c r="CU305" s="11">
        <v>90.443700000000007</v>
      </c>
      <c r="CV305" s="9">
        <v>2257946.88</v>
      </c>
      <c r="CW305" s="10">
        <v>90.474400000000003</v>
      </c>
      <c r="CX305" s="10">
        <v>90.437200000000004</v>
      </c>
      <c r="CY305" s="10">
        <v>90.412899999999993</v>
      </c>
      <c r="CZ305" s="11">
        <v>90.441400000000002</v>
      </c>
      <c r="DA305" s="9">
        <v>2437112.6</v>
      </c>
      <c r="DB305" s="10">
        <v>90.471900000000005</v>
      </c>
      <c r="DC305" s="10">
        <v>90.438299999999998</v>
      </c>
      <c r="DD305" s="10">
        <v>90.411699999999996</v>
      </c>
      <c r="DE305" s="11">
        <v>90.440600000000003</v>
      </c>
      <c r="DF305" s="9">
        <v>2644302.2799999998</v>
      </c>
      <c r="DG305" s="10">
        <v>90.4679</v>
      </c>
      <c r="DH305" s="10">
        <v>90.438000000000002</v>
      </c>
      <c r="DI305" s="10">
        <v>90.410799999999995</v>
      </c>
      <c r="DJ305" s="11">
        <v>90.438800000000001</v>
      </c>
      <c r="DK305" s="9">
        <v>2872920.96</v>
      </c>
      <c r="DL305" s="10">
        <v>90.464799999999997</v>
      </c>
      <c r="DM305" s="10">
        <v>90.437899999999999</v>
      </c>
      <c r="DN305" s="10">
        <v>90.411900000000003</v>
      </c>
      <c r="DO305" s="11">
        <v>90.438100000000006</v>
      </c>
      <c r="DP305" s="9">
        <v>3114178.44</v>
      </c>
      <c r="DQ305" s="10">
        <v>90.460999999999999</v>
      </c>
      <c r="DR305" s="10">
        <v>90.437700000000007</v>
      </c>
      <c r="DS305" s="10">
        <v>90.410499999999999</v>
      </c>
      <c r="DT305" s="11">
        <v>90.436300000000003</v>
      </c>
      <c r="DU305" s="9">
        <v>2089645.08</v>
      </c>
      <c r="DV305" s="10">
        <v>90.478099999999998</v>
      </c>
      <c r="DW305" s="10">
        <v>90.434200000000004</v>
      </c>
      <c r="DX305" s="10">
        <v>90.408199999999994</v>
      </c>
      <c r="DY305" s="11">
        <v>90.44</v>
      </c>
      <c r="DZ305" s="9">
        <v>1976320.48</v>
      </c>
      <c r="EA305" s="10">
        <v>90.478899999999996</v>
      </c>
      <c r="EB305" s="10">
        <v>90.434399999999997</v>
      </c>
      <c r="EC305" s="10">
        <v>90.410200000000003</v>
      </c>
      <c r="ED305" s="11">
        <v>90.441100000000006</v>
      </c>
      <c r="EE305" s="9">
        <v>1903501.68</v>
      </c>
      <c r="EF305" s="10">
        <v>90.479699999999994</v>
      </c>
      <c r="EG305" s="10">
        <v>90.437100000000001</v>
      </c>
      <c r="EH305" s="10">
        <v>90.411900000000003</v>
      </c>
      <c r="EI305" s="11">
        <v>90.442800000000005</v>
      </c>
      <c r="EJ305" s="9">
        <v>1883938.92</v>
      </c>
      <c r="EK305" s="10">
        <v>90.4816</v>
      </c>
      <c r="EL305" s="10">
        <v>90.438000000000002</v>
      </c>
      <c r="EM305" s="10">
        <v>90.412000000000006</v>
      </c>
      <c r="EN305" s="11">
        <v>90.443799999999996</v>
      </c>
      <c r="EO305" s="9">
        <v>1916663.12</v>
      </c>
      <c r="EP305" s="10">
        <v>90.479600000000005</v>
      </c>
      <c r="EQ305" s="10">
        <v>90.438599999999994</v>
      </c>
      <c r="ER305" s="10">
        <v>90.414000000000001</v>
      </c>
      <c r="ES305" s="11">
        <v>90.444000000000003</v>
      </c>
      <c r="ET305" s="9">
        <v>1993043.04</v>
      </c>
      <c r="EU305" s="10">
        <v>90.479500000000002</v>
      </c>
      <c r="EV305" s="10">
        <v>90.439099999999996</v>
      </c>
      <c r="EW305" s="10">
        <v>90.414400000000001</v>
      </c>
      <c r="EX305" s="11">
        <v>90.444199999999995</v>
      </c>
      <c r="EY305" s="9">
        <v>2107211.16</v>
      </c>
      <c r="EZ305" s="10">
        <v>90.478300000000004</v>
      </c>
      <c r="FA305" s="10">
        <v>90.438299999999998</v>
      </c>
      <c r="FB305" s="10">
        <v>90.413799999999995</v>
      </c>
      <c r="FC305" s="11">
        <v>90.443399999999997</v>
      </c>
      <c r="FD305" s="9">
        <v>2254390.56</v>
      </c>
      <c r="FE305" s="10">
        <v>90.474400000000003</v>
      </c>
      <c r="FF305" s="10">
        <v>90.438299999999998</v>
      </c>
      <c r="FG305" s="10">
        <v>90.412899999999993</v>
      </c>
      <c r="FH305" s="11">
        <v>90.441800000000001</v>
      </c>
      <c r="FI305" s="9">
        <v>2433768.6800000002</v>
      </c>
      <c r="FJ305" s="10">
        <v>90.4709</v>
      </c>
      <c r="FK305" s="10">
        <v>90.438100000000006</v>
      </c>
      <c r="FL305" s="10">
        <v>90.411100000000005</v>
      </c>
      <c r="FM305" s="11">
        <v>90.44</v>
      </c>
      <c r="FN305" s="9">
        <v>2641300.2400000002</v>
      </c>
      <c r="FO305" s="10">
        <v>90.4679</v>
      </c>
      <c r="FP305" s="10">
        <v>90.437299999999993</v>
      </c>
      <c r="FQ305" s="10">
        <v>90.412599999999998</v>
      </c>
      <c r="FR305" s="11">
        <v>90.4392</v>
      </c>
      <c r="FS305" s="9">
        <v>2870143.32</v>
      </c>
      <c r="FT305" s="10">
        <v>90.464500000000001</v>
      </c>
      <c r="FU305" s="10">
        <v>90.438599999999994</v>
      </c>
      <c r="FV305" s="10">
        <v>90.4114</v>
      </c>
      <c r="FW305" s="11">
        <v>90.438100000000006</v>
      </c>
      <c r="FX305" s="9">
        <v>3111483.32</v>
      </c>
      <c r="FY305" s="10">
        <v>90.462000000000003</v>
      </c>
      <c r="FZ305" s="10">
        <v>90.437799999999996</v>
      </c>
      <c r="GA305" s="10">
        <v>90.411299999999997</v>
      </c>
      <c r="GB305" s="11">
        <v>90.436999999999998</v>
      </c>
    </row>
    <row r="306" spans="2:184" ht="15.75" customHeight="1" thickBot="1">
      <c r="B306" s="123"/>
      <c r="C306" s="74"/>
      <c r="D306" s="64">
        <f t="shared" si="24"/>
        <v>-26</v>
      </c>
      <c r="E306" s="13">
        <v>1949455.64</v>
      </c>
      <c r="F306" s="14">
        <v>88.707999999999998</v>
      </c>
      <c r="G306" s="14">
        <v>88.663499999999999</v>
      </c>
      <c r="H306" s="14">
        <v>88.639099999999999</v>
      </c>
      <c r="I306" s="15">
        <v>88.670100000000005</v>
      </c>
      <c r="J306" s="13">
        <v>1846750.56</v>
      </c>
      <c r="K306" s="14">
        <v>88.709100000000007</v>
      </c>
      <c r="L306" s="14">
        <v>88.665599999999998</v>
      </c>
      <c r="M306" s="14">
        <v>88.640900000000002</v>
      </c>
      <c r="N306" s="15">
        <v>88.671800000000005</v>
      </c>
      <c r="O306" s="13">
        <v>1786943.96</v>
      </c>
      <c r="P306" s="14">
        <v>88.710800000000006</v>
      </c>
      <c r="Q306" s="14">
        <v>88.666200000000003</v>
      </c>
      <c r="R306" s="14">
        <v>88.642300000000006</v>
      </c>
      <c r="S306" s="15">
        <v>88.673000000000002</v>
      </c>
      <c r="T306" s="13">
        <v>1778457.84</v>
      </c>
      <c r="U306" s="14">
        <v>88.710899999999995</v>
      </c>
      <c r="V306" s="14">
        <v>88.667000000000002</v>
      </c>
      <c r="W306" s="14">
        <v>88.642499999999998</v>
      </c>
      <c r="X306" s="15">
        <v>88.673400000000001</v>
      </c>
      <c r="Y306" s="13">
        <v>1817574</v>
      </c>
      <c r="Z306" s="14">
        <v>88.710400000000007</v>
      </c>
      <c r="AA306" s="14">
        <v>88.667900000000003</v>
      </c>
      <c r="AB306" s="14">
        <v>88.6434</v>
      </c>
      <c r="AC306" s="15">
        <v>88.6738</v>
      </c>
      <c r="AD306" s="13">
        <v>1897225.68</v>
      </c>
      <c r="AE306" s="14">
        <v>88.708600000000004</v>
      </c>
      <c r="AF306" s="14">
        <v>88.668499999999995</v>
      </c>
      <c r="AG306" s="14">
        <v>88.643699999999995</v>
      </c>
      <c r="AH306" s="15">
        <v>88.673500000000004</v>
      </c>
      <c r="AI306" s="13">
        <v>2012827</v>
      </c>
      <c r="AJ306" s="14">
        <v>88.706900000000005</v>
      </c>
      <c r="AK306" s="14">
        <v>88.6678</v>
      </c>
      <c r="AL306" s="14">
        <v>88.642200000000003</v>
      </c>
      <c r="AM306" s="15">
        <v>88.672200000000004</v>
      </c>
      <c r="AN306" s="13">
        <v>2160513</v>
      </c>
      <c r="AO306" s="14">
        <v>88.703900000000004</v>
      </c>
      <c r="AP306" s="14">
        <v>88.666700000000006</v>
      </c>
      <c r="AQ306" s="14">
        <v>88.641300000000001</v>
      </c>
      <c r="AR306" s="15">
        <v>88.670500000000004</v>
      </c>
      <c r="AS306" s="13">
        <v>2338372.2400000002</v>
      </c>
      <c r="AT306" s="14">
        <v>88.700800000000001</v>
      </c>
      <c r="AU306" s="14">
        <v>88.665700000000001</v>
      </c>
      <c r="AV306" s="14">
        <v>88.641599999999997</v>
      </c>
      <c r="AW306" s="15">
        <v>88.669300000000007</v>
      </c>
      <c r="AX306" s="13">
        <v>2542511.7999999998</v>
      </c>
      <c r="AY306" s="14">
        <v>88.697100000000006</v>
      </c>
      <c r="AZ306" s="14">
        <v>88.665400000000005</v>
      </c>
      <c r="BA306" s="14">
        <v>88.641199999999998</v>
      </c>
      <c r="BB306" s="15">
        <v>88.6678</v>
      </c>
      <c r="BC306" s="13">
        <v>2766065.76</v>
      </c>
      <c r="BD306" s="14">
        <v>88.693100000000001</v>
      </c>
      <c r="BE306" s="14">
        <v>88.665300000000002</v>
      </c>
      <c r="BF306" s="14">
        <v>88.640199999999993</v>
      </c>
      <c r="BG306" s="15">
        <v>88.6661</v>
      </c>
      <c r="BH306" s="13">
        <v>3002237.68</v>
      </c>
      <c r="BI306" s="14">
        <v>88.690600000000003</v>
      </c>
      <c r="BJ306" s="14">
        <v>88.664599999999993</v>
      </c>
      <c r="BK306" s="14">
        <v>88.639300000000006</v>
      </c>
      <c r="BL306" s="15">
        <v>88.6648</v>
      </c>
      <c r="BM306" s="13">
        <v>1958364.56</v>
      </c>
      <c r="BN306" s="14">
        <v>88.707999999999998</v>
      </c>
      <c r="BO306" s="14">
        <v>88.664900000000003</v>
      </c>
      <c r="BP306" s="14">
        <v>88.639399999999995</v>
      </c>
      <c r="BQ306" s="15">
        <v>88.670699999999997</v>
      </c>
      <c r="BR306" s="13">
        <v>1855516.56</v>
      </c>
      <c r="BS306" s="14">
        <v>88.709000000000003</v>
      </c>
      <c r="BT306" s="14">
        <v>88.664900000000003</v>
      </c>
      <c r="BU306" s="14">
        <v>88.640699999999995</v>
      </c>
      <c r="BV306" s="15">
        <v>88.671499999999995</v>
      </c>
      <c r="BW306" s="13">
        <v>1795583.88</v>
      </c>
      <c r="BX306" s="14">
        <v>88.710499999999996</v>
      </c>
      <c r="BY306" s="14">
        <v>88.666499999999999</v>
      </c>
      <c r="BZ306" s="14">
        <v>88.641999999999996</v>
      </c>
      <c r="CA306" s="15">
        <v>88.672899999999998</v>
      </c>
      <c r="CB306" s="13">
        <v>1787851.76</v>
      </c>
      <c r="CC306" s="14">
        <v>88.71</v>
      </c>
      <c r="CD306" s="14">
        <v>88.667500000000004</v>
      </c>
      <c r="CE306" s="14">
        <v>88.642899999999997</v>
      </c>
      <c r="CF306" s="15">
        <v>88.673400000000001</v>
      </c>
      <c r="CG306" s="13">
        <v>1829600.12</v>
      </c>
      <c r="CH306" s="14">
        <v>88.710099999999997</v>
      </c>
      <c r="CI306" s="14">
        <v>88.668499999999995</v>
      </c>
      <c r="CJ306" s="14">
        <v>88.643600000000006</v>
      </c>
      <c r="CK306" s="15">
        <v>88.674000000000007</v>
      </c>
      <c r="CL306" s="13">
        <v>1912674.52</v>
      </c>
      <c r="CM306" s="14">
        <v>88.709800000000001</v>
      </c>
      <c r="CN306" s="14">
        <v>88.668800000000005</v>
      </c>
      <c r="CO306" s="14">
        <v>88.643199999999993</v>
      </c>
      <c r="CP306" s="15">
        <v>88.6738</v>
      </c>
      <c r="CQ306" s="13">
        <v>2031989.28</v>
      </c>
      <c r="CR306" s="14">
        <v>88.7072</v>
      </c>
      <c r="CS306" s="14">
        <v>88.667500000000004</v>
      </c>
      <c r="CT306" s="14">
        <v>88.642700000000005</v>
      </c>
      <c r="CU306" s="15">
        <v>88.672399999999996</v>
      </c>
      <c r="CV306" s="13">
        <v>2183199.6800000002</v>
      </c>
      <c r="CW306" s="14">
        <v>88.704099999999997</v>
      </c>
      <c r="CX306" s="14">
        <v>88.665599999999998</v>
      </c>
      <c r="CY306" s="14">
        <v>88.640900000000002</v>
      </c>
      <c r="CZ306" s="15">
        <v>88.670100000000005</v>
      </c>
      <c r="DA306" s="13">
        <v>2365875.92</v>
      </c>
      <c r="DB306" s="14">
        <v>88.699700000000007</v>
      </c>
      <c r="DC306" s="14">
        <v>88.665400000000005</v>
      </c>
      <c r="DD306" s="14">
        <v>88.641300000000001</v>
      </c>
      <c r="DE306" s="15">
        <v>88.668700000000001</v>
      </c>
      <c r="DF306" s="13">
        <v>2575409.04</v>
      </c>
      <c r="DG306" s="14">
        <v>88.697299999999998</v>
      </c>
      <c r="DH306" s="14">
        <v>88.665300000000002</v>
      </c>
      <c r="DI306" s="14">
        <v>88.639700000000005</v>
      </c>
      <c r="DJ306" s="15">
        <v>88.667400000000001</v>
      </c>
      <c r="DK306" s="13">
        <v>2803442.24</v>
      </c>
      <c r="DL306" s="14">
        <v>88.693899999999999</v>
      </c>
      <c r="DM306" s="14">
        <v>88.665899999999993</v>
      </c>
      <c r="DN306" s="14">
        <v>88.639700000000005</v>
      </c>
      <c r="DO306" s="15">
        <v>88.666399999999996</v>
      </c>
      <c r="DP306" s="13">
        <v>3041505.92</v>
      </c>
      <c r="DQ306" s="14">
        <v>88.690700000000007</v>
      </c>
      <c r="DR306" s="14">
        <v>88.664000000000001</v>
      </c>
      <c r="DS306" s="14">
        <v>88.639499999999998</v>
      </c>
      <c r="DT306" s="15">
        <v>88.664699999999996</v>
      </c>
      <c r="DU306" s="13">
        <v>1954395.36</v>
      </c>
      <c r="DV306" s="14">
        <v>88.707899999999995</v>
      </c>
      <c r="DW306" s="14">
        <v>88.663700000000006</v>
      </c>
      <c r="DX306" s="14">
        <v>88.639099999999999</v>
      </c>
      <c r="DY306" s="15">
        <v>88.670100000000005</v>
      </c>
      <c r="DZ306" s="13">
        <v>1851694.88</v>
      </c>
      <c r="EA306" s="14">
        <v>88.709500000000006</v>
      </c>
      <c r="EB306" s="14">
        <v>88.664400000000001</v>
      </c>
      <c r="EC306" s="14">
        <v>88.640699999999995</v>
      </c>
      <c r="ED306" s="15">
        <v>88.671400000000006</v>
      </c>
      <c r="EE306" s="13">
        <v>1791926.88</v>
      </c>
      <c r="EF306" s="14">
        <v>88.710599999999999</v>
      </c>
      <c r="EG306" s="14">
        <v>88.665800000000004</v>
      </c>
      <c r="EH306" s="14">
        <v>88.642200000000003</v>
      </c>
      <c r="EI306" s="15">
        <v>88.672799999999995</v>
      </c>
      <c r="EJ306" s="13">
        <v>1784289.64</v>
      </c>
      <c r="EK306" s="14">
        <v>88.710099999999997</v>
      </c>
      <c r="EL306" s="14">
        <v>88.667400000000001</v>
      </c>
      <c r="EM306" s="14">
        <v>88.642799999999994</v>
      </c>
      <c r="EN306" s="15">
        <v>88.673400000000001</v>
      </c>
      <c r="EO306" s="13">
        <v>1825971.04</v>
      </c>
      <c r="EP306" s="14">
        <v>88.710099999999997</v>
      </c>
      <c r="EQ306" s="14">
        <v>88.668400000000005</v>
      </c>
      <c r="ER306" s="14">
        <v>88.643100000000004</v>
      </c>
      <c r="ES306" s="15">
        <v>88.6738</v>
      </c>
      <c r="ET306" s="13">
        <v>1908999.44</v>
      </c>
      <c r="EU306" s="14">
        <v>88.708799999999997</v>
      </c>
      <c r="EV306" s="14">
        <v>88.668499999999995</v>
      </c>
      <c r="EW306" s="14">
        <v>88.6434</v>
      </c>
      <c r="EX306" s="15">
        <v>88.673500000000004</v>
      </c>
      <c r="EY306" s="13">
        <v>2028340.24</v>
      </c>
      <c r="EZ306" s="14">
        <v>88.706100000000006</v>
      </c>
      <c r="FA306" s="14">
        <v>88.667299999999997</v>
      </c>
      <c r="FB306" s="14">
        <v>88.642399999999995</v>
      </c>
      <c r="FC306" s="15">
        <v>88.671899999999994</v>
      </c>
      <c r="FD306" s="13">
        <v>2179704.7999999998</v>
      </c>
      <c r="FE306" s="14">
        <v>88.703800000000001</v>
      </c>
      <c r="FF306" s="14">
        <v>88.666499999999999</v>
      </c>
      <c r="FG306" s="14">
        <v>88.640699999999995</v>
      </c>
      <c r="FH306" s="15">
        <v>88.670299999999997</v>
      </c>
      <c r="FI306" s="13">
        <v>2362654.04</v>
      </c>
      <c r="FJ306" s="14">
        <v>88.699799999999996</v>
      </c>
      <c r="FK306" s="14">
        <v>88.665899999999993</v>
      </c>
      <c r="FL306" s="14">
        <v>88.640799999999999</v>
      </c>
      <c r="FM306" s="15">
        <v>88.668700000000001</v>
      </c>
      <c r="FN306" s="13">
        <v>2572338.88</v>
      </c>
      <c r="FO306" s="14">
        <v>88.697199999999995</v>
      </c>
      <c r="FP306" s="14">
        <v>88.665499999999994</v>
      </c>
      <c r="FQ306" s="14">
        <v>88.640799999999999</v>
      </c>
      <c r="FR306" s="15">
        <v>88.6678</v>
      </c>
      <c r="FS306" s="13">
        <v>2800587.12</v>
      </c>
      <c r="FT306" s="14">
        <v>88.692599999999999</v>
      </c>
      <c r="FU306" s="14">
        <v>88.664900000000003</v>
      </c>
      <c r="FV306" s="14">
        <v>88.639899999999997</v>
      </c>
      <c r="FW306" s="15">
        <v>88.665800000000004</v>
      </c>
      <c r="FX306" s="13">
        <v>3038591</v>
      </c>
      <c r="FY306" s="14">
        <v>88.6905</v>
      </c>
      <c r="FZ306" s="14">
        <v>88.663300000000007</v>
      </c>
      <c r="GA306" s="14">
        <v>88.639099999999999</v>
      </c>
      <c r="GB306" s="15">
        <v>88.664199999999994</v>
      </c>
    </row>
  </sheetData>
  <mergeCells count="147">
    <mergeCell ref="B247:B306"/>
    <mergeCell ref="C247:C258"/>
    <mergeCell ref="C259:C270"/>
    <mergeCell ref="C271:C282"/>
    <mergeCell ref="C283:C294"/>
    <mergeCell ref="C295:C306"/>
    <mergeCell ref="B187:B246"/>
    <mergeCell ref="C187:C198"/>
    <mergeCell ref="C199:C210"/>
    <mergeCell ref="C211:C222"/>
    <mergeCell ref="C223:C234"/>
    <mergeCell ref="C235:C246"/>
    <mergeCell ref="FD5:FD6"/>
    <mergeCell ref="EA5:ED5"/>
    <mergeCell ref="EE5:EE6"/>
    <mergeCell ref="EF5:EI5"/>
    <mergeCell ref="B127:B186"/>
    <mergeCell ref="C127:C138"/>
    <mergeCell ref="C139:C150"/>
    <mergeCell ref="C151:C162"/>
    <mergeCell ref="C163:C174"/>
    <mergeCell ref="C175:C186"/>
    <mergeCell ref="B67:B126"/>
    <mergeCell ref="C67:C78"/>
    <mergeCell ref="C79:C90"/>
    <mergeCell ref="C91:C102"/>
    <mergeCell ref="C103:C114"/>
    <mergeCell ref="C115:C126"/>
    <mergeCell ref="EJ5:EJ6"/>
    <mergeCell ref="EK5:EN5"/>
    <mergeCell ref="EO5:EO6"/>
    <mergeCell ref="DZ5:DZ6"/>
    <mergeCell ref="CH5:CK5"/>
    <mergeCell ref="CL5:CL6"/>
    <mergeCell ref="CM5:CP5"/>
    <mergeCell ref="CQ5:CQ6"/>
    <mergeCell ref="FT5:FW5"/>
    <mergeCell ref="FX5:FX6"/>
    <mergeCell ref="FY5:GB5"/>
    <mergeCell ref="B7:B66"/>
    <mergeCell ref="C7:C18"/>
    <mergeCell ref="C19:C30"/>
    <mergeCell ref="C31:C42"/>
    <mergeCell ref="C43:C54"/>
    <mergeCell ref="C55:C66"/>
    <mergeCell ref="FE5:FH5"/>
    <mergeCell ref="FI5:FI6"/>
    <mergeCell ref="FJ5:FM5"/>
    <mergeCell ref="FN5:FN6"/>
    <mergeCell ref="FO5:FR5"/>
    <mergeCell ref="FS5:FS6"/>
    <mergeCell ref="EP5:ES5"/>
    <mergeCell ref="ET5:ET6"/>
    <mergeCell ref="EU5:EX5"/>
    <mergeCell ref="EY5:EY6"/>
    <mergeCell ref="EZ5:FC5"/>
    <mergeCell ref="DB5:DE5"/>
    <mergeCell ref="DF5:DF6"/>
    <mergeCell ref="CC5:CF5"/>
    <mergeCell ref="CG5:CG6"/>
    <mergeCell ref="DV5:DY5"/>
    <mergeCell ref="DG5:DJ5"/>
    <mergeCell ref="DK5:DK6"/>
    <mergeCell ref="DL5:DO5"/>
    <mergeCell ref="DP5:DP6"/>
    <mergeCell ref="DQ5:DT5"/>
    <mergeCell ref="DU5:DU6"/>
    <mergeCell ref="BR5:BR6"/>
    <mergeCell ref="BS5:BV5"/>
    <mergeCell ref="BW5:BW6"/>
    <mergeCell ref="BX5:CA5"/>
    <mergeCell ref="CB5:CB6"/>
    <mergeCell ref="CR5:CU5"/>
    <mergeCell ref="CV5:CV6"/>
    <mergeCell ref="CW5:CZ5"/>
    <mergeCell ref="DA5:DA6"/>
    <mergeCell ref="T5:T6"/>
    <mergeCell ref="U5:X5"/>
    <mergeCell ref="Y5:Y6"/>
    <mergeCell ref="Z5:AC5"/>
    <mergeCell ref="AD5:AD6"/>
    <mergeCell ref="BI5:BL5"/>
    <mergeCell ref="BM5:BM6"/>
    <mergeCell ref="BN5:BQ5"/>
    <mergeCell ref="AT5:AW5"/>
    <mergeCell ref="AX5:AX6"/>
    <mergeCell ref="AY5:BB5"/>
    <mergeCell ref="BC5:BC6"/>
    <mergeCell ref="BD5:BG5"/>
    <mergeCell ref="BH5:BH6"/>
    <mergeCell ref="FS4:FW4"/>
    <mergeCell ref="FX4:GB4"/>
    <mergeCell ref="B5:B6"/>
    <mergeCell ref="C5:C6"/>
    <mergeCell ref="D5:D6"/>
    <mergeCell ref="E5:E6"/>
    <mergeCell ref="F5:I5"/>
    <mergeCell ref="EE4:EI4"/>
    <mergeCell ref="EJ4:EN4"/>
    <mergeCell ref="EO4:ES4"/>
    <mergeCell ref="ET4:EX4"/>
    <mergeCell ref="EY4:FC4"/>
    <mergeCell ref="FD4:FH4"/>
    <mergeCell ref="DZ4:ED4"/>
    <mergeCell ref="J5:J6"/>
    <mergeCell ref="K5:N5"/>
    <mergeCell ref="O5:O6"/>
    <mergeCell ref="AE5:AH5"/>
    <mergeCell ref="AI5:AI6"/>
    <mergeCell ref="AJ5:AM5"/>
    <mergeCell ref="AN5:AN6"/>
    <mergeCell ref="AO5:AR5"/>
    <mergeCell ref="AS5:AS6"/>
    <mergeCell ref="P5:S5"/>
    <mergeCell ref="CL4:CP4"/>
    <mergeCell ref="CQ4:CU4"/>
    <mergeCell ref="CV4:CZ4"/>
    <mergeCell ref="DA4:DE4"/>
    <mergeCell ref="DF4:DJ4"/>
    <mergeCell ref="DK4:DO4"/>
    <mergeCell ref="DP4:DT4"/>
    <mergeCell ref="FI4:FM4"/>
    <mergeCell ref="FN4:FR4"/>
    <mergeCell ref="E2:BL2"/>
    <mergeCell ref="BM2:DT2"/>
    <mergeCell ref="DU2:GB2"/>
    <mergeCell ref="E3:I4"/>
    <mergeCell ref="J3:BL3"/>
    <mergeCell ref="BM3:BQ4"/>
    <mergeCell ref="BR3:DT3"/>
    <mergeCell ref="DU3:DY4"/>
    <mergeCell ref="J4:N4"/>
    <mergeCell ref="O4:S4"/>
    <mergeCell ref="T4:X4"/>
    <mergeCell ref="DZ3:GB3"/>
    <mergeCell ref="BC4:BG4"/>
    <mergeCell ref="BH4:BL4"/>
    <mergeCell ref="Y4:AC4"/>
    <mergeCell ref="AD4:AH4"/>
    <mergeCell ref="AI4:AM4"/>
    <mergeCell ref="AN4:AR4"/>
    <mergeCell ref="AS4:AW4"/>
    <mergeCell ref="AX4:BB4"/>
    <mergeCell ref="BR4:BV4"/>
    <mergeCell ref="BW4:CA4"/>
    <mergeCell ref="CB4:CF4"/>
    <mergeCell ref="CG4:CK4"/>
  </mergeCells>
  <pageMargins left="0.7" right="0.7" top="0.75" bottom="0.75" header="0.3" footer="0.3"/>
  <pageSetup paperSize="9" orientation="portrait" horizontalDpi="200" verticalDpi="200" r:id="rId1"/>
  <ignoredErrors>
    <ignoredError sqref="D19:D306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B1:GB306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/>
    </sheetView>
  </sheetViews>
  <sheetFormatPr defaultRowHeight="15"/>
  <cols>
    <col min="1" max="1" width="2.85546875" customWidth="1"/>
    <col min="2" max="2" width="10.28515625" customWidth="1"/>
    <col min="3" max="3" width="10.7109375" customWidth="1"/>
    <col min="5" max="5" width="10.7109375" customWidth="1"/>
    <col min="6" max="8" width="9.5703125" bestFit="1" customWidth="1"/>
    <col min="9" max="9" width="10.28515625" bestFit="1" customWidth="1"/>
    <col min="10" max="10" width="10.7109375" customWidth="1"/>
    <col min="11" max="13" width="9.5703125" bestFit="1" customWidth="1"/>
    <col min="14" max="14" width="10.28515625" bestFit="1" customWidth="1"/>
    <col min="15" max="15" width="10.7109375" customWidth="1"/>
    <col min="16" max="18" width="9.5703125" bestFit="1" customWidth="1"/>
    <col min="19" max="19" width="10.28515625" bestFit="1" customWidth="1"/>
    <col min="20" max="20" width="10.7109375" customWidth="1"/>
    <col min="21" max="23" width="9.5703125" bestFit="1" customWidth="1"/>
    <col min="24" max="24" width="10.28515625" bestFit="1" customWidth="1"/>
    <col min="25" max="25" width="10.7109375" customWidth="1"/>
    <col min="26" max="28" width="9.5703125" bestFit="1" customWidth="1"/>
    <col min="29" max="29" width="10.28515625" bestFit="1" customWidth="1"/>
    <col min="30" max="30" width="10.7109375" customWidth="1"/>
    <col min="31" max="33" width="9.5703125" bestFit="1" customWidth="1"/>
    <col min="34" max="34" width="10.28515625" bestFit="1" customWidth="1"/>
    <col min="35" max="35" width="10.7109375" customWidth="1"/>
    <col min="36" max="38" width="9.5703125" bestFit="1" customWidth="1"/>
    <col min="39" max="39" width="10.28515625" bestFit="1" customWidth="1"/>
    <col min="40" max="40" width="10.7109375" customWidth="1"/>
    <col min="41" max="43" width="9.5703125" bestFit="1" customWidth="1"/>
    <col min="44" max="44" width="10.28515625" bestFit="1" customWidth="1"/>
    <col min="45" max="45" width="10.7109375" customWidth="1"/>
    <col min="46" max="48" width="9.5703125" bestFit="1" customWidth="1"/>
    <col min="49" max="49" width="10.28515625" bestFit="1" customWidth="1"/>
    <col min="50" max="50" width="10.7109375" customWidth="1"/>
    <col min="51" max="53" width="9.5703125" bestFit="1" customWidth="1"/>
    <col min="54" max="54" width="10.28515625" bestFit="1" customWidth="1"/>
    <col min="55" max="55" width="10.7109375" customWidth="1"/>
    <col min="56" max="58" width="9.5703125" bestFit="1" customWidth="1"/>
    <col min="59" max="59" width="10.28515625" bestFit="1" customWidth="1"/>
    <col min="60" max="60" width="10.7109375" customWidth="1"/>
    <col min="61" max="63" width="9.5703125" bestFit="1" customWidth="1"/>
    <col min="64" max="64" width="10.28515625" bestFit="1" customWidth="1"/>
    <col min="65" max="65" width="10.7109375" customWidth="1"/>
    <col min="66" max="68" width="9.5703125" bestFit="1" customWidth="1"/>
    <col min="69" max="69" width="10.28515625" bestFit="1" customWidth="1"/>
    <col min="70" max="70" width="10.7109375" customWidth="1"/>
    <col min="71" max="73" width="9.5703125" bestFit="1" customWidth="1"/>
    <col min="74" max="74" width="10.28515625" bestFit="1" customWidth="1"/>
    <col min="75" max="75" width="10.7109375" customWidth="1"/>
    <col min="76" max="78" width="9.5703125" bestFit="1" customWidth="1"/>
    <col min="79" max="79" width="10.28515625" bestFit="1" customWidth="1"/>
    <col min="80" max="80" width="10.7109375" customWidth="1"/>
    <col min="81" max="83" width="9.5703125" bestFit="1" customWidth="1"/>
    <col min="84" max="84" width="10.28515625" bestFit="1" customWidth="1"/>
    <col min="85" max="85" width="10.7109375" customWidth="1"/>
    <col min="86" max="88" width="9.5703125" bestFit="1" customWidth="1"/>
    <col min="89" max="89" width="10.28515625" bestFit="1" customWidth="1"/>
    <col min="90" max="90" width="10.7109375" customWidth="1"/>
    <col min="91" max="93" width="9.5703125" bestFit="1" customWidth="1"/>
    <col min="94" max="94" width="10.28515625" bestFit="1" customWidth="1"/>
    <col min="95" max="95" width="10.7109375" customWidth="1"/>
    <col min="96" max="98" width="9.5703125" bestFit="1" customWidth="1"/>
    <col min="99" max="99" width="10.28515625" bestFit="1" customWidth="1"/>
    <col min="100" max="100" width="10.7109375" customWidth="1"/>
    <col min="101" max="103" width="9.5703125" bestFit="1" customWidth="1"/>
    <col min="104" max="104" width="10.28515625" bestFit="1" customWidth="1"/>
    <col min="105" max="105" width="10.7109375" customWidth="1"/>
    <col min="106" max="108" width="9.5703125" bestFit="1" customWidth="1"/>
    <col min="109" max="109" width="10.28515625" bestFit="1" customWidth="1"/>
    <col min="110" max="110" width="10.7109375" customWidth="1"/>
    <col min="111" max="113" width="9.5703125" bestFit="1" customWidth="1"/>
    <col min="114" max="114" width="10.28515625" bestFit="1" customWidth="1"/>
    <col min="115" max="115" width="10.7109375" customWidth="1"/>
    <col min="116" max="118" width="9.5703125" bestFit="1" customWidth="1"/>
    <col min="119" max="119" width="10.28515625" bestFit="1" customWidth="1"/>
    <col min="120" max="120" width="10.7109375" customWidth="1"/>
    <col min="121" max="123" width="9.5703125" bestFit="1" customWidth="1"/>
    <col min="124" max="124" width="10.28515625" bestFit="1" customWidth="1"/>
    <col min="125" max="125" width="10.7109375" customWidth="1"/>
    <col min="126" max="128" width="9.5703125" bestFit="1" customWidth="1"/>
    <col min="129" max="129" width="10.28515625" bestFit="1" customWidth="1"/>
    <col min="130" max="130" width="10.7109375" customWidth="1"/>
    <col min="131" max="133" width="9.5703125" bestFit="1" customWidth="1"/>
    <col min="134" max="134" width="10.28515625" bestFit="1" customWidth="1"/>
    <col min="135" max="135" width="10.7109375" customWidth="1"/>
    <col min="136" max="138" width="9.5703125" bestFit="1" customWidth="1"/>
    <col min="139" max="139" width="10.28515625" bestFit="1" customWidth="1"/>
    <col min="140" max="140" width="10.7109375" customWidth="1"/>
    <col min="141" max="143" width="9.5703125" bestFit="1" customWidth="1"/>
    <col min="144" max="144" width="10.28515625" bestFit="1" customWidth="1"/>
    <col min="145" max="145" width="10.7109375" customWidth="1"/>
    <col min="146" max="148" width="9.5703125" bestFit="1" customWidth="1"/>
    <col min="149" max="149" width="10.28515625" bestFit="1" customWidth="1"/>
    <col min="150" max="150" width="10.7109375" customWidth="1"/>
    <col min="151" max="153" width="9.5703125" bestFit="1" customWidth="1"/>
    <col min="154" max="154" width="10.28515625" bestFit="1" customWidth="1"/>
    <col min="155" max="155" width="10.7109375" customWidth="1"/>
    <col min="156" max="158" width="9.5703125" bestFit="1" customWidth="1"/>
    <col min="159" max="159" width="10.28515625" bestFit="1" customWidth="1"/>
    <col min="160" max="160" width="10.7109375" customWidth="1"/>
    <col min="161" max="163" width="9.5703125" bestFit="1" customWidth="1"/>
    <col min="164" max="164" width="10.28515625" bestFit="1" customWidth="1"/>
    <col min="165" max="165" width="10.7109375" customWidth="1"/>
    <col min="166" max="168" width="9.5703125" bestFit="1" customWidth="1"/>
    <col min="169" max="169" width="10.28515625" bestFit="1" customWidth="1"/>
    <col min="170" max="170" width="10.7109375" customWidth="1"/>
    <col min="171" max="173" width="9.5703125" bestFit="1" customWidth="1"/>
    <col min="174" max="174" width="10.28515625" bestFit="1" customWidth="1"/>
    <col min="175" max="175" width="10.7109375" customWidth="1"/>
    <col min="176" max="178" width="9.5703125" bestFit="1" customWidth="1"/>
    <col min="179" max="179" width="10.28515625" bestFit="1" customWidth="1"/>
    <col min="180" max="180" width="10.7109375" customWidth="1"/>
    <col min="181" max="183" width="9.5703125" bestFit="1" customWidth="1"/>
    <col min="184" max="184" width="10.28515625" bestFit="1" customWidth="1"/>
  </cols>
  <sheetData>
    <row r="1" spans="2:184" ht="15.75" thickBot="1">
      <c r="D1" s="1"/>
    </row>
    <row r="2" spans="2:184" ht="15.75" thickBot="1">
      <c r="D2" s="1"/>
      <c r="E2" s="115" t="s">
        <v>41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7"/>
      <c r="BM2" s="115" t="s">
        <v>42</v>
      </c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16"/>
      <c r="CI2" s="116"/>
      <c r="CJ2" s="116"/>
      <c r="CK2" s="116"/>
      <c r="CL2" s="116"/>
      <c r="CM2" s="116"/>
      <c r="CN2" s="116"/>
      <c r="CO2" s="116"/>
      <c r="CP2" s="116"/>
      <c r="CQ2" s="116"/>
      <c r="CR2" s="116"/>
      <c r="CS2" s="116"/>
      <c r="CT2" s="116"/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  <c r="DQ2" s="116"/>
      <c r="DR2" s="116"/>
      <c r="DS2" s="116"/>
      <c r="DT2" s="117"/>
      <c r="DU2" s="115" t="s">
        <v>51</v>
      </c>
      <c r="DV2" s="116"/>
      <c r="DW2" s="116"/>
      <c r="DX2" s="116"/>
      <c r="DY2" s="116"/>
      <c r="DZ2" s="116"/>
      <c r="EA2" s="116"/>
      <c r="EB2" s="116"/>
      <c r="EC2" s="116"/>
      <c r="ED2" s="116"/>
      <c r="EE2" s="116"/>
      <c r="EF2" s="116"/>
      <c r="EG2" s="116"/>
      <c r="EH2" s="116"/>
      <c r="EI2" s="116"/>
      <c r="EJ2" s="116"/>
      <c r="EK2" s="116"/>
      <c r="EL2" s="116"/>
      <c r="EM2" s="116"/>
      <c r="EN2" s="116"/>
      <c r="EO2" s="116"/>
      <c r="EP2" s="116"/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7"/>
    </row>
    <row r="3" spans="2:184" ht="15.75" thickBot="1">
      <c r="D3" s="1"/>
      <c r="E3" s="109" t="s">
        <v>6</v>
      </c>
      <c r="F3" s="110"/>
      <c r="G3" s="110"/>
      <c r="H3" s="110"/>
      <c r="I3" s="111"/>
      <c r="J3" s="83" t="s">
        <v>57</v>
      </c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118"/>
      <c r="BM3" s="109" t="s">
        <v>6</v>
      </c>
      <c r="BN3" s="110"/>
      <c r="BO3" s="110"/>
      <c r="BP3" s="110"/>
      <c r="BQ3" s="111"/>
      <c r="BR3" s="83" t="s">
        <v>57</v>
      </c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118"/>
      <c r="DU3" s="109" t="s">
        <v>6</v>
      </c>
      <c r="DV3" s="110"/>
      <c r="DW3" s="110"/>
      <c r="DX3" s="110"/>
      <c r="DY3" s="111"/>
      <c r="DZ3" s="83" t="s">
        <v>57</v>
      </c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118"/>
    </row>
    <row r="4" spans="2:184" ht="15.75" thickBot="1">
      <c r="D4" s="1"/>
      <c r="E4" s="112"/>
      <c r="F4" s="113"/>
      <c r="G4" s="113"/>
      <c r="H4" s="113"/>
      <c r="I4" s="114"/>
      <c r="J4" s="119">
        <v>1</v>
      </c>
      <c r="K4" s="119"/>
      <c r="L4" s="119"/>
      <c r="M4" s="119"/>
      <c r="N4" s="120"/>
      <c r="O4" s="119">
        <v>2</v>
      </c>
      <c r="P4" s="119"/>
      <c r="Q4" s="119"/>
      <c r="R4" s="119"/>
      <c r="S4" s="120"/>
      <c r="T4" s="119">
        <v>3</v>
      </c>
      <c r="U4" s="119"/>
      <c r="V4" s="119"/>
      <c r="W4" s="119"/>
      <c r="X4" s="120"/>
      <c r="Y4" s="119">
        <v>4</v>
      </c>
      <c r="Z4" s="119"/>
      <c r="AA4" s="119"/>
      <c r="AB4" s="119"/>
      <c r="AC4" s="120"/>
      <c r="AD4" s="119">
        <v>5</v>
      </c>
      <c r="AE4" s="119"/>
      <c r="AF4" s="119"/>
      <c r="AG4" s="119"/>
      <c r="AH4" s="120"/>
      <c r="AI4" s="119">
        <v>6</v>
      </c>
      <c r="AJ4" s="119"/>
      <c r="AK4" s="119"/>
      <c r="AL4" s="119"/>
      <c r="AM4" s="120"/>
      <c r="AN4" s="119">
        <v>7</v>
      </c>
      <c r="AO4" s="119"/>
      <c r="AP4" s="119"/>
      <c r="AQ4" s="119"/>
      <c r="AR4" s="120"/>
      <c r="AS4" s="119">
        <v>8</v>
      </c>
      <c r="AT4" s="119"/>
      <c r="AU4" s="119"/>
      <c r="AV4" s="119"/>
      <c r="AW4" s="120"/>
      <c r="AX4" s="119">
        <v>9</v>
      </c>
      <c r="AY4" s="119"/>
      <c r="AZ4" s="119"/>
      <c r="BA4" s="119"/>
      <c r="BB4" s="120"/>
      <c r="BC4" s="119">
        <v>10</v>
      </c>
      <c r="BD4" s="119"/>
      <c r="BE4" s="119"/>
      <c r="BF4" s="119"/>
      <c r="BG4" s="120"/>
      <c r="BH4" s="119">
        <v>11</v>
      </c>
      <c r="BI4" s="119"/>
      <c r="BJ4" s="119"/>
      <c r="BK4" s="119"/>
      <c r="BL4" s="120"/>
      <c r="BM4" s="112"/>
      <c r="BN4" s="113"/>
      <c r="BO4" s="113"/>
      <c r="BP4" s="113"/>
      <c r="BQ4" s="114"/>
      <c r="BR4" s="119">
        <v>1</v>
      </c>
      <c r="BS4" s="119"/>
      <c r="BT4" s="119"/>
      <c r="BU4" s="119"/>
      <c r="BV4" s="120"/>
      <c r="BW4" s="119">
        <v>2</v>
      </c>
      <c r="BX4" s="119"/>
      <c r="BY4" s="119"/>
      <c r="BZ4" s="119"/>
      <c r="CA4" s="120"/>
      <c r="CB4" s="119">
        <v>3</v>
      </c>
      <c r="CC4" s="119"/>
      <c r="CD4" s="119"/>
      <c r="CE4" s="119"/>
      <c r="CF4" s="120"/>
      <c r="CG4" s="119">
        <v>4</v>
      </c>
      <c r="CH4" s="119"/>
      <c r="CI4" s="119"/>
      <c r="CJ4" s="119"/>
      <c r="CK4" s="120"/>
      <c r="CL4" s="119">
        <v>5</v>
      </c>
      <c r="CM4" s="119"/>
      <c r="CN4" s="119"/>
      <c r="CO4" s="119"/>
      <c r="CP4" s="120"/>
      <c r="CQ4" s="119">
        <v>6</v>
      </c>
      <c r="CR4" s="119"/>
      <c r="CS4" s="119"/>
      <c r="CT4" s="119"/>
      <c r="CU4" s="120"/>
      <c r="CV4" s="119">
        <v>7</v>
      </c>
      <c r="CW4" s="119"/>
      <c r="CX4" s="119"/>
      <c r="CY4" s="119"/>
      <c r="CZ4" s="120"/>
      <c r="DA4" s="119">
        <v>8</v>
      </c>
      <c r="DB4" s="119"/>
      <c r="DC4" s="119"/>
      <c r="DD4" s="119"/>
      <c r="DE4" s="120"/>
      <c r="DF4" s="119">
        <v>9</v>
      </c>
      <c r="DG4" s="119"/>
      <c r="DH4" s="119"/>
      <c r="DI4" s="119"/>
      <c r="DJ4" s="120"/>
      <c r="DK4" s="119">
        <v>10</v>
      </c>
      <c r="DL4" s="119"/>
      <c r="DM4" s="119"/>
      <c r="DN4" s="119"/>
      <c r="DO4" s="120"/>
      <c r="DP4" s="119">
        <v>11</v>
      </c>
      <c r="DQ4" s="119"/>
      <c r="DR4" s="119"/>
      <c r="DS4" s="119"/>
      <c r="DT4" s="120"/>
      <c r="DU4" s="112"/>
      <c r="DV4" s="113"/>
      <c r="DW4" s="113"/>
      <c r="DX4" s="113"/>
      <c r="DY4" s="114"/>
      <c r="DZ4" s="119">
        <v>1</v>
      </c>
      <c r="EA4" s="119"/>
      <c r="EB4" s="119"/>
      <c r="EC4" s="119"/>
      <c r="ED4" s="120"/>
      <c r="EE4" s="119">
        <v>2</v>
      </c>
      <c r="EF4" s="119"/>
      <c r="EG4" s="119"/>
      <c r="EH4" s="119"/>
      <c r="EI4" s="120"/>
      <c r="EJ4" s="119">
        <v>3</v>
      </c>
      <c r="EK4" s="119"/>
      <c r="EL4" s="119"/>
      <c r="EM4" s="119"/>
      <c r="EN4" s="120"/>
      <c r="EO4" s="119">
        <v>4</v>
      </c>
      <c r="EP4" s="119"/>
      <c r="EQ4" s="119"/>
      <c r="ER4" s="119"/>
      <c r="ES4" s="120"/>
      <c r="ET4" s="119">
        <v>5</v>
      </c>
      <c r="EU4" s="119"/>
      <c r="EV4" s="119"/>
      <c r="EW4" s="119"/>
      <c r="EX4" s="120"/>
      <c r="EY4" s="119">
        <v>6</v>
      </c>
      <c r="EZ4" s="119"/>
      <c r="FA4" s="119"/>
      <c r="FB4" s="119"/>
      <c r="FC4" s="120"/>
      <c r="FD4" s="119">
        <v>7</v>
      </c>
      <c r="FE4" s="119"/>
      <c r="FF4" s="119"/>
      <c r="FG4" s="119"/>
      <c r="FH4" s="120"/>
      <c r="FI4" s="119">
        <v>8</v>
      </c>
      <c r="FJ4" s="119"/>
      <c r="FK4" s="119"/>
      <c r="FL4" s="119"/>
      <c r="FM4" s="120"/>
      <c r="FN4" s="119">
        <v>9</v>
      </c>
      <c r="FO4" s="119"/>
      <c r="FP4" s="119"/>
      <c r="FQ4" s="119"/>
      <c r="FR4" s="120"/>
      <c r="FS4" s="119">
        <v>10</v>
      </c>
      <c r="FT4" s="119"/>
      <c r="FU4" s="119"/>
      <c r="FV4" s="119"/>
      <c r="FW4" s="120"/>
      <c r="FX4" s="119">
        <v>11</v>
      </c>
      <c r="FY4" s="119"/>
      <c r="FZ4" s="119"/>
      <c r="GA4" s="119"/>
      <c r="GB4" s="120"/>
    </row>
    <row r="5" spans="2:184" ht="15" customHeight="1">
      <c r="B5" s="70" t="s">
        <v>13</v>
      </c>
      <c r="C5" s="70" t="s">
        <v>14</v>
      </c>
      <c r="D5" s="72" t="s">
        <v>15</v>
      </c>
      <c r="E5" s="106" t="s">
        <v>7</v>
      </c>
      <c r="F5" s="80" t="s">
        <v>8</v>
      </c>
      <c r="G5" s="80"/>
      <c r="H5" s="80"/>
      <c r="I5" s="108"/>
      <c r="J5" s="106" t="s">
        <v>7</v>
      </c>
      <c r="K5" s="80" t="s">
        <v>8</v>
      </c>
      <c r="L5" s="80"/>
      <c r="M5" s="80"/>
      <c r="N5" s="108"/>
      <c r="O5" s="106" t="s">
        <v>7</v>
      </c>
      <c r="P5" s="80" t="s">
        <v>8</v>
      </c>
      <c r="Q5" s="80"/>
      <c r="R5" s="80"/>
      <c r="S5" s="108"/>
      <c r="T5" s="106" t="s">
        <v>7</v>
      </c>
      <c r="U5" s="80" t="s">
        <v>8</v>
      </c>
      <c r="V5" s="80"/>
      <c r="W5" s="80"/>
      <c r="X5" s="108"/>
      <c r="Y5" s="106" t="s">
        <v>7</v>
      </c>
      <c r="Z5" s="80" t="s">
        <v>8</v>
      </c>
      <c r="AA5" s="80"/>
      <c r="AB5" s="80"/>
      <c r="AC5" s="108"/>
      <c r="AD5" s="106" t="s">
        <v>7</v>
      </c>
      <c r="AE5" s="80" t="s">
        <v>8</v>
      </c>
      <c r="AF5" s="80"/>
      <c r="AG5" s="80"/>
      <c r="AH5" s="108"/>
      <c r="AI5" s="106" t="s">
        <v>7</v>
      </c>
      <c r="AJ5" s="80" t="s">
        <v>8</v>
      </c>
      <c r="AK5" s="80"/>
      <c r="AL5" s="80"/>
      <c r="AM5" s="108"/>
      <c r="AN5" s="106" t="s">
        <v>7</v>
      </c>
      <c r="AO5" s="80" t="s">
        <v>8</v>
      </c>
      <c r="AP5" s="80"/>
      <c r="AQ5" s="80"/>
      <c r="AR5" s="108"/>
      <c r="AS5" s="106" t="s">
        <v>7</v>
      </c>
      <c r="AT5" s="80" t="s">
        <v>8</v>
      </c>
      <c r="AU5" s="80"/>
      <c r="AV5" s="80"/>
      <c r="AW5" s="108"/>
      <c r="AX5" s="106" t="s">
        <v>7</v>
      </c>
      <c r="AY5" s="80" t="s">
        <v>8</v>
      </c>
      <c r="AZ5" s="80"/>
      <c r="BA5" s="80"/>
      <c r="BB5" s="108"/>
      <c r="BC5" s="106" t="s">
        <v>7</v>
      </c>
      <c r="BD5" s="80" t="s">
        <v>8</v>
      </c>
      <c r="BE5" s="80"/>
      <c r="BF5" s="80"/>
      <c r="BG5" s="108"/>
      <c r="BH5" s="106" t="s">
        <v>7</v>
      </c>
      <c r="BI5" s="80" t="s">
        <v>8</v>
      </c>
      <c r="BJ5" s="80"/>
      <c r="BK5" s="80"/>
      <c r="BL5" s="108"/>
      <c r="BM5" s="106" t="s">
        <v>7</v>
      </c>
      <c r="BN5" s="80" t="s">
        <v>8</v>
      </c>
      <c r="BO5" s="80"/>
      <c r="BP5" s="80"/>
      <c r="BQ5" s="108"/>
      <c r="BR5" s="106" t="s">
        <v>7</v>
      </c>
      <c r="BS5" s="80" t="s">
        <v>8</v>
      </c>
      <c r="BT5" s="80"/>
      <c r="BU5" s="80"/>
      <c r="BV5" s="108"/>
      <c r="BW5" s="106" t="s">
        <v>7</v>
      </c>
      <c r="BX5" s="80" t="s">
        <v>8</v>
      </c>
      <c r="BY5" s="80"/>
      <c r="BZ5" s="80"/>
      <c r="CA5" s="108"/>
      <c r="CB5" s="106" t="s">
        <v>7</v>
      </c>
      <c r="CC5" s="80" t="s">
        <v>8</v>
      </c>
      <c r="CD5" s="80"/>
      <c r="CE5" s="80"/>
      <c r="CF5" s="108"/>
      <c r="CG5" s="106" t="s">
        <v>7</v>
      </c>
      <c r="CH5" s="80" t="s">
        <v>8</v>
      </c>
      <c r="CI5" s="80"/>
      <c r="CJ5" s="80"/>
      <c r="CK5" s="108"/>
      <c r="CL5" s="106" t="s">
        <v>7</v>
      </c>
      <c r="CM5" s="80" t="s">
        <v>8</v>
      </c>
      <c r="CN5" s="80"/>
      <c r="CO5" s="80"/>
      <c r="CP5" s="108"/>
      <c r="CQ5" s="106" t="s">
        <v>7</v>
      </c>
      <c r="CR5" s="80" t="s">
        <v>8</v>
      </c>
      <c r="CS5" s="80"/>
      <c r="CT5" s="80"/>
      <c r="CU5" s="108"/>
      <c r="CV5" s="106" t="s">
        <v>7</v>
      </c>
      <c r="CW5" s="80" t="s">
        <v>8</v>
      </c>
      <c r="CX5" s="80"/>
      <c r="CY5" s="80"/>
      <c r="CZ5" s="108"/>
      <c r="DA5" s="106" t="s">
        <v>7</v>
      </c>
      <c r="DB5" s="80" t="s">
        <v>8</v>
      </c>
      <c r="DC5" s="80"/>
      <c r="DD5" s="80"/>
      <c r="DE5" s="108"/>
      <c r="DF5" s="106" t="s">
        <v>7</v>
      </c>
      <c r="DG5" s="80" t="s">
        <v>8</v>
      </c>
      <c r="DH5" s="80"/>
      <c r="DI5" s="80"/>
      <c r="DJ5" s="108"/>
      <c r="DK5" s="106" t="s">
        <v>7</v>
      </c>
      <c r="DL5" s="80" t="s">
        <v>8</v>
      </c>
      <c r="DM5" s="80"/>
      <c r="DN5" s="80"/>
      <c r="DO5" s="108"/>
      <c r="DP5" s="106" t="s">
        <v>7</v>
      </c>
      <c r="DQ5" s="80" t="s">
        <v>8</v>
      </c>
      <c r="DR5" s="80"/>
      <c r="DS5" s="80"/>
      <c r="DT5" s="108"/>
      <c r="DU5" s="106" t="s">
        <v>7</v>
      </c>
      <c r="DV5" s="80" t="s">
        <v>8</v>
      </c>
      <c r="DW5" s="80"/>
      <c r="DX5" s="80"/>
      <c r="DY5" s="108"/>
      <c r="DZ5" s="106" t="s">
        <v>7</v>
      </c>
      <c r="EA5" s="80" t="s">
        <v>8</v>
      </c>
      <c r="EB5" s="80"/>
      <c r="EC5" s="80"/>
      <c r="ED5" s="108"/>
      <c r="EE5" s="106" t="s">
        <v>7</v>
      </c>
      <c r="EF5" s="80" t="s">
        <v>8</v>
      </c>
      <c r="EG5" s="80"/>
      <c r="EH5" s="80"/>
      <c r="EI5" s="108"/>
      <c r="EJ5" s="106" t="s">
        <v>7</v>
      </c>
      <c r="EK5" s="80" t="s">
        <v>8</v>
      </c>
      <c r="EL5" s="80"/>
      <c r="EM5" s="80"/>
      <c r="EN5" s="108"/>
      <c r="EO5" s="106" t="s">
        <v>7</v>
      </c>
      <c r="EP5" s="80" t="s">
        <v>8</v>
      </c>
      <c r="EQ5" s="80"/>
      <c r="ER5" s="80"/>
      <c r="ES5" s="108"/>
      <c r="ET5" s="106" t="s">
        <v>7</v>
      </c>
      <c r="EU5" s="80" t="s">
        <v>8</v>
      </c>
      <c r="EV5" s="80"/>
      <c r="EW5" s="80"/>
      <c r="EX5" s="108"/>
      <c r="EY5" s="106" t="s">
        <v>7</v>
      </c>
      <c r="EZ5" s="80" t="s">
        <v>8</v>
      </c>
      <c r="FA5" s="80"/>
      <c r="FB5" s="80"/>
      <c r="FC5" s="108"/>
      <c r="FD5" s="106" t="s">
        <v>7</v>
      </c>
      <c r="FE5" s="80" t="s">
        <v>8</v>
      </c>
      <c r="FF5" s="80"/>
      <c r="FG5" s="80"/>
      <c r="FH5" s="108"/>
      <c r="FI5" s="106" t="s">
        <v>7</v>
      </c>
      <c r="FJ5" s="80" t="s">
        <v>8</v>
      </c>
      <c r="FK5" s="80"/>
      <c r="FL5" s="80"/>
      <c r="FM5" s="108"/>
      <c r="FN5" s="106" t="s">
        <v>7</v>
      </c>
      <c r="FO5" s="80" t="s">
        <v>8</v>
      </c>
      <c r="FP5" s="80"/>
      <c r="FQ5" s="80"/>
      <c r="FR5" s="108"/>
      <c r="FS5" s="106" t="s">
        <v>7</v>
      </c>
      <c r="FT5" s="80" t="s">
        <v>8</v>
      </c>
      <c r="FU5" s="80"/>
      <c r="FV5" s="80"/>
      <c r="FW5" s="108"/>
      <c r="FX5" s="106" t="s">
        <v>7</v>
      </c>
      <c r="FY5" s="80" t="s">
        <v>8</v>
      </c>
      <c r="FZ5" s="80"/>
      <c r="GA5" s="80"/>
      <c r="GB5" s="108"/>
    </row>
    <row r="6" spans="2:184" ht="15.75" thickBot="1">
      <c r="B6" s="71"/>
      <c r="C6" s="71"/>
      <c r="D6" s="74"/>
      <c r="E6" s="107"/>
      <c r="F6" s="62" t="s">
        <v>9</v>
      </c>
      <c r="G6" s="62" t="s">
        <v>10</v>
      </c>
      <c r="H6" s="62" t="s">
        <v>11</v>
      </c>
      <c r="I6" s="3" t="s">
        <v>12</v>
      </c>
      <c r="J6" s="107"/>
      <c r="K6" s="62" t="s">
        <v>9</v>
      </c>
      <c r="L6" s="62" t="s">
        <v>10</v>
      </c>
      <c r="M6" s="62" t="s">
        <v>11</v>
      </c>
      <c r="N6" s="3" t="s">
        <v>12</v>
      </c>
      <c r="O6" s="107"/>
      <c r="P6" s="62" t="s">
        <v>9</v>
      </c>
      <c r="Q6" s="62" t="s">
        <v>10</v>
      </c>
      <c r="R6" s="62" t="s">
        <v>11</v>
      </c>
      <c r="S6" s="3" t="s">
        <v>12</v>
      </c>
      <c r="T6" s="107"/>
      <c r="U6" s="62" t="s">
        <v>9</v>
      </c>
      <c r="V6" s="62" t="s">
        <v>10</v>
      </c>
      <c r="W6" s="62" t="s">
        <v>11</v>
      </c>
      <c r="X6" s="3" t="s">
        <v>12</v>
      </c>
      <c r="Y6" s="107"/>
      <c r="Z6" s="62" t="s">
        <v>9</v>
      </c>
      <c r="AA6" s="62" t="s">
        <v>10</v>
      </c>
      <c r="AB6" s="62" t="s">
        <v>11</v>
      </c>
      <c r="AC6" s="3" t="s">
        <v>12</v>
      </c>
      <c r="AD6" s="107"/>
      <c r="AE6" s="62" t="s">
        <v>9</v>
      </c>
      <c r="AF6" s="62" t="s">
        <v>10</v>
      </c>
      <c r="AG6" s="62" t="s">
        <v>11</v>
      </c>
      <c r="AH6" s="3" t="s">
        <v>12</v>
      </c>
      <c r="AI6" s="107"/>
      <c r="AJ6" s="62" t="s">
        <v>9</v>
      </c>
      <c r="AK6" s="62" t="s">
        <v>10</v>
      </c>
      <c r="AL6" s="62" t="s">
        <v>11</v>
      </c>
      <c r="AM6" s="3" t="s">
        <v>12</v>
      </c>
      <c r="AN6" s="107"/>
      <c r="AO6" s="62" t="s">
        <v>9</v>
      </c>
      <c r="AP6" s="62" t="s">
        <v>10</v>
      </c>
      <c r="AQ6" s="62" t="s">
        <v>11</v>
      </c>
      <c r="AR6" s="3" t="s">
        <v>12</v>
      </c>
      <c r="AS6" s="107"/>
      <c r="AT6" s="62" t="s">
        <v>9</v>
      </c>
      <c r="AU6" s="62" t="s">
        <v>10</v>
      </c>
      <c r="AV6" s="62" t="s">
        <v>11</v>
      </c>
      <c r="AW6" s="3" t="s">
        <v>12</v>
      </c>
      <c r="AX6" s="107"/>
      <c r="AY6" s="62" t="s">
        <v>9</v>
      </c>
      <c r="AZ6" s="62" t="s">
        <v>10</v>
      </c>
      <c r="BA6" s="62" t="s">
        <v>11</v>
      </c>
      <c r="BB6" s="3" t="s">
        <v>12</v>
      </c>
      <c r="BC6" s="107"/>
      <c r="BD6" s="62" t="s">
        <v>9</v>
      </c>
      <c r="BE6" s="62" t="s">
        <v>10</v>
      </c>
      <c r="BF6" s="62" t="s">
        <v>11</v>
      </c>
      <c r="BG6" s="3" t="s">
        <v>12</v>
      </c>
      <c r="BH6" s="107"/>
      <c r="BI6" s="62" t="s">
        <v>9</v>
      </c>
      <c r="BJ6" s="62" t="s">
        <v>10</v>
      </c>
      <c r="BK6" s="62" t="s">
        <v>11</v>
      </c>
      <c r="BL6" s="3" t="s">
        <v>12</v>
      </c>
      <c r="BM6" s="107"/>
      <c r="BN6" s="62" t="s">
        <v>9</v>
      </c>
      <c r="BO6" s="62" t="s">
        <v>10</v>
      </c>
      <c r="BP6" s="62" t="s">
        <v>11</v>
      </c>
      <c r="BQ6" s="3" t="s">
        <v>12</v>
      </c>
      <c r="BR6" s="107"/>
      <c r="BS6" s="62" t="s">
        <v>9</v>
      </c>
      <c r="BT6" s="62" t="s">
        <v>10</v>
      </c>
      <c r="BU6" s="62" t="s">
        <v>11</v>
      </c>
      <c r="BV6" s="3" t="s">
        <v>12</v>
      </c>
      <c r="BW6" s="107"/>
      <c r="BX6" s="62" t="s">
        <v>9</v>
      </c>
      <c r="BY6" s="62" t="s">
        <v>10</v>
      </c>
      <c r="BZ6" s="62" t="s">
        <v>11</v>
      </c>
      <c r="CA6" s="3" t="s">
        <v>12</v>
      </c>
      <c r="CB6" s="107"/>
      <c r="CC6" s="62" t="s">
        <v>9</v>
      </c>
      <c r="CD6" s="62" t="s">
        <v>10</v>
      </c>
      <c r="CE6" s="62" t="s">
        <v>11</v>
      </c>
      <c r="CF6" s="3" t="s">
        <v>12</v>
      </c>
      <c r="CG6" s="107"/>
      <c r="CH6" s="62" t="s">
        <v>9</v>
      </c>
      <c r="CI6" s="62" t="s">
        <v>10</v>
      </c>
      <c r="CJ6" s="62" t="s">
        <v>11</v>
      </c>
      <c r="CK6" s="3" t="s">
        <v>12</v>
      </c>
      <c r="CL6" s="107"/>
      <c r="CM6" s="62" t="s">
        <v>9</v>
      </c>
      <c r="CN6" s="62" t="s">
        <v>10</v>
      </c>
      <c r="CO6" s="62" t="s">
        <v>11</v>
      </c>
      <c r="CP6" s="3" t="s">
        <v>12</v>
      </c>
      <c r="CQ6" s="107"/>
      <c r="CR6" s="62" t="s">
        <v>9</v>
      </c>
      <c r="CS6" s="62" t="s">
        <v>10</v>
      </c>
      <c r="CT6" s="62" t="s">
        <v>11</v>
      </c>
      <c r="CU6" s="3" t="s">
        <v>12</v>
      </c>
      <c r="CV6" s="107"/>
      <c r="CW6" s="62" t="s">
        <v>9</v>
      </c>
      <c r="CX6" s="62" t="s">
        <v>10</v>
      </c>
      <c r="CY6" s="62" t="s">
        <v>11</v>
      </c>
      <c r="CZ6" s="3" t="s">
        <v>12</v>
      </c>
      <c r="DA6" s="107"/>
      <c r="DB6" s="62" t="s">
        <v>9</v>
      </c>
      <c r="DC6" s="62" t="s">
        <v>10</v>
      </c>
      <c r="DD6" s="62" t="s">
        <v>11</v>
      </c>
      <c r="DE6" s="3" t="s">
        <v>12</v>
      </c>
      <c r="DF6" s="107"/>
      <c r="DG6" s="62" t="s">
        <v>9</v>
      </c>
      <c r="DH6" s="62" t="s">
        <v>10</v>
      </c>
      <c r="DI6" s="62" t="s">
        <v>11</v>
      </c>
      <c r="DJ6" s="3" t="s">
        <v>12</v>
      </c>
      <c r="DK6" s="107"/>
      <c r="DL6" s="62" t="s">
        <v>9</v>
      </c>
      <c r="DM6" s="62" t="s">
        <v>10</v>
      </c>
      <c r="DN6" s="62" t="s">
        <v>11</v>
      </c>
      <c r="DO6" s="3" t="s">
        <v>12</v>
      </c>
      <c r="DP6" s="107"/>
      <c r="DQ6" s="62" t="s">
        <v>9</v>
      </c>
      <c r="DR6" s="62" t="s">
        <v>10</v>
      </c>
      <c r="DS6" s="62" t="s">
        <v>11</v>
      </c>
      <c r="DT6" s="3" t="s">
        <v>12</v>
      </c>
      <c r="DU6" s="107"/>
      <c r="DV6" s="62" t="s">
        <v>9</v>
      </c>
      <c r="DW6" s="62" t="s">
        <v>10</v>
      </c>
      <c r="DX6" s="62" t="s">
        <v>11</v>
      </c>
      <c r="DY6" s="3" t="s">
        <v>12</v>
      </c>
      <c r="DZ6" s="107"/>
      <c r="EA6" s="62" t="s">
        <v>9</v>
      </c>
      <c r="EB6" s="62" t="s">
        <v>10</v>
      </c>
      <c r="EC6" s="62" t="s">
        <v>11</v>
      </c>
      <c r="ED6" s="3" t="s">
        <v>12</v>
      </c>
      <c r="EE6" s="107"/>
      <c r="EF6" s="62" t="s">
        <v>9</v>
      </c>
      <c r="EG6" s="62" t="s">
        <v>10</v>
      </c>
      <c r="EH6" s="62" t="s">
        <v>11</v>
      </c>
      <c r="EI6" s="3" t="s">
        <v>12</v>
      </c>
      <c r="EJ6" s="107"/>
      <c r="EK6" s="62" t="s">
        <v>9</v>
      </c>
      <c r="EL6" s="62" t="s">
        <v>10</v>
      </c>
      <c r="EM6" s="62" t="s">
        <v>11</v>
      </c>
      <c r="EN6" s="3" t="s">
        <v>12</v>
      </c>
      <c r="EO6" s="107"/>
      <c r="EP6" s="62" t="s">
        <v>9</v>
      </c>
      <c r="EQ6" s="62" t="s">
        <v>10</v>
      </c>
      <c r="ER6" s="62" t="s">
        <v>11</v>
      </c>
      <c r="ES6" s="3" t="s">
        <v>12</v>
      </c>
      <c r="ET6" s="107"/>
      <c r="EU6" s="62" t="s">
        <v>9</v>
      </c>
      <c r="EV6" s="62" t="s">
        <v>10</v>
      </c>
      <c r="EW6" s="62" t="s">
        <v>11</v>
      </c>
      <c r="EX6" s="3" t="s">
        <v>12</v>
      </c>
      <c r="EY6" s="107"/>
      <c r="EZ6" s="62" t="s">
        <v>9</v>
      </c>
      <c r="FA6" s="62" t="s">
        <v>10</v>
      </c>
      <c r="FB6" s="62" t="s">
        <v>11</v>
      </c>
      <c r="FC6" s="3" t="s">
        <v>12</v>
      </c>
      <c r="FD6" s="107"/>
      <c r="FE6" s="62" t="s">
        <v>9</v>
      </c>
      <c r="FF6" s="62" t="s">
        <v>10</v>
      </c>
      <c r="FG6" s="62" t="s">
        <v>11</v>
      </c>
      <c r="FH6" s="3" t="s">
        <v>12</v>
      </c>
      <c r="FI6" s="107"/>
      <c r="FJ6" s="62" t="s">
        <v>9</v>
      </c>
      <c r="FK6" s="62" t="s">
        <v>10</v>
      </c>
      <c r="FL6" s="62" t="s">
        <v>11</v>
      </c>
      <c r="FM6" s="3" t="s">
        <v>12</v>
      </c>
      <c r="FN6" s="107"/>
      <c r="FO6" s="62" t="s">
        <v>9</v>
      </c>
      <c r="FP6" s="62" t="s">
        <v>10</v>
      </c>
      <c r="FQ6" s="62" t="s">
        <v>11</v>
      </c>
      <c r="FR6" s="3" t="s">
        <v>12</v>
      </c>
      <c r="FS6" s="107"/>
      <c r="FT6" s="62" t="s">
        <v>9</v>
      </c>
      <c r="FU6" s="62" t="s">
        <v>10</v>
      </c>
      <c r="FV6" s="62" t="s">
        <v>11</v>
      </c>
      <c r="FW6" s="3" t="s">
        <v>12</v>
      </c>
      <c r="FX6" s="107"/>
      <c r="FY6" s="62" t="s">
        <v>9</v>
      </c>
      <c r="FZ6" s="62" t="s">
        <v>10</v>
      </c>
      <c r="GA6" s="62" t="s">
        <v>11</v>
      </c>
      <c r="GB6" s="3" t="s">
        <v>12</v>
      </c>
    </row>
    <row r="7" spans="2:184" ht="15" customHeight="1">
      <c r="B7" s="121">
        <v>8</v>
      </c>
      <c r="C7" s="70" t="s">
        <v>16</v>
      </c>
      <c r="D7" s="63">
        <f>-(($B7 - 8) * 6)</f>
        <v>0</v>
      </c>
      <c r="E7" s="5">
        <v>1719904.96</v>
      </c>
      <c r="F7" s="6">
        <v>77.770499999999998</v>
      </c>
      <c r="G7" s="6">
        <v>73.650099999999995</v>
      </c>
      <c r="H7" s="6">
        <v>73.637</v>
      </c>
      <c r="I7" s="7">
        <v>74.635900000000007</v>
      </c>
      <c r="J7" s="5">
        <v>1684521.8</v>
      </c>
      <c r="K7" s="6">
        <v>77.6143</v>
      </c>
      <c r="L7" s="6">
        <v>73.451099999999997</v>
      </c>
      <c r="M7" s="6">
        <v>73.406999999999996</v>
      </c>
      <c r="N7" s="7">
        <v>74.430400000000006</v>
      </c>
      <c r="O7" s="5">
        <v>1680923.08</v>
      </c>
      <c r="P7" s="6">
        <v>78.197199999999995</v>
      </c>
      <c r="Q7" s="6">
        <v>73.597399999999993</v>
      </c>
      <c r="R7" s="6">
        <v>73.5749</v>
      </c>
      <c r="S7" s="7">
        <v>74.653499999999994</v>
      </c>
      <c r="T7" s="5">
        <v>1717878.44</v>
      </c>
      <c r="U7" s="6">
        <v>79.464100000000002</v>
      </c>
      <c r="V7" s="6">
        <v>74.496200000000002</v>
      </c>
      <c r="W7" s="6">
        <v>74.483500000000006</v>
      </c>
      <c r="X7" s="7">
        <v>75.608699999999999</v>
      </c>
      <c r="Y7" s="31">
        <v>0</v>
      </c>
      <c r="Z7" s="32">
        <v>0</v>
      </c>
      <c r="AA7" s="32">
        <v>0</v>
      </c>
      <c r="AB7" s="32">
        <v>0</v>
      </c>
      <c r="AC7" s="33">
        <v>0</v>
      </c>
      <c r="AD7" s="31">
        <v>0</v>
      </c>
      <c r="AE7" s="32">
        <v>0</v>
      </c>
      <c r="AF7" s="32">
        <v>0</v>
      </c>
      <c r="AG7" s="32">
        <v>0</v>
      </c>
      <c r="AH7" s="33">
        <v>0</v>
      </c>
      <c r="AI7" s="31">
        <v>0</v>
      </c>
      <c r="AJ7" s="32">
        <v>0</v>
      </c>
      <c r="AK7" s="32">
        <v>0</v>
      </c>
      <c r="AL7" s="32">
        <v>0</v>
      </c>
      <c r="AM7" s="33">
        <v>0</v>
      </c>
      <c r="AN7" s="31">
        <v>0</v>
      </c>
      <c r="AO7" s="32">
        <v>0</v>
      </c>
      <c r="AP7" s="32">
        <v>0</v>
      </c>
      <c r="AQ7" s="32">
        <v>0</v>
      </c>
      <c r="AR7" s="33">
        <v>0</v>
      </c>
      <c r="AS7" s="31">
        <v>0</v>
      </c>
      <c r="AT7" s="32">
        <v>0</v>
      </c>
      <c r="AU7" s="32">
        <v>0</v>
      </c>
      <c r="AV7" s="32">
        <v>0</v>
      </c>
      <c r="AW7" s="33">
        <v>0</v>
      </c>
      <c r="AX7" s="31">
        <v>0</v>
      </c>
      <c r="AY7" s="32">
        <v>0</v>
      </c>
      <c r="AZ7" s="32">
        <v>0</v>
      </c>
      <c r="BA7" s="32">
        <v>0</v>
      </c>
      <c r="BB7" s="33">
        <v>0</v>
      </c>
      <c r="BC7" s="31">
        <v>0</v>
      </c>
      <c r="BD7" s="32">
        <v>0</v>
      </c>
      <c r="BE7" s="32">
        <v>0</v>
      </c>
      <c r="BF7" s="32">
        <v>0</v>
      </c>
      <c r="BG7" s="33">
        <v>0</v>
      </c>
      <c r="BH7" s="31">
        <v>0</v>
      </c>
      <c r="BI7" s="32">
        <v>0</v>
      </c>
      <c r="BJ7" s="32">
        <v>0</v>
      </c>
      <c r="BK7" s="32">
        <v>0</v>
      </c>
      <c r="BL7" s="33">
        <v>0</v>
      </c>
      <c r="BM7" s="5">
        <v>1729403.2</v>
      </c>
      <c r="BN7" s="6">
        <v>77.770600000000002</v>
      </c>
      <c r="BO7" s="6">
        <v>73.663700000000006</v>
      </c>
      <c r="BP7" s="6">
        <v>73.624099999999999</v>
      </c>
      <c r="BQ7" s="7">
        <v>74.635900000000007</v>
      </c>
      <c r="BR7" s="5">
        <v>1693713.68</v>
      </c>
      <c r="BS7" s="6">
        <v>77.597999999999999</v>
      </c>
      <c r="BT7" s="6">
        <v>73.442099999999996</v>
      </c>
      <c r="BU7" s="6">
        <v>73.406999999999996</v>
      </c>
      <c r="BV7" s="7">
        <v>74.424499999999995</v>
      </c>
      <c r="BW7" s="5">
        <v>1690092.88</v>
      </c>
      <c r="BX7" s="6">
        <v>78.161000000000001</v>
      </c>
      <c r="BY7" s="6">
        <v>73.572000000000003</v>
      </c>
      <c r="BZ7" s="6">
        <v>73.554299999999998</v>
      </c>
      <c r="CA7" s="7">
        <v>74.628900000000002</v>
      </c>
      <c r="CB7" s="5">
        <v>1727617.32</v>
      </c>
      <c r="CC7" s="6">
        <v>79.468699999999998</v>
      </c>
      <c r="CD7" s="6">
        <v>74.410799999999995</v>
      </c>
      <c r="CE7" s="6">
        <v>74.392200000000003</v>
      </c>
      <c r="CF7" s="7">
        <v>75.532899999999998</v>
      </c>
      <c r="CG7" s="31">
        <v>0</v>
      </c>
      <c r="CH7" s="32">
        <v>0</v>
      </c>
      <c r="CI7" s="32">
        <v>0</v>
      </c>
      <c r="CJ7" s="32">
        <v>0</v>
      </c>
      <c r="CK7" s="33">
        <v>0</v>
      </c>
      <c r="CL7" s="31">
        <v>0</v>
      </c>
      <c r="CM7" s="32">
        <v>0</v>
      </c>
      <c r="CN7" s="32">
        <v>0</v>
      </c>
      <c r="CO7" s="32">
        <v>0</v>
      </c>
      <c r="CP7" s="33">
        <v>0</v>
      </c>
      <c r="CQ7" s="31">
        <v>0</v>
      </c>
      <c r="CR7" s="32">
        <v>0</v>
      </c>
      <c r="CS7" s="32">
        <v>0</v>
      </c>
      <c r="CT7" s="32">
        <v>0</v>
      </c>
      <c r="CU7" s="33">
        <v>0</v>
      </c>
      <c r="CV7" s="31">
        <v>0</v>
      </c>
      <c r="CW7" s="32">
        <v>0</v>
      </c>
      <c r="CX7" s="32">
        <v>0</v>
      </c>
      <c r="CY7" s="32">
        <v>0</v>
      </c>
      <c r="CZ7" s="33">
        <v>0</v>
      </c>
      <c r="DA7" s="31">
        <v>0</v>
      </c>
      <c r="DB7" s="32">
        <v>0</v>
      </c>
      <c r="DC7" s="32">
        <v>0</v>
      </c>
      <c r="DD7" s="32">
        <v>0</v>
      </c>
      <c r="DE7" s="33">
        <v>0</v>
      </c>
      <c r="DF7" s="31">
        <v>0</v>
      </c>
      <c r="DG7" s="32">
        <v>0</v>
      </c>
      <c r="DH7" s="32">
        <v>0</v>
      </c>
      <c r="DI7" s="32">
        <v>0</v>
      </c>
      <c r="DJ7" s="33">
        <v>0</v>
      </c>
      <c r="DK7" s="31">
        <v>0</v>
      </c>
      <c r="DL7" s="32">
        <v>0</v>
      </c>
      <c r="DM7" s="32">
        <v>0</v>
      </c>
      <c r="DN7" s="32">
        <v>0</v>
      </c>
      <c r="DO7" s="33">
        <v>0</v>
      </c>
      <c r="DP7" s="31">
        <v>0</v>
      </c>
      <c r="DQ7" s="32">
        <v>0</v>
      </c>
      <c r="DR7" s="32">
        <v>0</v>
      </c>
      <c r="DS7" s="32">
        <v>0</v>
      </c>
      <c r="DT7" s="33">
        <v>0</v>
      </c>
      <c r="DU7" s="5">
        <v>1725505.8</v>
      </c>
      <c r="DV7" s="6">
        <v>77.771000000000001</v>
      </c>
      <c r="DW7" s="6">
        <v>73.658299999999997</v>
      </c>
      <c r="DX7" s="6">
        <v>73.632199999999997</v>
      </c>
      <c r="DY7" s="7">
        <v>74.6374</v>
      </c>
      <c r="DZ7" s="5">
        <v>1689958.64</v>
      </c>
      <c r="EA7" s="6">
        <v>77.639399999999995</v>
      </c>
      <c r="EB7" s="6">
        <v>73.440299999999993</v>
      </c>
      <c r="EC7" s="6">
        <v>73.423299999999998</v>
      </c>
      <c r="ED7" s="7">
        <v>74.436999999999998</v>
      </c>
      <c r="EE7" s="5">
        <v>1686397</v>
      </c>
      <c r="EF7" s="6">
        <v>78.199100000000001</v>
      </c>
      <c r="EG7" s="6">
        <v>73.587599999999995</v>
      </c>
      <c r="EH7" s="6">
        <v>73.558700000000002</v>
      </c>
      <c r="EI7" s="7">
        <v>74.643000000000001</v>
      </c>
      <c r="EJ7" s="5">
        <v>1723568.72</v>
      </c>
      <c r="EK7" s="6">
        <v>79.4285</v>
      </c>
      <c r="EL7" s="6">
        <v>74.428299999999993</v>
      </c>
      <c r="EM7" s="6">
        <v>74.418499999999995</v>
      </c>
      <c r="EN7" s="7">
        <v>75.546300000000002</v>
      </c>
      <c r="EO7" s="31">
        <v>0</v>
      </c>
      <c r="EP7" s="32">
        <v>0</v>
      </c>
      <c r="EQ7" s="32">
        <v>0</v>
      </c>
      <c r="ER7" s="32">
        <v>0</v>
      </c>
      <c r="ES7" s="33">
        <v>0</v>
      </c>
      <c r="ET7" s="31">
        <v>0</v>
      </c>
      <c r="EU7" s="32">
        <v>0</v>
      </c>
      <c r="EV7" s="32">
        <v>0</v>
      </c>
      <c r="EW7" s="32">
        <v>0</v>
      </c>
      <c r="EX7" s="33">
        <v>0</v>
      </c>
      <c r="EY7" s="31">
        <v>0</v>
      </c>
      <c r="EZ7" s="32">
        <v>0</v>
      </c>
      <c r="FA7" s="32">
        <v>0</v>
      </c>
      <c r="FB7" s="32">
        <v>0</v>
      </c>
      <c r="FC7" s="33">
        <v>0</v>
      </c>
      <c r="FD7" s="31">
        <v>0</v>
      </c>
      <c r="FE7" s="32">
        <v>0</v>
      </c>
      <c r="FF7" s="32">
        <v>0</v>
      </c>
      <c r="FG7" s="32">
        <v>0</v>
      </c>
      <c r="FH7" s="33">
        <v>0</v>
      </c>
      <c r="FI7" s="31">
        <v>0</v>
      </c>
      <c r="FJ7" s="32">
        <v>0</v>
      </c>
      <c r="FK7" s="32">
        <v>0</v>
      </c>
      <c r="FL7" s="32">
        <v>0</v>
      </c>
      <c r="FM7" s="33">
        <v>0</v>
      </c>
      <c r="FN7" s="31">
        <v>0</v>
      </c>
      <c r="FO7" s="32">
        <v>0</v>
      </c>
      <c r="FP7" s="32">
        <v>0</v>
      </c>
      <c r="FQ7" s="32">
        <v>0</v>
      </c>
      <c r="FR7" s="33">
        <v>0</v>
      </c>
      <c r="FS7" s="31">
        <v>0</v>
      </c>
      <c r="FT7" s="32">
        <v>0</v>
      </c>
      <c r="FU7" s="32">
        <v>0</v>
      </c>
      <c r="FV7" s="32">
        <v>0</v>
      </c>
      <c r="FW7" s="33">
        <v>0</v>
      </c>
      <c r="FX7" s="31">
        <v>0</v>
      </c>
      <c r="FY7" s="32">
        <v>0</v>
      </c>
      <c r="FZ7" s="32">
        <v>0</v>
      </c>
      <c r="GA7" s="32">
        <v>0</v>
      </c>
      <c r="GB7" s="33">
        <v>0</v>
      </c>
    </row>
    <row r="8" spans="2:184" ht="15" customHeight="1">
      <c r="B8" s="122"/>
      <c r="C8" s="87"/>
      <c r="D8" s="8">
        <f>$D7 + 2</f>
        <v>2</v>
      </c>
      <c r="E8" s="9">
        <v>1628327.24</v>
      </c>
      <c r="F8" s="10">
        <v>72.641900000000007</v>
      </c>
      <c r="G8" s="10">
        <v>66.924400000000006</v>
      </c>
      <c r="H8" s="10">
        <v>66.872</v>
      </c>
      <c r="I8" s="11">
        <v>68.114800000000002</v>
      </c>
      <c r="J8" s="9">
        <v>1606625.8</v>
      </c>
      <c r="K8" s="10">
        <v>73.3459</v>
      </c>
      <c r="L8" s="10">
        <v>67.365499999999997</v>
      </c>
      <c r="M8" s="10">
        <v>67.311499999999995</v>
      </c>
      <c r="N8" s="11">
        <v>68.584900000000005</v>
      </c>
      <c r="O8" s="9">
        <v>1614893.2</v>
      </c>
      <c r="P8" s="10">
        <v>72.751499999999993</v>
      </c>
      <c r="Q8" s="10">
        <v>67.032200000000003</v>
      </c>
      <c r="R8" s="10">
        <v>66.9756</v>
      </c>
      <c r="S8" s="11">
        <v>68.221100000000007</v>
      </c>
      <c r="T8" s="9">
        <v>1665798.32</v>
      </c>
      <c r="U8" s="10">
        <v>73.845799999999997</v>
      </c>
      <c r="V8" s="10">
        <v>67.31</v>
      </c>
      <c r="W8" s="10">
        <v>67.1785</v>
      </c>
      <c r="X8" s="11">
        <v>68.552899999999994</v>
      </c>
      <c r="Y8" s="34">
        <v>0</v>
      </c>
      <c r="Z8" s="35">
        <v>0</v>
      </c>
      <c r="AA8" s="35">
        <v>0</v>
      </c>
      <c r="AB8" s="35">
        <v>0</v>
      </c>
      <c r="AC8" s="36">
        <v>0</v>
      </c>
      <c r="AD8" s="34">
        <v>0</v>
      </c>
      <c r="AE8" s="35">
        <v>0</v>
      </c>
      <c r="AF8" s="35">
        <v>0</v>
      </c>
      <c r="AG8" s="35">
        <v>0</v>
      </c>
      <c r="AH8" s="36">
        <v>0</v>
      </c>
      <c r="AI8" s="34">
        <v>0</v>
      </c>
      <c r="AJ8" s="35">
        <v>0</v>
      </c>
      <c r="AK8" s="35">
        <v>0</v>
      </c>
      <c r="AL8" s="35">
        <v>0</v>
      </c>
      <c r="AM8" s="36">
        <v>0</v>
      </c>
      <c r="AN8" s="34">
        <v>0</v>
      </c>
      <c r="AO8" s="35">
        <v>0</v>
      </c>
      <c r="AP8" s="35">
        <v>0</v>
      </c>
      <c r="AQ8" s="35">
        <v>0</v>
      </c>
      <c r="AR8" s="36">
        <v>0</v>
      </c>
      <c r="AS8" s="34">
        <v>0</v>
      </c>
      <c r="AT8" s="35">
        <v>0</v>
      </c>
      <c r="AU8" s="35">
        <v>0</v>
      </c>
      <c r="AV8" s="35">
        <v>0</v>
      </c>
      <c r="AW8" s="36">
        <v>0</v>
      </c>
      <c r="AX8" s="34">
        <v>0</v>
      </c>
      <c r="AY8" s="35">
        <v>0</v>
      </c>
      <c r="AZ8" s="35">
        <v>0</v>
      </c>
      <c r="BA8" s="35">
        <v>0</v>
      </c>
      <c r="BB8" s="36">
        <v>0</v>
      </c>
      <c r="BC8" s="34">
        <v>0</v>
      </c>
      <c r="BD8" s="35">
        <v>0</v>
      </c>
      <c r="BE8" s="35">
        <v>0</v>
      </c>
      <c r="BF8" s="35">
        <v>0</v>
      </c>
      <c r="BG8" s="36">
        <v>0</v>
      </c>
      <c r="BH8" s="34">
        <v>0</v>
      </c>
      <c r="BI8" s="35">
        <v>0</v>
      </c>
      <c r="BJ8" s="35">
        <v>0</v>
      </c>
      <c r="BK8" s="35">
        <v>0</v>
      </c>
      <c r="BL8" s="36">
        <v>0</v>
      </c>
      <c r="BM8" s="9">
        <v>1637666.16</v>
      </c>
      <c r="BN8" s="10">
        <v>72.662999999999997</v>
      </c>
      <c r="BO8" s="10">
        <v>66.909300000000002</v>
      </c>
      <c r="BP8" s="10">
        <v>66.850399999999993</v>
      </c>
      <c r="BQ8" s="11">
        <v>68.100899999999996</v>
      </c>
      <c r="BR8" s="9">
        <v>1615444.92</v>
      </c>
      <c r="BS8" s="10">
        <v>73.352000000000004</v>
      </c>
      <c r="BT8" s="10">
        <v>67.345399999999998</v>
      </c>
      <c r="BU8" s="10">
        <v>67.278199999999998</v>
      </c>
      <c r="BV8" s="11">
        <v>68.561700000000002</v>
      </c>
      <c r="BW8" s="9">
        <v>1624242.32</v>
      </c>
      <c r="BX8" s="10">
        <v>72.790599999999998</v>
      </c>
      <c r="BY8" s="10">
        <v>67.022199999999998</v>
      </c>
      <c r="BZ8" s="10">
        <v>66.955600000000004</v>
      </c>
      <c r="CA8" s="11">
        <v>68.212400000000002</v>
      </c>
      <c r="CB8" s="9">
        <v>1675276.48</v>
      </c>
      <c r="CC8" s="10">
        <v>73.919399999999996</v>
      </c>
      <c r="CD8" s="10">
        <v>67.323400000000007</v>
      </c>
      <c r="CE8" s="10">
        <v>67.205299999999994</v>
      </c>
      <c r="CF8" s="11">
        <v>68.578199999999995</v>
      </c>
      <c r="CG8" s="34">
        <v>0</v>
      </c>
      <c r="CH8" s="35">
        <v>0</v>
      </c>
      <c r="CI8" s="35">
        <v>0</v>
      </c>
      <c r="CJ8" s="35">
        <v>0</v>
      </c>
      <c r="CK8" s="36">
        <v>0</v>
      </c>
      <c r="CL8" s="34">
        <v>0</v>
      </c>
      <c r="CM8" s="35">
        <v>0</v>
      </c>
      <c r="CN8" s="35">
        <v>0</v>
      </c>
      <c r="CO8" s="35">
        <v>0</v>
      </c>
      <c r="CP8" s="36">
        <v>0</v>
      </c>
      <c r="CQ8" s="34">
        <v>0</v>
      </c>
      <c r="CR8" s="35">
        <v>0</v>
      </c>
      <c r="CS8" s="35">
        <v>0</v>
      </c>
      <c r="CT8" s="35">
        <v>0</v>
      </c>
      <c r="CU8" s="36">
        <v>0</v>
      </c>
      <c r="CV8" s="34">
        <v>0</v>
      </c>
      <c r="CW8" s="35">
        <v>0</v>
      </c>
      <c r="CX8" s="35">
        <v>0</v>
      </c>
      <c r="CY8" s="35">
        <v>0</v>
      </c>
      <c r="CZ8" s="36">
        <v>0</v>
      </c>
      <c r="DA8" s="34">
        <v>0</v>
      </c>
      <c r="DB8" s="35">
        <v>0</v>
      </c>
      <c r="DC8" s="35">
        <v>0</v>
      </c>
      <c r="DD8" s="35">
        <v>0</v>
      </c>
      <c r="DE8" s="36">
        <v>0</v>
      </c>
      <c r="DF8" s="34">
        <v>0</v>
      </c>
      <c r="DG8" s="35">
        <v>0</v>
      </c>
      <c r="DH8" s="35">
        <v>0</v>
      </c>
      <c r="DI8" s="35">
        <v>0</v>
      </c>
      <c r="DJ8" s="36">
        <v>0</v>
      </c>
      <c r="DK8" s="34">
        <v>0</v>
      </c>
      <c r="DL8" s="35">
        <v>0</v>
      </c>
      <c r="DM8" s="35">
        <v>0</v>
      </c>
      <c r="DN8" s="35">
        <v>0</v>
      </c>
      <c r="DO8" s="36">
        <v>0</v>
      </c>
      <c r="DP8" s="34">
        <v>0</v>
      </c>
      <c r="DQ8" s="35">
        <v>0</v>
      </c>
      <c r="DR8" s="35">
        <v>0</v>
      </c>
      <c r="DS8" s="35">
        <v>0</v>
      </c>
      <c r="DT8" s="36">
        <v>0</v>
      </c>
      <c r="DU8" s="9">
        <v>1633883.88</v>
      </c>
      <c r="DV8" s="10">
        <v>72.655100000000004</v>
      </c>
      <c r="DW8" s="10">
        <v>66.919499999999999</v>
      </c>
      <c r="DX8" s="10">
        <v>66.860900000000001</v>
      </c>
      <c r="DY8" s="11">
        <v>68.109200000000001</v>
      </c>
      <c r="DZ8" s="9">
        <v>1611821.8</v>
      </c>
      <c r="EA8" s="10">
        <v>73.345100000000002</v>
      </c>
      <c r="EB8" s="10">
        <v>67.351699999999994</v>
      </c>
      <c r="EC8" s="10">
        <v>67.295299999999997</v>
      </c>
      <c r="ED8" s="11">
        <v>68.571399999999997</v>
      </c>
      <c r="EE8" s="9">
        <v>1620439.96</v>
      </c>
      <c r="EF8" s="10">
        <v>72.776300000000006</v>
      </c>
      <c r="EG8" s="10">
        <v>67.027699999999996</v>
      </c>
      <c r="EH8" s="10">
        <v>66.970200000000006</v>
      </c>
      <c r="EI8" s="11">
        <v>68.219700000000003</v>
      </c>
      <c r="EJ8" s="9">
        <v>1671475</v>
      </c>
      <c r="EK8" s="10">
        <v>73.900400000000005</v>
      </c>
      <c r="EL8" s="10">
        <v>67.313900000000004</v>
      </c>
      <c r="EM8" s="10">
        <v>67.201700000000002</v>
      </c>
      <c r="EN8" s="11">
        <v>68.570599999999999</v>
      </c>
      <c r="EO8" s="34">
        <v>0</v>
      </c>
      <c r="EP8" s="35">
        <v>0</v>
      </c>
      <c r="EQ8" s="35">
        <v>0</v>
      </c>
      <c r="ER8" s="35">
        <v>0</v>
      </c>
      <c r="ES8" s="36">
        <v>0</v>
      </c>
      <c r="ET8" s="34">
        <v>0</v>
      </c>
      <c r="EU8" s="35">
        <v>0</v>
      </c>
      <c r="EV8" s="35">
        <v>0</v>
      </c>
      <c r="EW8" s="35">
        <v>0</v>
      </c>
      <c r="EX8" s="36">
        <v>0</v>
      </c>
      <c r="EY8" s="34">
        <v>0</v>
      </c>
      <c r="EZ8" s="35">
        <v>0</v>
      </c>
      <c r="FA8" s="35">
        <v>0</v>
      </c>
      <c r="FB8" s="35">
        <v>0</v>
      </c>
      <c r="FC8" s="36">
        <v>0</v>
      </c>
      <c r="FD8" s="34">
        <v>0</v>
      </c>
      <c r="FE8" s="35">
        <v>0</v>
      </c>
      <c r="FF8" s="35">
        <v>0</v>
      </c>
      <c r="FG8" s="35">
        <v>0</v>
      </c>
      <c r="FH8" s="36">
        <v>0</v>
      </c>
      <c r="FI8" s="34">
        <v>0</v>
      </c>
      <c r="FJ8" s="35">
        <v>0</v>
      </c>
      <c r="FK8" s="35">
        <v>0</v>
      </c>
      <c r="FL8" s="35">
        <v>0</v>
      </c>
      <c r="FM8" s="36">
        <v>0</v>
      </c>
      <c r="FN8" s="34">
        <v>0</v>
      </c>
      <c r="FO8" s="35">
        <v>0</v>
      </c>
      <c r="FP8" s="35">
        <v>0</v>
      </c>
      <c r="FQ8" s="35">
        <v>0</v>
      </c>
      <c r="FR8" s="36">
        <v>0</v>
      </c>
      <c r="FS8" s="34">
        <v>0</v>
      </c>
      <c r="FT8" s="35">
        <v>0</v>
      </c>
      <c r="FU8" s="35">
        <v>0</v>
      </c>
      <c r="FV8" s="35">
        <v>0</v>
      </c>
      <c r="FW8" s="36">
        <v>0</v>
      </c>
      <c r="FX8" s="34">
        <v>0</v>
      </c>
      <c r="FY8" s="35">
        <v>0</v>
      </c>
      <c r="FZ8" s="35">
        <v>0</v>
      </c>
      <c r="GA8" s="35">
        <v>0</v>
      </c>
      <c r="GB8" s="36">
        <v>0</v>
      </c>
    </row>
    <row r="9" spans="2:184" ht="15" customHeight="1">
      <c r="B9" s="122"/>
      <c r="C9" s="87"/>
      <c r="D9" s="8">
        <f t="shared" ref="D9:D18" si="0">$D8 + 2</f>
        <v>4</v>
      </c>
      <c r="E9" s="9">
        <v>1534169.36</v>
      </c>
      <c r="F9" s="10">
        <v>67.048100000000005</v>
      </c>
      <c r="G9" s="10">
        <v>62.226900000000001</v>
      </c>
      <c r="H9" s="10">
        <v>62.160800000000002</v>
      </c>
      <c r="I9" s="11">
        <v>63.295099999999998</v>
      </c>
      <c r="J9" s="9">
        <v>1523913.36</v>
      </c>
      <c r="K9" s="10">
        <v>67.420900000000003</v>
      </c>
      <c r="L9" s="10">
        <v>62.419499999999999</v>
      </c>
      <c r="M9" s="10">
        <v>62.357500000000002</v>
      </c>
      <c r="N9" s="11">
        <v>63.514600000000002</v>
      </c>
      <c r="O9" s="9">
        <v>1537650.28</v>
      </c>
      <c r="P9" s="10">
        <v>67.5505</v>
      </c>
      <c r="Q9" s="10">
        <v>62.426499999999997</v>
      </c>
      <c r="R9" s="10">
        <v>62.368299999999998</v>
      </c>
      <c r="S9" s="11">
        <v>63.540100000000002</v>
      </c>
      <c r="T9" s="9">
        <v>1610688.24</v>
      </c>
      <c r="U9" s="10">
        <v>67.641099999999994</v>
      </c>
      <c r="V9" s="10">
        <v>62.568100000000001</v>
      </c>
      <c r="W9" s="10">
        <v>62.512099999999997</v>
      </c>
      <c r="X9" s="11">
        <v>63.676099999999998</v>
      </c>
      <c r="Y9" s="34">
        <v>0</v>
      </c>
      <c r="Z9" s="35">
        <v>0</v>
      </c>
      <c r="AA9" s="35">
        <v>0</v>
      </c>
      <c r="AB9" s="35">
        <v>0</v>
      </c>
      <c r="AC9" s="36">
        <v>0</v>
      </c>
      <c r="AD9" s="34">
        <v>0</v>
      </c>
      <c r="AE9" s="35">
        <v>0</v>
      </c>
      <c r="AF9" s="35">
        <v>0</v>
      </c>
      <c r="AG9" s="35">
        <v>0</v>
      </c>
      <c r="AH9" s="36">
        <v>0</v>
      </c>
      <c r="AI9" s="34">
        <v>0</v>
      </c>
      <c r="AJ9" s="35">
        <v>0</v>
      </c>
      <c r="AK9" s="35">
        <v>0</v>
      </c>
      <c r="AL9" s="35">
        <v>0</v>
      </c>
      <c r="AM9" s="36">
        <v>0</v>
      </c>
      <c r="AN9" s="34">
        <v>0</v>
      </c>
      <c r="AO9" s="35">
        <v>0</v>
      </c>
      <c r="AP9" s="35">
        <v>0</v>
      </c>
      <c r="AQ9" s="35">
        <v>0</v>
      </c>
      <c r="AR9" s="36">
        <v>0</v>
      </c>
      <c r="AS9" s="34">
        <v>0</v>
      </c>
      <c r="AT9" s="35">
        <v>0</v>
      </c>
      <c r="AU9" s="35">
        <v>0</v>
      </c>
      <c r="AV9" s="35">
        <v>0</v>
      </c>
      <c r="AW9" s="36">
        <v>0</v>
      </c>
      <c r="AX9" s="34">
        <v>0</v>
      </c>
      <c r="AY9" s="35">
        <v>0</v>
      </c>
      <c r="AZ9" s="35">
        <v>0</v>
      </c>
      <c r="BA9" s="35">
        <v>0</v>
      </c>
      <c r="BB9" s="36">
        <v>0</v>
      </c>
      <c r="BC9" s="34">
        <v>0</v>
      </c>
      <c r="BD9" s="35">
        <v>0</v>
      </c>
      <c r="BE9" s="35">
        <v>0</v>
      </c>
      <c r="BF9" s="35">
        <v>0</v>
      </c>
      <c r="BG9" s="36">
        <v>0</v>
      </c>
      <c r="BH9" s="34">
        <v>0</v>
      </c>
      <c r="BI9" s="35">
        <v>0</v>
      </c>
      <c r="BJ9" s="35">
        <v>0</v>
      </c>
      <c r="BK9" s="35">
        <v>0</v>
      </c>
      <c r="BL9" s="36">
        <v>0</v>
      </c>
      <c r="BM9" s="9">
        <v>1543535.8</v>
      </c>
      <c r="BN9" s="10">
        <v>67.045199999999994</v>
      </c>
      <c r="BO9" s="10">
        <v>62.2179</v>
      </c>
      <c r="BP9" s="10">
        <v>62.159799999999997</v>
      </c>
      <c r="BQ9" s="11">
        <v>63.290399999999998</v>
      </c>
      <c r="BR9" s="9">
        <v>1532936.4</v>
      </c>
      <c r="BS9" s="10">
        <v>67.410499999999999</v>
      </c>
      <c r="BT9" s="10">
        <v>62.414999999999999</v>
      </c>
      <c r="BU9" s="10">
        <v>62.352499999999999</v>
      </c>
      <c r="BV9" s="11">
        <v>63.509</v>
      </c>
      <c r="BW9" s="9">
        <v>1547061.88</v>
      </c>
      <c r="BX9" s="10">
        <v>67.562799999999996</v>
      </c>
      <c r="BY9" s="10">
        <v>62.420400000000001</v>
      </c>
      <c r="BZ9" s="10">
        <v>62.357700000000001</v>
      </c>
      <c r="CA9" s="11">
        <v>63.534500000000001</v>
      </c>
      <c r="CB9" s="9">
        <v>1620905.88</v>
      </c>
      <c r="CC9" s="10">
        <v>67.687399999999997</v>
      </c>
      <c r="CD9" s="10">
        <v>62.580300000000001</v>
      </c>
      <c r="CE9" s="10">
        <v>62.527999999999999</v>
      </c>
      <c r="CF9" s="11">
        <v>63.694499999999998</v>
      </c>
      <c r="CG9" s="34">
        <v>0</v>
      </c>
      <c r="CH9" s="35">
        <v>0</v>
      </c>
      <c r="CI9" s="35">
        <v>0</v>
      </c>
      <c r="CJ9" s="35">
        <v>0</v>
      </c>
      <c r="CK9" s="36">
        <v>0</v>
      </c>
      <c r="CL9" s="34">
        <v>0</v>
      </c>
      <c r="CM9" s="35">
        <v>0</v>
      </c>
      <c r="CN9" s="35">
        <v>0</v>
      </c>
      <c r="CO9" s="35">
        <v>0</v>
      </c>
      <c r="CP9" s="36">
        <v>0</v>
      </c>
      <c r="CQ9" s="34">
        <v>0</v>
      </c>
      <c r="CR9" s="35">
        <v>0</v>
      </c>
      <c r="CS9" s="35">
        <v>0</v>
      </c>
      <c r="CT9" s="35">
        <v>0</v>
      </c>
      <c r="CU9" s="36">
        <v>0</v>
      </c>
      <c r="CV9" s="34">
        <v>0</v>
      </c>
      <c r="CW9" s="35">
        <v>0</v>
      </c>
      <c r="CX9" s="35">
        <v>0</v>
      </c>
      <c r="CY9" s="35">
        <v>0</v>
      </c>
      <c r="CZ9" s="36">
        <v>0</v>
      </c>
      <c r="DA9" s="34">
        <v>0</v>
      </c>
      <c r="DB9" s="35">
        <v>0</v>
      </c>
      <c r="DC9" s="35">
        <v>0</v>
      </c>
      <c r="DD9" s="35">
        <v>0</v>
      </c>
      <c r="DE9" s="36">
        <v>0</v>
      </c>
      <c r="DF9" s="34">
        <v>0</v>
      </c>
      <c r="DG9" s="35">
        <v>0</v>
      </c>
      <c r="DH9" s="35">
        <v>0</v>
      </c>
      <c r="DI9" s="35">
        <v>0</v>
      </c>
      <c r="DJ9" s="36">
        <v>0</v>
      </c>
      <c r="DK9" s="34">
        <v>0</v>
      </c>
      <c r="DL9" s="35">
        <v>0</v>
      </c>
      <c r="DM9" s="35">
        <v>0</v>
      </c>
      <c r="DN9" s="35">
        <v>0</v>
      </c>
      <c r="DO9" s="36">
        <v>0</v>
      </c>
      <c r="DP9" s="34">
        <v>0</v>
      </c>
      <c r="DQ9" s="35">
        <v>0</v>
      </c>
      <c r="DR9" s="35">
        <v>0</v>
      </c>
      <c r="DS9" s="35">
        <v>0</v>
      </c>
      <c r="DT9" s="36">
        <v>0</v>
      </c>
      <c r="DU9" s="9">
        <v>1539654.64</v>
      </c>
      <c r="DV9" s="10">
        <v>67.045000000000002</v>
      </c>
      <c r="DW9" s="10">
        <v>62.219900000000003</v>
      </c>
      <c r="DX9" s="10">
        <v>62.160499999999999</v>
      </c>
      <c r="DY9" s="11">
        <v>63.291600000000003</v>
      </c>
      <c r="DZ9" s="9">
        <v>1529287.12</v>
      </c>
      <c r="EA9" s="10">
        <v>67.408600000000007</v>
      </c>
      <c r="EB9" s="10">
        <v>62.424100000000003</v>
      </c>
      <c r="EC9" s="10">
        <v>62.353200000000001</v>
      </c>
      <c r="ED9" s="11">
        <v>63.513100000000001</v>
      </c>
      <c r="EE9" s="9">
        <v>1543308.4</v>
      </c>
      <c r="EF9" s="10">
        <v>67.578800000000001</v>
      </c>
      <c r="EG9" s="10">
        <v>62.426699999999997</v>
      </c>
      <c r="EH9" s="10">
        <v>62.365299999999998</v>
      </c>
      <c r="EI9" s="11">
        <v>63.5426</v>
      </c>
      <c r="EJ9" s="9">
        <v>1616653.16</v>
      </c>
      <c r="EK9" s="10">
        <v>67.631500000000003</v>
      </c>
      <c r="EL9" s="10">
        <v>62.572800000000001</v>
      </c>
      <c r="EM9" s="10">
        <v>62.515700000000002</v>
      </c>
      <c r="EN9" s="11">
        <v>63.6785</v>
      </c>
      <c r="EO9" s="34">
        <v>0</v>
      </c>
      <c r="EP9" s="35">
        <v>0</v>
      </c>
      <c r="EQ9" s="35">
        <v>0</v>
      </c>
      <c r="ER9" s="35">
        <v>0</v>
      </c>
      <c r="ES9" s="36">
        <v>0</v>
      </c>
      <c r="ET9" s="34">
        <v>0</v>
      </c>
      <c r="EU9" s="35">
        <v>0</v>
      </c>
      <c r="EV9" s="35">
        <v>0</v>
      </c>
      <c r="EW9" s="35">
        <v>0</v>
      </c>
      <c r="EX9" s="36">
        <v>0</v>
      </c>
      <c r="EY9" s="34">
        <v>0</v>
      </c>
      <c r="EZ9" s="35">
        <v>0</v>
      </c>
      <c r="FA9" s="35">
        <v>0</v>
      </c>
      <c r="FB9" s="35">
        <v>0</v>
      </c>
      <c r="FC9" s="36">
        <v>0</v>
      </c>
      <c r="FD9" s="34">
        <v>0</v>
      </c>
      <c r="FE9" s="35">
        <v>0</v>
      </c>
      <c r="FF9" s="35">
        <v>0</v>
      </c>
      <c r="FG9" s="35">
        <v>0</v>
      </c>
      <c r="FH9" s="36">
        <v>0</v>
      </c>
      <c r="FI9" s="34">
        <v>0</v>
      </c>
      <c r="FJ9" s="35">
        <v>0</v>
      </c>
      <c r="FK9" s="35">
        <v>0</v>
      </c>
      <c r="FL9" s="35">
        <v>0</v>
      </c>
      <c r="FM9" s="36">
        <v>0</v>
      </c>
      <c r="FN9" s="34">
        <v>0</v>
      </c>
      <c r="FO9" s="35">
        <v>0</v>
      </c>
      <c r="FP9" s="35">
        <v>0</v>
      </c>
      <c r="FQ9" s="35">
        <v>0</v>
      </c>
      <c r="FR9" s="36">
        <v>0</v>
      </c>
      <c r="FS9" s="34">
        <v>0</v>
      </c>
      <c r="FT9" s="35">
        <v>0</v>
      </c>
      <c r="FU9" s="35">
        <v>0</v>
      </c>
      <c r="FV9" s="35">
        <v>0</v>
      </c>
      <c r="FW9" s="36">
        <v>0</v>
      </c>
      <c r="FX9" s="34">
        <v>0</v>
      </c>
      <c r="FY9" s="35">
        <v>0</v>
      </c>
      <c r="FZ9" s="35">
        <v>0</v>
      </c>
      <c r="GA9" s="35">
        <v>0</v>
      </c>
      <c r="GB9" s="36">
        <v>0</v>
      </c>
    </row>
    <row r="10" spans="2:184" ht="15" customHeight="1">
      <c r="B10" s="122"/>
      <c r="C10" s="87"/>
      <c r="D10" s="8">
        <f t="shared" si="0"/>
        <v>6</v>
      </c>
      <c r="E10" s="9">
        <v>1387786.52</v>
      </c>
      <c r="F10" s="10">
        <v>57.749000000000002</v>
      </c>
      <c r="G10" s="10">
        <v>56.147100000000002</v>
      </c>
      <c r="H10" s="10">
        <v>56.1051</v>
      </c>
      <c r="I10" s="11">
        <v>56.602699999999999</v>
      </c>
      <c r="J10" s="9">
        <v>1383077.36</v>
      </c>
      <c r="K10" s="10">
        <v>57.773499999999999</v>
      </c>
      <c r="L10" s="10">
        <v>56.163600000000002</v>
      </c>
      <c r="M10" s="10">
        <v>56.118899999999996</v>
      </c>
      <c r="N10" s="11">
        <v>56.620199999999997</v>
      </c>
      <c r="O10" s="9">
        <v>1409695.64</v>
      </c>
      <c r="P10" s="10">
        <v>57.823399999999999</v>
      </c>
      <c r="Q10" s="10">
        <v>56.189900000000002</v>
      </c>
      <c r="R10" s="10">
        <v>56.146799999999999</v>
      </c>
      <c r="S10" s="11">
        <v>56.653100000000002</v>
      </c>
      <c r="T10" s="9">
        <v>1507416.04</v>
      </c>
      <c r="U10" s="10">
        <v>57.738399999999999</v>
      </c>
      <c r="V10" s="10">
        <v>56.211599999999997</v>
      </c>
      <c r="W10" s="10">
        <v>56.166699999999999</v>
      </c>
      <c r="X10" s="11">
        <v>56.646700000000003</v>
      </c>
      <c r="Y10" s="34">
        <v>0</v>
      </c>
      <c r="Z10" s="35">
        <v>0</v>
      </c>
      <c r="AA10" s="35">
        <v>0</v>
      </c>
      <c r="AB10" s="35">
        <v>0</v>
      </c>
      <c r="AC10" s="36">
        <v>0</v>
      </c>
      <c r="AD10" s="34">
        <v>0</v>
      </c>
      <c r="AE10" s="35">
        <v>0</v>
      </c>
      <c r="AF10" s="35">
        <v>0</v>
      </c>
      <c r="AG10" s="35">
        <v>0</v>
      </c>
      <c r="AH10" s="36">
        <v>0</v>
      </c>
      <c r="AI10" s="34">
        <v>0</v>
      </c>
      <c r="AJ10" s="35">
        <v>0</v>
      </c>
      <c r="AK10" s="35">
        <v>0</v>
      </c>
      <c r="AL10" s="35">
        <v>0</v>
      </c>
      <c r="AM10" s="36">
        <v>0</v>
      </c>
      <c r="AN10" s="34">
        <v>0</v>
      </c>
      <c r="AO10" s="35">
        <v>0</v>
      </c>
      <c r="AP10" s="35">
        <v>0</v>
      </c>
      <c r="AQ10" s="35">
        <v>0</v>
      </c>
      <c r="AR10" s="36">
        <v>0</v>
      </c>
      <c r="AS10" s="34">
        <v>0</v>
      </c>
      <c r="AT10" s="35">
        <v>0</v>
      </c>
      <c r="AU10" s="35">
        <v>0</v>
      </c>
      <c r="AV10" s="35">
        <v>0</v>
      </c>
      <c r="AW10" s="36">
        <v>0</v>
      </c>
      <c r="AX10" s="34">
        <v>0</v>
      </c>
      <c r="AY10" s="35">
        <v>0</v>
      </c>
      <c r="AZ10" s="35">
        <v>0</v>
      </c>
      <c r="BA10" s="35">
        <v>0</v>
      </c>
      <c r="BB10" s="36">
        <v>0</v>
      </c>
      <c r="BC10" s="34">
        <v>0</v>
      </c>
      <c r="BD10" s="35">
        <v>0</v>
      </c>
      <c r="BE10" s="35">
        <v>0</v>
      </c>
      <c r="BF10" s="35">
        <v>0</v>
      </c>
      <c r="BG10" s="36">
        <v>0</v>
      </c>
      <c r="BH10" s="34">
        <v>0</v>
      </c>
      <c r="BI10" s="35">
        <v>0</v>
      </c>
      <c r="BJ10" s="35">
        <v>0</v>
      </c>
      <c r="BK10" s="35">
        <v>0</v>
      </c>
      <c r="BL10" s="36">
        <v>0</v>
      </c>
      <c r="BM10" s="9">
        <v>1396953.56</v>
      </c>
      <c r="BN10" s="10">
        <v>57.748699999999999</v>
      </c>
      <c r="BO10" s="10">
        <v>56.148099999999999</v>
      </c>
      <c r="BP10" s="10">
        <v>56.104900000000001</v>
      </c>
      <c r="BQ10" s="11">
        <v>56.602899999999998</v>
      </c>
      <c r="BR10" s="9">
        <v>1392276.12</v>
      </c>
      <c r="BS10" s="10">
        <v>57.770600000000002</v>
      </c>
      <c r="BT10" s="10">
        <v>56.159300000000002</v>
      </c>
      <c r="BU10" s="10">
        <v>56.117400000000004</v>
      </c>
      <c r="BV10" s="11">
        <v>56.6173</v>
      </c>
      <c r="BW10" s="9">
        <v>1419274.12</v>
      </c>
      <c r="BX10" s="10">
        <v>57.819000000000003</v>
      </c>
      <c r="BY10" s="10">
        <v>56.190899999999999</v>
      </c>
      <c r="BZ10" s="10">
        <v>56.1464</v>
      </c>
      <c r="CA10" s="11">
        <v>56.652200000000001</v>
      </c>
      <c r="CB10" s="9">
        <v>1517521.16</v>
      </c>
      <c r="CC10" s="10">
        <v>57.739199999999997</v>
      </c>
      <c r="CD10" s="10">
        <v>56.21</v>
      </c>
      <c r="CE10" s="10">
        <v>56.1678</v>
      </c>
      <c r="CF10" s="11">
        <v>56.646799999999999</v>
      </c>
      <c r="CG10" s="34">
        <v>0</v>
      </c>
      <c r="CH10" s="35">
        <v>0</v>
      </c>
      <c r="CI10" s="35">
        <v>0</v>
      </c>
      <c r="CJ10" s="35">
        <v>0</v>
      </c>
      <c r="CK10" s="36">
        <v>0</v>
      </c>
      <c r="CL10" s="34">
        <v>0</v>
      </c>
      <c r="CM10" s="35">
        <v>0</v>
      </c>
      <c r="CN10" s="35">
        <v>0</v>
      </c>
      <c r="CO10" s="35">
        <v>0</v>
      </c>
      <c r="CP10" s="36">
        <v>0</v>
      </c>
      <c r="CQ10" s="34">
        <v>0</v>
      </c>
      <c r="CR10" s="35">
        <v>0</v>
      </c>
      <c r="CS10" s="35">
        <v>0</v>
      </c>
      <c r="CT10" s="35">
        <v>0</v>
      </c>
      <c r="CU10" s="36">
        <v>0</v>
      </c>
      <c r="CV10" s="34">
        <v>0</v>
      </c>
      <c r="CW10" s="35">
        <v>0</v>
      </c>
      <c r="CX10" s="35">
        <v>0</v>
      </c>
      <c r="CY10" s="35">
        <v>0</v>
      </c>
      <c r="CZ10" s="36">
        <v>0</v>
      </c>
      <c r="DA10" s="34">
        <v>0</v>
      </c>
      <c r="DB10" s="35">
        <v>0</v>
      </c>
      <c r="DC10" s="35">
        <v>0</v>
      </c>
      <c r="DD10" s="35">
        <v>0</v>
      </c>
      <c r="DE10" s="36">
        <v>0</v>
      </c>
      <c r="DF10" s="34">
        <v>0</v>
      </c>
      <c r="DG10" s="35">
        <v>0</v>
      </c>
      <c r="DH10" s="35">
        <v>0</v>
      </c>
      <c r="DI10" s="35">
        <v>0</v>
      </c>
      <c r="DJ10" s="36">
        <v>0</v>
      </c>
      <c r="DK10" s="34">
        <v>0</v>
      </c>
      <c r="DL10" s="35">
        <v>0</v>
      </c>
      <c r="DM10" s="35">
        <v>0</v>
      </c>
      <c r="DN10" s="35">
        <v>0</v>
      </c>
      <c r="DO10" s="36">
        <v>0</v>
      </c>
      <c r="DP10" s="34">
        <v>0</v>
      </c>
      <c r="DQ10" s="35">
        <v>0</v>
      </c>
      <c r="DR10" s="35">
        <v>0</v>
      </c>
      <c r="DS10" s="35">
        <v>0</v>
      </c>
      <c r="DT10" s="36">
        <v>0</v>
      </c>
      <c r="DU10" s="9">
        <v>1393247.92</v>
      </c>
      <c r="DV10" s="10">
        <v>57.753500000000003</v>
      </c>
      <c r="DW10" s="10">
        <v>56.149099999999997</v>
      </c>
      <c r="DX10" s="10">
        <v>56.104599999999998</v>
      </c>
      <c r="DY10" s="11">
        <v>56.604399999999998</v>
      </c>
      <c r="DZ10" s="9">
        <v>1388592.48</v>
      </c>
      <c r="EA10" s="10">
        <v>57.774099999999997</v>
      </c>
      <c r="EB10" s="10">
        <v>56.160800000000002</v>
      </c>
      <c r="EC10" s="10">
        <v>56.120600000000003</v>
      </c>
      <c r="ED10" s="11">
        <v>56.619900000000001</v>
      </c>
      <c r="EE10" s="9">
        <v>1415380.72</v>
      </c>
      <c r="EF10" s="10">
        <v>57.821100000000001</v>
      </c>
      <c r="EG10" s="10">
        <v>56.193399999999997</v>
      </c>
      <c r="EH10" s="10">
        <v>56.1479</v>
      </c>
      <c r="EI10" s="11">
        <v>56.654200000000003</v>
      </c>
      <c r="EJ10" s="9">
        <v>1513375.96</v>
      </c>
      <c r="EK10" s="10">
        <v>57.741</v>
      </c>
      <c r="EL10" s="10">
        <v>56.209899999999998</v>
      </c>
      <c r="EM10" s="10">
        <v>56.164200000000001</v>
      </c>
      <c r="EN10" s="11">
        <v>56.645899999999997</v>
      </c>
      <c r="EO10" s="34">
        <v>0</v>
      </c>
      <c r="EP10" s="35">
        <v>0</v>
      </c>
      <c r="EQ10" s="35">
        <v>0</v>
      </c>
      <c r="ER10" s="35">
        <v>0</v>
      </c>
      <c r="ES10" s="36">
        <v>0</v>
      </c>
      <c r="ET10" s="34">
        <v>0</v>
      </c>
      <c r="EU10" s="35">
        <v>0</v>
      </c>
      <c r="EV10" s="35">
        <v>0</v>
      </c>
      <c r="EW10" s="35">
        <v>0</v>
      </c>
      <c r="EX10" s="36">
        <v>0</v>
      </c>
      <c r="EY10" s="34">
        <v>0</v>
      </c>
      <c r="EZ10" s="35">
        <v>0</v>
      </c>
      <c r="FA10" s="35">
        <v>0</v>
      </c>
      <c r="FB10" s="35">
        <v>0</v>
      </c>
      <c r="FC10" s="36">
        <v>0</v>
      </c>
      <c r="FD10" s="34">
        <v>0</v>
      </c>
      <c r="FE10" s="35">
        <v>0</v>
      </c>
      <c r="FF10" s="35">
        <v>0</v>
      </c>
      <c r="FG10" s="35">
        <v>0</v>
      </c>
      <c r="FH10" s="36">
        <v>0</v>
      </c>
      <c r="FI10" s="34">
        <v>0</v>
      </c>
      <c r="FJ10" s="35">
        <v>0</v>
      </c>
      <c r="FK10" s="35">
        <v>0</v>
      </c>
      <c r="FL10" s="35">
        <v>0</v>
      </c>
      <c r="FM10" s="36">
        <v>0</v>
      </c>
      <c r="FN10" s="34">
        <v>0</v>
      </c>
      <c r="FO10" s="35">
        <v>0</v>
      </c>
      <c r="FP10" s="35">
        <v>0</v>
      </c>
      <c r="FQ10" s="35">
        <v>0</v>
      </c>
      <c r="FR10" s="36">
        <v>0</v>
      </c>
      <c r="FS10" s="34">
        <v>0</v>
      </c>
      <c r="FT10" s="35">
        <v>0</v>
      </c>
      <c r="FU10" s="35">
        <v>0</v>
      </c>
      <c r="FV10" s="35">
        <v>0</v>
      </c>
      <c r="FW10" s="36">
        <v>0</v>
      </c>
      <c r="FX10" s="34">
        <v>0</v>
      </c>
      <c r="FY10" s="35">
        <v>0</v>
      </c>
      <c r="FZ10" s="35">
        <v>0</v>
      </c>
      <c r="GA10" s="35">
        <v>0</v>
      </c>
      <c r="GB10" s="36">
        <v>0</v>
      </c>
    </row>
    <row r="11" spans="2:184" ht="15" customHeight="1">
      <c r="B11" s="122"/>
      <c r="C11" s="87"/>
      <c r="D11" s="8">
        <f t="shared" si="0"/>
        <v>8</v>
      </c>
      <c r="E11" s="9">
        <v>1262060.72</v>
      </c>
      <c r="F11" s="10">
        <v>54.842500000000001</v>
      </c>
      <c r="G11" s="10">
        <v>53.841099999999997</v>
      </c>
      <c r="H11" s="10">
        <v>53.792200000000001</v>
      </c>
      <c r="I11" s="11">
        <v>54.132399999999997</v>
      </c>
      <c r="J11" s="9">
        <v>1265574.28</v>
      </c>
      <c r="K11" s="10">
        <v>54.887900000000002</v>
      </c>
      <c r="L11" s="10">
        <v>53.886499999999998</v>
      </c>
      <c r="M11" s="10">
        <v>53.838299999999997</v>
      </c>
      <c r="N11" s="11">
        <v>54.177999999999997</v>
      </c>
      <c r="O11" s="9">
        <v>1302829.6399999999</v>
      </c>
      <c r="P11" s="10">
        <v>54.798000000000002</v>
      </c>
      <c r="Q11" s="10">
        <v>53.9328</v>
      </c>
      <c r="R11" s="10">
        <v>53.885300000000001</v>
      </c>
      <c r="S11" s="11">
        <v>54.185600000000001</v>
      </c>
      <c r="T11" s="9">
        <v>1411500.08</v>
      </c>
      <c r="U11" s="10">
        <v>54.574199999999998</v>
      </c>
      <c r="V11" s="10">
        <v>53.9315</v>
      </c>
      <c r="W11" s="10">
        <v>53.888500000000001</v>
      </c>
      <c r="X11" s="11">
        <v>54.1203</v>
      </c>
      <c r="Y11" s="34">
        <v>0</v>
      </c>
      <c r="Z11" s="35">
        <v>0</v>
      </c>
      <c r="AA11" s="35">
        <v>0</v>
      </c>
      <c r="AB11" s="35">
        <v>0</v>
      </c>
      <c r="AC11" s="36">
        <v>0</v>
      </c>
      <c r="AD11" s="34">
        <v>0</v>
      </c>
      <c r="AE11" s="35">
        <v>0</v>
      </c>
      <c r="AF11" s="35">
        <v>0</v>
      </c>
      <c r="AG11" s="35">
        <v>0</v>
      </c>
      <c r="AH11" s="36">
        <v>0</v>
      </c>
      <c r="AI11" s="34">
        <v>0</v>
      </c>
      <c r="AJ11" s="35">
        <v>0</v>
      </c>
      <c r="AK11" s="35">
        <v>0</v>
      </c>
      <c r="AL11" s="35">
        <v>0</v>
      </c>
      <c r="AM11" s="36">
        <v>0</v>
      </c>
      <c r="AN11" s="34">
        <v>0</v>
      </c>
      <c r="AO11" s="35">
        <v>0</v>
      </c>
      <c r="AP11" s="35">
        <v>0</v>
      </c>
      <c r="AQ11" s="35">
        <v>0</v>
      </c>
      <c r="AR11" s="36">
        <v>0</v>
      </c>
      <c r="AS11" s="34">
        <v>0</v>
      </c>
      <c r="AT11" s="35">
        <v>0</v>
      </c>
      <c r="AU11" s="35">
        <v>0</v>
      </c>
      <c r="AV11" s="35">
        <v>0</v>
      </c>
      <c r="AW11" s="36">
        <v>0</v>
      </c>
      <c r="AX11" s="34">
        <v>0</v>
      </c>
      <c r="AY11" s="35">
        <v>0</v>
      </c>
      <c r="AZ11" s="35">
        <v>0</v>
      </c>
      <c r="BA11" s="35">
        <v>0</v>
      </c>
      <c r="BB11" s="36">
        <v>0</v>
      </c>
      <c r="BC11" s="34">
        <v>0</v>
      </c>
      <c r="BD11" s="35">
        <v>0</v>
      </c>
      <c r="BE11" s="35">
        <v>0</v>
      </c>
      <c r="BF11" s="35">
        <v>0</v>
      </c>
      <c r="BG11" s="36">
        <v>0</v>
      </c>
      <c r="BH11" s="34">
        <v>0</v>
      </c>
      <c r="BI11" s="35">
        <v>0</v>
      </c>
      <c r="BJ11" s="35">
        <v>0</v>
      </c>
      <c r="BK11" s="35">
        <v>0</v>
      </c>
      <c r="BL11" s="36">
        <v>0</v>
      </c>
      <c r="BM11" s="9">
        <v>1271182.96</v>
      </c>
      <c r="BN11" s="10">
        <v>54.840800000000002</v>
      </c>
      <c r="BO11" s="10">
        <v>53.839300000000001</v>
      </c>
      <c r="BP11" s="10">
        <v>53.7941</v>
      </c>
      <c r="BQ11" s="11">
        <v>54.131900000000002</v>
      </c>
      <c r="BR11" s="9">
        <v>1275059.28</v>
      </c>
      <c r="BS11" s="10">
        <v>54.887700000000002</v>
      </c>
      <c r="BT11" s="10">
        <v>53.886699999999998</v>
      </c>
      <c r="BU11" s="10">
        <v>53.839799999999997</v>
      </c>
      <c r="BV11" s="11">
        <v>54.178600000000003</v>
      </c>
      <c r="BW11" s="9">
        <v>1312625.6000000001</v>
      </c>
      <c r="BX11" s="10">
        <v>54.799100000000003</v>
      </c>
      <c r="BY11" s="10">
        <v>53.930500000000002</v>
      </c>
      <c r="BZ11" s="10">
        <v>53.886400000000002</v>
      </c>
      <c r="CA11" s="11">
        <v>54.185400000000001</v>
      </c>
      <c r="CB11" s="9">
        <v>1421710.28</v>
      </c>
      <c r="CC11" s="10">
        <v>54.5685</v>
      </c>
      <c r="CD11" s="10">
        <v>53.930799999999998</v>
      </c>
      <c r="CE11" s="10">
        <v>53.890900000000002</v>
      </c>
      <c r="CF11" s="11">
        <v>54.119100000000003</v>
      </c>
      <c r="CG11" s="34">
        <v>0</v>
      </c>
      <c r="CH11" s="35">
        <v>0</v>
      </c>
      <c r="CI11" s="35">
        <v>0</v>
      </c>
      <c r="CJ11" s="35">
        <v>0</v>
      </c>
      <c r="CK11" s="36">
        <v>0</v>
      </c>
      <c r="CL11" s="34">
        <v>0</v>
      </c>
      <c r="CM11" s="35">
        <v>0</v>
      </c>
      <c r="CN11" s="35">
        <v>0</v>
      </c>
      <c r="CO11" s="35">
        <v>0</v>
      </c>
      <c r="CP11" s="36">
        <v>0</v>
      </c>
      <c r="CQ11" s="34">
        <v>0</v>
      </c>
      <c r="CR11" s="35">
        <v>0</v>
      </c>
      <c r="CS11" s="35">
        <v>0</v>
      </c>
      <c r="CT11" s="35">
        <v>0</v>
      </c>
      <c r="CU11" s="36">
        <v>0</v>
      </c>
      <c r="CV11" s="34">
        <v>0</v>
      </c>
      <c r="CW11" s="35">
        <v>0</v>
      </c>
      <c r="CX11" s="35">
        <v>0</v>
      </c>
      <c r="CY11" s="35">
        <v>0</v>
      </c>
      <c r="CZ11" s="36">
        <v>0</v>
      </c>
      <c r="DA11" s="34">
        <v>0</v>
      </c>
      <c r="DB11" s="35">
        <v>0</v>
      </c>
      <c r="DC11" s="35">
        <v>0</v>
      </c>
      <c r="DD11" s="35">
        <v>0</v>
      </c>
      <c r="DE11" s="36">
        <v>0</v>
      </c>
      <c r="DF11" s="34">
        <v>0</v>
      </c>
      <c r="DG11" s="35">
        <v>0</v>
      </c>
      <c r="DH11" s="35">
        <v>0</v>
      </c>
      <c r="DI11" s="35">
        <v>0</v>
      </c>
      <c r="DJ11" s="36">
        <v>0</v>
      </c>
      <c r="DK11" s="34">
        <v>0</v>
      </c>
      <c r="DL11" s="35">
        <v>0</v>
      </c>
      <c r="DM11" s="35">
        <v>0</v>
      </c>
      <c r="DN11" s="35">
        <v>0</v>
      </c>
      <c r="DO11" s="36">
        <v>0</v>
      </c>
      <c r="DP11" s="34">
        <v>0</v>
      </c>
      <c r="DQ11" s="35">
        <v>0</v>
      </c>
      <c r="DR11" s="35">
        <v>0</v>
      </c>
      <c r="DS11" s="35">
        <v>0</v>
      </c>
      <c r="DT11" s="36">
        <v>0</v>
      </c>
      <c r="DU11" s="9">
        <v>1267453.68</v>
      </c>
      <c r="DV11" s="10">
        <v>54.8416</v>
      </c>
      <c r="DW11" s="10">
        <v>53.8414</v>
      </c>
      <c r="DX11" s="10">
        <v>53.793700000000001</v>
      </c>
      <c r="DY11" s="11">
        <v>54.1327</v>
      </c>
      <c r="DZ11" s="9">
        <v>1271100.72</v>
      </c>
      <c r="EA11" s="10">
        <v>54.888500000000001</v>
      </c>
      <c r="EB11" s="10">
        <v>53.884599999999999</v>
      </c>
      <c r="EC11" s="10">
        <v>53.839599999999997</v>
      </c>
      <c r="ED11" s="11">
        <v>54.177999999999997</v>
      </c>
      <c r="EE11" s="9">
        <v>1308667.48</v>
      </c>
      <c r="EF11" s="10">
        <v>54.8001</v>
      </c>
      <c r="EG11" s="10">
        <v>53.933199999999999</v>
      </c>
      <c r="EH11" s="10">
        <v>53.887900000000002</v>
      </c>
      <c r="EI11" s="11">
        <v>54.1873</v>
      </c>
      <c r="EJ11" s="9">
        <v>1417584.2</v>
      </c>
      <c r="EK11" s="10">
        <v>54.571599999999997</v>
      </c>
      <c r="EL11" s="10">
        <v>53.930700000000002</v>
      </c>
      <c r="EM11" s="10">
        <v>53.8902</v>
      </c>
      <c r="EN11" s="11">
        <v>54.119799999999998</v>
      </c>
      <c r="EO11" s="34">
        <v>0</v>
      </c>
      <c r="EP11" s="35">
        <v>0</v>
      </c>
      <c r="EQ11" s="35">
        <v>0</v>
      </c>
      <c r="ER11" s="35">
        <v>0</v>
      </c>
      <c r="ES11" s="36">
        <v>0</v>
      </c>
      <c r="ET11" s="34">
        <v>0</v>
      </c>
      <c r="EU11" s="35">
        <v>0</v>
      </c>
      <c r="EV11" s="35">
        <v>0</v>
      </c>
      <c r="EW11" s="35">
        <v>0</v>
      </c>
      <c r="EX11" s="36">
        <v>0</v>
      </c>
      <c r="EY11" s="34">
        <v>0</v>
      </c>
      <c r="EZ11" s="35">
        <v>0</v>
      </c>
      <c r="FA11" s="35">
        <v>0</v>
      </c>
      <c r="FB11" s="35">
        <v>0</v>
      </c>
      <c r="FC11" s="36">
        <v>0</v>
      </c>
      <c r="FD11" s="34">
        <v>0</v>
      </c>
      <c r="FE11" s="35">
        <v>0</v>
      </c>
      <c r="FF11" s="35">
        <v>0</v>
      </c>
      <c r="FG11" s="35">
        <v>0</v>
      </c>
      <c r="FH11" s="36">
        <v>0</v>
      </c>
      <c r="FI11" s="34">
        <v>0</v>
      </c>
      <c r="FJ11" s="35">
        <v>0</v>
      </c>
      <c r="FK11" s="35">
        <v>0</v>
      </c>
      <c r="FL11" s="35">
        <v>0</v>
      </c>
      <c r="FM11" s="36">
        <v>0</v>
      </c>
      <c r="FN11" s="34">
        <v>0</v>
      </c>
      <c r="FO11" s="35">
        <v>0</v>
      </c>
      <c r="FP11" s="35">
        <v>0</v>
      </c>
      <c r="FQ11" s="35">
        <v>0</v>
      </c>
      <c r="FR11" s="36">
        <v>0</v>
      </c>
      <c r="FS11" s="34">
        <v>0</v>
      </c>
      <c r="FT11" s="35">
        <v>0</v>
      </c>
      <c r="FU11" s="35">
        <v>0</v>
      </c>
      <c r="FV11" s="35">
        <v>0</v>
      </c>
      <c r="FW11" s="36">
        <v>0</v>
      </c>
      <c r="FX11" s="34">
        <v>0</v>
      </c>
      <c r="FY11" s="35">
        <v>0</v>
      </c>
      <c r="FZ11" s="35">
        <v>0</v>
      </c>
      <c r="GA11" s="35">
        <v>0</v>
      </c>
      <c r="GB11" s="36">
        <v>0</v>
      </c>
    </row>
    <row r="12" spans="2:184" ht="15" customHeight="1">
      <c r="B12" s="122"/>
      <c r="C12" s="87"/>
      <c r="D12" s="8">
        <f t="shared" si="0"/>
        <v>10</v>
      </c>
      <c r="E12" s="9">
        <v>1140130.68</v>
      </c>
      <c r="F12" s="10">
        <v>52.686700000000002</v>
      </c>
      <c r="G12" s="10">
        <v>51.953899999999997</v>
      </c>
      <c r="H12" s="10">
        <v>51.906799999999997</v>
      </c>
      <c r="I12" s="11">
        <v>52.168100000000003</v>
      </c>
      <c r="J12" s="9">
        <v>1151297.6000000001</v>
      </c>
      <c r="K12" s="10">
        <v>52.729799999999997</v>
      </c>
      <c r="L12" s="10">
        <v>52.006500000000003</v>
      </c>
      <c r="M12" s="10">
        <v>51.957900000000002</v>
      </c>
      <c r="N12" s="11">
        <v>52.217300000000002</v>
      </c>
      <c r="O12" s="9">
        <v>1202615.2</v>
      </c>
      <c r="P12" s="10">
        <v>52.6327</v>
      </c>
      <c r="Q12" s="10">
        <v>52.031100000000002</v>
      </c>
      <c r="R12" s="10">
        <v>51.982999999999997</v>
      </c>
      <c r="S12" s="11">
        <v>52.2057</v>
      </c>
      <c r="T12" s="9">
        <v>1322312.1599999999</v>
      </c>
      <c r="U12" s="10">
        <v>52.472499999999997</v>
      </c>
      <c r="V12" s="10">
        <v>51.994500000000002</v>
      </c>
      <c r="W12" s="10">
        <v>51.951099999999997</v>
      </c>
      <c r="X12" s="11">
        <v>52.133000000000003</v>
      </c>
      <c r="Y12" s="34">
        <v>0</v>
      </c>
      <c r="Z12" s="35">
        <v>0</v>
      </c>
      <c r="AA12" s="35">
        <v>0</v>
      </c>
      <c r="AB12" s="35">
        <v>0</v>
      </c>
      <c r="AC12" s="36">
        <v>0</v>
      </c>
      <c r="AD12" s="34">
        <v>0</v>
      </c>
      <c r="AE12" s="35">
        <v>0</v>
      </c>
      <c r="AF12" s="35">
        <v>0</v>
      </c>
      <c r="AG12" s="35">
        <v>0</v>
      </c>
      <c r="AH12" s="36">
        <v>0</v>
      </c>
      <c r="AI12" s="34">
        <v>0</v>
      </c>
      <c r="AJ12" s="35">
        <v>0</v>
      </c>
      <c r="AK12" s="35">
        <v>0</v>
      </c>
      <c r="AL12" s="35">
        <v>0</v>
      </c>
      <c r="AM12" s="36">
        <v>0</v>
      </c>
      <c r="AN12" s="34">
        <v>0</v>
      </c>
      <c r="AO12" s="35">
        <v>0</v>
      </c>
      <c r="AP12" s="35">
        <v>0</v>
      </c>
      <c r="AQ12" s="35">
        <v>0</v>
      </c>
      <c r="AR12" s="36">
        <v>0</v>
      </c>
      <c r="AS12" s="34">
        <v>0</v>
      </c>
      <c r="AT12" s="35">
        <v>0</v>
      </c>
      <c r="AU12" s="35">
        <v>0</v>
      </c>
      <c r="AV12" s="35">
        <v>0</v>
      </c>
      <c r="AW12" s="36">
        <v>0</v>
      </c>
      <c r="AX12" s="34">
        <v>0</v>
      </c>
      <c r="AY12" s="35">
        <v>0</v>
      </c>
      <c r="AZ12" s="35">
        <v>0</v>
      </c>
      <c r="BA12" s="35">
        <v>0</v>
      </c>
      <c r="BB12" s="36">
        <v>0</v>
      </c>
      <c r="BC12" s="34">
        <v>0</v>
      </c>
      <c r="BD12" s="35">
        <v>0</v>
      </c>
      <c r="BE12" s="35">
        <v>0</v>
      </c>
      <c r="BF12" s="35">
        <v>0</v>
      </c>
      <c r="BG12" s="36">
        <v>0</v>
      </c>
      <c r="BH12" s="34">
        <v>0</v>
      </c>
      <c r="BI12" s="35">
        <v>0</v>
      </c>
      <c r="BJ12" s="35">
        <v>0</v>
      </c>
      <c r="BK12" s="35">
        <v>0</v>
      </c>
      <c r="BL12" s="36">
        <v>0</v>
      </c>
      <c r="BM12" s="9">
        <v>1149413.44</v>
      </c>
      <c r="BN12" s="10">
        <v>52.6892</v>
      </c>
      <c r="BO12" s="10">
        <v>51.954900000000002</v>
      </c>
      <c r="BP12" s="10">
        <v>51.907400000000003</v>
      </c>
      <c r="BQ12" s="11">
        <v>52.169400000000003</v>
      </c>
      <c r="BR12" s="9">
        <v>1160799.8799999999</v>
      </c>
      <c r="BS12" s="10">
        <v>52.727600000000002</v>
      </c>
      <c r="BT12" s="10">
        <v>52.007599999999996</v>
      </c>
      <c r="BU12" s="10">
        <v>51.957700000000003</v>
      </c>
      <c r="BV12" s="11">
        <v>52.216999999999999</v>
      </c>
      <c r="BW12" s="9">
        <v>1212306.1599999999</v>
      </c>
      <c r="BX12" s="10">
        <v>52.630699999999997</v>
      </c>
      <c r="BY12" s="10">
        <v>52.0289</v>
      </c>
      <c r="BZ12" s="10">
        <v>51.98</v>
      </c>
      <c r="CA12" s="11">
        <v>52.203299999999999</v>
      </c>
      <c r="CB12" s="9">
        <v>1333447.96</v>
      </c>
      <c r="CC12" s="10">
        <v>52.475000000000001</v>
      </c>
      <c r="CD12" s="10">
        <v>51.997100000000003</v>
      </c>
      <c r="CE12" s="10">
        <v>51.951500000000003</v>
      </c>
      <c r="CF12" s="11">
        <v>52.134799999999998</v>
      </c>
      <c r="CG12" s="34">
        <v>0</v>
      </c>
      <c r="CH12" s="35">
        <v>0</v>
      </c>
      <c r="CI12" s="35">
        <v>0</v>
      </c>
      <c r="CJ12" s="35">
        <v>0</v>
      </c>
      <c r="CK12" s="36">
        <v>0</v>
      </c>
      <c r="CL12" s="34">
        <v>0</v>
      </c>
      <c r="CM12" s="35">
        <v>0</v>
      </c>
      <c r="CN12" s="35">
        <v>0</v>
      </c>
      <c r="CO12" s="35">
        <v>0</v>
      </c>
      <c r="CP12" s="36">
        <v>0</v>
      </c>
      <c r="CQ12" s="34">
        <v>0</v>
      </c>
      <c r="CR12" s="35">
        <v>0</v>
      </c>
      <c r="CS12" s="35">
        <v>0</v>
      </c>
      <c r="CT12" s="35">
        <v>0</v>
      </c>
      <c r="CU12" s="36">
        <v>0</v>
      </c>
      <c r="CV12" s="34">
        <v>0</v>
      </c>
      <c r="CW12" s="35">
        <v>0</v>
      </c>
      <c r="CX12" s="35">
        <v>0</v>
      </c>
      <c r="CY12" s="35">
        <v>0</v>
      </c>
      <c r="CZ12" s="36">
        <v>0</v>
      </c>
      <c r="DA12" s="34">
        <v>0</v>
      </c>
      <c r="DB12" s="35">
        <v>0</v>
      </c>
      <c r="DC12" s="35">
        <v>0</v>
      </c>
      <c r="DD12" s="35">
        <v>0</v>
      </c>
      <c r="DE12" s="36">
        <v>0</v>
      </c>
      <c r="DF12" s="34">
        <v>0</v>
      </c>
      <c r="DG12" s="35">
        <v>0</v>
      </c>
      <c r="DH12" s="35">
        <v>0</v>
      </c>
      <c r="DI12" s="35">
        <v>0</v>
      </c>
      <c r="DJ12" s="36">
        <v>0</v>
      </c>
      <c r="DK12" s="34">
        <v>0</v>
      </c>
      <c r="DL12" s="35">
        <v>0</v>
      </c>
      <c r="DM12" s="35">
        <v>0</v>
      </c>
      <c r="DN12" s="35">
        <v>0</v>
      </c>
      <c r="DO12" s="36">
        <v>0</v>
      </c>
      <c r="DP12" s="34">
        <v>0</v>
      </c>
      <c r="DQ12" s="35">
        <v>0</v>
      </c>
      <c r="DR12" s="35">
        <v>0</v>
      </c>
      <c r="DS12" s="35">
        <v>0</v>
      </c>
      <c r="DT12" s="36">
        <v>0</v>
      </c>
      <c r="DU12" s="9">
        <v>1145954.68</v>
      </c>
      <c r="DV12" s="10">
        <v>52.692700000000002</v>
      </c>
      <c r="DW12" s="10">
        <v>51.956299999999999</v>
      </c>
      <c r="DX12" s="10">
        <v>51.907499999999999</v>
      </c>
      <c r="DY12" s="11">
        <v>52.170900000000003</v>
      </c>
      <c r="DZ12" s="9">
        <v>1156856.3600000001</v>
      </c>
      <c r="EA12" s="10">
        <v>52.7271</v>
      </c>
      <c r="EB12" s="10">
        <v>52.0062</v>
      </c>
      <c r="EC12" s="10">
        <v>51.9574</v>
      </c>
      <c r="ED12" s="11">
        <v>52.216299999999997</v>
      </c>
      <c r="EE12" s="9">
        <v>1208343.48</v>
      </c>
      <c r="EF12" s="10">
        <v>52.630499999999998</v>
      </c>
      <c r="EG12" s="10">
        <v>52.028599999999997</v>
      </c>
      <c r="EH12" s="10">
        <v>51.983600000000003</v>
      </c>
      <c r="EI12" s="11">
        <v>52.2044</v>
      </c>
      <c r="EJ12" s="9">
        <v>1329319.68</v>
      </c>
      <c r="EK12" s="10">
        <v>52.476300000000002</v>
      </c>
      <c r="EL12" s="10">
        <v>51.995699999999999</v>
      </c>
      <c r="EM12" s="10">
        <v>51.952199999999998</v>
      </c>
      <c r="EN12" s="11">
        <v>52.134999999999998</v>
      </c>
      <c r="EO12" s="34">
        <v>0</v>
      </c>
      <c r="EP12" s="35">
        <v>0</v>
      </c>
      <c r="EQ12" s="35">
        <v>0</v>
      </c>
      <c r="ER12" s="35">
        <v>0</v>
      </c>
      <c r="ES12" s="36">
        <v>0</v>
      </c>
      <c r="ET12" s="34">
        <v>0</v>
      </c>
      <c r="EU12" s="35">
        <v>0</v>
      </c>
      <c r="EV12" s="35">
        <v>0</v>
      </c>
      <c r="EW12" s="35">
        <v>0</v>
      </c>
      <c r="EX12" s="36">
        <v>0</v>
      </c>
      <c r="EY12" s="34">
        <v>0</v>
      </c>
      <c r="EZ12" s="35">
        <v>0</v>
      </c>
      <c r="FA12" s="35">
        <v>0</v>
      </c>
      <c r="FB12" s="35">
        <v>0</v>
      </c>
      <c r="FC12" s="36">
        <v>0</v>
      </c>
      <c r="FD12" s="34">
        <v>0</v>
      </c>
      <c r="FE12" s="35">
        <v>0</v>
      </c>
      <c r="FF12" s="35">
        <v>0</v>
      </c>
      <c r="FG12" s="35">
        <v>0</v>
      </c>
      <c r="FH12" s="36">
        <v>0</v>
      </c>
      <c r="FI12" s="34">
        <v>0</v>
      </c>
      <c r="FJ12" s="35">
        <v>0</v>
      </c>
      <c r="FK12" s="35">
        <v>0</v>
      </c>
      <c r="FL12" s="35">
        <v>0</v>
      </c>
      <c r="FM12" s="36">
        <v>0</v>
      </c>
      <c r="FN12" s="34">
        <v>0</v>
      </c>
      <c r="FO12" s="35">
        <v>0</v>
      </c>
      <c r="FP12" s="35">
        <v>0</v>
      </c>
      <c r="FQ12" s="35">
        <v>0</v>
      </c>
      <c r="FR12" s="36">
        <v>0</v>
      </c>
      <c r="FS12" s="34">
        <v>0</v>
      </c>
      <c r="FT12" s="35">
        <v>0</v>
      </c>
      <c r="FU12" s="35">
        <v>0</v>
      </c>
      <c r="FV12" s="35">
        <v>0</v>
      </c>
      <c r="FW12" s="36">
        <v>0</v>
      </c>
      <c r="FX12" s="34">
        <v>0</v>
      </c>
      <c r="FY12" s="35">
        <v>0</v>
      </c>
      <c r="FZ12" s="35">
        <v>0</v>
      </c>
      <c r="GA12" s="35">
        <v>0</v>
      </c>
      <c r="GB12" s="36">
        <v>0</v>
      </c>
    </row>
    <row r="13" spans="2:184" ht="15" customHeight="1">
      <c r="B13" s="122"/>
      <c r="C13" s="87"/>
      <c r="D13" s="8">
        <f t="shared" si="0"/>
        <v>12</v>
      </c>
      <c r="E13" s="9">
        <v>1025531</v>
      </c>
      <c r="F13" s="10">
        <v>50.781100000000002</v>
      </c>
      <c r="G13" s="10">
        <v>50.214399999999998</v>
      </c>
      <c r="H13" s="10">
        <v>50.156799999999997</v>
      </c>
      <c r="I13" s="11">
        <v>50.375100000000003</v>
      </c>
      <c r="J13" s="9">
        <v>1045313.72</v>
      </c>
      <c r="K13" s="10">
        <v>50.859499999999997</v>
      </c>
      <c r="L13" s="10">
        <v>50.268900000000002</v>
      </c>
      <c r="M13" s="10">
        <v>50.2166</v>
      </c>
      <c r="N13" s="11">
        <v>50.438699999999997</v>
      </c>
      <c r="O13" s="9">
        <v>1111326.6000000001</v>
      </c>
      <c r="P13" s="10">
        <v>50.776899999999998</v>
      </c>
      <c r="Q13" s="10">
        <v>50.270499999999998</v>
      </c>
      <c r="R13" s="10">
        <v>50.218600000000002</v>
      </c>
      <c r="S13" s="11">
        <v>50.4148</v>
      </c>
      <c r="T13" s="9">
        <v>1236963.52</v>
      </c>
      <c r="U13" s="10">
        <v>50.641399999999997</v>
      </c>
      <c r="V13" s="10">
        <v>50.229700000000001</v>
      </c>
      <c r="W13" s="10">
        <v>50.176200000000001</v>
      </c>
      <c r="X13" s="11">
        <v>50.344099999999997</v>
      </c>
      <c r="Y13" s="34">
        <v>0</v>
      </c>
      <c r="Z13" s="35">
        <v>0</v>
      </c>
      <c r="AA13" s="35">
        <v>0</v>
      </c>
      <c r="AB13" s="35">
        <v>0</v>
      </c>
      <c r="AC13" s="36">
        <v>0</v>
      </c>
      <c r="AD13" s="34">
        <v>0</v>
      </c>
      <c r="AE13" s="35">
        <v>0</v>
      </c>
      <c r="AF13" s="35">
        <v>0</v>
      </c>
      <c r="AG13" s="35">
        <v>0</v>
      </c>
      <c r="AH13" s="36">
        <v>0</v>
      </c>
      <c r="AI13" s="34">
        <v>0</v>
      </c>
      <c r="AJ13" s="35">
        <v>0</v>
      </c>
      <c r="AK13" s="35">
        <v>0</v>
      </c>
      <c r="AL13" s="35">
        <v>0</v>
      </c>
      <c r="AM13" s="36">
        <v>0</v>
      </c>
      <c r="AN13" s="34">
        <v>0</v>
      </c>
      <c r="AO13" s="35">
        <v>0</v>
      </c>
      <c r="AP13" s="35">
        <v>0</v>
      </c>
      <c r="AQ13" s="35">
        <v>0</v>
      </c>
      <c r="AR13" s="36">
        <v>0</v>
      </c>
      <c r="AS13" s="34">
        <v>0</v>
      </c>
      <c r="AT13" s="35">
        <v>0</v>
      </c>
      <c r="AU13" s="35">
        <v>0</v>
      </c>
      <c r="AV13" s="35">
        <v>0</v>
      </c>
      <c r="AW13" s="36">
        <v>0</v>
      </c>
      <c r="AX13" s="34">
        <v>0</v>
      </c>
      <c r="AY13" s="35">
        <v>0</v>
      </c>
      <c r="AZ13" s="35">
        <v>0</v>
      </c>
      <c r="BA13" s="35">
        <v>0</v>
      </c>
      <c r="BB13" s="36">
        <v>0</v>
      </c>
      <c r="BC13" s="34">
        <v>0</v>
      </c>
      <c r="BD13" s="35">
        <v>0</v>
      </c>
      <c r="BE13" s="35">
        <v>0</v>
      </c>
      <c r="BF13" s="35">
        <v>0</v>
      </c>
      <c r="BG13" s="36">
        <v>0</v>
      </c>
      <c r="BH13" s="34">
        <v>0</v>
      </c>
      <c r="BI13" s="35">
        <v>0</v>
      </c>
      <c r="BJ13" s="35">
        <v>0</v>
      </c>
      <c r="BK13" s="35">
        <v>0</v>
      </c>
      <c r="BL13" s="36">
        <v>0</v>
      </c>
      <c r="BM13" s="9">
        <v>1034950.92</v>
      </c>
      <c r="BN13" s="10">
        <v>50.782200000000003</v>
      </c>
      <c r="BO13" s="10">
        <v>50.213799999999999</v>
      </c>
      <c r="BP13" s="10">
        <v>50.159100000000002</v>
      </c>
      <c r="BQ13" s="11">
        <v>50.375999999999998</v>
      </c>
      <c r="BR13" s="9">
        <v>1055071.28</v>
      </c>
      <c r="BS13" s="10">
        <v>50.859900000000003</v>
      </c>
      <c r="BT13" s="10">
        <v>50.271700000000003</v>
      </c>
      <c r="BU13" s="10">
        <v>50.218600000000002</v>
      </c>
      <c r="BV13" s="11">
        <v>50.4405</v>
      </c>
      <c r="BW13" s="9">
        <v>1121477.1200000001</v>
      </c>
      <c r="BX13" s="10">
        <v>50.775700000000001</v>
      </c>
      <c r="BY13" s="10">
        <v>50.270499999999998</v>
      </c>
      <c r="BZ13" s="10">
        <v>50.216700000000003</v>
      </c>
      <c r="CA13" s="11">
        <v>50.413699999999999</v>
      </c>
      <c r="CB13" s="9">
        <v>1249469.28</v>
      </c>
      <c r="CC13" s="10">
        <v>50.6432</v>
      </c>
      <c r="CD13" s="10">
        <v>50.228400000000001</v>
      </c>
      <c r="CE13" s="10">
        <v>50.177599999999998</v>
      </c>
      <c r="CF13" s="11">
        <v>50.344700000000003</v>
      </c>
      <c r="CG13" s="34">
        <v>0</v>
      </c>
      <c r="CH13" s="35">
        <v>0</v>
      </c>
      <c r="CI13" s="35">
        <v>0</v>
      </c>
      <c r="CJ13" s="35">
        <v>0</v>
      </c>
      <c r="CK13" s="36">
        <v>0</v>
      </c>
      <c r="CL13" s="34">
        <v>0</v>
      </c>
      <c r="CM13" s="35">
        <v>0</v>
      </c>
      <c r="CN13" s="35">
        <v>0</v>
      </c>
      <c r="CO13" s="35">
        <v>0</v>
      </c>
      <c r="CP13" s="36">
        <v>0</v>
      </c>
      <c r="CQ13" s="34">
        <v>0</v>
      </c>
      <c r="CR13" s="35">
        <v>0</v>
      </c>
      <c r="CS13" s="35">
        <v>0</v>
      </c>
      <c r="CT13" s="35">
        <v>0</v>
      </c>
      <c r="CU13" s="36">
        <v>0</v>
      </c>
      <c r="CV13" s="34">
        <v>0</v>
      </c>
      <c r="CW13" s="35">
        <v>0</v>
      </c>
      <c r="CX13" s="35">
        <v>0</v>
      </c>
      <c r="CY13" s="35">
        <v>0</v>
      </c>
      <c r="CZ13" s="36">
        <v>0</v>
      </c>
      <c r="DA13" s="34">
        <v>0</v>
      </c>
      <c r="DB13" s="35">
        <v>0</v>
      </c>
      <c r="DC13" s="35">
        <v>0</v>
      </c>
      <c r="DD13" s="35">
        <v>0</v>
      </c>
      <c r="DE13" s="36">
        <v>0</v>
      </c>
      <c r="DF13" s="34">
        <v>0</v>
      </c>
      <c r="DG13" s="35">
        <v>0</v>
      </c>
      <c r="DH13" s="35">
        <v>0</v>
      </c>
      <c r="DI13" s="35">
        <v>0</v>
      </c>
      <c r="DJ13" s="36">
        <v>0</v>
      </c>
      <c r="DK13" s="34">
        <v>0</v>
      </c>
      <c r="DL13" s="35">
        <v>0</v>
      </c>
      <c r="DM13" s="35">
        <v>0</v>
      </c>
      <c r="DN13" s="35">
        <v>0</v>
      </c>
      <c r="DO13" s="36">
        <v>0</v>
      </c>
      <c r="DP13" s="34">
        <v>0</v>
      </c>
      <c r="DQ13" s="35">
        <v>0</v>
      </c>
      <c r="DR13" s="35">
        <v>0</v>
      </c>
      <c r="DS13" s="35">
        <v>0</v>
      </c>
      <c r="DT13" s="36">
        <v>0</v>
      </c>
      <c r="DU13" s="9">
        <v>1031292.36</v>
      </c>
      <c r="DV13" s="10">
        <v>50.784799999999997</v>
      </c>
      <c r="DW13" s="10">
        <v>50.2121</v>
      </c>
      <c r="DX13" s="10">
        <v>50.159100000000002</v>
      </c>
      <c r="DY13" s="11">
        <v>50.376199999999997</v>
      </c>
      <c r="DZ13" s="9">
        <v>1050966.48</v>
      </c>
      <c r="EA13" s="10">
        <v>50.861400000000003</v>
      </c>
      <c r="EB13" s="10">
        <v>50.268900000000002</v>
      </c>
      <c r="EC13" s="10">
        <v>50.217599999999997</v>
      </c>
      <c r="ED13" s="11">
        <v>50.439599999999999</v>
      </c>
      <c r="EE13" s="9">
        <v>1117347</v>
      </c>
      <c r="EF13" s="10">
        <v>50.776400000000002</v>
      </c>
      <c r="EG13" s="10">
        <v>50.270400000000002</v>
      </c>
      <c r="EH13" s="10">
        <v>50.2179</v>
      </c>
      <c r="EI13" s="11">
        <v>50.414299999999997</v>
      </c>
      <c r="EJ13" s="9">
        <v>1245224.3999999999</v>
      </c>
      <c r="EK13" s="10">
        <v>50.641599999999997</v>
      </c>
      <c r="EL13" s="10">
        <v>50.227699999999999</v>
      </c>
      <c r="EM13" s="10">
        <v>50.1783</v>
      </c>
      <c r="EN13" s="11">
        <v>50.344299999999997</v>
      </c>
      <c r="EO13" s="34">
        <v>0</v>
      </c>
      <c r="EP13" s="35">
        <v>0</v>
      </c>
      <c r="EQ13" s="35">
        <v>0</v>
      </c>
      <c r="ER13" s="35">
        <v>0</v>
      </c>
      <c r="ES13" s="36">
        <v>0</v>
      </c>
      <c r="ET13" s="34">
        <v>0</v>
      </c>
      <c r="EU13" s="35">
        <v>0</v>
      </c>
      <c r="EV13" s="35">
        <v>0</v>
      </c>
      <c r="EW13" s="35">
        <v>0</v>
      </c>
      <c r="EX13" s="36">
        <v>0</v>
      </c>
      <c r="EY13" s="34">
        <v>0</v>
      </c>
      <c r="EZ13" s="35">
        <v>0</v>
      </c>
      <c r="FA13" s="35">
        <v>0</v>
      </c>
      <c r="FB13" s="35">
        <v>0</v>
      </c>
      <c r="FC13" s="36">
        <v>0</v>
      </c>
      <c r="FD13" s="34">
        <v>0</v>
      </c>
      <c r="FE13" s="35">
        <v>0</v>
      </c>
      <c r="FF13" s="35">
        <v>0</v>
      </c>
      <c r="FG13" s="35">
        <v>0</v>
      </c>
      <c r="FH13" s="36">
        <v>0</v>
      </c>
      <c r="FI13" s="34">
        <v>0</v>
      </c>
      <c r="FJ13" s="35">
        <v>0</v>
      </c>
      <c r="FK13" s="35">
        <v>0</v>
      </c>
      <c r="FL13" s="35">
        <v>0</v>
      </c>
      <c r="FM13" s="36">
        <v>0</v>
      </c>
      <c r="FN13" s="34">
        <v>0</v>
      </c>
      <c r="FO13" s="35">
        <v>0</v>
      </c>
      <c r="FP13" s="35">
        <v>0</v>
      </c>
      <c r="FQ13" s="35">
        <v>0</v>
      </c>
      <c r="FR13" s="36">
        <v>0</v>
      </c>
      <c r="FS13" s="34">
        <v>0</v>
      </c>
      <c r="FT13" s="35">
        <v>0</v>
      </c>
      <c r="FU13" s="35">
        <v>0</v>
      </c>
      <c r="FV13" s="35">
        <v>0</v>
      </c>
      <c r="FW13" s="36">
        <v>0</v>
      </c>
      <c r="FX13" s="34">
        <v>0</v>
      </c>
      <c r="FY13" s="35">
        <v>0</v>
      </c>
      <c r="FZ13" s="35">
        <v>0</v>
      </c>
      <c r="GA13" s="35">
        <v>0</v>
      </c>
      <c r="GB13" s="36">
        <v>0</v>
      </c>
    </row>
    <row r="14" spans="2:184" ht="15" customHeight="1">
      <c r="B14" s="122"/>
      <c r="C14" s="87"/>
      <c r="D14" s="8">
        <f t="shared" si="0"/>
        <v>14</v>
      </c>
      <c r="E14" s="9">
        <v>897353.12</v>
      </c>
      <c r="F14" s="10">
        <v>48.579599999999999</v>
      </c>
      <c r="G14" s="10">
        <v>48.149900000000002</v>
      </c>
      <c r="H14" s="10">
        <v>48.091299999999997</v>
      </c>
      <c r="I14" s="11">
        <v>48.2682</v>
      </c>
      <c r="J14" s="9">
        <v>925992.4</v>
      </c>
      <c r="K14" s="10">
        <v>48.655999999999999</v>
      </c>
      <c r="L14" s="10">
        <v>48.205800000000004</v>
      </c>
      <c r="M14" s="10">
        <v>48.146000000000001</v>
      </c>
      <c r="N14" s="11">
        <v>48.33</v>
      </c>
      <c r="O14" s="9">
        <v>1002483.88</v>
      </c>
      <c r="P14" s="10">
        <v>48.585900000000002</v>
      </c>
      <c r="Q14" s="10">
        <v>48.2087</v>
      </c>
      <c r="R14" s="10">
        <v>48.147300000000001</v>
      </c>
      <c r="S14" s="11">
        <v>48.309699999999999</v>
      </c>
      <c r="T14" s="9">
        <v>1121766.48</v>
      </c>
      <c r="U14" s="10">
        <v>48.425600000000003</v>
      </c>
      <c r="V14" s="10">
        <v>48.157800000000002</v>
      </c>
      <c r="W14" s="10">
        <v>48.096899999999998</v>
      </c>
      <c r="X14" s="11">
        <v>48.224400000000003</v>
      </c>
      <c r="Y14" s="34">
        <v>0</v>
      </c>
      <c r="Z14" s="35">
        <v>0</v>
      </c>
      <c r="AA14" s="35">
        <v>0</v>
      </c>
      <c r="AB14" s="35">
        <v>0</v>
      </c>
      <c r="AC14" s="36">
        <v>0</v>
      </c>
      <c r="AD14" s="34">
        <v>0</v>
      </c>
      <c r="AE14" s="35">
        <v>0</v>
      </c>
      <c r="AF14" s="35">
        <v>0</v>
      </c>
      <c r="AG14" s="35">
        <v>0</v>
      </c>
      <c r="AH14" s="36">
        <v>0</v>
      </c>
      <c r="AI14" s="34">
        <v>0</v>
      </c>
      <c r="AJ14" s="35">
        <v>0</v>
      </c>
      <c r="AK14" s="35">
        <v>0</v>
      </c>
      <c r="AL14" s="35">
        <v>0</v>
      </c>
      <c r="AM14" s="36">
        <v>0</v>
      </c>
      <c r="AN14" s="34">
        <v>0</v>
      </c>
      <c r="AO14" s="35">
        <v>0</v>
      </c>
      <c r="AP14" s="35">
        <v>0</v>
      </c>
      <c r="AQ14" s="35">
        <v>0</v>
      </c>
      <c r="AR14" s="36">
        <v>0</v>
      </c>
      <c r="AS14" s="34">
        <v>0</v>
      </c>
      <c r="AT14" s="35">
        <v>0</v>
      </c>
      <c r="AU14" s="35">
        <v>0</v>
      </c>
      <c r="AV14" s="35">
        <v>0</v>
      </c>
      <c r="AW14" s="36">
        <v>0</v>
      </c>
      <c r="AX14" s="34">
        <v>0</v>
      </c>
      <c r="AY14" s="35">
        <v>0</v>
      </c>
      <c r="AZ14" s="35">
        <v>0</v>
      </c>
      <c r="BA14" s="35">
        <v>0</v>
      </c>
      <c r="BB14" s="36">
        <v>0</v>
      </c>
      <c r="BC14" s="34">
        <v>0</v>
      </c>
      <c r="BD14" s="35">
        <v>0</v>
      </c>
      <c r="BE14" s="35">
        <v>0</v>
      </c>
      <c r="BF14" s="35">
        <v>0</v>
      </c>
      <c r="BG14" s="36">
        <v>0</v>
      </c>
      <c r="BH14" s="34">
        <v>0</v>
      </c>
      <c r="BI14" s="35">
        <v>0</v>
      </c>
      <c r="BJ14" s="35">
        <v>0</v>
      </c>
      <c r="BK14" s="35">
        <v>0</v>
      </c>
      <c r="BL14" s="36">
        <v>0</v>
      </c>
      <c r="BM14" s="9">
        <v>906477.12</v>
      </c>
      <c r="BN14" s="10">
        <v>48.573300000000003</v>
      </c>
      <c r="BO14" s="10">
        <v>48.148899999999998</v>
      </c>
      <c r="BP14" s="10">
        <v>48.0886</v>
      </c>
      <c r="BQ14" s="11">
        <v>48.265000000000001</v>
      </c>
      <c r="BR14" s="9">
        <v>935609.92</v>
      </c>
      <c r="BS14" s="10">
        <v>48.652299999999997</v>
      </c>
      <c r="BT14" s="10">
        <v>48.202599999999997</v>
      </c>
      <c r="BU14" s="10">
        <v>48.145000000000003</v>
      </c>
      <c r="BV14" s="11">
        <v>48.327399999999997</v>
      </c>
      <c r="BW14" s="9">
        <v>1012875.8</v>
      </c>
      <c r="BX14" s="10">
        <v>48.585500000000003</v>
      </c>
      <c r="BY14" s="10">
        <v>48.2057</v>
      </c>
      <c r="BZ14" s="10">
        <v>48.147500000000001</v>
      </c>
      <c r="CA14" s="11">
        <v>48.308599999999998</v>
      </c>
      <c r="CB14" s="9">
        <v>1135982.3999999999</v>
      </c>
      <c r="CC14" s="10">
        <v>48.425899999999999</v>
      </c>
      <c r="CD14" s="10">
        <v>48.158999999999999</v>
      </c>
      <c r="CE14" s="10">
        <v>48.097299999999997</v>
      </c>
      <c r="CF14" s="11">
        <v>48.225000000000001</v>
      </c>
      <c r="CG14" s="34">
        <v>0</v>
      </c>
      <c r="CH14" s="35">
        <v>0</v>
      </c>
      <c r="CI14" s="35">
        <v>0</v>
      </c>
      <c r="CJ14" s="35">
        <v>0</v>
      </c>
      <c r="CK14" s="36">
        <v>0</v>
      </c>
      <c r="CL14" s="34">
        <v>0</v>
      </c>
      <c r="CM14" s="35">
        <v>0</v>
      </c>
      <c r="CN14" s="35">
        <v>0</v>
      </c>
      <c r="CO14" s="35">
        <v>0</v>
      </c>
      <c r="CP14" s="36">
        <v>0</v>
      </c>
      <c r="CQ14" s="34">
        <v>0</v>
      </c>
      <c r="CR14" s="35">
        <v>0</v>
      </c>
      <c r="CS14" s="35">
        <v>0</v>
      </c>
      <c r="CT14" s="35">
        <v>0</v>
      </c>
      <c r="CU14" s="36">
        <v>0</v>
      </c>
      <c r="CV14" s="34">
        <v>0</v>
      </c>
      <c r="CW14" s="35">
        <v>0</v>
      </c>
      <c r="CX14" s="35">
        <v>0</v>
      </c>
      <c r="CY14" s="35">
        <v>0</v>
      </c>
      <c r="CZ14" s="36">
        <v>0</v>
      </c>
      <c r="DA14" s="34">
        <v>0</v>
      </c>
      <c r="DB14" s="35">
        <v>0</v>
      </c>
      <c r="DC14" s="35">
        <v>0</v>
      </c>
      <c r="DD14" s="35">
        <v>0</v>
      </c>
      <c r="DE14" s="36">
        <v>0</v>
      </c>
      <c r="DF14" s="34">
        <v>0</v>
      </c>
      <c r="DG14" s="35">
        <v>0</v>
      </c>
      <c r="DH14" s="35">
        <v>0</v>
      </c>
      <c r="DI14" s="35">
        <v>0</v>
      </c>
      <c r="DJ14" s="36">
        <v>0</v>
      </c>
      <c r="DK14" s="34">
        <v>0</v>
      </c>
      <c r="DL14" s="35">
        <v>0</v>
      </c>
      <c r="DM14" s="35">
        <v>0</v>
      </c>
      <c r="DN14" s="35">
        <v>0</v>
      </c>
      <c r="DO14" s="36">
        <v>0</v>
      </c>
      <c r="DP14" s="34">
        <v>0</v>
      </c>
      <c r="DQ14" s="35">
        <v>0</v>
      </c>
      <c r="DR14" s="35">
        <v>0</v>
      </c>
      <c r="DS14" s="35">
        <v>0</v>
      </c>
      <c r="DT14" s="36">
        <v>0</v>
      </c>
      <c r="DU14" s="9">
        <v>902852.24</v>
      </c>
      <c r="DV14" s="10">
        <v>48.577300000000001</v>
      </c>
      <c r="DW14" s="10">
        <v>48.151200000000003</v>
      </c>
      <c r="DX14" s="10">
        <v>48.0916</v>
      </c>
      <c r="DY14" s="11">
        <v>48.268000000000001</v>
      </c>
      <c r="DZ14" s="9">
        <v>931662.32</v>
      </c>
      <c r="EA14" s="10">
        <v>48.655099999999997</v>
      </c>
      <c r="EB14" s="10">
        <v>48.204500000000003</v>
      </c>
      <c r="EC14" s="10">
        <v>48.145899999999997</v>
      </c>
      <c r="ED14" s="11">
        <v>48.329300000000003</v>
      </c>
      <c r="EE14" s="9">
        <v>1008714</v>
      </c>
      <c r="EF14" s="10">
        <v>48.586799999999997</v>
      </c>
      <c r="EG14" s="10">
        <v>48.206000000000003</v>
      </c>
      <c r="EH14" s="10">
        <v>48.148099999999999</v>
      </c>
      <c r="EI14" s="11">
        <v>48.3093</v>
      </c>
      <c r="EJ14" s="9">
        <v>1131788.3999999999</v>
      </c>
      <c r="EK14" s="10">
        <v>48.427900000000001</v>
      </c>
      <c r="EL14" s="10">
        <v>48.158700000000003</v>
      </c>
      <c r="EM14" s="10">
        <v>48.097700000000003</v>
      </c>
      <c r="EN14" s="11">
        <v>48.225700000000003</v>
      </c>
      <c r="EO14" s="34">
        <v>0</v>
      </c>
      <c r="EP14" s="35">
        <v>0</v>
      </c>
      <c r="EQ14" s="35">
        <v>0</v>
      </c>
      <c r="ER14" s="35">
        <v>0</v>
      </c>
      <c r="ES14" s="36">
        <v>0</v>
      </c>
      <c r="ET14" s="34">
        <v>0</v>
      </c>
      <c r="EU14" s="35">
        <v>0</v>
      </c>
      <c r="EV14" s="35">
        <v>0</v>
      </c>
      <c r="EW14" s="35">
        <v>0</v>
      </c>
      <c r="EX14" s="36">
        <v>0</v>
      </c>
      <c r="EY14" s="34">
        <v>0</v>
      </c>
      <c r="EZ14" s="35">
        <v>0</v>
      </c>
      <c r="FA14" s="35">
        <v>0</v>
      </c>
      <c r="FB14" s="35">
        <v>0</v>
      </c>
      <c r="FC14" s="36">
        <v>0</v>
      </c>
      <c r="FD14" s="34">
        <v>0</v>
      </c>
      <c r="FE14" s="35">
        <v>0</v>
      </c>
      <c r="FF14" s="35">
        <v>0</v>
      </c>
      <c r="FG14" s="35">
        <v>0</v>
      </c>
      <c r="FH14" s="36">
        <v>0</v>
      </c>
      <c r="FI14" s="34">
        <v>0</v>
      </c>
      <c r="FJ14" s="35">
        <v>0</v>
      </c>
      <c r="FK14" s="35">
        <v>0</v>
      </c>
      <c r="FL14" s="35">
        <v>0</v>
      </c>
      <c r="FM14" s="36">
        <v>0</v>
      </c>
      <c r="FN14" s="34">
        <v>0</v>
      </c>
      <c r="FO14" s="35">
        <v>0</v>
      </c>
      <c r="FP14" s="35">
        <v>0</v>
      </c>
      <c r="FQ14" s="35">
        <v>0</v>
      </c>
      <c r="FR14" s="36">
        <v>0</v>
      </c>
      <c r="FS14" s="34">
        <v>0</v>
      </c>
      <c r="FT14" s="35">
        <v>0</v>
      </c>
      <c r="FU14" s="35">
        <v>0</v>
      </c>
      <c r="FV14" s="35">
        <v>0</v>
      </c>
      <c r="FW14" s="36">
        <v>0</v>
      </c>
      <c r="FX14" s="34">
        <v>0</v>
      </c>
      <c r="FY14" s="35">
        <v>0</v>
      </c>
      <c r="FZ14" s="35">
        <v>0</v>
      </c>
      <c r="GA14" s="35">
        <v>0</v>
      </c>
      <c r="GB14" s="36">
        <v>0</v>
      </c>
    </row>
    <row r="15" spans="2:184" ht="15" customHeight="1">
      <c r="B15" s="122"/>
      <c r="C15" s="87"/>
      <c r="D15" s="8">
        <f t="shared" si="0"/>
        <v>16</v>
      </c>
      <c r="E15" s="9">
        <v>781771.36</v>
      </c>
      <c r="F15" s="10">
        <v>46.583100000000002</v>
      </c>
      <c r="G15" s="10">
        <v>45.525100000000002</v>
      </c>
      <c r="H15" s="10">
        <v>45.478200000000001</v>
      </c>
      <c r="I15" s="11">
        <v>45.832999999999998</v>
      </c>
      <c r="J15" s="9">
        <v>816491.2</v>
      </c>
      <c r="K15" s="10">
        <v>46.634500000000003</v>
      </c>
      <c r="L15" s="10">
        <v>45.515500000000003</v>
      </c>
      <c r="M15" s="10">
        <v>45.464100000000002</v>
      </c>
      <c r="N15" s="11">
        <v>45.838799999999999</v>
      </c>
      <c r="O15" s="9">
        <v>895470.64</v>
      </c>
      <c r="P15" s="10">
        <v>46.604100000000003</v>
      </c>
      <c r="Q15" s="10">
        <v>45.488100000000003</v>
      </c>
      <c r="R15" s="10">
        <v>45.438699999999997</v>
      </c>
      <c r="S15" s="11">
        <v>45.811300000000003</v>
      </c>
      <c r="T15" s="9">
        <v>1007453.92</v>
      </c>
      <c r="U15" s="10">
        <v>46.505600000000001</v>
      </c>
      <c r="V15" s="10">
        <v>45.442</v>
      </c>
      <c r="W15" s="10">
        <v>45.389099999999999</v>
      </c>
      <c r="X15" s="11">
        <v>45.749299999999998</v>
      </c>
      <c r="Y15" s="34">
        <v>0</v>
      </c>
      <c r="Z15" s="35">
        <v>0</v>
      </c>
      <c r="AA15" s="35">
        <v>0</v>
      </c>
      <c r="AB15" s="35">
        <v>0</v>
      </c>
      <c r="AC15" s="36">
        <v>0</v>
      </c>
      <c r="AD15" s="34">
        <v>0</v>
      </c>
      <c r="AE15" s="35">
        <v>0</v>
      </c>
      <c r="AF15" s="35">
        <v>0</v>
      </c>
      <c r="AG15" s="35">
        <v>0</v>
      </c>
      <c r="AH15" s="36">
        <v>0</v>
      </c>
      <c r="AI15" s="34">
        <v>0</v>
      </c>
      <c r="AJ15" s="35">
        <v>0</v>
      </c>
      <c r="AK15" s="35">
        <v>0</v>
      </c>
      <c r="AL15" s="35">
        <v>0</v>
      </c>
      <c r="AM15" s="36">
        <v>0</v>
      </c>
      <c r="AN15" s="34">
        <v>0</v>
      </c>
      <c r="AO15" s="35">
        <v>0</v>
      </c>
      <c r="AP15" s="35">
        <v>0</v>
      </c>
      <c r="AQ15" s="35">
        <v>0</v>
      </c>
      <c r="AR15" s="36">
        <v>0</v>
      </c>
      <c r="AS15" s="34">
        <v>0</v>
      </c>
      <c r="AT15" s="35">
        <v>0</v>
      </c>
      <c r="AU15" s="35">
        <v>0</v>
      </c>
      <c r="AV15" s="35">
        <v>0</v>
      </c>
      <c r="AW15" s="36">
        <v>0</v>
      </c>
      <c r="AX15" s="34">
        <v>0</v>
      </c>
      <c r="AY15" s="35">
        <v>0</v>
      </c>
      <c r="AZ15" s="35">
        <v>0</v>
      </c>
      <c r="BA15" s="35">
        <v>0</v>
      </c>
      <c r="BB15" s="36">
        <v>0</v>
      </c>
      <c r="BC15" s="34">
        <v>0</v>
      </c>
      <c r="BD15" s="35">
        <v>0</v>
      </c>
      <c r="BE15" s="35">
        <v>0</v>
      </c>
      <c r="BF15" s="35">
        <v>0</v>
      </c>
      <c r="BG15" s="36">
        <v>0</v>
      </c>
      <c r="BH15" s="34">
        <v>0</v>
      </c>
      <c r="BI15" s="35">
        <v>0</v>
      </c>
      <c r="BJ15" s="35">
        <v>0</v>
      </c>
      <c r="BK15" s="35">
        <v>0</v>
      </c>
      <c r="BL15" s="36">
        <v>0</v>
      </c>
      <c r="BM15" s="9">
        <v>790996.32</v>
      </c>
      <c r="BN15" s="10">
        <v>46.580100000000002</v>
      </c>
      <c r="BO15" s="10">
        <v>45.526400000000002</v>
      </c>
      <c r="BP15" s="10">
        <v>45.477400000000003</v>
      </c>
      <c r="BQ15" s="11">
        <v>45.832299999999996</v>
      </c>
      <c r="BR15" s="9">
        <v>825838.52</v>
      </c>
      <c r="BS15" s="10">
        <v>46.626899999999999</v>
      </c>
      <c r="BT15" s="10">
        <v>45.514299999999999</v>
      </c>
      <c r="BU15" s="10">
        <v>45.464300000000001</v>
      </c>
      <c r="BV15" s="11">
        <v>45.836300000000001</v>
      </c>
      <c r="BW15" s="9">
        <v>905973.08</v>
      </c>
      <c r="BX15" s="10">
        <v>46.6023</v>
      </c>
      <c r="BY15" s="10">
        <v>45.490400000000001</v>
      </c>
      <c r="BZ15" s="10">
        <v>45.439900000000002</v>
      </c>
      <c r="CA15" s="11">
        <v>45.812100000000001</v>
      </c>
      <c r="CB15" s="9">
        <v>1022731.28</v>
      </c>
      <c r="CC15" s="10">
        <v>46.5045</v>
      </c>
      <c r="CD15" s="10">
        <v>45.442399999999999</v>
      </c>
      <c r="CE15" s="10">
        <v>45.388599999999997</v>
      </c>
      <c r="CF15" s="11">
        <v>45.748899999999999</v>
      </c>
      <c r="CG15" s="34">
        <v>0</v>
      </c>
      <c r="CH15" s="35">
        <v>0</v>
      </c>
      <c r="CI15" s="35">
        <v>0</v>
      </c>
      <c r="CJ15" s="35">
        <v>0</v>
      </c>
      <c r="CK15" s="36">
        <v>0</v>
      </c>
      <c r="CL15" s="34">
        <v>0</v>
      </c>
      <c r="CM15" s="35">
        <v>0</v>
      </c>
      <c r="CN15" s="35">
        <v>0</v>
      </c>
      <c r="CO15" s="35">
        <v>0</v>
      </c>
      <c r="CP15" s="36">
        <v>0</v>
      </c>
      <c r="CQ15" s="34">
        <v>0</v>
      </c>
      <c r="CR15" s="35">
        <v>0</v>
      </c>
      <c r="CS15" s="35">
        <v>0</v>
      </c>
      <c r="CT15" s="35">
        <v>0</v>
      </c>
      <c r="CU15" s="36">
        <v>0</v>
      </c>
      <c r="CV15" s="34">
        <v>0</v>
      </c>
      <c r="CW15" s="35">
        <v>0</v>
      </c>
      <c r="CX15" s="35">
        <v>0</v>
      </c>
      <c r="CY15" s="35">
        <v>0</v>
      </c>
      <c r="CZ15" s="36">
        <v>0</v>
      </c>
      <c r="DA15" s="34">
        <v>0</v>
      </c>
      <c r="DB15" s="35">
        <v>0</v>
      </c>
      <c r="DC15" s="35">
        <v>0</v>
      </c>
      <c r="DD15" s="35">
        <v>0</v>
      </c>
      <c r="DE15" s="36">
        <v>0</v>
      </c>
      <c r="DF15" s="34">
        <v>0</v>
      </c>
      <c r="DG15" s="35">
        <v>0</v>
      </c>
      <c r="DH15" s="35">
        <v>0</v>
      </c>
      <c r="DI15" s="35">
        <v>0</v>
      </c>
      <c r="DJ15" s="36">
        <v>0</v>
      </c>
      <c r="DK15" s="34">
        <v>0</v>
      </c>
      <c r="DL15" s="35">
        <v>0</v>
      </c>
      <c r="DM15" s="35">
        <v>0</v>
      </c>
      <c r="DN15" s="35">
        <v>0</v>
      </c>
      <c r="DO15" s="36">
        <v>0</v>
      </c>
      <c r="DP15" s="34">
        <v>0</v>
      </c>
      <c r="DQ15" s="35">
        <v>0</v>
      </c>
      <c r="DR15" s="35">
        <v>0</v>
      </c>
      <c r="DS15" s="35">
        <v>0</v>
      </c>
      <c r="DT15" s="36">
        <v>0</v>
      </c>
      <c r="DU15" s="9">
        <v>787260.92</v>
      </c>
      <c r="DV15" s="10">
        <v>46.582900000000002</v>
      </c>
      <c r="DW15" s="10">
        <v>45.523800000000001</v>
      </c>
      <c r="DX15" s="10">
        <v>45.477400000000003</v>
      </c>
      <c r="DY15" s="11">
        <v>45.8322</v>
      </c>
      <c r="DZ15" s="9">
        <v>821712.72</v>
      </c>
      <c r="EA15" s="10">
        <v>46.626199999999997</v>
      </c>
      <c r="EB15" s="10">
        <v>45.5154</v>
      </c>
      <c r="EC15" s="10">
        <v>45.465600000000002</v>
      </c>
      <c r="ED15" s="11">
        <v>45.837000000000003</v>
      </c>
      <c r="EE15" s="9">
        <v>901784.68</v>
      </c>
      <c r="EF15" s="10">
        <v>46.6038</v>
      </c>
      <c r="EG15" s="10">
        <v>45.486600000000003</v>
      </c>
      <c r="EH15" s="10">
        <v>45.4405</v>
      </c>
      <c r="EI15" s="11">
        <v>45.811300000000003</v>
      </c>
      <c r="EJ15" s="9">
        <v>1018511.6</v>
      </c>
      <c r="EK15" s="10">
        <v>46.505400000000002</v>
      </c>
      <c r="EL15" s="10">
        <v>45.441899999999997</v>
      </c>
      <c r="EM15" s="10">
        <v>45.387799999999999</v>
      </c>
      <c r="EN15" s="11">
        <v>45.748699999999999</v>
      </c>
      <c r="EO15" s="34">
        <v>0</v>
      </c>
      <c r="EP15" s="35">
        <v>0</v>
      </c>
      <c r="EQ15" s="35">
        <v>0</v>
      </c>
      <c r="ER15" s="35">
        <v>0</v>
      </c>
      <c r="ES15" s="36">
        <v>0</v>
      </c>
      <c r="ET15" s="34">
        <v>0</v>
      </c>
      <c r="EU15" s="35">
        <v>0</v>
      </c>
      <c r="EV15" s="35">
        <v>0</v>
      </c>
      <c r="EW15" s="35">
        <v>0</v>
      </c>
      <c r="EX15" s="36">
        <v>0</v>
      </c>
      <c r="EY15" s="34">
        <v>0</v>
      </c>
      <c r="EZ15" s="35">
        <v>0</v>
      </c>
      <c r="FA15" s="35">
        <v>0</v>
      </c>
      <c r="FB15" s="35">
        <v>0</v>
      </c>
      <c r="FC15" s="36">
        <v>0</v>
      </c>
      <c r="FD15" s="34">
        <v>0</v>
      </c>
      <c r="FE15" s="35">
        <v>0</v>
      </c>
      <c r="FF15" s="35">
        <v>0</v>
      </c>
      <c r="FG15" s="35">
        <v>0</v>
      </c>
      <c r="FH15" s="36">
        <v>0</v>
      </c>
      <c r="FI15" s="34">
        <v>0</v>
      </c>
      <c r="FJ15" s="35">
        <v>0</v>
      </c>
      <c r="FK15" s="35">
        <v>0</v>
      </c>
      <c r="FL15" s="35">
        <v>0</v>
      </c>
      <c r="FM15" s="36">
        <v>0</v>
      </c>
      <c r="FN15" s="34">
        <v>0</v>
      </c>
      <c r="FO15" s="35">
        <v>0</v>
      </c>
      <c r="FP15" s="35">
        <v>0</v>
      </c>
      <c r="FQ15" s="35">
        <v>0</v>
      </c>
      <c r="FR15" s="36">
        <v>0</v>
      </c>
      <c r="FS15" s="34">
        <v>0</v>
      </c>
      <c r="FT15" s="35">
        <v>0</v>
      </c>
      <c r="FU15" s="35">
        <v>0</v>
      </c>
      <c r="FV15" s="35">
        <v>0</v>
      </c>
      <c r="FW15" s="36">
        <v>0</v>
      </c>
      <c r="FX15" s="34">
        <v>0</v>
      </c>
      <c r="FY15" s="35">
        <v>0</v>
      </c>
      <c r="FZ15" s="35">
        <v>0</v>
      </c>
      <c r="GA15" s="35">
        <v>0</v>
      </c>
      <c r="GB15" s="36">
        <v>0</v>
      </c>
    </row>
    <row r="16" spans="2:184" ht="15" customHeight="1">
      <c r="B16" s="122"/>
      <c r="C16" s="87"/>
      <c r="D16" s="8">
        <f t="shared" si="0"/>
        <v>18</v>
      </c>
      <c r="E16" s="9">
        <v>669073.07999999996</v>
      </c>
      <c r="F16" s="10">
        <v>44.630899999999997</v>
      </c>
      <c r="G16" s="10">
        <v>43.960299999999997</v>
      </c>
      <c r="H16" s="10">
        <v>43.892800000000001</v>
      </c>
      <c r="I16" s="11">
        <v>44.148800000000001</v>
      </c>
      <c r="J16" s="9">
        <v>705693.64</v>
      </c>
      <c r="K16" s="10">
        <v>44.632800000000003</v>
      </c>
      <c r="L16" s="10">
        <v>43.959299999999999</v>
      </c>
      <c r="M16" s="10">
        <v>43.8934</v>
      </c>
      <c r="N16" s="11">
        <v>44.1492</v>
      </c>
      <c r="O16" s="9">
        <v>778761.52</v>
      </c>
      <c r="P16" s="10">
        <v>44.610700000000001</v>
      </c>
      <c r="Q16" s="10">
        <v>43.939500000000002</v>
      </c>
      <c r="R16" s="10">
        <v>43.870899999999999</v>
      </c>
      <c r="S16" s="11">
        <v>44.127800000000001</v>
      </c>
      <c r="T16" s="9">
        <v>877708.72</v>
      </c>
      <c r="U16" s="10">
        <v>44.517000000000003</v>
      </c>
      <c r="V16" s="10">
        <v>43.892600000000002</v>
      </c>
      <c r="W16" s="10">
        <v>43.825200000000002</v>
      </c>
      <c r="X16" s="11">
        <v>44.0672</v>
      </c>
      <c r="Y16" s="34">
        <v>0</v>
      </c>
      <c r="Z16" s="35">
        <v>0</v>
      </c>
      <c r="AA16" s="35">
        <v>0</v>
      </c>
      <c r="AB16" s="35">
        <v>0</v>
      </c>
      <c r="AC16" s="36">
        <v>0</v>
      </c>
      <c r="AD16" s="34">
        <v>0</v>
      </c>
      <c r="AE16" s="35">
        <v>0</v>
      </c>
      <c r="AF16" s="35">
        <v>0</v>
      </c>
      <c r="AG16" s="35">
        <v>0</v>
      </c>
      <c r="AH16" s="36">
        <v>0</v>
      </c>
      <c r="AI16" s="34">
        <v>0</v>
      </c>
      <c r="AJ16" s="35">
        <v>0</v>
      </c>
      <c r="AK16" s="35">
        <v>0</v>
      </c>
      <c r="AL16" s="35">
        <v>0</v>
      </c>
      <c r="AM16" s="36">
        <v>0</v>
      </c>
      <c r="AN16" s="34">
        <v>0</v>
      </c>
      <c r="AO16" s="35">
        <v>0</v>
      </c>
      <c r="AP16" s="35">
        <v>0</v>
      </c>
      <c r="AQ16" s="35">
        <v>0</v>
      </c>
      <c r="AR16" s="36">
        <v>0</v>
      </c>
      <c r="AS16" s="34">
        <v>0</v>
      </c>
      <c r="AT16" s="35">
        <v>0</v>
      </c>
      <c r="AU16" s="35">
        <v>0</v>
      </c>
      <c r="AV16" s="35">
        <v>0</v>
      </c>
      <c r="AW16" s="36">
        <v>0</v>
      </c>
      <c r="AX16" s="34">
        <v>0</v>
      </c>
      <c r="AY16" s="35">
        <v>0</v>
      </c>
      <c r="AZ16" s="35">
        <v>0</v>
      </c>
      <c r="BA16" s="35">
        <v>0</v>
      </c>
      <c r="BB16" s="36">
        <v>0</v>
      </c>
      <c r="BC16" s="34">
        <v>0</v>
      </c>
      <c r="BD16" s="35">
        <v>0</v>
      </c>
      <c r="BE16" s="35">
        <v>0</v>
      </c>
      <c r="BF16" s="35">
        <v>0</v>
      </c>
      <c r="BG16" s="36">
        <v>0</v>
      </c>
      <c r="BH16" s="34">
        <v>0</v>
      </c>
      <c r="BI16" s="35">
        <v>0</v>
      </c>
      <c r="BJ16" s="35">
        <v>0</v>
      </c>
      <c r="BK16" s="35">
        <v>0</v>
      </c>
      <c r="BL16" s="36">
        <v>0</v>
      </c>
      <c r="BM16" s="9">
        <v>677891.28</v>
      </c>
      <c r="BN16" s="10">
        <v>44.626399999999997</v>
      </c>
      <c r="BO16" s="10">
        <v>43.9604</v>
      </c>
      <c r="BP16" s="10">
        <v>43.894300000000001</v>
      </c>
      <c r="BQ16" s="11">
        <v>44.1479</v>
      </c>
      <c r="BR16" s="9">
        <v>714868.44</v>
      </c>
      <c r="BS16" s="10">
        <v>44.626899999999999</v>
      </c>
      <c r="BT16" s="10">
        <v>43.960299999999997</v>
      </c>
      <c r="BU16" s="10">
        <v>43.893900000000002</v>
      </c>
      <c r="BV16" s="11">
        <v>44.148000000000003</v>
      </c>
      <c r="BW16" s="9">
        <v>788808.4</v>
      </c>
      <c r="BX16" s="10">
        <v>44.606000000000002</v>
      </c>
      <c r="BY16" s="10">
        <v>43.940100000000001</v>
      </c>
      <c r="BZ16" s="10">
        <v>43.872700000000002</v>
      </c>
      <c r="CA16" s="11">
        <v>44.127200000000002</v>
      </c>
      <c r="CB16" s="9">
        <v>892843.12</v>
      </c>
      <c r="CC16" s="10">
        <v>44.516500000000001</v>
      </c>
      <c r="CD16" s="10">
        <v>43.894300000000001</v>
      </c>
      <c r="CE16" s="10">
        <v>43.826500000000003</v>
      </c>
      <c r="CF16" s="11">
        <v>44.068199999999997</v>
      </c>
      <c r="CG16" s="34">
        <v>0</v>
      </c>
      <c r="CH16" s="35">
        <v>0</v>
      </c>
      <c r="CI16" s="35">
        <v>0</v>
      </c>
      <c r="CJ16" s="35">
        <v>0</v>
      </c>
      <c r="CK16" s="36">
        <v>0</v>
      </c>
      <c r="CL16" s="34">
        <v>0</v>
      </c>
      <c r="CM16" s="35">
        <v>0</v>
      </c>
      <c r="CN16" s="35">
        <v>0</v>
      </c>
      <c r="CO16" s="35">
        <v>0</v>
      </c>
      <c r="CP16" s="36">
        <v>0</v>
      </c>
      <c r="CQ16" s="34">
        <v>0</v>
      </c>
      <c r="CR16" s="35">
        <v>0</v>
      </c>
      <c r="CS16" s="35">
        <v>0</v>
      </c>
      <c r="CT16" s="35">
        <v>0</v>
      </c>
      <c r="CU16" s="36">
        <v>0</v>
      </c>
      <c r="CV16" s="34">
        <v>0</v>
      </c>
      <c r="CW16" s="35">
        <v>0</v>
      </c>
      <c r="CX16" s="35">
        <v>0</v>
      </c>
      <c r="CY16" s="35">
        <v>0</v>
      </c>
      <c r="CZ16" s="36">
        <v>0</v>
      </c>
      <c r="DA16" s="34">
        <v>0</v>
      </c>
      <c r="DB16" s="35">
        <v>0</v>
      </c>
      <c r="DC16" s="35">
        <v>0</v>
      </c>
      <c r="DD16" s="35">
        <v>0</v>
      </c>
      <c r="DE16" s="36">
        <v>0</v>
      </c>
      <c r="DF16" s="34">
        <v>0</v>
      </c>
      <c r="DG16" s="35">
        <v>0</v>
      </c>
      <c r="DH16" s="35">
        <v>0</v>
      </c>
      <c r="DI16" s="35">
        <v>0</v>
      </c>
      <c r="DJ16" s="36">
        <v>0</v>
      </c>
      <c r="DK16" s="34">
        <v>0</v>
      </c>
      <c r="DL16" s="35">
        <v>0</v>
      </c>
      <c r="DM16" s="35">
        <v>0</v>
      </c>
      <c r="DN16" s="35">
        <v>0</v>
      </c>
      <c r="DO16" s="36">
        <v>0</v>
      </c>
      <c r="DP16" s="34">
        <v>0</v>
      </c>
      <c r="DQ16" s="35">
        <v>0</v>
      </c>
      <c r="DR16" s="35">
        <v>0</v>
      </c>
      <c r="DS16" s="35">
        <v>0</v>
      </c>
      <c r="DT16" s="36">
        <v>0</v>
      </c>
      <c r="DU16" s="9">
        <v>674292.2</v>
      </c>
      <c r="DV16" s="10">
        <v>44.628</v>
      </c>
      <c r="DW16" s="10">
        <v>43.961399999999998</v>
      </c>
      <c r="DX16" s="10">
        <v>43.894500000000001</v>
      </c>
      <c r="DY16" s="11">
        <v>44.148899999999998</v>
      </c>
      <c r="DZ16" s="9">
        <v>710996.72</v>
      </c>
      <c r="EA16" s="10">
        <v>44.631100000000004</v>
      </c>
      <c r="EB16" s="10">
        <v>43.959000000000003</v>
      </c>
      <c r="EC16" s="10">
        <v>43.892699999999998</v>
      </c>
      <c r="ED16" s="11">
        <v>44.148400000000002</v>
      </c>
      <c r="EE16" s="9">
        <v>784890.72</v>
      </c>
      <c r="EF16" s="10">
        <v>44.609099999999998</v>
      </c>
      <c r="EG16" s="10">
        <v>43.939599999999999</v>
      </c>
      <c r="EH16" s="10">
        <v>43.872199999999999</v>
      </c>
      <c r="EI16" s="11">
        <v>44.127800000000001</v>
      </c>
      <c r="EJ16" s="9">
        <v>888529.52</v>
      </c>
      <c r="EK16" s="10">
        <v>44.5169</v>
      </c>
      <c r="EL16" s="10">
        <v>43.892499999999998</v>
      </c>
      <c r="EM16" s="10">
        <v>43.824599999999997</v>
      </c>
      <c r="EN16" s="11">
        <v>44.067</v>
      </c>
      <c r="EO16" s="34">
        <v>0</v>
      </c>
      <c r="EP16" s="35">
        <v>0</v>
      </c>
      <c r="EQ16" s="35">
        <v>0</v>
      </c>
      <c r="ER16" s="35">
        <v>0</v>
      </c>
      <c r="ES16" s="36">
        <v>0</v>
      </c>
      <c r="ET16" s="34">
        <v>0</v>
      </c>
      <c r="EU16" s="35">
        <v>0</v>
      </c>
      <c r="EV16" s="35">
        <v>0</v>
      </c>
      <c r="EW16" s="35">
        <v>0</v>
      </c>
      <c r="EX16" s="36">
        <v>0</v>
      </c>
      <c r="EY16" s="34">
        <v>0</v>
      </c>
      <c r="EZ16" s="35">
        <v>0</v>
      </c>
      <c r="FA16" s="35">
        <v>0</v>
      </c>
      <c r="FB16" s="35">
        <v>0</v>
      </c>
      <c r="FC16" s="36">
        <v>0</v>
      </c>
      <c r="FD16" s="34">
        <v>0</v>
      </c>
      <c r="FE16" s="35">
        <v>0</v>
      </c>
      <c r="FF16" s="35">
        <v>0</v>
      </c>
      <c r="FG16" s="35">
        <v>0</v>
      </c>
      <c r="FH16" s="36">
        <v>0</v>
      </c>
      <c r="FI16" s="34">
        <v>0</v>
      </c>
      <c r="FJ16" s="35">
        <v>0</v>
      </c>
      <c r="FK16" s="35">
        <v>0</v>
      </c>
      <c r="FL16" s="35">
        <v>0</v>
      </c>
      <c r="FM16" s="36">
        <v>0</v>
      </c>
      <c r="FN16" s="34">
        <v>0</v>
      </c>
      <c r="FO16" s="35">
        <v>0</v>
      </c>
      <c r="FP16" s="35">
        <v>0</v>
      </c>
      <c r="FQ16" s="35">
        <v>0</v>
      </c>
      <c r="FR16" s="36">
        <v>0</v>
      </c>
      <c r="FS16" s="34">
        <v>0</v>
      </c>
      <c r="FT16" s="35">
        <v>0</v>
      </c>
      <c r="FU16" s="35">
        <v>0</v>
      </c>
      <c r="FV16" s="35">
        <v>0</v>
      </c>
      <c r="FW16" s="36">
        <v>0</v>
      </c>
      <c r="FX16" s="34">
        <v>0</v>
      </c>
      <c r="FY16" s="35">
        <v>0</v>
      </c>
      <c r="FZ16" s="35">
        <v>0</v>
      </c>
      <c r="GA16" s="35">
        <v>0</v>
      </c>
      <c r="GB16" s="36">
        <v>0</v>
      </c>
    </row>
    <row r="17" spans="2:184" ht="15" customHeight="1">
      <c r="B17" s="122"/>
      <c r="C17" s="87"/>
      <c r="D17" s="8">
        <f t="shared" si="0"/>
        <v>20</v>
      </c>
      <c r="E17" s="9">
        <v>556930</v>
      </c>
      <c r="F17" s="10">
        <v>42.716000000000001</v>
      </c>
      <c r="G17" s="10">
        <v>42.2121</v>
      </c>
      <c r="H17" s="10">
        <v>42.104199999999999</v>
      </c>
      <c r="I17" s="11">
        <v>42.335999999999999</v>
      </c>
      <c r="J17" s="9">
        <v>591995.43999999994</v>
      </c>
      <c r="K17" s="10">
        <v>42.712000000000003</v>
      </c>
      <c r="L17" s="10">
        <v>42.212899999999998</v>
      </c>
      <c r="M17" s="10">
        <v>42.103900000000003</v>
      </c>
      <c r="N17" s="11">
        <v>42.334899999999998</v>
      </c>
      <c r="O17" s="9">
        <v>652607.92000000004</v>
      </c>
      <c r="P17" s="10">
        <v>42.680500000000002</v>
      </c>
      <c r="Q17" s="10">
        <v>42.198500000000003</v>
      </c>
      <c r="R17" s="10">
        <v>42.0914</v>
      </c>
      <c r="S17" s="11">
        <v>42.315899999999999</v>
      </c>
      <c r="T17" s="9">
        <v>735019.44</v>
      </c>
      <c r="U17" s="10">
        <v>42.5931</v>
      </c>
      <c r="V17" s="10">
        <v>42.162599999999998</v>
      </c>
      <c r="W17" s="10">
        <v>42.055900000000001</v>
      </c>
      <c r="X17" s="11">
        <v>42.264299999999999</v>
      </c>
      <c r="Y17" s="34">
        <v>0</v>
      </c>
      <c r="Z17" s="35">
        <v>0</v>
      </c>
      <c r="AA17" s="35">
        <v>0</v>
      </c>
      <c r="AB17" s="35">
        <v>0</v>
      </c>
      <c r="AC17" s="36">
        <v>0</v>
      </c>
      <c r="AD17" s="34">
        <v>0</v>
      </c>
      <c r="AE17" s="35">
        <v>0</v>
      </c>
      <c r="AF17" s="35">
        <v>0</v>
      </c>
      <c r="AG17" s="35">
        <v>0</v>
      </c>
      <c r="AH17" s="36">
        <v>0</v>
      </c>
      <c r="AI17" s="34">
        <v>0</v>
      </c>
      <c r="AJ17" s="35">
        <v>0</v>
      </c>
      <c r="AK17" s="35">
        <v>0</v>
      </c>
      <c r="AL17" s="35">
        <v>0</v>
      </c>
      <c r="AM17" s="36">
        <v>0</v>
      </c>
      <c r="AN17" s="34">
        <v>0</v>
      </c>
      <c r="AO17" s="35">
        <v>0</v>
      </c>
      <c r="AP17" s="35">
        <v>0</v>
      </c>
      <c r="AQ17" s="35">
        <v>0</v>
      </c>
      <c r="AR17" s="36">
        <v>0</v>
      </c>
      <c r="AS17" s="34">
        <v>0</v>
      </c>
      <c r="AT17" s="35">
        <v>0</v>
      </c>
      <c r="AU17" s="35">
        <v>0</v>
      </c>
      <c r="AV17" s="35">
        <v>0</v>
      </c>
      <c r="AW17" s="36">
        <v>0</v>
      </c>
      <c r="AX17" s="34">
        <v>0</v>
      </c>
      <c r="AY17" s="35">
        <v>0</v>
      </c>
      <c r="AZ17" s="35">
        <v>0</v>
      </c>
      <c r="BA17" s="35">
        <v>0</v>
      </c>
      <c r="BB17" s="36">
        <v>0</v>
      </c>
      <c r="BC17" s="34">
        <v>0</v>
      </c>
      <c r="BD17" s="35">
        <v>0</v>
      </c>
      <c r="BE17" s="35">
        <v>0</v>
      </c>
      <c r="BF17" s="35">
        <v>0</v>
      </c>
      <c r="BG17" s="36">
        <v>0</v>
      </c>
      <c r="BH17" s="34">
        <v>0</v>
      </c>
      <c r="BI17" s="35">
        <v>0</v>
      </c>
      <c r="BJ17" s="35">
        <v>0</v>
      </c>
      <c r="BK17" s="35">
        <v>0</v>
      </c>
      <c r="BL17" s="36">
        <v>0</v>
      </c>
      <c r="BM17" s="9">
        <v>565351.36</v>
      </c>
      <c r="BN17" s="10">
        <v>42.7136</v>
      </c>
      <c r="BO17" s="10">
        <v>42.2117</v>
      </c>
      <c r="BP17" s="10">
        <v>42.103700000000003</v>
      </c>
      <c r="BQ17" s="11">
        <v>42.335000000000001</v>
      </c>
      <c r="BR17" s="9">
        <v>600445.92000000004</v>
      </c>
      <c r="BS17" s="10">
        <v>42.706499999999998</v>
      </c>
      <c r="BT17" s="10">
        <v>42.210700000000003</v>
      </c>
      <c r="BU17" s="10">
        <v>42.101900000000001</v>
      </c>
      <c r="BV17" s="11">
        <v>42.331800000000001</v>
      </c>
      <c r="BW17" s="9">
        <v>661817.92000000004</v>
      </c>
      <c r="BX17" s="10">
        <v>42.679200000000002</v>
      </c>
      <c r="BY17" s="10">
        <v>42.198799999999999</v>
      </c>
      <c r="BZ17" s="10">
        <v>42.090600000000002</v>
      </c>
      <c r="CA17" s="11">
        <v>42.315399999999997</v>
      </c>
      <c r="CB17" s="9">
        <v>748077.68</v>
      </c>
      <c r="CC17" s="10">
        <v>42.590200000000003</v>
      </c>
      <c r="CD17" s="10">
        <v>42.164400000000001</v>
      </c>
      <c r="CE17" s="10">
        <v>42.055799999999998</v>
      </c>
      <c r="CF17" s="11">
        <v>42.264000000000003</v>
      </c>
      <c r="CG17" s="34">
        <v>0</v>
      </c>
      <c r="CH17" s="35">
        <v>0</v>
      </c>
      <c r="CI17" s="35">
        <v>0</v>
      </c>
      <c r="CJ17" s="35">
        <v>0</v>
      </c>
      <c r="CK17" s="36">
        <v>0</v>
      </c>
      <c r="CL17" s="34">
        <v>0</v>
      </c>
      <c r="CM17" s="35">
        <v>0</v>
      </c>
      <c r="CN17" s="35">
        <v>0</v>
      </c>
      <c r="CO17" s="35">
        <v>0</v>
      </c>
      <c r="CP17" s="36">
        <v>0</v>
      </c>
      <c r="CQ17" s="34">
        <v>0</v>
      </c>
      <c r="CR17" s="35">
        <v>0</v>
      </c>
      <c r="CS17" s="35">
        <v>0</v>
      </c>
      <c r="CT17" s="35">
        <v>0</v>
      </c>
      <c r="CU17" s="36">
        <v>0</v>
      </c>
      <c r="CV17" s="34">
        <v>0</v>
      </c>
      <c r="CW17" s="35">
        <v>0</v>
      </c>
      <c r="CX17" s="35">
        <v>0</v>
      </c>
      <c r="CY17" s="35">
        <v>0</v>
      </c>
      <c r="CZ17" s="36">
        <v>0</v>
      </c>
      <c r="DA17" s="34">
        <v>0</v>
      </c>
      <c r="DB17" s="35">
        <v>0</v>
      </c>
      <c r="DC17" s="35">
        <v>0</v>
      </c>
      <c r="DD17" s="35">
        <v>0</v>
      </c>
      <c r="DE17" s="36">
        <v>0</v>
      </c>
      <c r="DF17" s="34">
        <v>0</v>
      </c>
      <c r="DG17" s="35">
        <v>0</v>
      </c>
      <c r="DH17" s="35">
        <v>0</v>
      </c>
      <c r="DI17" s="35">
        <v>0</v>
      </c>
      <c r="DJ17" s="36">
        <v>0</v>
      </c>
      <c r="DK17" s="34">
        <v>0</v>
      </c>
      <c r="DL17" s="35">
        <v>0</v>
      </c>
      <c r="DM17" s="35">
        <v>0</v>
      </c>
      <c r="DN17" s="35">
        <v>0</v>
      </c>
      <c r="DO17" s="36">
        <v>0</v>
      </c>
      <c r="DP17" s="34">
        <v>0</v>
      </c>
      <c r="DQ17" s="35">
        <v>0</v>
      </c>
      <c r="DR17" s="35">
        <v>0</v>
      </c>
      <c r="DS17" s="35">
        <v>0</v>
      </c>
      <c r="DT17" s="36">
        <v>0</v>
      </c>
      <c r="DU17" s="9">
        <v>561889.56000000006</v>
      </c>
      <c r="DV17" s="10">
        <v>42.7149</v>
      </c>
      <c r="DW17" s="10">
        <v>42.210500000000003</v>
      </c>
      <c r="DX17" s="10">
        <v>42.105400000000003</v>
      </c>
      <c r="DY17" s="11">
        <v>42.335500000000003</v>
      </c>
      <c r="DZ17" s="9">
        <v>596894.52</v>
      </c>
      <c r="EA17" s="10">
        <v>42.709699999999998</v>
      </c>
      <c r="EB17" s="10">
        <v>42.2119</v>
      </c>
      <c r="EC17" s="10">
        <v>42.102699999999999</v>
      </c>
      <c r="ED17" s="11">
        <v>42.333500000000001</v>
      </c>
      <c r="EE17" s="9">
        <v>658054.96</v>
      </c>
      <c r="EF17" s="10">
        <v>42.678400000000003</v>
      </c>
      <c r="EG17" s="10">
        <v>42.197800000000001</v>
      </c>
      <c r="EH17" s="10">
        <v>42.089799999999997</v>
      </c>
      <c r="EI17" s="11">
        <v>42.314500000000002</v>
      </c>
      <c r="EJ17" s="9">
        <v>744251.56</v>
      </c>
      <c r="EK17" s="10">
        <v>42.591299999999997</v>
      </c>
      <c r="EL17" s="10">
        <v>42.163699999999999</v>
      </c>
      <c r="EM17" s="10">
        <v>42.056699999999999</v>
      </c>
      <c r="EN17" s="11">
        <v>42.264400000000002</v>
      </c>
      <c r="EO17" s="34">
        <v>0</v>
      </c>
      <c r="EP17" s="35">
        <v>0</v>
      </c>
      <c r="EQ17" s="35">
        <v>0</v>
      </c>
      <c r="ER17" s="35">
        <v>0</v>
      </c>
      <c r="ES17" s="36">
        <v>0</v>
      </c>
      <c r="ET17" s="34">
        <v>0</v>
      </c>
      <c r="EU17" s="35">
        <v>0</v>
      </c>
      <c r="EV17" s="35">
        <v>0</v>
      </c>
      <c r="EW17" s="35">
        <v>0</v>
      </c>
      <c r="EX17" s="36">
        <v>0</v>
      </c>
      <c r="EY17" s="34">
        <v>0</v>
      </c>
      <c r="EZ17" s="35">
        <v>0</v>
      </c>
      <c r="FA17" s="35">
        <v>0</v>
      </c>
      <c r="FB17" s="35">
        <v>0</v>
      </c>
      <c r="FC17" s="36">
        <v>0</v>
      </c>
      <c r="FD17" s="34">
        <v>0</v>
      </c>
      <c r="FE17" s="35">
        <v>0</v>
      </c>
      <c r="FF17" s="35">
        <v>0</v>
      </c>
      <c r="FG17" s="35">
        <v>0</v>
      </c>
      <c r="FH17" s="36">
        <v>0</v>
      </c>
      <c r="FI17" s="34">
        <v>0</v>
      </c>
      <c r="FJ17" s="35">
        <v>0</v>
      </c>
      <c r="FK17" s="35">
        <v>0</v>
      </c>
      <c r="FL17" s="35">
        <v>0</v>
      </c>
      <c r="FM17" s="36">
        <v>0</v>
      </c>
      <c r="FN17" s="34">
        <v>0</v>
      </c>
      <c r="FO17" s="35">
        <v>0</v>
      </c>
      <c r="FP17" s="35">
        <v>0</v>
      </c>
      <c r="FQ17" s="35">
        <v>0</v>
      </c>
      <c r="FR17" s="36">
        <v>0</v>
      </c>
      <c r="FS17" s="34">
        <v>0</v>
      </c>
      <c r="FT17" s="35">
        <v>0</v>
      </c>
      <c r="FU17" s="35">
        <v>0</v>
      </c>
      <c r="FV17" s="35">
        <v>0</v>
      </c>
      <c r="FW17" s="36">
        <v>0</v>
      </c>
      <c r="FX17" s="34">
        <v>0</v>
      </c>
      <c r="FY17" s="35">
        <v>0</v>
      </c>
      <c r="FZ17" s="35">
        <v>0</v>
      </c>
      <c r="GA17" s="35">
        <v>0</v>
      </c>
      <c r="GB17" s="36">
        <v>0</v>
      </c>
    </row>
    <row r="18" spans="2:184" ht="15.75" customHeight="1" thickBot="1">
      <c r="B18" s="122"/>
      <c r="C18" s="71"/>
      <c r="D18" s="64">
        <f t="shared" si="0"/>
        <v>22</v>
      </c>
      <c r="E18" s="13">
        <v>457756.96</v>
      </c>
      <c r="F18" s="14">
        <v>41.056600000000003</v>
      </c>
      <c r="G18" s="14">
        <v>40.548999999999999</v>
      </c>
      <c r="H18" s="14">
        <v>40.407699999999998</v>
      </c>
      <c r="I18" s="15">
        <v>40.662199999999999</v>
      </c>
      <c r="J18" s="13">
        <v>486511.4</v>
      </c>
      <c r="K18" s="14">
        <v>41.049199999999999</v>
      </c>
      <c r="L18" s="14">
        <v>40.5473</v>
      </c>
      <c r="M18" s="14">
        <v>40.404899999999998</v>
      </c>
      <c r="N18" s="15">
        <v>40.658299999999997</v>
      </c>
      <c r="O18" s="13">
        <v>534618.88</v>
      </c>
      <c r="P18" s="14">
        <v>41.015599999999999</v>
      </c>
      <c r="Q18" s="14">
        <v>40.530299999999997</v>
      </c>
      <c r="R18" s="14">
        <v>40.388399999999997</v>
      </c>
      <c r="S18" s="15">
        <v>40.636400000000002</v>
      </c>
      <c r="T18" s="13">
        <v>600530.64</v>
      </c>
      <c r="U18" s="14">
        <v>40.927</v>
      </c>
      <c r="V18" s="14">
        <v>40.4925</v>
      </c>
      <c r="W18" s="14">
        <v>40.3536</v>
      </c>
      <c r="X18" s="15">
        <v>40.584200000000003</v>
      </c>
      <c r="Y18" s="37">
        <v>0</v>
      </c>
      <c r="Z18" s="38">
        <v>0</v>
      </c>
      <c r="AA18" s="38">
        <v>0</v>
      </c>
      <c r="AB18" s="38">
        <v>0</v>
      </c>
      <c r="AC18" s="39">
        <v>0</v>
      </c>
      <c r="AD18" s="37">
        <v>0</v>
      </c>
      <c r="AE18" s="38">
        <v>0</v>
      </c>
      <c r="AF18" s="38">
        <v>0</v>
      </c>
      <c r="AG18" s="38">
        <v>0</v>
      </c>
      <c r="AH18" s="39">
        <v>0</v>
      </c>
      <c r="AI18" s="37">
        <v>0</v>
      </c>
      <c r="AJ18" s="38">
        <v>0</v>
      </c>
      <c r="AK18" s="38">
        <v>0</v>
      </c>
      <c r="AL18" s="38">
        <v>0</v>
      </c>
      <c r="AM18" s="39">
        <v>0</v>
      </c>
      <c r="AN18" s="37">
        <v>0</v>
      </c>
      <c r="AO18" s="38">
        <v>0</v>
      </c>
      <c r="AP18" s="38">
        <v>0</v>
      </c>
      <c r="AQ18" s="38">
        <v>0</v>
      </c>
      <c r="AR18" s="39">
        <v>0</v>
      </c>
      <c r="AS18" s="37">
        <v>0</v>
      </c>
      <c r="AT18" s="38">
        <v>0</v>
      </c>
      <c r="AU18" s="38">
        <v>0</v>
      </c>
      <c r="AV18" s="38">
        <v>0</v>
      </c>
      <c r="AW18" s="39">
        <v>0</v>
      </c>
      <c r="AX18" s="37">
        <v>0</v>
      </c>
      <c r="AY18" s="38">
        <v>0</v>
      </c>
      <c r="AZ18" s="38">
        <v>0</v>
      </c>
      <c r="BA18" s="38">
        <v>0</v>
      </c>
      <c r="BB18" s="39">
        <v>0</v>
      </c>
      <c r="BC18" s="37">
        <v>0</v>
      </c>
      <c r="BD18" s="38">
        <v>0</v>
      </c>
      <c r="BE18" s="38">
        <v>0</v>
      </c>
      <c r="BF18" s="38">
        <v>0</v>
      </c>
      <c r="BG18" s="39">
        <v>0</v>
      </c>
      <c r="BH18" s="37">
        <v>0</v>
      </c>
      <c r="BI18" s="38">
        <v>0</v>
      </c>
      <c r="BJ18" s="38">
        <v>0</v>
      </c>
      <c r="BK18" s="38">
        <v>0</v>
      </c>
      <c r="BL18" s="39">
        <v>0</v>
      </c>
      <c r="BM18" s="13">
        <v>465242.8</v>
      </c>
      <c r="BN18" s="14">
        <v>41.052700000000002</v>
      </c>
      <c r="BO18" s="14">
        <v>40.547899999999998</v>
      </c>
      <c r="BP18" s="14">
        <v>40.406399999999998</v>
      </c>
      <c r="BQ18" s="15">
        <v>40.6601</v>
      </c>
      <c r="BR18" s="13">
        <v>494189.28</v>
      </c>
      <c r="BS18" s="14">
        <v>41.046900000000001</v>
      </c>
      <c r="BT18" s="14">
        <v>40.544499999999999</v>
      </c>
      <c r="BU18" s="14">
        <v>40.404800000000002</v>
      </c>
      <c r="BV18" s="15">
        <v>40.656700000000001</v>
      </c>
      <c r="BW18" s="13">
        <v>542712.68000000005</v>
      </c>
      <c r="BX18" s="14">
        <v>41.012500000000003</v>
      </c>
      <c r="BY18" s="14">
        <v>40.5291</v>
      </c>
      <c r="BZ18" s="14">
        <v>40.389400000000002</v>
      </c>
      <c r="CA18" s="15">
        <v>40.6355</v>
      </c>
      <c r="CB18" s="13">
        <v>610855.92000000004</v>
      </c>
      <c r="CC18" s="14">
        <v>40.926600000000001</v>
      </c>
      <c r="CD18" s="14">
        <v>40.492600000000003</v>
      </c>
      <c r="CE18" s="14">
        <v>40.353200000000001</v>
      </c>
      <c r="CF18" s="15">
        <v>40.5839</v>
      </c>
      <c r="CG18" s="37">
        <v>0</v>
      </c>
      <c r="CH18" s="38">
        <v>0</v>
      </c>
      <c r="CI18" s="38">
        <v>0</v>
      </c>
      <c r="CJ18" s="38">
        <v>0</v>
      </c>
      <c r="CK18" s="39">
        <v>0</v>
      </c>
      <c r="CL18" s="37">
        <v>0</v>
      </c>
      <c r="CM18" s="38">
        <v>0</v>
      </c>
      <c r="CN18" s="38">
        <v>0</v>
      </c>
      <c r="CO18" s="38">
        <v>0</v>
      </c>
      <c r="CP18" s="39">
        <v>0</v>
      </c>
      <c r="CQ18" s="37">
        <v>0</v>
      </c>
      <c r="CR18" s="38">
        <v>0</v>
      </c>
      <c r="CS18" s="38">
        <v>0</v>
      </c>
      <c r="CT18" s="38">
        <v>0</v>
      </c>
      <c r="CU18" s="39">
        <v>0</v>
      </c>
      <c r="CV18" s="37">
        <v>0</v>
      </c>
      <c r="CW18" s="38">
        <v>0</v>
      </c>
      <c r="CX18" s="38">
        <v>0</v>
      </c>
      <c r="CY18" s="38">
        <v>0</v>
      </c>
      <c r="CZ18" s="39">
        <v>0</v>
      </c>
      <c r="DA18" s="37">
        <v>0</v>
      </c>
      <c r="DB18" s="38">
        <v>0</v>
      </c>
      <c r="DC18" s="38">
        <v>0</v>
      </c>
      <c r="DD18" s="38">
        <v>0</v>
      </c>
      <c r="DE18" s="39">
        <v>0</v>
      </c>
      <c r="DF18" s="37">
        <v>0</v>
      </c>
      <c r="DG18" s="38">
        <v>0</v>
      </c>
      <c r="DH18" s="38">
        <v>0</v>
      </c>
      <c r="DI18" s="38">
        <v>0</v>
      </c>
      <c r="DJ18" s="39">
        <v>0</v>
      </c>
      <c r="DK18" s="37">
        <v>0</v>
      </c>
      <c r="DL18" s="38">
        <v>0</v>
      </c>
      <c r="DM18" s="38">
        <v>0</v>
      </c>
      <c r="DN18" s="38">
        <v>0</v>
      </c>
      <c r="DO18" s="39">
        <v>0</v>
      </c>
      <c r="DP18" s="37">
        <v>0</v>
      </c>
      <c r="DQ18" s="38">
        <v>0</v>
      </c>
      <c r="DR18" s="38">
        <v>0</v>
      </c>
      <c r="DS18" s="38">
        <v>0</v>
      </c>
      <c r="DT18" s="39">
        <v>0</v>
      </c>
      <c r="DU18" s="13">
        <v>462230.92</v>
      </c>
      <c r="DV18" s="14">
        <v>41.055100000000003</v>
      </c>
      <c r="DW18" s="14">
        <v>40.5486</v>
      </c>
      <c r="DX18" s="14">
        <v>40.408499999999997</v>
      </c>
      <c r="DY18" s="15">
        <v>40.661900000000003</v>
      </c>
      <c r="DZ18" s="13">
        <v>491046.24</v>
      </c>
      <c r="EA18" s="14">
        <v>41.049599999999998</v>
      </c>
      <c r="EB18" s="14">
        <v>40.545099999999998</v>
      </c>
      <c r="EC18" s="14">
        <v>40.404899999999998</v>
      </c>
      <c r="ED18" s="15">
        <v>40.657699999999998</v>
      </c>
      <c r="EE18" s="13">
        <v>539493.96</v>
      </c>
      <c r="EF18" s="14">
        <v>41.014400000000002</v>
      </c>
      <c r="EG18" s="14">
        <v>40.530799999999999</v>
      </c>
      <c r="EH18" s="14">
        <v>40.389200000000002</v>
      </c>
      <c r="EI18" s="15">
        <v>40.636600000000001</v>
      </c>
      <c r="EJ18" s="13">
        <v>607351.96</v>
      </c>
      <c r="EK18" s="14">
        <v>40.925400000000003</v>
      </c>
      <c r="EL18" s="14">
        <v>40.491999999999997</v>
      </c>
      <c r="EM18" s="14">
        <v>40.351199999999999</v>
      </c>
      <c r="EN18" s="15">
        <v>40.582599999999999</v>
      </c>
      <c r="EO18" s="37">
        <v>0</v>
      </c>
      <c r="EP18" s="38">
        <v>0</v>
      </c>
      <c r="EQ18" s="38">
        <v>0</v>
      </c>
      <c r="ER18" s="38">
        <v>0</v>
      </c>
      <c r="ES18" s="39">
        <v>0</v>
      </c>
      <c r="ET18" s="37">
        <v>0</v>
      </c>
      <c r="EU18" s="38">
        <v>0</v>
      </c>
      <c r="EV18" s="38">
        <v>0</v>
      </c>
      <c r="EW18" s="38">
        <v>0</v>
      </c>
      <c r="EX18" s="39">
        <v>0</v>
      </c>
      <c r="EY18" s="37">
        <v>0</v>
      </c>
      <c r="EZ18" s="38">
        <v>0</v>
      </c>
      <c r="FA18" s="38">
        <v>0</v>
      </c>
      <c r="FB18" s="38">
        <v>0</v>
      </c>
      <c r="FC18" s="39">
        <v>0</v>
      </c>
      <c r="FD18" s="37">
        <v>0</v>
      </c>
      <c r="FE18" s="38">
        <v>0</v>
      </c>
      <c r="FF18" s="38">
        <v>0</v>
      </c>
      <c r="FG18" s="38">
        <v>0</v>
      </c>
      <c r="FH18" s="39">
        <v>0</v>
      </c>
      <c r="FI18" s="37">
        <v>0</v>
      </c>
      <c r="FJ18" s="38">
        <v>0</v>
      </c>
      <c r="FK18" s="38">
        <v>0</v>
      </c>
      <c r="FL18" s="38">
        <v>0</v>
      </c>
      <c r="FM18" s="39">
        <v>0</v>
      </c>
      <c r="FN18" s="37">
        <v>0</v>
      </c>
      <c r="FO18" s="38">
        <v>0</v>
      </c>
      <c r="FP18" s="38">
        <v>0</v>
      </c>
      <c r="FQ18" s="38">
        <v>0</v>
      </c>
      <c r="FR18" s="39">
        <v>0</v>
      </c>
      <c r="FS18" s="37">
        <v>0</v>
      </c>
      <c r="FT18" s="38">
        <v>0</v>
      </c>
      <c r="FU18" s="38">
        <v>0</v>
      </c>
      <c r="FV18" s="38">
        <v>0</v>
      </c>
      <c r="FW18" s="39">
        <v>0</v>
      </c>
      <c r="FX18" s="37">
        <v>0</v>
      </c>
      <c r="FY18" s="38">
        <v>0</v>
      </c>
      <c r="FZ18" s="38">
        <v>0</v>
      </c>
      <c r="GA18" s="38">
        <v>0</v>
      </c>
      <c r="GB18" s="39">
        <v>0</v>
      </c>
    </row>
    <row r="19" spans="2:184" ht="15" customHeight="1">
      <c r="B19" s="122"/>
      <c r="C19" s="70" t="s">
        <v>17</v>
      </c>
      <c r="D19" s="63">
        <f>-(($B7 - 8) * 6)</f>
        <v>0</v>
      </c>
      <c r="E19" s="5">
        <v>1719186.36</v>
      </c>
      <c r="F19" s="6">
        <v>78.002499999999998</v>
      </c>
      <c r="G19" s="6">
        <v>73.847899999999996</v>
      </c>
      <c r="H19" s="6">
        <v>73.811300000000003</v>
      </c>
      <c r="I19" s="7">
        <v>74.8292</v>
      </c>
      <c r="J19" s="5">
        <v>1683974.08</v>
      </c>
      <c r="K19" s="6">
        <v>77.928299999999993</v>
      </c>
      <c r="L19" s="6">
        <v>73.710700000000003</v>
      </c>
      <c r="M19" s="6">
        <v>73.669799999999995</v>
      </c>
      <c r="N19" s="7">
        <v>74.700299999999999</v>
      </c>
      <c r="O19" s="5">
        <v>1680435.8</v>
      </c>
      <c r="P19" s="6">
        <v>78.575900000000004</v>
      </c>
      <c r="Q19" s="6">
        <v>73.913600000000002</v>
      </c>
      <c r="R19" s="6">
        <v>73.886300000000006</v>
      </c>
      <c r="S19" s="7">
        <v>74.977000000000004</v>
      </c>
      <c r="T19" s="5">
        <v>1717439.6</v>
      </c>
      <c r="U19" s="6">
        <v>79.460599999999999</v>
      </c>
      <c r="V19" s="6">
        <v>74.524900000000002</v>
      </c>
      <c r="W19" s="6">
        <v>74.499499999999998</v>
      </c>
      <c r="X19" s="7">
        <v>75.627799999999993</v>
      </c>
      <c r="Y19" s="31">
        <v>0</v>
      </c>
      <c r="Z19" s="32">
        <v>0</v>
      </c>
      <c r="AA19" s="32">
        <v>0</v>
      </c>
      <c r="AB19" s="32">
        <v>0</v>
      </c>
      <c r="AC19" s="33">
        <v>0</v>
      </c>
      <c r="AD19" s="31">
        <v>0</v>
      </c>
      <c r="AE19" s="32">
        <v>0</v>
      </c>
      <c r="AF19" s="32">
        <v>0</v>
      </c>
      <c r="AG19" s="32">
        <v>0</v>
      </c>
      <c r="AH19" s="33">
        <v>0</v>
      </c>
      <c r="AI19" s="31">
        <v>0</v>
      </c>
      <c r="AJ19" s="32">
        <v>0</v>
      </c>
      <c r="AK19" s="32">
        <v>0</v>
      </c>
      <c r="AL19" s="32">
        <v>0</v>
      </c>
      <c r="AM19" s="33">
        <v>0</v>
      </c>
      <c r="AN19" s="31">
        <v>0</v>
      </c>
      <c r="AO19" s="32">
        <v>0</v>
      </c>
      <c r="AP19" s="32">
        <v>0</v>
      </c>
      <c r="AQ19" s="32">
        <v>0</v>
      </c>
      <c r="AR19" s="33">
        <v>0</v>
      </c>
      <c r="AS19" s="31">
        <v>0</v>
      </c>
      <c r="AT19" s="32">
        <v>0</v>
      </c>
      <c r="AU19" s="32">
        <v>0</v>
      </c>
      <c r="AV19" s="32">
        <v>0</v>
      </c>
      <c r="AW19" s="33">
        <v>0</v>
      </c>
      <c r="AX19" s="31">
        <v>0</v>
      </c>
      <c r="AY19" s="32">
        <v>0</v>
      </c>
      <c r="AZ19" s="32">
        <v>0</v>
      </c>
      <c r="BA19" s="32">
        <v>0</v>
      </c>
      <c r="BB19" s="33">
        <v>0</v>
      </c>
      <c r="BC19" s="31">
        <v>0</v>
      </c>
      <c r="BD19" s="32">
        <v>0</v>
      </c>
      <c r="BE19" s="32">
        <v>0</v>
      </c>
      <c r="BF19" s="32">
        <v>0</v>
      </c>
      <c r="BG19" s="33">
        <v>0</v>
      </c>
      <c r="BH19" s="31">
        <v>0</v>
      </c>
      <c r="BI19" s="32">
        <v>0</v>
      </c>
      <c r="BJ19" s="32">
        <v>0</v>
      </c>
      <c r="BK19" s="32">
        <v>0</v>
      </c>
      <c r="BL19" s="33">
        <v>0</v>
      </c>
      <c r="BM19" s="5">
        <v>1728685.04</v>
      </c>
      <c r="BN19" s="6">
        <v>77.991399999999999</v>
      </c>
      <c r="BO19" s="6">
        <v>73.849800000000002</v>
      </c>
      <c r="BP19" s="6">
        <v>73.815399999999997</v>
      </c>
      <c r="BQ19" s="7">
        <v>74.830100000000002</v>
      </c>
      <c r="BR19" s="5">
        <v>1693178.4</v>
      </c>
      <c r="BS19" s="6">
        <v>77.931399999999996</v>
      </c>
      <c r="BT19" s="6">
        <v>73.686700000000002</v>
      </c>
      <c r="BU19" s="6">
        <v>73.677000000000007</v>
      </c>
      <c r="BV19" s="7">
        <v>74.693899999999999</v>
      </c>
      <c r="BW19" s="5">
        <v>1689641.04</v>
      </c>
      <c r="BX19" s="6">
        <v>78.549300000000002</v>
      </c>
      <c r="BY19" s="6">
        <v>73.91</v>
      </c>
      <c r="BZ19" s="6">
        <v>73.870800000000003</v>
      </c>
      <c r="CA19" s="7">
        <v>74.965100000000007</v>
      </c>
      <c r="CB19" s="5">
        <v>1727163.24</v>
      </c>
      <c r="CC19" s="6">
        <v>79.561700000000002</v>
      </c>
      <c r="CD19" s="6">
        <v>74.495800000000003</v>
      </c>
      <c r="CE19" s="6">
        <v>74.460400000000007</v>
      </c>
      <c r="CF19" s="7">
        <v>75.611999999999995</v>
      </c>
      <c r="CG19" s="31">
        <v>0</v>
      </c>
      <c r="CH19" s="32">
        <v>0</v>
      </c>
      <c r="CI19" s="32">
        <v>0</v>
      </c>
      <c r="CJ19" s="32">
        <v>0</v>
      </c>
      <c r="CK19" s="33">
        <v>0</v>
      </c>
      <c r="CL19" s="31">
        <v>0</v>
      </c>
      <c r="CM19" s="32">
        <v>0</v>
      </c>
      <c r="CN19" s="32">
        <v>0</v>
      </c>
      <c r="CO19" s="32">
        <v>0</v>
      </c>
      <c r="CP19" s="33">
        <v>0</v>
      </c>
      <c r="CQ19" s="31">
        <v>0</v>
      </c>
      <c r="CR19" s="32">
        <v>0</v>
      </c>
      <c r="CS19" s="32">
        <v>0</v>
      </c>
      <c r="CT19" s="32">
        <v>0</v>
      </c>
      <c r="CU19" s="33">
        <v>0</v>
      </c>
      <c r="CV19" s="31">
        <v>0</v>
      </c>
      <c r="CW19" s="32">
        <v>0</v>
      </c>
      <c r="CX19" s="32">
        <v>0</v>
      </c>
      <c r="CY19" s="32">
        <v>0</v>
      </c>
      <c r="CZ19" s="33">
        <v>0</v>
      </c>
      <c r="DA19" s="31">
        <v>0</v>
      </c>
      <c r="DB19" s="32">
        <v>0</v>
      </c>
      <c r="DC19" s="32">
        <v>0</v>
      </c>
      <c r="DD19" s="32">
        <v>0</v>
      </c>
      <c r="DE19" s="33">
        <v>0</v>
      </c>
      <c r="DF19" s="31">
        <v>0</v>
      </c>
      <c r="DG19" s="32">
        <v>0</v>
      </c>
      <c r="DH19" s="32">
        <v>0</v>
      </c>
      <c r="DI19" s="32">
        <v>0</v>
      </c>
      <c r="DJ19" s="33">
        <v>0</v>
      </c>
      <c r="DK19" s="31">
        <v>0</v>
      </c>
      <c r="DL19" s="32">
        <v>0</v>
      </c>
      <c r="DM19" s="32">
        <v>0</v>
      </c>
      <c r="DN19" s="32">
        <v>0</v>
      </c>
      <c r="DO19" s="33">
        <v>0</v>
      </c>
      <c r="DP19" s="31">
        <v>0</v>
      </c>
      <c r="DQ19" s="32">
        <v>0</v>
      </c>
      <c r="DR19" s="32">
        <v>0</v>
      </c>
      <c r="DS19" s="32">
        <v>0</v>
      </c>
      <c r="DT19" s="33">
        <v>0</v>
      </c>
      <c r="DU19" s="5">
        <v>1724759.12</v>
      </c>
      <c r="DV19" s="6">
        <v>77.974999999999994</v>
      </c>
      <c r="DW19" s="6">
        <v>73.832300000000004</v>
      </c>
      <c r="DX19" s="6">
        <v>73.827100000000002</v>
      </c>
      <c r="DY19" s="7">
        <v>74.8249</v>
      </c>
      <c r="DZ19" s="5">
        <v>1689360</v>
      </c>
      <c r="EA19" s="6">
        <v>77.909099999999995</v>
      </c>
      <c r="EB19" s="6">
        <v>73.694199999999995</v>
      </c>
      <c r="EC19" s="6">
        <v>73.686999999999998</v>
      </c>
      <c r="ED19" s="7">
        <v>74.697400000000002</v>
      </c>
      <c r="EE19" s="5">
        <v>1685917.48</v>
      </c>
      <c r="EF19" s="6">
        <v>78.566500000000005</v>
      </c>
      <c r="EG19" s="6">
        <v>73.910200000000003</v>
      </c>
      <c r="EH19" s="6">
        <v>73.888499999999993</v>
      </c>
      <c r="EI19" s="7">
        <v>74.975200000000001</v>
      </c>
      <c r="EJ19" s="5">
        <v>1723142</v>
      </c>
      <c r="EK19" s="6">
        <v>79.518799999999999</v>
      </c>
      <c r="EL19" s="6">
        <v>74.513999999999996</v>
      </c>
      <c r="EM19" s="6">
        <v>74.4893</v>
      </c>
      <c r="EN19" s="7">
        <v>75.626499999999993</v>
      </c>
      <c r="EO19" s="31">
        <v>0</v>
      </c>
      <c r="EP19" s="32">
        <v>0</v>
      </c>
      <c r="EQ19" s="32">
        <v>0</v>
      </c>
      <c r="ER19" s="32">
        <v>0</v>
      </c>
      <c r="ES19" s="33">
        <v>0</v>
      </c>
      <c r="ET19" s="31">
        <v>0</v>
      </c>
      <c r="EU19" s="32">
        <v>0</v>
      </c>
      <c r="EV19" s="32">
        <v>0</v>
      </c>
      <c r="EW19" s="32">
        <v>0</v>
      </c>
      <c r="EX19" s="33">
        <v>0</v>
      </c>
      <c r="EY19" s="31">
        <v>0</v>
      </c>
      <c r="EZ19" s="32">
        <v>0</v>
      </c>
      <c r="FA19" s="32">
        <v>0</v>
      </c>
      <c r="FB19" s="32">
        <v>0</v>
      </c>
      <c r="FC19" s="33">
        <v>0</v>
      </c>
      <c r="FD19" s="31">
        <v>0</v>
      </c>
      <c r="FE19" s="32">
        <v>0</v>
      </c>
      <c r="FF19" s="32">
        <v>0</v>
      </c>
      <c r="FG19" s="32">
        <v>0</v>
      </c>
      <c r="FH19" s="33">
        <v>0</v>
      </c>
      <c r="FI19" s="31">
        <v>0</v>
      </c>
      <c r="FJ19" s="32">
        <v>0</v>
      </c>
      <c r="FK19" s="32">
        <v>0</v>
      </c>
      <c r="FL19" s="32">
        <v>0</v>
      </c>
      <c r="FM19" s="33">
        <v>0</v>
      </c>
      <c r="FN19" s="31">
        <v>0</v>
      </c>
      <c r="FO19" s="32">
        <v>0</v>
      </c>
      <c r="FP19" s="32">
        <v>0</v>
      </c>
      <c r="FQ19" s="32">
        <v>0</v>
      </c>
      <c r="FR19" s="33">
        <v>0</v>
      </c>
      <c r="FS19" s="31">
        <v>0</v>
      </c>
      <c r="FT19" s="32">
        <v>0</v>
      </c>
      <c r="FU19" s="32">
        <v>0</v>
      </c>
      <c r="FV19" s="32">
        <v>0</v>
      </c>
      <c r="FW19" s="33">
        <v>0</v>
      </c>
      <c r="FX19" s="31">
        <v>0</v>
      </c>
      <c r="FY19" s="32">
        <v>0</v>
      </c>
      <c r="FZ19" s="32">
        <v>0</v>
      </c>
      <c r="GA19" s="32">
        <v>0</v>
      </c>
      <c r="GB19" s="33">
        <v>0</v>
      </c>
    </row>
    <row r="20" spans="2:184" ht="15" customHeight="1">
      <c r="B20" s="122"/>
      <c r="C20" s="87"/>
      <c r="D20" s="8">
        <f>$D19 + 2</f>
        <v>2</v>
      </c>
      <c r="E20" s="9">
        <v>1613885.72</v>
      </c>
      <c r="F20" s="10">
        <v>69.523700000000005</v>
      </c>
      <c r="G20" s="10">
        <v>65.084299999999999</v>
      </c>
      <c r="H20" s="10">
        <v>65.056700000000006</v>
      </c>
      <c r="I20" s="11">
        <v>66.114900000000006</v>
      </c>
      <c r="J20" s="9">
        <v>1592307.28</v>
      </c>
      <c r="K20" s="10">
        <v>69.652900000000002</v>
      </c>
      <c r="L20" s="10">
        <v>65.149500000000003</v>
      </c>
      <c r="M20" s="10">
        <v>65.132300000000001</v>
      </c>
      <c r="N20" s="11">
        <v>66.194299999999998</v>
      </c>
      <c r="O20" s="9">
        <v>1596867.12</v>
      </c>
      <c r="P20" s="10">
        <v>70.079499999999996</v>
      </c>
      <c r="Q20" s="10">
        <v>65.212199999999996</v>
      </c>
      <c r="R20" s="10">
        <v>65.187799999999996</v>
      </c>
      <c r="S20" s="11">
        <v>66.306600000000003</v>
      </c>
      <c r="T20" s="9">
        <v>1650899.48</v>
      </c>
      <c r="U20" s="10">
        <v>70.713999999999999</v>
      </c>
      <c r="V20" s="10">
        <v>65.276200000000003</v>
      </c>
      <c r="W20" s="10">
        <v>65.248199999999997</v>
      </c>
      <c r="X20" s="11">
        <v>66.444500000000005</v>
      </c>
      <c r="Y20" s="34">
        <v>0</v>
      </c>
      <c r="Z20" s="35">
        <v>0</v>
      </c>
      <c r="AA20" s="35">
        <v>0</v>
      </c>
      <c r="AB20" s="35">
        <v>0</v>
      </c>
      <c r="AC20" s="36">
        <v>0</v>
      </c>
      <c r="AD20" s="34">
        <v>0</v>
      </c>
      <c r="AE20" s="35">
        <v>0</v>
      </c>
      <c r="AF20" s="35">
        <v>0</v>
      </c>
      <c r="AG20" s="35">
        <v>0</v>
      </c>
      <c r="AH20" s="36">
        <v>0</v>
      </c>
      <c r="AI20" s="34">
        <v>0</v>
      </c>
      <c r="AJ20" s="35">
        <v>0</v>
      </c>
      <c r="AK20" s="35">
        <v>0</v>
      </c>
      <c r="AL20" s="35">
        <v>0</v>
      </c>
      <c r="AM20" s="36">
        <v>0</v>
      </c>
      <c r="AN20" s="34">
        <v>0</v>
      </c>
      <c r="AO20" s="35">
        <v>0</v>
      </c>
      <c r="AP20" s="35">
        <v>0</v>
      </c>
      <c r="AQ20" s="35">
        <v>0</v>
      </c>
      <c r="AR20" s="36">
        <v>0</v>
      </c>
      <c r="AS20" s="34">
        <v>0</v>
      </c>
      <c r="AT20" s="35">
        <v>0</v>
      </c>
      <c r="AU20" s="35">
        <v>0</v>
      </c>
      <c r="AV20" s="35">
        <v>0</v>
      </c>
      <c r="AW20" s="36">
        <v>0</v>
      </c>
      <c r="AX20" s="34">
        <v>0</v>
      </c>
      <c r="AY20" s="35">
        <v>0</v>
      </c>
      <c r="AZ20" s="35">
        <v>0</v>
      </c>
      <c r="BA20" s="35">
        <v>0</v>
      </c>
      <c r="BB20" s="36">
        <v>0</v>
      </c>
      <c r="BC20" s="34">
        <v>0</v>
      </c>
      <c r="BD20" s="35">
        <v>0</v>
      </c>
      <c r="BE20" s="35">
        <v>0</v>
      </c>
      <c r="BF20" s="35">
        <v>0</v>
      </c>
      <c r="BG20" s="36">
        <v>0</v>
      </c>
      <c r="BH20" s="34">
        <v>0</v>
      </c>
      <c r="BI20" s="35">
        <v>0</v>
      </c>
      <c r="BJ20" s="35">
        <v>0</v>
      </c>
      <c r="BK20" s="35">
        <v>0</v>
      </c>
      <c r="BL20" s="36">
        <v>0</v>
      </c>
      <c r="BM20" s="9">
        <v>1623389.32</v>
      </c>
      <c r="BN20" s="10">
        <v>69.582499999999996</v>
      </c>
      <c r="BO20" s="10">
        <v>65.079700000000003</v>
      </c>
      <c r="BP20" s="10">
        <v>65.058499999999995</v>
      </c>
      <c r="BQ20" s="11">
        <v>66.122600000000006</v>
      </c>
      <c r="BR20" s="9">
        <v>1601481.36</v>
      </c>
      <c r="BS20" s="10">
        <v>69.695300000000003</v>
      </c>
      <c r="BT20" s="10">
        <v>65.149000000000001</v>
      </c>
      <c r="BU20" s="10">
        <v>65.128500000000003</v>
      </c>
      <c r="BV20" s="11">
        <v>66.198800000000006</v>
      </c>
      <c r="BW20" s="9">
        <v>1606437.16</v>
      </c>
      <c r="BX20" s="10">
        <v>70.147400000000005</v>
      </c>
      <c r="BY20" s="10">
        <v>65.214500000000001</v>
      </c>
      <c r="BZ20" s="10">
        <v>65.189599999999999</v>
      </c>
      <c r="CA20" s="11">
        <v>66.317800000000005</v>
      </c>
      <c r="CB20" s="9">
        <v>1660329.4</v>
      </c>
      <c r="CC20" s="10">
        <v>70.634500000000003</v>
      </c>
      <c r="CD20" s="10">
        <v>65.268600000000006</v>
      </c>
      <c r="CE20" s="10">
        <v>65.249600000000001</v>
      </c>
      <c r="CF20" s="11">
        <v>66.431799999999996</v>
      </c>
      <c r="CG20" s="34">
        <v>0</v>
      </c>
      <c r="CH20" s="35">
        <v>0</v>
      </c>
      <c r="CI20" s="35">
        <v>0</v>
      </c>
      <c r="CJ20" s="35">
        <v>0</v>
      </c>
      <c r="CK20" s="36">
        <v>0</v>
      </c>
      <c r="CL20" s="34">
        <v>0</v>
      </c>
      <c r="CM20" s="35">
        <v>0</v>
      </c>
      <c r="CN20" s="35">
        <v>0</v>
      </c>
      <c r="CO20" s="35">
        <v>0</v>
      </c>
      <c r="CP20" s="36">
        <v>0</v>
      </c>
      <c r="CQ20" s="34">
        <v>0</v>
      </c>
      <c r="CR20" s="35">
        <v>0</v>
      </c>
      <c r="CS20" s="35">
        <v>0</v>
      </c>
      <c r="CT20" s="35">
        <v>0</v>
      </c>
      <c r="CU20" s="36">
        <v>0</v>
      </c>
      <c r="CV20" s="34">
        <v>0</v>
      </c>
      <c r="CW20" s="35">
        <v>0</v>
      </c>
      <c r="CX20" s="35">
        <v>0</v>
      </c>
      <c r="CY20" s="35">
        <v>0</v>
      </c>
      <c r="CZ20" s="36">
        <v>0</v>
      </c>
      <c r="DA20" s="34">
        <v>0</v>
      </c>
      <c r="DB20" s="35">
        <v>0</v>
      </c>
      <c r="DC20" s="35">
        <v>0</v>
      </c>
      <c r="DD20" s="35">
        <v>0</v>
      </c>
      <c r="DE20" s="36">
        <v>0</v>
      </c>
      <c r="DF20" s="34">
        <v>0</v>
      </c>
      <c r="DG20" s="35">
        <v>0</v>
      </c>
      <c r="DH20" s="35">
        <v>0</v>
      </c>
      <c r="DI20" s="35">
        <v>0</v>
      </c>
      <c r="DJ20" s="36">
        <v>0</v>
      </c>
      <c r="DK20" s="34">
        <v>0</v>
      </c>
      <c r="DL20" s="35">
        <v>0</v>
      </c>
      <c r="DM20" s="35">
        <v>0</v>
      </c>
      <c r="DN20" s="35">
        <v>0</v>
      </c>
      <c r="DO20" s="36">
        <v>0</v>
      </c>
      <c r="DP20" s="34">
        <v>0</v>
      </c>
      <c r="DQ20" s="35">
        <v>0</v>
      </c>
      <c r="DR20" s="35">
        <v>0</v>
      </c>
      <c r="DS20" s="35">
        <v>0</v>
      </c>
      <c r="DT20" s="36">
        <v>0</v>
      </c>
      <c r="DU20" s="9">
        <v>1619480.68</v>
      </c>
      <c r="DV20" s="10">
        <v>69.564099999999996</v>
      </c>
      <c r="DW20" s="10">
        <v>65.084100000000007</v>
      </c>
      <c r="DX20" s="10">
        <v>65.054599999999994</v>
      </c>
      <c r="DY20" s="11">
        <v>66.120099999999994</v>
      </c>
      <c r="DZ20" s="9">
        <v>1597715.6</v>
      </c>
      <c r="EA20" s="10">
        <v>69.667000000000002</v>
      </c>
      <c r="EB20" s="10">
        <v>65.148499999999999</v>
      </c>
      <c r="EC20" s="10">
        <v>65.128399999999999</v>
      </c>
      <c r="ED20" s="11">
        <v>66.194299999999998</v>
      </c>
      <c r="EE20" s="9">
        <v>1602432.8</v>
      </c>
      <c r="EF20" s="10">
        <v>70.112499999999997</v>
      </c>
      <c r="EG20" s="10">
        <v>65.212999999999994</v>
      </c>
      <c r="EH20" s="10">
        <v>65.186499999999995</v>
      </c>
      <c r="EI20" s="11">
        <v>66.311000000000007</v>
      </c>
      <c r="EJ20" s="9">
        <v>1656494.88</v>
      </c>
      <c r="EK20" s="10">
        <v>70.681100000000001</v>
      </c>
      <c r="EL20" s="10">
        <v>65.272499999999994</v>
      </c>
      <c r="EM20" s="10">
        <v>65.251000000000005</v>
      </c>
      <c r="EN20" s="11">
        <v>66.44</v>
      </c>
      <c r="EO20" s="34">
        <v>0</v>
      </c>
      <c r="EP20" s="35">
        <v>0</v>
      </c>
      <c r="EQ20" s="35">
        <v>0</v>
      </c>
      <c r="ER20" s="35">
        <v>0</v>
      </c>
      <c r="ES20" s="36">
        <v>0</v>
      </c>
      <c r="ET20" s="34">
        <v>0</v>
      </c>
      <c r="EU20" s="35">
        <v>0</v>
      </c>
      <c r="EV20" s="35">
        <v>0</v>
      </c>
      <c r="EW20" s="35">
        <v>0</v>
      </c>
      <c r="EX20" s="36">
        <v>0</v>
      </c>
      <c r="EY20" s="34">
        <v>0</v>
      </c>
      <c r="EZ20" s="35">
        <v>0</v>
      </c>
      <c r="FA20" s="35">
        <v>0</v>
      </c>
      <c r="FB20" s="35">
        <v>0</v>
      </c>
      <c r="FC20" s="36">
        <v>0</v>
      </c>
      <c r="FD20" s="34">
        <v>0</v>
      </c>
      <c r="FE20" s="35">
        <v>0</v>
      </c>
      <c r="FF20" s="35">
        <v>0</v>
      </c>
      <c r="FG20" s="35">
        <v>0</v>
      </c>
      <c r="FH20" s="36">
        <v>0</v>
      </c>
      <c r="FI20" s="34">
        <v>0</v>
      </c>
      <c r="FJ20" s="35">
        <v>0</v>
      </c>
      <c r="FK20" s="35">
        <v>0</v>
      </c>
      <c r="FL20" s="35">
        <v>0</v>
      </c>
      <c r="FM20" s="36">
        <v>0</v>
      </c>
      <c r="FN20" s="34">
        <v>0</v>
      </c>
      <c r="FO20" s="35">
        <v>0</v>
      </c>
      <c r="FP20" s="35">
        <v>0</v>
      </c>
      <c r="FQ20" s="35">
        <v>0</v>
      </c>
      <c r="FR20" s="36">
        <v>0</v>
      </c>
      <c r="FS20" s="34">
        <v>0</v>
      </c>
      <c r="FT20" s="35">
        <v>0</v>
      </c>
      <c r="FU20" s="35">
        <v>0</v>
      </c>
      <c r="FV20" s="35">
        <v>0</v>
      </c>
      <c r="FW20" s="36">
        <v>0</v>
      </c>
      <c r="FX20" s="34">
        <v>0</v>
      </c>
      <c r="FY20" s="35">
        <v>0</v>
      </c>
      <c r="FZ20" s="35">
        <v>0</v>
      </c>
      <c r="GA20" s="35">
        <v>0</v>
      </c>
      <c r="GB20" s="36">
        <v>0</v>
      </c>
    </row>
    <row r="21" spans="2:184" ht="15" customHeight="1">
      <c r="B21" s="122"/>
      <c r="C21" s="87"/>
      <c r="D21" s="8">
        <f t="shared" ref="D21:D30" si="1">$D20 + 2</f>
        <v>4</v>
      </c>
      <c r="E21" s="9">
        <v>1503012.88</v>
      </c>
      <c r="F21" s="10">
        <v>62.180399999999999</v>
      </c>
      <c r="G21" s="10">
        <v>59.652999999999999</v>
      </c>
      <c r="H21" s="10">
        <v>59.604199999999999</v>
      </c>
      <c r="I21" s="11">
        <v>60.3247</v>
      </c>
      <c r="J21" s="9">
        <v>1490761.32</v>
      </c>
      <c r="K21" s="10">
        <v>62.252299999999998</v>
      </c>
      <c r="L21" s="10">
        <v>59.680100000000003</v>
      </c>
      <c r="M21" s="10">
        <v>59.626100000000001</v>
      </c>
      <c r="N21" s="11">
        <v>60.359400000000001</v>
      </c>
      <c r="O21" s="9">
        <v>1504341.28</v>
      </c>
      <c r="P21" s="10">
        <v>62.337299999999999</v>
      </c>
      <c r="Q21" s="10">
        <v>59.704000000000001</v>
      </c>
      <c r="R21" s="10">
        <v>59.655000000000001</v>
      </c>
      <c r="S21" s="11">
        <v>60.398400000000002</v>
      </c>
      <c r="T21" s="9">
        <v>1580728.24</v>
      </c>
      <c r="U21" s="10">
        <v>62.312100000000001</v>
      </c>
      <c r="V21" s="10">
        <v>59.738399999999999</v>
      </c>
      <c r="W21" s="10">
        <v>59.692300000000003</v>
      </c>
      <c r="X21" s="11">
        <v>60.421199999999999</v>
      </c>
      <c r="Y21" s="34">
        <v>0</v>
      </c>
      <c r="Z21" s="35">
        <v>0</v>
      </c>
      <c r="AA21" s="35">
        <v>0</v>
      </c>
      <c r="AB21" s="35">
        <v>0</v>
      </c>
      <c r="AC21" s="36">
        <v>0</v>
      </c>
      <c r="AD21" s="34">
        <v>0</v>
      </c>
      <c r="AE21" s="35">
        <v>0</v>
      </c>
      <c r="AF21" s="35">
        <v>0</v>
      </c>
      <c r="AG21" s="35">
        <v>0</v>
      </c>
      <c r="AH21" s="36">
        <v>0</v>
      </c>
      <c r="AI21" s="34">
        <v>0</v>
      </c>
      <c r="AJ21" s="35">
        <v>0</v>
      </c>
      <c r="AK21" s="35">
        <v>0</v>
      </c>
      <c r="AL21" s="35">
        <v>0</v>
      </c>
      <c r="AM21" s="36">
        <v>0</v>
      </c>
      <c r="AN21" s="34">
        <v>0</v>
      </c>
      <c r="AO21" s="35">
        <v>0</v>
      </c>
      <c r="AP21" s="35">
        <v>0</v>
      </c>
      <c r="AQ21" s="35">
        <v>0</v>
      </c>
      <c r="AR21" s="36">
        <v>0</v>
      </c>
      <c r="AS21" s="34">
        <v>0</v>
      </c>
      <c r="AT21" s="35">
        <v>0</v>
      </c>
      <c r="AU21" s="35">
        <v>0</v>
      </c>
      <c r="AV21" s="35">
        <v>0</v>
      </c>
      <c r="AW21" s="36">
        <v>0</v>
      </c>
      <c r="AX21" s="34">
        <v>0</v>
      </c>
      <c r="AY21" s="35">
        <v>0</v>
      </c>
      <c r="AZ21" s="35">
        <v>0</v>
      </c>
      <c r="BA21" s="35">
        <v>0</v>
      </c>
      <c r="BB21" s="36">
        <v>0</v>
      </c>
      <c r="BC21" s="34">
        <v>0</v>
      </c>
      <c r="BD21" s="35">
        <v>0</v>
      </c>
      <c r="BE21" s="35">
        <v>0</v>
      </c>
      <c r="BF21" s="35">
        <v>0</v>
      </c>
      <c r="BG21" s="36">
        <v>0</v>
      </c>
      <c r="BH21" s="34">
        <v>0</v>
      </c>
      <c r="BI21" s="35">
        <v>0</v>
      </c>
      <c r="BJ21" s="35">
        <v>0</v>
      </c>
      <c r="BK21" s="35">
        <v>0</v>
      </c>
      <c r="BL21" s="36">
        <v>0</v>
      </c>
      <c r="BM21" s="9">
        <v>1512287.84</v>
      </c>
      <c r="BN21" s="10">
        <v>62.184800000000003</v>
      </c>
      <c r="BO21" s="10">
        <v>59.651699999999998</v>
      </c>
      <c r="BP21" s="10">
        <v>59.601199999999999</v>
      </c>
      <c r="BQ21" s="11">
        <v>60.323999999999998</v>
      </c>
      <c r="BR21" s="9">
        <v>1499996.32</v>
      </c>
      <c r="BS21" s="10">
        <v>62.253100000000003</v>
      </c>
      <c r="BT21" s="10">
        <v>59.679699999999997</v>
      </c>
      <c r="BU21" s="10">
        <v>59.63</v>
      </c>
      <c r="BV21" s="11">
        <v>60.360999999999997</v>
      </c>
      <c r="BW21" s="9">
        <v>1513882.56</v>
      </c>
      <c r="BX21" s="10">
        <v>62.341200000000001</v>
      </c>
      <c r="BY21" s="10">
        <v>59.704300000000003</v>
      </c>
      <c r="BZ21" s="10">
        <v>59.654200000000003</v>
      </c>
      <c r="CA21" s="11">
        <v>60.399000000000001</v>
      </c>
      <c r="CB21" s="9">
        <v>1590716.68</v>
      </c>
      <c r="CC21" s="10">
        <v>62.3249</v>
      </c>
      <c r="CD21" s="10">
        <v>59.736400000000003</v>
      </c>
      <c r="CE21" s="10">
        <v>59.691299999999998</v>
      </c>
      <c r="CF21" s="11">
        <v>60.422800000000002</v>
      </c>
      <c r="CG21" s="34">
        <v>0</v>
      </c>
      <c r="CH21" s="35">
        <v>0</v>
      </c>
      <c r="CI21" s="35">
        <v>0</v>
      </c>
      <c r="CJ21" s="35">
        <v>0</v>
      </c>
      <c r="CK21" s="36">
        <v>0</v>
      </c>
      <c r="CL21" s="34">
        <v>0</v>
      </c>
      <c r="CM21" s="35">
        <v>0</v>
      </c>
      <c r="CN21" s="35">
        <v>0</v>
      </c>
      <c r="CO21" s="35">
        <v>0</v>
      </c>
      <c r="CP21" s="36">
        <v>0</v>
      </c>
      <c r="CQ21" s="34">
        <v>0</v>
      </c>
      <c r="CR21" s="35">
        <v>0</v>
      </c>
      <c r="CS21" s="35">
        <v>0</v>
      </c>
      <c r="CT21" s="35">
        <v>0</v>
      </c>
      <c r="CU21" s="36">
        <v>0</v>
      </c>
      <c r="CV21" s="34">
        <v>0</v>
      </c>
      <c r="CW21" s="35">
        <v>0</v>
      </c>
      <c r="CX21" s="35">
        <v>0</v>
      </c>
      <c r="CY21" s="35">
        <v>0</v>
      </c>
      <c r="CZ21" s="36">
        <v>0</v>
      </c>
      <c r="DA21" s="34">
        <v>0</v>
      </c>
      <c r="DB21" s="35">
        <v>0</v>
      </c>
      <c r="DC21" s="35">
        <v>0</v>
      </c>
      <c r="DD21" s="35">
        <v>0</v>
      </c>
      <c r="DE21" s="36">
        <v>0</v>
      </c>
      <c r="DF21" s="34">
        <v>0</v>
      </c>
      <c r="DG21" s="35">
        <v>0</v>
      </c>
      <c r="DH21" s="35">
        <v>0</v>
      </c>
      <c r="DI21" s="35">
        <v>0</v>
      </c>
      <c r="DJ21" s="36">
        <v>0</v>
      </c>
      <c r="DK21" s="34">
        <v>0</v>
      </c>
      <c r="DL21" s="35">
        <v>0</v>
      </c>
      <c r="DM21" s="35">
        <v>0</v>
      </c>
      <c r="DN21" s="35">
        <v>0</v>
      </c>
      <c r="DO21" s="36">
        <v>0</v>
      </c>
      <c r="DP21" s="34">
        <v>0</v>
      </c>
      <c r="DQ21" s="35">
        <v>0</v>
      </c>
      <c r="DR21" s="35">
        <v>0</v>
      </c>
      <c r="DS21" s="35">
        <v>0</v>
      </c>
      <c r="DT21" s="36">
        <v>0</v>
      </c>
      <c r="DU21" s="9">
        <v>1508435.68</v>
      </c>
      <c r="DV21" s="10">
        <v>62.183900000000001</v>
      </c>
      <c r="DW21" s="10">
        <v>59.6541</v>
      </c>
      <c r="DX21" s="10">
        <v>59.602200000000003</v>
      </c>
      <c r="DY21" s="11">
        <v>60.325099999999999</v>
      </c>
      <c r="DZ21" s="9">
        <v>1496235.52</v>
      </c>
      <c r="EA21" s="10">
        <v>62.250100000000003</v>
      </c>
      <c r="EB21" s="10">
        <v>59.680700000000002</v>
      </c>
      <c r="EC21" s="10">
        <v>59.628999999999998</v>
      </c>
      <c r="ED21" s="11">
        <v>60.360300000000002</v>
      </c>
      <c r="EE21" s="9">
        <v>1510013.64</v>
      </c>
      <c r="EF21" s="10">
        <v>62.3369</v>
      </c>
      <c r="EG21" s="10">
        <v>59.705800000000004</v>
      </c>
      <c r="EH21" s="10">
        <v>59.657800000000002</v>
      </c>
      <c r="EI21" s="11">
        <v>60.400199999999998</v>
      </c>
      <c r="EJ21" s="9">
        <v>1586612.12</v>
      </c>
      <c r="EK21" s="10">
        <v>62.317799999999998</v>
      </c>
      <c r="EL21" s="10">
        <v>59.740900000000003</v>
      </c>
      <c r="EM21" s="10">
        <v>59.691299999999998</v>
      </c>
      <c r="EN21" s="11">
        <v>60.423000000000002</v>
      </c>
      <c r="EO21" s="34">
        <v>0</v>
      </c>
      <c r="EP21" s="35">
        <v>0</v>
      </c>
      <c r="EQ21" s="35">
        <v>0</v>
      </c>
      <c r="ER21" s="35">
        <v>0</v>
      </c>
      <c r="ES21" s="36">
        <v>0</v>
      </c>
      <c r="ET21" s="34">
        <v>0</v>
      </c>
      <c r="EU21" s="35">
        <v>0</v>
      </c>
      <c r="EV21" s="35">
        <v>0</v>
      </c>
      <c r="EW21" s="35">
        <v>0</v>
      </c>
      <c r="EX21" s="36">
        <v>0</v>
      </c>
      <c r="EY21" s="34">
        <v>0</v>
      </c>
      <c r="EZ21" s="35">
        <v>0</v>
      </c>
      <c r="FA21" s="35">
        <v>0</v>
      </c>
      <c r="FB21" s="35">
        <v>0</v>
      </c>
      <c r="FC21" s="36">
        <v>0</v>
      </c>
      <c r="FD21" s="34">
        <v>0</v>
      </c>
      <c r="FE21" s="35">
        <v>0</v>
      </c>
      <c r="FF21" s="35">
        <v>0</v>
      </c>
      <c r="FG21" s="35">
        <v>0</v>
      </c>
      <c r="FH21" s="36">
        <v>0</v>
      </c>
      <c r="FI21" s="34">
        <v>0</v>
      </c>
      <c r="FJ21" s="35">
        <v>0</v>
      </c>
      <c r="FK21" s="35">
        <v>0</v>
      </c>
      <c r="FL21" s="35">
        <v>0</v>
      </c>
      <c r="FM21" s="36">
        <v>0</v>
      </c>
      <c r="FN21" s="34">
        <v>0</v>
      </c>
      <c r="FO21" s="35">
        <v>0</v>
      </c>
      <c r="FP21" s="35">
        <v>0</v>
      </c>
      <c r="FQ21" s="35">
        <v>0</v>
      </c>
      <c r="FR21" s="36">
        <v>0</v>
      </c>
      <c r="FS21" s="34">
        <v>0</v>
      </c>
      <c r="FT21" s="35">
        <v>0</v>
      </c>
      <c r="FU21" s="35">
        <v>0</v>
      </c>
      <c r="FV21" s="35">
        <v>0</v>
      </c>
      <c r="FW21" s="36">
        <v>0</v>
      </c>
      <c r="FX21" s="34">
        <v>0</v>
      </c>
      <c r="FY21" s="35">
        <v>0</v>
      </c>
      <c r="FZ21" s="35">
        <v>0</v>
      </c>
      <c r="GA21" s="35">
        <v>0</v>
      </c>
      <c r="GB21" s="36">
        <v>0</v>
      </c>
    </row>
    <row r="22" spans="2:184" ht="15" customHeight="1">
      <c r="B22" s="122"/>
      <c r="C22" s="87"/>
      <c r="D22" s="8">
        <f t="shared" si="1"/>
        <v>6</v>
      </c>
      <c r="E22" s="9">
        <v>1384417</v>
      </c>
      <c r="F22" s="10">
        <v>57.569800000000001</v>
      </c>
      <c r="G22" s="10">
        <v>56.122599999999998</v>
      </c>
      <c r="H22" s="10">
        <v>56.078000000000003</v>
      </c>
      <c r="I22" s="11">
        <v>56.536999999999999</v>
      </c>
      <c r="J22" s="9">
        <v>1379803.36</v>
      </c>
      <c r="K22" s="10">
        <v>57.607300000000002</v>
      </c>
      <c r="L22" s="10">
        <v>56.142600000000002</v>
      </c>
      <c r="M22" s="10">
        <v>56.098100000000002</v>
      </c>
      <c r="N22" s="11">
        <v>56.561700000000002</v>
      </c>
      <c r="O22" s="9">
        <v>1406449.96</v>
      </c>
      <c r="P22" s="10">
        <v>57.640599999999999</v>
      </c>
      <c r="Q22" s="10">
        <v>56.17</v>
      </c>
      <c r="R22" s="10">
        <v>56.127200000000002</v>
      </c>
      <c r="S22" s="11">
        <v>56.591200000000001</v>
      </c>
      <c r="T22" s="9">
        <v>1504262.88</v>
      </c>
      <c r="U22" s="10">
        <v>57.553699999999999</v>
      </c>
      <c r="V22" s="10">
        <v>56.1815</v>
      </c>
      <c r="W22" s="10">
        <v>56.140900000000002</v>
      </c>
      <c r="X22" s="11">
        <v>56.577599999999997</v>
      </c>
      <c r="Y22" s="34">
        <v>0</v>
      </c>
      <c r="Z22" s="35">
        <v>0</v>
      </c>
      <c r="AA22" s="35">
        <v>0</v>
      </c>
      <c r="AB22" s="35">
        <v>0</v>
      </c>
      <c r="AC22" s="36">
        <v>0</v>
      </c>
      <c r="AD22" s="34">
        <v>0</v>
      </c>
      <c r="AE22" s="35">
        <v>0</v>
      </c>
      <c r="AF22" s="35">
        <v>0</v>
      </c>
      <c r="AG22" s="35">
        <v>0</v>
      </c>
      <c r="AH22" s="36">
        <v>0</v>
      </c>
      <c r="AI22" s="34">
        <v>0</v>
      </c>
      <c r="AJ22" s="35">
        <v>0</v>
      </c>
      <c r="AK22" s="35">
        <v>0</v>
      </c>
      <c r="AL22" s="35">
        <v>0</v>
      </c>
      <c r="AM22" s="36">
        <v>0</v>
      </c>
      <c r="AN22" s="34">
        <v>0</v>
      </c>
      <c r="AO22" s="35">
        <v>0</v>
      </c>
      <c r="AP22" s="35">
        <v>0</v>
      </c>
      <c r="AQ22" s="35">
        <v>0</v>
      </c>
      <c r="AR22" s="36">
        <v>0</v>
      </c>
      <c r="AS22" s="34">
        <v>0</v>
      </c>
      <c r="AT22" s="35">
        <v>0</v>
      </c>
      <c r="AU22" s="35">
        <v>0</v>
      </c>
      <c r="AV22" s="35">
        <v>0</v>
      </c>
      <c r="AW22" s="36">
        <v>0</v>
      </c>
      <c r="AX22" s="34">
        <v>0</v>
      </c>
      <c r="AY22" s="35">
        <v>0</v>
      </c>
      <c r="AZ22" s="35">
        <v>0</v>
      </c>
      <c r="BA22" s="35">
        <v>0</v>
      </c>
      <c r="BB22" s="36">
        <v>0</v>
      </c>
      <c r="BC22" s="34">
        <v>0</v>
      </c>
      <c r="BD22" s="35">
        <v>0</v>
      </c>
      <c r="BE22" s="35">
        <v>0</v>
      </c>
      <c r="BF22" s="35">
        <v>0</v>
      </c>
      <c r="BG22" s="36">
        <v>0</v>
      </c>
      <c r="BH22" s="34">
        <v>0</v>
      </c>
      <c r="BI22" s="35">
        <v>0</v>
      </c>
      <c r="BJ22" s="35">
        <v>0</v>
      </c>
      <c r="BK22" s="35">
        <v>0</v>
      </c>
      <c r="BL22" s="36">
        <v>0</v>
      </c>
      <c r="BM22" s="9">
        <v>1393653.36</v>
      </c>
      <c r="BN22" s="10">
        <v>57.570999999999998</v>
      </c>
      <c r="BO22" s="10">
        <v>56.1235</v>
      </c>
      <c r="BP22" s="10">
        <v>56.078299999999999</v>
      </c>
      <c r="BQ22" s="11">
        <v>56.537799999999997</v>
      </c>
      <c r="BR22" s="9">
        <v>1389112.72</v>
      </c>
      <c r="BS22" s="10">
        <v>57.608600000000003</v>
      </c>
      <c r="BT22" s="10">
        <v>56.1402</v>
      </c>
      <c r="BU22" s="10">
        <v>56.098700000000001</v>
      </c>
      <c r="BV22" s="11">
        <v>56.561399999999999</v>
      </c>
      <c r="BW22" s="9">
        <v>1416100.52</v>
      </c>
      <c r="BX22" s="10">
        <v>57.638800000000003</v>
      </c>
      <c r="BY22" s="10">
        <v>56.171999999999997</v>
      </c>
      <c r="BZ22" s="10">
        <v>56.127200000000002</v>
      </c>
      <c r="CA22" s="11">
        <v>56.591500000000003</v>
      </c>
      <c r="CB22" s="9">
        <v>1514294.6</v>
      </c>
      <c r="CC22" s="10">
        <v>57.5503</v>
      </c>
      <c r="CD22" s="10">
        <v>56.183999999999997</v>
      </c>
      <c r="CE22" s="10">
        <v>56.14</v>
      </c>
      <c r="CF22" s="11">
        <v>56.577300000000001</v>
      </c>
      <c r="CG22" s="34">
        <v>0</v>
      </c>
      <c r="CH22" s="35">
        <v>0</v>
      </c>
      <c r="CI22" s="35">
        <v>0</v>
      </c>
      <c r="CJ22" s="35">
        <v>0</v>
      </c>
      <c r="CK22" s="36">
        <v>0</v>
      </c>
      <c r="CL22" s="34">
        <v>0</v>
      </c>
      <c r="CM22" s="35">
        <v>0</v>
      </c>
      <c r="CN22" s="35">
        <v>0</v>
      </c>
      <c r="CO22" s="35">
        <v>0</v>
      </c>
      <c r="CP22" s="36">
        <v>0</v>
      </c>
      <c r="CQ22" s="34">
        <v>0</v>
      </c>
      <c r="CR22" s="35">
        <v>0</v>
      </c>
      <c r="CS22" s="35">
        <v>0</v>
      </c>
      <c r="CT22" s="35">
        <v>0</v>
      </c>
      <c r="CU22" s="36">
        <v>0</v>
      </c>
      <c r="CV22" s="34">
        <v>0</v>
      </c>
      <c r="CW22" s="35">
        <v>0</v>
      </c>
      <c r="CX22" s="35">
        <v>0</v>
      </c>
      <c r="CY22" s="35">
        <v>0</v>
      </c>
      <c r="CZ22" s="36">
        <v>0</v>
      </c>
      <c r="DA22" s="34">
        <v>0</v>
      </c>
      <c r="DB22" s="35">
        <v>0</v>
      </c>
      <c r="DC22" s="35">
        <v>0</v>
      </c>
      <c r="DD22" s="35">
        <v>0</v>
      </c>
      <c r="DE22" s="36">
        <v>0</v>
      </c>
      <c r="DF22" s="34">
        <v>0</v>
      </c>
      <c r="DG22" s="35">
        <v>0</v>
      </c>
      <c r="DH22" s="35">
        <v>0</v>
      </c>
      <c r="DI22" s="35">
        <v>0</v>
      </c>
      <c r="DJ22" s="36">
        <v>0</v>
      </c>
      <c r="DK22" s="34">
        <v>0</v>
      </c>
      <c r="DL22" s="35">
        <v>0</v>
      </c>
      <c r="DM22" s="35">
        <v>0</v>
      </c>
      <c r="DN22" s="35">
        <v>0</v>
      </c>
      <c r="DO22" s="36">
        <v>0</v>
      </c>
      <c r="DP22" s="34">
        <v>0</v>
      </c>
      <c r="DQ22" s="35">
        <v>0</v>
      </c>
      <c r="DR22" s="35">
        <v>0</v>
      </c>
      <c r="DS22" s="35">
        <v>0</v>
      </c>
      <c r="DT22" s="36">
        <v>0</v>
      </c>
      <c r="DU22" s="9">
        <v>1389930</v>
      </c>
      <c r="DV22" s="10">
        <v>57.572699999999998</v>
      </c>
      <c r="DW22" s="10">
        <v>56.127000000000002</v>
      </c>
      <c r="DX22" s="10">
        <v>56.078200000000002</v>
      </c>
      <c r="DY22" s="11">
        <v>56.539499999999997</v>
      </c>
      <c r="DZ22" s="9">
        <v>1385337.88</v>
      </c>
      <c r="EA22" s="10">
        <v>57.609699999999997</v>
      </c>
      <c r="EB22" s="10">
        <v>56.142000000000003</v>
      </c>
      <c r="EC22" s="10">
        <v>56.098700000000001</v>
      </c>
      <c r="ED22" s="11">
        <v>56.5623</v>
      </c>
      <c r="EE22" s="9">
        <v>1412153.56</v>
      </c>
      <c r="EF22" s="10">
        <v>57.6404</v>
      </c>
      <c r="EG22" s="10">
        <v>56.171999999999997</v>
      </c>
      <c r="EH22" s="10">
        <v>56.124600000000001</v>
      </c>
      <c r="EI22" s="11">
        <v>56.591000000000001</v>
      </c>
      <c r="EJ22" s="9">
        <v>1510180.12</v>
      </c>
      <c r="EK22" s="10">
        <v>57.551900000000003</v>
      </c>
      <c r="EL22" s="10">
        <v>56.183700000000002</v>
      </c>
      <c r="EM22" s="10">
        <v>56.139200000000002</v>
      </c>
      <c r="EN22" s="11">
        <v>56.577300000000001</v>
      </c>
      <c r="EO22" s="34">
        <v>0</v>
      </c>
      <c r="EP22" s="35">
        <v>0</v>
      </c>
      <c r="EQ22" s="35">
        <v>0</v>
      </c>
      <c r="ER22" s="35">
        <v>0</v>
      </c>
      <c r="ES22" s="36">
        <v>0</v>
      </c>
      <c r="ET22" s="34">
        <v>0</v>
      </c>
      <c r="EU22" s="35">
        <v>0</v>
      </c>
      <c r="EV22" s="35">
        <v>0</v>
      </c>
      <c r="EW22" s="35">
        <v>0</v>
      </c>
      <c r="EX22" s="36">
        <v>0</v>
      </c>
      <c r="EY22" s="34">
        <v>0</v>
      </c>
      <c r="EZ22" s="35">
        <v>0</v>
      </c>
      <c r="FA22" s="35">
        <v>0</v>
      </c>
      <c r="FB22" s="35">
        <v>0</v>
      </c>
      <c r="FC22" s="36">
        <v>0</v>
      </c>
      <c r="FD22" s="34">
        <v>0</v>
      </c>
      <c r="FE22" s="35">
        <v>0</v>
      </c>
      <c r="FF22" s="35">
        <v>0</v>
      </c>
      <c r="FG22" s="35">
        <v>0</v>
      </c>
      <c r="FH22" s="36">
        <v>0</v>
      </c>
      <c r="FI22" s="34">
        <v>0</v>
      </c>
      <c r="FJ22" s="35">
        <v>0</v>
      </c>
      <c r="FK22" s="35">
        <v>0</v>
      </c>
      <c r="FL22" s="35">
        <v>0</v>
      </c>
      <c r="FM22" s="36">
        <v>0</v>
      </c>
      <c r="FN22" s="34">
        <v>0</v>
      </c>
      <c r="FO22" s="35">
        <v>0</v>
      </c>
      <c r="FP22" s="35">
        <v>0</v>
      </c>
      <c r="FQ22" s="35">
        <v>0</v>
      </c>
      <c r="FR22" s="36">
        <v>0</v>
      </c>
      <c r="FS22" s="34">
        <v>0</v>
      </c>
      <c r="FT22" s="35">
        <v>0</v>
      </c>
      <c r="FU22" s="35">
        <v>0</v>
      </c>
      <c r="FV22" s="35">
        <v>0</v>
      </c>
      <c r="FW22" s="36">
        <v>0</v>
      </c>
      <c r="FX22" s="34">
        <v>0</v>
      </c>
      <c r="FY22" s="35">
        <v>0</v>
      </c>
      <c r="FZ22" s="35">
        <v>0</v>
      </c>
      <c r="GA22" s="35">
        <v>0</v>
      </c>
      <c r="GB22" s="36">
        <v>0</v>
      </c>
    </row>
    <row r="23" spans="2:184" ht="15" customHeight="1">
      <c r="B23" s="122"/>
      <c r="C23" s="87"/>
      <c r="D23" s="8">
        <f t="shared" si="1"/>
        <v>8</v>
      </c>
      <c r="E23" s="9">
        <v>1257928</v>
      </c>
      <c r="F23" s="10">
        <v>54.6873</v>
      </c>
      <c r="G23" s="10">
        <v>53.804499999999997</v>
      </c>
      <c r="H23" s="10">
        <v>53.755699999999997</v>
      </c>
      <c r="I23" s="11">
        <v>54.061900000000001</v>
      </c>
      <c r="J23" s="9">
        <v>1261596.8400000001</v>
      </c>
      <c r="K23" s="10">
        <v>54.726199999999999</v>
      </c>
      <c r="L23" s="10">
        <v>53.830399999999997</v>
      </c>
      <c r="M23" s="10">
        <v>53.781100000000002</v>
      </c>
      <c r="N23" s="11">
        <v>54.0914</v>
      </c>
      <c r="O23" s="9">
        <v>1302137.92</v>
      </c>
      <c r="P23" s="10">
        <v>54.696800000000003</v>
      </c>
      <c r="Q23" s="10">
        <v>53.851300000000002</v>
      </c>
      <c r="R23" s="10">
        <v>53.8048</v>
      </c>
      <c r="S23" s="11">
        <v>54.098700000000001</v>
      </c>
      <c r="T23" s="9">
        <v>1417246.76</v>
      </c>
      <c r="U23" s="10">
        <v>54.561999999999998</v>
      </c>
      <c r="V23" s="10">
        <v>53.842700000000001</v>
      </c>
      <c r="W23" s="10">
        <v>53.798400000000001</v>
      </c>
      <c r="X23" s="11">
        <v>54.053899999999999</v>
      </c>
      <c r="Y23" s="34">
        <v>0</v>
      </c>
      <c r="Z23" s="35">
        <v>0</v>
      </c>
      <c r="AA23" s="35">
        <v>0</v>
      </c>
      <c r="AB23" s="35">
        <v>0</v>
      </c>
      <c r="AC23" s="36">
        <v>0</v>
      </c>
      <c r="AD23" s="34">
        <v>0</v>
      </c>
      <c r="AE23" s="35">
        <v>0</v>
      </c>
      <c r="AF23" s="35">
        <v>0</v>
      </c>
      <c r="AG23" s="35">
        <v>0</v>
      </c>
      <c r="AH23" s="36">
        <v>0</v>
      </c>
      <c r="AI23" s="34">
        <v>0</v>
      </c>
      <c r="AJ23" s="35">
        <v>0</v>
      </c>
      <c r="AK23" s="35">
        <v>0</v>
      </c>
      <c r="AL23" s="35">
        <v>0</v>
      </c>
      <c r="AM23" s="36">
        <v>0</v>
      </c>
      <c r="AN23" s="34">
        <v>0</v>
      </c>
      <c r="AO23" s="35">
        <v>0</v>
      </c>
      <c r="AP23" s="35">
        <v>0</v>
      </c>
      <c r="AQ23" s="35">
        <v>0</v>
      </c>
      <c r="AR23" s="36">
        <v>0</v>
      </c>
      <c r="AS23" s="34">
        <v>0</v>
      </c>
      <c r="AT23" s="35">
        <v>0</v>
      </c>
      <c r="AU23" s="35">
        <v>0</v>
      </c>
      <c r="AV23" s="35">
        <v>0</v>
      </c>
      <c r="AW23" s="36">
        <v>0</v>
      </c>
      <c r="AX23" s="34">
        <v>0</v>
      </c>
      <c r="AY23" s="35">
        <v>0</v>
      </c>
      <c r="AZ23" s="35">
        <v>0</v>
      </c>
      <c r="BA23" s="35">
        <v>0</v>
      </c>
      <c r="BB23" s="36">
        <v>0</v>
      </c>
      <c r="BC23" s="34">
        <v>0</v>
      </c>
      <c r="BD23" s="35">
        <v>0</v>
      </c>
      <c r="BE23" s="35">
        <v>0</v>
      </c>
      <c r="BF23" s="35">
        <v>0</v>
      </c>
      <c r="BG23" s="36">
        <v>0</v>
      </c>
      <c r="BH23" s="34">
        <v>0</v>
      </c>
      <c r="BI23" s="35">
        <v>0</v>
      </c>
      <c r="BJ23" s="35">
        <v>0</v>
      </c>
      <c r="BK23" s="35">
        <v>0</v>
      </c>
      <c r="BL23" s="36">
        <v>0</v>
      </c>
      <c r="BM23" s="9">
        <v>1267054.96</v>
      </c>
      <c r="BN23" s="10">
        <v>54.686599999999999</v>
      </c>
      <c r="BO23" s="10">
        <v>53.805799999999998</v>
      </c>
      <c r="BP23" s="10">
        <v>53.756300000000003</v>
      </c>
      <c r="BQ23" s="11">
        <v>54.062399999999997</v>
      </c>
      <c r="BR23" s="9">
        <v>1271067.76</v>
      </c>
      <c r="BS23" s="10">
        <v>54.7239</v>
      </c>
      <c r="BT23" s="10">
        <v>53.8292</v>
      </c>
      <c r="BU23" s="10">
        <v>53.781700000000001</v>
      </c>
      <c r="BV23" s="11">
        <v>54.090499999999999</v>
      </c>
      <c r="BW23" s="9">
        <v>1311853</v>
      </c>
      <c r="BX23" s="10">
        <v>54.695399999999999</v>
      </c>
      <c r="BY23" s="10">
        <v>53.852400000000003</v>
      </c>
      <c r="BZ23" s="10">
        <v>53.807000000000002</v>
      </c>
      <c r="CA23" s="11">
        <v>54.099499999999999</v>
      </c>
      <c r="CB23" s="9">
        <v>1427844.04</v>
      </c>
      <c r="CC23" s="10">
        <v>54.564799999999998</v>
      </c>
      <c r="CD23" s="10">
        <v>53.841700000000003</v>
      </c>
      <c r="CE23" s="10">
        <v>53.798299999999998</v>
      </c>
      <c r="CF23" s="11">
        <v>54.054299999999998</v>
      </c>
      <c r="CG23" s="34">
        <v>0</v>
      </c>
      <c r="CH23" s="35">
        <v>0</v>
      </c>
      <c r="CI23" s="35">
        <v>0</v>
      </c>
      <c r="CJ23" s="35">
        <v>0</v>
      </c>
      <c r="CK23" s="36">
        <v>0</v>
      </c>
      <c r="CL23" s="34">
        <v>0</v>
      </c>
      <c r="CM23" s="35">
        <v>0</v>
      </c>
      <c r="CN23" s="35">
        <v>0</v>
      </c>
      <c r="CO23" s="35">
        <v>0</v>
      </c>
      <c r="CP23" s="36">
        <v>0</v>
      </c>
      <c r="CQ23" s="34">
        <v>0</v>
      </c>
      <c r="CR23" s="35">
        <v>0</v>
      </c>
      <c r="CS23" s="35">
        <v>0</v>
      </c>
      <c r="CT23" s="35">
        <v>0</v>
      </c>
      <c r="CU23" s="36">
        <v>0</v>
      </c>
      <c r="CV23" s="34">
        <v>0</v>
      </c>
      <c r="CW23" s="35">
        <v>0</v>
      </c>
      <c r="CX23" s="35">
        <v>0</v>
      </c>
      <c r="CY23" s="35">
        <v>0</v>
      </c>
      <c r="CZ23" s="36">
        <v>0</v>
      </c>
      <c r="DA23" s="34">
        <v>0</v>
      </c>
      <c r="DB23" s="35">
        <v>0</v>
      </c>
      <c r="DC23" s="35">
        <v>0</v>
      </c>
      <c r="DD23" s="35">
        <v>0</v>
      </c>
      <c r="DE23" s="36">
        <v>0</v>
      </c>
      <c r="DF23" s="34">
        <v>0</v>
      </c>
      <c r="DG23" s="35">
        <v>0</v>
      </c>
      <c r="DH23" s="35">
        <v>0</v>
      </c>
      <c r="DI23" s="35">
        <v>0</v>
      </c>
      <c r="DJ23" s="36">
        <v>0</v>
      </c>
      <c r="DK23" s="34">
        <v>0</v>
      </c>
      <c r="DL23" s="35">
        <v>0</v>
      </c>
      <c r="DM23" s="35">
        <v>0</v>
      </c>
      <c r="DN23" s="35">
        <v>0</v>
      </c>
      <c r="DO23" s="36">
        <v>0</v>
      </c>
      <c r="DP23" s="34">
        <v>0</v>
      </c>
      <c r="DQ23" s="35">
        <v>0</v>
      </c>
      <c r="DR23" s="35">
        <v>0</v>
      </c>
      <c r="DS23" s="35">
        <v>0</v>
      </c>
      <c r="DT23" s="36">
        <v>0</v>
      </c>
      <c r="DU23" s="9">
        <v>1263574.6000000001</v>
      </c>
      <c r="DV23" s="10">
        <v>54.689799999999998</v>
      </c>
      <c r="DW23" s="10">
        <v>53.807699999999997</v>
      </c>
      <c r="DX23" s="10">
        <v>53.758200000000002</v>
      </c>
      <c r="DY23" s="11">
        <v>54.064599999999999</v>
      </c>
      <c r="DZ23" s="9">
        <v>1267062.1200000001</v>
      </c>
      <c r="EA23" s="10">
        <v>54.721899999999998</v>
      </c>
      <c r="EB23" s="10">
        <v>53.828600000000002</v>
      </c>
      <c r="EC23" s="10">
        <v>53.782299999999999</v>
      </c>
      <c r="ED23" s="11">
        <v>54.0899</v>
      </c>
      <c r="EE23" s="9">
        <v>1307840.6399999999</v>
      </c>
      <c r="EF23" s="10">
        <v>54.6965</v>
      </c>
      <c r="EG23" s="10">
        <v>53.851300000000002</v>
      </c>
      <c r="EH23" s="10">
        <v>53.806199999999997</v>
      </c>
      <c r="EI23" s="11">
        <v>54.099200000000003</v>
      </c>
      <c r="EJ23" s="9">
        <v>1423584</v>
      </c>
      <c r="EK23" s="10">
        <v>54.559399999999997</v>
      </c>
      <c r="EL23" s="10">
        <v>53.842100000000002</v>
      </c>
      <c r="EM23" s="10">
        <v>53.798900000000003</v>
      </c>
      <c r="EN23" s="11">
        <v>54.052999999999997</v>
      </c>
      <c r="EO23" s="34">
        <v>0</v>
      </c>
      <c r="EP23" s="35">
        <v>0</v>
      </c>
      <c r="EQ23" s="35">
        <v>0</v>
      </c>
      <c r="ER23" s="35">
        <v>0</v>
      </c>
      <c r="ES23" s="36">
        <v>0</v>
      </c>
      <c r="ET23" s="34">
        <v>0</v>
      </c>
      <c r="EU23" s="35">
        <v>0</v>
      </c>
      <c r="EV23" s="35">
        <v>0</v>
      </c>
      <c r="EW23" s="35">
        <v>0</v>
      </c>
      <c r="EX23" s="36">
        <v>0</v>
      </c>
      <c r="EY23" s="34">
        <v>0</v>
      </c>
      <c r="EZ23" s="35">
        <v>0</v>
      </c>
      <c r="FA23" s="35">
        <v>0</v>
      </c>
      <c r="FB23" s="35">
        <v>0</v>
      </c>
      <c r="FC23" s="36">
        <v>0</v>
      </c>
      <c r="FD23" s="34">
        <v>0</v>
      </c>
      <c r="FE23" s="35">
        <v>0</v>
      </c>
      <c r="FF23" s="35">
        <v>0</v>
      </c>
      <c r="FG23" s="35">
        <v>0</v>
      </c>
      <c r="FH23" s="36">
        <v>0</v>
      </c>
      <c r="FI23" s="34">
        <v>0</v>
      </c>
      <c r="FJ23" s="35">
        <v>0</v>
      </c>
      <c r="FK23" s="35">
        <v>0</v>
      </c>
      <c r="FL23" s="35">
        <v>0</v>
      </c>
      <c r="FM23" s="36">
        <v>0</v>
      </c>
      <c r="FN23" s="34">
        <v>0</v>
      </c>
      <c r="FO23" s="35">
        <v>0</v>
      </c>
      <c r="FP23" s="35">
        <v>0</v>
      </c>
      <c r="FQ23" s="35">
        <v>0</v>
      </c>
      <c r="FR23" s="36">
        <v>0</v>
      </c>
      <c r="FS23" s="34">
        <v>0</v>
      </c>
      <c r="FT23" s="35">
        <v>0</v>
      </c>
      <c r="FU23" s="35">
        <v>0</v>
      </c>
      <c r="FV23" s="35">
        <v>0</v>
      </c>
      <c r="FW23" s="36">
        <v>0</v>
      </c>
      <c r="FX23" s="34">
        <v>0</v>
      </c>
      <c r="FY23" s="35">
        <v>0</v>
      </c>
      <c r="FZ23" s="35">
        <v>0</v>
      </c>
      <c r="GA23" s="35">
        <v>0</v>
      </c>
      <c r="GB23" s="36">
        <v>0</v>
      </c>
    </row>
    <row r="24" spans="2:184" ht="15" customHeight="1">
      <c r="B24" s="122"/>
      <c r="C24" s="87"/>
      <c r="D24" s="8">
        <f t="shared" si="1"/>
        <v>10</v>
      </c>
      <c r="E24" s="9">
        <v>1137057.76</v>
      </c>
      <c r="F24" s="10">
        <v>52.596499999999999</v>
      </c>
      <c r="G24" s="10">
        <v>51.921599999999998</v>
      </c>
      <c r="H24" s="10">
        <v>51.871099999999998</v>
      </c>
      <c r="I24" s="11">
        <v>52.117400000000004</v>
      </c>
      <c r="J24" s="9">
        <v>1148756.8</v>
      </c>
      <c r="K24" s="10">
        <v>52.643700000000003</v>
      </c>
      <c r="L24" s="10">
        <v>51.9572</v>
      </c>
      <c r="M24" s="10">
        <v>51.908099999999997</v>
      </c>
      <c r="N24" s="11">
        <v>52.1569</v>
      </c>
      <c r="O24" s="9">
        <v>1203047.8400000001</v>
      </c>
      <c r="P24" s="10">
        <v>52.580100000000002</v>
      </c>
      <c r="Q24" s="10">
        <v>51.965400000000002</v>
      </c>
      <c r="R24" s="10">
        <v>51.914000000000001</v>
      </c>
      <c r="S24" s="11">
        <v>52.142800000000001</v>
      </c>
      <c r="T24" s="9">
        <v>1328554.3600000001</v>
      </c>
      <c r="U24" s="10">
        <v>52.453600000000002</v>
      </c>
      <c r="V24" s="10">
        <v>51.937800000000003</v>
      </c>
      <c r="W24" s="10">
        <v>51.890799999999999</v>
      </c>
      <c r="X24" s="11">
        <v>52.086599999999997</v>
      </c>
      <c r="Y24" s="34">
        <v>0</v>
      </c>
      <c r="Z24" s="35">
        <v>0</v>
      </c>
      <c r="AA24" s="35">
        <v>0</v>
      </c>
      <c r="AB24" s="35">
        <v>0</v>
      </c>
      <c r="AC24" s="36">
        <v>0</v>
      </c>
      <c r="AD24" s="34">
        <v>0</v>
      </c>
      <c r="AE24" s="35">
        <v>0</v>
      </c>
      <c r="AF24" s="35">
        <v>0</v>
      </c>
      <c r="AG24" s="35">
        <v>0</v>
      </c>
      <c r="AH24" s="36">
        <v>0</v>
      </c>
      <c r="AI24" s="34">
        <v>0</v>
      </c>
      <c r="AJ24" s="35">
        <v>0</v>
      </c>
      <c r="AK24" s="35">
        <v>0</v>
      </c>
      <c r="AL24" s="35">
        <v>0</v>
      </c>
      <c r="AM24" s="36">
        <v>0</v>
      </c>
      <c r="AN24" s="34">
        <v>0</v>
      </c>
      <c r="AO24" s="35">
        <v>0</v>
      </c>
      <c r="AP24" s="35">
        <v>0</v>
      </c>
      <c r="AQ24" s="35">
        <v>0</v>
      </c>
      <c r="AR24" s="36">
        <v>0</v>
      </c>
      <c r="AS24" s="34">
        <v>0</v>
      </c>
      <c r="AT24" s="35">
        <v>0</v>
      </c>
      <c r="AU24" s="35">
        <v>0</v>
      </c>
      <c r="AV24" s="35">
        <v>0</v>
      </c>
      <c r="AW24" s="36">
        <v>0</v>
      </c>
      <c r="AX24" s="34">
        <v>0</v>
      </c>
      <c r="AY24" s="35">
        <v>0</v>
      </c>
      <c r="AZ24" s="35">
        <v>0</v>
      </c>
      <c r="BA24" s="35">
        <v>0</v>
      </c>
      <c r="BB24" s="36">
        <v>0</v>
      </c>
      <c r="BC24" s="34">
        <v>0</v>
      </c>
      <c r="BD24" s="35">
        <v>0</v>
      </c>
      <c r="BE24" s="35">
        <v>0</v>
      </c>
      <c r="BF24" s="35">
        <v>0</v>
      </c>
      <c r="BG24" s="36">
        <v>0</v>
      </c>
      <c r="BH24" s="34">
        <v>0</v>
      </c>
      <c r="BI24" s="35">
        <v>0</v>
      </c>
      <c r="BJ24" s="35">
        <v>0</v>
      </c>
      <c r="BK24" s="35">
        <v>0</v>
      </c>
      <c r="BL24" s="36">
        <v>0</v>
      </c>
      <c r="BM24" s="9">
        <v>1146257.1200000001</v>
      </c>
      <c r="BN24" s="10">
        <v>52.596499999999999</v>
      </c>
      <c r="BO24" s="10">
        <v>51.921300000000002</v>
      </c>
      <c r="BP24" s="10">
        <v>51.873800000000003</v>
      </c>
      <c r="BQ24" s="11">
        <v>52.118200000000002</v>
      </c>
      <c r="BR24" s="9">
        <v>1158296.6399999999</v>
      </c>
      <c r="BS24" s="10">
        <v>52.643300000000004</v>
      </c>
      <c r="BT24" s="10">
        <v>51.957099999999997</v>
      </c>
      <c r="BU24" s="10">
        <v>51.909300000000002</v>
      </c>
      <c r="BV24" s="11">
        <v>52.157200000000003</v>
      </c>
      <c r="BW24" s="9">
        <v>1213005.8799999999</v>
      </c>
      <c r="BX24" s="10">
        <v>52.58</v>
      </c>
      <c r="BY24" s="10">
        <v>51.964399999999998</v>
      </c>
      <c r="BZ24" s="10">
        <v>51.915199999999999</v>
      </c>
      <c r="CA24" s="11">
        <v>52.142800000000001</v>
      </c>
      <c r="CB24" s="9">
        <v>1340048.76</v>
      </c>
      <c r="CC24" s="10">
        <v>52.454599999999999</v>
      </c>
      <c r="CD24" s="10">
        <v>51.938200000000002</v>
      </c>
      <c r="CE24" s="10">
        <v>51.891599999999997</v>
      </c>
      <c r="CF24" s="11">
        <v>52.087400000000002</v>
      </c>
      <c r="CG24" s="34">
        <v>0</v>
      </c>
      <c r="CH24" s="35">
        <v>0</v>
      </c>
      <c r="CI24" s="35">
        <v>0</v>
      </c>
      <c r="CJ24" s="35">
        <v>0</v>
      </c>
      <c r="CK24" s="36">
        <v>0</v>
      </c>
      <c r="CL24" s="34">
        <v>0</v>
      </c>
      <c r="CM24" s="35">
        <v>0</v>
      </c>
      <c r="CN24" s="35">
        <v>0</v>
      </c>
      <c r="CO24" s="35">
        <v>0</v>
      </c>
      <c r="CP24" s="36">
        <v>0</v>
      </c>
      <c r="CQ24" s="34">
        <v>0</v>
      </c>
      <c r="CR24" s="35">
        <v>0</v>
      </c>
      <c r="CS24" s="35">
        <v>0</v>
      </c>
      <c r="CT24" s="35">
        <v>0</v>
      </c>
      <c r="CU24" s="36">
        <v>0</v>
      </c>
      <c r="CV24" s="34">
        <v>0</v>
      </c>
      <c r="CW24" s="35">
        <v>0</v>
      </c>
      <c r="CX24" s="35">
        <v>0</v>
      </c>
      <c r="CY24" s="35">
        <v>0</v>
      </c>
      <c r="CZ24" s="36">
        <v>0</v>
      </c>
      <c r="DA24" s="34">
        <v>0</v>
      </c>
      <c r="DB24" s="35">
        <v>0</v>
      </c>
      <c r="DC24" s="35">
        <v>0</v>
      </c>
      <c r="DD24" s="35">
        <v>0</v>
      </c>
      <c r="DE24" s="36">
        <v>0</v>
      </c>
      <c r="DF24" s="34">
        <v>0</v>
      </c>
      <c r="DG24" s="35">
        <v>0</v>
      </c>
      <c r="DH24" s="35">
        <v>0</v>
      </c>
      <c r="DI24" s="35">
        <v>0</v>
      </c>
      <c r="DJ24" s="36">
        <v>0</v>
      </c>
      <c r="DK24" s="34">
        <v>0</v>
      </c>
      <c r="DL24" s="35">
        <v>0</v>
      </c>
      <c r="DM24" s="35">
        <v>0</v>
      </c>
      <c r="DN24" s="35">
        <v>0</v>
      </c>
      <c r="DO24" s="36">
        <v>0</v>
      </c>
      <c r="DP24" s="34">
        <v>0</v>
      </c>
      <c r="DQ24" s="35">
        <v>0</v>
      </c>
      <c r="DR24" s="35">
        <v>0</v>
      </c>
      <c r="DS24" s="35">
        <v>0</v>
      </c>
      <c r="DT24" s="36">
        <v>0</v>
      </c>
      <c r="DU24" s="9">
        <v>1142637.44</v>
      </c>
      <c r="DV24" s="10">
        <v>52.597000000000001</v>
      </c>
      <c r="DW24" s="10">
        <v>51.922199999999997</v>
      </c>
      <c r="DX24" s="10">
        <v>51.873899999999999</v>
      </c>
      <c r="DY24" s="11">
        <v>52.118699999999997</v>
      </c>
      <c r="DZ24" s="9">
        <v>1154507.8</v>
      </c>
      <c r="EA24" s="10">
        <v>52.647100000000002</v>
      </c>
      <c r="EB24" s="10">
        <v>51.958599999999997</v>
      </c>
      <c r="EC24" s="10">
        <v>51.909100000000002</v>
      </c>
      <c r="ED24" s="11">
        <v>52.158799999999999</v>
      </c>
      <c r="EE24" s="9">
        <v>1208931.56</v>
      </c>
      <c r="EF24" s="10">
        <v>52.579700000000003</v>
      </c>
      <c r="EG24" s="10">
        <v>51.962499999999999</v>
      </c>
      <c r="EH24" s="10">
        <v>51.915900000000001</v>
      </c>
      <c r="EI24" s="11">
        <v>52.142299999999999</v>
      </c>
      <c r="EJ24" s="9">
        <v>1335872.6399999999</v>
      </c>
      <c r="EK24" s="10">
        <v>52.454300000000003</v>
      </c>
      <c r="EL24" s="10">
        <v>51.938400000000001</v>
      </c>
      <c r="EM24" s="10">
        <v>51.889499999999998</v>
      </c>
      <c r="EN24" s="11">
        <v>52.086599999999997</v>
      </c>
      <c r="EO24" s="34">
        <v>0</v>
      </c>
      <c r="EP24" s="35">
        <v>0</v>
      </c>
      <c r="EQ24" s="35">
        <v>0</v>
      </c>
      <c r="ER24" s="35">
        <v>0</v>
      </c>
      <c r="ES24" s="36">
        <v>0</v>
      </c>
      <c r="ET24" s="34">
        <v>0</v>
      </c>
      <c r="EU24" s="35">
        <v>0</v>
      </c>
      <c r="EV24" s="35">
        <v>0</v>
      </c>
      <c r="EW24" s="35">
        <v>0</v>
      </c>
      <c r="EX24" s="36">
        <v>0</v>
      </c>
      <c r="EY24" s="34">
        <v>0</v>
      </c>
      <c r="EZ24" s="35">
        <v>0</v>
      </c>
      <c r="FA24" s="35">
        <v>0</v>
      </c>
      <c r="FB24" s="35">
        <v>0</v>
      </c>
      <c r="FC24" s="36">
        <v>0</v>
      </c>
      <c r="FD24" s="34">
        <v>0</v>
      </c>
      <c r="FE24" s="35">
        <v>0</v>
      </c>
      <c r="FF24" s="35">
        <v>0</v>
      </c>
      <c r="FG24" s="35">
        <v>0</v>
      </c>
      <c r="FH24" s="36">
        <v>0</v>
      </c>
      <c r="FI24" s="34">
        <v>0</v>
      </c>
      <c r="FJ24" s="35">
        <v>0</v>
      </c>
      <c r="FK24" s="35">
        <v>0</v>
      </c>
      <c r="FL24" s="35">
        <v>0</v>
      </c>
      <c r="FM24" s="36">
        <v>0</v>
      </c>
      <c r="FN24" s="34">
        <v>0</v>
      </c>
      <c r="FO24" s="35">
        <v>0</v>
      </c>
      <c r="FP24" s="35">
        <v>0</v>
      </c>
      <c r="FQ24" s="35">
        <v>0</v>
      </c>
      <c r="FR24" s="36">
        <v>0</v>
      </c>
      <c r="FS24" s="34">
        <v>0</v>
      </c>
      <c r="FT24" s="35">
        <v>0</v>
      </c>
      <c r="FU24" s="35">
        <v>0</v>
      </c>
      <c r="FV24" s="35">
        <v>0</v>
      </c>
      <c r="FW24" s="36">
        <v>0</v>
      </c>
      <c r="FX24" s="34">
        <v>0</v>
      </c>
      <c r="FY24" s="35">
        <v>0</v>
      </c>
      <c r="FZ24" s="35">
        <v>0</v>
      </c>
      <c r="GA24" s="35">
        <v>0</v>
      </c>
      <c r="GB24" s="36">
        <v>0</v>
      </c>
    </row>
    <row r="25" spans="2:184" ht="15" customHeight="1">
      <c r="B25" s="122"/>
      <c r="C25" s="87"/>
      <c r="D25" s="8">
        <f t="shared" si="1"/>
        <v>12</v>
      </c>
      <c r="E25" s="9">
        <v>1022955.96</v>
      </c>
      <c r="F25" s="10">
        <v>50.7074</v>
      </c>
      <c r="G25" s="10">
        <v>50.188099999999999</v>
      </c>
      <c r="H25" s="10">
        <v>50.133600000000001</v>
      </c>
      <c r="I25" s="11">
        <v>50.3354</v>
      </c>
      <c r="J25" s="9">
        <v>1042511.64</v>
      </c>
      <c r="K25" s="10">
        <v>50.762</v>
      </c>
      <c r="L25" s="10">
        <v>50.233199999999997</v>
      </c>
      <c r="M25" s="10">
        <v>50.179600000000001</v>
      </c>
      <c r="N25" s="11">
        <v>50.383800000000001</v>
      </c>
      <c r="O25" s="9">
        <v>1109303.2</v>
      </c>
      <c r="P25" s="10">
        <v>50.6798</v>
      </c>
      <c r="Q25" s="10">
        <v>50.224699999999999</v>
      </c>
      <c r="R25" s="10">
        <v>50.172800000000002</v>
      </c>
      <c r="S25" s="11">
        <v>50.353200000000001</v>
      </c>
      <c r="T25" s="9">
        <v>1236711.1599999999</v>
      </c>
      <c r="U25" s="10">
        <v>50.542299999999997</v>
      </c>
      <c r="V25" s="10">
        <v>50.185600000000001</v>
      </c>
      <c r="W25" s="10">
        <v>50.132399999999997</v>
      </c>
      <c r="X25" s="11">
        <v>50.283000000000001</v>
      </c>
      <c r="Y25" s="34">
        <v>0</v>
      </c>
      <c r="Z25" s="35">
        <v>0</v>
      </c>
      <c r="AA25" s="35">
        <v>0</v>
      </c>
      <c r="AB25" s="35">
        <v>0</v>
      </c>
      <c r="AC25" s="36">
        <v>0</v>
      </c>
      <c r="AD25" s="34">
        <v>0</v>
      </c>
      <c r="AE25" s="35">
        <v>0</v>
      </c>
      <c r="AF25" s="35">
        <v>0</v>
      </c>
      <c r="AG25" s="35">
        <v>0</v>
      </c>
      <c r="AH25" s="36">
        <v>0</v>
      </c>
      <c r="AI25" s="34">
        <v>0</v>
      </c>
      <c r="AJ25" s="35">
        <v>0</v>
      </c>
      <c r="AK25" s="35">
        <v>0</v>
      </c>
      <c r="AL25" s="35">
        <v>0</v>
      </c>
      <c r="AM25" s="36">
        <v>0</v>
      </c>
      <c r="AN25" s="34">
        <v>0</v>
      </c>
      <c r="AO25" s="35">
        <v>0</v>
      </c>
      <c r="AP25" s="35">
        <v>0</v>
      </c>
      <c r="AQ25" s="35">
        <v>0</v>
      </c>
      <c r="AR25" s="36">
        <v>0</v>
      </c>
      <c r="AS25" s="34">
        <v>0</v>
      </c>
      <c r="AT25" s="35">
        <v>0</v>
      </c>
      <c r="AU25" s="35">
        <v>0</v>
      </c>
      <c r="AV25" s="35">
        <v>0</v>
      </c>
      <c r="AW25" s="36">
        <v>0</v>
      </c>
      <c r="AX25" s="34">
        <v>0</v>
      </c>
      <c r="AY25" s="35">
        <v>0</v>
      </c>
      <c r="AZ25" s="35">
        <v>0</v>
      </c>
      <c r="BA25" s="35">
        <v>0</v>
      </c>
      <c r="BB25" s="36">
        <v>0</v>
      </c>
      <c r="BC25" s="34">
        <v>0</v>
      </c>
      <c r="BD25" s="35">
        <v>0</v>
      </c>
      <c r="BE25" s="35">
        <v>0</v>
      </c>
      <c r="BF25" s="35">
        <v>0</v>
      </c>
      <c r="BG25" s="36">
        <v>0</v>
      </c>
      <c r="BH25" s="34">
        <v>0</v>
      </c>
      <c r="BI25" s="35">
        <v>0</v>
      </c>
      <c r="BJ25" s="35">
        <v>0</v>
      </c>
      <c r="BK25" s="35">
        <v>0</v>
      </c>
      <c r="BL25" s="36">
        <v>0</v>
      </c>
      <c r="BM25" s="9">
        <v>1032190.72</v>
      </c>
      <c r="BN25" s="10">
        <v>50.707099999999997</v>
      </c>
      <c r="BO25" s="10">
        <v>50.186900000000001</v>
      </c>
      <c r="BP25" s="10">
        <v>50.133099999999999</v>
      </c>
      <c r="BQ25" s="11">
        <v>50.334699999999998</v>
      </c>
      <c r="BR25" s="9">
        <v>1052273.6399999999</v>
      </c>
      <c r="BS25" s="10">
        <v>50.764200000000002</v>
      </c>
      <c r="BT25" s="10">
        <v>50.233699999999999</v>
      </c>
      <c r="BU25" s="10">
        <v>50.180599999999998</v>
      </c>
      <c r="BV25" s="11">
        <v>50.384900000000002</v>
      </c>
      <c r="BW25" s="9">
        <v>1119533.48</v>
      </c>
      <c r="BX25" s="10">
        <v>50.679299999999998</v>
      </c>
      <c r="BY25" s="10">
        <v>50.226199999999999</v>
      </c>
      <c r="BZ25" s="10">
        <v>50.172499999999999</v>
      </c>
      <c r="CA25" s="11">
        <v>50.353499999999997</v>
      </c>
      <c r="CB25" s="9">
        <v>1249682.04</v>
      </c>
      <c r="CC25" s="10">
        <v>50.542200000000001</v>
      </c>
      <c r="CD25" s="10">
        <v>50.183999999999997</v>
      </c>
      <c r="CE25" s="10">
        <v>50.131399999999999</v>
      </c>
      <c r="CF25" s="11">
        <v>50.2821</v>
      </c>
      <c r="CG25" s="34">
        <v>0</v>
      </c>
      <c r="CH25" s="35">
        <v>0</v>
      </c>
      <c r="CI25" s="35">
        <v>0</v>
      </c>
      <c r="CJ25" s="35">
        <v>0</v>
      </c>
      <c r="CK25" s="36">
        <v>0</v>
      </c>
      <c r="CL25" s="34">
        <v>0</v>
      </c>
      <c r="CM25" s="35">
        <v>0</v>
      </c>
      <c r="CN25" s="35">
        <v>0</v>
      </c>
      <c r="CO25" s="35">
        <v>0</v>
      </c>
      <c r="CP25" s="36">
        <v>0</v>
      </c>
      <c r="CQ25" s="34">
        <v>0</v>
      </c>
      <c r="CR25" s="35">
        <v>0</v>
      </c>
      <c r="CS25" s="35">
        <v>0</v>
      </c>
      <c r="CT25" s="35">
        <v>0</v>
      </c>
      <c r="CU25" s="36">
        <v>0</v>
      </c>
      <c r="CV25" s="34">
        <v>0</v>
      </c>
      <c r="CW25" s="35">
        <v>0</v>
      </c>
      <c r="CX25" s="35">
        <v>0</v>
      </c>
      <c r="CY25" s="35">
        <v>0</v>
      </c>
      <c r="CZ25" s="36">
        <v>0</v>
      </c>
      <c r="DA25" s="34">
        <v>0</v>
      </c>
      <c r="DB25" s="35">
        <v>0</v>
      </c>
      <c r="DC25" s="35">
        <v>0</v>
      </c>
      <c r="DD25" s="35">
        <v>0</v>
      </c>
      <c r="DE25" s="36">
        <v>0</v>
      </c>
      <c r="DF25" s="34">
        <v>0</v>
      </c>
      <c r="DG25" s="35">
        <v>0</v>
      </c>
      <c r="DH25" s="35">
        <v>0</v>
      </c>
      <c r="DI25" s="35">
        <v>0</v>
      </c>
      <c r="DJ25" s="36">
        <v>0</v>
      </c>
      <c r="DK25" s="34">
        <v>0</v>
      </c>
      <c r="DL25" s="35">
        <v>0</v>
      </c>
      <c r="DM25" s="35">
        <v>0</v>
      </c>
      <c r="DN25" s="35">
        <v>0</v>
      </c>
      <c r="DO25" s="36">
        <v>0</v>
      </c>
      <c r="DP25" s="34">
        <v>0</v>
      </c>
      <c r="DQ25" s="35">
        <v>0</v>
      </c>
      <c r="DR25" s="35">
        <v>0</v>
      </c>
      <c r="DS25" s="35">
        <v>0</v>
      </c>
      <c r="DT25" s="36">
        <v>0</v>
      </c>
      <c r="DU25" s="9">
        <v>1028427.68</v>
      </c>
      <c r="DV25" s="10">
        <v>50.706600000000002</v>
      </c>
      <c r="DW25" s="10">
        <v>50.189</v>
      </c>
      <c r="DX25" s="10">
        <v>50.133699999999997</v>
      </c>
      <c r="DY25" s="11">
        <v>50.335500000000003</v>
      </c>
      <c r="DZ25" s="9">
        <v>1048243</v>
      </c>
      <c r="EA25" s="10">
        <v>50.761899999999997</v>
      </c>
      <c r="EB25" s="10">
        <v>50.233800000000002</v>
      </c>
      <c r="EC25" s="10">
        <v>50.182400000000001</v>
      </c>
      <c r="ED25" s="11">
        <v>50.384900000000002</v>
      </c>
      <c r="EE25" s="9">
        <v>1115422.28</v>
      </c>
      <c r="EF25" s="10">
        <v>50.681399999999996</v>
      </c>
      <c r="EG25" s="10">
        <v>50.2258</v>
      </c>
      <c r="EH25" s="10">
        <v>50.171599999999998</v>
      </c>
      <c r="EI25" s="11">
        <v>50.3536</v>
      </c>
      <c r="EJ25" s="9">
        <v>1245501.1599999999</v>
      </c>
      <c r="EK25" s="10">
        <v>50.541200000000003</v>
      </c>
      <c r="EL25" s="10">
        <v>50.184899999999999</v>
      </c>
      <c r="EM25" s="10">
        <v>50.133200000000002</v>
      </c>
      <c r="EN25" s="11">
        <v>50.282699999999998</v>
      </c>
      <c r="EO25" s="34">
        <v>0</v>
      </c>
      <c r="EP25" s="35">
        <v>0</v>
      </c>
      <c r="EQ25" s="35">
        <v>0</v>
      </c>
      <c r="ER25" s="35">
        <v>0</v>
      </c>
      <c r="ES25" s="36">
        <v>0</v>
      </c>
      <c r="ET25" s="34">
        <v>0</v>
      </c>
      <c r="EU25" s="35">
        <v>0</v>
      </c>
      <c r="EV25" s="35">
        <v>0</v>
      </c>
      <c r="EW25" s="35">
        <v>0</v>
      </c>
      <c r="EX25" s="36">
        <v>0</v>
      </c>
      <c r="EY25" s="34">
        <v>0</v>
      </c>
      <c r="EZ25" s="35">
        <v>0</v>
      </c>
      <c r="FA25" s="35">
        <v>0</v>
      </c>
      <c r="FB25" s="35">
        <v>0</v>
      </c>
      <c r="FC25" s="36">
        <v>0</v>
      </c>
      <c r="FD25" s="34">
        <v>0</v>
      </c>
      <c r="FE25" s="35">
        <v>0</v>
      </c>
      <c r="FF25" s="35">
        <v>0</v>
      </c>
      <c r="FG25" s="35">
        <v>0</v>
      </c>
      <c r="FH25" s="36">
        <v>0</v>
      </c>
      <c r="FI25" s="34">
        <v>0</v>
      </c>
      <c r="FJ25" s="35">
        <v>0</v>
      </c>
      <c r="FK25" s="35">
        <v>0</v>
      </c>
      <c r="FL25" s="35">
        <v>0</v>
      </c>
      <c r="FM25" s="36">
        <v>0</v>
      </c>
      <c r="FN25" s="34">
        <v>0</v>
      </c>
      <c r="FO25" s="35">
        <v>0</v>
      </c>
      <c r="FP25" s="35">
        <v>0</v>
      </c>
      <c r="FQ25" s="35">
        <v>0</v>
      </c>
      <c r="FR25" s="36">
        <v>0</v>
      </c>
      <c r="FS25" s="34">
        <v>0</v>
      </c>
      <c r="FT25" s="35">
        <v>0</v>
      </c>
      <c r="FU25" s="35">
        <v>0</v>
      </c>
      <c r="FV25" s="35">
        <v>0</v>
      </c>
      <c r="FW25" s="36">
        <v>0</v>
      </c>
      <c r="FX25" s="34">
        <v>0</v>
      </c>
      <c r="FY25" s="35">
        <v>0</v>
      </c>
      <c r="FZ25" s="35">
        <v>0</v>
      </c>
      <c r="GA25" s="35">
        <v>0</v>
      </c>
      <c r="GB25" s="36">
        <v>0</v>
      </c>
    </row>
    <row r="26" spans="2:184" ht="15" customHeight="1">
      <c r="B26" s="122"/>
      <c r="C26" s="87"/>
      <c r="D26" s="8">
        <f t="shared" si="1"/>
        <v>14</v>
      </c>
      <c r="E26" s="9">
        <v>896689.84</v>
      </c>
      <c r="F26" s="10">
        <v>48.5608</v>
      </c>
      <c r="G26" s="10">
        <v>48.147399999999998</v>
      </c>
      <c r="H26" s="10">
        <v>48.086100000000002</v>
      </c>
      <c r="I26" s="11">
        <v>48.259700000000002</v>
      </c>
      <c r="J26" s="9">
        <v>924793.28</v>
      </c>
      <c r="K26" s="10">
        <v>48.622900000000001</v>
      </c>
      <c r="L26" s="10">
        <v>48.187899999999999</v>
      </c>
      <c r="M26" s="10">
        <v>48.131100000000004</v>
      </c>
      <c r="N26" s="11">
        <v>48.308500000000002</v>
      </c>
      <c r="O26" s="9">
        <v>1002265.92</v>
      </c>
      <c r="P26" s="10">
        <v>48.567500000000003</v>
      </c>
      <c r="Q26" s="10">
        <v>48.189399999999999</v>
      </c>
      <c r="R26" s="10">
        <v>48.128700000000002</v>
      </c>
      <c r="S26" s="11">
        <v>48.290900000000001</v>
      </c>
      <c r="T26" s="9">
        <v>1124515.56</v>
      </c>
      <c r="U26" s="10">
        <v>48.437899999999999</v>
      </c>
      <c r="V26" s="10">
        <v>48.143099999999997</v>
      </c>
      <c r="W26" s="10">
        <v>48.082999999999998</v>
      </c>
      <c r="X26" s="11">
        <v>48.218600000000002</v>
      </c>
      <c r="Y26" s="34">
        <v>0</v>
      </c>
      <c r="Z26" s="35">
        <v>0</v>
      </c>
      <c r="AA26" s="35">
        <v>0</v>
      </c>
      <c r="AB26" s="35">
        <v>0</v>
      </c>
      <c r="AC26" s="36">
        <v>0</v>
      </c>
      <c r="AD26" s="34">
        <v>0</v>
      </c>
      <c r="AE26" s="35">
        <v>0</v>
      </c>
      <c r="AF26" s="35">
        <v>0</v>
      </c>
      <c r="AG26" s="35">
        <v>0</v>
      </c>
      <c r="AH26" s="36">
        <v>0</v>
      </c>
      <c r="AI26" s="34">
        <v>0</v>
      </c>
      <c r="AJ26" s="35">
        <v>0</v>
      </c>
      <c r="AK26" s="35">
        <v>0</v>
      </c>
      <c r="AL26" s="35">
        <v>0</v>
      </c>
      <c r="AM26" s="36">
        <v>0</v>
      </c>
      <c r="AN26" s="34">
        <v>0</v>
      </c>
      <c r="AO26" s="35">
        <v>0</v>
      </c>
      <c r="AP26" s="35">
        <v>0</v>
      </c>
      <c r="AQ26" s="35">
        <v>0</v>
      </c>
      <c r="AR26" s="36">
        <v>0</v>
      </c>
      <c r="AS26" s="34">
        <v>0</v>
      </c>
      <c r="AT26" s="35">
        <v>0</v>
      </c>
      <c r="AU26" s="35">
        <v>0</v>
      </c>
      <c r="AV26" s="35">
        <v>0</v>
      </c>
      <c r="AW26" s="36">
        <v>0</v>
      </c>
      <c r="AX26" s="34">
        <v>0</v>
      </c>
      <c r="AY26" s="35">
        <v>0</v>
      </c>
      <c r="AZ26" s="35">
        <v>0</v>
      </c>
      <c r="BA26" s="35">
        <v>0</v>
      </c>
      <c r="BB26" s="36">
        <v>0</v>
      </c>
      <c r="BC26" s="34">
        <v>0</v>
      </c>
      <c r="BD26" s="35">
        <v>0</v>
      </c>
      <c r="BE26" s="35">
        <v>0</v>
      </c>
      <c r="BF26" s="35">
        <v>0</v>
      </c>
      <c r="BG26" s="36">
        <v>0</v>
      </c>
      <c r="BH26" s="34">
        <v>0</v>
      </c>
      <c r="BI26" s="35">
        <v>0</v>
      </c>
      <c r="BJ26" s="35">
        <v>0</v>
      </c>
      <c r="BK26" s="35">
        <v>0</v>
      </c>
      <c r="BL26" s="36">
        <v>0</v>
      </c>
      <c r="BM26" s="9">
        <v>905974.4</v>
      </c>
      <c r="BN26" s="10">
        <v>48.560400000000001</v>
      </c>
      <c r="BO26" s="10">
        <v>48.1464</v>
      </c>
      <c r="BP26" s="10">
        <v>48.086399999999998</v>
      </c>
      <c r="BQ26" s="11">
        <v>48.259300000000003</v>
      </c>
      <c r="BR26" s="9">
        <v>934658.04</v>
      </c>
      <c r="BS26" s="10">
        <v>48.626100000000001</v>
      </c>
      <c r="BT26" s="10">
        <v>48.191699999999997</v>
      </c>
      <c r="BU26" s="10">
        <v>48.131999999999998</v>
      </c>
      <c r="BV26" s="11">
        <v>48.311</v>
      </c>
      <c r="BW26" s="9">
        <v>1012718.56</v>
      </c>
      <c r="BX26" s="10">
        <v>48.564799999999998</v>
      </c>
      <c r="BY26" s="10">
        <v>48.188600000000001</v>
      </c>
      <c r="BZ26" s="10">
        <v>48.1282</v>
      </c>
      <c r="CA26" s="11">
        <v>48.2896</v>
      </c>
      <c r="CB26" s="9">
        <v>1139457.92</v>
      </c>
      <c r="CC26" s="10">
        <v>48.4373</v>
      </c>
      <c r="CD26" s="10">
        <v>48.1434</v>
      </c>
      <c r="CE26" s="10">
        <v>48.082799999999999</v>
      </c>
      <c r="CF26" s="11">
        <v>48.218400000000003</v>
      </c>
      <c r="CG26" s="34">
        <v>0</v>
      </c>
      <c r="CH26" s="35">
        <v>0</v>
      </c>
      <c r="CI26" s="35">
        <v>0</v>
      </c>
      <c r="CJ26" s="35">
        <v>0</v>
      </c>
      <c r="CK26" s="36">
        <v>0</v>
      </c>
      <c r="CL26" s="34">
        <v>0</v>
      </c>
      <c r="CM26" s="35">
        <v>0</v>
      </c>
      <c r="CN26" s="35">
        <v>0</v>
      </c>
      <c r="CO26" s="35">
        <v>0</v>
      </c>
      <c r="CP26" s="36">
        <v>0</v>
      </c>
      <c r="CQ26" s="34">
        <v>0</v>
      </c>
      <c r="CR26" s="35">
        <v>0</v>
      </c>
      <c r="CS26" s="35">
        <v>0</v>
      </c>
      <c r="CT26" s="35">
        <v>0</v>
      </c>
      <c r="CU26" s="36">
        <v>0</v>
      </c>
      <c r="CV26" s="34">
        <v>0</v>
      </c>
      <c r="CW26" s="35">
        <v>0</v>
      </c>
      <c r="CX26" s="35">
        <v>0</v>
      </c>
      <c r="CY26" s="35">
        <v>0</v>
      </c>
      <c r="CZ26" s="36">
        <v>0</v>
      </c>
      <c r="DA26" s="34">
        <v>0</v>
      </c>
      <c r="DB26" s="35">
        <v>0</v>
      </c>
      <c r="DC26" s="35">
        <v>0</v>
      </c>
      <c r="DD26" s="35">
        <v>0</v>
      </c>
      <c r="DE26" s="36">
        <v>0</v>
      </c>
      <c r="DF26" s="34">
        <v>0</v>
      </c>
      <c r="DG26" s="35">
        <v>0</v>
      </c>
      <c r="DH26" s="35">
        <v>0</v>
      </c>
      <c r="DI26" s="35">
        <v>0</v>
      </c>
      <c r="DJ26" s="36">
        <v>0</v>
      </c>
      <c r="DK26" s="34">
        <v>0</v>
      </c>
      <c r="DL26" s="35">
        <v>0</v>
      </c>
      <c r="DM26" s="35">
        <v>0</v>
      </c>
      <c r="DN26" s="35">
        <v>0</v>
      </c>
      <c r="DO26" s="36">
        <v>0</v>
      </c>
      <c r="DP26" s="34">
        <v>0</v>
      </c>
      <c r="DQ26" s="35">
        <v>0</v>
      </c>
      <c r="DR26" s="35">
        <v>0</v>
      </c>
      <c r="DS26" s="35">
        <v>0</v>
      </c>
      <c r="DT26" s="36">
        <v>0</v>
      </c>
      <c r="DU26" s="9">
        <v>902224.24</v>
      </c>
      <c r="DV26" s="10">
        <v>48.561900000000001</v>
      </c>
      <c r="DW26" s="10">
        <v>48.1477</v>
      </c>
      <c r="DX26" s="10">
        <v>48.087400000000002</v>
      </c>
      <c r="DY26" s="11">
        <v>48.260599999999997</v>
      </c>
      <c r="DZ26" s="9">
        <v>930482</v>
      </c>
      <c r="EA26" s="10">
        <v>48.622100000000003</v>
      </c>
      <c r="EB26" s="10">
        <v>48.189700000000002</v>
      </c>
      <c r="EC26" s="10">
        <v>48.131</v>
      </c>
      <c r="ED26" s="11">
        <v>48.308799999999998</v>
      </c>
      <c r="EE26" s="9">
        <v>1008646.8</v>
      </c>
      <c r="EF26" s="10">
        <v>48.570099999999996</v>
      </c>
      <c r="EG26" s="10">
        <v>48.189599999999999</v>
      </c>
      <c r="EH26" s="10">
        <v>48.1295</v>
      </c>
      <c r="EI26" s="11">
        <v>48.292000000000002</v>
      </c>
      <c r="EJ26" s="9">
        <v>1135139.68</v>
      </c>
      <c r="EK26" s="10">
        <v>48.436100000000003</v>
      </c>
      <c r="EL26" s="10">
        <v>48.144300000000001</v>
      </c>
      <c r="EM26" s="10">
        <v>48.081099999999999</v>
      </c>
      <c r="EN26" s="11">
        <v>48.217700000000001</v>
      </c>
      <c r="EO26" s="34">
        <v>0</v>
      </c>
      <c r="EP26" s="35">
        <v>0</v>
      </c>
      <c r="EQ26" s="35">
        <v>0</v>
      </c>
      <c r="ER26" s="35">
        <v>0</v>
      </c>
      <c r="ES26" s="36">
        <v>0</v>
      </c>
      <c r="ET26" s="34">
        <v>0</v>
      </c>
      <c r="EU26" s="35">
        <v>0</v>
      </c>
      <c r="EV26" s="35">
        <v>0</v>
      </c>
      <c r="EW26" s="35">
        <v>0</v>
      </c>
      <c r="EX26" s="36">
        <v>0</v>
      </c>
      <c r="EY26" s="34">
        <v>0</v>
      </c>
      <c r="EZ26" s="35">
        <v>0</v>
      </c>
      <c r="FA26" s="35">
        <v>0</v>
      </c>
      <c r="FB26" s="35">
        <v>0</v>
      </c>
      <c r="FC26" s="36">
        <v>0</v>
      </c>
      <c r="FD26" s="34">
        <v>0</v>
      </c>
      <c r="FE26" s="35">
        <v>0</v>
      </c>
      <c r="FF26" s="35">
        <v>0</v>
      </c>
      <c r="FG26" s="35">
        <v>0</v>
      </c>
      <c r="FH26" s="36">
        <v>0</v>
      </c>
      <c r="FI26" s="34">
        <v>0</v>
      </c>
      <c r="FJ26" s="35">
        <v>0</v>
      </c>
      <c r="FK26" s="35">
        <v>0</v>
      </c>
      <c r="FL26" s="35">
        <v>0</v>
      </c>
      <c r="FM26" s="36">
        <v>0</v>
      </c>
      <c r="FN26" s="34">
        <v>0</v>
      </c>
      <c r="FO26" s="35">
        <v>0</v>
      </c>
      <c r="FP26" s="35">
        <v>0</v>
      </c>
      <c r="FQ26" s="35">
        <v>0</v>
      </c>
      <c r="FR26" s="36">
        <v>0</v>
      </c>
      <c r="FS26" s="34">
        <v>0</v>
      </c>
      <c r="FT26" s="35">
        <v>0</v>
      </c>
      <c r="FU26" s="35">
        <v>0</v>
      </c>
      <c r="FV26" s="35">
        <v>0</v>
      </c>
      <c r="FW26" s="36">
        <v>0</v>
      </c>
      <c r="FX26" s="34">
        <v>0</v>
      </c>
      <c r="FY26" s="35">
        <v>0</v>
      </c>
      <c r="FZ26" s="35">
        <v>0</v>
      </c>
      <c r="GA26" s="35">
        <v>0</v>
      </c>
      <c r="GB26" s="36">
        <v>0</v>
      </c>
    </row>
    <row r="27" spans="2:184" ht="15" customHeight="1">
      <c r="B27" s="122"/>
      <c r="C27" s="87"/>
      <c r="D27" s="8">
        <f t="shared" si="1"/>
        <v>16</v>
      </c>
      <c r="E27" s="9">
        <v>779808</v>
      </c>
      <c r="F27" s="10">
        <v>46.534500000000001</v>
      </c>
      <c r="G27" s="10">
        <v>45.511800000000001</v>
      </c>
      <c r="H27" s="10">
        <v>45.466900000000003</v>
      </c>
      <c r="I27" s="11">
        <v>45.810499999999998</v>
      </c>
      <c r="J27" s="9">
        <v>813570.68</v>
      </c>
      <c r="K27" s="10">
        <v>46.561799999999998</v>
      </c>
      <c r="L27" s="10">
        <v>45.500900000000001</v>
      </c>
      <c r="M27" s="10">
        <v>45.453200000000002</v>
      </c>
      <c r="N27" s="11">
        <v>45.8093</v>
      </c>
      <c r="O27" s="9">
        <v>892875.76</v>
      </c>
      <c r="P27" s="10">
        <v>46.523400000000002</v>
      </c>
      <c r="Q27" s="10">
        <v>45.479500000000002</v>
      </c>
      <c r="R27" s="10">
        <v>45.4285</v>
      </c>
      <c r="S27" s="11">
        <v>45.781999999999996</v>
      </c>
      <c r="T27" s="9">
        <v>1006071.56</v>
      </c>
      <c r="U27" s="10">
        <v>46.417999999999999</v>
      </c>
      <c r="V27" s="10">
        <v>45.431800000000003</v>
      </c>
      <c r="W27" s="10">
        <v>45.382300000000001</v>
      </c>
      <c r="X27" s="11">
        <v>45.718499999999999</v>
      </c>
      <c r="Y27" s="34">
        <v>0</v>
      </c>
      <c r="Z27" s="35">
        <v>0</v>
      </c>
      <c r="AA27" s="35">
        <v>0</v>
      </c>
      <c r="AB27" s="35">
        <v>0</v>
      </c>
      <c r="AC27" s="36">
        <v>0</v>
      </c>
      <c r="AD27" s="34">
        <v>0</v>
      </c>
      <c r="AE27" s="35">
        <v>0</v>
      </c>
      <c r="AF27" s="35">
        <v>0</v>
      </c>
      <c r="AG27" s="35">
        <v>0</v>
      </c>
      <c r="AH27" s="36">
        <v>0</v>
      </c>
      <c r="AI27" s="34">
        <v>0</v>
      </c>
      <c r="AJ27" s="35">
        <v>0</v>
      </c>
      <c r="AK27" s="35">
        <v>0</v>
      </c>
      <c r="AL27" s="35">
        <v>0</v>
      </c>
      <c r="AM27" s="36">
        <v>0</v>
      </c>
      <c r="AN27" s="34">
        <v>0</v>
      </c>
      <c r="AO27" s="35">
        <v>0</v>
      </c>
      <c r="AP27" s="35">
        <v>0</v>
      </c>
      <c r="AQ27" s="35">
        <v>0</v>
      </c>
      <c r="AR27" s="36">
        <v>0</v>
      </c>
      <c r="AS27" s="34">
        <v>0</v>
      </c>
      <c r="AT27" s="35">
        <v>0</v>
      </c>
      <c r="AU27" s="35">
        <v>0</v>
      </c>
      <c r="AV27" s="35">
        <v>0</v>
      </c>
      <c r="AW27" s="36">
        <v>0</v>
      </c>
      <c r="AX27" s="34">
        <v>0</v>
      </c>
      <c r="AY27" s="35">
        <v>0</v>
      </c>
      <c r="AZ27" s="35">
        <v>0</v>
      </c>
      <c r="BA27" s="35">
        <v>0</v>
      </c>
      <c r="BB27" s="36">
        <v>0</v>
      </c>
      <c r="BC27" s="34">
        <v>0</v>
      </c>
      <c r="BD27" s="35">
        <v>0</v>
      </c>
      <c r="BE27" s="35">
        <v>0</v>
      </c>
      <c r="BF27" s="35">
        <v>0</v>
      </c>
      <c r="BG27" s="36">
        <v>0</v>
      </c>
      <c r="BH27" s="34">
        <v>0</v>
      </c>
      <c r="BI27" s="35">
        <v>0</v>
      </c>
      <c r="BJ27" s="35">
        <v>0</v>
      </c>
      <c r="BK27" s="35">
        <v>0</v>
      </c>
      <c r="BL27" s="36">
        <v>0</v>
      </c>
      <c r="BM27" s="9">
        <v>788878.16</v>
      </c>
      <c r="BN27" s="10">
        <v>46.528199999999998</v>
      </c>
      <c r="BO27" s="10">
        <v>45.516399999999997</v>
      </c>
      <c r="BP27" s="10">
        <v>45.468899999999998</v>
      </c>
      <c r="BQ27" s="11">
        <v>45.811100000000003</v>
      </c>
      <c r="BR27" s="9">
        <v>823131.04</v>
      </c>
      <c r="BS27" s="10">
        <v>46.559800000000003</v>
      </c>
      <c r="BT27" s="10">
        <v>45.501800000000003</v>
      </c>
      <c r="BU27" s="10">
        <v>45.453800000000001</v>
      </c>
      <c r="BV27" s="11">
        <v>45.8093</v>
      </c>
      <c r="BW27" s="9">
        <v>903503.48</v>
      </c>
      <c r="BX27" s="10">
        <v>46.521299999999997</v>
      </c>
      <c r="BY27" s="10">
        <v>45.479900000000001</v>
      </c>
      <c r="BZ27" s="10">
        <v>45.428199999999997</v>
      </c>
      <c r="CA27" s="11">
        <v>45.781399999999998</v>
      </c>
      <c r="CB27" s="9">
        <v>1022128.44</v>
      </c>
      <c r="CC27" s="10">
        <v>46.415999999999997</v>
      </c>
      <c r="CD27" s="10">
        <v>45.436100000000003</v>
      </c>
      <c r="CE27" s="10">
        <v>45.381399999999999</v>
      </c>
      <c r="CF27" s="11">
        <v>45.719099999999997</v>
      </c>
      <c r="CG27" s="34">
        <v>0</v>
      </c>
      <c r="CH27" s="35">
        <v>0</v>
      </c>
      <c r="CI27" s="35">
        <v>0</v>
      </c>
      <c r="CJ27" s="35">
        <v>0</v>
      </c>
      <c r="CK27" s="36">
        <v>0</v>
      </c>
      <c r="CL27" s="34">
        <v>0</v>
      </c>
      <c r="CM27" s="35">
        <v>0</v>
      </c>
      <c r="CN27" s="35">
        <v>0</v>
      </c>
      <c r="CO27" s="35">
        <v>0</v>
      </c>
      <c r="CP27" s="36">
        <v>0</v>
      </c>
      <c r="CQ27" s="34">
        <v>0</v>
      </c>
      <c r="CR27" s="35">
        <v>0</v>
      </c>
      <c r="CS27" s="35">
        <v>0</v>
      </c>
      <c r="CT27" s="35">
        <v>0</v>
      </c>
      <c r="CU27" s="36">
        <v>0</v>
      </c>
      <c r="CV27" s="34">
        <v>0</v>
      </c>
      <c r="CW27" s="35">
        <v>0</v>
      </c>
      <c r="CX27" s="35">
        <v>0</v>
      </c>
      <c r="CY27" s="35">
        <v>0</v>
      </c>
      <c r="CZ27" s="36">
        <v>0</v>
      </c>
      <c r="DA27" s="34">
        <v>0</v>
      </c>
      <c r="DB27" s="35">
        <v>0</v>
      </c>
      <c r="DC27" s="35">
        <v>0</v>
      </c>
      <c r="DD27" s="35">
        <v>0</v>
      </c>
      <c r="DE27" s="36">
        <v>0</v>
      </c>
      <c r="DF27" s="34">
        <v>0</v>
      </c>
      <c r="DG27" s="35">
        <v>0</v>
      </c>
      <c r="DH27" s="35">
        <v>0</v>
      </c>
      <c r="DI27" s="35">
        <v>0</v>
      </c>
      <c r="DJ27" s="36">
        <v>0</v>
      </c>
      <c r="DK27" s="34">
        <v>0</v>
      </c>
      <c r="DL27" s="35">
        <v>0</v>
      </c>
      <c r="DM27" s="35">
        <v>0</v>
      </c>
      <c r="DN27" s="35">
        <v>0</v>
      </c>
      <c r="DO27" s="36">
        <v>0</v>
      </c>
      <c r="DP27" s="34">
        <v>0</v>
      </c>
      <c r="DQ27" s="35">
        <v>0</v>
      </c>
      <c r="DR27" s="35">
        <v>0</v>
      </c>
      <c r="DS27" s="35">
        <v>0</v>
      </c>
      <c r="DT27" s="36">
        <v>0</v>
      </c>
      <c r="DU27" s="9">
        <v>785178.4</v>
      </c>
      <c r="DV27" s="10">
        <v>46.5319</v>
      </c>
      <c r="DW27" s="10">
        <v>45.513500000000001</v>
      </c>
      <c r="DX27" s="10">
        <v>45.469000000000001</v>
      </c>
      <c r="DY27" s="11">
        <v>45.811100000000003</v>
      </c>
      <c r="DZ27" s="9">
        <v>819145.32</v>
      </c>
      <c r="EA27" s="10">
        <v>46.560400000000001</v>
      </c>
      <c r="EB27" s="10">
        <v>45.501100000000001</v>
      </c>
      <c r="EC27" s="10">
        <v>45.452300000000001</v>
      </c>
      <c r="ED27" s="11">
        <v>45.808700000000002</v>
      </c>
      <c r="EE27" s="9">
        <v>899289.56</v>
      </c>
      <c r="EF27" s="10">
        <v>46.521999999999998</v>
      </c>
      <c r="EG27" s="10">
        <v>45.478999999999999</v>
      </c>
      <c r="EH27" s="10">
        <v>45.429900000000004</v>
      </c>
      <c r="EI27" s="11">
        <v>45.7819</v>
      </c>
      <c r="EJ27" s="9">
        <v>1017828.8</v>
      </c>
      <c r="EK27" s="10">
        <v>46.4161</v>
      </c>
      <c r="EL27" s="10">
        <v>45.435000000000002</v>
      </c>
      <c r="EM27" s="10">
        <v>45.383299999999998</v>
      </c>
      <c r="EN27" s="11">
        <v>45.719499999999996</v>
      </c>
      <c r="EO27" s="34">
        <v>0</v>
      </c>
      <c r="EP27" s="35">
        <v>0</v>
      </c>
      <c r="EQ27" s="35">
        <v>0</v>
      </c>
      <c r="ER27" s="35">
        <v>0</v>
      </c>
      <c r="ES27" s="36">
        <v>0</v>
      </c>
      <c r="ET27" s="34">
        <v>0</v>
      </c>
      <c r="EU27" s="35">
        <v>0</v>
      </c>
      <c r="EV27" s="35">
        <v>0</v>
      </c>
      <c r="EW27" s="35">
        <v>0</v>
      </c>
      <c r="EX27" s="36">
        <v>0</v>
      </c>
      <c r="EY27" s="34">
        <v>0</v>
      </c>
      <c r="EZ27" s="35">
        <v>0</v>
      </c>
      <c r="FA27" s="35">
        <v>0</v>
      </c>
      <c r="FB27" s="35">
        <v>0</v>
      </c>
      <c r="FC27" s="36">
        <v>0</v>
      </c>
      <c r="FD27" s="34">
        <v>0</v>
      </c>
      <c r="FE27" s="35">
        <v>0</v>
      </c>
      <c r="FF27" s="35">
        <v>0</v>
      </c>
      <c r="FG27" s="35">
        <v>0</v>
      </c>
      <c r="FH27" s="36">
        <v>0</v>
      </c>
      <c r="FI27" s="34">
        <v>0</v>
      </c>
      <c r="FJ27" s="35">
        <v>0</v>
      </c>
      <c r="FK27" s="35">
        <v>0</v>
      </c>
      <c r="FL27" s="35">
        <v>0</v>
      </c>
      <c r="FM27" s="36">
        <v>0</v>
      </c>
      <c r="FN27" s="34">
        <v>0</v>
      </c>
      <c r="FO27" s="35">
        <v>0</v>
      </c>
      <c r="FP27" s="35">
        <v>0</v>
      </c>
      <c r="FQ27" s="35">
        <v>0</v>
      </c>
      <c r="FR27" s="36">
        <v>0</v>
      </c>
      <c r="FS27" s="34">
        <v>0</v>
      </c>
      <c r="FT27" s="35">
        <v>0</v>
      </c>
      <c r="FU27" s="35">
        <v>0</v>
      </c>
      <c r="FV27" s="35">
        <v>0</v>
      </c>
      <c r="FW27" s="36">
        <v>0</v>
      </c>
      <c r="FX27" s="34">
        <v>0</v>
      </c>
      <c r="FY27" s="35">
        <v>0</v>
      </c>
      <c r="FZ27" s="35">
        <v>0</v>
      </c>
      <c r="GA27" s="35">
        <v>0</v>
      </c>
      <c r="GB27" s="36">
        <v>0</v>
      </c>
    </row>
    <row r="28" spans="2:184" ht="15" customHeight="1">
      <c r="B28" s="122"/>
      <c r="C28" s="87"/>
      <c r="D28" s="8">
        <f t="shared" si="1"/>
        <v>18</v>
      </c>
      <c r="E28" s="9">
        <v>668783.84</v>
      </c>
      <c r="F28" s="10">
        <v>44.6218</v>
      </c>
      <c r="G28" s="10">
        <v>43.958199999999998</v>
      </c>
      <c r="H28" s="10">
        <v>43.8917</v>
      </c>
      <c r="I28" s="11">
        <v>44.1449</v>
      </c>
      <c r="J28" s="9">
        <v>705267.56</v>
      </c>
      <c r="K28" s="10">
        <v>44.622199999999999</v>
      </c>
      <c r="L28" s="10">
        <v>43.956699999999998</v>
      </c>
      <c r="M28" s="10">
        <v>43.889000000000003</v>
      </c>
      <c r="N28" s="11">
        <v>44.143500000000003</v>
      </c>
      <c r="O28" s="9">
        <v>778124.68</v>
      </c>
      <c r="P28" s="10">
        <v>44.592799999999997</v>
      </c>
      <c r="Q28" s="10">
        <v>43.9358</v>
      </c>
      <c r="R28" s="10">
        <v>43.869799999999998</v>
      </c>
      <c r="S28" s="11">
        <v>44.120699999999999</v>
      </c>
      <c r="T28" s="9">
        <v>878269.52</v>
      </c>
      <c r="U28" s="10">
        <v>44.504100000000001</v>
      </c>
      <c r="V28" s="10">
        <v>43.895099999999999</v>
      </c>
      <c r="W28" s="10">
        <v>43.828800000000001</v>
      </c>
      <c r="X28" s="11">
        <v>44.0655</v>
      </c>
      <c r="Y28" s="34">
        <v>0</v>
      </c>
      <c r="Z28" s="35">
        <v>0</v>
      </c>
      <c r="AA28" s="35">
        <v>0</v>
      </c>
      <c r="AB28" s="35">
        <v>0</v>
      </c>
      <c r="AC28" s="36">
        <v>0</v>
      </c>
      <c r="AD28" s="34">
        <v>0</v>
      </c>
      <c r="AE28" s="35">
        <v>0</v>
      </c>
      <c r="AF28" s="35">
        <v>0</v>
      </c>
      <c r="AG28" s="35">
        <v>0</v>
      </c>
      <c r="AH28" s="36">
        <v>0</v>
      </c>
      <c r="AI28" s="34">
        <v>0</v>
      </c>
      <c r="AJ28" s="35">
        <v>0</v>
      </c>
      <c r="AK28" s="35">
        <v>0</v>
      </c>
      <c r="AL28" s="35">
        <v>0</v>
      </c>
      <c r="AM28" s="36">
        <v>0</v>
      </c>
      <c r="AN28" s="34">
        <v>0</v>
      </c>
      <c r="AO28" s="35">
        <v>0</v>
      </c>
      <c r="AP28" s="35">
        <v>0</v>
      </c>
      <c r="AQ28" s="35">
        <v>0</v>
      </c>
      <c r="AR28" s="36">
        <v>0</v>
      </c>
      <c r="AS28" s="34">
        <v>0</v>
      </c>
      <c r="AT28" s="35">
        <v>0</v>
      </c>
      <c r="AU28" s="35">
        <v>0</v>
      </c>
      <c r="AV28" s="35">
        <v>0</v>
      </c>
      <c r="AW28" s="36">
        <v>0</v>
      </c>
      <c r="AX28" s="34">
        <v>0</v>
      </c>
      <c r="AY28" s="35">
        <v>0</v>
      </c>
      <c r="AZ28" s="35">
        <v>0</v>
      </c>
      <c r="BA28" s="35">
        <v>0</v>
      </c>
      <c r="BB28" s="36">
        <v>0</v>
      </c>
      <c r="BC28" s="34">
        <v>0</v>
      </c>
      <c r="BD28" s="35">
        <v>0</v>
      </c>
      <c r="BE28" s="35">
        <v>0</v>
      </c>
      <c r="BF28" s="35">
        <v>0</v>
      </c>
      <c r="BG28" s="36">
        <v>0</v>
      </c>
      <c r="BH28" s="34">
        <v>0</v>
      </c>
      <c r="BI28" s="35">
        <v>0</v>
      </c>
      <c r="BJ28" s="35">
        <v>0</v>
      </c>
      <c r="BK28" s="35">
        <v>0</v>
      </c>
      <c r="BL28" s="36">
        <v>0</v>
      </c>
      <c r="BM28" s="9">
        <v>677583.48</v>
      </c>
      <c r="BN28" s="10">
        <v>44.616</v>
      </c>
      <c r="BO28" s="10">
        <v>43.959600000000002</v>
      </c>
      <c r="BP28" s="10">
        <v>43.891199999999998</v>
      </c>
      <c r="BQ28" s="11">
        <v>44.143500000000003</v>
      </c>
      <c r="BR28" s="9">
        <v>714432.72</v>
      </c>
      <c r="BS28" s="10">
        <v>44.616</v>
      </c>
      <c r="BT28" s="10">
        <v>43.956499999999998</v>
      </c>
      <c r="BU28" s="10">
        <v>43.8889</v>
      </c>
      <c r="BV28" s="11">
        <v>44.141599999999997</v>
      </c>
      <c r="BW28" s="9">
        <v>788406.52</v>
      </c>
      <c r="BX28" s="10">
        <v>44.590800000000002</v>
      </c>
      <c r="BY28" s="10">
        <v>43.936500000000002</v>
      </c>
      <c r="BZ28" s="10">
        <v>43.869500000000002</v>
      </c>
      <c r="CA28" s="11">
        <v>44.1203</v>
      </c>
      <c r="CB28" s="9">
        <v>893851.44</v>
      </c>
      <c r="CC28" s="10">
        <v>44.502000000000002</v>
      </c>
      <c r="CD28" s="10">
        <v>43.897799999999997</v>
      </c>
      <c r="CE28" s="10">
        <v>43.830599999999997</v>
      </c>
      <c r="CF28" s="11">
        <v>44.066400000000002</v>
      </c>
      <c r="CG28" s="34">
        <v>0</v>
      </c>
      <c r="CH28" s="35">
        <v>0</v>
      </c>
      <c r="CI28" s="35">
        <v>0</v>
      </c>
      <c r="CJ28" s="35">
        <v>0</v>
      </c>
      <c r="CK28" s="36">
        <v>0</v>
      </c>
      <c r="CL28" s="34">
        <v>0</v>
      </c>
      <c r="CM28" s="35">
        <v>0</v>
      </c>
      <c r="CN28" s="35">
        <v>0</v>
      </c>
      <c r="CO28" s="35">
        <v>0</v>
      </c>
      <c r="CP28" s="36">
        <v>0</v>
      </c>
      <c r="CQ28" s="34">
        <v>0</v>
      </c>
      <c r="CR28" s="35">
        <v>0</v>
      </c>
      <c r="CS28" s="35">
        <v>0</v>
      </c>
      <c r="CT28" s="35">
        <v>0</v>
      </c>
      <c r="CU28" s="36">
        <v>0</v>
      </c>
      <c r="CV28" s="34">
        <v>0</v>
      </c>
      <c r="CW28" s="35">
        <v>0</v>
      </c>
      <c r="CX28" s="35">
        <v>0</v>
      </c>
      <c r="CY28" s="35">
        <v>0</v>
      </c>
      <c r="CZ28" s="36">
        <v>0</v>
      </c>
      <c r="DA28" s="34">
        <v>0</v>
      </c>
      <c r="DB28" s="35">
        <v>0</v>
      </c>
      <c r="DC28" s="35">
        <v>0</v>
      </c>
      <c r="DD28" s="35">
        <v>0</v>
      </c>
      <c r="DE28" s="36">
        <v>0</v>
      </c>
      <c r="DF28" s="34">
        <v>0</v>
      </c>
      <c r="DG28" s="35">
        <v>0</v>
      </c>
      <c r="DH28" s="35">
        <v>0</v>
      </c>
      <c r="DI28" s="35">
        <v>0</v>
      </c>
      <c r="DJ28" s="36">
        <v>0</v>
      </c>
      <c r="DK28" s="34">
        <v>0</v>
      </c>
      <c r="DL28" s="35">
        <v>0</v>
      </c>
      <c r="DM28" s="35">
        <v>0</v>
      </c>
      <c r="DN28" s="35">
        <v>0</v>
      </c>
      <c r="DO28" s="36">
        <v>0</v>
      </c>
      <c r="DP28" s="34">
        <v>0</v>
      </c>
      <c r="DQ28" s="35">
        <v>0</v>
      </c>
      <c r="DR28" s="35">
        <v>0</v>
      </c>
      <c r="DS28" s="35">
        <v>0</v>
      </c>
      <c r="DT28" s="36">
        <v>0</v>
      </c>
      <c r="DU28" s="9">
        <v>674007.52</v>
      </c>
      <c r="DV28" s="10">
        <v>44.618899999999996</v>
      </c>
      <c r="DW28" s="10">
        <v>43.958500000000001</v>
      </c>
      <c r="DX28" s="10">
        <v>43.892499999999998</v>
      </c>
      <c r="DY28" s="11">
        <v>44.144399999999997</v>
      </c>
      <c r="DZ28" s="9">
        <v>710587</v>
      </c>
      <c r="EA28" s="10">
        <v>44.619300000000003</v>
      </c>
      <c r="EB28" s="10">
        <v>43.956000000000003</v>
      </c>
      <c r="EC28" s="10">
        <v>43.890700000000002</v>
      </c>
      <c r="ED28" s="11">
        <v>44.143000000000001</v>
      </c>
      <c r="EE28" s="9">
        <v>784372.48</v>
      </c>
      <c r="EF28" s="10">
        <v>44.590899999999998</v>
      </c>
      <c r="EG28" s="10">
        <v>43.938899999999997</v>
      </c>
      <c r="EH28" s="10">
        <v>43.869700000000002</v>
      </c>
      <c r="EI28" s="11">
        <v>44.121200000000002</v>
      </c>
      <c r="EJ28" s="9">
        <v>889724.56</v>
      </c>
      <c r="EK28" s="10">
        <v>44.500999999999998</v>
      </c>
      <c r="EL28" s="10">
        <v>43.8977</v>
      </c>
      <c r="EM28" s="10">
        <v>43.831000000000003</v>
      </c>
      <c r="EN28" s="11">
        <v>44.066200000000002</v>
      </c>
      <c r="EO28" s="34">
        <v>0</v>
      </c>
      <c r="EP28" s="35">
        <v>0</v>
      </c>
      <c r="EQ28" s="35">
        <v>0</v>
      </c>
      <c r="ER28" s="35">
        <v>0</v>
      </c>
      <c r="ES28" s="36">
        <v>0</v>
      </c>
      <c r="ET28" s="34">
        <v>0</v>
      </c>
      <c r="EU28" s="35">
        <v>0</v>
      </c>
      <c r="EV28" s="35">
        <v>0</v>
      </c>
      <c r="EW28" s="35">
        <v>0</v>
      </c>
      <c r="EX28" s="36">
        <v>0</v>
      </c>
      <c r="EY28" s="34">
        <v>0</v>
      </c>
      <c r="EZ28" s="35">
        <v>0</v>
      </c>
      <c r="FA28" s="35">
        <v>0</v>
      </c>
      <c r="FB28" s="35">
        <v>0</v>
      </c>
      <c r="FC28" s="36">
        <v>0</v>
      </c>
      <c r="FD28" s="34">
        <v>0</v>
      </c>
      <c r="FE28" s="35">
        <v>0</v>
      </c>
      <c r="FF28" s="35">
        <v>0</v>
      </c>
      <c r="FG28" s="35">
        <v>0</v>
      </c>
      <c r="FH28" s="36">
        <v>0</v>
      </c>
      <c r="FI28" s="34">
        <v>0</v>
      </c>
      <c r="FJ28" s="35">
        <v>0</v>
      </c>
      <c r="FK28" s="35">
        <v>0</v>
      </c>
      <c r="FL28" s="35">
        <v>0</v>
      </c>
      <c r="FM28" s="36">
        <v>0</v>
      </c>
      <c r="FN28" s="34">
        <v>0</v>
      </c>
      <c r="FO28" s="35">
        <v>0</v>
      </c>
      <c r="FP28" s="35">
        <v>0</v>
      </c>
      <c r="FQ28" s="35">
        <v>0</v>
      </c>
      <c r="FR28" s="36">
        <v>0</v>
      </c>
      <c r="FS28" s="34">
        <v>0</v>
      </c>
      <c r="FT28" s="35">
        <v>0</v>
      </c>
      <c r="FU28" s="35">
        <v>0</v>
      </c>
      <c r="FV28" s="35">
        <v>0</v>
      </c>
      <c r="FW28" s="36">
        <v>0</v>
      </c>
      <c r="FX28" s="34">
        <v>0</v>
      </c>
      <c r="FY28" s="35">
        <v>0</v>
      </c>
      <c r="FZ28" s="35">
        <v>0</v>
      </c>
      <c r="GA28" s="35">
        <v>0</v>
      </c>
      <c r="GB28" s="36">
        <v>0</v>
      </c>
    </row>
    <row r="29" spans="2:184" ht="15" customHeight="1">
      <c r="B29" s="122"/>
      <c r="C29" s="87"/>
      <c r="D29" s="8">
        <f t="shared" si="1"/>
        <v>20</v>
      </c>
      <c r="E29" s="9">
        <v>556765.43999999994</v>
      </c>
      <c r="F29" s="10">
        <v>42.7102</v>
      </c>
      <c r="G29" s="10">
        <v>42.21</v>
      </c>
      <c r="H29" s="10">
        <v>42.104100000000003</v>
      </c>
      <c r="I29" s="11">
        <v>42.333399999999997</v>
      </c>
      <c r="J29" s="9">
        <v>591786.28</v>
      </c>
      <c r="K29" s="10">
        <v>42.704500000000003</v>
      </c>
      <c r="L29" s="10">
        <v>42.212000000000003</v>
      </c>
      <c r="M29" s="10">
        <v>42.1036</v>
      </c>
      <c r="N29" s="11">
        <v>42.3322</v>
      </c>
      <c r="O29" s="9">
        <v>652499.43999999994</v>
      </c>
      <c r="P29" s="10">
        <v>42.672400000000003</v>
      </c>
      <c r="Q29" s="10">
        <v>42.195099999999996</v>
      </c>
      <c r="R29" s="10">
        <v>42.088900000000002</v>
      </c>
      <c r="S29" s="11">
        <v>42.311399999999999</v>
      </c>
      <c r="T29" s="9">
        <v>735574.44</v>
      </c>
      <c r="U29" s="10">
        <v>42.583799999999997</v>
      </c>
      <c r="V29" s="10">
        <v>42.160200000000003</v>
      </c>
      <c r="W29" s="10">
        <v>42.055199999999999</v>
      </c>
      <c r="X29" s="11">
        <v>42.260399999999997</v>
      </c>
      <c r="Y29" s="34">
        <v>0</v>
      </c>
      <c r="Z29" s="35">
        <v>0</v>
      </c>
      <c r="AA29" s="35">
        <v>0</v>
      </c>
      <c r="AB29" s="35">
        <v>0</v>
      </c>
      <c r="AC29" s="36">
        <v>0</v>
      </c>
      <c r="AD29" s="34">
        <v>0</v>
      </c>
      <c r="AE29" s="35">
        <v>0</v>
      </c>
      <c r="AF29" s="35">
        <v>0</v>
      </c>
      <c r="AG29" s="35">
        <v>0</v>
      </c>
      <c r="AH29" s="36">
        <v>0</v>
      </c>
      <c r="AI29" s="34">
        <v>0</v>
      </c>
      <c r="AJ29" s="35">
        <v>0</v>
      </c>
      <c r="AK29" s="35">
        <v>0</v>
      </c>
      <c r="AL29" s="35">
        <v>0</v>
      </c>
      <c r="AM29" s="36">
        <v>0</v>
      </c>
      <c r="AN29" s="34">
        <v>0</v>
      </c>
      <c r="AO29" s="35">
        <v>0</v>
      </c>
      <c r="AP29" s="35">
        <v>0</v>
      </c>
      <c r="AQ29" s="35">
        <v>0</v>
      </c>
      <c r="AR29" s="36">
        <v>0</v>
      </c>
      <c r="AS29" s="34">
        <v>0</v>
      </c>
      <c r="AT29" s="35">
        <v>0</v>
      </c>
      <c r="AU29" s="35">
        <v>0</v>
      </c>
      <c r="AV29" s="35">
        <v>0</v>
      </c>
      <c r="AW29" s="36">
        <v>0</v>
      </c>
      <c r="AX29" s="34">
        <v>0</v>
      </c>
      <c r="AY29" s="35">
        <v>0</v>
      </c>
      <c r="AZ29" s="35">
        <v>0</v>
      </c>
      <c r="BA29" s="35">
        <v>0</v>
      </c>
      <c r="BB29" s="36">
        <v>0</v>
      </c>
      <c r="BC29" s="34">
        <v>0</v>
      </c>
      <c r="BD29" s="35">
        <v>0</v>
      </c>
      <c r="BE29" s="35">
        <v>0</v>
      </c>
      <c r="BF29" s="35">
        <v>0</v>
      </c>
      <c r="BG29" s="36">
        <v>0</v>
      </c>
      <c r="BH29" s="34">
        <v>0</v>
      </c>
      <c r="BI29" s="35">
        <v>0</v>
      </c>
      <c r="BJ29" s="35">
        <v>0</v>
      </c>
      <c r="BK29" s="35">
        <v>0</v>
      </c>
      <c r="BL29" s="36">
        <v>0</v>
      </c>
      <c r="BM29" s="9">
        <v>565170.52</v>
      </c>
      <c r="BN29" s="10">
        <v>42.708100000000002</v>
      </c>
      <c r="BO29" s="10">
        <v>42.209899999999998</v>
      </c>
      <c r="BP29" s="10">
        <v>42.102800000000002</v>
      </c>
      <c r="BQ29" s="11">
        <v>42.332299999999996</v>
      </c>
      <c r="BR29" s="9">
        <v>600310.92000000004</v>
      </c>
      <c r="BS29" s="10">
        <v>42.7</v>
      </c>
      <c r="BT29" s="10">
        <v>42.2089</v>
      </c>
      <c r="BU29" s="10">
        <v>42.102200000000003</v>
      </c>
      <c r="BV29" s="11">
        <v>42.329300000000003</v>
      </c>
      <c r="BW29" s="9">
        <v>661574.96</v>
      </c>
      <c r="BX29" s="10">
        <v>42.667999999999999</v>
      </c>
      <c r="BY29" s="10">
        <v>42.195</v>
      </c>
      <c r="BZ29" s="10">
        <v>42.087299999999999</v>
      </c>
      <c r="CA29" s="11">
        <v>42.3095</v>
      </c>
      <c r="CB29" s="9">
        <v>748649.76</v>
      </c>
      <c r="CC29" s="10">
        <v>42.581699999999998</v>
      </c>
      <c r="CD29" s="10">
        <v>42.1616</v>
      </c>
      <c r="CE29" s="10">
        <v>42.055799999999998</v>
      </c>
      <c r="CF29" s="11">
        <v>42.2605</v>
      </c>
      <c r="CG29" s="34">
        <v>0</v>
      </c>
      <c r="CH29" s="35">
        <v>0</v>
      </c>
      <c r="CI29" s="35">
        <v>0</v>
      </c>
      <c r="CJ29" s="35">
        <v>0</v>
      </c>
      <c r="CK29" s="36">
        <v>0</v>
      </c>
      <c r="CL29" s="34">
        <v>0</v>
      </c>
      <c r="CM29" s="35">
        <v>0</v>
      </c>
      <c r="CN29" s="35">
        <v>0</v>
      </c>
      <c r="CO29" s="35">
        <v>0</v>
      </c>
      <c r="CP29" s="36">
        <v>0</v>
      </c>
      <c r="CQ29" s="34">
        <v>0</v>
      </c>
      <c r="CR29" s="35">
        <v>0</v>
      </c>
      <c r="CS29" s="35">
        <v>0</v>
      </c>
      <c r="CT29" s="35">
        <v>0</v>
      </c>
      <c r="CU29" s="36">
        <v>0</v>
      </c>
      <c r="CV29" s="34">
        <v>0</v>
      </c>
      <c r="CW29" s="35">
        <v>0</v>
      </c>
      <c r="CX29" s="35">
        <v>0</v>
      </c>
      <c r="CY29" s="35">
        <v>0</v>
      </c>
      <c r="CZ29" s="36">
        <v>0</v>
      </c>
      <c r="DA29" s="34">
        <v>0</v>
      </c>
      <c r="DB29" s="35">
        <v>0</v>
      </c>
      <c r="DC29" s="35">
        <v>0</v>
      </c>
      <c r="DD29" s="35">
        <v>0</v>
      </c>
      <c r="DE29" s="36">
        <v>0</v>
      </c>
      <c r="DF29" s="34">
        <v>0</v>
      </c>
      <c r="DG29" s="35">
        <v>0</v>
      </c>
      <c r="DH29" s="35">
        <v>0</v>
      </c>
      <c r="DI29" s="35">
        <v>0</v>
      </c>
      <c r="DJ29" s="36">
        <v>0</v>
      </c>
      <c r="DK29" s="34">
        <v>0</v>
      </c>
      <c r="DL29" s="35">
        <v>0</v>
      </c>
      <c r="DM29" s="35">
        <v>0</v>
      </c>
      <c r="DN29" s="35">
        <v>0</v>
      </c>
      <c r="DO29" s="36">
        <v>0</v>
      </c>
      <c r="DP29" s="34">
        <v>0</v>
      </c>
      <c r="DQ29" s="35">
        <v>0</v>
      </c>
      <c r="DR29" s="35">
        <v>0</v>
      </c>
      <c r="DS29" s="35">
        <v>0</v>
      </c>
      <c r="DT29" s="36">
        <v>0</v>
      </c>
      <c r="DU29" s="9">
        <v>561709.24</v>
      </c>
      <c r="DV29" s="10">
        <v>42.707599999999999</v>
      </c>
      <c r="DW29" s="10">
        <v>42.2117</v>
      </c>
      <c r="DX29" s="10">
        <v>42.103000000000002</v>
      </c>
      <c r="DY29" s="11">
        <v>42.332799999999999</v>
      </c>
      <c r="DZ29" s="9">
        <v>596673.24</v>
      </c>
      <c r="EA29" s="10">
        <v>42.701000000000001</v>
      </c>
      <c r="EB29" s="10">
        <v>42.210099999999997</v>
      </c>
      <c r="EC29" s="10">
        <v>42.101900000000001</v>
      </c>
      <c r="ED29" s="11">
        <v>42.329900000000002</v>
      </c>
      <c r="EE29" s="9">
        <v>657992</v>
      </c>
      <c r="EF29" s="10">
        <v>42.670099999999998</v>
      </c>
      <c r="EG29" s="10">
        <v>42.195700000000002</v>
      </c>
      <c r="EH29" s="10">
        <v>42.088500000000003</v>
      </c>
      <c r="EI29" s="11">
        <v>42.3108</v>
      </c>
      <c r="EJ29" s="9">
        <v>744970.16</v>
      </c>
      <c r="EK29" s="10">
        <v>42.585500000000003</v>
      </c>
      <c r="EL29" s="10">
        <v>42.162399999999998</v>
      </c>
      <c r="EM29" s="10">
        <v>42.055799999999998</v>
      </c>
      <c r="EN29" s="11">
        <v>42.261899999999997</v>
      </c>
      <c r="EO29" s="34">
        <v>0</v>
      </c>
      <c r="EP29" s="35">
        <v>0</v>
      </c>
      <c r="EQ29" s="35">
        <v>0</v>
      </c>
      <c r="ER29" s="35">
        <v>0</v>
      </c>
      <c r="ES29" s="36">
        <v>0</v>
      </c>
      <c r="ET29" s="34">
        <v>0</v>
      </c>
      <c r="EU29" s="35">
        <v>0</v>
      </c>
      <c r="EV29" s="35">
        <v>0</v>
      </c>
      <c r="EW29" s="35">
        <v>0</v>
      </c>
      <c r="EX29" s="36">
        <v>0</v>
      </c>
      <c r="EY29" s="34">
        <v>0</v>
      </c>
      <c r="EZ29" s="35">
        <v>0</v>
      </c>
      <c r="FA29" s="35">
        <v>0</v>
      </c>
      <c r="FB29" s="35">
        <v>0</v>
      </c>
      <c r="FC29" s="36">
        <v>0</v>
      </c>
      <c r="FD29" s="34">
        <v>0</v>
      </c>
      <c r="FE29" s="35">
        <v>0</v>
      </c>
      <c r="FF29" s="35">
        <v>0</v>
      </c>
      <c r="FG29" s="35">
        <v>0</v>
      </c>
      <c r="FH29" s="36">
        <v>0</v>
      </c>
      <c r="FI29" s="34">
        <v>0</v>
      </c>
      <c r="FJ29" s="35">
        <v>0</v>
      </c>
      <c r="FK29" s="35">
        <v>0</v>
      </c>
      <c r="FL29" s="35">
        <v>0</v>
      </c>
      <c r="FM29" s="36">
        <v>0</v>
      </c>
      <c r="FN29" s="34">
        <v>0</v>
      </c>
      <c r="FO29" s="35">
        <v>0</v>
      </c>
      <c r="FP29" s="35">
        <v>0</v>
      </c>
      <c r="FQ29" s="35">
        <v>0</v>
      </c>
      <c r="FR29" s="36">
        <v>0</v>
      </c>
      <c r="FS29" s="34">
        <v>0</v>
      </c>
      <c r="FT29" s="35">
        <v>0</v>
      </c>
      <c r="FU29" s="35">
        <v>0</v>
      </c>
      <c r="FV29" s="35">
        <v>0</v>
      </c>
      <c r="FW29" s="36">
        <v>0</v>
      </c>
      <c r="FX29" s="34">
        <v>0</v>
      </c>
      <c r="FY29" s="35">
        <v>0</v>
      </c>
      <c r="FZ29" s="35">
        <v>0</v>
      </c>
      <c r="GA29" s="35">
        <v>0</v>
      </c>
      <c r="GB29" s="36">
        <v>0</v>
      </c>
    </row>
    <row r="30" spans="2:184" ht="15.75" customHeight="1" thickBot="1">
      <c r="B30" s="122"/>
      <c r="C30" s="71"/>
      <c r="D30" s="64">
        <f t="shared" si="1"/>
        <v>22</v>
      </c>
      <c r="E30" s="13">
        <v>457641.6</v>
      </c>
      <c r="F30" s="14">
        <v>41.052700000000002</v>
      </c>
      <c r="G30" s="14">
        <v>40.548699999999997</v>
      </c>
      <c r="H30" s="14">
        <v>40.407499999999999</v>
      </c>
      <c r="I30" s="15">
        <v>40.660800000000002</v>
      </c>
      <c r="J30" s="13">
        <v>486328.68</v>
      </c>
      <c r="K30" s="14">
        <v>41.0426</v>
      </c>
      <c r="L30" s="14">
        <v>40.544199999999996</v>
      </c>
      <c r="M30" s="14">
        <v>40.404200000000003</v>
      </c>
      <c r="N30" s="15">
        <v>40.655000000000001</v>
      </c>
      <c r="O30" s="13">
        <v>534679.96</v>
      </c>
      <c r="P30" s="14">
        <v>41.008099999999999</v>
      </c>
      <c r="Q30" s="14">
        <v>40.529699999999998</v>
      </c>
      <c r="R30" s="14">
        <v>40.3887</v>
      </c>
      <c r="S30" s="15">
        <v>40.634099999999997</v>
      </c>
      <c r="T30" s="13">
        <v>601122.36</v>
      </c>
      <c r="U30" s="14">
        <v>40.917900000000003</v>
      </c>
      <c r="V30" s="14">
        <v>40.489899999999999</v>
      </c>
      <c r="W30" s="14">
        <v>40.350499999999997</v>
      </c>
      <c r="X30" s="15">
        <v>40.579300000000003</v>
      </c>
      <c r="Y30" s="37">
        <v>0</v>
      </c>
      <c r="Z30" s="38">
        <v>0</v>
      </c>
      <c r="AA30" s="38">
        <v>0</v>
      </c>
      <c r="AB30" s="38">
        <v>0</v>
      </c>
      <c r="AC30" s="39">
        <v>0</v>
      </c>
      <c r="AD30" s="37">
        <v>0</v>
      </c>
      <c r="AE30" s="38">
        <v>0</v>
      </c>
      <c r="AF30" s="38">
        <v>0</v>
      </c>
      <c r="AG30" s="38">
        <v>0</v>
      </c>
      <c r="AH30" s="39">
        <v>0</v>
      </c>
      <c r="AI30" s="37">
        <v>0</v>
      </c>
      <c r="AJ30" s="38">
        <v>0</v>
      </c>
      <c r="AK30" s="38">
        <v>0</v>
      </c>
      <c r="AL30" s="38">
        <v>0</v>
      </c>
      <c r="AM30" s="39">
        <v>0</v>
      </c>
      <c r="AN30" s="37">
        <v>0</v>
      </c>
      <c r="AO30" s="38">
        <v>0</v>
      </c>
      <c r="AP30" s="38">
        <v>0</v>
      </c>
      <c r="AQ30" s="38">
        <v>0</v>
      </c>
      <c r="AR30" s="39">
        <v>0</v>
      </c>
      <c r="AS30" s="37">
        <v>0</v>
      </c>
      <c r="AT30" s="38">
        <v>0</v>
      </c>
      <c r="AU30" s="38">
        <v>0</v>
      </c>
      <c r="AV30" s="38">
        <v>0</v>
      </c>
      <c r="AW30" s="39">
        <v>0</v>
      </c>
      <c r="AX30" s="37">
        <v>0</v>
      </c>
      <c r="AY30" s="38">
        <v>0</v>
      </c>
      <c r="AZ30" s="38">
        <v>0</v>
      </c>
      <c r="BA30" s="38">
        <v>0</v>
      </c>
      <c r="BB30" s="39">
        <v>0</v>
      </c>
      <c r="BC30" s="37">
        <v>0</v>
      </c>
      <c r="BD30" s="38">
        <v>0</v>
      </c>
      <c r="BE30" s="38">
        <v>0</v>
      </c>
      <c r="BF30" s="38">
        <v>0</v>
      </c>
      <c r="BG30" s="39">
        <v>0</v>
      </c>
      <c r="BH30" s="37">
        <v>0</v>
      </c>
      <c r="BI30" s="38">
        <v>0</v>
      </c>
      <c r="BJ30" s="38">
        <v>0</v>
      </c>
      <c r="BK30" s="38">
        <v>0</v>
      </c>
      <c r="BL30" s="39">
        <v>0</v>
      </c>
      <c r="BM30" s="13">
        <v>465186</v>
      </c>
      <c r="BN30" s="14">
        <v>41.048099999999998</v>
      </c>
      <c r="BO30" s="14">
        <v>40.547199999999997</v>
      </c>
      <c r="BP30" s="14">
        <v>40.406300000000002</v>
      </c>
      <c r="BQ30" s="15">
        <v>40.6584</v>
      </c>
      <c r="BR30" s="13">
        <v>494105.12</v>
      </c>
      <c r="BS30" s="14">
        <v>41.040700000000001</v>
      </c>
      <c r="BT30" s="14">
        <v>40.5458</v>
      </c>
      <c r="BU30" s="14">
        <v>40.404299999999999</v>
      </c>
      <c r="BV30" s="15">
        <v>40.655000000000001</v>
      </c>
      <c r="BW30" s="13">
        <v>542739.31999999995</v>
      </c>
      <c r="BX30" s="14">
        <v>41.005499999999998</v>
      </c>
      <c r="BY30" s="14">
        <v>40.528700000000001</v>
      </c>
      <c r="BZ30" s="14">
        <v>40.3874</v>
      </c>
      <c r="CA30" s="15">
        <v>40.6325</v>
      </c>
      <c r="CB30" s="13">
        <v>611554.80000000005</v>
      </c>
      <c r="CC30" s="14">
        <v>40.917299999999997</v>
      </c>
      <c r="CD30" s="14">
        <v>40.491</v>
      </c>
      <c r="CE30" s="14">
        <v>40.3508</v>
      </c>
      <c r="CF30" s="15">
        <v>40.579599999999999</v>
      </c>
      <c r="CG30" s="37">
        <v>0</v>
      </c>
      <c r="CH30" s="38">
        <v>0</v>
      </c>
      <c r="CI30" s="38">
        <v>0</v>
      </c>
      <c r="CJ30" s="38">
        <v>0</v>
      </c>
      <c r="CK30" s="39">
        <v>0</v>
      </c>
      <c r="CL30" s="37">
        <v>0</v>
      </c>
      <c r="CM30" s="38">
        <v>0</v>
      </c>
      <c r="CN30" s="38">
        <v>0</v>
      </c>
      <c r="CO30" s="38">
        <v>0</v>
      </c>
      <c r="CP30" s="39">
        <v>0</v>
      </c>
      <c r="CQ30" s="37">
        <v>0</v>
      </c>
      <c r="CR30" s="38">
        <v>0</v>
      </c>
      <c r="CS30" s="38">
        <v>0</v>
      </c>
      <c r="CT30" s="38">
        <v>0</v>
      </c>
      <c r="CU30" s="39">
        <v>0</v>
      </c>
      <c r="CV30" s="37">
        <v>0</v>
      </c>
      <c r="CW30" s="38">
        <v>0</v>
      </c>
      <c r="CX30" s="38">
        <v>0</v>
      </c>
      <c r="CY30" s="38">
        <v>0</v>
      </c>
      <c r="CZ30" s="39">
        <v>0</v>
      </c>
      <c r="DA30" s="37">
        <v>0</v>
      </c>
      <c r="DB30" s="38">
        <v>0</v>
      </c>
      <c r="DC30" s="38">
        <v>0</v>
      </c>
      <c r="DD30" s="38">
        <v>0</v>
      </c>
      <c r="DE30" s="39">
        <v>0</v>
      </c>
      <c r="DF30" s="37">
        <v>0</v>
      </c>
      <c r="DG30" s="38">
        <v>0</v>
      </c>
      <c r="DH30" s="38">
        <v>0</v>
      </c>
      <c r="DI30" s="38">
        <v>0</v>
      </c>
      <c r="DJ30" s="39">
        <v>0</v>
      </c>
      <c r="DK30" s="37">
        <v>0</v>
      </c>
      <c r="DL30" s="38">
        <v>0</v>
      </c>
      <c r="DM30" s="38">
        <v>0</v>
      </c>
      <c r="DN30" s="38">
        <v>0</v>
      </c>
      <c r="DO30" s="39">
        <v>0</v>
      </c>
      <c r="DP30" s="37">
        <v>0</v>
      </c>
      <c r="DQ30" s="38">
        <v>0</v>
      </c>
      <c r="DR30" s="38">
        <v>0</v>
      </c>
      <c r="DS30" s="38">
        <v>0</v>
      </c>
      <c r="DT30" s="39">
        <v>0</v>
      </c>
      <c r="DU30" s="13">
        <v>462076.88</v>
      </c>
      <c r="DV30" s="14">
        <v>41.050699999999999</v>
      </c>
      <c r="DW30" s="14">
        <v>40.546300000000002</v>
      </c>
      <c r="DX30" s="14">
        <v>40.406799999999997</v>
      </c>
      <c r="DY30" s="15">
        <v>40.659100000000002</v>
      </c>
      <c r="DZ30" s="13">
        <v>490918.52</v>
      </c>
      <c r="EA30" s="14">
        <v>41.042099999999998</v>
      </c>
      <c r="EB30" s="14">
        <v>40.545099999999998</v>
      </c>
      <c r="EC30" s="14">
        <v>40.405099999999997</v>
      </c>
      <c r="ED30" s="15">
        <v>40.655500000000004</v>
      </c>
      <c r="EE30" s="13">
        <v>539416.72</v>
      </c>
      <c r="EF30" s="14">
        <v>41.007399999999997</v>
      </c>
      <c r="EG30" s="14">
        <v>40.5291</v>
      </c>
      <c r="EH30" s="14">
        <v>40.388599999999997</v>
      </c>
      <c r="EI30" s="15">
        <v>40.633600000000001</v>
      </c>
      <c r="EJ30" s="13">
        <v>608148.96</v>
      </c>
      <c r="EK30" s="14">
        <v>40.919400000000003</v>
      </c>
      <c r="EL30" s="14">
        <v>40.490299999999998</v>
      </c>
      <c r="EM30" s="14">
        <v>40.352400000000003</v>
      </c>
      <c r="EN30" s="15">
        <v>40.580599999999997</v>
      </c>
      <c r="EO30" s="37">
        <v>0</v>
      </c>
      <c r="EP30" s="38">
        <v>0</v>
      </c>
      <c r="EQ30" s="38">
        <v>0</v>
      </c>
      <c r="ER30" s="38">
        <v>0</v>
      </c>
      <c r="ES30" s="39">
        <v>0</v>
      </c>
      <c r="ET30" s="37">
        <v>0</v>
      </c>
      <c r="EU30" s="38">
        <v>0</v>
      </c>
      <c r="EV30" s="38">
        <v>0</v>
      </c>
      <c r="EW30" s="38">
        <v>0</v>
      </c>
      <c r="EX30" s="39">
        <v>0</v>
      </c>
      <c r="EY30" s="37">
        <v>0</v>
      </c>
      <c r="EZ30" s="38">
        <v>0</v>
      </c>
      <c r="FA30" s="38">
        <v>0</v>
      </c>
      <c r="FB30" s="38">
        <v>0</v>
      </c>
      <c r="FC30" s="39">
        <v>0</v>
      </c>
      <c r="FD30" s="37">
        <v>0</v>
      </c>
      <c r="FE30" s="38">
        <v>0</v>
      </c>
      <c r="FF30" s="38">
        <v>0</v>
      </c>
      <c r="FG30" s="38">
        <v>0</v>
      </c>
      <c r="FH30" s="39">
        <v>0</v>
      </c>
      <c r="FI30" s="37">
        <v>0</v>
      </c>
      <c r="FJ30" s="38">
        <v>0</v>
      </c>
      <c r="FK30" s="38">
        <v>0</v>
      </c>
      <c r="FL30" s="38">
        <v>0</v>
      </c>
      <c r="FM30" s="39">
        <v>0</v>
      </c>
      <c r="FN30" s="37">
        <v>0</v>
      </c>
      <c r="FO30" s="38">
        <v>0</v>
      </c>
      <c r="FP30" s="38">
        <v>0</v>
      </c>
      <c r="FQ30" s="38">
        <v>0</v>
      </c>
      <c r="FR30" s="39">
        <v>0</v>
      </c>
      <c r="FS30" s="37">
        <v>0</v>
      </c>
      <c r="FT30" s="38">
        <v>0</v>
      </c>
      <c r="FU30" s="38">
        <v>0</v>
      </c>
      <c r="FV30" s="38">
        <v>0</v>
      </c>
      <c r="FW30" s="39">
        <v>0</v>
      </c>
      <c r="FX30" s="37">
        <v>0</v>
      </c>
      <c r="FY30" s="38">
        <v>0</v>
      </c>
      <c r="FZ30" s="38">
        <v>0</v>
      </c>
      <c r="GA30" s="38">
        <v>0</v>
      </c>
      <c r="GB30" s="39">
        <v>0</v>
      </c>
    </row>
    <row r="31" spans="2:184" ht="15" customHeight="1">
      <c r="B31" s="122"/>
      <c r="C31" s="72" t="s">
        <v>18</v>
      </c>
      <c r="D31" s="63">
        <f>-(($B7 - 8) * 6)</f>
        <v>0</v>
      </c>
      <c r="E31" s="5">
        <v>1729338.64</v>
      </c>
      <c r="F31" s="6">
        <v>73.892499999999998</v>
      </c>
      <c r="G31" s="6">
        <v>70.798500000000004</v>
      </c>
      <c r="H31" s="6">
        <v>70.7624</v>
      </c>
      <c r="I31" s="7">
        <v>71.592200000000005</v>
      </c>
      <c r="J31" s="5">
        <v>1688258.8</v>
      </c>
      <c r="K31" s="6">
        <v>74.165800000000004</v>
      </c>
      <c r="L31" s="6">
        <v>70.921700000000001</v>
      </c>
      <c r="M31" s="6">
        <v>70.892099999999999</v>
      </c>
      <c r="N31" s="7">
        <v>71.747100000000003</v>
      </c>
      <c r="O31" s="5">
        <v>1681143.48</v>
      </c>
      <c r="P31" s="6">
        <v>74.664900000000003</v>
      </c>
      <c r="Q31" s="6">
        <v>71.060699999999997</v>
      </c>
      <c r="R31" s="6">
        <v>71.037199999999999</v>
      </c>
      <c r="S31" s="7">
        <v>71.954999999999998</v>
      </c>
      <c r="T31" s="5">
        <v>1718655.48</v>
      </c>
      <c r="U31" s="6">
        <v>75.100300000000004</v>
      </c>
      <c r="V31" s="6">
        <v>71.224999999999994</v>
      </c>
      <c r="W31" s="6">
        <v>71.189400000000006</v>
      </c>
      <c r="X31" s="7">
        <v>72.161500000000004</v>
      </c>
      <c r="Y31" s="31">
        <v>0</v>
      </c>
      <c r="Z31" s="32">
        <v>0</v>
      </c>
      <c r="AA31" s="32">
        <v>0</v>
      </c>
      <c r="AB31" s="32">
        <v>0</v>
      </c>
      <c r="AC31" s="33">
        <v>0</v>
      </c>
      <c r="AD31" s="31">
        <v>0</v>
      </c>
      <c r="AE31" s="32">
        <v>0</v>
      </c>
      <c r="AF31" s="32">
        <v>0</v>
      </c>
      <c r="AG31" s="32">
        <v>0</v>
      </c>
      <c r="AH31" s="33">
        <v>0</v>
      </c>
      <c r="AI31" s="31">
        <v>0</v>
      </c>
      <c r="AJ31" s="32">
        <v>0</v>
      </c>
      <c r="AK31" s="32">
        <v>0</v>
      </c>
      <c r="AL31" s="32">
        <v>0</v>
      </c>
      <c r="AM31" s="33">
        <v>0</v>
      </c>
      <c r="AN31" s="31">
        <v>0</v>
      </c>
      <c r="AO31" s="32">
        <v>0</v>
      </c>
      <c r="AP31" s="32">
        <v>0</v>
      </c>
      <c r="AQ31" s="32">
        <v>0</v>
      </c>
      <c r="AR31" s="33">
        <v>0</v>
      </c>
      <c r="AS31" s="31">
        <v>0</v>
      </c>
      <c r="AT31" s="32">
        <v>0</v>
      </c>
      <c r="AU31" s="32">
        <v>0</v>
      </c>
      <c r="AV31" s="32">
        <v>0</v>
      </c>
      <c r="AW31" s="33">
        <v>0</v>
      </c>
      <c r="AX31" s="31">
        <v>0</v>
      </c>
      <c r="AY31" s="32">
        <v>0</v>
      </c>
      <c r="AZ31" s="32">
        <v>0</v>
      </c>
      <c r="BA31" s="32">
        <v>0</v>
      </c>
      <c r="BB31" s="33">
        <v>0</v>
      </c>
      <c r="BC31" s="31">
        <v>0</v>
      </c>
      <c r="BD31" s="32">
        <v>0</v>
      </c>
      <c r="BE31" s="32">
        <v>0</v>
      </c>
      <c r="BF31" s="32">
        <v>0</v>
      </c>
      <c r="BG31" s="33">
        <v>0</v>
      </c>
      <c r="BH31" s="31">
        <v>0</v>
      </c>
      <c r="BI31" s="32">
        <v>0</v>
      </c>
      <c r="BJ31" s="32">
        <v>0</v>
      </c>
      <c r="BK31" s="32">
        <v>0</v>
      </c>
      <c r="BL31" s="33">
        <v>0</v>
      </c>
      <c r="BM31" s="5">
        <v>1738779.68</v>
      </c>
      <c r="BN31" s="6">
        <v>73.881</v>
      </c>
      <c r="BO31" s="6">
        <v>70.793599999999998</v>
      </c>
      <c r="BP31" s="6">
        <v>70.758899999999997</v>
      </c>
      <c r="BQ31" s="7">
        <v>71.586600000000004</v>
      </c>
      <c r="BR31" s="5">
        <v>1697477</v>
      </c>
      <c r="BS31" s="6">
        <v>74.174899999999994</v>
      </c>
      <c r="BT31" s="6">
        <v>70.918199999999999</v>
      </c>
      <c r="BU31" s="6">
        <v>70.892399999999995</v>
      </c>
      <c r="BV31" s="7">
        <v>71.747500000000002</v>
      </c>
      <c r="BW31" s="5">
        <v>1690387.04</v>
      </c>
      <c r="BX31" s="6">
        <v>74.655199999999994</v>
      </c>
      <c r="BY31" s="6">
        <v>71.065899999999999</v>
      </c>
      <c r="BZ31" s="6">
        <v>71.037700000000001</v>
      </c>
      <c r="CA31" s="7">
        <v>71.955699999999993</v>
      </c>
      <c r="CB31" s="5">
        <v>1728323</v>
      </c>
      <c r="CC31" s="6">
        <v>75.175299999999993</v>
      </c>
      <c r="CD31" s="6">
        <v>71.2346</v>
      </c>
      <c r="CE31" s="6">
        <v>71.185599999999994</v>
      </c>
      <c r="CF31" s="7">
        <v>72.176299999999998</v>
      </c>
      <c r="CG31" s="31">
        <v>0</v>
      </c>
      <c r="CH31" s="32">
        <v>0</v>
      </c>
      <c r="CI31" s="32">
        <v>0</v>
      </c>
      <c r="CJ31" s="32">
        <v>0</v>
      </c>
      <c r="CK31" s="33">
        <v>0</v>
      </c>
      <c r="CL31" s="31">
        <v>0</v>
      </c>
      <c r="CM31" s="32">
        <v>0</v>
      </c>
      <c r="CN31" s="32">
        <v>0</v>
      </c>
      <c r="CO31" s="32">
        <v>0</v>
      </c>
      <c r="CP31" s="33">
        <v>0</v>
      </c>
      <c r="CQ31" s="31">
        <v>0</v>
      </c>
      <c r="CR31" s="32">
        <v>0</v>
      </c>
      <c r="CS31" s="32">
        <v>0</v>
      </c>
      <c r="CT31" s="32">
        <v>0</v>
      </c>
      <c r="CU31" s="33">
        <v>0</v>
      </c>
      <c r="CV31" s="31">
        <v>0</v>
      </c>
      <c r="CW31" s="32">
        <v>0</v>
      </c>
      <c r="CX31" s="32">
        <v>0</v>
      </c>
      <c r="CY31" s="32">
        <v>0</v>
      </c>
      <c r="CZ31" s="33">
        <v>0</v>
      </c>
      <c r="DA31" s="31">
        <v>0</v>
      </c>
      <c r="DB31" s="32">
        <v>0</v>
      </c>
      <c r="DC31" s="32">
        <v>0</v>
      </c>
      <c r="DD31" s="32">
        <v>0</v>
      </c>
      <c r="DE31" s="33">
        <v>0</v>
      </c>
      <c r="DF31" s="31">
        <v>0</v>
      </c>
      <c r="DG31" s="32">
        <v>0</v>
      </c>
      <c r="DH31" s="32">
        <v>0</v>
      </c>
      <c r="DI31" s="32">
        <v>0</v>
      </c>
      <c r="DJ31" s="33">
        <v>0</v>
      </c>
      <c r="DK31" s="31">
        <v>0</v>
      </c>
      <c r="DL31" s="32">
        <v>0</v>
      </c>
      <c r="DM31" s="32">
        <v>0</v>
      </c>
      <c r="DN31" s="32">
        <v>0</v>
      </c>
      <c r="DO31" s="33">
        <v>0</v>
      </c>
      <c r="DP31" s="31">
        <v>0</v>
      </c>
      <c r="DQ31" s="32">
        <v>0</v>
      </c>
      <c r="DR31" s="32">
        <v>0</v>
      </c>
      <c r="DS31" s="32">
        <v>0</v>
      </c>
      <c r="DT31" s="33">
        <v>0</v>
      </c>
      <c r="DU31" s="5">
        <v>1734875.48</v>
      </c>
      <c r="DV31" s="6">
        <v>73.887900000000002</v>
      </c>
      <c r="DW31" s="6">
        <v>70.7881</v>
      </c>
      <c r="DX31" s="6">
        <v>70.7607</v>
      </c>
      <c r="DY31" s="7">
        <v>71.586500000000001</v>
      </c>
      <c r="DZ31" s="5">
        <v>1693675.92</v>
      </c>
      <c r="EA31" s="6">
        <v>74.174099999999996</v>
      </c>
      <c r="EB31" s="6">
        <v>70.912199999999999</v>
      </c>
      <c r="EC31" s="6">
        <v>70.891199999999998</v>
      </c>
      <c r="ED31" s="7">
        <v>71.744500000000002</v>
      </c>
      <c r="EE31" s="5">
        <v>1686632.84</v>
      </c>
      <c r="EF31" s="6">
        <v>74.6648</v>
      </c>
      <c r="EG31" s="6">
        <v>71.062799999999996</v>
      </c>
      <c r="EH31" s="6">
        <v>71.034400000000005</v>
      </c>
      <c r="EI31" s="7">
        <v>71.954800000000006</v>
      </c>
      <c r="EJ31" s="5">
        <v>1724330.6</v>
      </c>
      <c r="EK31" s="6">
        <v>75.1297</v>
      </c>
      <c r="EL31" s="6">
        <v>71.226500000000001</v>
      </c>
      <c r="EM31" s="6">
        <v>71.183099999999996</v>
      </c>
      <c r="EN31" s="7">
        <v>72.164400000000001</v>
      </c>
      <c r="EO31" s="31">
        <v>0</v>
      </c>
      <c r="EP31" s="32">
        <v>0</v>
      </c>
      <c r="EQ31" s="32">
        <v>0</v>
      </c>
      <c r="ER31" s="32">
        <v>0</v>
      </c>
      <c r="ES31" s="33">
        <v>0</v>
      </c>
      <c r="ET31" s="31">
        <v>0</v>
      </c>
      <c r="EU31" s="32">
        <v>0</v>
      </c>
      <c r="EV31" s="32">
        <v>0</v>
      </c>
      <c r="EW31" s="32">
        <v>0</v>
      </c>
      <c r="EX31" s="33">
        <v>0</v>
      </c>
      <c r="EY31" s="31">
        <v>0</v>
      </c>
      <c r="EZ31" s="32">
        <v>0</v>
      </c>
      <c r="FA31" s="32">
        <v>0</v>
      </c>
      <c r="FB31" s="32">
        <v>0</v>
      </c>
      <c r="FC31" s="33">
        <v>0</v>
      </c>
      <c r="FD31" s="31">
        <v>0</v>
      </c>
      <c r="FE31" s="32">
        <v>0</v>
      </c>
      <c r="FF31" s="32">
        <v>0</v>
      </c>
      <c r="FG31" s="32">
        <v>0</v>
      </c>
      <c r="FH31" s="33">
        <v>0</v>
      </c>
      <c r="FI31" s="31">
        <v>0</v>
      </c>
      <c r="FJ31" s="32">
        <v>0</v>
      </c>
      <c r="FK31" s="32">
        <v>0</v>
      </c>
      <c r="FL31" s="32">
        <v>0</v>
      </c>
      <c r="FM31" s="33">
        <v>0</v>
      </c>
      <c r="FN31" s="31">
        <v>0</v>
      </c>
      <c r="FO31" s="32">
        <v>0</v>
      </c>
      <c r="FP31" s="32">
        <v>0</v>
      </c>
      <c r="FQ31" s="32">
        <v>0</v>
      </c>
      <c r="FR31" s="33">
        <v>0</v>
      </c>
      <c r="FS31" s="31">
        <v>0</v>
      </c>
      <c r="FT31" s="32">
        <v>0</v>
      </c>
      <c r="FU31" s="32">
        <v>0</v>
      </c>
      <c r="FV31" s="32">
        <v>0</v>
      </c>
      <c r="FW31" s="33">
        <v>0</v>
      </c>
      <c r="FX31" s="31">
        <v>0</v>
      </c>
      <c r="FY31" s="32">
        <v>0</v>
      </c>
      <c r="FZ31" s="32">
        <v>0</v>
      </c>
      <c r="GA31" s="32">
        <v>0</v>
      </c>
      <c r="GB31" s="33">
        <v>0</v>
      </c>
    </row>
    <row r="32" spans="2:184" ht="15" customHeight="1">
      <c r="B32" s="122"/>
      <c r="C32" s="73"/>
      <c r="D32" s="8">
        <f>$D31 + 2</f>
        <v>2</v>
      </c>
      <c r="E32" s="9">
        <v>1606761.76</v>
      </c>
      <c r="F32" s="10">
        <v>64.574799999999996</v>
      </c>
      <c r="G32" s="10">
        <v>62.737099999999998</v>
      </c>
      <c r="H32" s="10">
        <v>62.701700000000002</v>
      </c>
      <c r="I32" s="11">
        <v>63.254300000000001</v>
      </c>
      <c r="J32" s="9">
        <v>1578111.16</v>
      </c>
      <c r="K32" s="10">
        <v>64.654600000000002</v>
      </c>
      <c r="L32" s="10">
        <v>62.764400000000002</v>
      </c>
      <c r="M32" s="10">
        <v>62.730899999999998</v>
      </c>
      <c r="N32" s="11">
        <v>63.295200000000001</v>
      </c>
      <c r="O32" s="9">
        <v>1581048.44</v>
      </c>
      <c r="P32" s="10">
        <v>64.735100000000003</v>
      </c>
      <c r="Q32" s="10">
        <v>62.7821</v>
      </c>
      <c r="R32" s="10">
        <v>62.754199999999997</v>
      </c>
      <c r="S32" s="11">
        <v>63.330199999999998</v>
      </c>
      <c r="T32" s="9">
        <v>1640082.6</v>
      </c>
      <c r="U32" s="10">
        <v>64.810900000000004</v>
      </c>
      <c r="V32" s="10">
        <v>62.8215</v>
      </c>
      <c r="W32" s="10">
        <v>62.785499999999999</v>
      </c>
      <c r="X32" s="11">
        <v>63.375300000000003</v>
      </c>
      <c r="Y32" s="34">
        <v>0</v>
      </c>
      <c r="Z32" s="35">
        <v>0</v>
      </c>
      <c r="AA32" s="35">
        <v>0</v>
      </c>
      <c r="AB32" s="35">
        <v>0</v>
      </c>
      <c r="AC32" s="36">
        <v>0</v>
      </c>
      <c r="AD32" s="34">
        <v>0</v>
      </c>
      <c r="AE32" s="35">
        <v>0</v>
      </c>
      <c r="AF32" s="35">
        <v>0</v>
      </c>
      <c r="AG32" s="35">
        <v>0</v>
      </c>
      <c r="AH32" s="36">
        <v>0</v>
      </c>
      <c r="AI32" s="34">
        <v>0</v>
      </c>
      <c r="AJ32" s="35">
        <v>0</v>
      </c>
      <c r="AK32" s="35">
        <v>0</v>
      </c>
      <c r="AL32" s="35">
        <v>0</v>
      </c>
      <c r="AM32" s="36">
        <v>0</v>
      </c>
      <c r="AN32" s="34">
        <v>0</v>
      </c>
      <c r="AO32" s="35">
        <v>0</v>
      </c>
      <c r="AP32" s="35">
        <v>0</v>
      </c>
      <c r="AQ32" s="35">
        <v>0</v>
      </c>
      <c r="AR32" s="36">
        <v>0</v>
      </c>
      <c r="AS32" s="34">
        <v>0</v>
      </c>
      <c r="AT32" s="35">
        <v>0</v>
      </c>
      <c r="AU32" s="35">
        <v>0</v>
      </c>
      <c r="AV32" s="35">
        <v>0</v>
      </c>
      <c r="AW32" s="36">
        <v>0</v>
      </c>
      <c r="AX32" s="34">
        <v>0</v>
      </c>
      <c r="AY32" s="35">
        <v>0</v>
      </c>
      <c r="AZ32" s="35">
        <v>0</v>
      </c>
      <c r="BA32" s="35">
        <v>0</v>
      </c>
      <c r="BB32" s="36">
        <v>0</v>
      </c>
      <c r="BC32" s="34">
        <v>0</v>
      </c>
      <c r="BD32" s="35">
        <v>0</v>
      </c>
      <c r="BE32" s="35">
        <v>0</v>
      </c>
      <c r="BF32" s="35">
        <v>0</v>
      </c>
      <c r="BG32" s="36">
        <v>0</v>
      </c>
      <c r="BH32" s="34">
        <v>0</v>
      </c>
      <c r="BI32" s="35">
        <v>0</v>
      </c>
      <c r="BJ32" s="35">
        <v>0</v>
      </c>
      <c r="BK32" s="35">
        <v>0</v>
      </c>
      <c r="BL32" s="36">
        <v>0</v>
      </c>
      <c r="BM32" s="9">
        <v>1616127.96</v>
      </c>
      <c r="BN32" s="10">
        <v>64.576499999999996</v>
      </c>
      <c r="BO32" s="10">
        <v>62.736400000000003</v>
      </c>
      <c r="BP32" s="10">
        <v>62.700699999999998</v>
      </c>
      <c r="BQ32" s="11">
        <v>63.254100000000001</v>
      </c>
      <c r="BR32" s="9">
        <v>1587336.76</v>
      </c>
      <c r="BS32" s="10">
        <v>64.654899999999998</v>
      </c>
      <c r="BT32" s="10">
        <v>62.767499999999998</v>
      </c>
      <c r="BU32" s="10">
        <v>62.7331</v>
      </c>
      <c r="BV32" s="11">
        <v>63.297199999999997</v>
      </c>
      <c r="BW32" s="9">
        <v>1590490</v>
      </c>
      <c r="BX32" s="10">
        <v>64.742999999999995</v>
      </c>
      <c r="BY32" s="10">
        <v>62.789900000000003</v>
      </c>
      <c r="BZ32" s="10">
        <v>62.748699999999999</v>
      </c>
      <c r="CA32" s="11">
        <v>63.332999999999998</v>
      </c>
      <c r="CB32" s="9">
        <v>1649778.4</v>
      </c>
      <c r="CC32" s="10">
        <v>64.813199999999995</v>
      </c>
      <c r="CD32" s="10">
        <v>62.817700000000002</v>
      </c>
      <c r="CE32" s="10">
        <v>62.787500000000001</v>
      </c>
      <c r="CF32" s="11">
        <v>63.3752</v>
      </c>
      <c r="CG32" s="34">
        <v>0</v>
      </c>
      <c r="CH32" s="35">
        <v>0</v>
      </c>
      <c r="CI32" s="35">
        <v>0</v>
      </c>
      <c r="CJ32" s="35">
        <v>0</v>
      </c>
      <c r="CK32" s="36">
        <v>0</v>
      </c>
      <c r="CL32" s="34">
        <v>0</v>
      </c>
      <c r="CM32" s="35">
        <v>0</v>
      </c>
      <c r="CN32" s="35">
        <v>0</v>
      </c>
      <c r="CO32" s="35">
        <v>0</v>
      </c>
      <c r="CP32" s="36">
        <v>0</v>
      </c>
      <c r="CQ32" s="34">
        <v>0</v>
      </c>
      <c r="CR32" s="35">
        <v>0</v>
      </c>
      <c r="CS32" s="35">
        <v>0</v>
      </c>
      <c r="CT32" s="35">
        <v>0</v>
      </c>
      <c r="CU32" s="36">
        <v>0</v>
      </c>
      <c r="CV32" s="34">
        <v>0</v>
      </c>
      <c r="CW32" s="35">
        <v>0</v>
      </c>
      <c r="CX32" s="35">
        <v>0</v>
      </c>
      <c r="CY32" s="35">
        <v>0</v>
      </c>
      <c r="CZ32" s="36">
        <v>0</v>
      </c>
      <c r="DA32" s="34">
        <v>0</v>
      </c>
      <c r="DB32" s="35">
        <v>0</v>
      </c>
      <c r="DC32" s="35">
        <v>0</v>
      </c>
      <c r="DD32" s="35">
        <v>0</v>
      </c>
      <c r="DE32" s="36">
        <v>0</v>
      </c>
      <c r="DF32" s="34">
        <v>0</v>
      </c>
      <c r="DG32" s="35">
        <v>0</v>
      </c>
      <c r="DH32" s="35">
        <v>0</v>
      </c>
      <c r="DI32" s="35">
        <v>0</v>
      </c>
      <c r="DJ32" s="36">
        <v>0</v>
      </c>
      <c r="DK32" s="34">
        <v>0</v>
      </c>
      <c r="DL32" s="35">
        <v>0</v>
      </c>
      <c r="DM32" s="35">
        <v>0</v>
      </c>
      <c r="DN32" s="35">
        <v>0</v>
      </c>
      <c r="DO32" s="36">
        <v>0</v>
      </c>
      <c r="DP32" s="34">
        <v>0</v>
      </c>
      <c r="DQ32" s="35">
        <v>0</v>
      </c>
      <c r="DR32" s="35">
        <v>0</v>
      </c>
      <c r="DS32" s="35">
        <v>0</v>
      </c>
      <c r="DT32" s="36">
        <v>0</v>
      </c>
      <c r="DU32" s="9">
        <v>1612197.8</v>
      </c>
      <c r="DV32" s="10">
        <v>64.573800000000006</v>
      </c>
      <c r="DW32" s="10">
        <v>62.733699999999999</v>
      </c>
      <c r="DX32" s="10">
        <v>62.6995</v>
      </c>
      <c r="DY32" s="11">
        <v>63.252000000000002</v>
      </c>
      <c r="DZ32" s="9">
        <v>1583517.76</v>
      </c>
      <c r="EA32" s="10">
        <v>64.654700000000005</v>
      </c>
      <c r="EB32" s="10">
        <v>62.765900000000002</v>
      </c>
      <c r="EC32" s="10">
        <v>62.731099999999998</v>
      </c>
      <c r="ED32" s="11">
        <v>63.295900000000003</v>
      </c>
      <c r="EE32" s="9">
        <v>1586628.28</v>
      </c>
      <c r="EF32" s="10">
        <v>64.740499999999997</v>
      </c>
      <c r="EG32" s="10">
        <v>62.785699999999999</v>
      </c>
      <c r="EH32" s="10">
        <v>62.752400000000002</v>
      </c>
      <c r="EI32" s="11">
        <v>63.3322</v>
      </c>
      <c r="EJ32" s="9">
        <v>1645822.32</v>
      </c>
      <c r="EK32" s="10">
        <v>64.808099999999996</v>
      </c>
      <c r="EL32" s="10">
        <v>62.821300000000001</v>
      </c>
      <c r="EM32" s="10">
        <v>62.786499999999997</v>
      </c>
      <c r="EN32" s="11">
        <v>63.374899999999997</v>
      </c>
      <c r="EO32" s="34">
        <v>0</v>
      </c>
      <c r="EP32" s="35">
        <v>0</v>
      </c>
      <c r="EQ32" s="35">
        <v>0</v>
      </c>
      <c r="ER32" s="35">
        <v>0</v>
      </c>
      <c r="ES32" s="36">
        <v>0</v>
      </c>
      <c r="ET32" s="34">
        <v>0</v>
      </c>
      <c r="EU32" s="35">
        <v>0</v>
      </c>
      <c r="EV32" s="35">
        <v>0</v>
      </c>
      <c r="EW32" s="35">
        <v>0</v>
      </c>
      <c r="EX32" s="36">
        <v>0</v>
      </c>
      <c r="EY32" s="34">
        <v>0</v>
      </c>
      <c r="EZ32" s="35">
        <v>0</v>
      </c>
      <c r="FA32" s="35">
        <v>0</v>
      </c>
      <c r="FB32" s="35">
        <v>0</v>
      </c>
      <c r="FC32" s="36">
        <v>0</v>
      </c>
      <c r="FD32" s="34">
        <v>0</v>
      </c>
      <c r="FE32" s="35">
        <v>0</v>
      </c>
      <c r="FF32" s="35">
        <v>0</v>
      </c>
      <c r="FG32" s="35">
        <v>0</v>
      </c>
      <c r="FH32" s="36">
        <v>0</v>
      </c>
      <c r="FI32" s="34">
        <v>0</v>
      </c>
      <c r="FJ32" s="35">
        <v>0</v>
      </c>
      <c r="FK32" s="35">
        <v>0</v>
      </c>
      <c r="FL32" s="35">
        <v>0</v>
      </c>
      <c r="FM32" s="36">
        <v>0</v>
      </c>
      <c r="FN32" s="34">
        <v>0</v>
      </c>
      <c r="FO32" s="35">
        <v>0</v>
      </c>
      <c r="FP32" s="35">
        <v>0</v>
      </c>
      <c r="FQ32" s="35">
        <v>0</v>
      </c>
      <c r="FR32" s="36">
        <v>0</v>
      </c>
      <c r="FS32" s="34">
        <v>0</v>
      </c>
      <c r="FT32" s="35">
        <v>0</v>
      </c>
      <c r="FU32" s="35">
        <v>0</v>
      </c>
      <c r="FV32" s="35">
        <v>0</v>
      </c>
      <c r="FW32" s="36">
        <v>0</v>
      </c>
      <c r="FX32" s="34">
        <v>0</v>
      </c>
      <c r="FY32" s="35">
        <v>0</v>
      </c>
      <c r="FZ32" s="35">
        <v>0</v>
      </c>
      <c r="GA32" s="35">
        <v>0</v>
      </c>
      <c r="GB32" s="36">
        <v>0</v>
      </c>
    </row>
    <row r="33" spans="2:184" ht="15" customHeight="1">
      <c r="B33" s="122"/>
      <c r="C33" s="73"/>
      <c r="D33" s="8">
        <f t="shared" ref="D33:D42" si="2">$D32 + 2</f>
        <v>4</v>
      </c>
      <c r="E33" s="9">
        <v>1486288.28</v>
      </c>
      <c r="F33" s="10">
        <v>59.237000000000002</v>
      </c>
      <c r="G33" s="10">
        <v>58.269199999999998</v>
      </c>
      <c r="H33" s="10">
        <v>58.239600000000003</v>
      </c>
      <c r="I33" s="11">
        <v>58.557899999999997</v>
      </c>
      <c r="J33" s="9">
        <v>1468422.76</v>
      </c>
      <c r="K33" s="10">
        <v>59.274099999999997</v>
      </c>
      <c r="L33" s="10">
        <v>58.287100000000002</v>
      </c>
      <c r="M33" s="10">
        <v>58.255299999999998</v>
      </c>
      <c r="N33" s="11">
        <v>58.580399999999997</v>
      </c>
      <c r="O33" s="9">
        <v>1484300.88</v>
      </c>
      <c r="P33" s="10">
        <v>59.313200000000002</v>
      </c>
      <c r="Q33" s="10">
        <v>58.302100000000003</v>
      </c>
      <c r="R33" s="10">
        <v>58.271500000000003</v>
      </c>
      <c r="S33" s="11">
        <v>58.602699999999999</v>
      </c>
      <c r="T33" s="9">
        <v>1565794.68</v>
      </c>
      <c r="U33" s="10">
        <v>59.336100000000002</v>
      </c>
      <c r="V33" s="10">
        <v>58.323700000000002</v>
      </c>
      <c r="W33" s="10">
        <v>58.284599999999998</v>
      </c>
      <c r="X33" s="11">
        <v>58.621600000000001</v>
      </c>
      <c r="Y33" s="34">
        <v>0</v>
      </c>
      <c r="Z33" s="35">
        <v>0</v>
      </c>
      <c r="AA33" s="35">
        <v>0</v>
      </c>
      <c r="AB33" s="35">
        <v>0</v>
      </c>
      <c r="AC33" s="36">
        <v>0</v>
      </c>
      <c r="AD33" s="34">
        <v>0</v>
      </c>
      <c r="AE33" s="35">
        <v>0</v>
      </c>
      <c r="AF33" s="35">
        <v>0</v>
      </c>
      <c r="AG33" s="35">
        <v>0</v>
      </c>
      <c r="AH33" s="36">
        <v>0</v>
      </c>
      <c r="AI33" s="34">
        <v>0</v>
      </c>
      <c r="AJ33" s="35">
        <v>0</v>
      </c>
      <c r="AK33" s="35">
        <v>0</v>
      </c>
      <c r="AL33" s="35">
        <v>0</v>
      </c>
      <c r="AM33" s="36">
        <v>0</v>
      </c>
      <c r="AN33" s="34">
        <v>0</v>
      </c>
      <c r="AO33" s="35">
        <v>0</v>
      </c>
      <c r="AP33" s="35">
        <v>0</v>
      </c>
      <c r="AQ33" s="35">
        <v>0</v>
      </c>
      <c r="AR33" s="36">
        <v>0</v>
      </c>
      <c r="AS33" s="34">
        <v>0</v>
      </c>
      <c r="AT33" s="35">
        <v>0</v>
      </c>
      <c r="AU33" s="35">
        <v>0</v>
      </c>
      <c r="AV33" s="35">
        <v>0</v>
      </c>
      <c r="AW33" s="36">
        <v>0</v>
      </c>
      <c r="AX33" s="34">
        <v>0</v>
      </c>
      <c r="AY33" s="35">
        <v>0</v>
      </c>
      <c r="AZ33" s="35">
        <v>0</v>
      </c>
      <c r="BA33" s="35">
        <v>0</v>
      </c>
      <c r="BB33" s="36">
        <v>0</v>
      </c>
      <c r="BC33" s="34">
        <v>0</v>
      </c>
      <c r="BD33" s="35">
        <v>0</v>
      </c>
      <c r="BE33" s="35">
        <v>0</v>
      </c>
      <c r="BF33" s="35">
        <v>0</v>
      </c>
      <c r="BG33" s="36">
        <v>0</v>
      </c>
      <c r="BH33" s="34">
        <v>0</v>
      </c>
      <c r="BI33" s="35">
        <v>0</v>
      </c>
      <c r="BJ33" s="35">
        <v>0</v>
      </c>
      <c r="BK33" s="35">
        <v>0</v>
      </c>
      <c r="BL33" s="36">
        <v>0</v>
      </c>
      <c r="BM33" s="9">
        <v>1495692.88</v>
      </c>
      <c r="BN33" s="10">
        <v>59.241199999999999</v>
      </c>
      <c r="BO33" s="10">
        <v>58.272100000000002</v>
      </c>
      <c r="BP33" s="10">
        <v>58.237099999999998</v>
      </c>
      <c r="BQ33" s="11">
        <v>58.559199999999997</v>
      </c>
      <c r="BR33" s="9">
        <v>1477582.4</v>
      </c>
      <c r="BS33" s="10">
        <v>59.272300000000001</v>
      </c>
      <c r="BT33" s="10">
        <v>58.286900000000003</v>
      </c>
      <c r="BU33" s="10">
        <v>58.252299999999998</v>
      </c>
      <c r="BV33" s="11">
        <v>58.578800000000001</v>
      </c>
      <c r="BW33" s="9">
        <v>1493749.88</v>
      </c>
      <c r="BX33" s="10">
        <v>59.312399999999997</v>
      </c>
      <c r="BY33" s="10">
        <v>58.301699999999997</v>
      </c>
      <c r="BZ33" s="10">
        <v>58.265500000000003</v>
      </c>
      <c r="CA33" s="11">
        <v>58.600200000000001</v>
      </c>
      <c r="CB33" s="9">
        <v>1575795.36</v>
      </c>
      <c r="CC33" s="10">
        <v>59.3371</v>
      </c>
      <c r="CD33" s="10">
        <v>58.319400000000002</v>
      </c>
      <c r="CE33" s="10">
        <v>58.294400000000003</v>
      </c>
      <c r="CF33" s="11">
        <v>58.623899999999999</v>
      </c>
      <c r="CG33" s="34">
        <v>0</v>
      </c>
      <c r="CH33" s="35">
        <v>0</v>
      </c>
      <c r="CI33" s="35">
        <v>0</v>
      </c>
      <c r="CJ33" s="35">
        <v>0</v>
      </c>
      <c r="CK33" s="36">
        <v>0</v>
      </c>
      <c r="CL33" s="34">
        <v>0</v>
      </c>
      <c r="CM33" s="35">
        <v>0</v>
      </c>
      <c r="CN33" s="35">
        <v>0</v>
      </c>
      <c r="CO33" s="35">
        <v>0</v>
      </c>
      <c r="CP33" s="36">
        <v>0</v>
      </c>
      <c r="CQ33" s="34">
        <v>0</v>
      </c>
      <c r="CR33" s="35">
        <v>0</v>
      </c>
      <c r="CS33" s="35">
        <v>0</v>
      </c>
      <c r="CT33" s="35">
        <v>0</v>
      </c>
      <c r="CU33" s="36">
        <v>0</v>
      </c>
      <c r="CV33" s="34">
        <v>0</v>
      </c>
      <c r="CW33" s="35">
        <v>0</v>
      </c>
      <c r="CX33" s="35">
        <v>0</v>
      </c>
      <c r="CY33" s="35">
        <v>0</v>
      </c>
      <c r="CZ33" s="36">
        <v>0</v>
      </c>
      <c r="DA33" s="34">
        <v>0</v>
      </c>
      <c r="DB33" s="35">
        <v>0</v>
      </c>
      <c r="DC33" s="35">
        <v>0</v>
      </c>
      <c r="DD33" s="35">
        <v>0</v>
      </c>
      <c r="DE33" s="36">
        <v>0</v>
      </c>
      <c r="DF33" s="34">
        <v>0</v>
      </c>
      <c r="DG33" s="35">
        <v>0</v>
      </c>
      <c r="DH33" s="35">
        <v>0</v>
      </c>
      <c r="DI33" s="35">
        <v>0</v>
      </c>
      <c r="DJ33" s="36">
        <v>0</v>
      </c>
      <c r="DK33" s="34">
        <v>0</v>
      </c>
      <c r="DL33" s="35">
        <v>0</v>
      </c>
      <c r="DM33" s="35">
        <v>0</v>
      </c>
      <c r="DN33" s="35">
        <v>0</v>
      </c>
      <c r="DO33" s="36">
        <v>0</v>
      </c>
      <c r="DP33" s="34">
        <v>0</v>
      </c>
      <c r="DQ33" s="35">
        <v>0</v>
      </c>
      <c r="DR33" s="35">
        <v>0</v>
      </c>
      <c r="DS33" s="35">
        <v>0</v>
      </c>
      <c r="DT33" s="36">
        <v>0</v>
      </c>
      <c r="DU33" s="9">
        <v>1491860.44</v>
      </c>
      <c r="DV33" s="10">
        <v>59.238399999999999</v>
      </c>
      <c r="DW33" s="10">
        <v>58.270699999999998</v>
      </c>
      <c r="DX33" s="10">
        <v>58.2395</v>
      </c>
      <c r="DY33" s="11">
        <v>58.558799999999998</v>
      </c>
      <c r="DZ33" s="9">
        <v>1473815.6</v>
      </c>
      <c r="EA33" s="10">
        <v>59.2746</v>
      </c>
      <c r="EB33" s="10">
        <v>58.290900000000001</v>
      </c>
      <c r="EC33" s="10">
        <v>58.254899999999999</v>
      </c>
      <c r="ED33" s="11">
        <v>58.581800000000001</v>
      </c>
      <c r="EE33" s="9">
        <v>1489841.8</v>
      </c>
      <c r="EF33" s="10">
        <v>59.313600000000001</v>
      </c>
      <c r="EG33" s="10">
        <v>58.302</v>
      </c>
      <c r="EH33" s="10">
        <v>58.267200000000003</v>
      </c>
      <c r="EI33" s="11">
        <v>58.601300000000002</v>
      </c>
      <c r="EJ33" s="9">
        <v>1571678.36</v>
      </c>
      <c r="EK33" s="10">
        <v>59.333300000000001</v>
      </c>
      <c r="EL33" s="10">
        <v>58.320999999999998</v>
      </c>
      <c r="EM33" s="10">
        <v>58.288899999999998</v>
      </c>
      <c r="EN33" s="11">
        <v>58.621400000000001</v>
      </c>
      <c r="EO33" s="34">
        <v>0</v>
      </c>
      <c r="EP33" s="35">
        <v>0</v>
      </c>
      <c r="EQ33" s="35">
        <v>0</v>
      </c>
      <c r="ER33" s="35">
        <v>0</v>
      </c>
      <c r="ES33" s="36">
        <v>0</v>
      </c>
      <c r="ET33" s="34">
        <v>0</v>
      </c>
      <c r="EU33" s="35">
        <v>0</v>
      </c>
      <c r="EV33" s="35">
        <v>0</v>
      </c>
      <c r="EW33" s="35">
        <v>0</v>
      </c>
      <c r="EX33" s="36">
        <v>0</v>
      </c>
      <c r="EY33" s="34">
        <v>0</v>
      </c>
      <c r="EZ33" s="35">
        <v>0</v>
      </c>
      <c r="FA33" s="35">
        <v>0</v>
      </c>
      <c r="FB33" s="35">
        <v>0</v>
      </c>
      <c r="FC33" s="36">
        <v>0</v>
      </c>
      <c r="FD33" s="34">
        <v>0</v>
      </c>
      <c r="FE33" s="35">
        <v>0</v>
      </c>
      <c r="FF33" s="35">
        <v>0</v>
      </c>
      <c r="FG33" s="35">
        <v>0</v>
      </c>
      <c r="FH33" s="36">
        <v>0</v>
      </c>
      <c r="FI33" s="34">
        <v>0</v>
      </c>
      <c r="FJ33" s="35">
        <v>0</v>
      </c>
      <c r="FK33" s="35">
        <v>0</v>
      </c>
      <c r="FL33" s="35">
        <v>0</v>
      </c>
      <c r="FM33" s="36">
        <v>0</v>
      </c>
      <c r="FN33" s="34">
        <v>0</v>
      </c>
      <c r="FO33" s="35">
        <v>0</v>
      </c>
      <c r="FP33" s="35">
        <v>0</v>
      </c>
      <c r="FQ33" s="35">
        <v>0</v>
      </c>
      <c r="FR33" s="36">
        <v>0</v>
      </c>
      <c r="FS33" s="34">
        <v>0</v>
      </c>
      <c r="FT33" s="35">
        <v>0</v>
      </c>
      <c r="FU33" s="35">
        <v>0</v>
      </c>
      <c r="FV33" s="35">
        <v>0</v>
      </c>
      <c r="FW33" s="36">
        <v>0</v>
      </c>
      <c r="FX33" s="34">
        <v>0</v>
      </c>
      <c r="FY33" s="35">
        <v>0</v>
      </c>
      <c r="FZ33" s="35">
        <v>0</v>
      </c>
      <c r="GA33" s="35">
        <v>0</v>
      </c>
      <c r="GB33" s="36">
        <v>0</v>
      </c>
    </row>
    <row r="34" spans="2:184" ht="15" customHeight="1">
      <c r="B34" s="122"/>
      <c r="C34" s="73"/>
      <c r="D34" s="8">
        <f t="shared" si="2"/>
        <v>6</v>
      </c>
      <c r="E34" s="9">
        <v>1368572.12</v>
      </c>
      <c r="F34" s="10">
        <v>56.088999999999999</v>
      </c>
      <c r="G34" s="10">
        <v>55.472200000000001</v>
      </c>
      <c r="H34" s="10">
        <v>55.435600000000001</v>
      </c>
      <c r="I34" s="11">
        <v>55.6554</v>
      </c>
      <c r="J34" s="9">
        <v>1360230</v>
      </c>
      <c r="K34" s="10">
        <v>56.116500000000002</v>
      </c>
      <c r="L34" s="10">
        <v>55.486800000000002</v>
      </c>
      <c r="M34" s="10">
        <v>55.445099999999996</v>
      </c>
      <c r="N34" s="11">
        <v>55.6721</v>
      </c>
      <c r="O34" s="9">
        <v>1390424.24</v>
      </c>
      <c r="P34" s="10">
        <v>56.1327</v>
      </c>
      <c r="Q34" s="10">
        <v>55.502099999999999</v>
      </c>
      <c r="R34" s="10">
        <v>55.461100000000002</v>
      </c>
      <c r="S34" s="11">
        <v>55.687899999999999</v>
      </c>
      <c r="T34" s="9">
        <v>1493785</v>
      </c>
      <c r="U34" s="10">
        <v>56.127000000000002</v>
      </c>
      <c r="V34" s="10">
        <v>55.5246</v>
      </c>
      <c r="W34" s="10">
        <v>55.480800000000002</v>
      </c>
      <c r="X34" s="11">
        <v>55.700899999999997</v>
      </c>
      <c r="Y34" s="34">
        <v>0</v>
      </c>
      <c r="Z34" s="35">
        <v>0</v>
      </c>
      <c r="AA34" s="35">
        <v>0</v>
      </c>
      <c r="AB34" s="35">
        <v>0</v>
      </c>
      <c r="AC34" s="36">
        <v>0</v>
      </c>
      <c r="AD34" s="34">
        <v>0</v>
      </c>
      <c r="AE34" s="35">
        <v>0</v>
      </c>
      <c r="AF34" s="35">
        <v>0</v>
      </c>
      <c r="AG34" s="35">
        <v>0</v>
      </c>
      <c r="AH34" s="36">
        <v>0</v>
      </c>
      <c r="AI34" s="34">
        <v>0</v>
      </c>
      <c r="AJ34" s="35">
        <v>0</v>
      </c>
      <c r="AK34" s="35">
        <v>0</v>
      </c>
      <c r="AL34" s="35">
        <v>0</v>
      </c>
      <c r="AM34" s="36">
        <v>0</v>
      </c>
      <c r="AN34" s="34">
        <v>0</v>
      </c>
      <c r="AO34" s="35">
        <v>0</v>
      </c>
      <c r="AP34" s="35">
        <v>0</v>
      </c>
      <c r="AQ34" s="35">
        <v>0</v>
      </c>
      <c r="AR34" s="36">
        <v>0</v>
      </c>
      <c r="AS34" s="34">
        <v>0</v>
      </c>
      <c r="AT34" s="35">
        <v>0</v>
      </c>
      <c r="AU34" s="35">
        <v>0</v>
      </c>
      <c r="AV34" s="35">
        <v>0</v>
      </c>
      <c r="AW34" s="36">
        <v>0</v>
      </c>
      <c r="AX34" s="34">
        <v>0</v>
      </c>
      <c r="AY34" s="35">
        <v>0</v>
      </c>
      <c r="AZ34" s="35">
        <v>0</v>
      </c>
      <c r="BA34" s="35">
        <v>0</v>
      </c>
      <c r="BB34" s="36">
        <v>0</v>
      </c>
      <c r="BC34" s="34">
        <v>0</v>
      </c>
      <c r="BD34" s="35">
        <v>0</v>
      </c>
      <c r="BE34" s="35">
        <v>0</v>
      </c>
      <c r="BF34" s="35">
        <v>0</v>
      </c>
      <c r="BG34" s="36">
        <v>0</v>
      </c>
      <c r="BH34" s="34">
        <v>0</v>
      </c>
      <c r="BI34" s="35">
        <v>0</v>
      </c>
      <c r="BJ34" s="35">
        <v>0</v>
      </c>
      <c r="BK34" s="35">
        <v>0</v>
      </c>
      <c r="BL34" s="36">
        <v>0</v>
      </c>
      <c r="BM34" s="9">
        <v>1377771.04</v>
      </c>
      <c r="BN34" s="10">
        <v>56.093600000000002</v>
      </c>
      <c r="BO34" s="10">
        <v>55.470999999999997</v>
      </c>
      <c r="BP34" s="10">
        <v>55.434899999999999</v>
      </c>
      <c r="BQ34" s="11">
        <v>55.656199999999998</v>
      </c>
      <c r="BR34" s="9">
        <v>1369554.28</v>
      </c>
      <c r="BS34" s="10">
        <v>56.116100000000003</v>
      </c>
      <c r="BT34" s="10">
        <v>55.485700000000001</v>
      </c>
      <c r="BU34" s="10">
        <v>55.446599999999997</v>
      </c>
      <c r="BV34" s="11">
        <v>55.6721</v>
      </c>
      <c r="BW34" s="9">
        <v>1400011</v>
      </c>
      <c r="BX34" s="10">
        <v>56.132300000000001</v>
      </c>
      <c r="BY34" s="10">
        <v>55.503100000000003</v>
      </c>
      <c r="BZ34" s="10">
        <v>55.4621</v>
      </c>
      <c r="CA34" s="11">
        <v>55.688499999999998</v>
      </c>
      <c r="CB34" s="9">
        <v>1504070.52</v>
      </c>
      <c r="CC34" s="10">
        <v>56.1282</v>
      </c>
      <c r="CD34" s="10">
        <v>55.521299999999997</v>
      </c>
      <c r="CE34" s="10">
        <v>55.478900000000003</v>
      </c>
      <c r="CF34" s="11">
        <v>55.6995</v>
      </c>
      <c r="CG34" s="34">
        <v>0</v>
      </c>
      <c r="CH34" s="35">
        <v>0</v>
      </c>
      <c r="CI34" s="35">
        <v>0</v>
      </c>
      <c r="CJ34" s="35">
        <v>0</v>
      </c>
      <c r="CK34" s="36">
        <v>0</v>
      </c>
      <c r="CL34" s="34">
        <v>0</v>
      </c>
      <c r="CM34" s="35">
        <v>0</v>
      </c>
      <c r="CN34" s="35">
        <v>0</v>
      </c>
      <c r="CO34" s="35">
        <v>0</v>
      </c>
      <c r="CP34" s="36">
        <v>0</v>
      </c>
      <c r="CQ34" s="34">
        <v>0</v>
      </c>
      <c r="CR34" s="35">
        <v>0</v>
      </c>
      <c r="CS34" s="35">
        <v>0</v>
      </c>
      <c r="CT34" s="35">
        <v>0</v>
      </c>
      <c r="CU34" s="36">
        <v>0</v>
      </c>
      <c r="CV34" s="34">
        <v>0</v>
      </c>
      <c r="CW34" s="35">
        <v>0</v>
      </c>
      <c r="CX34" s="35">
        <v>0</v>
      </c>
      <c r="CY34" s="35">
        <v>0</v>
      </c>
      <c r="CZ34" s="36">
        <v>0</v>
      </c>
      <c r="DA34" s="34">
        <v>0</v>
      </c>
      <c r="DB34" s="35">
        <v>0</v>
      </c>
      <c r="DC34" s="35">
        <v>0</v>
      </c>
      <c r="DD34" s="35">
        <v>0</v>
      </c>
      <c r="DE34" s="36">
        <v>0</v>
      </c>
      <c r="DF34" s="34">
        <v>0</v>
      </c>
      <c r="DG34" s="35">
        <v>0</v>
      </c>
      <c r="DH34" s="35">
        <v>0</v>
      </c>
      <c r="DI34" s="35">
        <v>0</v>
      </c>
      <c r="DJ34" s="36">
        <v>0</v>
      </c>
      <c r="DK34" s="34">
        <v>0</v>
      </c>
      <c r="DL34" s="35">
        <v>0</v>
      </c>
      <c r="DM34" s="35">
        <v>0</v>
      </c>
      <c r="DN34" s="35">
        <v>0</v>
      </c>
      <c r="DO34" s="36">
        <v>0</v>
      </c>
      <c r="DP34" s="34">
        <v>0</v>
      </c>
      <c r="DQ34" s="35">
        <v>0</v>
      </c>
      <c r="DR34" s="35">
        <v>0</v>
      </c>
      <c r="DS34" s="35">
        <v>0</v>
      </c>
      <c r="DT34" s="36">
        <v>0</v>
      </c>
      <c r="DU34" s="9">
        <v>1373986.08</v>
      </c>
      <c r="DV34" s="10">
        <v>56.087899999999998</v>
      </c>
      <c r="DW34" s="10">
        <v>55.473700000000001</v>
      </c>
      <c r="DX34" s="10">
        <v>55.4373</v>
      </c>
      <c r="DY34" s="11">
        <v>55.656199999999998</v>
      </c>
      <c r="DZ34" s="9">
        <v>1365735.08</v>
      </c>
      <c r="EA34" s="10">
        <v>56.117199999999997</v>
      </c>
      <c r="EB34" s="10">
        <v>55.485900000000001</v>
      </c>
      <c r="EC34" s="10">
        <v>55.447200000000002</v>
      </c>
      <c r="ED34" s="11">
        <v>55.672800000000002</v>
      </c>
      <c r="EE34" s="9">
        <v>1396104.96</v>
      </c>
      <c r="EF34" s="10">
        <v>56.132599999999996</v>
      </c>
      <c r="EG34" s="10">
        <v>55.502699999999997</v>
      </c>
      <c r="EH34" s="10">
        <v>55.462800000000001</v>
      </c>
      <c r="EI34" s="11">
        <v>55.688699999999997</v>
      </c>
      <c r="EJ34" s="9">
        <v>1500056.8</v>
      </c>
      <c r="EK34" s="10">
        <v>56.13</v>
      </c>
      <c r="EL34" s="10">
        <v>55.520299999999999</v>
      </c>
      <c r="EM34" s="10">
        <v>55.481900000000003</v>
      </c>
      <c r="EN34" s="11">
        <v>55.700800000000001</v>
      </c>
      <c r="EO34" s="34">
        <v>0</v>
      </c>
      <c r="EP34" s="35">
        <v>0</v>
      </c>
      <c r="EQ34" s="35">
        <v>0</v>
      </c>
      <c r="ER34" s="35">
        <v>0</v>
      </c>
      <c r="ES34" s="36">
        <v>0</v>
      </c>
      <c r="ET34" s="34">
        <v>0</v>
      </c>
      <c r="EU34" s="35">
        <v>0</v>
      </c>
      <c r="EV34" s="35">
        <v>0</v>
      </c>
      <c r="EW34" s="35">
        <v>0</v>
      </c>
      <c r="EX34" s="36">
        <v>0</v>
      </c>
      <c r="EY34" s="34">
        <v>0</v>
      </c>
      <c r="EZ34" s="35">
        <v>0</v>
      </c>
      <c r="FA34" s="35">
        <v>0</v>
      </c>
      <c r="FB34" s="35">
        <v>0</v>
      </c>
      <c r="FC34" s="36">
        <v>0</v>
      </c>
      <c r="FD34" s="34">
        <v>0</v>
      </c>
      <c r="FE34" s="35">
        <v>0</v>
      </c>
      <c r="FF34" s="35">
        <v>0</v>
      </c>
      <c r="FG34" s="35">
        <v>0</v>
      </c>
      <c r="FH34" s="36">
        <v>0</v>
      </c>
      <c r="FI34" s="34">
        <v>0</v>
      </c>
      <c r="FJ34" s="35">
        <v>0</v>
      </c>
      <c r="FK34" s="35">
        <v>0</v>
      </c>
      <c r="FL34" s="35">
        <v>0</v>
      </c>
      <c r="FM34" s="36">
        <v>0</v>
      </c>
      <c r="FN34" s="34">
        <v>0</v>
      </c>
      <c r="FO34" s="35">
        <v>0</v>
      </c>
      <c r="FP34" s="35">
        <v>0</v>
      </c>
      <c r="FQ34" s="35">
        <v>0</v>
      </c>
      <c r="FR34" s="36">
        <v>0</v>
      </c>
      <c r="FS34" s="34">
        <v>0</v>
      </c>
      <c r="FT34" s="35">
        <v>0</v>
      </c>
      <c r="FU34" s="35">
        <v>0</v>
      </c>
      <c r="FV34" s="35">
        <v>0</v>
      </c>
      <c r="FW34" s="36">
        <v>0</v>
      </c>
      <c r="FX34" s="34">
        <v>0</v>
      </c>
      <c r="FY34" s="35">
        <v>0</v>
      </c>
      <c r="FZ34" s="35">
        <v>0</v>
      </c>
      <c r="GA34" s="35">
        <v>0</v>
      </c>
      <c r="GB34" s="36">
        <v>0</v>
      </c>
    </row>
    <row r="35" spans="2:184" ht="15" customHeight="1">
      <c r="B35" s="122"/>
      <c r="C35" s="73"/>
      <c r="D35" s="8">
        <f t="shared" si="2"/>
        <v>8</v>
      </c>
      <c r="E35" s="9">
        <v>1240782.8799999999</v>
      </c>
      <c r="F35" s="10">
        <v>53.692300000000003</v>
      </c>
      <c r="G35" s="10">
        <v>53.292000000000002</v>
      </c>
      <c r="H35" s="10">
        <v>53.247199999999999</v>
      </c>
      <c r="I35" s="11">
        <v>53.405900000000003</v>
      </c>
      <c r="J35" s="9">
        <v>1242227.52</v>
      </c>
      <c r="K35" s="10">
        <v>53.712299999999999</v>
      </c>
      <c r="L35" s="10">
        <v>53.302500000000002</v>
      </c>
      <c r="M35" s="10">
        <v>53.259799999999998</v>
      </c>
      <c r="N35" s="11">
        <v>53.420099999999998</v>
      </c>
      <c r="O35" s="9">
        <v>1288730.04</v>
      </c>
      <c r="P35" s="10">
        <v>53.725200000000001</v>
      </c>
      <c r="Q35" s="10">
        <v>53.316600000000001</v>
      </c>
      <c r="R35" s="10">
        <v>53.275199999999998</v>
      </c>
      <c r="S35" s="11">
        <v>53.4343</v>
      </c>
      <c r="T35" s="9">
        <v>1411619.52</v>
      </c>
      <c r="U35" s="10">
        <v>53.697600000000001</v>
      </c>
      <c r="V35" s="10">
        <v>53.332299999999996</v>
      </c>
      <c r="W35" s="10">
        <v>53.285600000000002</v>
      </c>
      <c r="X35" s="11">
        <v>53.434600000000003</v>
      </c>
      <c r="Y35" s="34">
        <v>0</v>
      </c>
      <c r="Z35" s="35">
        <v>0</v>
      </c>
      <c r="AA35" s="35">
        <v>0</v>
      </c>
      <c r="AB35" s="35">
        <v>0</v>
      </c>
      <c r="AC35" s="36">
        <v>0</v>
      </c>
      <c r="AD35" s="34">
        <v>0</v>
      </c>
      <c r="AE35" s="35">
        <v>0</v>
      </c>
      <c r="AF35" s="35">
        <v>0</v>
      </c>
      <c r="AG35" s="35">
        <v>0</v>
      </c>
      <c r="AH35" s="36">
        <v>0</v>
      </c>
      <c r="AI35" s="34">
        <v>0</v>
      </c>
      <c r="AJ35" s="35">
        <v>0</v>
      </c>
      <c r="AK35" s="35">
        <v>0</v>
      </c>
      <c r="AL35" s="35">
        <v>0</v>
      </c>
      <c r="AM35" s="36">
        <v>0</v>
      </c>
      <c r="AN35" s="34">
        <v>0</v>
      </c>
      <c r="AO35" s="35">
        <v>0</v>
      </c>
      <c r="AP35" s="35">
        <v>0</v>
      </c>
      <c r="AQ35" s="35">
        <v>0</v>
      </c>
      <c r="AR35" s="36">
        <v>0</v>
      </c>
      <c r="AS35" s="34">
        <v>0</v>
      </c>
      <c r="AT35" s="35">
        <v>0</v>
      </c>
      <c r="AU35" s="35">
        <v>0</v>
      </c>
      <c r="AV35" s="35">
        <v>0</v>
      </c>
      <c r="AW35" s="36">
        <v>0</v>
      </c>
      <c r="AX35" s="34">
        <v>0</v>
      </c>
      <c r="AY35" s="35">
        <v>0</v>
      </c>
      <c r="AZ35" s="35">
        <v>0</v>
      </c>
      <c r="BA35" s="35">
        <v>0</v>
      </c>
      <c r="BB35" s="36">
        <v>0</v>
      </c>
      <c r="BC35" s="34">
        <v>0</v>
      </c>
      <c r="BD35" s="35">
        <v>0</v>
      </c>
      <c r="BE35" s="35">
        <v>0</v>
      </c>
      <c r="BF35" s="35">
        <v>0</v>
      </c>
      <c r="BG35" s="36">
        <v>0</v>
      </c>
      <c r="BH35" s="34">
        <v>0</v>
      </c>
      <c r="BI35" s="35">
        <v>0</v>
      </c>
      <c r="BJ35" s="35">
        <v>0</v>
      </c>
      <c r="BK35" s="35">
        <v>0</v>
      </c>
      <c r="BL35" s="36">
        <v>0</v>
      </c>
      <c r="BM35" s="9">
        <v>1249909.32</v>
      </c>
      <c r="BN35" s="10">
        <v>53.693300000000001</v>
      </c>
      <c r="BO35" s="10">
        <v>53.292700000000004</v>
      </c>
      <c r="BP35" s="10">
        <v>53.247500000000002</v>
      </c>
      <c r="BQ35" s="11">
        <v>53.406599999999997</v>
      </c>
      <c r="BR35" s="9">
        <v>1251752.3600000001</v>
      </c>
      <c r="BS35" s="10">
        <v>53.717399999999998</v>
      </c>
      <c r="BT35" s="10">
        <v>53.3033</v>
      </c>
      <c r="BU35" s="10">
        <v>53.2592</v>
      </c>
      <c r="BV35" s="11">
        <v>53.421799999999998</v>
      </c>
      <c r="BW35" s="9">
        <v>1298497.52</v>
      </c>
      <c r="BX35" s="10">
        <v>53.721400000000003</v>
      </c>
      <c r="BY35" s="10">
        <v>53.319000000000003</v>
      </c>
      <c r="BZ35" s="10">
        <v>53.275799999999997</v>
      </c>
      <c r="CA35" s="11">
        <v>53.434100000000001</v>
      </c>
      <c r="CB35" s="9">
        <v>1422816.52</v>
      </c>
      <c r="CC35" s="10">
        <v>53.698399999999999</v>
      </c>
      <c r="CD35" s="10">
        <v>53.330599999999997</v>
      </c>
      <c r="CE35" s="10">
        <v>53.288699999999999</v>
      </c>
      <c r="CF35" s="11">
        <v>53.435400000000001</v>
      </c>
      <c r="CG35" s="34">
        <v>0</v>
      </c>
      <c r="CH35" s="35">
        <v>0</v>
      </c>
      <c r="CI35" s="35">
        <v>0</v>
      </c>
      <c r="CJ35" s="35">
        <v>0</v>
      </c>
      <c r="CK35" s="36">
        <v>0</v>
      </c>
      <c r="CL35" s="34">
        <v>0</v>
      </c>
      <c r="CM35" s="35">
        <v>0</v>
      </c>
      <c r="CN35" s="35">
        <v>0</v>
      </c>
      <c r="CO35" s="35">
        <v>0</v>
      </c>
      <c r="CP35" s="36">
        <v>0</v>
      </c>
      <c r="CQ35" s="34">
        <v>0</v>
      </c>
      <c r="CR35" s="35">
        <v>0</v>
      </c>
      <c r="CS35" s="35">
        <v>0</v>
      </c>
      <c r="CT35" s="35">
        <v>0</v>
      </c>
      <c r="CU35" s="36">
        <v>0</v>
      </c>
      <c r="CV35" s="34">
        <v>0</v>
      </c>
      <c r="CW35" s="35">
        <v>0</v>
      </c>
      <c r="CX35" s="35">
        <v>0</v>
      </c>
      <c r="CY35" s="35">
        <v>0</v>
      </c>
      <c r="CZ35" s="36">
        <v>0</v>
      </c>
      <c r="DA35" s="34">
        <v>0</v>
      </c>
      <c r="DB35" s="35">
        <v>0</v>
      </c>
      <c r="DC35" s="35">
        <v>0</v>
      </c>
      <c r="DD35" s="35">
        <v>0</v>
      </c>
      <c r="DE35" s="36">
        <v>0</v>
      </c>
      <c r="DF35" s="34">
        <v>0</v>
      </c>
      <c r="DG35" s="35">
        <v>0</v>
      </c>
      <c r="DH35" s="35">
        <v>0</v>
      </c>
      <c r="DI35" s="35">
        <v>0</v>
      </c>
      <c r="DJ35" s="36">
        <v>0</v>
      </c>
      <c r="DK35" s="34">
        <v>0</v>
      </c>
      <c r="DL35" s="35">
        <v>0</v>
      </c>
      <c r="DM35" s="35">
        <v>0</v>
      </c>
      <c r="DN35" s="35">
        <v>0</v>
      </c>
      <c r="DO35" s="36">
        <v>0</v>
      </c>
      <c r="DP35" s="34">
        <v>0</v>
      </c>
      <c r="DQ35" s="35">
        <v>0</v>
      </c>
      <c r="DR35" s="35">
        <v>0</v>
      </c>
      <c r="DS35" s="35">
        <v>0</v>
      </c>
      <c r="DT35" s="36">
        <v>0</v>
      </c>
      <c r="DU35" s="9">
        <v>1246092.3999999999</v>
      </c>
      <c r="DV35" s="10">
        <v>53.693300000000001</v>
      </c>
      <c r="DW35" s="10">
        <v>53.290100000000002</v>
      </c>
      <c r="DX35" s="10">
        <v>53.248699999999999</v>
      </c>
      <c r="DY35" s="11">
        <v>53.406100000000002</v>
      </c>
      <c r="DZ35" s="9">
        <v>1247849.8799999999</v>
      </c>
      <c r="EA35" s="10">
        <v>53.715299999999999</v>
      </c>
      <c r="EB35" s="10">
        <v>53.302500000000002</v>
      </c>
      <c r="EC35" s="10">
        <v>53.260800000000003</v>
      </c>
      <c r="ED35" s="11">
        <v>53.421399999999998</v>
      </c>
      <c r="EE35" s="9">
        <v>1294633.44</v>
      </c>
      <c r="EF35" s="10">
        <v>53.724699999999999</v>
      </c>
      <c r="EG35" s="10">
        <v>53.319499999999998</v>
      </c>
      <c r="EH35" s="10">
        <v>53.274900000000002</v>
      </c>
      <c r="EI35" s="11">
        <v>53.435000000000002</v>
      </c>
      <c r="EJ35" s="9">
        <v>1418655.2</v>
      </c>
      <c r="EK35" s="10">
        <v>53.694099999999999</v>
      </c>
      <c r="EL35" s="10">
        <v>53.329099999999997</v>
      </c>
      <c r="EM35" s="10">
        <v>53.287799999999997</v>
      </c>
      <c r="EN35" s="11">
        <v>53.433199999999999</v>
      </c>
      <c r="EO35" s="34">
        <v>0</v>
      </c>
      <c r="EP35" s="35">
        <v>0</v>
      </c>
      <c r="EQ35" s="35">
        <v>0</v>
      </c>
      <c r="ER35" s="35">
        <v>0</v>
      </c>
      <c r="ES35" s="36">
        <v>0</v>
      </c>
      <c r="ET35" s="34">
        <v>0</v>
      </c>
      <c r="EU35" s="35">
        <v>0</v>
      </c>
      <c r="EV35" s="35">
        <v>0</v>
      </c>
      <c r="EW35" s="35">
        <v>0</v>
      </c>
      <c r="EX35" s="36">
        <v>0</v>
      </c>
      <c r="EY35" s="34">
        <v>0</v>
      </c>
      <c r="EZ35" s="35">
        <v>0</v>
      </c>
      <c r="FA35" s="35">
        <v>0</v>
      </c>
      <c r="FB35" s="35">
        <v>0</v>
      </c>
      <c r="FC35" s="36">
        <v>0</v>
      </c>
      <c r="FD35" s="34">
        <v>0</v>
      </c>
      <c r="FE35" s="35">
        <v>0</v>
      </c>
      <c r="FF35" s="35">
        <v>0</v>
      </c>
      <c r="FG35" s="35">
        <v>0</v>
      </c>
      <c r="FH35" s="36">
        <v>0</v>
      </c>
      <c r="FI35" s="34">
        <v>0</v>
      </c>
      <c r="FJ35" s="35">
        <v>0</v>
      </c>
      <c r="FK35" s="35">
        <v>0</v>
      </c>
      <c r="FL35" s="35">
        <v>0</v>
      </c>
      <c r="FM35" s="36">
        <v>0</v>
      </c>
      <c r="FN35" s="34">
        <v>0</v>
      </c>
      <c r="FO35" s="35">
        <v>0</v>
      </c>
      <c r="FP35" s="35">
        <v>0</v>
      </c>
      <c r="FQ35" s="35">
        <v>0</v>
      </c>
      <c r="FR35" s="36">
        <v>0</v>
      </c>
      <c r="FS35" s="34">
        <v>0</v>
      </c>
      <c r="FT35" s="35">
        <v>0</v>
      </c>
      <c r="FU35" s="35">
        <v>0</v>
      </c>
      <c r="FV35" s="35">
        <v>0</v>
      </c>
      <c r="FW35" s="36">
        <v>0</v>
      </c>
      <c r="FX35" s="34">
        <v>0</v>
      </c>
      <c r="FY35" s="35">
        <v>0</v>
      </c>
      <c r="FZ35" s="35">
        <v>0</v>
      </c>
      <c r="GA35" s="35">
        <v>0</v>
      </c>
      <c r="GB35" s="36">
        <v>0</v>
      </c>
    </row>
    <row r="36" spans="2:184" ht="15" customHeight="1">
      <c r="B36" s="122"/>
      <c r="C36" s="73"/>
      <c r="D36" s="8">
        <f t="shared" si="2"/>
        <v>10</v>
      </c>
      <c r="E36" s="9">
        <v>1123734.32</v>
      </c>
      <c r="F36" s="10">
        <v>51.869</v>
      </c>
      <c r="G36" s="10">
        <v>51.568199999999997</v>
      </c>
      <c r="H36" s="10">
        <v>51.52</v>
      </c>
      <c r="I36" s="11">
        <v>51.649700000000003</v>
      </c>
      <c r="J36" s="9">
        <v>1133886.2</v>
      </c>
      <c r="K36" s="10">
        <v>51.886000000000003</v>
      </c>
      <c r="L36" s="10">
        <v>51.579700000000003</v>
      </c>
      <c r="M36" s="10">
        <v>51.532800000000002</v>
      </c>
      <c r="N36" s="11">
        <v>51.663400000000003</v>
      </c>
      <c r="O36" s="9">
        <v>1194888.68</v>
      </c>
      <c r="P36" s="10">
        <v>51.886000000000003</v>
      </c>
      <c r="Q36" s="10">
        <v>51.591999999999999</v>
      </c>
      <c r="R36" s="10">
        <v>51.5443</v>
      </c>
      <c r="S36" s="11">
        <v>51.671500000000002</v>
      </c>
      <c r="T36" s="9">
        <v>1328318.6399999999</v>
      </c>
      <c r="U36" s="10">
        <v>51.8399</v>
      </c>
      <c r="V36" s="10">
        <v>51.5931</v>
      </c>
      <c r="W36" s="10">
        <v>51.546500000000002</v>
      </c>
      <c r="X36" s="11">
        <v>51.657899999999998</v>
      </c>
      <c r="Y36" s="34">
        <v>0</v>
      </c>
      <c r="Z36" s="35">
        <v>0</v>
      </c>
      <c r="AA36" s="35">
        <v>0</v>
      </c>
      <c r="AB36" s="35">
        <v>0</v>
      </c>
      <c r="AC36" s="36">
        <v>0</v>
      </c>
      <c r="AD36" s="34">
        <v>0</v>
      </c>
      <c r="AE36" s="35">
        <v>0</v>
      </c>
      <c r="AF36" s="35">
        <v>0</v>
      </c>
      <c r="AG36" s="35">
        <v>0</v>
      </c>
      <c r="AH36" s="36">
        <v>0</v>
      </c>
      <c r="AI36" s="34">
        <v>0</v>
      </c>
      <c r="AJ36" s="35">
        <v>0</v>
      </c>
      <c r="AK36" s="35">
        <v>0</v>
      </c>
      <c r="AL36" s="35">
        <v>0</v>
      </c>
      <c r="AM36" s="36">
        <v>0</v>
      </c>
      <c r="AN36" s="34">
        <v>0</v>
      </c>
      <c r="AO36" s="35">
        <v>0</v>
      </c>
      <c r="AP36" s="35">
        <v>0</v>
      </c>
      <c r="AQ36" s="35">
        <v>0</v>
      </c>
      <c r="AR36" s="36">
        <v>0</v>
      </c>
      <c r="AS36" s="34">
        <v>0</v>
      </c>
      <c r="AT36" s="35">
        <v>0</v>
      </c>
      <c r="AU36" s="35">
        <v>0</v>
      </c>
      <c r="AV36" s="35">
        <v>0</v>
      </c>
      <c r="AW36" s="36">
        <v>0</v>
      </c>
      <c r="AX36" s="34">
        <v>0</v>
      </c>
      <c r="AY36" s="35">
        <v>0</v>
      </c>
      <c r="AZ36" s="35">
        <v>0</v>
      </c>
      <c r="BA36" s="35">
        <v>0</v>
      </c>
      <c r="BB36" s="36">
        <v>0</v>
      </c>
      <c r="BC36" s="34">
        <v>0</v>
      </c>
      <c r="BD36" s="35">
        <v>0</v>
      </c>
      <c r="BE36" s="35">
        <v>0</v>
      </c>
      <c r="BF36" s="35">
        <v>0</v>
      </c>
      <c r="BG36" s="36">
        <v>0</v>
      </c>
      <c r="BH36" s="34">
        <v>0</v>
      </c>
      <c r="BI36" s="35">
        <v>0</v>
      </c>
      <c r="BJ36" s="35">
        <v>0</v>
      </c>
      <c r="BK36" s="35">
        <v>0</v>
      </c>
      <c r="BL36" s="36">
        <v>0</v>
      </c>
      <c r="BM36" s="9">
        <v>1132976.8</v>
      </c>
      <c r="BN36" s="10">
        <v>51.869900000000001</v>
      </c>
      <c r="BO36" s="10">
        <v>51.569200000000002</v>
      </c>
      <c r="BP36" s="10">
        <v>51.521099999999997</v>
      </c>
      <c r="BQ36" s="11">
        <v>51.650700000000001</v>
      </c>
      <c r="BR36" s="9">
        <v>1143311.48</v>
      </c>
      <c r="BS36" s="10">
        <v>51.884399999999999</v>
      </c>
      <c r="BT36" s="10">
        <v>51.5779</v>
      </c>
      <c r="BU36" s="10">
        <v>51.531500000000001</v>
      </c>
      <c r="BV36" s="11">
        <v>51.661799999999999</v>
      </c>
      <c r="BW36" s="9">
        <v>1204966.8400000001</v>
      </c>
      <c r="BX36" s="10">
        <v>51.885800000000003</v>
      </c>
      <c r="BY36" s="10">
        <v>51.592799999999997</v>
      </c>
      <c r="BZ36" s="10">
        <v>51.544800000000002</v>
      </c>
      <c r="CA36" s="11">
        <v>51.671900000000001</v>
      </c>
      <c r="CB36" s="9">
        <v>1341011.48</v>
      </c>
      <c r="CC36" s="10">
        <v>51.840800000000002</v>
      </c>
      <c r="CD36" s="10">
        <v>51.593200000000003</v>
      </c>
      <c r="CE36" s="10">
        <v>51.547800000000002</v>
      </c>
      <c r="CF36" s="11">
        <v>51.658700000000003</v>
      </c>
      <c r="CG36" s="34">
        <v>0</v>
      </c>
      <c r="CH36" s="35">
        <v>0</v>
      </c>
      <c r="CI36" s="35">
        <v>0</v>
      </c>
      <c r="CJ36" s="35">
        <v>0</v>
      </c>
      <c r="CK36" s="36">
        <v>0</v>
      </c>
      <c r="CL36" s="34">
        <v>0</v>
      </c>
      <c r="CM36" s="35">
        <v>0</v>
      </c>
      <c r="CN36" s="35">
        <v>0</v>
      </c>
      <c r="CO36" s="35">
        <v>0</v>
      </c>
      <c r="CP36" s="36">
        <v>0</v>
      </c>
      <c r="CQ36" s="34">
        <v>0</v>
      </c>
      <c r="CR36" s="35">
        <v>0</v>
      </c>
      <c r="CS36" s="35">
        <v>0</v>
      </c>
      <c r="CT36" s="35">
        <v>0</v>
      </c>
      <c r="CU36" s="36">
        <v>0</v>
      </c>
      <c r="CV36" s="34">
        <v>0</v>
      </c>
      <c r="CW36" s="35">
        <v>0</v>
      </c>
      <c r="CX36" s="35">
        <v>0</v>
      </c>
      <c r="CY36" s="35">
        <v>0</v>
      </c>
      <c r="CZ36" s="36">
        <v>0</v>
      </c>
      <c r="DA36" s="34">
        <v>0</v>
      </c>
      <c r="DB36" s="35">
        <v>0</v>
      </c>
      <c r="DC36" s="35">
        <v>0</v>
      </c>
      <c r="DD36" s="35">
        <v>0</v>
      </c>
      <c r="DE36" s="36">
        <v>0</v>
      </c>
      <c r="DF36" s="34">
        <v>0</v>
      </c>
      <c r="DG36" s="35">
        <v>0</v>
      </c>
      <c r="DH36" s="35">
        <v>0</v>
      </c>
      <c r="DI36" s="35">
        <v>0</v>
      </c>
      <c r="DJ36" s="36">
        <v>0</v>
      </c>
      <c r="DK36" s="34">
        <v>0</v>
      </c>
      <c r="DL36" s="35">
        <v>0</v>
      </c>
      <c r="DM36" s="35">
        <v>0</v>
      </c>
      <c r="DN36" s="35">
        <v>0</v>
      </c>
      <c r="DO36" s="36">
        <v>0</v>
      </c>
      <c r="DP36" s="34">
        <v>0</v>
      </c>
      <c r="DQ36" s="35">
        <v>0</v>
      </c>
      <c r="DR36" s="35">
        <v>0</v>
      </c>
      <c r="DS36" s="35">
        <v>0</v>
      </c>
      <c r="DT36" s="36">
        <v>0</v>
      </c>
      <c r="DU36" s="9">
        <v>1129213.96</v>
      </c>
      <c r="DV36" s="10">
        <v>51.869900000000001</v>
      </c>
      <c r="DW36" s="10">
        <v>51.567599999999999</v>
      </c>
      <c r="DX36" s="10">
        <v>51.520699999999998</v>
      </c>
      <c r="DY36" s="11">
        <v>51.65</v>
      </c>
      <c r="DZ36" s="9">
        <v>1139511.24</v>
      </c>
      <c r="EA36" s="10">
        <v>51.888100000000001</v>
      </c>
      <c r="EB36" s="10">
        <v>51.578699999999998</v>
      </c>
      <c r="EC36" s="10">
        <v>51.5334</v>
      </c>
      <c r="ED36" s="11">
        <v>51.663899999999998</v>
      </c>
      <c r="EE36" s="9">
        <v>1200954.04</v>
      </c>
      <c r="EF36" s="10">
        <v>51.885399999999997</v>
      </c>
      <c r="EG36" s="10">
        <v>51.592300000000002</v>
      </c>
      <c r="EH36" s="10">
        <v>51.545299999999997</v>
      </c>
      <c r="EI36" s="11">
        <v>51.671799999999998</v>
      </c>
      <c r="EJ36" s="9">
        <v>1336958.6399999999</v>
      </c>
      <c r="EK36" s="10">
        <v>51.840899999999998</v>
      </c>
      <c r="EL36" s="10">
        <v>51.5916</v>
      </c>
      <c r="EM36" s="10">
        <v>51.5473</v>
      </c>
      <c r="EN36" s="11">
        <v>51.658000000000001</v>
      </c>
      <c r="EO36" s="34">
        <v>0</v>
      </c>
      <c r="EP36" s="35">
        <v>0</v>
      </c>
      <c r="EQ36" s="35">
        <v>0</v>
      </c>
      <c r="ER36" s="35">
        <v>0</v>
      </c>
      <c r="ES36" s="36">
        <v>0</v>
      </c>
      <c r="ET36" s="34">
        <v>0</v>
      </c>
      <c r="EU36" s="35">
        <v>0</v>
      </c>
      <c r="EV36" s="35">
        <v>0</v>
      </c>
      <c r="EW36" s="35">
        <v>0</v>
      </c>
      <c r="EX36" s="36">
        <v>0</v>
      </c>
      <c r="EY36" s="34">
        <v>0</v>
      </c>
      <c r="EZ36" s="35">
        <v>0</v>
      </c>
      <c r="FA36" s="35">
        <v>0</v>
      </c>
      <c r="FB36" s="35">
        <v>0</v>
      </c>
      <c r="FC36" s="36">
        <v>0</v>
      </c>
      <c r="FD36" s="34">
        <v>0</v>
      </c>
      <c r="FE36" s="35">
        <v>0</v>
      </c>
      <c r="FF36" s="35">
        <v>0</v>
      </c>
      <c r="FG36" s="35">
        <v>0</v>
      </c>
      <c r="FH36" s="36">
        <v>0</v>
      </c>
      <c r="FI36" s="34">
        <v>0</v>
      </c>
      <c r="FJ36" s="35">
        <v>0</v>
      </c>
      <c r="FK36" s="35">
        <v>0</v>
      </c>
      <c r="FL36" s="35">
        <v>0</v>
      </c>
      <c r="FM36" s="36">
        <v>0</v>
      </c>
      <c r="FN36" s="34">
        <v>0</v>
      </c>
      <c r="FO36" s="35">
        <v>0</v>
      </c>
      <c r="FP36" s="35">
        <v>0</v>
      </c>
      <c r="FQ36" s="35">
        <v>0</v>
      </c>
      <c r="FR36" s="36">
        <v>0</v>
      </c>
      <c r="FS36" s="34">
        <v>0</v>
      </c>
      <c r="FT36" s="35">
        <v>0</v>
      </c>
      <c r="FU36" s="35">
        <v>0</v>
      </c>
      <c r="FV36" s="35">
        <v>0</v>
      </c>
      <c r="FW36" s="36">
        <v>0</v>
      </c>
      <c r="FX36" s="34">
        <v>0</v>
      </c>
      <c r="FY36" s="35">
        <v>0</v>
      </c>
      <c r="FZ36" s="35">
        <v>0</v>
      </c>
      <c r="GA36" s="35">
        <v>0</v>
      </c>
      <c r="GB36" s="36">
        <v>0</v>
      </c>
    </row>
    <row r="37" spans="2:184" ht="15" customHeight="1">
      <c r="B37" s="122"/>
      <c r="C37" s="73"/>
      <c r="D37" s="8">
        <f t="shared" si="2"/>
        <v>12</v>
      </c>
      <c r="E37" s="9">
        <v>1009839.32</v>
      </c>
      <c r="F37" s="10">
        <v>50.082700000000003</v>
      </c>
      <c r="G37" s="10">
        <v>49.840299999999999</v>
      </c>
      <c r="H37" s="10">
        <v>49.791499999999999</v>
      </c>
      <c r="I37" s="11">
        <v>49.902999999999999</v>
      </c>
      <c r="J37" s="9">
        <v>1028339.16</v>
      </c>
      <c r="K37" s="10">
        <v>50.1021</v>
      </c>
      <c r="L37" s="10">
        <v>49.8521</v>
      </c>
      <c r="M37" s="10">
        <v>49.802999999999997</v>
      </c>
      <c r="N37" s="11">
        <v>49.917099999999998</v>
      </c>
      <c r="O37" s="9">
        <v>1102023.2</v>
      </c>
      <c r="P37" s="10">
        <v>50.092100000000002</v>
      </c>
      <c r="Q37" s="10">
        <v>49.8596</v>
      </c>
      <c r="R37" s="10">
        <v>49.808599999999998</v>
      </c>
      <c r="S37" s="11">
        <v>49.918300000000002</v>
      </c>
      <c r="T37" s="9">
        <v>1237353.56</v>
      </c>
      <c r="U37" s="10">
        <v>50.036499999999997</v>
      </c>
      <c r="V37" s="10">
        <v>49.8489</v>
      </c>
      <c r="W37" s="10">
        <v>49.799599999999998</v>
      </c>
      <c r="X37" s="11">
        <v>49.893799999999999</v>
      </c>
      <c r="Y37" s="34">
        <v>0</v>
      </c>
      <c r="Z37" s="35">
        <v>0</v>
      </c>
      <c r="AA37" s="35">
        <v>0</v>
      </c>
      <c r="AB37" s="35">
        <v>0</v>
      </c>
      <c r="AC37" s="36">
        <v>0</v>
      </c>
      <c r="AD37" s="34">
        <v>0</v>
      </c>
      <c r="AE37" s="35">
        <v>0</v>
      </c>
      <c r="AF37" s="35">
        <v>0</v>
      </c>
      <c r="AG37" s="35">
        <v>0</v>
      </c>
      <c r="AH37" s="36">
        <v>0</v>
      </c>
      <c r="AI37" s="34">
        <v>0</v>
      </c>
      <c r="AJ37" s="35">
        <v>0</v>
      </c>
      <c r="AK37" s="35">
        <v>0</v>
      </c>
      <c r="AL37" s="35">
        <v>0</v>
      </c>
      <c r="AM37" s="36">
        <v>0</v>
      </c>
      <c r="AN37" s="34">
        <v>0</v>
      </c>
      <c r="AO37" s="35">
        <v>0</v>
      </c>
      <c r="AP37" s="35">
        <v>0</v>
      </c>
      <c r="AQ37" s="35">
        <v>0</v>
      </c>
      <c r="AR37" s="36">
        <v>0</v>
      </c>
      <c r="AS37" s="34">
        <v>0</v>
      </c>
      <c r="AT37" s="35">
        <v>0</v>
      </c>
      <c r="AU37" s="35">
        <v>0</v>
      </c>
      <c r="AV37" s="35">
        <v>0</v>
      </c>
      <c r="AW37" s="36">
        <v>0</v>
      </c>
      <c r="AX37" s="34">
        <v>0</v>
      </c>
      <c r="AY37" s="35">
        <v>0</v>
      </c>
      <c r="AZ37" s="35">
        <v>0</v>
      </c>
      <c r="BA37" s="35">
        <v>0</v>
      </c>
      <c r="BB37" s="36">
        <v>0</v>
      </c>
      <c r="BC37" s="34">
        <v>0</v>
      </c>
      <c r="BD37" s="35">
        <v>0</v>
      </c>
      <c r="BE37" s="35">
        <v>0</v>
      </c>
      <c r="BF37" s="35">
        <v>0</v>
      </c>
      <c r="BG37" s="36">
        <v>0</v>
      </c>
      <c r="BH37" s="34">
        <v>0</v>
      </c>
      <c r="BI37" s="35">
        <v>0</v>
      </c>
      <c r="BJ37" s="35">
        <v>0</v>
      </c>
      <c r="BK37" s="35">
        <v>0</v>
      </c>
      <c r="BL37" s="36">
        <v>0</v>
      </c>
      <c r="BM37" s="9">
        <v>1019189.4</v>
      </c>
      <c r="BN37" s="10">
        <v>50.084099999999999</v>
      </c>
      <c r="BO37" s="10">
        <v>49.841000000000001</v>
      </c>
      <c r="BP37" s="10">
        <v>49.790500000000002</v>
      </c>
      <c r="BQ37" s="11">
        <v>49.903300000000002</v>
      </c>
      <c r="BR37" s="9">
        <v>1037816</v>
      </c>
      <c r="BS37" s="10">
        <v>50.1004</v>
      </c>
      <c r="BT37" s="10">
        <v>49.852899999999998</v>
      </c>
      <c r="BU37" s="10">
        <v>49.800899999999999</v>
      </c>
      <c r="BV37" s="11">
        <v>49.9161</v>
      </c>
      <c r="BW37" s="9">
        <v>1112383.48</v>
      </c>
      <c r="BX37" s="10">
        <v>50.091799999999999</v>
      </c>
      <c r="BY37" s="10">
        <v>49.858600000000003</v>
      </c>
      <c r="BZ37" s="10">
        <v>49.808399999999999</v>
      </c>
      <c r="CA37" s="11">
        <v>49.9178</v>
      </c>
      <c r="CB37" s="9">
        <v>1252245.2</v>
      </c>
      <c r="CC37" s="10">
        <v>50.037799999999997</v>
      </c>
      <c r="CD37" s="10">
        <v>49.848999999999997</v>
      </c>
      <c r="CE37" s="10">
        <v>49.799599999999998</v>
      </c>
      <c r="CF37" s="11">
        <v>49.894300000000001</v>
      </c>
      <c r="CG37" s="34">
        <v>0</v>
      </c>
      <c r="CH37" s="35">
        <v>0</v>
      </c>
      <c r="CI37" s="35">
        <v>0</v>
      </c>
      <c r="CJ37" s="35">
        <v>0</v>
      </c>
      <c r="CK37" s="36">
        <v>0</v>
      </c>
      <c r="CL37" s="34">
        <v>0</v>
      </c>
      <c r="CM37" s="35">
        <v>0</v>
      </c>
      <c r="CN37" s="35">
        <v>0</v>
      </c>
      <c r="CO37" s="35">
        <v>0</v>
      </c>
      <c r="CP37" s="36">
        <v>0</v>
      </c>
      <c r="CQ37" s="34">
        <v>0</v>
      </c>
      <c r="CR37" s="35">
        <v>0</v>
      </c>
      <c r="CS37" s="35">
        <v>0</v>
      </c>
      <c r="CT37" s="35">
        <v>0</v>
      </c>
      <c r="CU37" s="36">
        <v>0</v>
      </c>
      <c r="CV37" s="34">
        <v>0</v>
      </c>
      <c r="CW37" s="35">
        <v>0</v>
      </c>
      <c r="CX37" s="35">
        <v>0</v>
      </c>
      <c r="CY37" s="35">
        <v>0</v>
      </c>
      <c r="CZ37" s="36">
        <v>0</v>
      </c>
      <c r="DA37" s="34">
        <v>0</v>
      </c>
      <c r="DB37" s="35">
        <v>0</v>
      </c>
      <c r="DC37" s="35">
        <v>0</v>
      </c>
      <c r="DD37" s="35">
        <v>0</v>
      </c>
      <c r="DE37" s="36">
        <v>0</v>
      </c>
      <c r="DF37" s="34">
        <v>0</v>
      </c>
      <c r="DG37" s="35">
        <v>0</v>
      </c>
      <c r="DH37" s="35">
        <v>0</v>
      </c>
      <c r="DI37" s="35">
        <v>0</v>
      </c>
      <c r="DJ37" s="36">
        <v>0</v>
      </c>
      <c r="DK37" s="34">
        <v>0</v>
      </c>
      <c r="DL37" s="35">
        <v>0</v>
      </c>
      <c r="DM37" s="35">
        <v>0</v>
      </c>
      <c r="DN37" s="35">
        <v>0</v>
      </c>
      <c r="DO37" s="36">
        <v>0</v>
      </c>
      <c r="DP37" s="34">
        <v>0</v>
      </c>
      <c r="DQ37" s="35">
        <v>0</v>
      </c>
      <c r="DR37" s="35">
        <v>0</v>
      </c>
      <c r="DS37" s="35">
        <v>0</v>
      </c>
      <c r="DT37" s="36">
        <v>0</v>
      </c>
      <c r="DU37" s="9">
        <v>1015400.32</v>
      </c>
      <c r="DV37" s="10">
        <v>50.082999999999998</v>
      </c>
      <c r="DW37" s="10">
        <v>49.839799999999997</v>
      </c>
      <c r="DX37" s="10">
        <v>49.790199999999999</v>
      </c>
      <c r="DY37" s="11">
        <v>49.902500000000003</v>
      </c>
      <c r="DZ37" s="9">
        <v>1034009.44</v>
      </c>
      <c r="EA37" s="10">
        <v>50.101700000000001</v>
      </c>
      <c r="EB37" s="10">
        <v>49.851399999999998</v>
      </c>
      <c r="EC37" s="10">
        <v>49.803899999999999</v>
      </c>
      <c r="ED37" s="11">
        <v>49.917099999999998</v>
      </c>
      <c r="EE37" s="9">
        <v>1108445.28</v>
      </c>
      <c r="EF37" s="10">
        <v>50.092599999999997</v>
      </c>
      <c r="EG37" s="10">
        <v>49.8596</v>
      </c>
      <c r="EH37" s="10">
        <v>49.810899999999997</v>
      </c>
      <c r="EI37" s="11">
        <v>49.9193</v>
      </c>
      <c r="EJ37" s="9">
        <v>1248046.2</v>
      </c>
      <c r="EK37" s="10">
        <v>50.0366</v>
      </c>
      <c r="EL37" s="10">
        <v>49.850099999999998</v>
      </c>
      <c r="EM37" s="10">
        <v>49.798299999999998</v>
      </c>
      <c r="EN37" s="11">
        <v>49.893799999999999</v>
      </c>
      <c r="EO37" s="34">
        <v>0</v>
      </c>
      <c r="EP37" s="35">
        <v>0</v>
      </c>
      <c r="EQ37" s="35">
        <v>0</v>
      </c>
      <c r="ER37" s="35">
        <v>0</v>
      </c>
      <c r="ES37" s="36">
        <v>0</v>
      </c>
      <c r="ET37" s="34">
        <v>0</v>
      </c>
      <c r="EU37" s="35">
        <v>0</v>
      </c>
      <c r="EV37" s="35">
        <v>0</v>
      </c>
      <c r="EW37" s="35">
        <v>0</v>
      </c>
      <c r="EX37" s="36">
        <v>0</v>
      </c>
      <c r="EY37" s="34">
        <v>0</v>
      </c>
      <c r="EZ37" s="35">
        <v>0</v>
      </c>
      <c r="FA37" s="35">
        <v>0</v>
      </c>
      <c r="FB37" s="35">
        <v>0</v>
      </c>
      <c r="FC37" s="36">
        <v>0</v>
      </c>
      <c r="FD37" s="34">
        <v>0</v>
      </c>
      <c r="FE37" s="35">
        <v>0</v>
      </c>
      <c r="FF37" s="35">
        <v>0</v>
      </c>
      <c r="FG37" s="35">
        <v>0</v>
      </c>
      <c r="FH37" s="36">
        <v>0</v>
      </c>
      <c r="FI37" s="34">
        <v>0</v>
      </c>
      <c r="FJ37" s="35">
        <v>0</v>
      </c>
      <c r="FK37" s="35">
        <v>0</v>
      </c>
      <c r="FL37" s="35">
        <v>0</v>
      </c>
      <c r="FM37" s="36">
        <v>0</v>
      </c>
      <c r="FN37" s="34">
        <v>0</v>
      </c>
      <c r="FO37" s="35">
        <v>0</v>
      </c>
      <c r="FP37" s="35">
        <v>0</v>
      </c>
      <c r="FQ37" s="35">
        <v>0</v>
      </c>
      <c r="FR37" s="36">
        <v>0</v>
      </c>
      <c r="FS37" s="34">
        <v>0</v>
      </c>
      <c r="FT37" s="35">
        <v>0</v>
      </c>
      <c r="FU37" s="35">
        <v>0</v>
      </c>
      <c r="FV37" s="35">
        <v>0</v>
      </c>
      <c r="FW37" s="36">
        <v>0</v>
      </c>
      <c r="FX37" s="34">
        <v>0</v>
      </c>
      <c r="FY37" s="35">
        <v>0</v>
      </c>
      <c r="FZ37" s="35">
        <v>0</v>
      </c>
      <c r="GA37" s="35">
        <v>0</v>
      </c>
      <c r="GB37" s="36">
        <v>0</v>
      </c>
    </row>
    <row r="38" spans="2:184" ht="15" customHeight="1">
      <c r="B38" s="122"/>
      <c r="C38" s="73"/>
      <c r="D38" s="8">
        <f t="shared" si="2"/>
        <v>14</v>
      </c>
      <c r="E38" s="9">
        <v>888934.64</v>
      </c>
      <c r="F38" s="10">
        <v>48.120100000000001</v>
      </c>
      <c r="G38" s="10">
        <v>47.911000000000001</v>
      </c>
      <c r="H38" s="10">
        <v>47.853700000000003</v>
      </c>
      <c r="I38" s="11">
        <v>47.960099999999997</v>
      </c>
      <c r="J38" s="9">
        <v>915535.96</v>
      </c>
      <c r="K38" s="10">
        <v>48.133200000000002</v>
      </c>
      <c r="L38" s="10">
        <v>47.9193</v>
      </c>
      <c r="M38" s="10">
        <v>47.861499999999999</v>
      </c>
      <c r="N38" s="11">
        <v>47.969799999999999</v>
      </c>
      <c r="O38" s="9">
        <v>997828.72</v>
      </c>
      <c r="P38" s="10">
        <v>48.110700000000001</v>
      </c>
      <c r="Q38" s="10">
        <v>47.918700000000001</v>
      </c>
      <c r="R38" s="10">
        <v>47.860399999999998</v>
      </c>
      <c r="S38" s="11">
        <v>47.962000000000003</v>
      </c>
      <c r="T38" s="9">
        <v>1127271.96</v>
      </c>
      <c r="U38" s="10">
        <v>48.0533</v>
      </c>
      <c r="V38" s="10">
        <v>47.901200000000003</v>
      </c>
      <c r="W38" s="10">
        <v>47.844099999999997</v>
      </c>
      <c r="X38" s="11">
        <v>47.932000000000002</v>
      </c>
      <c r="Y38" s="34">
        <v>0</v>
      </c>
      <c r="Z38" s="35">
        <v>0</v>
      </c>
      <c r="AA38" s="35">
        <v>0</v>
      </c>
      <c r="AB38" s="35">
        <v>0</v>
      </c>
      <c r="AC38" s="36">
        <v>0</v>
      </c>
      <c r="AD38" s="34">
        <v>0</v>
      </c>
      <c r="AE38" s="35">
        <v>0</v>
      </c>
      <c r="AF38" s="35">
        <v>0</v>
      </c>
      <c r="AG38" s="35">
        <v>0</v>
      </c>
      <c r="AH38" s="36">
        <v>0</v>
      </c>
      <c r="AI38" s="34">
        <v>0</v>
      </c>
      <c r="AJ38" s="35">
        <v>0</v>
      </c>
      <c r="AK38" s="35">
        <v>0</v>
      </c>
      <c r="AL38" s="35">
        <v>0</v>
      </c>
      <c r="AM38" s="36">
        <v>0</v>
      </c>
      <c r="AN38" s="34">
        <v>0</v>
      </c>
      <c r="AO38" s="35">
        <v>0</v>
      </c>
      <c r="AP38" s="35">
        <v>0</v>
      </c>
      <c r="AQ38" s="35">
        <v>0</v>
      </c>
      <c r="AR38" s="36">
        <v>0</v>
      </c>
      <c r="AS38" s="34">
        <v>0</v>
      </c>
      <c r="AT38" s="35">
        <v>0</v>
      </c>
      <c r="AU38" s="35">
        <v>0</v>
      </c>
      <c r="AV38" s="35">
        <v>0</v>
      </c>
      <c r="AW38" s="36">
        <v>0</v>
      </c>
      <c r="AX38" s="34">
        <v>0</v>
      </c>
      <c r="AY38" s="35">
        <v>0</v>
      </c>
      <c r="AZ38" s="35">
        <v>0</v>
      </c>
      <c r="BA38" s="35">
        <v>0</v>
      </c>
      <c r="BB38" s="36">
        <v>0</v>
      </c>
      <c r="BC38" s="34">
        <v>0</v>
      </c>
      <c r="BD38" s="35">
        <v>0</v>
      </c>
      <c r="BE38" s="35">
        <v>0</v>
      </c>
      <c r="BF38" s="35">
        <v>0</v>
      </c>
      <c r="BG38" s="36">
        <v>0</v>
      </c>
      <c r="BH38" s="34">
        <v>0</v>
      </c>
      <c r="BI38" s="35">
        <v>0</v>
      </c>
      <c r="BJ38" s="35">
        <v>0</v>
      </c>
      <c r="BK38" s="35">
        <v>0</v>
      </c>
      <c r="BL38" s="36">
        <v>0</v>
      </c>
      <c r="BM38" s="9">
        <v>898201.84</v>
      </c>
      <c r="BN38" s="10">
        <v>48.119199999999999</v>
      </c>
      <c r="BO38" s="10">
        <v>47.909199999999998</v>
      </c>
      <c r="BP38" s="10">
        <v>47.853700000000003</v>
      </c>
      <c r="BQ38" s="11">
        <v>47.959200000000003</v>
      </c>
      <c r="BR38" s="9">
        <v>925144.56</v>
      </c>
      <c r="BS38" s="10">
        <v>48.132300000000001</v>
      </c>
      <c r="BT38" s="10">
        <v>47.919499999999999</v>
      </c>
      <c r="BU38" s="10">
        <v>47.861699999999999</v>
      </c>
      <c r="BV38" s="11">
        <v>47.9696</v>
      </c>
      <c r="BW38" s="9">
        <v>1008653.36</v>
      </c>
      <c r="BX38" s="10">
        <v>48.1083</v>
      </c>
      <c r="BY38" s="10">
        <v>47.918300000000002</v>
      </c>
      <c r="BZ38" s="10">
        <v>47.860700000000001</v>
      </c>
      <c r="CA38" s="11">
        <v>47.961199999999998</v>
      </c>
      <c r="CB38" s="9">
        <v>1144225.3600000001</v>
      </c>
      <c r="CC38" s="10">
        <v>48.052199999999999</v>
      </c>
      <c r="CD38" s="10">
        <v>47.900399999999998</v>
      </c>
      <c r="CE38" s="10">
        <v>47.842500000000001</v>
      </c>
      <c r="CF38" s="11">
        <v>47.930799999999998</v>
      </c>
      <c r="CG38" s="34">
        <v>0</v>
      </c>
      <c r="CH38" s="35">
        <v>0</v>
      </c>
      <c r="CI38" s="35">
        <v>0</v>
      </c>
      <c r="CJ38" s="35">
        <v>0</v>
      </c>
      <c r="CK38" s="36">
        <v>0</v>
      </c>
      <c r="CL38" s="34">
        <v>0</v>
      </c>
      <c r="CM38" s="35">
        <v>0</v>
      </c>
      <c r="CN38" s="35">
        <v>0</v>
      </c>
      <c r="CO38" s="35">
        <v>0</v>
      </c>
      <c r="CP38" s="36">
        <v>0</v>
      </c>
      <c r="CQ38" s="34">
        <v>0</v>
      </c>
      <c r="CR38" s="35">
        <v>0</v>
      </c>
      <c r="CS38" s="35">
        <v>0</v>
      </c>
      <c r="CT38" s="35">
        <v>0</v>
      </c>
      <c r="CU38" s="36">
        <v>0</v>
      </c>
      <c r="CV38" s="34">
        <v>0</v>
      </c>
      <c r="CW38" s="35">
        <v>0</v>
      </c>
      <c r="CX38" s="35">
        <v>0</v>
      </c>
      <c r="CY38" s="35">
        <v>0</v>
      </c>
      <c r="CZ38" s="36">
        <v>0</v>
      </c>
      <c r="DA38" s="34">
        <v>0</v>
      </c>
      <c r="DB38" s="35">
        <v>0</v>
      </c>
      <c r="DC38" s="35">
        <v>0</v>
      </c>
      <c r="DD38" s="35">
        <v>0</v>
      </c>
      <c r="DE38" s="36">
        <v>0</v>
      </c>
      <c r="DF38" s="34">
        <v>0</v>
      </c>
      <c r="DG38" s="35">
        <v>0</v>
      </c>
      <c r="DH38" s="35">
        <v>0</v>
      </c>
      <c r="DI38" s="35">
        <v>0</v>
      </c>
      <c r="DJ38" s="36">
        <v>0</v>
      </c>
      <c r="DK38" s="34">
        <v>0</v>
      </c>
      <c r="DL38" s="35">
        <v>0</v>
      </c>
      <c r="DM38" s="35">
        <v>0</v>
      </c>
      <c r="DN38" s="35">
        <v>0</v>
      </c>
      <c r="DO38" s="36">
        <v>0</v>
      </c>
      <c r="DP38" s="34">
        <v>0</v>
      </c>
      <c r="DQ38" s="35">
        <v>0</v>
      </c>
      <c r="DR38" s="35">
        <v>0</v>
      </c>
      <c r="DS38" s="35">
        <v>0</v>
      </c>
      <c r="DT38" s="36">
        <v>0</v>
      </c>
      <c r="DU38" s="9">
        <v>894364.08</v>
      </c>
      <c r="DV38" s="10">
        <v>48.117699999999999</v>
      </c>
      <c r="DW38" s="10">
        <v>47.911700000000003</v>
      </c>
      <c r="DX38" s="10">
        <v>47.851300000000002</v>
      </c>
      <c r="DY38" s="11">
        <v>47.958799999999997</v>
      </c>
      <c r="DZ38" s="9">
        <v>921178.08</v>
      </c>
      <c r="EA38" s="10">
        <v>48.133499999999998</v>
      </c>
      <c r="EB38" s="10">
        <v>47.9191</v>
      </c>
      <c r="EC38" s="10">
        <v>47.861600000000003</v>
      </c>
      <c r="ED38" s="11">
        <v>47.969900000000003</v>
      </c>
      <c r="EE38" s="9">
        <v>1004462.52</v>
      </c>
      <c r="EF38" s="10">
        <v>48.108899999999998</v>
      </c>
      <c r="EG38" s="10">
        <v>47.919600000000003</v>
      </c>
      <c r="EH38" s="10">
        <v>47.861499999999999</v>
      </c>
      <c r="EI38" s="11">
        <v>47.9621</v>
      </c>
      <c r="EJ38" s="9">
        <v>1139813.76</v>
      </c>
      <c r="EK38" s="10">
        <v>48.052100000000003</v>
      </c>
      <c r="EL38" s="10">
        <v>47.900300000000001</v>
      </c>
      <c r="EM38" s="10">
        <v>47.841000000000001</v>
      </c>
      <c r="EN38" s="11">
        <v>47.930199999999999</v>
      </c>
      <c r="EO38" s="34">
        <v>0</v>
      </c>
      <c r="EP38" s="35">
        <v>0</v>
      </c>
      <c r="EQ38" s="35">
        <v>0</v>
      </c>
      <c r="ER38" s="35">
        <v>0</v>
      </c>
      <c r="ES38" s="36">
        <v>0</v>
      </c>
      <c r="ET38" s="34">
        <v>0</v>
      </c>
      <c r="EU38" s="35">
        <v>0</v>
      </c>
      <c r="EV38" s="35">
        <v>0</v>
      </c>
      <c r="EW38" s="35">
        <v>0</v>
      </c>
      <c r="EX38" s="36">
        <v>0</v>
      </c>
      <c r="EY38" s="34">
        <v>0</v>
      </c>
      <c r="EZ38" s="35">
        <v>0</v>
      </c>
      <c r="FA38" s="35">
        <v>0</v>
      </c>
      <c r="FB38" s="35">
        <v>0</v>
      </c>
      <c r="FC38" s="36">
        <v>0</v>
      </c>
      <c r="FD38" s="34">
        <v>0</v>
      </c>
      <c r="FE38" s="35">
        <v>0</v>
      </c>
      <c r="FF38" s="35">
        <v>0</v>
      </c>
      <c r="FG38" s="35">
        <v>0</v>
      </c>
      <c r="FH38" s="36">
        <v>0</v>
      </c>
      <c r="FI38" s="34">
        <v>0</v>
      </c>
      <c r="FJ38" s="35">
        <v>0</v>
      </c>
      <c r="FK38" s="35">
        <v>0</v>
      </c>
      <c r="FL38" s="35">
        <v>0</v>
      </c>
      <c r="FM38" s="36">
        <v>0</v>
      </c>
      <c r="FN38" s="34">
        <v>0</v>
      </c>
      <c r="FO38" s="35">
        <v>0</v>
      </c>
      <c r="FP38" s="35">
        <v>0</v>
      </c>
      <c r="FQ38" s="35">
        <v>0</v>
      </c>
      <c r="FR38" s="36">
        <v>0</v>
      </c>
      <c r="FS38" s="34">
        <v>0</v>
      </c>
      <c r="FT38" s="35">
        <v>0</v>
      </c>
      <c r="FU38" s="35">
        <v>0</v>
      </c>
      <c r="FV38" s="35">
        <v>0</v>
      </c>
      <c r="FW38" s="36">
        <v>0</v>
      </c>
      <c r="FX38" s="34">
        <v>0</v>
      </c>
      <c r="FY38" s="35">
        <v>0</v>
      </c>
      <c r="FZ38" s="35">
        <v>0</v>
      </c>
      <c r="GA38" s="35">
        <v>0</v>
      </c>
      <c r="GB38" s="36">
        <v>0</v>
      </c>
    </row>
    <row r="39" spans="2:184" ht="15" customHeight="1">
      <c r="B39" s="122"/>
      <c r="C39" s="73"/>
      <c r="D39" s="8">
        <f t="shared" si="2"/>
        <v>16</v>
      </c>
      <c r="E39" s="9">
        <v>776189.08</v>
      </c>
      <c r="F39" s="10">
        <v>46.221699999999998</v>
      </c>
      <c r="G39" s="10">
        <v>45.462299999999999</v>
      </c>
      <c r="H39" s="10">
        <v>45.413499999999999</v>
      </c>
      <c r="I39" s="11">
        <v>45.683700000000002</v>
      </c>
      <c r="J39" s="9">
        <v>809146.24</v>
      </c>
      <c r="K39" s="10">
        <v>46.224200000000003</v>
      </c>
      <c r="L39" s="10">
        <v>45.447099999999999</v>
      </c>
      <c r="M39" s="10">
        <v>45.397399999999998</v>
      </c>
      <c r="N39" s="11">
        <v>45.673400000000001</v>
      </c>
      <c r="O39" s="9">
        <v>891402.72</v>
      </c>
      <c r="P39" s="10">
        <v>46.2</v>
      </c>
      <c r="Q39" s="10">
        <v>45.421900000000001</v>
      </c>
      <c r="R39" s="10">
        <v>45.377499999999998</v>
      </c>
      <c r="S39" s="11">
        <v>45.650399999999998</v>
      </c>
      <c r="T39" s="9">
        <v>1010213.68</v>
      </c>
      <c r="U39" s="10">
        <v>46.149799999999999</v>
      </c>
      <c r="V39" s="10">
        <v>45.4026</v>
      </c>
      <c r="W39" s="10">
        <v>45.354700000000001</v>
      </c>
      <c r="X39" s="11">
        <v>45.620699999999999</v>
      </c>
      <c r="Y39" s="34">
        <v>0</v>
      </c>
      <c r="Z39" s="35">
        <v>0</v>
      </c>
      <c r="AA39" s="35">
        <v>0</v>
      </c>
      <c r="AB39" s="35">
        <v>0</v>
      </c>
      <c r="AC39" s="36">
        <v>0</v>
      </c>
      <c r="AD39" s="34">
        <v>0</v>
      </c>
      <c r="AE39" s="35">
        <v>0</v>
      </c>
      <c r="AF39" s="35">
        <v>0</v>
      </c>
      <c r="AG39" s="35">
        <v>0</v>
      </c>
      <c r="AH39" s="36">
        <v>0</v>
      </c>
      <c r="AI39" s="34">
        <v>0</v>
      </c>
      <c r="AJ39" s="35">
        <v>0</v>
      </c>
      <c r="AK39" s="35">
        <v>0</v>
      </c>
      <c r="AL39" s="35">
        <v>0</v>
      </c>
      <c r="AM39" s="36">
        <v>0</v>
      </c>
      <c r="AN39" s="34">
        <v>0</v>
      </c>
      <c r="AO39" s="35">
        <v>0</v>
      </c>
      <c r="AP39" s="35">
        <v>0</v>
      </c>
      <c r="AQ39" s="35">
        <v>0</v>
      </c>
      <c r="AR39" s="36">
        <v>0</v>
      </c>
      <c r="AS39" s="34">
        <v>0</v>
      </c>
      <c r="AT39" s="35">
        <v>0</v>
      </c>
      <c r="AU39" s="35">
        <v>0</v>
      </c>
      <c r="AV39" s="35">
        <v>0</v>
      </c>
      <c r="AW39" s="36">
        <v>0</v>
      </c>
      <c r="AX39" s="34">
        <v>0</v>
      </c>
      <c r="AY39" s="35">
        <v>0</v>
      </c>
      <c r="AZ39" s="35">
        <v>0</v>
      </c>
      <c r="BA39" s="35">
        <v>0</v>
      </c>
      <c r="BB39" s="36">
        <v>0</v>
      </c>
      <c r="BC39" s="34">
        <v>0</v>
      </c>
      <c r="BD39" s="35">
        <v>0</v>
      </c>
      <c r="BE39" s="35">
        <v>0</v>
      </c>
      <c r="BF39" s="35">
        <v>0</v>
      </c>
      <c r="BG39" s="36">
        <v>0</v>
      </c>
      <c r="BH39" s="34">
        <v>0</v>
      </c>
      <c r="BI39" s="35">
        <v>0</v>
      </c>
      <c r="BJ39" s="35">
        <v>0</v>
      </c>
      <c r="BK39" s="35">
        <v>0</v>
      </c>
      <c r="BL39" s="36">
        <v>0</v>
      </c>
      <c r="BM39" s="9">
        <v>785302.76</v>
      </c>
      <c r="BN39" s="10">
        <v>46.220300000000002</v>
      </c>
      <c r="BO39" s="10">
        <v>45.464599999999997</v>
      </c>
      <c r="BP39" s="10">
        <v>45.417000000000002</v>
      </c>
      <c r="BQ39" s="11">
        <v>45.685400000000001</v>
      </c>
      <c r="BR39" s="9">
        <v>818761.96</v>
      </c>
      <c r="BS39" s="10">
        <v>46.221699999999998</v>
      </c>
      <c r="BT39" s="10">
        <v>45.447699999999998</v>
      </c>
      <c r="BU39" s="10">
        <v>45.399799999999999</v>
      </c>
      <c r="BV39" s="11">
        <v>45.673699999999997</v>
      </c>
      <c r="BW39" s="9">
        <v>902248.04</v>
      </c>
      <c r="BX39" s="10">
        <v>46.1982</v>
      </c>
      <c r="BY39" s="10">
        <v>45.425199999999997</v>
      </c>
      <c r="BZ39" s="10">
        <v>45.379300000000001</v>
      </c>
      <c r="CA39" s="11">
        <v>45.651600000000002</v>
      </c>
      <c r="CB39" s="9">
        <v>1027882.96</v>
      </c>
      <c r="CC39" s="10">
        <v>46.148800000000001</v>
      </c>
      <c r="CD39" s="10">
        <v>45.402999999999999</v>
      </c>
      <c r="CE39" s="10">
        <v>45.356299999999997</v>
      </c>
      <c r="CF39" s="11">
        <v>45.621200000000002</v>
      </c>
      <c r="CG39" s="34">
        <v>0</v>
      </c>
      <c r="CH39" s="35">
        <v>0</v>
      </c>
      <c r="CI39" s="35">
        <v>0</v>
      </c>
      <c r="CJ39" s="35">
        <v>0</v>
      </c>
      <c r="CK39" s="36">
        <v>0</v>
      </c>
      <c r="CL39" s="34">
        <v>0</v>
      </c>
      <c r="CM39" s="35">
        <v>0</v>
      </c>
      <c r="CN39" s="35">
        <v>0</v>
      </c>
      <c r="CO39" s="35">
        <v>0</v>
      </c>
      <c r="CP39" s="36">
        <v>0</v>
      </c>
      <c r="CQ39" s="34">
        <v>0</v>
      </c>
      <c r="CR39" s="35">
        <v>0</v>
      </c>
      <c r="CS39" s="35">
        <v>0</v>
      </c>
      <c r="CT39" s="35">
        <v>0</v>
      </c>
      <c r="CU39" s="36">
        <v>0</v>
      </c>
      <c r="CV39" s="34">
        <v>0</v>
      </c>
      <c r="CW39" s="35">
        <v>0</v>
      </c>
      <c r="CX39" s="35">
        <v>0</v>
      </c>
      <c r="CY39" s="35">
        <v>0</v>
      </c>
      <c r="CZ39" s="36">
        <v>0</v>
      </c>
      <c r="DA39" s="34">
        <v>0</v>
      </c>
      <c r="DB39" s="35">
        <v>0</v>
      </c>
      <c r="DC39" s="35">
        <v>0</v>
      </c>
      <c r="DD39" s="35">
        <v>0</v>
      </c>
      <c r="DE39" s="36">
        <v>0</v>
      </c>
      <c r="DF39" s="34">
        <v>0</v>
      </c>
      <c r="DG39" s="35">
        <v>0</v>
      </c>
      <c r="DH39" s="35">
        <v>0</v>
      </c>
      <c r="DI39" s="35">
        <v>0</v>
      </c>
      <c r="DJ39" s="36">
        <v>0</v>
      </c>
      <c r="DK39" s="34">
        <v>0</v>
      </c>
      <c r="DL39" s="35">
        <v>0</v>
      </c>
      <c r="DM39" s="35">
        <v>0</v>
      </c>
      <c r="DN39" s="35">
        <v>0</v>
      </c>
      <c r="DO39" s="36">
        <v>0</v>
      </c>
      <c r="DP39" s="34">
        <v>0</v>
      </c>
      <c r="DQ39" s="35">
        <v>0</v>
      </c>
      <c r="DR39" s="35">
        <v>0</v>
      </c>
      <c r="DS39" s="35">
        <v>0</v>
      </c>
      <c r="DT39" s="36">
        <v>0</v>
      </c>
      <c r="DU39" s="9">
        <v>781544.52</v>
      </c>
      <c r="DV39" s="10">
        <v>46.222200000000001</v>
      </c>
      <c r="DW39" s="10">
        <v>45.463700000000003</v>
      </c>
      <c r="DX39" s="10">
        <v>45.415799999999997</v>
      </c>
      <c r="DY39" s="11">
        <v>45.685200000000002</v>
      </c>
      <c r="DZ39" s="9">
        <v>814730</v>
      </c>
      <c r="EA39" s="10">
        <v>46.224699999999999</v>
      </c>
      <c r="EB39" s="10">
        <v>45.4482</v>
      </c>
      <c r="EC39" s="10">
        <v>45.397799999999997</v>
      </c>
      <c r="ED39" s="11">
        <v>45.674100000000003</v>
      </c>
      <c r="EE39" s="9">
        <v>898066.84</v>
      </c>
      <c r="EF39" s="10">
        <v>46.198099999999997</v>
      </c>
      <c r="EG39" s="10">
        <v>45.424799999999998</v>
      </c>
      <c r="EH39" s="10">
        <v>45.377099999999999</v>
      </c>
      <c r="EI39" s="11">
        <v>45.650700000000001</v>
      </c>
      <c r="EJ39" s="9">
        <v>1023568.84</v>
      </c>
      <c r="EK39" s="10">
        <v>46.1496</v>
      </c>
      <c r="EL39" s="10">
        <v>45.4026</v>
      </c>
      <c r="EM39" s="10">
        <v>45.354900000000001</v>
      </c>
      <c r="EN39" s="11">
        <v>45.620699999999999</v>
      </c>
      <c r="EO39" s="34">
        <v>0</v>
      </c>
      <c r="EP39" s="35">
        <v>0</v>
      </c>
      <c r="EQ39" s="35">
        <v>0</v>
      </c>
      <c r="ER39" s="35">
        <v>0</v>
      </c>
      <c r="ES39" s="36">
        <v>0</v>
      </c>
      <c r="ET39" s="34">
        <v>0</v>
      </c>
      <c r="EU39" s="35">
        <v>0</v>
      </c>
      <c r="EV39" s="35">
        <v>0</v>
      </c>
      <c r="EW39" s="35">
        <v>0</v>
      </c>
      <c r="EX39" s="36">
        <v>0</v>
      </c>
      <c r="EY39" s="34">
        <v>0</v>
      </c>
      <c r="EZ39" s="35">
        <v>0</v>
      </c>
      <c r="FA39" s="35">
        <v>0</v>
      </c>
      <c r="FB39" s="35">
        <v>0</v>
      </c>
      <c r="FC39" s="36">
        <v>0</v>
      </c>
      <c r="FD39" s="34">
        <v>0</v>
      </c>
      <c r="FE39" s="35">
        <v>0</v>
      </c>
      <c r="FF39" s="35">
        <v>0</v>
      </c>
      <c r="FG39" s="35">
        <v>0</v>
      </c>
      <c r="FH39" s="36">
        <v>0</v>
      </c>
      <c r="FI39" s="34">
        <v>0</v>
      </c>
      <c r="FJ39" s="35">
        <v>0</v>
      </c>
      <c r="FK39" s="35">
        <v>0</v>
      </c>
      <c r="FL39" s="35">
        <v>0</v>
      </c>
      <c r="FM39" s="36">
        <v>0</v>
      </c>
      <c r="FN39" s="34">
        <v>0</v>
      </c>
      <c r="FO39" s="35">
        <v>0</v>
      </c>
      <c r="FP39" s="35">
        <v>0</v>
      </c>
      <c r="FQ39" s="35">
        <v>0</v>
      </c>
      <c r="FR39" s="36">
        <v>0</v>
      </c>
      <c r="FS39" s="34">
        <v>0</v>
      </c>
      <c r="FT39" s="35">
        <v>0</v>
      </c>
      <c r="FU39" s="35">
        <v>0</v>
      </c>
      <c r="FV39" s="35">
        <v>0</v>
      </c>
      <c r="FW39" s="36">
        <v>0</v>
      </c>
      <c r="FX39" s="34">
        <v>0</v>
      </c>
      <c r="FY39" s="35">
        <v>0</v>
      </c>
      <c r="FZ39" s="35">
        <v>0</v>
      </c>
      <c r="GA39" s="35">
        <v>0</v>
      </c>
      <c r="GB39" s="36">
        <v>0</v>
      </c>
    </row>
    <row r="40" spans="2:184" ht="15" customHeight="1">
      <c r="B40" s="122"/>
      <c r="C40" s="73"/>
      <c r="D40" s="8">
        <f t="shared" si="2"/>
        <v>18</v>
      </c>
      <c r="E40" s="9">
        <v>668191.80000000005</v>
      </c>
      <c r="F40" s="10">
        <v>44.395800000000001</v>
      </c>
      <c r="G40" s="10">
        <v>43.911700000000003</v>
      </c>
      <c r="H40" s="10">
        <v>43.843400000000003</v>
      </c>
      <c r="I40" s="11">
        <v>44.043399999999998</v>
      </c>
      <c r="J40" s="9">
        <v>704860.48</v>
      </c>
      <c r="K40" s="10">
        <v>44.389000000000003</v>
      </c>
      <c r="L40" s="10">
        <v>43.904400000000003</v>
      </c>
      <c r="M40" s="10">
        <v>43.8354</v>
      </c>
      <c r="N40" s="11">
        <v>44.036000000000001</v>
      </c>
      <c r="O40" s="9">
        <v>779952.52</v>
      </c>
      <c r="P40" s="10">
        <v>44.366599999999998</v>
      </c>
      <c r="Q40" s="10">
        <v>43.882300000000001</v>
      </c>
      <c r="R40" s="10">
        <v>43.816299999999998</v>
      </c>
      <c r="S40" s="11">
        <v>44.014899999999997</v>
      </c>
      <c r="T40" s="9">
        <v>884687.72</v>
      </c>
      <c r="U40" s="10">
        <v>44.3247</v>
      </c>
      <c r="V40" s="10">
        <v>43.864899999999999</v>
      </c>
      <c r="W40" s="10">
        <v>43.795400000000001</v>
      </c>
      <c r="X40" s="11">
        <v>43.988700000000001</v>
      </c>
      <c r="Y40" s="34">
        <v>0</v>
      </c>
      <c r="Z40" s="35">
        <v>0</v>
      </c>
      <c r="AA40" s="35">
        <v>0</v>
      </c>
      <c r="AB40" s="35">
        <v>0</v>
      </c>
      <c r="AC40" s="36">
        <v>0</v>
      </c>
      <c r="AD40" s="34">
        <v>0</v>
      </c>
      <c r="AE40" s="35">
        <v>0</v>
      </c>
      <c r="AF40" s="35">
        <v>0</v>
      </c>
      <c r="AG40" s="35">
        <v>0</v>
      </c>
      <c r="AH40" s="36">
        <v>0</v>
      </c>
      <c r="AI40" s="34">
        <v>0</v>
      </c>
      <c r="AJ40" s="35">
        <v>0</v>
      </c>
      <c r="AK40" s="35">
        <v>0</v>
      </c>
      <c r="AL40" s="35">
        <v>0</v>
      </c>
      <c r="AM40" s="36">
        <v>0</v>
      </c>
      <c r="AN40" s="34">
        <v>0</v>
      </c>
      <c r="AO40" s="35">
        <v>0</v>
      </c>
      <c r="AP40" s="35">
        <v>0</v>
      </c>
      <c r="AQ40" s="35">
        <v>0</v>
      </c>
      <c r="AR40" s="36">
        <v>0</v>
      </c>
      <c r="AS40" s="34">
        <v>0</v>
      </c>
      <c r="AT40" s="35">
        <v>0</v>
      </c>
      <c r="AU40" s="35">
        <v>0</v>
      </c>
      <c r="AV40" s="35">
        <v>0</v>
      </c>
      <c r="AW40" s="36">
        <v>0</v>
      </c>
      <c r="AX40" s="34">
        <v>0</v>
      </c>
      <c r="AY40" s="35">
        <v>0</v>
      </c>
      <c r="AZ40" s="35">
        <v>0</v>
      </c>
      <c r="BA40" s="35">
        <v>0</v>
      </c>
      <c r="BB40" s="36">
        <v>0</v>
      </c>
      <c r="BC40" s="34">
        <v>0</v>
      </c>
      <c r="BD40" s="35">
        <v>0</v>
      </c>
      <c r="BE40" s="35">
        <v>0</v>
      </c>
      <c r="BF40" s="35">
        <v>0</v>
      </c>
      <c r="BG40" s="36">
        <v>0</v>
      </c>
      <c r="BH40" s="34">
        <v>0</v>
      </c>
      <c r="BI40" s="35">
        <v>0</v>
      </c>
      <c r="BJ40" s="35">
        <v>0</v>
      </c>
      <c r="BK40" s="35">
        <v>0</v>
      </c>
      <c r="BL40" s="36">
        <v>0</v>
      </c>
      <c r="BM40" s="9">
        <v>677136.32</v>
      </c>
      <c r="BN40" s="10">
        <v>44.395499999999998</v>
      </c>
      <c r="BO40" s="10">
        <v>43.910600000000002</v>
      </c>
      <c r="BP40" s="10">
        <v>43.844299999999997</v>
      </c>
      <c r="BQ40" s="11">
        <v>44.043300000000002</v>
      </c>
      <c r="BR40" s="9">
        <v>714057.4</v>
      </c>
      <c r="BS40" s="10">
        <v>44.384799999999998</v>
      </c>
      <c r="BT40" s="10">
        <v>43.904600000000002</v>
      </c>
      <c r="BU40" s="10">
        <v>43.8371</v>
      </c>
      <c r="BV40" s="11">
        <v>44.035400000000003</v>
      </c>
      <c r="BW40" s="9">
        <v>790354.96</v>
      </c>
      <c r="BX40" s="10">
        <v>44.364600000000003</v>
      </c>
      <c r="BY40" s="10">
        <v>43.884300000000003</v>
      </c>
      <c r="BZ40" s="10">
        <v>43.819699999999997</v>
      </c>
      <c r="CA40" s="11">
        <v>44.016100000000002</v>
      </c>
      <c r="CB40" s="9">
        <v>901547.76</v>
      </c>
      <c r="CC40" s="10">
        <v>44.323799999999999</v>
      </c>
      <c r="CD40" s="10">
        <v>43.865299999999998</v>
      </c>
      <c r="CE40" s="10">
        <v>43.797499999999999</v>
      </c>
      <c r="CF40" s="11">
        <v>43.9893</v>
      </c>
      <c r="CG40" s="34">
        <v>0</v>
      </c>
      <c r="CH40" s="35">
        <v>0</v>
      </c>
      <c r="CI40" s="35">
        <v>0</v>
      </c>
      <c r="CJ40" s="35">
        <v>0</v>
      </c>
      <c r="CK40" s="36">
        <v>0</v>
      </c>
      <c r="CL40" s="34">
        <v>0</v>
      </c>
      <c r="CM40" s="35">
        <v>0</v>
      </c>
      <c r="CN40" s="35">
        <v>0</v>
      </c>
      <c r="CO40" s="35">
        <v>0</v>
      </c>
      <c r="CP40" s="36">
        <v>0</v>
      </c>
      <c r="CQ40" s="34">
        <v>0</v>
      </c>
      <c r="CR40" s="35">
        <v>0</v>
      </c>
      <c r="CS40" s="35">
        <v>0</v>
      </c>
      <c r="CT40" s="35">
        <v>0</v>
      </c>
      <c r="CU40" s="36">
        <v>0</v>
      </c>
      <c r="CV40" s="34">
        <v>0</v>
      </c>
      <c r="CW40" s="35">
        <v>0</v>
      </c>
      <c r="CX40" s="35">
        <v>0</v>
      </c>
      <c r="CY40" s="35">
        <v>0</v>
      </c>
      <c r="CZ40" s="36">
        <v>0</v>
      </c>
      <c r="DA40" s="34">
        <v>0</v>
      </c>
      <c r="DB40" s="35">
        <v>0</v>
      </c>
      <c r="DC40" s="35">
        <v>0</v>
      </c>
      <c r="DD40" s="35">
        <v>0</v>
      </c>
      <c r="DE40" s="36">
        <v>0</v>
      </c>
      <c r="DF40" s="34">
        <v>0</v>
      </c>
      <c r="DG40" s="35">
        <v>0</v>
      </c>
      <c r="DH40" s="35">
        <v>0</v>
      </c>
      <c r="DI40" s="35">
        <v>0</v>
      </c>
      <c r="DJ40" s="36">
        <v>0</v>
      </c>
      <c r="DK40" s="34">
        <v>0</v>
      </c>
      <c r="DL40" s="35">
        <v>0</v>
      </c>
      <c r="DM40" s="35">
        <v>0</v>
      </c>
      <c r="DN40" s="35">
        <v>0</v>
      </c>
      <c r="DO40" s="36">
        <v>0</v>
      </c>
      <c r="DP40" s="34">
        <v>0</v>
      </c>
      <c r="DQ40" s="35">
        <v>0</v>
      </c>
      <c r="DR40" s="35">
        <v>0</v>
      </c>
      <c r="DS40" s="35">
        <v>0</v>
      </c>
      <c r="DT40" s="36">
        <v>0</v>
      </c>
      <c r="DU40" s="9">
        <v>673394.56</v>
      </c>
      <c r="DV40" s="10">
        <v>44.395099999999999</v>
      </c>
      <c r="DW40" s="10">
        <v>43.91</v>
      </c>
      <c r="DX40" s="10">
        <v>43.844099999999997</v>
      </c>
      <c r="DY40" s="11">
        <v>44.0428</v>
      </c>
      <c r="DZ40" s="9">
        <v>710194.08</v>
      </c>
      <c r="EA40" s="10">
        <v>44.387300000000003</v>
      </c>
      <c r="EB40" s="10">
        <v>43.902900000000002</v>
      </c>
      <c r="EC40" s="10">
        <v>43.837400000000002</v>
      </c>
      <c r="ED40" s="11">
        <v>44.035600000000002</v>
      </c>
      <c r="EE40" s="9">
        <v>786319.64</v>
      </c>
      <c r="EF40" s="10">
        <v>44.367600000000003</v>
      </c>
      <c r="EG40" s="10">
        <v>43.882100000000001</v>
      </c>
      <c r="EH40" s="10">
        <v>43.818399999999997</v>
      </c>
      <c r="EI40" s="11">
        <v>44.015799999999999</v>
      </c>
      <c r="EJ40" s="9">
        <v>897297.48</v>
      </c>
      <c r="EK40" s="10">
        <v>44.324300000000001</v>
      </c>
      <c r="EL40" s="10">
        <v>43.864699999999999</v>
      </c>
      <c r="EM40" s="10">
        <v>43.796700000000001</v>
      </c>
      <c r="EN40" s="11">
        <v>43.988999999999997</v>
      </c>
      <c r="EO40" s="34">
        <v>0</v>
      </c>
      <c r="EP40" s="35">
        <v>0</v>
      </c>
      <c r="EQ40" s="35">
        <v>0</v>
      </c>
      <c r="ER40" s="35">
        <v>0</v>
      </c>
      <c r="ES40" s="36">
        <v>0</v>
      </c>
      <c r="ET40" s="34">
        <v>0</v>
      </c>
      <c r="EU40" s="35">
        <v>0</v>
      </c>
      <c r="EV40" s="35">
        <v>0</v>
      </c>
      <c r="EW40" s="35">
        <v>0</v>
      </c>
      <c r="EX40" s="36">
        <v>0</v>
      </c>
      <c r="EY40" s="34">
        <v>0</v>
      </c>
      <c r="EZ40" s="35">
        <v>0</v>
      </c>
      <c r="FA40" s="35">
        <v>0</v>
      </c>
      <c r="FB40" s="35">
        <v>0</v>
      </c>
      <c r="FC40" s="36">
        <v>0</v>
      </c>
      <c r="FD40" s="34">
        <v>0</v>
      </c>
      <c r="FE40" s="35">
        <v>0</v>
      </c>
      <c r="FF40" s="35">
        <v>0</v>
      </c>
      <c r="FG40" s="35">
        <v>0</v>
      </c>
      <c r="FH40" s="36">
        <v>0</v>
      </c>
      <c r="FI40" s="34">
        <v>0</v>
      </c>
      <c r="FJ40" s="35">
        <v>0</v>
      </c>
      <c r="FK40" s="35">
        <v>0</v>
      </c>
      <c r="FL40" s="35">
        <v>0</v>
      </c>
      <c r="FM40" s="36">
        <v>0</v>
      </c>
      <c r="FN40" s="34">
        <v>0</v>
      </c>
      <c r="FO40" s="35">
        <v>0</v>
      </c>
      <c r="FP40" s="35">
        <v>0</v>
      </c>
      <c r="FQ40" s="35">
        <v>0</v>
      </c>
      <c r="FR40" s="36">
        <v>0</v>
      </c>
      <c r="FS40" s="34">
        <v>0</v>
      </c>
      <c r="FT40" s="35">
        <v>0</v>
      </c>
      <c r="FU40" s="35">
        <v>0</v>
      </c>
      <c r="FV40" s="35">
        <v>0</v>
      </c>
      <c r="FW40" s="36">
        <v>0</v>
      </c>
      <c r="FX40" s="34">
        <v>0</v>
      </c>
      <c r="FY40" s="35">
        <v>0</v>
      </c>
      <c r="FZ40" s="35">
        <v>0</v>
      </c>
      <c r="GA40" s="35">
        <v>0</v>
      </c>
      <c r="GB40" s="36">
        <v>0</v>
      </c>
    </row>
    <row r="41" spans="2:184" ht="15" customHeight="1">
      <c r="B41" s="122"/>
      <c r="C41" s="73"/>
      <c r="D41" s="8">
        <f t="shared" si="2"/>
        <v>20</v>
      </c>
      <c r="E41" s="9">
        <v>556781.92000000004</v>
      </c>
      <c r="F41" s="10">
        <v>42.516399999999997</v>
      </c>
      <c r="G41" s="10">
        <v>42.142600000000002</v>
      </c>
      <c r="H41" s="10">
        <v>42.038699999999999</v>
      </c>
      <c r="I41" s="11">
        <v>42.227699999999999</v>
      </c>
      <c r="J41" s="9">
        <v>592216.24</v>
      </c>
      <c r="K41" s="10">
        <v>42.507199999999997</v>
      </c>
      <c r="L41" s="10">
        <v>42.136899999999997</v>
      </c>
      <c r="M41" s="10">
        <v>42.035600000000002</v>
      </c>
      <c r="N41" s="11">
        <v>42.221800000000002</v>
      </c>
      <c r="O41" s="9">
        <v>655210.6</v>
      </c>
      <c r="P41" s="10">
        <v>42.486699999999999</v>
      </c>
      <c r="Q41" s="10">
        <v>42.122900000000001</v>
      </c>
      <c r="R41" s="10">
        <v>42.021700000000003</v>
      </c>
      <c r="S41" s="11">
        <v>42.205800000000004</v>
      </c>
      <c r="T41" s="9">
        <v>742366.88</v>
      </c>
      <c r="U41" s="10">
        <v>42.447499999999998</v>
      </c>
      <c r="V41" s="10">
        <v>42.106299999999997</v>
      </c>
      <c r="W41" s="10">
        <v>42.0047</v>
      </c>
      <c r="X41" s="11">
        <v>42.182000000000002</v>
      </c>
      <c r="Y41" s="34">
        <v>0</v>
      </c>
      <c r="Z41" s="35">
        <v>0</v>
      </c>
      <c r="AA41" s="35">
        <v>0</v>
      </c>
      <c r="AB41" s="35">
        <v>0</v>
      </c>
      <c r="AC41" s="36">
        <v>0</v>
      </c>
      <c r="AD41" s="34">
        <v>0</v>
      </c>
      <c r="AE41" s="35">
        <v>0</v>
      </c>
      <c r="AF41" s="35">
        <v>0</v>
      </c>
      <c r="AG41" s="35">
        <v>0</v>
      </c>
      <c r="AH41" s="36">
        <v>0</v>
      </c>
      <c r="AI41" s="34">
        <v>0</v>
      </c>
      <c r="AJ41" s="35">
        <v>0</v>
      </c>
      <c r="AK41" s="35">
        <v>0</v>
      </c>
      <c r="AL41" s="35">
        <v>0</v>
      </c>
      <c r="AM41" s="36">
        <v>0</v>
      </c>
      <c r="AN41" s="34">
        <v>0</v>
      </c>
      <c r="AO41" s="35">
        <v>0</v>
      </c>
      <c r="AP41" s="35">
        <v>0</v>
      </c>
      <c r="AQ41" s="35">
        <v>0</v>
      </c>
      <c r="AR41" s="36">
        <v>0</v>
      </c>
      <c r="AS41" s="34">
        <v>0</v>
      </c>
      <c r="AT41" s="35">
        <v>0</v>
      </c>
      <c r="AU41" s="35">
        <v>0</v>
      </c>
      <c r="AV41" s="35">
        <v>0</v>
      </c>
      <c r="AW41" s="36">
        <v>0</v>
      </c>
      <c r="AX41" s="34">
        <v>0</v>
      </c>
      <c r="AY41" s="35">
        <v>0</v>
      </c>
      <c r="AZ41" s="35">
        <v>0</v>
      </c>
      <c r="BA41" s="35">
        <v>0</v>
      </c>
      <c r="BB41" s="36">
        <v>0</v>
      </c>
      <c r="BC41" s="34">
        <v>0</v>
      </c>
      <c r="BD41" s="35">
        <v>0</v>
      </c>
      <c r="BE41" s="35">
        <v>0</v>
      </c>
      <c r="BF41" s="35">
        <v>0</v>
      </c>
      <c r="BG41" s="36">
        <v>0</v>
      </c>
      <c r="BH41" s="34">
        <v>0</v>
      </c>
      <c r="BI41" s="35">
        <v>0</v>
      </c>
      <c r="BJ41" s="35">
        <v>0</v>
      </c>
      <c r="BK41" s="35">
        <v>0</v>
      </c>
      <c r="BL41" s="36">
        <v>0</v>
      </c>
      <c r="BM41" s="9">
        <v>565116.88</v>
      </c>
      <c r="BN41" s="10">
        <v>42.512900000000002</v>
      </c>
      <c r="BO41" s="10">
        <v>42.141599999999997</v>
      </c>
      <c r="BP41" s="10">
        <v>42.0398</v>
      </c>
      <c r="BQ41" s="11">
        <v>42.226599999999998</v>
      </c>
      <c r="BR41" s="9">
        <v>600769.56000000006</v>
      </c>
      <c r="BS41" s="10">
        <v>42.5032</v>
      </c>
      <c r="BT41" s="10">
        <v>42.136800000000001</v>
      </c>
      <c r="BU41" s="10">
        <v>42.034799999999997</v>
      </c>
      <c r="BV41" s="11">
        <v>42.220199999999998</v>
      </c>
      <c r="BW41" s="9">
        <v>664546.92000000004</v>
      </c>
      <c r="BX41" s="10">
        <v>42.487000000000002</v>
      </c>
      <c r="BY41" s="10">
        <v>42.123800000000003</v>
      </c>
      <c r="BZ41" s="10">
        <v>42.021500000000003</v>
      </c>
      <c r="CA41" s="11">
        <v>42.206200000000003</v>
      </c>
      <c r="CB41" s="9">
        <v>756401.84</v>
      </c>
      <c r="CC41" s="10">
        <v>42.445599999999999</v>
      </c>
      <c r="CD41" s="10">
        <v>42.106299999999997</v>
      </c>
      <c r="CE41" s="10">
        <v>42.004300000000001</v>
      </c>
      <c r="CF41" s="11">
        <v>42.1813</v>
      </c>
      <c r="CG41" s="34">
        <v>0</v>
      </c>
      <c r="CH41" s="35">
        <v>0</v>
      </c>
      <c r="CI41" s="35">
        <v>0</v>
      </c>
      <c r="CJ41" s="35">
        <v>0</v>
      </c>
      <c r="CK41" s="36">
        <v>0</v>
      </c>
      <c r="CL41" s="34">
        <v>0</v>
      </c>
      <c r="CM41" s="35">
        <v>0</v>
      </c>
      <c r="CN41" s="35">
        <v>0</v>
      </c>
      <c r="CO41" s="35">
        <v>0</v>
      </c>
      <c r="CP41" s="36">
        <v>0</v>
      </c>
      <c r="CQ41" s="34">
        <v>0</v>
      </c>
      <c r="CR41" s="35">
        <v>0</v>
      </c>
      <c r="CS41" s="35">
        <v>0</v>
      </c>
      <c r="CT41" s="35">
        <v>0</v>
      </c>
      <c r="CU41" s="36">
        <v>0</v>
      </c>
      <c r="CV41" s="34">
        <v>0</v>
      </c>
      <c r="CW41" s="35">
        <v>0</v>
      </c>
      <c r="CX41" s="35">
        <v>0</v>
      </c>
      <c r="CY41" s="35">
        <v>0</v>
      </c>
      <c r="CZ41" s="36">
        <v>0</v>
      </c>
      <c r="DA41" s="34">
        <v>0</v>
      </c>
      <c r="DB41" s="35">
        <v>0</v>
      </c>
      <c r="DC41" s="35">
        <v>0</v>
      </c>
      <c r="DD41" s="35">
        <v>0</v>
      </c>
      <c r="DE41" s="36">
        <v>0</v>
      </c>
      <c r="DF41" s="34">
        <v>0</v>
      </c>
      <c r="DG41" s="35">
        <v>0</v>
      </c>
      <c r="DH41" s="35">
        <v>0</v>
      </c>
      <c r="DI41" s="35">
        <v>0</v>
      </c>
      <c r="DJ41" s="36">
        <v>0</v>
      </c>
      <c r="DK41" s="34">
        <v>0</v>
      </c>
      <c r="DL41" s="35">
        <v>0</v>
      </c>
      <c r="DM41" s="35">
        <v>0</v>
      </c>
      <c r="DN41" s="35">
        <v>0</v>
      </c>
      <c r="DO41" s="36">
        <v>0</v>
      </c>
      <c r="DP41" s="34">
        <v>0</v>
      </c>
      <c r="DQ41" s="35">
        <v>0</v>
      </c>
      <c r="DR41" s="35">
        <v>0</v>
      </c>
      <c r="DS41" s="35">
        <v>0</v>
      </c>
      <c r="DT41" s="36">
        <v>0</v>
      </c>
      <c r="DU41" s="9">
        <v>561676.56000000006</v>
      </c>
      <c r="DV41" s="10">
        <v>42.515099999999997</v>
      </c>
      <c r="DW41" s="10">
        <v>42.1417</v>
      </c>
      <c r="DX41" s="10">
        <v>42.0396</v>
      </c>
      <c r="DY41" s="11">
        <v>42.2273</v>
      </c>
      <c r="DZ41" s="9">
        <v>597178.43999999994</v>
      </c>
      <c r="EA41" s="10">
        <v>42.505299999999998</v>
      </c>
      <c r="EB41" s="10">
        <v>42.138100000000001</v>
      </c>
      <c r="EC41" s="10">
        <v>42.034599999999998</v>
      </c>
      <c r="ED41" s="11">
        <v>42.221299999999999</v>
      </c>
      <c r="EE41" s="9">
        <v>660912.28</v>
      </c>
      <c r="EF41" s="10">
        <v>42.486499999999999</v>
      </c>
      <c r="EG41" s="10">
        <v>42.123600000000003</v>
      </c>
      <c r="EH41" s="10">
        <v>42.022300000000001</v>
      </c>
      <c r="EI41" s="11">
        <v>42.206200000000003</v>
      </c>
      <c r="EJ41" s="9">
        <v>752557.12</v>
      </c>
      <c r="EK41" s="10">
        <v>42.446399999999997</v>
      </c>
      <c r="EL41" s="10">
        <v>42.106999999999999</v>
      </c>
      <c r="EM41" s="10">
        <v>42.0045</v>
      </c>
      <c r="EN41" s="11">
        <v>42.181800000000003</v>
      </c>
      <c r="EO41" s="34">
        <v>0</v>
      </c>
      <c r="EP41" s="35">
        <v>0</v>
      </c>
      <c r="EQ41" s="35">
        <v>0</v>
      </c>
      <c r="ER41" s="35">
        <v>0</v>
      </c>
      <c r="ES41" s="36">
        <v>0</v>
      </c>
      <c r="ET41" s="34">
        <v>0</v>
      </c>
      <c r="EU41" s="35">
        <v>0</v>
      </c>
      <c r="EV41" s="35">
        <v>0</v>
      </c>
      <c r="EW41" s="35">
        <v>0</v>
      </c>
      <c r="EX41" s="36">
        <v>0</v>
      </c>
      <c r="EY41" s="34">
        <v>0</v>
      </c>
      <c r="EZ41" s="35">
        <v>0</v>
      </c>
      <c r="FA41" s="35">
        <v>0</v>
      </c>
      <c r="FB41" s="35">
        <v>0</v>
      </c>
      <c r="FC41" s="36">
        <v>0</v>
      </c>
      <c r="FD41" s="34">
        <v>0</v>
      </c>
      <c r="FE41" s="35">
        <v>0</v>
      </c>
      <c r="FF41" s="35">
        <v>0</v>
      </c>
      <c r="FG41" s="35">
        <v>0</v>
      </c>
      <c r="FH41" s="36">
        <v>0</v>
      </c>
      <c r="FI41" s="34">
        <v>0</v>
      </c>
      <c r="FJ41" s="35">
        <v>0</v>
      </c>
      <c r="FK41" s="35">
        <v>0</v>
      </c>
      <c r="FL41" s="35">
        <v>0</v>
      </c>
      <c r="FM41" s="36">
        <v>0</v>
      </c>
      <c r="FN41" s="34">
        <v>0</v>
      </c>
      <c r="FO41" s="35">
        <v>0</v>
      </c>
      <c r="FP41" s="35">
        <v>0</v>
      </c>
      <c r="FQ41" s="35">
        <v>0</v>
      </c>
      <c r="FR41" s="36">
        <v>0</v>
      </c>
      <c r="FS41" s="34">
        <v>0</v>
      </c>
      <c r="FT41" s="35">
        <v>0</v>
      </c>
      <c r="FU41" s="35">
        <v>0</v>
      </c>
      <c r="FV41" s="35">
        <v>0</v>
      </c>
      <c r="FW41" s="36">
        <v>0</v>
      </c>
      <c r="FX41" s="34">
        <v>0</v>
      </c>
      <c r="FY41" s="35">
        <v>0</v>
      </c>
      <c r="FZ41" s="35">
        <v>0</v>
      </c>
      <c r="GA41" s="35">
        <v>0</v>
      </c>
      <c r="GB41" s="36">
        <v>0</v>
      </c>
    </row>
    <row r="42" spans="2:184" ht="15.75" customHeight="1" thickBot="1">
      <c r="B42" s="122"/>
      <c r="C42" s="74"/>
      <c r="D42" s="64">
        <f t="shared" si="2"/>
        <v>22</v>
      </c>
      <c r="E42" s="13">
        <v>458962.36</v>
      </c>
      <c r="F42" s="14">
        <v>40.887099999999997</v>
      </c>
      <c r="G42" s="14">
        <v>40.4893</v>
      </c>
      <c r="H42" s="14">
        <v>40.357399999999998</v>
      </c>
      <c r="I42" s="15">
        <v>40.572000000000003</v>
      </c>
      <c r="J42" s="13">
        <v>488431.76</v>
      </c>
      <c r="K42" s="14">
        <v>40.876100000000001</v>
      </c>
      <c r="L42" s="14">
        <v>40.483800000000002</v>
      </c>
      <c r="M42" s="14">
        <v>40.351100000000002</v>
      </c>
      <c r="N42" s="15">
        <v>40.564599999999999</v>
      </c>
      <c r="O42" s="13">
        <v>538937.56000000006</v>
      </c>
      <c r="P42" s="14">
        <v>40.8538</v>
      </c>
      <c r="Q42" s="14">
        <v>40.472000000000001</v>
      </c>
      <c r="R42" s="14">
        <v>40.3386</v>
      </c>
      <c r="S42" s="15">
        <v>40.549199999999999</v>
      </c>
      <c r="T42" s="13">
        <v>609725.80000000005</v>
      </c>
      <c r="U42" s="14">
        <v>40.812399999999997</v>
      </c>
      <c r="V42" s="14">
        <v>40.455300000000001</v>
      </c>
      <c r="W42" s="14">
        <v>40.323700000000002</v>
      </c>
      <c r="X42" s="15">
        <v>40.525500000000001</v>
      </c>
      <c r="Y42" s="37">
        <v>0</v>
      </c>
      <c r="Z42" s="38">
        <v>0</v>
      </c>
      <c r="AA42" s="38">
        <v>0</v>
      </c>
      <c r="AB42" s="38">
        <v>0</v>
      </c>
      <c r="AC42" s="39">
        <v>0</v>
      </c>
      <c r="AD42" s="37">
        <v>0</v>
      </c>
      <c r="AE42" s="38">
        <v>0</v>
      </c>
      <c r="AF42" s="38">
        <v>0</v>
      </c>
      <c r="AG42" s="38">
        <v>0</v>
      </c>
      <c r="AH42" s="39">
        <v>0</v>
      </c>
      <c r="AI42" s="37">
        <v>0</v>
      </c>
      <c r="AJ42" s="38">
        <v>0</v>
      </c>
      <c r="AK42" s="38">
        <v>0</v>
      </c>
      <c r="AL42" s="38">
        <v>0</v>
      </c>
      <c r="AM42" s="39">
        <v>0</v>
      </c>
      <c r="AN42" s="37">
        <v>0</v>
      </c>
      <c r="AO42" s="38">
        <v>0</v>
      </c>
      <c r="AP42" s="38">
        <v>0</v>
      </c>
      <c r="AQ42" s="38">
        <v>0</v>
      </c>
      <c r="AR42" s="39">
        <v>0</v>
      </c>
      <c r="AS42" s="37">
        <v>0</v>
      </c>
      <c r="AT42" s="38">
        <v>0</v>
      </c>
      <c r="AU42" s="38">
        <v>0</v>
      </c>
      <c r="AV42" s="38">
        <v>0</v>
      </c>
      <c r="AW42" s="39">
        <v>0</v>
      </c>
      <c r="AX42" s="37">
        <v>0</v>
      </c>
      <c r="AY42" s="38">
        <v>0</v>
      </c>
      <c r="AZ42" s="38">
        <v>0</v>
      </c>
      <c r="BA42" s="38">
        <v>0</v>
      </c>
      <c r="BB42" s="39">
        <v>0</v>
      </c>
      <c r="BC42" s="37">
        <v>0</v>
      </c>
      <c r="BD42" s="38">
        <v>0</v>
      </c>
      <c r="BE42" s="38">
        <v>0</v>
      </c>
      <c r="BF42" s="38">
        <v>0</v>
      </c>
      <c r="BG42" s="39">
        <v>0</v>
      </c>
      <c r="BH42" s="37">
        <v>0</v>
      </c>
      <c r="BI42" s="38">
        <v>0</v>
      </c>
      <c r="BJ42" s="38">
        <v>0</v>
      </c>
      <c r="BK42" s="38">
        <v>0</v>
      </c>
      <c r="BL42" s="39">
        <v>0</v>
      </c>
      <c r="BM42" s="13">
        <v>466463</v>
      </c>
      <c r="BN42" s="14">
        <v>40.885599999999997</v>
      </c>
      <c r="BO42" s="14">
        <v>40.488999999999997</v>
      </c>
      <c r="BP42" s="14">
        <v>40.3566</v>
      </c>
      <c r="BQ42" s="15">
        <v>40.571199999999997</v>
      </c>
      <c r="BR42" s="13">
        <v>496129.64</v>
      </c>
      <c r="BS42" s="14">
        <v>40.873600000000003</v>
      </c>
      <c r="BT42" s="14">
        <v>40.4846</v>
      </c>
      <c r="BU42" s="14">
        <v>40.351900000000001</v>
      </c>
      <c r="BV42" s="15">
        <v>40.564300000000003</v>
      </c>
      <c r="BW42" s="13">
        <v>547191.92000000004</v>
      </c>
      <c r="BX42" s="14">
        <v>40.8536</v>
      </c>
      <c r="BY42" s="14">
        <v>40.473100000000002</v>
      </c>
      <c r="BZ42" s="14">
        <v>40.339100000000002</v>
      </c>
      <c r="CA42" s="15">
        <v>40.549700000000001</v>
      </c>
      <c r="CB42" s="13">
        <v>620894.31999999995</v>
      </c>
      <c r="CC42" s="14">
        <v>40.811100000000003</v>
      </c>
      <c r="CD42" s="14">
        <v>40.454700000000003</v>
      </c>
      <c r="CE42" s="14">
        <v>40.324100000000001</v>
      </c>
      <c r="CF42" s="15">
        <v>40.524999999999999</v>
      </c>
      <c r="CG42" s="37">
        <v>0</v>
      </c>
      <c r="CH42" s="38">
        <v>0</v>
      </c>
      <c r="CI42" s="38">
        <v>0</v>
      </c>
      <c r="CJ42" s="38">
        <v>0</v>
      </c>
      <c r="CK42" s="39">
        <v>0</v>
      </c>
      <c r="CL42" s="37">
        <v>0</v>
      </c>
      <c r="CM42" s="38">
        <v>0</v>
      </c>
      <c r="CN42" s="38">
        <v>0</v>
      </c>
      <c r="CO42" s="38">
        <v>0</v>
      </c>
      <c r="CP42" s="39">
        <v>0</v>
      </c>
      <c r="CQ42" s="37">
        <v>0</v>
      </c>
      <c r="CR42" s="38">
        <v>0</v>
      </c>
      <c r="CS42" s="38">
        <v>0</v>
      </c>
      <c r="CT42" s="38">
        <v>0</v>
      </c>
      <c r="CU42" s="39">
        <v>0</v>
      </c>
      <c r="CV42" s="37">
        <v>0</v>
      </c>
      <c r="CW42" s="38">
        <v>0</v>
      </c>
      <c r="CX42" s="38">
        <v>0</v>
      </c>
      <c r="CY42" s="38">
        <v>0</v>
      </c>
      <c r="CZ42" s="39">
        <v>0</v>
      </c>
      <c r="DA42" s="37">
        <v>0</v>
      </c>
      <c r="DB42" s="38">
        <v>0</v>
      </c>
      <c r="DC42" s="38">
        <v>0</v>
      </c>
      <c r="DD42" s="38">
        <v>0</v>
      </c>
      <c r="DE42" s="39">
        <v>0</v>
      </c>
      <c r="DF42" s="37">
        <v>0</v>
      </c>
      <c r="DG42" s="38">
        <v>0</v>
      </c>
      <c r="DH42" s="38">
        <v>0</v>
      </c>
      <c r="DI42" s="38">
        <v>0</v>
      </c>
      <c r="DJ42" s="39">
        <v>0</v>
      </c>
      <c r="DK42" s="37">
        <v>0</v>
      </c>
      <c r="DL42" s="38">
        <v>0</v>
      </c>
      <c r="DM42" s="38">
        <v>0</v>
      </c>
      <c r="DN42" s="38">
        <v>0</v>
      </c>
      <c r="DO42" s="39">
        <v>0</v>
      </c>
      <c r="DP42" s="37">
        <v>0</v>
      </c>
      <c r="DQ42" s="38">
        <v>0</v>
      </c>
      <c r="DR42" s="38">
        <v>0</v>
      </c>
      <c r="DS42" s="38">
        <v>0</v>
      </c>
      <c r="DT42" s="39">
        <v>0</v>
      </c>
      <c r="DU42" s="13">
        <v>463362.92</v>
      </c>
      <c r="DV42" s="14">
        <v>40.886899999999997</v>
      </c>
      <c r="DW42" s="14">
        <v>40.488300000000002</v>
      </c>
      <c r="DX42" s="14">
        <v>40.3566</v>
      </c>
      <c r="DY42" s="15">
        <v>40.571300000000001</v>
      </c>
      <c r="DZ42" s="13">
        <v>492888.44</v>
      </c>
      <c r="EA42" s="14">
        <v>40.874499999999998</v>
      </c>
      <c r="EB42" s="14">
        <v>40.484900000000003</v>
      </c>
      <c r="EC42" s="14">
        <v>40.350299999999997</v>
      </c>
      <c r="ED42" s="15">
        <v>40.5642</v>
      </c>
      <c r="EE42" s="13">
        <v>543860.80000000005</v>
      </c>
      <c r="EF42" s="14">
        <v>40.8538</v>
      </c>
      <c r="EG42" s="14">
        <v>40.472200000000001</v>
      </c>
      <c r="EH42" s="14">
        <v>40.339599999999997</v>
      </c>
      <c r="EI42" s="15">
        <v>40.549599999999998</v>
      </c>
      <c r="EJ42" s="13">
        <v>617420.84</v>
      </c>
      <c r="EK42" s="14">
        <v>40.811999999999998</v>
      </c>
      <c r="EL42" s="14">
        <v>40.454599999999999</v>
      </c>
      <c r="EM42" s="14">
        <v>40.323</v>
      </c>
      <c r="EN42" s="15">
        <v>40.524799999999999</v>
      </c>
      <c r="EO42" s="37">
        <v>0</v>
      </c>
      <c r="EP42" s="38">
        <v>0</v>
      </c>
      <c r="EQ42" s="38">
        <v>0</v>
      </c>
      <c r="ER42" s="38">
        <v>0</v>
      </c>
      <c r="ES42" s="39">
        <v>0</v>
      </c>
      <c r="ET42" s="37">
        <v>0</v>
      </c>
      <c r="EU42" s="38">
        <v>0</v>
      </c>
      <c r="EV42" s="38">
        <v>0</v>
      </c>
      <c r="EW42" s="38">
        <v>0</v>
      </c>
      <c r="EX42" s="39">
        <v>0</v>
      </c>
      <c r="EY42" s="37">
        <v>0</v>
      </c>
      <c r="EZ42" s="38">
        <v>0</v>
      </c>
      <c r="FA42" s="38">
        <v>0</v>
      </c>
      <c r="FB42" s="38">
        <v>0</v>
      </c>
      <c r="FC42" s="39">
        <v>0</v>
      </c>
      <c r="FD42" s="37">
        <v>0</v>
      </c>
      <c r="FE42" s="38">
        <v>0</v>
      </c>
      <c r="FF42" s="38">
        <v>0</v>
      </c>
      <c r="FG42" s="38">
        <v>0</v>
      </c>
      <c r="FH42" s="39">
        <v>0</v>
      </c>
      <c r="FI42" s="37">
        <v>0</v>
      </c>
      <c r="FJ42" s="38">
        <v>0</v>
      </c>
      <c r="FK42" s="38">
        <v>0</v>
      </c>
      <c r="FL42" s="38">
        <v>0</v>
      </c>
      <c r="FM42" s="39">
        <v>0</v>
      </c>
      <c r="FN42" s="37">
        <v>0</v>
      </c>
      <c r="FO42" s="38">
        <v>0</v>
      </c>
      <c r="FP42" s="38">
        <v>0</v>
      </c>
      <c r="FQ42" s="38">
        <v>0</v>
      </c>
      <c r="FR42" s="39">
        <v>0</v>
      </c>
      <c r="FS42" s="37">
        <v>0</v>
      </c>
      <c r="FT42" s="38">
        <v>0</v>
      </c>
      <c r="FU42" s="38">
        <v>0</v>
      </c>
      <c r="FV42" s="38">
        <v>0</v>
      </c>
      <c r="FW42" s="39">
        <v>0</v>
      </c>
      <c r="FX42" s="37">
        <v>0</v>
      </c>
      <c r="FY42" s="38">
        <v>0</v>
      </c>
      <c r="FZ42" s="38">
        <v>0</v>
      </c>
      <c r="GA42" s="38">
        <v>0</v>
      </c>
      <c r="GB42" s="39">
        <v>0</v>
      </c>
    </row>
    <row r="43" spans="2:184" ht="15" customHeight="1">
      <c r="B43" s="122"/>
      <c r="C43" s="72" t="s">
        <v>19</v>
      </c>
      <c r="D43" s="63">
        <f>-(($B7 - 8) * 6)</f>
        <v>0</v>
      </c>
      <c r="E43" s="5">
        <v>1730364.36</v>
      </c>
      <c r="F43" s="6">
        <v>69.381500000000003</v>
      </c>
      <c r="G43" s="6">
        <v>68.462000000000003</v>
      </c>
      <c r="H43" s="6">
        <v>68.442700000000002</v>
      </c>
      <c r="I43" s="7">
        <v>68.740399999999994</v>
      </c>
      <c r="J43" s="5">
        <v>1685650.64</v>
      </c>
      <c r="K43" s="6">
        <v>69.422300000000007</v>
      </c>
      <c r="L43" s="6">
        <v>68.513400000000004</v>
      </c>
      <c r="M43" s="6">
        <v>68.499799999999993</v>
      </c>
      <c r="N43" s="7">
        <v>68.790800000000004</v>
      </c>
      <c r="O43" s="5">
        <v>1678408.24</v>
      </c>
      <c r="P43" s="6">
        <v>69.471999999999994</v>
      </c>
      <c r="Q43" s="6">
        <v>68.551599999999993</v>
      </c>
      <c r="R43" s="6">
        <v>68.537099999999995</v>
      </c>
      <c r="S43" s="7">
        <v>68.831999999999994</v>
      </c>
      <c r="T43" s="5">
        <v>1718614.12</v>
      </c>
      <c r="U43" s="6">
        <v>69.519900000000007</v>
      </c>
      <c r="V43" s="6">
        <v>68.602500000000006</v>
      </c>
      <c r="W43" s="6">
        <v>68.594899999999996</v>
      </c>
      <c r="X43" s="7">
        <v>68.884500000000003</v>
      </c>
      <c r="Y43" s="31">
        <v>0</v>
      </c>
      <c r="Z43" s="32">
        <v>0</v>
      </c>
      <c r="AA43" s="32">
        <v>0</v>
      </c>
      <c r="AB43" s="32">
        <v>0</v>
      </c>
      <c r="AC43" s="33">
        <v>0</v>
      </c>
      <c r="AD43" s="31">
        <v>0</v>
      </c>
      <c r="AE43" s="32">
        <v>0</v>
      </c>
      <c r="AF43" s="32">
        <v>0</v>
      </c>
      <c r="AG43" s="32">
        <v>0</v>
      </c>
      <c r="AH43" s="33">
        <v>0</v>
      </c>
      <c r="AI43" s="31">
        <v>0</v>
      </c>
      <c r="AJ43" s="32">
        <v>0</v>
      </c>
      <c r="AK43" s="32">
        <v>0</v>
      </c>
      <c r="AL43" s="32">
        <v>0</v>
      </c>
      <c r="AM43" s="33">
        <v>0</v>
      </c>
      <c r="AN43" s="31">
        <v>0</v>
      </c>
      <c r="AO43" s="32">
        <v>0</v>
      </c>
      <c r="AP43" s="32">
        <v>0</v>
      </c>
      <c r="AQ43" s="32">
        <v>0</v>
      </c>
      <c r="AR43" s="33">
        <v>0</v>
      </c>
      <c r="AS43" s="31">
        <v>0</v>
      </c>
      <c r="AT43" s="32">
        <v>0</v>
      </c>
      <c r="AU43" s="32">
        <v>0</v>
      </c>
      <c r="AV43" s="32">
        <v>0</v>
      </c>
      <c r="AW43" s="33">
        <v>0</v>
      </c>
      <c r="AX43" s="31">
        <v>0</v>
      </c>
      <c r="AY43" s="32">
        <v>0</v>
      </c>
      <c r="AZ43" s="32">
        <v>0</v>
      </c>
      <c r="BA43" s="32">
        <v>0</v>
      </c>
      <c r="BB43" s="33">
        <v>0</v>
      </c>
      <c r="BC43" s="31">
        <v>0</v>
      </c>
      <c r="BD43" s="32">
        <v>0</v>
      </c>
      <c r="BE43" s="32">
        <v>0</v>
      </c>
      <c r="BF43" s="32">
        <v>0</v>
      </c>
      <c r="BG43" s="33">
        <v>0</v>
      </c>
      <c r="BH43" s="31">
        <v>0</v>
      </c>
      <c r="BI43" s="32">
        <v>0</v>
      </c>
      <c r="BJ43" s="32">
        <v>0</v>
      </c>
      <c r="BK43" s="32">
        <v>0</v>
      </c>
      <c r="BL43" s="33">
        <v>0</v>
      </c>
      <c r="BM43" s="5">
        <v>1739893.88</v>
      </c>
      <c r="BN43" s="6">
        <v>69.377799999999993</v>
      </c>
      <c r="BO43" s="6">
        <v>68.457899999999995</v>
      </c>
      <c r="BP43" s="6">
        <v>68.454099999999997</v>
      </c>
      <c r="BQ43" s="7">
        <v>68.742000000000004</v>
      </c>
      <c r="BR43" s="5">
        <v>1694825.88</v>
      </c>
      <c r="BS43" s="6">
        <v>69.426000000000002</v>
      </c>
      <c r="BT43" s="6">
        <v>68.497399999999999</v>
      </c>
      <c r="BU43" s="6">
        <v>68.501099999999994</v>
      </c>
      <c r="BV43" s="7">
        <v>68.786699999999996</v>
      </c>
      <c r="BW43" s="5">
        <v>1687707.6</v>
      </c>
      <c r="BX43" s="6">
        <v>69.477800000000002</v>
      </c>
      <c r="BY43" s="6">
        <v>68.555599999999998</v>
      </c>
      <c r="BZ43" s="6">
        <v>68.5411</v>
      </c>
      <c r="CA43" s="7">
        <v>68.836500000000001</v>
      </c>
      <c r="CB43" s="5">
        <v>1728173.44</v>
      </c>
      <c r="CC43" s="6">
        <v>69.52</v>
      </c>
      <c r="CD43" s="6">
        <v>68.6053</v>
      </c>
      <c r="CE43" s="6">
        <v>68.587999999999994</v>
      </c>
      <c r="CF43" s="7">
        <v>68.883099999999999</v>
      </c>
      <c r="CG43" s="31">
        <v>0</v>
      </c>
      <c r="CH43" s="32">
        <v>0</v>
      </c>
      <c r="CI43" s="32">
        <v>0</v>
      </c>
      <c r="CJ43" s="32">
        <v>0</v>
      </c>
      <c r="CK43" s="33">
        <v>0</v>
      </c>
      <c r="CL43" s="31">
        <v>0</v>
      </c>
      <c r="CM43" s="32">
        <v>0</v>
      </c>
      <c r="CN43" s="32">
        <v>0</v>
      </c>
      <c r="CO43" s="32">
        <v>0</v>
      </c>
      <c r="CP43" s="33">
        <v>0</v>
      </c>
      <c r="CQ43" s="31">
        <v>0</v>
      </c>
      <c r="CR43" s="32">
        <v>0</v>
      </c>
      <c r="CS43" s="32">
        <v>0</v>
      </c>
      <c r="CT43" s="32">
        <v>0</v>
      </c>
      <c r="CU43" s="33">
        <v>0</v>
      </c>
      <c r="CV43" s="31">
        <v>0</v>
      </c>
      <c r="CW43" s="32">
        <v>0</v>
      </c>
      <c r="CX43" s="32">
        <v>0</v>
      </c>
      <c r="CY43" s="32">
        <v>0</v>
      </c>
      <c r="CZ43" s="33">
        <v>0</v>
      </c>
      <c r="DA43" s="31">
        <v>0</v>
      </c>
      <c r="DB43" s="32">
        <v>0</v>
      </c>
      <c r="DC43" s="32">
        <v>0</v>
      </c>
      <c r="DD43" s="32">
        <v>0</v>
      </c>
      <c r="DE43" s="33">
        <v>0</v>
      </c>
      <c r="DF43" s="31">
        <v>0</v>
      </c>
      <c r="DG43" s="32">
        <v>0</v>
      </c>
      <c r="DH43" s="32">
        <v>0</v>
      </c>
      <c r="DI43" s="32">
        <v>0</v>
      </c>
      <c r="DJ43" s="33">
        <v>0</v>
      </c>
      <c r="DK43" s="31">
        <v>0</v>
      </c>
      <c r="DL43" s="32">
        <v>0</v>
      </c>
      <c r="DM43" s="32">
        <v>0</v>
      </c>
      <c r="DN43" s="32">
        <v>0</v>
      </c>
      <c r="DO43" s="33">
        <v>0</v>
      </c>
      <c r="DP43" s="31">
        <v>0</v>
      </c>
      <c r="DQ43" s="32">
        <v>0</v>
      </c>
      <c r="DR43" s="32">
        <v>0</v>
      </c>
      <c r="DS43" s="32">
        <v>0</v>
      </c>
      <c r="DT43" s="33">
        <v>0</v>
      </c>
      <c r="DU43" s="5">
        <v>1735961.36</v>
      </c>
      <c r="DV43" s="6">
        <v>69.377499999999998</v>
      </c>
      <c r="DW43" s="6">
        <v>68.456000000000003</v>
      </c>
      <c r="DX43" s="6">
        <v>68.449299999999994</v>
      </c>
      <c r="DY43" s="7">
        <v>68.739500000000007</v>
      </c>
      <c r="DZ43" s="5">
        <v>1690993.76</v>
      </c>
      <c r="EA43" s="6">
        <v>69.427599999999998</v>
      </c>
      <c r="EB43" s="6">
        <v>68.508600000000001</v>
      </c>
      <c r="EC43" s="6">
        <v>68.493700000000004</v>
      </c>
      <c r="ED43" s="7">
        <v>68.788399999999996</v>
      </c>
      <c r="EE43" s="5">
        <v>1683944.24</v>
      </c>
      <c r="EF43" s="6">
        <v>69.467399999999998</v>
      </c>
      <c r="EG43" s="6">
        <v>68.551299999999998</v>
      </c>
      <c r="EH43" s="6">
        <v>68.539500000000004</v>
      </c>
      <c r="EI43" s="7">
        <v>68.831500000000005</v>
      </c>
      <c r="EJ43" s="5">
        <v>1724280.24</v>
      </c>
      <c r="EK43" s="6">
        <v>69.523300000000006</v>
      </c>
      <c r="EL43" s="6">
        <v>68.599100000000007</v>
      </c>
      <c r="EM43" s="6">
        <v>68.603300000000004</v>
      </c>
      <c r="EN43" s="7">
        <v>68.887299999999996</v>
      </c>
      <c r="EO43" s="31">
        <v>0</v>
      </c>
      <c r="EP43" s="32">
        <v>0</v>
      </c>
      <c r="EQ43" s="32">
        <v>0</v>
      </c>
      <c r="ER43" s="32">
        <v>0</v>
      </c>
      <c r="ES43" s="33">
        <v>0</v>
      </c>
      <c r="ET43" s="31">
        <v>0</v>
      </c>
      <c r="EU43" s="32">
        <v>0</v>
      </c>
      <c r="EV43" s="32">
        <v>0</v>
      </c>
      <c r="EW43" s="32">
        <v>0</v>
      </c>
      <c r="EX43" s="33">
        <v>0</v>
      </c>
      <c r="EY43" s="31">
        <v>0</v>
      </c>
      <c r="EZ43" s="32">
        <v>0</v>
      </c>
      <c r="FA43" s="32">
        <v>0</v>
      </c>
      <c r="FB43" s="32">
        <v>0</v>
      </c>
      <c r="FC43" s="33">
        <v>0</v>
      </c>
      <c r="FD43" s="31">
        <v>0</v>
      </c>
      <c r="FE43" s="32">
        <v>0</v>
      </c>
      <c r="FF43" s="32">
        <v>0</v>
      </c>
      <c r="FG43" s="32">
        <v>0</v>
      </c>
      <c r="FH43" s="33">
        <v>0</v>
      </c>
      <c r="FI43" s="31">
        <v>0</v>
      </c>
      <c r="FJ43" s="32">
        <v>0</v>
      </c>
      <c r="FK43" s="32">
        <v>0</v>
      </c>
      <c r="FL43" s="32">
        <v>0</v>
      </c>
      <c r="FM43" s="33">
        <v>0</v>
      </c>
      <c r="FN43" s="31">
        <v>0</v>
      </c>
      <c r="FO43" s="32">
        <v>0</v>
      </c>
      <c r="FP43" s="32">
        <v>0</v>
      </c>
      <c r="FQ43" s="32">
        <v>0</v>
      </c>
      <c r="FR43" s="33">
        <v>0</v>
      </c>
      <c r="FS43" s="31">
        <v>0</v>
      </c>
      <c r="FT43" s="32">
        <v>0</v>
      </c>
      <c r="FU43" s="32">
        <v>0</v>
      </c>
      <c r="FV43" s="32">
        <v>0</v>
      </c>
      <c r="FW43" s="33">
        <v>0</v>
      </c>
      <c r="FX43" s="31">
        <v>0</v>
      </c>
      <c r="FY43" s="32">
        <v>0</v>
      </c>
      <c r="FZ43" s="32">
        <v>0</v>
      </c>
      <c r="GA43" s="32">
        <v>0</v>
      </c>
      <c r="GB43" s="33">
        <v>0</v>
      </c>
    </row>
    <row r="44" spans="2:184" ht="15" customHeight="1">
      <c r="B44" s="122"/>
      <c r="C44" s="73"/>
      <c r="D44" s="8">
        <f>$D43 + 2</f>
        <v>2</v>
      </c>
      <c r="E44" s="9">
        <v>1598879.64</v>
      </c>
      <c r="F44" s="10">
        <v>62.124899999999997</v>
      </c>
      <c r="G44" s="10">
        <v>61.750900000000001</v>
      </c>
      <c r="H44" s="10">
        <v>61.719900000000003</v>
      </c>
      <c r="I44" s="11">
        <v>61.861400000000003</v>
      </c>
      <c r="J44" s="9">
        <v>1568101.68</v>
      </c>
      <c r="K44" s="10">
        <v>62.141300000000001</v>
      </c>
      <c r="L44" s="10">
        <v>61.765700000000002</v>
      </c>
      <c r="M44" s="10">
        <v>61.738799999999998</v>
      </c>
      <c r="N44" s="11">
        <v>61.878100000000003</v>
      </c>
      <c r="O44" s="9">
        <v>1573210.92</v>
      </c>
      <c r="P44" s="10">
        <v>62.155000000000001</v>
      </c>
      <c r="Q44" s="10">
        <v>61.772399999999998</v>
      </c>
      <c r="R44" s="10">
        <v>61.752499999999998</v>
      </c>
      <c r="S44" s="11">
        <v>61.889400000000002</v>
      </c>
      <c r="T44" s="9">
        <v>1635420.36</v>
      </c>
      <c r="U44" s="10">
        <v>62.164299999999997</v>
      </c>
      <c r="V44" s="10">
        <v>61.8001</v>
      </c>
      <c r="W44" s="10">
        <v>61.7761</v>
      </c>
      <c r="X44" s="11">
        <v>61.9099</v>
      </c>
      <c r="Y44" s="34">
        <v>0</v>
      </c>
      <c r="Z44" s="35">
        <v>0</v>
      </c>
      <c r="AA44" s="35">
        <v>0</v>
      </c>
      <c r="AB44" s="35">
        <v>0</v>
      </c>
      <c r="AC44" s="36">
        <v>0</v>
      </c>
      <c r="AD44" s="34">
        <v>0</v>
      </c>
      <c r="AE44" s="35">
        <v>0</v>
      </c>
      <c r="AF44" s="35">
        <v>0</v>
      </c>
      <c r="AG44" s="35">
        <v>0</v>
      </c>
      <c r="AH44" s="36">
        <v>0</v>
      </c>
      <c r="AI44" s="34">
        <v>0</v>
      </c>
      <c r="AJ44" s="35">
        <v>0</v>
      </c>
      <c r="AK44" s="35">
        <v>0</v>
      </c>
      <c r="AL44" s="35">
        <v>0</v>
      </c>
      <c r="AM44" s="36">
        <v>0</v>
      </c>
      <c r="AN44" s="34">
        <v>0</v>
      </c>
      <c r="AO44" s="35">
        <v>0</v>
      </c>
      <c r="AP44" s="35">
        <v>0</v>
      </c>
      <c r="AQ44" s="35">
        <v>0</v>
      </c>
      <c r="AR44" s="36">
        <v>0</v>
      </c>
      <c r="AS44" s="34">
        <v>0</v>
      </c>
      <c r="AT44" s="35">
        <v>0</v>
      </c>
      <c r="AU44" s="35">
        <v>0</v>
      </c>
      <c r="AV44" s="35">
        <v>0</v>
      </c>
      <c r="AW44" s="36">
        <v>0</v>
      </c>
      <c r="AX44" s="34">
        <v>0</v>
      </c>
      <c r="AY44" s="35">
        <v>0</v>
      </c>
      <c r="AZ44" s="35">
        <v>0</v>
      </c>
      <c r="BA44" s="35">
        <v>0</v>
      </c>
      <c r="BB44" s="36">
        <v>0</v>
      </c>
      <c r="BC44" s="34">
        <v>0</v>
      </c>
      <c r="BD44" s="35">
        <v>0</v>
      </c>
      <c r="BE44" s="35">
        <v>0</v>
      </c>
      <c r="BF44" s="35">
        <v>0</v>
      </c>
      <c r="BG44" s="36">
        <v>0</v>
      </c>
      <c r="BH44" s="34">
        <v>0</v>
      </c>
      <c r="BI44" s="35">
        <v>0</v>
      </c>
      <c r="BJ44" s="35">
        <v>0</v>
      </c>
      <c r="BK44" s="35">
        <v>0</v>
      </c>
      <c r="BL44" s="36">
        <v>0</v>
      </c>
      <c r="BM44" s="9">
        <v>1608396.4</v>
      </c>
      <c r="BN44" s="10">
        <v>62.125599999999999</v>
      </c>
      <c r="BO44" s="10">
        <v>61.750999999999998</v>
      </c>
      <c r="BP44" s="10">
        <v>61.722000000000001</v>
      </c>
      <c r="BQ44" s="11">
        <v>61.862299999999998</v>
      </c>
      <c r="BR44" s="9">
        <v>1577171.32</v>
      </c>
      <c r="BS44" s="10">
        <v>62.1419</v>
      </c>
      <c r="BT44" s="10">
        <v>61.764099999999999</v>
      </c>
      <c r="BU44" s="10">
        <v>61.739600000000003</v>
      </c>
      <c r="BV44" s="11">
        <v>61.878</v>
      </c>
      <c r="BW44" s="9">
        <v>1582622.44</v>
      </c>
      <c r="BX44" s="10">
        <v>62.157299999999999</v>
      </c>
      <c r="BY44" s="10">
        <v>61.776699999999998</v>
      </c>
      <c r="BZ44" s="10">
        <v>61.752200000000002</v>
      </c>
      <c r="CA44" s="11">
        <v>61.891399999999997</v>
      </c>
      <c r="CB44" s="9">
        <v>1645154.4</v>
      </c>
      <c r="CC44" s="10">
        <v>62.161099999999998</v>
      </c>
      <c r="CD44" s="10">
        <v>61.799599999999998</v>
      </c>
      <c r="CE44" s="10">
        <v>61.774700000000003</v>
      </c>
      <c r="CF44" s="11">
        <v>61.908200000000001</v>
      </c>
      <c r="CG44" s="34">
        <v>0</v>
      </c>
      <c r="CH44" s="35">
        <v>0</v>
      </c>
      <c r="CI44" s="35">
        <v>0</v>
      </c>
      <c r="CJ44" s="35">
        <v>0</v>
      </c>
      <c r="CK44" s="36">
        <v>0</v>
      </c>
      <c r="CL44" s="34">
        <v>0</v>
      </c>
      <c r="CM44" s="35">
        <v>0</v>
      </c>
      <c r="CN44" s="35">
        <v>0</v>
      </c>
      <c r="CO44" s="35">
        <v>0</v>
      </c>
      <c r="CP44" s="36">
        <v>0</v>
      </c>
      <c r="CQ44" s="34">
        <v>0</v>
      </c>
      <c r="CR44" s="35">
        <v>0</v>
      </c>
      <c r="CS44" s="35">
        <v>0</v>
      </c>
      <c r="CT44" s="35">
        <v>0</v>
      </c>
      <c r="CU44" s="36">
        <v>0</v>
      </c>
      <c r="CV44" s="34">
        <v>0</v>
      </c>
      <c r="CW44" s="35">
        <v>0</v>
      </c>
      <c r="CX44" s="35">
        <v>0</v>
      </c>
      <c r="CY44" s="35">
        <v>0</v>
      </c>
      <c r="CZ44" s="36">
        <v>0</v>
      </c>
      <c r="DA44" s="34">
        <v>0</v>
      </c>
      <c r="DB44" s="35">
        <v>0</v>
      </c>
      <c r="DC44" s="35">
        <v>0</v>
      </c>
      <c r="DD44" s="35">
        <v>0</v>
      </c>
      <c r="DE44" s="36">
        <v>0</v>
      </c>
      <c r="DF44" s="34">
        <v>0</v>
      </c>
      <c r="DG44" s="35">
        <v>0</v>
      </c>
      <c r="DH44" s="35">
        <v>0</v>
      </c>
      <c r="DI44" s="35">
        <v>0</v>
      </c>
      <c r="DJ44" s="36">
        <v>0</v>
      </c>
      <c r="DK44" s="34">
        <v>0</v>
      </c>
      <c r="DL44" s="35">
        <v>0</v>
      </c>
      <c r="DM44" s="35">
        <v>0</v>
      </c>
      <c r="DN44" s="35">
        <v>0</v>
      </c>
      <c r="DO44" s="36">
        <v>0</v>
      </c>
      <c r="DP44" s="34">
        <v>0</v>
      </c>
      <c r="DQ44" s="35">
        <v>0</v>
      </c>
      <c r="DR44" s="35">
        <v>0</v>
      </c>
      <c r="DS44" s="35">
        <v>0</v>
      </c>
      <c r="DT44" s="36">
        <v>0</v>
      </c>
      <c r="DU44" s="9">
        <v>1604462.6</v>
      </c>
      <c r="DV44" s="10">
        <v>62.123399999999997</v>
      </c>
      <c r="DW44" s="10">
        <v>61.745800000000003</v>
      </c>
      <c r="DX44" s="10">
        <v>61.7241</v>
      </c>
      <c r="DY44" s="11">
        <v>61.860599999999998</v>
      </c>
      <c r="DZ44" s="9">
        <v>1573392.68</v>
      </c>
      <c r="EA44" s="10">
        <v>62.143999999999998</v>
      </c>
      <c r="EB44" s="10">
        <v>61.766199999999998</v>
      </c>
      <c r="EC44" s="10">
        <v>61.739699999999999</v>
      </c>
      <c r="ED44" s="11">
        <v>61.879399999999997</v>
      </c>
      <c r="EE44" s="9">
        <v>1578739.8</v>
      </c>
      <c r="EF44" s="10">
        <v>62.153799999999997</v>
      </c>
      <c r="EG44" s="10">
        <v>61.78</v>
      </c>
      <c r="EH44" s="10">
        <v>61.750300000000003</v>
      </c>
      <c r="EI44" s="11">
        <v>61.890900000000002</v>
      </c>
      <c r="EJ44" s="9">
        <v>1641247.12</v>
      </c>
      <c r="EK44" s="10">
        <v>62.166499999999999</v>
      </c>
      <c r="EL44" s="10">
        <v>61.802500000000002</v>
      </c>
      <c r="EM44" s="10">
        <v>61.771900000000002</v>
      </c>
      <c r="EN44" s="11">
        <v>61.91</v>
      </c>
      <c r="EO44" s="34">
        <v>0</v>
      </c>
      <c r="EP44" s="35">
        <v>0</v>
      </c>
      <c r="EQ44" s="35">
        <v>0</v>
      </c>
      <c r="ER44" s="35">
        <v>0</v>
      </c>
      <c r="ES44" s="36">
        <v>0</v>
      </c>
      <c r="ET44" s="34">
        <v>0</v>
      </c>
      <c r="EU44" s="35">
        <v>0</v>
      </c>
      <c r="EV44" s="35">
        <v>0</v>
      </c>
      <c r="EW44" s="35">
        <v>0</v>
      </c>
      <c r="EX44" s="36">
        <v>0</v>
      </c>
      <c r="EY44" s="34">
        <v>0</v>
      </c>
      <c r="EZ44" s="35">
        <v>0</v>
      </c>
      <c r="FA44" s="35">
        <v>0</v>
      </c>
      <c r="FB44" s="35">
        <v>0</v>
      </c>
      <c r="FC44" s="36">
        <v>0</v>
      </c>
      <c r="FD44" s="34">
        <v>0</v>
      </c>
      <c r="FE44" s="35">
        <v>0</v>
      </c>
      <c r="FF44" s="35">
        <v>0</v>
      </c>
      <c r="FG44" s="35">
        <v>0</v>
      </c>
      <c r="FH44" s="36">
        <v>0</v>
      </c>
      <c r="FI44" s="34">
        <v>0</v>
      </c>
      <c r="FJ44" s="35">
        <v>0</v>
      </c>
      <c r="FK44" s="35">
        <v>0</v>
      </c>
      <c r="FL44" s="35">
        <v>0</v>
      </c>
      <c r="FM44" s="36">
        <v>0</v>
      </c>
      <c r="FN44" s="34">
        <v>0</v>
      </c>
      <c r="FO44" s="35">
        <v>0</v>
      </c>
      <c r="FP44" s="35">
        <v>0</v>
      </c>
      <c r="FQ44" s="35">
        <v>0</v>
      </c>
      <c r="FR44" s="36">
        <v>0</v>
      </c>
      <c r="FS44" s="34">
        <v>0</v>
      </c>
      <c r="FT44" s="35">
        <v>0</v>
      </c>
      <c r="FU44" s="35">
        <v>0</v>
      </c>
      <c r="FV44" s="35">
        <v>0</v>
      </c>
      <c r="FW44" s="36">
        <v>0</v>
      </c>
      <c r="FX44" s="34">
        <v>0</v>
      </c>
      <c r="FY44" s="35">
        <v>0</v>
      </c>
      <c r="FZ44" s="35">
        <v>0</v>
      </c>
      <c r="GA44" s="35">
        <v>0</v>
      </c>
      <c r="GB44" s="36">
        <v>0</v>
      </c>
    </row>
    <row r="45" spans="2:184" ht="15" customHeight="1">
      <c r="B45" s="122"/>
      <c r="C45" s="73"/>
      <c r="D45" s="8">
        <f t="shared" ref="D45:D54" si="3">$D44 + 2</f>
        <v>4</v>
      </c>
      <c r="E45" s="9">
        <v>1477609.72</v>
      </c>
      <c r="F45" s="10">
        <v>57.990900000000003</v>
      </c>
      <c r="G45" s="10">
        <v>57.778500000000001</v>
      </c>
      <c r="H45" s="10">
        <v>57.744199999999999</v>
      </c>
      <c r="I45" s="11">
        <v>57.836500000000001</v>
      </c>
      <c r="J45" s="9">
        <v>1458723.12</v>
      </c>
      <c r="K45" s="10">
        <v>58.000999999999998</v>
      </c>
      <c r="L45" s="10">
        <v>57.7881</v>
      </c>
      <c r="M45" s="10">
        <v>57.753700000000002</v>
      </c>
      <c r="N45" s="11">
        <v>57.846200000000003</v>
      </c>
      <c r="O45" s="9">
        <v>1476661.6</v>
      </c>
      <c r="P45" s="10">
        <v>58.003</v>
      </c>
      <c r="Q45" s="10">
        <v>57.793199999999999</v>
      </c>
      <c r="R45" s="10">
        <v>57.763100000000001</v>
      </c>
      <c r="S45" s="11">
        <v>57.851799999999997</v>
      </c>
      <c r="T45" s="9">
        <v>1560371.4</v>
      </c>
      <c r="U45" s="10">
        <v>58.009599999999999</v>
      </c>
      <c r="V45" s="10">
        <v>57.810499999999998</v>
      </c>
      <c r="W45" s="10">
        <v>57.777200000000001</v>
      </c>
      <c r="X45" s="11">
        <v>57.864600000000003</v>
      </c>
      <c r="Y45" s="34">
        <v>0</v>
      </c>
      <c r="Z45" s="35">
        <v>0</v>
      </c>
      <c r="AA45" s="35">
        <v>0</v>
      </c>
      <c r="AB45" s="35">
        <v>0</v>
      </c>
      <c r="AC45" s="36">
        <v>0</v>
      </c>
      <c r="AD45" s="34">
        <v>0</v>
      </c>
      <c r="AE45" s="35">
        <v>0</v>
      </c>
      <c r="AF45" s="35">
        <v>0</v>
      </c>
      <c r="AG45" s="35">
        <v>0</v>
      </c>
      <c r="AH45" s="36">
        <v>0</v>
      </c>
      <c r="AI45" s="34">
        <v>0</v>
      </c>
      <c r="AJ45" s="35">
        <v>0</v>
      </c>
      <c r="AK45" s="35">
        <v>0</v>
      </c>
      <c r="AL45" s="35">
        <v>0</v>
      </c>
      <c r="AM45" s="36">
        <v>0</v>
      </c>
      <c r="AN45" s="34">
        <v>0</v>
      </c>
      <c r="AO45" s="35">
        <v>0</v>
      </c>
      <c r="AP45" s="35">
        <v>0</v>
      </c>
      <c r="AQ45" s="35">
        <v>0</v>
      </c>
      <c r="AR45" s="36">
        <v>0</v>
      </c>
      <c r="AS45" s="34">
        <v>0</v>
      </c>
      <c r="AT45" s="35">
        <v>0</v>
      </c>
      <c r="AU45" s="35">
        <v>0</v>
      </c>
      <c r="AV45" s="35">
        <v>0</v>
      </c>
      <c r="AW45" s="36">
        <v>0</v>
      </c>
      <c r="AX45" s="34">
        <v>0</v>
      </c>
      <c r="AY45" s="35">
        <v>0</v>
      </c>
      <c r="AZ45" s="35">
        <v>0</v>
      </c>
      <c r="BA45" s="35">
        <v>0</v>
      </c>
      <c r="BB45" s="36">
        <v>0</v>
      </c>
      <c r="BC45" s="34">
        <v>0</v>
      </c>
      <c r="BD45" s="35">
        <v>0</v>
      </c>
      <c r="BE45" s="35">
        <v>0</v>
      </c>
      <c r="BF45" s="35">
        <v>0</v>
      </c>
      <c r="BG45" s="36">
        <v>0</v>
      </c>
      <c r="BH45" s="34">
        <v>0</v>
      </c>
      <c r="BI45" s="35">
        <v>0</v>
      </c>
      <c r="BJ45" s="35">
        <v>0</v>
      </c>
      <c r="BK45" s="35">
        <v>0</v>
      </c>
      <c r="BL45" s="36">
        <v>0</v>
      </c>
      <c r="BM45" s="9">
        <v>1487072.56</v>
      </c>
      <c r="BN45" s="10">
        <v>57.991399999999999</v>
      </c>
      <c r="BO45" s="10">
        <v>57.781500000000001</v>
      </c>
      <c r="BP45" s="10">
        <v>57.743099999999998</v>
      </c>
      <c r="BQ45" s="11">
        <v>57.837299999999999</v>
      </c>
      <c r="BR45" s="9">
        <v>1467789.52</v>
      </c>
      <c r="BS45" s="10">
        <v>57.994300000000003</v>
      </c>
      <c r="BT45" s="10">
        <v>57.788200000000003</v>
      </c>
      <c r="BU45" s="10">
        <v>57.7515</v>
      </c>
      <c r="BV45" s="11">
        <v>57.843400000000003</v>
      </c>
      <c r="BW45" s="9">
        <v>1486097.04</v>
      </c>
      <c r="BX45" s="10">
        <v>57.999000000000002</v>
      </c>
      <c r="BY45" s="10">
        <v>57.7958</v>
      </c>
      <c r="BZ45" s="10">
        <v>57.76</v>
      </c>
      <c r="CA45" s="11">
        <v>57.850299999999997</v>
      </c>
      <c r="CB45" s="9">
        <v>1570585.96</v>
      </c>
      <c r="CC45" s="10">
        <v>58.012599999999999</v>
      </c>
      <c r="CD45" s="10">
        <v>57.813099999999999</v>
      </c>
      <c r="CE45" s="10">
        <v>57.7774</v>
      </c>
      <c r="CF45" s="11">
        <v>57.866500000000002</v>
      </c>
      <c r="CG45" s="34">
        <v>0</v>
      </c>
      <c r="CH45" s="35">
        <v>0</v>
      </c>
      <c r="CI45" s="35">
        <v>0</v>
      </c>
      <c r="CJ45" s="35">
        <v>0</v>
      </c>
      <c r="CK45" s="36">
        <v>0</v>
      </c>
      <c r="CL45" s="34">
        <v>0</v>
      </c>
      <c r="CM45" s="35">
        <v>0</v>
      </c>
      <c r="CN45" s="35">
        <v>0</v>
      </c>
      <c r="CO45" s="35">
        <v>0</v>
      </c>
      <c r="CP45" s="36">
        <v>0</v>
      </c>
      <c r="CQ45" s="34">
        <v>0</v>
      </c>
      <c r="CR45" s="35">
        <v>0</v>
      </c>
      <c r="CS45" s="35">
        <v>0</v>
      </c>
      <c r="CT45" s="35">
        <v>0</v>
      </c>
      <c r="CU45" s="36">
        <v>0</v>
      </c>
      <c r="CV45" s="34">
        <v>0</v>
      </c>
      <c r="CW45" s="35">
        <v>0</v>
      </c>
      <c r="CX45" s="35">
        <v>0</v>
      </c>
      <c r="CY45" s="35">
        <v>0</v>
      </c>
      <c r="CZ45" s="36">
        <v>0</v>
      </c>
      <c r="DA45" s="34">
        <v>0</v>
      </c>
      <c r="DB45" s="35">
        <v>0</v>
      </c>
      <c r="DC45" s="35">
        <v>0</v>
      </c>
      <c r="DD45" s="35">
        <v>0</v>
      </c>
      <c r="DE45" s="36">
        <v>0</v>
      </c>
      <c r="DF45" s="34">
        <v>0</v>
      </c>
      <c r="DG45" s="35">
        <v>0</v>
      </c>
      <c r="DH45" s="35">
        <v>0</v>
      </c>
      <c r="DI45" s="35">
        <v>0</v>
      </c>
      <c r="DJ45" s="36">
        <v>0</v>
      </c>
      <c r="DK45" s="34">
        <v>0</v>
      </c>
      <c r="DL45" s="35">
        <v>0</v>
      </c>
      <c r="DM45" s="35">
        <v>0</v>
      </c>
      <c r="DN45" s="35">
        <v>0</v>
      </c>
      <c r="DO45" s="36">
        <v>0</v>
      </c>
      <c r="DP45" s="34">
        <v>0</v>
      </c>
      <c r="DQ45" s="35">
        <v>0</v>
      </c>
      <c r="DR45" s="35">
        <v>0</v>
      </c>
      <c r="DS45" s="35">
        <v>0</v>
      </c>
      <c r="DT45" s="36">
        <v>0</v>
      </c>
      <c r="DU45" s="9">
        <v>1483126.04</v>
      </c>
      <c r="DV45" s="10">
        <v>57.990099999999998</v>
      </c>
      <c r="DW45" s="10">
        <v>57.778799999999997</v>
      </c>
      <c r="DX45" s="10">
        <v>57.7408</v>
      </c>
      <c r="DY45" s="11">
        <v>57.8352</v>
      </c>
      <c r="DZ45" s="9">
        <v>1464069.52</v>
      </c>
      <c r="EA45" s="10">
        <v>57.9953</v>
      </c>
      <c r="EB45" s="10">
        <v>57.785800000000002</v>
      </c>
      <c r="EC45" s="10">
        <v>57.754800000000003</v>
      </c>
      <c r="ED45" s="11">
        <v>57.844000000000001</v>
      </c>
      <c r="EE45" s="9">
        <v>1482244.2</v>
      </c>
      <c r="EF45" s="10">
        <v>58.0002</v>
      </c>
      <c r="EG45" s="10">
        <v>57.795900000000003</v>
      </c>
      <c r="EH45" s="10">
        <v>57.761800000000001</v>
      </c>
      <c r="EI45" s="11">
        <v>57.851399999999998</v>
      </c>
      <c r="EJ45" s="9">
        <v>1566581.44</v>
      </c>
      <c r="EK45" s="10">
        <v>58.007100000000001</v>
      </c>
      <c r="EL45" s="10">
        <v>57.810299999999998</v>
      </c>
      <c r="EM45" s="10">
        <v>57.778799999999997</v>
      </c>
      <c r="EN45" s="11">
        <v>57.864199999999997</v>
      </c>
      <c r="EO45" s="34">
        <v>0</v>
      </c>
      <c r="EP45" s="35">
        <v>0</v>
      </c>
      <c r="EQ45" s="35">
        <v>0</v>
      </c>
      <c r="ER45" s="35">
        <v>0</v>
      </c>
      <c r="ES45" s="36">
        <v>0</v>
      </c>
      <c r="ET45" s="34">
        <v>0</v>
      </c>
      <c r="EU45" s="35">
        <v>0</v>
      </c>
      <c r="EV45" s="35">
        <v>0</v>
      </c>
      <c r="EW45" s="35">
        <v>0</v>
      </c>
      <c r="EX45" s="36">
        <v>0</v>
      </c>
      <c r="EY45" s="34">
        <v>0</v>
      </c>
      <c r="EZ45" s="35">
        <v>0</v>
      </c>
      <c r="FA45" s="35">
        <v>0</v>
      </c>
      <c r="FB45" s="35">
        <v>0</v>
      </c>
      <c r="FC45" s="36">
        <v>0</v>
      </c>
      <c r="FD45" s="34">
        <v>0</v>
      </c>
      <c r="FE45" s="35">
        <v>0</v>
      </c>
      <c r="FF45" s="35">
        <v>0</v>
      </c>
      <c r="FG45" s="35">
        <v>0</v>
      </c>
      <c r="FH45" s="36">
        <v>0</v>
      </c>
      <c r="FI45" s="34">
        <v>0</v>
      </c>
      <c r="FJ45" s="35">
        <v>0</v>
      </c>
      <c r="FK45" s="35">
        <v>0</v>
      </c>
      <c r="FL45" s="35">
        <v>0</v>
      </c>
      <c r="FM45" s="36">
        <v>0</v>
      </c>
      <c r="FN45" s="34">
        <v>0</v>
      </c>
      <c r="FO45" s="35">
        <v>0</v>
      </c>
      <c r="FP45" s="35">
        <v>0</v>
      </c>
      <c r="FQ45" s="35">
        <v>0</v>
      </c>
      <c r="FR45" s="36">
        <v>0</v>
      </c>
      <c r="FS45" s="34">
        <v>0</v>
      </c>
      <c r="FT45" s="35">
        <v>0</v>
      </c>
      <c r="FU45" s="35">
        <v>0</v>
      </c>
      <c r="FV45" s="35">
        <v>0</v>
      </c>
      <c r="FW45" s="36">
        <v>0</v>
      </c>
      <c r="FX45" s="34">
        <v>0</v>
      </c>
      <c r="FY45" s="35">
        <v>0</v>
      </c>
      <c r="FZ45" s="35">
        <v>0</v>
      </c>
      <c r="GA45" s="35">
        <v>0</v>
      </c>
      <c r="GB45" s="36">
        <v>0</v>
      </c>
    </row>
    <row r="46" spans="2:184" ht="15" customHeight="1">
      <c r="B46" s="122"/>
      <c r="C46" s="73"/>
      <c r="D46" s="8">
        <f t="shared" si="3"/>
        <v>6</v>
      </c>
      <c r="E46" s="9">
        <v>1360157.32</v>
      </c>
      <c r="F46" s="10">
        <v>55.260300000000001</v>
      </c>
      <c r="G46" s="10">
        <v>55.122599999999998</v>
      </c>
      <c r="H46" s="10">
        <v>55.086599999999997</v>
      </c>
      <c r="I46" s="11">
        <v>55.155799999999999</v>
      </c>
      <c r="J46" s="9">
        <v>1351340.16</v>
      </c>
      <c r="K46" s="10">
        <v>55.262599999999999</v>
      </c>
      <c r="L46" s="10">
        <v>55.128300000000003</v>
      </c>
      <c r="M46" s="10">
        <v>55.089599999999997</v>
      </c>
      <c r="N46" s="11">
        <v>55.159500000000001</v>
      </c>
      <c r="O46" s="9">
        <v>1383582.16</v>
      </c>
      <c r="P46" s="10">
        <v>55.262</v>
      </c>
      <c r="Q46" s="10">
        <v>55.134999999999998</v>
      </c>
      <c r="R46" s="10">
        <v>55.095399999999998</v>
      </c>
      <c r="S46" s="11">
        <v>55.163499999999999</v>
      </c>
      <c r="T46" s="9">
        <v>1488363.64</v>
      </c>
      <c r="U46" s="10">
        <v>55.267299999999999</v>
      </c>
      <c r="V46" s="10">
        <v>55.151400000000002</v>
      </c>
      <c r="W46" s="10">
        <v>55.112699999999997</v>
      </c>
      <c r="X46" s="11">
        <v>55.176600000000001</v>
      </c>
      <c r="Y46" s="34">
        <v>0</v>
      </c>
      <c r="Z46" s="35">
        <v>0</v>
      </c>
      <c r="AA46" s="35">
        <v>0</v>
      </c>
      <c r="AB46" s="35">
        <v>0</v>
      </c>
      <c r="AC46" s="36">
        <v>0</v>
      </c>
      <c r="AD46" s="34">
        <v>0</v>
      </c>
      <c r="AE46" s="35">
        <v>0</v>
      </c>
      <c r="AF46" s="35">
        <v>0</v>
      </c>
      <c r="AG46" s="35">
        <v>0</v>
      </c>
      <c r="AH46" s="36">
        <v>0</v>
      </c>
      <c r="AI46" s="34">
        <v>0</v>
      </c>
      <c r="AJ46" s="35">
        <v>0</v>
      </c>
      <c r="AK46" s="35">
        <v>0</v>
      </c>
      <c r="AL46" s="35">
        <v>0</v>
      </c>
      <c r="AM46" s="36">
        <v>0</v>
      </c>
      <c r="AN46" s="34">
        <v>0</v>
      </c>
      <c r="AO46" s="35">
        <v>0</v>
      </c>
      <c r="AP46" s="35">
        <v>0</v>
      </c>
      <c r="AQ46" s="35">
        <v>0</v>
      </c>
      <c r="AR46" s="36">
        <v>0</v>
      </c>
      <c r="AS46" s="34">
        <v>0</v>
      </c>
      <c r="AT46" s="35">
        <v>0</v>
      </c>
      <c r="AU46" s="35">
        <v>0</v>
      </c>
      <c r="AV46" s="35">
        <v>0</v>
      </c>
      <c r="AW46" s="36">
        <v>0</v>
      </c>
      <c r="AX46" s="34">
        <v>0</v>
      </c>
      <c r="AY46" s="35">
        <v>0</v>
      </c>
      <c r="AZ46" s="35">
        <v>0</v>
      </c>
      <c r="BA46" s="35">
        <v>0</v>
      </c>
      <c r="BB46" s="36">
        <v>0</v>
      </c>
      <c r="BC46" s="34">
        <v>0</v>
      </c>
      <c r="BD46" s="35">
        <v>0</v>
      </c>
      <c r="BE46" s="35">
        <v>0</v>
      </c>
      <c r="BF46" s="35">
        <v>0</v>
      </c>
      <c r="BG46" s="36">
        <v>0</v>
      </c>
      <c r="BH46" s="34">
        <v>0</v>
      </c>
      <c r="BI46" s="35">
        <v>0</v>
      </c>
      <c r="BJ46" s="35">
        <v>0</v>
      </c>
      <c r="BK46" s="35">
        <v>0</v>
      </c>
      <c r="BL46" s="36">
        <v>0</v>
      </c>
      <c r="BM46" s="9">
        <v>1369347.4</v>
      </c>
      <c r="BN46" s="10">
        <v>55.256599999999999</v>
      </c>
      <c r="BO46" s="10">
        <v>55.1233</v>
      </c>
      <c r="BP46" s="10">
        <v>55.0854</v>
      </c>
      <c r="BQ46" s="11">
        <v>55.154499999999999</v>
      </c>
      <c r="BR46" s="9">
        <v>1360671.52</v>
      </c>
      <c r="BS46" s="10">
        <v>55.2622</v>
      </c>
      <c r="BT46" s="10">
        <v>55.127699999999997</v>
      </c>
      <c r="BU46" s="10">
        <v>55.089300000000001</v>
      </c>
      <c r="BV46" s="11">
        <v>55.159100000000002</v>
      </c>
      <c r="BW46" s="9">
        <v>1393282.24</v>
      </c>
      <c r="BX46" s="10">
        <v>55.2654</v>
      </c>
      <c r="BY46" s="10">
        <v>55.134900000000002</v>
      </c>
      <c r="BZ46" s="10">
        <v>55.097700000000003</v>
      </c>
      <c r="CA46" s="11">
        <v>55.165399999999998</v>
      </c>
      <c r="CB46" s="9">
        <v>1499334.84</v>
      </c>
      <c r="CC46" s="10">
        <v>55.270600000000002</v>
      </c>
      <c r="CD46" s="10">
        <v>55.15</v>
      </c>
      <c r="CE46" s="10">
        <v>55.1158</v>
      </c>
      <c r="CF46" s="11">
        <v>55.1783</v>
      </c>
      <c r="CG46" s="34">
        <v>0</v>
      </c>
      <c r="CH46" s="35">
        <v>0</v>
      </c>
      <c r="CI46" s="35">
        <v>0</v>
      </c>
      <c r="CJ46" s="35">
        <v>0</v>
      </c>
      <c r="CK46" s="36">
        <v>0</v>
      </c>
      <c r="CL46" s="34">
        <v>0</v>
      </c>
      <c r="CM46" s="35">
        <v>0</v>
      </c>
      <c r="CN46" s="35">
        <v>0</v>
      </c>
      <c r="CO46" s="35">
        <v>0</v>
      </c>
      <c r="CP46" s="36">
        <v>0</v>
      </c>
      <c r="CQ46" s="34">
        <v>0</v>
      </c>
      <c r="CR46" s="35">
        <v>0</v>
      </c>
      <c r="CS46" s="35">
        <v>0</v>
      </c>
      <c r="CT46" s="35">
        <v>0</v>
      </c>
      <c r="CU46" s="36">
        <v>0</v>
      </c>
      <c r="CV46" s="34">
        <v>0</v>
      </c>
      <c r="CW46" s="35">
        <v>0</v>
      </c>
      <c r="CX46" s="35">
        <v>0</v>
      </c>
      <c r="CY46" s="35">
        <v>0</v>
      </c>
      <c r="CZ46" s="36">
        <v>0</v>
      </c>
      <c r="DA46" s="34">
        <v>0</v>
      </c>
      <c r="DB46" s="35">
        <v>0</v>
      </c>
      <c r="DC46" s="35">
        <v>0</v>
      </c>
      <c r="DD46" s="35">
        <v>0</v>
      </c>
      <c r="DE46" s="36">
        <v>0</v>
      </c>
      <c r="DF46" s="34">
        <v>0</v>
      </c>
      <c r="DG46" s="35">
        <v>0</v>
      </c>
      <c r="DH46" s="35">
        <v>0</v>
      </c>
      <c r="DI46" s="35">
        <v>0</v>
      </c>
      <c r="DJ46" s="36">
        <v>0</v>
      </c>
      <c r="DK46" s="34">
        <v>0</v>
      </c>
      <c r="DL46" s="35">
        <v>0</v>
      </c>
      <c r="DM46" s="35">
        <v>0</v>
      </c>
      <c r="DN46" s="35">
        <v>0</v>
      </c>
      <c r="DO46" s="36">
        <v>0</v>
      </c>
      <c r="DP46" s="34">
        <v>0</v>
      </c>
      <c r="DQ46" s="35">
        <v>0</v>
      </c>
      <c r="DR46" s="35">
        <v>0</v>
      </c>
      <c r="DS46" s="35">
        <v>0</v>
      </c>
      <c r="DT46" s="36">
        <v>0</v>
      </c>
      <c r="DU46" s="9">
        <v>1365543</v>
      </c>
      <c r="DV46" s="10">
        <v>55.2575</v>
      </c>
      <c r="DW46" s="10">
        <v>55.122500000000002</v>
      </c>
      <c r="DX46" s="10">
        <v>55.084899999999998</v>
      </c>
      <c r="DY46" s="11">
        <v>55.154299999999999</v>
      </c>
      <c r="DZ46" s="9">
        <v>1356886.52</v>
      </c>
      <c r="EA46" s="10">
        <v>55.262999999999998</v>
      </c>
      <c r="EB46" s="10">
        <v>55.126300000000001</v>
      </c>
      <c r="EC46" s="10">
        <v>55.0899</v>
      </c>
      <c r="ED46" s="11">
        <v>55.159100000000002</v>
      </c>
      <c r="EE46" s="9">
        <v>1389291.68</v>
      </c>
      <c r="EF46" s="10">
        <v>55.263500000000001</v>
      </c>
      <c r="EG46" s="10">
        <v>55.1342</v>
      </c>
      <c r="EH46" s="10">
        <v>55.096699999999998</v>
      </c>
      <c r="EI46" s="11">
        <v>55.164200000000001</v>
      </c>
      <c r="EJ46" s="9">
        <v>1495440.68</v>
      </c>
      <c r="EK46" s="10">
        <v>55.270099999999999</v>
      </c>
      <c r="EL46" s="10">
        <v>55.152999999999999</v>
      </c>
      <c r="EM46" s="10">
        <v>55.113399999999999</v>
      </c>
      <c r="EN46" s="11">
        <v>55.1783</v>
      </c>
      <c r="EO46" s="34">
        <v>0</v>
      </c>
      <c r="EP46" s="35">
        <v>0</v>
      </c>
      <c r="EQ46" s="35">
        <v>0</v>
      </c>
      <c r="ER46" s="35">
        <v>0</v>
      </c>
      <c r="ES46" s="36">
        <v>0</v>
      </c>
      <c r="ET46" s="34">
        <v>0</v>
      </c>
      <c r="EU46" s="35">
        <v>0</v>
      </c>
      <c r="EV46" s="35">
        <v>0</v>
      </c>
      <c r="EW46" s="35">
        <v>0</v>
      </c>
      <c r="EX46" s="36">
        <v>0</v>
      </c>
      <c r="EY46" s="34">
        <v>0</v>
      </c>
      <c r="EZ46" s="35">
        <v>0</v>
      </c>
      <c r="FA46" s="35">
        <v>0</v>
      </c>
      <c r="FB46" s="35">
        <v>0</v>
      </c>
      <c r="FC46" s="36">
        <v>0</v>
      </c>
      <c r="FD46" s="34">
        <v>0</v>
      </c>
      <c r="FE46" s="35">
        <v>0</v>
      </c>
      <c r="FF46" s="35">
        <v>0</v>
      </c>
      <c r="FG46" s="35">
        <v>0</v>
      </c>
      <c r="FH46" s="36">
        <v>0</v>
      </c>
      <c r="FI46" s="34">
        <v>0</v>
      </c>
      <c r="FJ46" s="35">
        <v>0</v>
      </c>
      <c r="FK46" s="35">
        <v>0</v>
      </c>
      <c r="FL46" s="35">
        <v>0</v>
      </c>
      <c r="FM46" s="36">
        <v>0</v>
      </c>
      <c r="FN46" s="34">
        <v>0</v>
      </c>
      <c r="FO46" s="35">
        <v>0</v>
      </c>
      <c r="FP46" s="35">
        <v>0</v>
      </c>
      <c r="FQ46" s="35">
        <v>0</v>
      </c>
      <c r="FR46" s="36">
        <v>0</v>
      </c>
      <c r="FS46" s="34">
        <v>0</v>
      </c>
      <c r="FT46" s="35">
        <v>0</v>
      </c>
      <c r="FU46" s="35">
        <v>0</v>
      </c>
      <c r="FV46" s="35">
        <v>0</v>
      </c>
      <c r="FW46" s="36">
        <v>0</v>
      </c>
      <c r="FX46" s="34">
        <v>0</v>
      </c>
      <c r="FY46" s="35">
        <v>0</v>
      </c>
      <c r="FZ46" s="35">
        <v>0</v>
      </c>
      <c r="GA46" s="35">
        <v>0</v>
      </c>
      <c r="GB46" s="36">
        <v>0</v>
      </c>
    </row>
    <row r="47" spans="2:184" ht="15" customHeight="1">
      <c r="B47" s="122"/>
      <c r="C47" s="73"/>
      <c r="D47" s="8">
        <f t="shared" si="3"/>
        <v>8</v>
      </c>
      <c r="E47" s="9">
        <v>1235152</v>
      </c>
      <c r="F47" s="10">
        <v>53.142699999999998</v>
      </c>
      <c r="G47" s="10">
        <v>53.051699999999997</v>
      </c>
      <c r="H47" s="10">
        <v>53.0105</v>
      </c>
      <c r="I47" s="11">
        <v>53.067900000000002</v>
      </c>
      <c r="J47" s="9">
        <v>1236081.96</v>
      </c>
      <c r="K47" s="10">
        <v>53.145200000000003</v>
      </c>
      <c r="L47" s="10">
        <v>53.054099999999998</v>
      </c>
      <c r="M47" s="10">
        <v>53.014800000000001</v>
      </c>
      <c r="N47" s="11">
        <v>53.070999999999998</v>
      </c>
      <c r="O47" s="9">
        <v>1284311.68</v>
      </c>
      <c r="P47" s="10">
        <v>53.144599999999997</v>
      </c>
      <c r="Q47" s="10">
        <v>53.061</v>
      </c>
      <c r="R47" s="10">
        <v>53.018300000000004</v>
      </c>
      <c r="S47" s="11">
        <v>53.074399999999997</v>
      </c>
      <c r="T47" s="9">
        <v>1408829.08</v>
      </c>
      <c r="U47" s="10">
        <v>53.144100000000002</v>
      </c>
      <c r="V47" s="10">
        <v>53.073700000000002</v>
      </c>
      <c r="W47" s="10">
        <v>53.033099999999997</v>
      </c>
      <c r="X47" s="11">
        <v>53.083399999999997</v>
      </c>
      <c r="Y47" s="34">
        <v>0</v>
      </c>
      <c r="Z47" s="35">
        <v>0</v>
      </c>
      <c r="AA47" s="35">
        <v>0</v>
      </c>
      <c r="AB47" s="35">
        <v>0</v>
      </c>
      <c r="AC47" s="36">
        <v>0</v>
      </c>
      <c r="AD47" s="34">
        <v>0</v>
      </c>
      <c r="AE47" s="35">
        <v>0</v>
      </c>
      <c r="AF47" s="35">
        <v>0</v>
      </c>
      <c r="AG47" s="35">
        <v>0</v>
      </c>
      <c r="AH47" s="36">
        <v>0</v>
      </c>
      <c r="AI47" s="34">
        <v>0</v>
      </c>
      <c r="AJ47" s="35">
        <v>0</v>
      </c>
      <c r="AK47" s="35">
        <v>0</v>
      </c>
      <c r="AL47" s="35">
        <v>0</v>
      </c>
      <c r="AM47" s="36">
        <v>0</v>
      </c>
      <c r="AN47" s="34">
        <v>0</v>
      </c>
      <c r="AO47" s="35">
        <v>0</v>
      </c>
      <c r="AP47" s="35">
        <v>0</v>
      </c>
      <c r="AQ47" s="35">
        <v>0</v>
      </c>
      <c r="AR47" s="36">
        <v>0</v>
      </c>
      <c r="AS47" s="34">
        <v>0</v>
      </c>
      <c r="AT47" s="35">
        <v>0</v>
      </c>
      <c r="AU47" s="35">
        <v>0</v>
      </c>
      <c r="AV47" s="35">
        <v>0</v>
      </c>
      <c r="AW47" s="36">
        <v>0</v>
      </c>
      <c r="AX47" s="34">
        <v>0</v>
      </c>
      <c r="AY47" s="35">
        <v>0</v>
      </c>
      <c r="AZ47" s="35">
        <v>0</v>
      </c>
      <c r="BA47" s="35">
        <v>0</v>
      </c>
      <c r="BB47" s="36">
        <v>0</v>
      </c>
      <c r="BC47" s="34">
        <v>0</v>
      </c>
      <c r="BD47" s="35">
        <v>0</v>
      </c>
      <c r="BE47" s="35">
        <v>0</v>
      </c>
      <c r="BF47" s="35">
        <v>0</v>
      </c>
      <c r="BG47" s="36">
        <v>0</v>
      </c>
      <c r="BH47" s="34">
        <v>0</v>
      </c>
      <c r="BI47" s="35">
        <v>0</v>
      </c>
      <c r="BJ47" s="35">
        <v>0</v>
      </c>
      <c r="BK47" s="35">
        <v>0</v>
      </c>
      <c r="BL47" s="36">
        <v>0</v>
      </c>
      <c r="BM47" s="9">
        <v>1244240.96</v>
      </c>
      <c r="BN47" s="10">
        <v>53.143799999999999</v>
      </c>
      <c r="BO47" s="10">
        <v>53.0503</v>
      </c>
      <c r="BP47" s="10">
        <v>53.010599999999997</v>
      </c>
      <c r="BQ47" s="11">
        <v>53.067900000000002</v>
      </c>
      <c r="BR47" s="9">
        <v>1245504.76</v>
      </c>
      <c r="BS47" s="10">
        <v>53.144300000000001</v>
      </c>
      <c r="BT47" s="10">
        <v>53.054900000000004</v>
      </c>
      <c r="BU47" s="10">
        <v>53.014400000000002</v>
      </c>
      <c r="BV47" s="11">
        <v>53.070900000000002</v>
      </c>
      <c r="BW47" s="9">
        <v>1294231.28</v>
      </c>
      <c r="BX47" s="10">
        <v>53.144599999999997</v>
      </c>
      <c r="BY47" s="10">
        <v>53.060899999999997</v>
      </c>
      <c r="BZ47" s="10">
        <v>53.019799999999996</v>
      </c>
      <c r="CA47" s="11">
        <v>53.074800000000003</v>
      </c>
      <c r="CB47" s="9">
        <v>1421050.76</v>
      </c>
      <c r="CC47" s="10">
        <v>53.144500000000001</v>
      </c>
      <c r="CD47" s="10">
        <v>53.074199999999998</v>
      </c>
      <c r="CE47" s="10">
        <v>53.032299999999999</v>
      </c>
      <c r="CF47" s="11">
        <v>53.083399999999997</v>
      </c>
      <c r="CG47" s="34">
        <v>0</v>
      </c>
      <c r="CH47" s="35">
        <v>0</v>
      </c>
      <c r="CI47" s="35">
        <v>0</v>
      </c>
      <c r="CJ47" s="35">
        <v>0</v>
      </c>
      <c r="CK47" s="36">
        <v>0</v>
      </c>
      <c r="CL47" s="34">
        <v>0</v>
      </c>
      <c r="CM47" s="35">
        <v>0</v>
      </c>
      <c r="CN47" s="35">
        <v>0</v>
      </c>
      <c r="CO47" s="35">
        <v>0</v>
      </c>
      <c r="CP47" s="36">
        <v>0</v>
      </c>
      <c r="CQ47" s="34">
        <v>0</v>
      </c>
      <c r="CR47" s="35">
        <v>0</v>
      </c>
      <c r="CS47" s="35">
        <v>0</v>
      </c>
      <c r="CT47" s="35">
        <v>0</v>
      </c>
      <c r="CU47" s="36">
        <v>0</v>
      </c>
      <c r="CV47" s="34">
        <v>0</v>
      </c>
      <c r="CW47" s="35">
        <v>0</v>
      </c>
      <c r="CX47" s="35">
        <v>0</v>
      </c>
      <c r="CY47" s="35">
        <v>0</v>
      </c>
      <c r="CZ47" s="36">
        <v>0</v>
      </c>
      <c r="DA47" s="34">
        <v>0</v>
      </c>
      <c r="DB47" s="35">
        <v>0</v>
      </c>
      <c r="DC47" s="35">
        <v>0</v>
      </c>
      <c r="DD47" s="35">
        <v>0</v>
      </c>
      <c r="DE47" s="36">
        <v>0</v>
      </c>
      <c r="DF47" s="34">
        <v>0</v>
      </c>
      <c r="DG47" s="35">
        <v>0</v>
      </c>
      <c r="DH47" s="35">
        <v>0</v>
      </c>
      <c r="DI47" s="35">
        <v>0</v>
      </c>
      <c r="DJ47" s="36">
        <v>0</v>
      </c>
      <c r="DK47" s="34">
        <v>0</v>
      </c>
      <c r="DL47" s="35">
        <v>0</v>
      </c>
      <c r="DM47" s="35">
        <v>0</v>
      </c>
      <c r="DN47" s="35">
        <v>0</v>
      </c>
      <c r="DO47" s="36">
        <v>0</v>
      </c>
      <c r="DP47" s="34">
        <v>0</v>
      </c>
      <c r="DQ47" s="35">
        <v>0</v>
      </c>
      <c r="DR47" s="35">
        <v>0</v>
      </c>
      <c r="DS47" s="35">
        <v>0</v>
      </c>
      <c r="DT47" s="36">
        <v>0</v>
      </c>
      <c r="DU47" s="9">
        <v>1240503.56</v>
      </c>
      <c r="DV47" s="10">
        <v>53.143000000000001</v>
      </c>
      <c r="DW47" s="10">
        <v>53.051499999999997</v>
      </c>
      <c r="DX47" s="10">
        <v>53.010100000000001</v>
      </c>
      <c r="DY47" s="11">
        <v>53.067799999999998</v>
      </c>
      <c r="DZ47" s="9">
        <v>1241591.8400000001</v>
      </c>
      <c r="EA47" s="10">
        <v>53.144300000000001</v>
      </c>
      <c r="EB47" s="10">
        <v>53.054000000000002</v>
      </c>
      <c r="EC47" s="10">
        <v>53.014000000000003</v>
      </c>
      <c r="ED47" s="11">
        <v>53.070399999999999</v>
      </c>
      <c r="EE47" s="9">
        <v>1290312.8</v>
      </c>
      <c r="EF47" s="10">
        <v>53.143599999999999</v>
      </c>
      <c r="EG47" s="10">
        <v>53.060499999999998</v>
      </c>
      <c r="EH47" s="10">
        <v>53.018900000000002</v>
      </c>
      <c r="EI47" s="11">
        <v>53.073999999999998</v>
      </c>
      <c r="EJ47" s="9">
        <v>1417026.2</v>
      </c>
      <c r="EK47" s="10">
        <v>53.144300000000001</v>
      </c>
      <c r="EL47" s="10">
        <v>53.074599999999997</v>
      </c>
      <c r="EM47" s="10">
        <v>53.030799999999999</v>
      </c>
      <c r="EN47" s="11">
        <v>53.082999999999998</v>
      </c>
      <c r="EO47" s="34">
        <v>0</v>
      </c>
      <c r="EP47" s="35">
        <v>0</v>
      </c>
      <c r="EQ47" s="35">
        <v>0</v>
      </c>
      <c r="ER47" s="35">
        <v>0</v>
      </c>
      <c r="ES47" s="36">
        <v>0</v>
      </c>
      <c r="ET47" s="34">
        <v>0</v>
      </c>
      <c r="EU47" s="35">
        <v>0</v>
      </c>
      <c r="EV47" s="35">
        <v>0</v>
      </c>
      <c r="EW47" s="35">
        <v>0</v>
      </c>
      <c r="EX47" s="36">
        <v>0</v>
      </c>
      <c r="EY47" s="34">
        <v>0</v>
      </c>
      <c r="EZ47" s="35">
        <v>0</v>
      </c>
      <c r="FA47" s="35">
        <v>0</v>
      </c>
      <c r="FB47" s="35">
        <v>0</v>
      </c>
      <c r="FC47" s="36">
        <v>0</v>
      </c>
      <c r="FD47" s="34">
        <v>0</v>
      </c>
      <c r="FE47" s="35">
        <v>0</v>
      </c>
      <c r="FF47" s="35">
        <v>0</v>
      </c>
      <c r="FG47" s="35">
        <v>0</v>
      </c>
      <c r="FH47" s="36">
        <v>0</v>
      </c>
      <c r="FI47" s="34">
        <v>0</v>
      </c>
      <c r="FJ47" s="35">
        <v>0</v>
      </c>
      <c r="FK47" s="35">
        <v>0</v>
      </c>
      <c r="FL47" s="35">
        <v>0</v>
      </c>
      <c r="FM47" s="36">
        <v>0</v>
      </c>
      <c r="FN47" s="34">
        <v>0</v>
      </c>
      <c r="FO47" s="35">
        <v>0</v>
      </c>
      <c r="FP47" s="35">
        <v>0</v>
      </c>
      <c r="FQ47" s="35">
        <v>0</v>
      </c>
      <c r="FR47" s="36">
        <v>0</v>
      </c>
      <c r="FS47" s="34">
        <v>0</v>
      </c>
      <c r="FT47" s="35">
        <v>0</v>
      </c>
      <c r="FU47" s="35">
        <v>0</v>
      </c>
      <c r="FV47" s="35">
        <v>0</v>
      </c>
      <c r="FW47" s="36">
        <v>0</v>
      </c>
      <c r="FX47" s="34">
        <v>0</v>
      </c>
      <c r="FY47" s="35">
        <v>0</v>
      </c>
      <c r="FZ47" s="35">
        <v>0</v>
      </c>
      <c r="GA47" s="35">
        <v>0</v>
      </c>
      <c r="GB47" s="36">
        <v>0</v>
      </c>
    </row>
    <row r="48" spans="2:184" ht="15" customHeight="1">
      <c r="B48" s="122"/>
      <c r="C48" s="73"/>
      <c r="D48" s="8">
        <f t="shared" si="3"/>
        <v>10</v>
      </c>
      <c r="E48" s="9">
        <v>1120653.28</v>
      </c>
      <c r="F48" s="10">
        <v>51.451300000000003</v>
      </c>
      <c r="G48" s="10">
        <v>51.375</v>
      </c>
      <c r="H48" s="10">
        <v>51.3279</v>
      </c>
      <c r="I48" s="11">
        <v>51.384500000000003</v>
      </c>
      <c r="J48" s="9">
        <v>1130327.3999999999</v>
      </c>
      <c r="K48" s="10">
        <v>51.448099999999997</v>
      </c>
      <c r="L48" s="10">
        <v>51.3767</v>
      </c>
      <c r="M48" s="10">
        <v>51.329900000000002</v>
      </c>
      <c r="N48" s="11">
        <v>51.384599999999999</v>
      </c>
      <c r="O48" s="9">
        <v>1192920.56</v>
      </c>
      <c r="P48" s="10">
        <v>51.448099999999997</v>
      </c>
      <c r="Q48" s="10">
        <v>51.382599999999996</v>
      </c>
      <c r="R48" s="10">
        <v>51.336300000000001</v>
      </c>
      <c r="S48" s="11">
        <v>51.388800000000003</v>
      </c>
      <c r="T48" s="9">
        <v>1328497.92</v>
      </c>
      <c r="U48" s="10">
        <v>51.438299999999998</v>
      </c>
      <c r="V48" s="10">
        <v>51.391199999999998</v>
      </c>
      <c r="W48" s="10">
        <v>51.345100000000002</v>
      </c>
      <c r="X48" s="11">
        <v>51.391399999999997</v>
      </c>
      <c r="Y48" s="34">
        <v>0</v>
      </c>
      <c r="Z48" s="35">
        <v>0</v>
      </c>
      <c r="AA48" s="35">
        <v>0</v>
      </c>
      <c r="AB48" s="35">
        <v>0</v>
      </c>
      <c r="AC48" s="36">
        <v>0</v>
      </c>
      <c r="AD48" s="34">
        <v>0</v>
      </c>
      <c r="AE48" s="35">
        <v>0</v>
      </c>
      <c r="AF48" s="35">
        <v>0</v>
      </c>
      <c r="AG48" s="35">
        <v>0</v>
      </c>
      <c r="AH48" s="36">
        <v>0</v>
      </c>
      <c r="AI48" s="34">
        <v>0</v>
      </c>
      <c r="AJ48" s="35">
        <v>0</v>
      </c>
      <c r="AK48" s="35">
        <v>0</v>
      </c>
      <c r="AL48" s="35">
        <v>0</v>
      </c>
      <c r="AM48" s="36">
        <v>0</v>
      </c>
      <c r="AN48" s="34">
        <v>0</v>
      </c>
      <c r="AO48" s="35">
        <v>0</v>
      </c>
      <c r="AP48" s="35">
        <v>0</v>
      </c>
      <c r="AQ48" s="35">
        <v>0</v>
      </c>
      <c r="AR48" s="36">
        <v>0</v>
      </c>
      <c r="AS48" s="34">
        <v>0</v>
      </c>
      <c r="AT48" s="35">
        <v>0</v>
      </c>
      <c r="AU48" s="35">
        <v>0</v>
      </c>
      <c r="AV48" s="35">
        <v>0</v>
      </c>
      <c r="AW48" s="36">
        <v>0</v>
      </c>
      <c r="AX48" s="34">
        <v>0</v>
      </c>
      <c r="AY48" s="35">
        <v>0</v>
      </c>
      <c r="AZ48" s="35">
        <v>0</v>
      </c>
      <c r="BA48" s="35">
        <v>0</v>
      </c>
      <c r="BB48" s="36">
        <v>0</v>
      </c>
      <c r="BC48" s="34">
        <v>0</v>
      </c>
      <c r="BD48" s="35">
        <v>0</v>
      </c>
      <c r="BE48" s="35">
        <v>0</v>
      </c>
      <c r="BF48" s="35">
        <v>0</v>
      </c>
      <c r="BG48" s="36">
        <v>0</v>
      </c>
      <c r="BH48" s="34">
        <v>0</v>
      </c>
      <c r="BI48" s="35">
        <v>0</v>
      </c>
      <c r="BJ48" s="35">
        <v>0</v>
      </c>
      <c r="BK48" s="35">
        <v>0</v>
      </c>
      <c r="BL48" s="36">
        <v>0</v>
      </c>
      <c r="BM48" s="9">
        <v>1129778.68</v>
      </c>
      <c r="BN48" s="10">
        <v>51.446899999999999</v>
      </c>
      <c r="BO48" s="10">
        <v>51.376100000000001</v>
      </c>
      <c r="BP48" s="10">
        <v>51.326700000000002</v>
      </c>
      <c r="BQ48" s="11">
        <v>51.382899999999999</v>
      </c>
      <c r="BR48" s="9">
        <v>1139767.28</v>
      </c>
      <c r="BS48" s="10">
        <v>51.446599999999997</v>
      </c>
      <c r="BT48" s="10">
        <v>51.3782</v>
      </c>
      <c r="BU48" s="10">
        <v>51.329099999999997</v>
      </c>
      <c r="BV48" s="11">
        <v>51.384300000000003</v>
      </c>
      <c r="BW48" s="9">
        <v>1203212.72</v>
      </c>
      <c r="BX48" s="10">
        <v>51.448900000000002</v>
      </c>
      <c r="BY48" s="10">
        <v>51.383899999999997</v>
      </c>
      <c r="BZ48" s="10">
        <v>51.3352</v>
      </c>
      <c r="CA48" s="11">
        <v>51.389099999999999</v>
      </c>
      <c r="CB48" s="9">
        <v>1342588.52</v>
      </c>
      <c r="CC48" s="10">
        <v>51.439300000000003</v>
      </c>
      <c r="CD48" s="10">
        <v>51.392299999999999</v>
      </c>
      <c r="CE48" s="10">
        <v>51.343800000000002</v>
      </c>
      <c r="CF48" s="11">
        <v>51.391599999999997</v>
      </c>
      <c r="CG48" s="34">
        <v>0</v>
      </c>
      <c r="CH48" s="35">
        <v>0</v>
      </c>
      <c r="CI48" s="35">
        <v>0</v>
      </c>
      <c r="CJ48" s="35">
        <v>0</v>
      </c>
      <c r="CK48" s="36">
        <v>0</v>
      </c>
      <c r="CL48" s="34">
        <v>0</v>
      </c>
      <c r="CM48" s="35">
        <v>0</v>
      </c>
      <c r="CN48" s="35">
        <v>0</v>
      </c>
      <c r="CO48" s="35">
        <v>0</v>
      </c>
      <c r="CP48" s="36">
        <v>0</v>
      </c>
      <c r="CQ48" s="34">
        <v>0</v>
      </c>
      <c r="CR48" s="35">
        <v>0</v>
      </c>
      <c r="CS48" s="35">
        <v>0</v>
      </c>
      <c r="CT48" s="35">
        <v>0</v>
      </c>
      <c r="CU48" s="36">
        <v>0</v>
      </c>
      <c r="CV48" s="34">
        <v>0</v>
      </c>
      <c r="CW48" s="35">
        <v>0</v>
      </c>
      <c r="CX48" s="35">
        <v>0</v>
      </c>
      <c r="CY48" s="35">
        <v>0</v>
      </c>
      <c r="CZ48" s="36">
        <v>0</v>
      </c>
      <c r="DA48" s="34">
        <v>0</v>
      </c>
      <c r="DB48" s="35">
        <v>0</v>
      </c>
      <c r="DC48" s="35">
        <v>0</v>
      </c>
      <c r="DD48" s="35">
        <v>0</v>
      </c>
      <c r="DE48" s="36">
        <v>0</v>
      </c>
      <c r="DF48" s="34">
        <v>0</v>
      </c>
      <c r="DG48" s="35">
        <v>0</v>
      </c>
      <c r="DH48" s="35">
        <v>0</v>
      </c>
      <c r="DI48" s="35">
        <v>0</v>
      </c>
      <c r="DJ48" s="36">
        <v>0</v>
      </c>
      <c r="DK48" s="34">
        <v>0</v>
      </c>
      <c r="DL48" s="35">
        <v>0</v>
      </c>
      <c r="DM48" s="35">
        <v>0</v>
      </c>
      <c r="DN48" s="35">
        <v>0</v>
      </c>
      <c r="DO48" s="36">
        <v>0</v>
      </c>
      <c r="DP48" s="34">
        <v>0</v>
      </c>
      <c r="DQ48" s="35">
        <v>0</v>
      </c>
      <c r="DR48" s="35">
        <v>0</v>
      </c>
      <c r="DS48" s="35">
        <v>0</v>
      </c>
      <c r="DT48" s="36">
        <v>0</v>
      </c>
      <c r="DU48" s="9">
        <v>1126145.48</v>
      </c>
      <c r="DV48" s="10">
        <v>51.449199999999998</v>
      </c>
      <c r="DW48" s="10">
        <v>51.375599999999999</v>
      </c>
      <c r="DX48" s="10">
        <v>51.328000000000003</v>
      </c>
      <c r="DY48" s="11">
        <v>51.384</v>
      </c>
      <c r="DZ48" s="9">
        <v>1135883.56</v>
      </c>
      <c r="EA48" s="10">
        <v>51.448799999999999</v>
      </c>
      <c r="EB48" s="10">
        <v>51.376800000000003</v>
      </c>
      <c r="EC48" s="10">
        <v>51.3292</v>
      </c>
      <c r="ED48" s="11">
        <v>51.384700000000002</v>
      </c>
      <c r="EE48" s="9">
        <v>1199127.96</v>
      </c>
      <c r="EF48" s="10">
        <v>51.448300000000003</v>
      </c>
      <c r="EG48" s="10">
        <v>51.381700000000002</v>
      </c>
      <c r="EH48" s="10">
        <v>51.334600000000002</v>
      </c>
      <c r="EI48" s="11">
        <v>51.387900000000002</v>
      </c>
      <c r="EJ48" s="9">
        <v>1338456.04</v>
      </c>
      <c r="EK48" s="10">
        <v>51.438099999999999</v>
      </c>
      <c r="EL48" s="10">
        <v>51.389800000000001</v>
      </c>
      <c r="EM48" s="10">
        <v>51.343600000000002</v>
      </c>
      <c r="EN48" s="11">
        <v>51.3904</v>
      </c>
      <c r="EO48" s="34">
        <v>0</v>
      </c>
      <c r="EP48" s="35">
        <v>0</v>
      </c>
      <c r="EQ48" s="35">
        <v>0</v>
      </c>
      <c r="ER48" s="35">
        <v>0</v>
      </c>
      <c r="ES48" s="36">
        <v>0</v>
      </c>
      <c r="ET48" s="34">
        <v>0</v>
      </c>
      <c r="EU48" s="35">
        <v>0</v>
      </c>
      <c r="EV48" s="35">
        <v>0</v>
      </c>
      <c r="EW48" s="35">
        <v>0</v>
      </c>
      <c r="EX48" s="36">
        <v>0</v>
      </c>
      <c r="EY48" s="34">
        <v>0</v>
      </c>
      <c r="EZ48" s="35">
        <v>0</v>
      </c>
      <c r="FA48" s="35">
        <v>0</v>
      </c>
      <c r="FB48" s="35">
        <v>0</v>
      </c>
      <c r="FC48" s="36">
        <v>0</v>
      </c>
      <c r="FD48" s="34">
        <v>0</v>
      </c>
      <c r="FE48" s="35">
        <v>0</v>
      </c>
      <c r="FF48" s="35">
        <v>0</v>
      </c>
      <c r="FG48" s="35">
        <v>0</v>
      </c>
      <c r="FH48" s="36">
        <v>0</v>
      </c>
      <c r="FI48" s="34">
        <v>0</v>
      </c>
      <c r="FJ48" s="35">
        <v>0</v>
      </c>
      <c r="FK48" s="35">
        <v>0</v>
      </c>
      <c r="FL48" s="35">
        <v>0</v>
      </c>
      <c r="FM48" s="36">
        <v>0</v>
      </c>
      <c r="FN48" s="34">
        <v>0</v>
      </c>
      <c r="FO48" s="35">
        <v>0</v>
      </c>
      <c r="FP48" s="35">
        <v>0</v>
      </c>
      <c r="FQ48" s="35">
        <v>0</v>
      </c>
      <c r="FR48" s="36">
        <v>0</v>
      </c>
      <c r="FS48" s="34">
        <v>0</v>
      </c>
      <c r="FT48" s="35">
        <v>0</v>
      </c>
      <c r="FU48" s="35">
        <v>0</v>
      </c>
      <c r="FV48" s="35">
        <v>0</v>
      </c>
      <c r="FW48" s="36">
        <v>0</v>
      </c>
      <c r="FX48" s="34">
        <v>0</v>
      </c>
      <c r="FY48" s="35">
        <v>0</v>
      </c>
      <c r="FZ48" s="35">
        <v>0</v>
      </c>
      <c r="GA48" s="35">
        <v>0</v>
      </c>
      <c r="GB48" s="36">
        <v>0</v>
      </c>
    </row>
    <row r="49" spans="2:184" ht="15" customHeight="1">
      <c r="B49" s="122"/>
      <c r="C49" s="73"/>
      <c r="D49" s="8">
        <f t="shared" si="3"/>
        <v>12</v>
      </c>
      <c r="E49" s="9">
        <v>1009179.84</v>
      </c>
      <c r="F49" s="10">
        <v>49.759</v>
      </c>
      <c r="G49" s="10">
        <v>49.692999999999998</v>
      </c>
      <c r="H49" s="10">
        <v>49.642499999999998</v>
      </c>
      <c r="I49" s="11">
        <v>49.697899999999997</v>
      </c>
      <c r="J49" s="9">
        <v>1027413.08</v>
      </c>
      <c r="K49" s="10">
        <v>49.757399999999997</v>
      </c>
      <c r="L49" s="10">
        <v>49.695999999999998</v>
      </c>
      <c r="M49" s="10">
        <v>49.6434</v>
      </c>
      <c r="N49" s="11">
        <v>49.698700000000002</v>
      </c>
      <c r="O49" s="9">
        <v>1102335.1200000001</v>
      </c>
      <c r="P49" s="10">
        <v>49.753799999999998</v>
      </c>
      <c r="Q49" s="10">
        <v>49.697899999999997</v>
      </c>
      <c r="R49" s="10">
        <v>49.648200000000003</v>
      </c>
      <c r="S49" s="11">
        <v>49.699800000000003</v>
      </c>
      <c r="T49" s="9">
        <v>1240190.8</v>
      </c>
      <c r="U49" s="10">
        <v>49.737900000000003</v>
      </c>
      <c r="V49" s="10">
        <v>49.699800000000003</v>
      </c>
      <c r="W49" s="10">
        <v>49.649099999999997</v>
      </c>
      <c r="X49" s="11">
        <v>49.695399999999999</v>
      </c>
      <c r="Y49" s="34">
        <v>0</v>
      </c>
      <c r="Z49" s="35">
        <v>0</v>
      </c>
      <c r="AA49" s="35">
        <v>0</v>
      </c>
      <c r="AB49" s="35">
        <v>0</v>
      </c>
      <c r="AC49" s="36">
        <v>0</v>
      </c>
      <c r="AD49" s="34">
        <v>0</v>
      </c>
      <c r="AE49" s="35">
        <v>0</v>
      </c>
      <c r="AF49" s="35">
        <v>0</v>
      </c>
      <c r="AG49" s="35">
        <v>0</v>
      </c>
      <c r="AH49" s="36">
        <v>0</v>
      </c>
      <c r="AI49" s="34">
        <v>0</v>
      </c>
      <c r="AJ49" s="35">
        <v>0</v>
      </c>
      <c r="AK49" s="35">
        <v>0</v>
      </c>
      <c r="AL49" s="35">
        <v>0</v>
      </c>
      <c r="AM49" s="36">
        <v>0</v>
      </c>
      <c r="AN49" s="34">
        <v>0</v>
      </c>
      <c r="AO49" s="35">
        <v>0</v>
      </c>
      <c r="AP49" s="35">
        <v>0</v>
      </c>
      <c r="AQ49" s="35">
        <v>0</v>
      </c>
      <c r="AR49" s="36">
        <v>0</v>
      </c>
      <c r="AS49" s="34">
        <v>0</v>
      </c>
      <c r="AT49" s="35">
        <v>0</v>
      </c>
      <c r="AU49" s="35">
        <v>0</v>
      </c>
      <c r="AV49" s="35">
        <v>0</v>
      </c>
      <c r="AW49" s="36">
        <v>0</v>
      </c>
      <c r="AX49" s="34">
        <v>0</v>
      </c>
      <c r="AY49" s="35">
        <v>0</v>
      </c>
      <c r="AZ49" s="35">
        <v>0</v>
      </c>
      <c r="BA49" s="35">
        <v>0</v>
      </c>
      <c r="BB49" s="36">
        <v>0</v>
      </c>
      <c r="BC49" s="34">
        <v>0</v>
      </c>
      <c r="BD49" s="35">
        <v>0</v>
      </c>
      <c r="BE49" s="35">
        <v>0</v>
      </c>
      <c r="BF49" s="35">
        <v>0</v>
      </c>
      <c r="BG49" s="36">
        <v>0</v>
      </c>
      <c r="BH49" s="34">
        <v>0</v>
      </c>
      <c r="BI49" s="35">
        <v>0</v>
      </c>
      <c r="BJ49" s="35">
        <v>0</v>
      </c>
      <c r="BK49" s="35">
        <v>0</v>
      </c>
      <c r="BL49" s="36">
        <v>0</v>
      </c>
      <c r="BM49" s="9">
        <v>1018448.96</v>
      </c>
      <c r="BN49" s="10">
        <v>49.758499999999998</v>
      </c>
      <c r="BO49" s="10">
        <v>49.692599999999999</v>
      </c>
      <c r="BP49" s="10">
        <v>49.641300000000001</v>
      </c>
      <c r="BQ49" s="11">
        <v>49.697200000000002</v>
      </c>
      <c r="BR49" s="9">
        <v>1036857.32</v>
      </c>
      <c r="BS49" s="10">
        <v>49.756599999999999</v>
      </c>
      <c r="BT49" s="10">
        <v>49.694899999999997</v>
      </c>
      <c r="BU49" s="10">
        <v>49.643900000000002</v>
      </c>
      <c r="BV49" s="11">
        <v>49.6982</v>
      </c>
      <c r="BW49" s="9">
        <v>1113129.08</v>
      </c>
      <c r="BX49" s="10">
        <v>49.753900000000002</v>
      </c>
      <c r="BY49" s="10">
        <v>49.698700000000002</v>
      </c>
      <c r="BZ49" s="10">
        <v>49.649299999999997</v>
      </c>
      <c r="CA49" s="11">
        <v>49.700400000000002</v>
      </c>
      <c r="CB49" s="9">
        <v>1256362.24</v>
      </c>
      <c r="CC49" s="10">
        <v>49.737000000000002</v>
      </c>
      <c r="CD49" s="10">
        <v>49.7</v>
      </c>
      <c r="CE49" s="10">
        <v>49.648600000000002</v>
      </c>
      <c r="CF49" s="11">
        <v>49.695099999999996</v>
      </c>
      <c r="CG49" s="34">
        <v>0</v>
      </c>
      <c r="CH49" s="35">
        <v>0</v>
      </c>
      <c r="CI49" s="35">
        <v>0</v>
      </c>
      <c r="CJ49" s="35">
        <v>0</v>
      </c>
      <c r="CK49" s="36">
        <v>0</v>
      </c>
      <c r="CL49" s="34">
        <v>0</v>
      </c>
      <c r="CM49" s="35">
        <v>0</v>
      </c>
      <c r="CN49" s="35">
        <v>0</v>
      </c>
      <c r="CO49" s="35">
        <v>0</v>
      </c>
      <c r="CP49" s="36">
        <v>0</v>
      </c>
      <c r="CQ49" s="34">
        <v>0</v>
      </c>
      <c r="CR49" s="35">
        <v>0</v>
      </c>
      <c r="CS49" s="35">
        <v>0</v>
      </c>
      <c r="CT49" s="35">
        <v>0</v>
      </c>
      <c r="CU49" s="36">
        <v>0</v>
      </c>
      <c r="CV49" s="34">
        <v>0</v>
      </c>
      <c r="CW49" s="35">
        <v>0</v>
      </c>
      <c r="CX49" s="35">
        <v>0</v>
      </c>
      <c r="CY49" s="35">
        <v>0</v>
      </c>
      <c r="CZ49" s="36">
        <v>0</v>
      </c>
      <c r="DA49" s="34">
        <v>0</v>
      </c>
      <c r="DB49" s="35">
        <v>0</v>
      </c>
      <c r="DC49" s="35">
        <v>0</v>
      </c>
      <c r="DD49" s="35">
        <v>0</v>
      </c>
      <c r="DE49" s="36">
        <v>0</v>
      </c>
      <c r="DF49" s="34">
        <v>0</v>
      </c>
      <c r="DG49" s="35">
        <v>0</v>
      </c>
      <c r="DH49" s="35">
        <v>0</v>
      </c>
      <c r="DI49" s="35">
        <v>0</v>
      </c>
      <c r="DJ49" s="36">
        <v>0</v>
      </c>
      <c r="DK49" s="34">
        <v>0</v>
      </c>
      <c r="DL49" s="35">
        <v>0</v>
      </c>
      <c r="DM49" s="35">
        <v>0</v>
      </c>
      <c r="DN49" s="35">
        <v>0</v>
      </c>
      <c r="DO49" s="36">
        <v>0</v>
      </c>
      <c r="DP49" s="34">
        <v>0</v>
      </c>
      <c r="DQ49" s="35">
        <v>0</v>
      </c>
      <c r="DR49" s="35">
        <v>0</v>
      </c>
      <c r="DS49" s="35">
        <v>0</v>
      </c>
      <c r="DT49" s="36">
        <v>0</v>
      </c>
      <c r="DU49" s="9">
        <v>1014675.72</v>
      </c>
      <c r="DV49" s="10">
        <v>49.758600000000001</v>
      </c>
      <c r="DW49" s="10">
        <v>49.692799999999998</v>
      </c>
      <c r="DX49" s="10">
        <v>49.641599999999997</v>
      </c>
      <c r="DY49" s="11">
        <v>49.697400000000002</v>
      </c>
      <c r="DZ49" s="9">
        <v>1033013.92</v>
      </c>
      <c r="EA49" s="10">
        <v>49.757100000000001</v>
      </c>
      <c r="EB49" s="10">
        <v>49.695</v>
      </c>
      <c r="EC49" s="10">
        <v>49.6434</v>
      </c>
      <c r="ED49" s="11">
        <v>49.698300000000003</v>
      </c>
      <c r="EE49" s="9">
        <v>1108995.72</v>
      </c>
      <c r="EF49" s="10">
        <v>49.754300000000001</v>
      </c>
      <c r="EG49" s="10">
        <v>49.699300000000001</v>
      </c>
      <c r="EH49" s="10">
        <v>49.647399999999998</v>
      </c>
      <c r="EI49" s="11">
        <v>49.700099999999999</v>
      </c>
      <c r="EJ49" s="9">
        <v>1252209.24</v>
      </c>
      <c r="EK49" s="10">
        <v>49.738</v>
      </c>
      <c r="EL49" s="10">
        <v>49.701900000000002</v>
      </c>
      <c r="EM49" s="10">
        <v>49.6492</v>
      </c>
      <c r="EN49" s="11">
        <v>49.696199999999997</v>
      </c>
      <c r="EO49" s="34">
        <v>0</v>
      </c>
      <c r="EP49" s="35">
        <v>0</v>
      </c>
      <c r="EQ49" s="35">
        <v>0</v>
      </c>
      <c r="ER49" s="35">
        <v>0</v>
      </c>
      <c r="ES49" s="36">
        <v>0</v>
      </c>
      <c r="ET49" s="34">
        <v>0</v>
      </c>
      <c r="EU49" s="35">
        <v>0</v>
      </c>
      <c r="EV49" s="35">
        <v>0</v>
      </c>
      <c r="EW49" s="35">
        <v>0</v>
      </c>
      <c r="EX49" s="36">
        <v>0</v>
      </c>
      <c r="EY49" s="34">
        <v>0</v>
      </c>
      <c r="EZ49" s="35">
        <v>0</v>
      </c>
      <c r="FA49" s="35">
        <v>0</v>
      </c>
      <c r="FB49" s="35">
        <v>0</v>
      </c>
      <c r="FC49" s="36">
        <v>0</v>
      </c>
      <c r="FD49" s="34">
        <v>0</v>
      </c>
      <c r="FE49" s="35">
        <v>0</v>
      </c>
      <c r="FF49" s="35">
        <v>0</v>
      </c>
      <c r="FG49" s="35">
        <v>0</v>
      </c>
      <c r="FH49" s="36">
        <v>0</v>
      </c>
      <c r="FI49" s="34">
        <v>0</v>
      </c>
      <c r="FJ49" s="35">
        <v>0</v>
      </c>
      <c r="FK49" s="35">
        <v>0</v>
      </c>
      <c r="FL49" s="35">
        <v>0</v>
      </c>
      <c r="FM49" s="36">
        <v>0</v>
      </c>
      <c r="FN49" s="34">
        <v>0</v>
      </c>
      <c r="FO49" s="35">
        <v>0</v>
      </c>
      <c r="FP49" s="35">
        <v>0</v>
      </c>
      <c r="FQ49" s="35">
        <v>0</v>
      </c>
      <c r="FR49" s="36">
        <v>0</v>
      </c>
      <c r="FS49" s="34">
        <v>0</v>
      </c>
      <c r="FT49" s="35">
        <v>0</v>
      </c>
      <c r="FU49" s="35">
        <v>0</v>
      </c>
      <c r="FV49" s="35">
        <v>0</v>
      </c>
      <c r="FW49" s="36">
        <v>0</v>
      </c>
      <c r="FX49" s="34">
        <v>0</v>
      </c>
      <c r="FY49" s="35">
        <v>0</v>
      </c>
      <c r="FZ49" s="35">
        <v>0</v>
      </c>
      <c r="GA49" s="35">
        <v>0</v>
      </c>
      <c r="GB49" s="36">
        <v>0</v>
      </c>
    </row>
    <row r="50" spans="2:184" ht="15" customHeight="1">
      <c r="B50" s="122"/>
      <c r="C50" s="73"/>
      <c r="D50" s="8">
        <f t="shared" si="3"/>
        <v>14</v>
      </c>
      <c r="E50" s="9">
        <v>889399.04</v>
      </c>
      <c r="F50" s="10">
        <v>47.8523</v>
      </c>
      <c r="G50" s="10">
        <v>47.786999999999999</v>
      </c>
      <c r="H50" s="10">
        <v>47.730899999999998</v>
      </c>
      <c r="I50" s="11">
        <v>47.7898</v>
      </c>
      <c r="J50" s="9">
        <v>915833.48</v>
      </c>
      <c r="K50" s="10">
        <v>47.849499999999999</v>
      </c>
      <c r="L50" s="10">
        <v>47.786999999999999</v>
      </c>
      <c r="M50" s="10">
        <v>47.731499999999997</v>
      </c>
      <c r="N50" s="11">
        <v>47.789099999999998</v>
      </c>
      <c r="O50" s="9">
        <v>999281</v>
      </c>
      <c r="P50" s="10">
        <v>47.8401</v>
      </c>
      <c r="Q50" s="10">
        <v>47.787399999999998</v>
      </c>
      <c r="R50" s="10">
        <v>47.731099999999998</v>
      </c>
      <c r="S50" s="11">
        <v>47.786000000000001</v>
      </c>
      <c r="T50" s="9">
        <v>1131385.52</v>
      </c>
      <c r="U50" s="10">
        <v>47.820500000000003</v>
      </c>
      <c r="V50" s="10">
        <v>47.783099999999997</v>
      </c>
      <c r="W50" s="10">
        <v>47.725999999999999</v>
      </c>
      <c r="X50" s="11">
        <v>47.776400000000002</v>
      </c>
      <c r="Y50" s="34">
        <v>0</v>
      </c>
      <c r="Z50" s="35">
        <v>0</v>
      </c>
      <c r="AA50" s="35">
        <v>0</v>
      </c>
      <c r="AB50" s="35">
        <v>0</v>
      </c>
      <c r="AC50" s="36">
        <v>0</v>
      </c>
      <c r="AD50" s="34">
        <v>0</v>
      </c>
      <c r="AE50" s="35">
        <v>0</v>
      </c>
      <c r="AF50" s="35">
        <v>0</v>
      </c>
      <c r="AG50" s="35">
        <v>0</v>
      </c>
      <c r="AH50" s="36">
        <v>0</v>
      </c>
      <c r="AI50" s="34">
        <v>0</v>
      </c>
      <c r="AJ50" s="35">
        <v>0</v>
      </c>
      <c r="AK50" s="35">
        <v>0</v>
      </c>
      <c r="AL50" s="35">
        <v>0</v>
      </c>
      <c r="AM50" s="36">
        <v>0</v>
      </c>
      <c r="AN50" s="34">
        <v>0</v>
      </c>
      <c r="AO50" s="35">
        <v>0</v>
      </c>
      <c r="AP50" s="35">
        <v>0</v>
      </c>
      <c r="AQ50" s="35">
        <v>0</v>
      </c>
      <c r="AR50" s="36">
        <v>0</v>
      </c>
      <c r="AS50" s="34">
        <v>0</v>
      </c>
      <c r="AT50" s="35">
        <v>0</v>
      </c>
      <c r="AU50" s="35">
        <v>0</v>
      </c>
      <c r="AV50" s="35">
        <v>0</v>
      </c>
      <c r="AW50" s="36">
        <v>0</v>
      </c>
      <c r="AX50" s="34">
        <v>0</v>
      </c>
      <c r="AY50" s="35">
        <v>0</v>
      </c>
      <c r="AZ50" s="35">
        <v>0</v>
      </c>
      <c r="BA50" s="35">
        <v>0</v>
      </c>
      <c r="BB50" s="36">
        <v>0</v>
      </c>
      <c r="BC50" s="34">
        <v>0</v>
      </c>
      <c r="BD50" s="35">
        <v>0</v>
      </c>
      <c r="BE50" s="35">
        <v>0</v>
      </c>
      <c r="BF50" s="35">
        <v>0</v>
      </c>
      <c r="BG50" s="36">
        <v>0</v>
      </c>
      <c r="BH50" s="34">
        <v>0</v>
      </c>
      <c r="BI50" s="35">
        <v>0</v>
      </c>
      <c r="BJ50" s="35">
        <v>0</v>
      </c>
      <c r="BK50" s="35">
        <v>0</v>
      </c>
      <c r="BL50" s="36">
        <v>0</v>
      </c>
      <c r="BM50" s="9">
        <v>898688.48</v>
      </c>
      <c r="BN50" s="10">
        <v>47.852499999999999</v>
      </c>
      <c r="BO50" s="10">
        <v>47.786999999999999</v>
      </c>
      <c r="BP50" s="10">
        <v>47.729199999999999</v>
      </c>
      <c r="BQ50" s="11">
        <v>47.789299999999997</v>
      </c>
      <c r="BR50" s="9">
        <v>925393.64</v>
      </c>
      <c r="BS50" s="10">
        <v>47.849200000000003</v>
      </c>
      <c r="BT50" s="10">
        <v>47.787300000000002</v>
      </c>
      <c r="BU50" s="10">
        <v>47.730600000000003</v>
      </c>
      <c r="BV50" s="11">
        <v>47.788699999999999</v>
      </c>
      <c r="BW50" s="9">
        <v>1010584.16</v>
      </c>
      <c r="BX50" s="10">
        <v>47.841299999999997</v>
      </c>
      <c r="BY50" s="10">
        <v>47.789200000000001</v>
      </c>
      <c r="BZ50" s="10">
        <v>47.731900000000003</v>
      </c>
      <c r="CA50" s="11">
        <v>47.787199999999999</v>
      </c>
      <c r="CB50" s="9">
        <v>1149680.32</v>
      </c>
      <c r="CC50" s="10">
        <v>47.821300000000001</v>
      </c>
      <c r="CD50" s="10">
        <v>47.7836</v>
      </c>
      <c r="CE50" s="10">
        <v>47.726300000000002</v>
      </c>
      <c r="CF50" s="11">
        <v>47.776899999999998</v>
      </c>
      <c r="CG50" s="34">
        <v>0</v>
      </c>
      <c r="CH50" s="35">
        <v>0</v>
      </c>
      <c r="CI50" s="35">
        <v>0</v>
      </c>
      <c r="CJ50" s="35">
        <v>0</v>
      </c>
      <c r="CK50" s="36">
        <v>0</v>
      </c>
      <c r="CL50" s="34">
        <v>0</v>
      </c>
      <c r="CM50" s="35">
        <v>0</v>
      </c>
      <c r="CN50" s="35">
        <v>0</v>
      </c>
      <c r="CO50" s="35">
        <v>0</v>
      </c>
      <c r="CP50" s="36">
        <v>0</v>
      </c>
      <c r="CQ50" s="34">
        <v>0</v>
      </c>
      <c r="CR50" s="35">
        <v>0</v>
      </c>
      <c r="CS50" s="35">
        <v>0</v>
      </c>
      <c r="CT50" s="35">
        <v>0</v>
      </c>
      <c r="CU50" s="36">
        <v>0</v>
      </c>
      <c r="CV50" s="34">
        <v>0</v>
      </c>
      <c r="CW50" s="35">
        <v>0</v>
      </c>
      <c r="CX50" s="35">
        <v>0</v>
      </c>
      <c r="CY50" s="35">
        <v>0</v>
      </c>
      <c r="CZ50" s="36">
        <v>0</v>
      </c>
      <c r="DA50" s="34">
        <v>0</v>
      </c>
      <c r="DB50" s="35">
        <v>0</v>
      </c>
      <c r="DC50" s="35">
        <v>0</v>
      </c>
      <c r="DD50" s="35">
        <v>0</v>
      </c>
      <c r="DE50" s="36">
        <v>0</v>
      </c>
      <c r="DF50" s="34">
        <v>0</v>
      </c>
      <c r="DG50" s="35">
        <v>0</v>
      </c>
      <c r="DH50" s="35">
        <v>0</v>
      </c>
      <c r="DI50" s="35">
        <v>0</v>
      </c>
      <c r="DJ50" s="36">
        <v>0</v>
      </c>
      <c r="DK50" s="34">
        <v>0</v>
      </c>
      <c r="DL50" s="35">
        <v>0</v>
      </c>
      <c r="DM50" s="35">
        <v>0</v>
      </c>
      <c r="DN50" s="35">
        <v>0</v>
      </c>
      <c r="DO50" s="36">
        <v>0</v>
      </c>
      <c r="DP50" s="34">
        <v>0</v>
      </c>
      <c r="DQ50" s="35">
        <v>0</v>
      </c>
      <c r="DR50" s="35">
        <v>0</v>
      </c>
      <c r="DS50" s="35">
        <v>0</v>
      </c>
      <c r="DT50" s="36">
        <v>0</v>
      </c>
      <c r="DU50" s="9">
        <v>894834.08</v>
      </c>
      <c r="DV50" s="10">
        <v>47.852800000000002</v>
      </c>
      <c r="DW50" s="10">
        <v>47.7866</v>
      </c>
      <c r="DX50" s="10">
        <v>47.730200000000004</v>
      </c>
      <c r="DY50" s="11">
        <v>47.7896</v>
      </c>
      <c r="DZ50" s="9">
        <v>921479</v>
      </c>
      <c r="EA50" s="10">
        <v>47.848999999999997</v>
      </c>
      <c r="EB50" s="10">
        <v>47.787700000000001</v>
      </c>
      <c r="EC50" s="10">
        <v>47.731400000000001</v>
      </c>
      <c r="ED50" s="11">
        <v>47.789099999999998</v>
      </c>
      <c r="EE50" s="9">
        <v>1006227.12</v>
      </c>
      <c r="EF50" s="10">
        <v>47.841700000000003</v>
      </c>
      <c r="EG50" s="10">
        <v>47.7879</v>
      </c>
      <c r="EH50" s="10">
        <v>47.731900000000003</v>
      </c>
      <c r="EI50" s="11">
        <v>47.786900000000003</v>
      </c>
      <c r="EJ50" s="9">
        <v>1145169.48</v>
      </c>
      <c r="EK50" s="10">
        <v>47.822299999999998</v>
      </c>
      <c r="EL50" s="10">
        <v>47.783099999999997</v>
      </c>
      <c r="EM50" s="10">
        <v>47.725299999999997</v>
      </c>
      <c r="EN50" s="11">
        <v>47.776699999999998</v>
      </c>
      <c r="EO50" s="34">
        <v>0</v>
      </c>
      <c r="EP50" s="35">
        <v>0</v>
      </c>
      <c r="EQ50" s="35">
        <v>0</v>
      </c>
      <c r="ER50" s="35">
        <v>0</v>
      </c>
      <c r="ES50" s="36">
        <v>0</v>
      </c>
      <c r="ET50" s="34">
        <v>0</v>
      </c>
      <c r="EU50" s="35">
        <v>0</v>
      </c>
      <c r="EV50" s="35">
        <v>0</v>
      </c>
      <c r="EW50" s="35">
        <v>0</v>
      </c>
      <c r="EX50" s="36">
        <v>0</v>
      </c>
      <c r="EY50" s="34">
        <v>0</v>
      </c>
      <c r="EZ50" s="35">
        <v>0</v>
      </c>
      <c r="FA50" s="35">
        <v>0</v>
      </c>
      <c r="FB50" s="35">
        <v>0</v>
      </c>
      <c r="FC50" s="36">
        <v>0</v>
      </c>
      <c r="FD50" s="34">
        <v>0</v>
      </c>
      <c r="FE50" s="35">
        <v>0</v>
      </c>
      <c r="FF50" s="35">
        <v>0</v>
      </c>
      <c r="FG50" s="35">
        <v>0</v>
      </c>
      <c r="FH50" s="36">
        <v>0</v>
      </c>
      <c r="FI50" s="34">
        <v>0</v>
      </c>
      <c r="FJ50" s="35">
        <v>0</v>
      </c>
      <c r="FK50" s="35">
        <v>0</v>
      </c>
      <c r="FL50" s="35">
        <v>0</v>
      </c>
      <c r="FM50" s="36">
        <v>0</v>
      </c>
      <c r="FN50" s="34">
        <v>0</v>
      </c>
      <c r="FO50" s="35">
        <v>0</v>
      </c>
      <c r="FP50" s="35">
        <v>0</v>
      </c>
      <c r="FQ50" s="35">
        <v>0</v>
      </c>
      <c r="FR50" s="36">
        <v>0</v>
      </c>
      <c r="FS50" s="34">
        <v>0</v>
      </c>
      <c r="FT50" s="35">
        <v>0</v>
      </c>
      <c r="FU50" s="35">
        <v>0</v>
      </c>
      <c r="FV50" s="35">
        <v>0</v>
      </c>
      <c r="FW50" s="36">
        <v>0</v>
      </c>
      <c r="FX50" s="34">
        <v>0</v>
      </c>
      <c r="FY50" s="35">
        <v>0</v>
      </c>
      <c r="FZ50" s="35">
        <v>0</v>
      </c>
      <c r="GA50" s="35">
        <v>0</v>
      </c>
      <c r="GB50" s="36">
        <v>0</v>
      </c>
    </row>
    <row r="51" spans="2:184" ht="15" customHeight="1">
      <c r="B51" s="122"/>
      <c r="C51" s="73"/>
      <c r="D51" s="8">
        <f t="shared" si="3"/>
        <v>16</v>
      </c>
      <c r="E51" s="9">
        <v>778586.56</v>
      </c>
      <c r="F51" s="10">
        <v>46.026899999999998</v>
      </c>
      <c r="G51" s="10">
        <v>45.626100000000001</v>
      </c>
      <c r="H51" s="10">
        <v>45.565100000000001</v>
      </c>
      <c r="I51" s="11">
        <v>45.7346</v>
      </c>
      <c r="J51" s="9">
        <v>811441.2</v>
      </c>
      <c r="K51" s="10">
        <v>46.022599999999997</v>
      </c>
      <c r="L51" s="10">
        <v>45.623100000000001</v>
      </c>
      <c r="M51" s="10">
        <v>45.561799999999998</v>
      </c>
      <c r="N51" s="11">
        <v>45.731099999999998</v>
      </c>
      <c r="O51" s="9">
        <v>894764.44</v>
      </c>
      <c r="P51" s="10">
        <v>46.008800000000001</v>
      </c>
      <c r="Q51" s="10">
        <v>45.6173</v>
      </c>
      <c r="R51" s="10">
        <v>45.555</v>
      </c>
      <c r="S51" s="11">
        <v>45.7224</v>
      </c>
      <c r="T51" s="9">
        <v>1016180.24</v>
      </c>
      <c r="U51" s="10">
        <v>45.9895</v>
      </c>
      <c r="V51" s="10">
        <v>45.6066</v>
      </c>
      <c r="W51" s="10">
        <v>45.545099999999998</v>
      </c>
      <c r="X51" s="11">
        <v>45.709299999999999</v>
      </c>
      <c r="Y51" s="34">
        <v>0</v>
      </c>
      <c r="Z51" s="35">
        <v>0</v>
      </c>
      <c r="AA51" s="35">
        <v>0</v>
      </c>
      <c r="AB51" s="35">
        <v>0</v>
      </c>
      <c r="AC51" s="36">
        <v>0</v>
      </c>
      <c r="AD51" s="34">
        <v>0</v>
      </c>
      <c r="AE51" s="35">
        <v>0</v>
      </c>
      <c r="AF51" s="35">
        <v>0</v>
      </c>
      <c r="AG51" s="35">
        <v>0</v>
      </c>
      <c r="AH51" s="36">
        <v>0</v>
      </c>
      <c r="AI51" s="34">
        <v>0</v>
      </c>
      <c r="AJ51" s="35">
        <v>0</v>
      </c>
      <c r="AK51" s="35">
        <v>0</v>
      </c>
      <c r="AL51" s="35">
        <v>0</v>
      </c>
      <c r="AM51" s="36">
        <v>0</v>
      </c>
      <c r="AN51" s="34">
        <v>0</v>
      </c>
      <c r="AO51" s="35">
        <v>0</v>
      </c>
      <c r="AP51" s="35">
        <v>0</v>
      </c>
      <c r="AQ51" s="35">
        <v>0</v>
      </c>
      <c r="AR51" s="36">
        <v>0</v>
      </c>
      <c r="AS51" s="34">
        <v>0</v>
      </c>
      <c r="AT51" s="35">
        <v>0</v>
      </c>
      <c r="AU51" s="35">
        <v>0</v>
      </c>
      <c r="AV51" s="35">
        <v>0</v>
      </c>
      <c r="AW51" s="36">
        <v>0</v>
      </c>
      <c r="AX51" s="34">
        <v>0</v>
      </c>
      <c r="AY51" s="35">
        <v>0</v>
      </c>
      <c r="AZ51" s="35">
        <v>0</v>
      </c>
      <c r="BA51" s="35">
        <v>0</v>
      </c>
      <c r="BB51" s="36">
        <v>0</v>
      </c>
      <c r="BC51" s="34">
        <v>0</v>
      </c>
      <c r="BD51" s="35">
        <v>0</v>
      </c>
      <c r="BE51" s="35">
        <v>0</v>
      </c>
      <c r="BF51" s="35">
        <v>0</v>
      </c>
      <c r="BG51" s="36">
        <v>0</v>
      </c>
      <c r="BH51" s="34">
        <v>0</v>
      </c>
      <c r="BI51" s="35">
        <v>0</v>
      </c>
      <c r="BJ51" s="35">
        <v>0</v>
      </c>
      <c r="BK51" s="35">
        <v>0</v>
      </c>
      <c r="BL51" s="36">
        <v>0</v>
      </c>
      <c r="BM51" s="9">
        <v>787799.56</v>
      </c>
      <c r="BN51" s="10">
        <v>46.026499999999999</v>
      </c>
      <c r="BO51" s="10">
        <v>45.625900000000001</v>
      </c>
      <c r="BP51" s="10">
        <v>45.566099999999999</v>
      </c>
      <c r="BQ51" s="11">
        <v>45.734699999999997</v>
      </c>
      <c r="BR51" s="9">
        <v>820999.12</v>
      </c>
      <c r="BS51" s="10">
        <v>46.022399999999998</v>
      </c>
      <c r="BT51" s="10">
        <v>45.623699999999999</v>
      </c>
      <c r="BU51" s="10">
        <v>45.561500000000002</v>
      </c>
      <c r="BV51" s="11">
        <v>45.731099999999998</v>
      </c>
      <c r="BW51" s="9">
        <v>905993.48</v>
      </c>
      <c r="BX51" s="10">
        <v>46.009399999999999</v>
      </c>
      <c r="BY51" s="10">
        <v>45.616599999999998</v>
      </c>
      <c r="BZ51" s="10">
        <v>45.553899999999999</v>
      </c>
      <c r="CA51" s="11">
        <v>45.722000000000001</v>
      </c>
      <c r="CB51" s="9">
        <v>1035034.76</v>
      </c>
      <c r="CC51" s="10">
        <v>45.989400000000003</v>
      </c>
      <c r="CD51" s="10">
        <v>45.607500000000002</v>
      </c>
      <c r="CE51" s="10">
        <v>45.543799999999997</v>
      </c>
      <c r="CF51" s="11">
        <v>45.709200000000003</v>
      </c>
      <c r="CG51" s="34">
        <v>0</v>
      </c>
      <c r="CH51" s="35">
        <v>0</v>
      </c>
      <c r="CI51" s="35">
        <v>0</v>
      </c>
      <c r="CJ51" s="35">
        <v>0</v>
      </c>
      <c r="CK51" s="36">
        <v>0</v>
      </c>
      <c r="CL51" s="34">
        <v>0</v>
      </c>
      <c r="CM51" s="35">
        <v>0</v>
      </c>
      <c r="CN51" s="35">
        <v>0</v>
      </c>
      <c r="CO51" s="35">
        <v>0</v>
      </c>
      <c r="CP51" s="36">
        <v>0</v>
      </c>
      <c r="CQ51" s="34">
        <v>0</v>
      </c>
      <c r="CR51" s="35">
        <v>0</v>
      </c>
      <c r="CS51" s="35">
        <v>0</v>
      </c>
      <c r="CT51" s="35">
        <v>0</v>
      </c>
      <c r="CU51" s="36">
        <v>0</v>
      </c>
      <c r="CV51" s="34">
        <v>0</v>
      </c>
      <c r="CW51" s="35">
        <v>0</v>
      </c>
      <c r="CX51" s="35">
        <v>0</v>
      </c>
      <c r="CY51" s="35">
        <v>0</v>
      </c>
      <c r="CZ51" s="36">
        <v>0</v>
      </c>
      <c r="DA51" s="34">
        <v>0</v>
      </c>
      <c r="DB51" s="35">
        <v>0</v>
      </c>
      <c r="DC51" s="35">
        <v>0</v>
      </c>
      <c r="DD51" s="35">
        <v>0</v>
      </c>
      <c r="DE51" s="36">
        <v>0</v>
      </c>
      <c r="DF51" s="34">
        <v>0</v>
      </c>
      <c r="DG51" s="35">
        <v>0</v>
      </c>
      <c r="DH51" s="35">
        <v>0</v>
      </c>
      <c r="DI51" s="35">
        <v>0</v>
      </c>
      <c r="DJ51" s="36">
        <v>0</v>
      </c>
      <c r="DK51" s="34">
        <v>0</v>
      </c>
      <c r="DL51" s="35">
        <v>0</v>
      </c>
      <c r="DM51" s="35">
        <v>0</v>
      </c>
      <c r="DN51" s="35">
        <v>0</v>
      </c>
      <c r="DO51" s="36">
        <v>0</v>
      </c>
      <c r="DP51" s="34">
        <v>0</v>
      </c>
      <c r="DQ51" s="35">
        <v>0</v>
      </c>
      <c r="DR51" s="35">
        <v>0</v>
      </c>
      <c r="DS51" s="35">
        <v>0</v>
      </c>
      <c r="DT51" s="36">
        <v>0</v>
      </c>
      <c r="DU51" s="9">
        <v>783983.64</v>
      </c>
      <c r="DV51" s="10">
        <v>46.027000000000001</v>
      </c>
      <c r="DW51" s="10">
        <v>45.6267</v>
      </c>
      <c r="DX51" s="10">
        <v>45.5657</v>
      </c>
      <c r="DY51" s="11">
        <v>45.734999999999999</v>
      </c>
      <c r="DZ51" s="9">
        <v>817005.12</v>
      </c>
      <c r="EA51" s="10">
        <v>46.021999999999998</v>
      </c>
      <c r="EB51" s="10">
        <v>45.624499999999998</v>
      </c>
      <c r="EC51" s="10">
        <v>45.5625</v>
      </c>
      <c r="ED51" s="11">
        <v>45.7316</v>
      </c>
      <c r="EE51" s="9">
        <v>901702.6</v>
      </c>
      <c r="EF51" s="10">
        <v>46.008299999999998</v>
      </c>
      <c r="EG51" s="10">
        <v>45.616199999999999</v>
      </c>
      <c r="EH51" s="10">
        <v>45.555700000000002</v>
      </c>
      <c r="EI51" s="11">
        <v>45.722099999999998</v>
      </c>
      <c r="EJ51" s="9">
        <v>1030644.68</v>
      </c>
      <c r="EK51" s="10">
        <v>45.989800000000002</v>
      </c>
      <c r="EL51" s="10">
        <v>45.6066</v>
      </c>
      <c r="EM51" s="10">
        <v>45.543900000000001</v>
      </c>
      <c r="EN51" s="11">
        <v>45.709000000000003</v>
      </c>
      <c r="EO51" s="34">
        <v>0</v>
      </c>
      <c r="EP51" s="35">
        <v>0</v>
      </c>
      <c r="EQ51" s="35">
        <v>0</v>
      </c>
      <c r="ER51" s="35">
        <v>0</v>
      </c>
      <c r="ES51" s="36">
        <v>0</v>
      </c>
      <c r="ET51" s="34">
        <v>0</v>
      </c>
      <c r="EU51" s="35">
        <v>0</v>
      </c>
      <c r="EV51" s="35">
        <v>0</v>
      </c>
      <c r="EW51" s="35">
        <v>0</v>
      </c>
      <c r="EX51" s="36">
        <v>0</v>
      </c>
      <c r="EY51" s="34">
        <v>0</v>
      </c>
      <c r="EZ51" s="35">
        <v>0</v>
      </c>
      <c r="FA51" s="35">
        <v>0</v>
      </c>
      <c r="FB51" s="35">
        <v>0</v>
      </c>
      <c r="FC51" s="36">
        <v>0</v>
      </c>
      <c r="FD51" s="34">
        <v>0</v>
      </c>
      <c r="FE51" s="35">
        <v>0</v>
      </c>
      <c r="FF51" s="35">
        <v>0</v>
      </c>
      <c r="FG51" s="35">
        <v>0</v>
      </c>
      <c r="FH51" s="36">
        <v>0</v>
      </c>
      <c r="FI51" s="34">
        <v>0</v>
      </c>
      <c r="FJ51" s="35">
        <v>0</v>
      </c>
      <c r="FK51" s="35">
        <v>0</v>
      </c>
      <c r="FL51" s="35">
        <v>0</v>
      </c>
      <c r="FM51" s="36">
        <v>0</v>
      </c>
      <c r="FN51" s="34">
        <v>0</v>
      </c>
      <c r="FO51" s="35">
        <v>0</v>
      </c>
      <c r="FP51" s="35">
        <v>0</v>
      </c>
      <c r="FQ51" s="35">
        <v>0</v>
      </c>
      <c r="FR51" s="36">
        <v>0</v>
      </c>
      <c r="FS51" s="34">
        <v>0</v>
      </c>
      <c r="FT51" s="35">
        <v>0</v>
      </c>
      <c r="FU51" s="35">
        <v>0</v>
      </c>
      <c r="FV51" s="35">
        <v>0</v>
      </c>
      <c r="FW51" s="36">
        <v>0</v>
      </c>
      <c r="FX51" s="34">
        <v>0</v>
      </c>
      <c r="FY51" s="35">
        <v>0</v>
      </c>
      <c r="FZ51" s="35">
        <v>0</v>
      </c>
      <c r="GA51" s="35">
        <v>0</v>
      </c>
      <c r="GB51" s="36">
        <v>0</v>
      </c>
    </row>
    <row r="52" spans="2:184" ht="15" customHeight="1">
      <c r="B52" s="122"/>
      <c r="C52" s="73"/>
      <c r="D52" s="8">
        <f t="shared" si="3"/>
        <v>18</v>
      </c>
      <c r="E52" s="9">
        <v>672054.84</v>
      </c>
      <c r="F52" s="10">
        <v>44.249200000000002</v>
      </c>
      <c r="G52" s="10">
        <v>43.972200000000001</v>
      </c>
      <c r="H52" s="10">
        <v>43.890099999999997</v>
      </c>
      <c r="I52" s="11">
        <v>44.034399999999998</v>
      </c>
      <c r="J52" s="9">
        <v>708617.64</v>
      </c>
      <c r="K52" s="10">
        <v>44.241399999999999</v>
      </c>
      <c r="L52" s="10">
        <v>43.970300000000002</v>
      </c>
      <c r="M52" s="10">
        <v>43.887900000000002</v>
      </c>
      <c r="N52" s="11">
        <v>44.0306</v>
      </c>
      <c r="O52" s="9">
        <v>784831.84</v>
      </c>
      <c r="P52" s="10">
        <v>44.226100000000002</v>
      </c>
      <c r="Q52" s="10">
        <v>43.961399999999998</v>
      </c>
      <c r="R52" s="10">
        <v>43.8797</v>
      </c>
      <c r="S52" s="11">
        <v>44.0199</v>
      </c>
      <c r="T52" s="9">
        <v>892146.96</v>
      </c>
      <c r="U52" s="10">
        <v>44.209800000000001</v>
      </c>
      <c r="V52" s="10">
        <v>43.951700000000002</v>
      </c>
      <c r="W52" s="10">
        <v>43.8705</v>
      </c>
      <c r="X52" s="11">
        <v>44.008200000000002</v>
      </c>
      <c r="Y52" s="34">
        <v>0</v>
      </c>
      <c r="Z52" s="35">
        <v>0</v>
      </c>
      <c r="AA52" s="35">
        <v>0</v>
      </c>
      <c r="AB52" s="35">
        <v>0</v>
      </c>
      <c r="AC52" s="36">
        <v>0</v>
      </c>
      <c r="AD52" s="34">
        <v>0</v>
      </c>
      <c r="AE52" s="35">
        <v>0</v>
      </c>
      <c r="AF52" s="35">
        <v>0</v>
      </c>
      <c r="AG52" s="35">
        <v>0</v>
      </c>
      <c r="AH52" s="36">
        <v>0</v>
      </c>
      <c r="AI52" s="34">
        <v>0</v>
      </c>
      <c r="AJ52" s="35">
        <v>0</v>
      </c>
      <c r="AK52" s="35">
        <v>0</v>
      </c>
      <c r="AL52" s="35">
        <v>0</v>
      </c>
      <c r="AM52" s="36">
        <v>0</v>
      </c>
      <c r="AN52" s="34">
        <v>0</v>
      </c>
      <c r="AO52" s="35">
        <v>0</v>
      </c>
      <c r="AP52" s="35">
        <v>0</v>
      </c>
      <c r="AQ52" s="35">
        <v>0</v>
      </c>
      <c r="AR52" s="36">
        <v>0</v>
      </c>
      <c r="AS52" s="34">
        <v>0</v>
      </c>
      <c r="AT52" s="35">
        <v>0</v>
      </c>
      <c r="AU52" s="35">
        <v>0</v>
      </c>
      <c r="AV52" s="35">
        <v>0</v>
      </c>
      <c r="AW52" s="36">
        <v>0</v>
      </c>
      <c r="AX52" s="34">
        <v>0</v>
      </c>
      <c r="AY52" s="35">
        <v>0</v>
      </c>
      <c r="AZ52" s="35">
        <v>0</v>
      </c>
      <c r="BA52" s="35">
        <v>0</v>
      </c>
      <c r="BB52" s="36">
        <v>0</v>
      </c>
      <c r="BC52" s="34">
        <v>0</v>
      </c>
      <c r="BD52" s="35">
        <v>0</v>
      </c>
      <c r="BE52" s="35">
        <v>0</v>
      </c>
      <c r="BF52" s="35">
        <v>0</v>
      </c>
      <c r="BG52" s="36">
        <v>0</v>
      </c>
      <c r="BH52" s="34">
        <v>0</v>
      </c>
      <c r="BI52" s="35">
        <v>0</v>
      </c>
      <c r="BJ52" s="35">
        <v>0</v>
      </c>
      <c r="BK52" s="35">
        <v>0</v>
      </c>
      <c r="BL52" s="36">
        <v>0</v>
      </c>
      <c r="BM52" s="9">
        <v>680870.84</v>
      </c>
      <c r="BN52" s="10">
        <v>44.246499999999997</v>
      </c>
      <c r="BO52" s="10">
        <v>43.972200000000001</v>
      </c>
      <c r="BP52" s="10">
        <v>43.890799999999999</v>
      </c>
      <c r="BQ52" s="11">
        <v>44.033799999999999</v>
      </c>
      <c r="BR52" s="9">
        <v>717891.6</v>
      </c>
      <c r="BS52" s="10">
        <v>44.24</v>
      </c>
      <c r="BT52" s="10">
        <v>43.970700000000001</v>
      </c>
      <c r="BU52" s="10">
        <v>43.8887</v>
      </c>
      <c r="BV52" s="11">
        <v>44.030500000000004</v>
      </c>
      <c r="BW52" s="9">
        <v>795475.32</v>
      </c>
      <c r="BX52" s="10">
        <v>44.226799999999997</v>
      </c>
      <c r="BY52" s="10">
        <v>43.961100000000002</v>
      </c>
      <c r="BZ52" s="10">
        <v>43.881100000000004</v>
      </c>
      <c r="CA52" s="11">
        <v>44.020499999999998</v>
      </c>
      <c r="CB52" s="9">
        <v>910013.43999999994</v>
      </c>
      <c r="CC52" s="10">
        <v>44.209299999999999</v>
      </c>
      <c r="CD52" s="10">
        <v>43.9527</v>
      </c>
      <c r="CE52" s="10">
        <v>43.871099999999998</v>
      </c>
      <c r="CF52" s="11">
        <v>44.008600000000001</v>
      </c>
      <c r="CG52" s="34">
        <v>0</v>
      </c>
      <c r="CH52" s="35">
        <v>0</v>
      </c>
      <c r="CI52" s="35">
        <v>0</v>
      </c>
      <c r="CJ52" s="35">
        <v>0</v>
      </c>
      <c r="CK52" s="36">
        <v>0</v>
      </c>
      <c r="CL52" s="34">
        <v>0</v>
      </c>
      <c r="CM52" s="35">
        <v>0</v>
      </c>
      <c r="CN52" s="35">
        <v>0</v>
      </c>
      <c r="CO52" s="35">
        <v>0</v>
      </c>
      <c r="CP52" s="36">
        <v>0</v>
      </c>
      <c r="CQ52" s="34">
        <v>0</v>
      </c>
      <c r="CR52" s="35">
        <v>0</v>
      </c>
      <c r="CS52" s="35">
        <v>0</v>
      </c>
      <c r="CT52" s="35">
        <v>0</v>
      </c>
      <c r="CU52" s="36">
        <v>0</v>
      </c>
      <c r="CV52" s="34">
        <v>0</v>
      </c>
      <c r="CW52" s="35">
        <v>0</v>
      </c>
      <c r="CX52" s="35">
        <v>0</v>
      </c>
      <c r="CY52" s="35">
        <v>0</v>
      </c>
      <c r="CZ52" s="36">
        <v>0</v>
      </c>
      <c r="DA52" s="34">
        <v>0</v>
      </c>
      <c r="DB52" s="35">
        <v>0</v>
      </c>
      <c r="DC52" s="35">
        <v>0</v>
      </c>
      <c r="DD52" s="35">
        <v>0</v>
      </c>
      <c r="DE52" s="36">
        <v>0</v>
      </c>
      <c r="DF52" s="34">
        <v>0</v>
      </c>
      <c r="DG52" s="35">
        <v>0</v>
      </c>
      <c r="DH52" s="35">
        <v>0</v>
      </c>
      <c r="DI52" s="35">
        <v>0</v>
      </c>
      <c r="DJ52" s="36">
        <v>0</v>
      </c>
      <c r="DK52" s="34">
        <v>0</v>
      </c>
      <c r="DL52" s="35">
        <v>0</v>
      </c>
      <c r="DM52" s="35">
        <v>0</v>
      </c>
      <c r="DN52" s="35">
        <v>0</v>
      </c>
      <c r="DO52" s="36">
        <v>0</v>
      </c>
      <c r="DP52" s="34">
        <v>0</v>
      </c>
      <c r="DQ52" s="35">
        <v>0</v>
      </c>
      <c r="DR52" s="35">
        <v>0</v>
      </c>
      <c r="DS52" s="35">
        <v>0</v>
      </c>
      <c r="DT52" s="36">
        <v>0</v>
      </c>
      <c r="DU52" s="9">
        <v>677229</v>
      </c>
      <c r="DV52" s="10">
        <v>44.247999999999998</v>
      </c>
      <c r="DW52" s="10">
        <v>43.971899999999998</v>
      </c>
      <c r="DX52" s="10">
        <v>43.890300000000003</v>
      </c>
      <c r="DY52" s="11">
        <v>44.033999999999999</v>
      </c>
      <c r="DZ52" s="9">
        <v>713985.72</v>
      </c>
      <c r="EA52" s="10">
        <v>44.240600000000001</v>
      </c>
      <c r="EB52" s="10">
        <v>43.969499999999996</v>
      </c>
      <c r="EC52" s="10">
        <v>43.887999999999998</v>
      </c>
      <c r="ED52" s="11">
        <v>44.030099999999997</v>
      </c>
      <c r="EE52" s="9">
        <v>791350.8</v>
      </c>
      <c r="EF52" s="10">
        <v>44.226599999999998</v>
      </c>
      <c r="EG52" s="10">
        <v>43.960500000000003</v>
      </c>
      <c r="EH52" s="10">
        <v>43.880099999999999</v>
      </c>
      <c r="EI52" s="11">
        <v>44.0199</v>
      </c>
      <c r="EJ52" s="9">
        <v>905791.28</v>
      </c>
      <c r="EK52" s="10">
        <v>44.210099999999997</v>
      </c>
      <c r="EL52" s="10">
        <v>43.952199999999998</v>
      </c>
      <c r="EM52" s="10">
        <v>43.871299999999998</v>
      </c>
      <c r="EN52" s="11">
        <v>44.008800000000001</v>
      </c>
      <c r="EO52" s="34">
        <v>0</v>
      </c>
      <c r="EP52" s="35">
        <v>0</v>
      </c>
      <c r="EQ52" s="35">
        <v>0</v>
      </c>
      <c r="ER52" s="35">
        <v>0</v>
      </c>
      <c r="ES52" s="36">
        <v>0</v>
      </c>
      <c r="ET52" s="34">
        <v>0</v>
      </c>
      <c r="EU52" s="35">
        <v>0</v>
      </c>
      <c r="EV52" s="35">
        <v>0</v>
      </c>
      <c r="EW52" s="35">
        <v>0</v>
      </c>
      <c r="EX52" s="36">
        <v>0</v>
      </c>
      <c r="EY52" s="34">
        <v>0</v>
      </c>
      <c r="EZ52" s="35">
        <v>0</v>
      </c>
      <c r="FA52" s="35">
        <v>0</v>
      </c>
      <c r="FB52" s="35">
        <v>0</v>
      </c>
      <c r="FC52" s="36">
        <v>0</v>
      </c>
      <c r="FD52" s="34">
        <v>0</v>
      </c>
      <c r="FE52" s="35">
        <v>0</v>
      </c>
      <c r="FF52" s="35">
        <v>0</v>
      </c>
      <c r="FG52" s="35">
        <v>0</v>
      </c>
      <c r="FH52" s="36">
        <v>0</v>
      </c>
      <c r="FI52" s="34">
        <v>0</v>
      </c>
      <c r="FJ52" s="35">
        <v>0</v>
      </c>
      <c r="FK52" s="35">
        <v>0</v>
      </c>
      <c r="FL52" s="35">
        <v>0</v>
      </c>
      <c r="FM52" s="36">
        <v>0</v>
      </c>
      <c r="FN52" s="34">
        <v>0</v>
      </c>
      <c r="FO52" s="35">
        <v>0</v>
      </c>
      <c r="FP52" s="35">
        <v>0</v>
      </c>
      <c r="FQ52" s="35">
        <v>0</v>
      </c>
      <c r="FR52" s="36">
        <v>0</v>
      </c>
      <c r="FS52" s="34">
        <v>0</v>
      </c>
      <c r="FT52" s="35">
        <v>0</v>
      </c>
      <c r="FU52" s="35">
        <v>0</v>
      </c>
      <c r="FV52" s="35">
        <v>0</v>
      </c>
      <c r="FW52" s="36">
        <v>0</v>
      </c>
      <c r="FX52" s="34">
        <v>0</v>
      </c>
      <c r="FY52" s="35">
        <v>0</v>
      </c>
      <c r="FZ52" s="35">
        <v>0</v>
      </c>
      <c r="GA52" s="35">
        <v>0</v>
      </c>
      <c r="GB52" s="36">
        <v>0</v>
      </c>
    </row>
    <row r="53" spans="2:184" ht="15" customHeight="1">
      <c r="B53" s="122"/>
      <c r="C53" s="73"/>
      <c r="D53" s="8">
        <f t="shared" si="3"/>
        <v>20</v>
      </c>
      <c r="E53" s="9">
        <v>561290.04</v>
      </c>
      <c r="F53" s="10">
        <v>42.393500000000003</v>
      </c>
      <c r="G53" s="10">
        <v>42.148299999999999</v>
      </c>
      <c r="H53" s="10">
        <v>42.034799999999997</v>
      </c>
      <c r="I53" s="11">
        <v>42.189599999999999</v>
      </c>
      <c r="J53" s="9">
        <v>596722.07999999996</v>
      </c>
      <c r="K53" s="10">
        <v>42.384999999999998</v>
      </c>
      <c r="L53" s="10">
        <v>42.145499999999998</v>
      </c>
      <c r="M53" s="10">
        <v>42.0321</v>
      </c>
      <c r="N53" s="11">
        <v>42.185000000000002</v>
      </c>
      <c r="O53" s="9">
        <v>661128.68000000005</v>
      </c>
      <c r="P53" s="10">
        <v>42.3733</v>
      </c>
      <c r="Q53" s="10">
        <v>42.1387</v>
      </c>
      <c r="R53" s="10">
        <v>42.025500000000001</v>
      </c>
      <c r="S53" s="11">
        <v>42.176699999999997</v>
      </c>
      <c r="T53" s="9">
        <v>751234.76</v>
      </c>
      <c r="U53" s="10">
        <v>42.358600000000003</v>
      </c>
      <c r="V53" s="10">
        <v>42.131799999999998</v>
      </c>
      <c r="W53" s="10">
        <v>42.018000000000001</v>
      </c>
      <c r="X53" s="11">
        <v>42.167099999999998</v>
      </c>
      <c r="Y53" s="34">
        <v>0</v>
      </c>
      <c r="Z53" s="35">
        <v>0</v>
      </c>
      <c r="AA53" s="35">
        <v>0</v>
      </c>
      <c r="AB53" s="35">
        <v>0</v>
      </c>
      <c r="AC53" s="36">
        <v>0</v>
      </c>
      <c r="AD53" s="34">
        <v>0</v>
      </c>
      <c r="AE53" s="35">
        <v>0</v>
      </c>
      <c r="AF53" s="35">
        <v>0</v>
      </c>
      <c r="AG53" s="35">
        <v>0</v>
      </c>
      <c r="AH53" s="36">
        <v>0</v>
      </c>
      <c r="AI53" s="34">
        <v>0</v>
      </c>
      <c r="AJ53" s="35">
        <v>0</v>
      </c>
      <c r="AK53" s="35">
        <v>0</v>
      </c>
      <c r="AL53" s="35">
        <v>0</v>
      </c>
      <c r="AM53" s="36">
        <v>0</v>
      </c>
      <c r="AN53" s="34">
        <v>0</v>
      </c>
      <c r="AO53" s="35">
        <v>0</v>
      </c>
      <c r="AP53" s="35">
        <v>0</v>
      </c>
      <c r="AQ53" s="35">
        <v>0</v>
      </c>
      <c r="AR53" s="36">
        <v>0</v>
      </c>
      <c r="AS53" s="34">
        <v>0</v>
      </c>
      <c r="AT53" s="35">
        <v>0</v>
      </c>
      <c r="AU53" s="35">
        <v>0</v>
      </c>
      <c r="AV53" s="35">
        <v>0</v>
      </c>
      <c r="AW53" s="36">
        <v>0</v>
      </c>
      <c r="AX53" s="34">
        <v>0</v>
      </c>
      <c r="AY53" s="35">
        <v>0</v>
      </c>
      <c r="AZ53" s="35">
        <v>0</v>
      </c>
      <c r="BA53" s="35">
        <v>0</v>
      </c>
      <c r="BB53" s="36">
        <v>0</v>
      </c>
      <c r="BC53" s="34">
        <v>0</v>
      </c>
      <c r="BD53" s="35">
        <v>0</v>
      </c>
      <c r="BE53" s="35">
        <v>0</v>
      </c>
      <c r="BF53" s="35">
        <v>0</v>
      </c>
      <c r="BG53" s="36">
        <v>0</v>
      </c>
      <c r="BH53" s="34">
        <v>0</v>
      </c>
      <c r="BI53" s="35">
        <v>0</v>
      </c>
      <c r="BJ53" s="35">
        <v>0</v>
      </c>
      <c r="BK53" s="35">
        <v>0</v>
      </c>
      <c r="BL53" s="36">
        <v>0</v>
      </c>
      <c r="BM53" s="9">
        <v>569567.43999999994</v>
      </c>
      <c r="BN53" s="10">
        <v>42.391500000000001</v>
      </c>
      <c r="BO53" s="10">
        <v>42.147199999999998</v>
      </c>
      <c r="BP53" s="10">
        <v>42.033799999999999</v>
      </c>
      <c r="BQ53" s="11">
        <v>42.188200000000002</v>
      </c>
      <c r="BR53" s="9">
        <v>605327.68000000005</v>
      </c>
      <c r="BS53" s="10">
        <v>42.3855</v>
      </c>
      <c r="BT53" s="10">
        <v>42.145099999999999</v>
      </c>
      <c r="BU53" s="10">
        <v>42.031199999999998</v>
      </c>
      <c r="BV53" s="11">
        <v>42.184699999999999</v>
      </c>
      <c r="BW53" s="9">
        <v>670760.16</v>
      </c>
      <c r="BX53" s="10">
        <v>42.373199999999997</v>
      </c>
      <c r="BY53" s="10">
        <v>42.1389</v>
      </c>
      <c r="BZ53" s="10">
        <v>42.0261</v>
      </c>
      <c r="CA53" s="11">
        <v>42.177</v>
      </c>
      <c r="CB53" s="9">
        <v>766172.6</v>
      </c>
      <c r="CC53" s="10">
        <v>42.357999999999997</v>
      </c>
      <c r="CD53" s="10">
        <v>42.131900000000002</v>
      </c>
      <c r="CE53" s="10">
        <v>42.017600000000002</v>
      </c>
      <c r="CF53" s="11">
        <v>42.166800000000002</v>
      </c>
      <c r="CG53" s="34">
        <v>0</v>
      </c>
      <c r="CH53" s="35">
        <v>0</v>
      </c>
      <c r="CI53" s="35">
        <v>0</v>
      </c>
      <c r="CJ53" s="35">
        <v>0</v>
      </c>
      <c r="CK53" s="36">
        <v>0</v>
      </c>
      <c r="CL53" s="34">
        <v>0</v>
      </c>
      <c r="CM53" s="35">
        <v>0</v>
      </c>
      <c r="CN53" s="35">
        <v>0</v>
      </c>
      <c r="CO53" s="35">
        <v>0</v>
      </c>
      <c r="CP53" s="36">
        <v>0</v>
      </c>
      <c r="CQ53" s="34">
        <v>0</v>
      </c>
      <c r="CR53" s="35">
        <v>0</v>
      </c>
      <c r="CS53" s="35">
        <v>0</v>
      </c>
      <c r="CT53" s="35">
        <v>0</v>
      </c>
      <c r="CU53" s="36">
        <v>0</v>
      </c>
      <c r="CV53" s="34">
        <v>0</v>
      </c>
      <c r="CW53" s="35">
        <v>0</v>
      </c>
      <c r="CX53" s="35">
        <v>0</v>
      </c>
      <c r="CY53" s="35">
        <v>0</v>
      </c>
      <c r="CZ53" s="36">
        <v>0</v>
      </c>
      <c r="DA53" s="34">
        <v>0</v>
      </c>
      <c r="DB53" s="35">
        <v>0</v>
      </c>
      <c r="DC53" s="35">
        <v>0</v>
      </c>
      <c r="DD53" s="35">
        <v>0</v>
      </c>
      <c r="DE53" s="36">
        <v>0</v>
      </c>
      <c r="DF53" s="34">
        <v>0</v>
      </c>
      <c r="DG53" s="35">
        <v>0</v>
      </c>
      <c r="DH53" s="35">
        <v>0</v>
      </c>
      <c r="DI53" s="35">
        <v>0</v>
      </c>
      <c r="DJ53" s="36">
        <v>0</v>
      </c>
      <c r="DK53" s="34">
        <v>0</v>
      </c>
      <c r="DL53" s="35">
        <v>0</v>
      </c>
      <c r="DM53" s="35">
        <v>0</v>
      </c>
      <c r="DN53" s="35">
        <v>0</v>
      </c>
      <c r="DO53" s="36">
        <v>0</v>
      </c>
      <c r="DP53" s="34">
        <v>0</v>
      </c>
      <c r="DQ53" s="35">
        <v>0</v>
      </c>
      <c r="DR53" s="35">
        <v>0</v>
      </c>
      <c r="DS53" s="35">
        <v>0</v>
      </c>
      <c r="DT53" s="36">
        <v>0</v>
      </c>
      <c r="DU53" s="9">
        <v>566147.31999999995</v>
      </c>
      <c r="DV53" s="10">
        <v>42.392400000000002</v>
      </c>
      <c r="DW53" s="10">
        <v>42.146599999999999</v>
      </c>
      <c r="DX53" s="10">
        <v>42.034999999999997</v>
      </c>
      <c r="DY53" s="11">
        <v>42.188699999999997</v>
      </c>
      <c r="DZ53" s="9">
        <v>601687.31999999995</v>
      </c>
      <c r="EA53" s="10">
        <v>42.384799999999998</v>
      </c>
      <c r="EB53" s="10">
        <v>42.1449</v>
      </c>
      <c r="EC53" s="10">
        <v>42.0319</v>
      </c>
      <c r="ED53" s="11">
        <v>42.184699999999999</v>
      </c>
      <c r="EE53" s="9">
        <v>666973.16</v>
      </c>
      <c r="EF53" s="10">
        <v>42.374499999999998</v>
      </c>
      <c r="EG53" s="10">
        <v>42.137900000000002</v>
      </c>
      <c r="EH53" s="10">
        <v>42.025500000000001</v>
      </c>
      <c r="EI53" s="11">
        <v>42.1768</v>
      </c>
      <c r="EJ53" s="9">
        <v>762306.72</v>
      </c>
      <c r="EK53" s="10">
        <v>42.357799999999997</v>
      </c>
      <c r="EL53" s="10">
        <v>42.131999999999998</v>
      </c>
      <c r="EM53" s="10">
        <v>42.018000000000001</v>
      </c>
      <c r="EN53" s="11">
        <v>42.166899999999998</v>
      </c>
      <c r="EO53" s="34">
        <v>0</v>
      </c>
      <c r="EP53" s="35">
        <v>0</v>
      </c>
      <c r="EQ53" s="35">
        <v>0</v>
      </c>
      <c r="ER53" s="35">
        <v>0</v>
      </c>
      <c r="ES53" s="36">
        <v>0</v>
      </c>
      <c r="ET53" s="34">
        <v>0</v>
      </c>
      <c r="EU53" s="35">
        <v>0</v>
      </c>
      <c r="EV53" s="35">
        <v>0</v>
      </c>
      <c r="EW53" s="35">
        <v>0</v>
      </c>
      <c r="EX53" s="36">
        <v>0</v>
      </c>
      <c r="EY53" s="34">
        <v>0</v>
      </c>
      <c r="EZ53" s="35">
        <v>0</v>
      </c>
      <c r="FA53" s="35">
        <v>0</v>
      </c>
      <c r="FB53" s="35">
        <v>0</v>
      </c>
      <c r="FC53" s="36">
        <v>0</v>
      </c>
      <c r="FD53" s="34">
        <v>0</v>
      </c>
      <c r="FE53" s="35">
        <v>0</v>
      </c>
      <c r="FF53" s="35">
        <v>0</v>
      </c>
      <c r="FG53" s="35">
        <v>0</v>
      </c>
      <c r="FH53" s="36">
        <v>0</v>
      </c>
      <c r="FI53" s="34">
        <v>0</v>
      </c>
      <c r="FJ53" s="35">
        <v>0</v>
      </c>
      <c r="FK53" s="35">
        <v>0</v>
      </c>
      <c r="FL53" s="35">
        <v>0</v>
      </c>
      <c r="FM53" s="36">
        <v>0</v>
      </c>
      <c r="FN53" s="34">
        <v>0</v>
      </c>
      <c r="FO53" s="35">
        <v>0</v>
      </c>
      <c r="FP53" s="35">
        <v>0</v>
      </c>
      <c r="FQ53" s="35">
        <v>0</v>
      </c>
      <c r="FR53" s="36">
        <v>0</v>
      </c>
      <c r="FS53" s="34">
        <v>0</v>
      </c>
      <c r="FT53" s="35">
        <v>0</v>
      </c>
      <c r="FU53" s="35">
        <v>0</v>
      </c>
      <c r="FV53" s="35">
        <v>0</v>
      </c>
      <c r="FW53" s="36">
        <v>0</v>
      </c>
      <c r="FX53" s="34">
        <v>0</v>
      </c>
      <c r="FY53" s="35">
        <v>0</v>
      </c>
      <c r="FZ53" s="35">
        <v>0</v>
      </c>
      <c r="GA53" s="35">
        <v>0</v>
      </c>
      <c r="GB53" s="36">
        <v>0</v>
      </c>
    </row>
    <row r="54" spans="2:184" ht="15.75" customHeight="1" thickBot="1">
      <c r="B54" s="122"/>
      <c r="C54" s="74"/>
      <c r="D54" s="64">
        <f t="shared" si="3"/>
        <v>22</v>
      </c>
      <c r="E54" s="13">
        <v>463990.88</v>
      </c>
      <c r="F54" s="14">
        <v>40.783099999999997</v>
      </c>
      <c r="G54" s="14">
        <v>40.469200000000001</v>
      </c>
      <c r="H54" s="14">
        <v>40.331400000000002</v>
      </c>
      <c r="I54" s="15">
        <v>40.523699999999998</v>
      </c>
      <c r="J54" s="13">
        <v>493793.44</v>
      </c>
      <c r="K54" s="14">
        <v>40.773000000000003</v>
      </c>
      <c r="L54" s="14">
        <v>40.466700000000003</v>
      </c>
      <c r="M54" s="14">
        <v>40.328000000000003</v>
      </c>
      <c r="N54" s="15">
        <v>40.518500000000003</v>
      </c>
      <c r="O54" s="13">
        <v>546265</v>
      </c>
      <c r="P54" s="14">
        <v>40.763500000000001</v>
      </c>
      <c r="Q54" s="14">
        <v>40.460700000000003</v>
      </c>
      <c r="R54" s="14">
        <v>40.323500000000003</v>
      </c>
      <c r="S54" s="15">
        <v>40.511899999999997</v>
      </c>
      <c r="T54" s="13">
        <v>620327.68000000005</v>
      </c>
      <c r="U54" s="14">
        <v>40.745399999999997</v>
      </c>
      <c r="V54" s="14">
        <v>40.453899999999997</v>
      </c>
      <c r="W54" s="14">
        <v>40.3172</v>
      </c>
      <c r="X54" s="15">
        <v>40.5017</v>
      </c>
      <c r="Y54" s="37">
        <v>0</v>
      </c>
      <c r="Z54" s="38">
        <v>0</v>
      </c>
      <c r="AA54" s="38">
        <v>0</v>
      </c>
      <c r="AB54" s="38">
        <v>0</v>
      </c>
      <c r="AC54" s="39">
        <v>0</v>
      </c>
      <c r="AD54" s="37">
        <v>0</v>
      </c>
      <c r="AE54" s="38">
        <v>0</v>
      </c>
      <c r="AF54" s="38">
        <v>0</v>
      </c>
      <c r="AG54" s="38">
        <v>0</v>
      </c>
      <c r="AH54" s="39">
        <v>0</v>
      </c>
      <c r="AI54" s="37">
        <v>0</v>
      </c>
      <c r="AJ54" s="38">
        <v>0</v>
      </c>
      <c r="AK54" s="38">
        <v>0</v>
      </c>
      <c r="AL54" s="38">
        <v>0</v>
      </c>
      <c r="AM54" s="39">
        <v>0</v>
      </c>
      <c r="AN54" s="37">
        <v>0</v>
      </c>
      <c r="AO54" s="38">
        <v>0</v>
      </c>
      <c r="AP54" s="38">
        <v>0</v>
      </c>
      <c r="AQ54" s="38">
        <v>0</v>
      </c>
      <c r="AR54" s="39">
        <v>0</v>
      </c>
      <c r="AS54" s="37">
        <v>0</v>
      </c>
      <c r="AT54" s="38">
        <v>0</v>
      </c>
      <c r="AU54" s="38">
        <v>0</v>
      </c>
      <c r="AV54" s="38">
        <v>0</v>
      </c>
      <c r="AW54" s="39">
        <v>0</v>
      </c>
      <c r="AX54" s="37">
        <v>0</v>
      </c>
      <c r="AY54" s="38">
        <v>0</v>
      </c>
      <c r="AZ54" s="38">
        <v>0</v>
      </c>
      <c r="BA54" s="38">
        <v>0</v>
      </c>
      <c r="BB54" s="39">
        <v>0</v>
      </c>
      <c r="BC54" s="37">
        <v>0</v>
      </c>
      <c r="BD54" s="38">
        <v>0</v>
      </c>
      <c r="BE54" s="38">
        <v>0</v>
      </c>
      <c r="BF54" s="38">
        <v>0</v>
      </c>
      <c r="BG54" s="39">
        <v>0</v>
      </c>
      <c r="BH54" s="37">
        <v>0</v>
      </c>
      <c r="BI54" s="38">
        <v>0</v>
      </c>
      <c r="BJ54" s="38">
        <v>0</v>
      </c>
      <c r="BK54" s="38">
        <v>0</v>
      </c>
      <c r="BL54" s="39">
        <v>0</v>
      </c>
      <c r="BM54" s="13">
        <v>471426.68</v>
      </c>
      <c r="BN54" s="14">
        <v>40.781199999999998</v>
      </c>
      <c r="BO54" s="14">
        <v>40.469099999999997</v>
      </c>
      <c r="BP54" s="14">
        <v>40.3309</v>
      </c>
      <c r="BQ54" s="15">
        <v>40.5229</v>
      </c>
      <c r="BR54" s="13">
        <v>501402.96</v>
      </c>
      <c r="BS54" s="14">
        <v>40.772100000000002</v>
      </c>
      <c r="BT54" s="14">
        <v>40.466500000000003</v>
      </c>
      <c r="BU54" s="14">
        <v>40.328099999999999</v>
      </c>
      <c r="BV54" s="15">
        <v>40.5182</v>
      </c>
      <c r="BW54" s="13">
        <v>554598.76</v>
      </c>
      <c r="BX54" s="14">
        <v>40.761800000000001</v>
      </c>
      <c r="BY54" s="14">
        <v>40.460799999999999</v>
      </c>
      <c r="BZ54" s="14">
        <v>40.323099999999997</v>
      </c>
      <c r="CA54" s="15">
        <v>40.511299999999999</v>
      </c>
      <c r="CB54" s="13">
        <v>632276.80000000005</v>
      </c>
      <c r="CC54" s="14">
        <v>40.744500000000002</v>
      </c>
      <c r="CD54" s="14">
        <v>40.452800000000003</v>
      </c>
      <c r="CE54" s="14">
        <v>40.318199999999997</v>
      </c>
      <c r="CF54" s="15">
        <v>40.501399999999997</v>
      </c>
      <c r="CG54" s="37">
        <v>0</v>
      </c>
      <c r="CH54" s="38">
        <v>0</v>
      </c>
      <c r="CI54" s="38">
        <v>0</v>
      </c>
      <c r="CJ54" s="38">
        <v>0</v>
      </c>
      <c r="CK54" s="39">
        <v>0</v>
      </c>
      <c r="CL54" s="37">
        <v>0</v>
      </c>
      <c r="CM54" s="38">
        <v>0</v>
      </c>
      <c r="CN54" s="38">
        <v>0</v>
      </c>
      <c r="CO54" s="38">
        <v>0</v>
      </c>
      <c r="CP54" s="39">
        <v>0</v>
      </c>
      <c r="CQ54" s="37">
        <v>0</v>
      </c>
      <c r="CR54" s="38">
        <v>0</v>
      </c>
      <c r="CS54" s="38">
        <v>0</v>
      </c>
      <c r="CT54" s="38">
        <v>0</v>
      </c>
      <c r="CU54" s="39">
        <v>0</v>
      </c>
      <c r="CV54" s="37">
        <v>0</v>
      </c>
      <c r="CW54" s="38">
        <v>0</v>
      </c>
      <c r="CX54" s="38">
        <v>0</v>
      </c>
      <c r="CY54" s="38">
        <v>0</v>
      </c>
      <c r="CZ54" s="39">
        <v>0</v>
      </c>
      <c r="DA54" s="37">
        <v>0</v>
      </c>
      <c r="DB54" s="38">
        <v>0</v>
      </c>
      <c r="DC54" s="38">
        <v>0</v>
      </c>
      <c r="DD54" s="38">
        <v>0</v>
      </c>
      <c r="DE54" s="39">
        <v>0</v>
      </c>
      <c r="DF54" s="37">
        <v>0</v>
      </c>
      <c r="DG54" s="38">
        <v>0</v>
      </c>
      <c r="DH54" s="38">
        <v>0</v>
      </c>
      <c r="DI54" s="38">
        <v>0</v>
      </c>
      <c r="DJ54" s="39">
        <v>0</v>
      </c>
      <c r="DK54" s="37">
        <v>0</v>
      </c>
      <c r="DL54" s="38">
        <v>0</v>
      </c>
      <c r="DM54" s="38">
        <v>0</v>
      </c>
      <c r="DN54" s="38">
        <v>0</v>
      </c>
      <c r="DO54" s="39">
        <v>0</v>
      </c>
      <c r="DP54" s="37">
        <v>0</v>
      </c>
      <c r="DQ54" s="38">
        <v>0</v>
      </c>
      <c r="DR54" s="38">
        <v>0</v>
      </c>
      <c r="DS54" s="38">
        <v>0</v>
      </c>
      <c r="DT54" s="39">
        <v>0</v>
      </c>
      <c r="DU54" s="13">
        <v>468376.84</v>
      </c>
      <c r="DV54" s="14">
        <v>40.781799999999997</v>
      </c>
      <c r="DW54" s="14">
        <v>40.468499999999999</v>
      </c>
      <c r="DX54" s="14">
        <v>40.331899999999997</v>
      </c>
      <c r="DY54" s="15">
        <v>40.523200000000003</v>
      </c>
      <c r="DZ54" s="13">
        <v>498255.04</v>
      </c>
      <c r="EA54" s="14">
        <v>40.772799999999997</v>
      </c>
      <c r="EB54" s="14">
        <v>40.466099999999997</v>
      </c>
      <c r="EC54" s="14">
        <v>40.328699999999998</v>
      </c>
      <c r="ED54" s="15">
        <v>40.5184</v>
      </c>
      <c r="EE54" s="13">
        <v>551331.96</v>
      </c>
      <c r="EF54" s="14">
        <v>40.762799999999999</v>
      </c>
      <c r="EG54" s="14">
        <v>40.4617</v>
      </c>
      <c r="EH54" s="14">
        <v>40.323099999999997</v>
      </c>
      <c r="EI54" s="15">
        <v>40.511899999999997</v>
      </c>
      <c r="EJ54" s="13">
        <v>628970.16</v>
      </c>
      <c r="EK54" s="14">
        <v>40.746200000000002</v>
      </c>
      <c r="EL54" s="14">
        <v>40.454099999999997</v>
      </c>
      <c r="EM54" s="14">
        <v>40.317799999999998</v>
      </c>
      <c r="EN54" s="15">
        <v>40.502200000000002</v>
      </c>
      <c r="EO54" s="37">
        <v>0</v>
      </c>
      <c r="EP54" s="38">
        <v>0</v>
      </c>
      <c r="EQ54" s="38">
        <v>0</v>
      </c>
      <c r="ER54" s="38">
        <v>0</v>
      </c>
      <c r="ES54" s="39">
        <v>0</v>
      </c>
      <c r="ET54" s="37">
        <v>0</v>
      </c>
      <c r="EU54" s="38">
        <v>0</v>
      </c>
      <c r="EV54" s="38">
        <v>0</v>
      </c>
      <c r="EW54" s="38">
        <v>0</v>
      </c>
      <c r="EX54" s="39">
        <v>0</v>
      </c>
      <c r="EY54" s="37">
        <v>0</v>
      </c>
      <c r="EZ54" s="38">
        <v>0</v>
      </c>
      <c r="FA54" s="38">
        <v>0</v>
      </c>
      <c r="FB54" s="38">
        <v>0</v>
      </c>
      <c r="FC54" s="39">
        <v>0</v>
      </c>
      <c r="FD54" s="37">
        <v>0</v>
      </c>
      <c r="FE54" s="38">
        <v>0</v>
      </c>
      <c r="FF54" s="38">
        <v>0</v>
      </c>
      <c r="FG54" s="38">
        <v>0</v>
      </c>
      <c r="FH54" s="39">
        <v>0</v>
      </c>
      <c r="FI54" s="37">
        <v>0</v>
      </c>
      <c r="FJ54" s="38">
        <v>0</v>
      </c>
      <c r="FK54" s="38">
        <v>0</v>
      </c>
      <c r="FL54" s="38">
        <v>0</v>
      </c>
      <c r="FM54" s="39">
        <v>0</v>
      </c>
      <c r="FN54" s="37">
        <v>0</v>
      </c>
      <c r="FO54" s="38">
        <v>0</v>
      </c>
      <c r="FP54" s="38">
        <v>0</v>
      </c>
      <c r="FQ54" s="38">
        <v>0</v>
      </c>
      <c r="FR54" s="39">
        <v>0</v>
      </c>
      <c r="FS54" s="37">
        <v>0</v>
      </c>
      <c r="FT54" s="38">
        <v>0</v>
      </c>
      <c r="FU54" s="38">
        <v>0</v>
      </c>
      <c r="FV54" s="38">
        <v>0</v>
      </c>
      <c r="FW54" s="39">
        <v>0</v>
      </c>
      <c r="FX54" s="37">
        <v>0</v>
      </c>
      <c r="FY54" s="38">
        <v>0</v>
      </c>
      <c r="FZ54" s="38">
        <v>0</v>
      </c>
      <c r="GA54" s="38">
        <v>0</v>
      </c>
      <c r="GB54" s="39">
        <v>0</v>
      </c>
    </row>
    <row r="55" spans="2:184" ht="15" customHeight="1">
      <c r="B55" s="122"/>
      <c r="C55" s="72" t="s">
        <v>20</v>
      </c>
      <c r="D55" s="63">
        <f>-(($B7 - 8) * 6)</f>
        <v>0</v>
      </c>
      <c r="E55" s="5">
        <v>1738989.2</v>
      </c>
      <c r="F55" s="6">
        <v>68.005499999999998</v>
      </c>
      <c r="G55" s="6">
        <v>67.496799999999993</v>
      </c>
      <c r="H55" s="6">
        <v>67.4833</v>
      </c>
      <c r="I55" s="7">
        <v>67.655100000000004</v>
      </c>
      <c r="J55" s="5">
        <v>1691918.28</v>
      </c>
      <c r="K55" s="6">
        <v>68.023200000000003</v>
      </c>
      <c r="L55" s="6">
        <v>67.523799999999994</v>
      </c>
      <c r="M55" s="6">
        <v>67.500299999999996</v>
      </c>
      <c r="N55" s="7">
        <v>67.675799999999995</v>
      </c>
      <c r="O55" s="5">
        <v>1683124.2</v>
      </c>
      <c r="P55" s="6">
        <v>68.041200000000003</v>
      </c>
      <c r="Q55" s="6">
        <v>67.5411</v>
      </c>
      <c r="R55" s="6">
        <v>67.520300000000006</v>
      </c>
      <c r="S55" s="7">
        <v>67.694199999999995</v>
      </c>
      <c r="T55" s="5">
        <v>1722182.24</v>
      </c>
      <c r="U55" s="6">
        <v>68.0505</v>
      </c>
      <c r="V55" s="6">
        <v>67.566500000000005</v>
      </c>
      <c r="W55" s="6">
        <v>67.544200000000004</v>
      </c>
      <c r="X55" s="7">
        <v>67.714100000000002</v>
      </c>
      <c r="Y55" s="31">
        <v>0</v>
      </c>
      <c r="Z55" s="32">
        <v>0</v>
      </c>
      <c r="AA55" s="32">
        <v>0</v>
      </c>
      <c r="AB55" s="32">
        <v>0</v>
      </c>
      <c r="AC55" s="33">
        <v>0</v>
      </c>
      <c r="AD55" s="31">
        <v>0</v>
      </c>
      <c r="AE55" s="32">
        <v>0</v>
      </c>
      <c r="AF55" s="32">
        <v>0</v>
      </c>
      <c r="AG55" s="32">
        <v>0</v>
      </c>
      <c r="AH55" s="33">
        <v>0</v>
      </c>
      <c r="AI55" s="31">
        <v>0</v>
      </c>
      <c r="AJ55" s="32">
        <v>0</v>
      </c>
      <c r="AK55" s="32">
        <v>0</v>
      </c>
      <c r="AL55" s="32">
        <v>0</v>
      </c>
      <c r="AM55" s="33">
        <v>0</v>
      </c>
      <c r="AN55" s="31">
        <v>0</v>
      </c>
      <c r="AO55" s="32">
        <v>0</v>
      </c>
      <c r="AP55" s="32">
        <v>0</v>
      </c>
      <c r="AQ55" s="32">
        <v>0</v>
      </c>
      <c r="AR55" s="33">
        <v>0</v>
      </c>
      <c r="AS55" s="31">
        <v>0</v>
      </c>
      <c r="AT55" s="32">
        <v>0</v>
      </c>
      <c r="AU55" s="32">
        <v>0</v>
      </c>
      <c r="AV55" s="32">
        <v>0</v>
      </c>
      <c r="AW55" s="33">
        <v>0</v>
      </c>
      <c r="AX55" s="31">
        <v>0</v>
      </c>
      <c r="AY55" s="32">
        <v>0</v>
      </c>
      <c r="AZ55" s="32">
        <v>0</v>
      </c>
      <c r="BA55" s="32">
        <v>0</v>
      </c>
      <c r="BB55" s="33">
        <v>0</v>
      </c>
      <c r="BC55" s="31">
        <v>0</v>
      </c>
      <c r="BD55" s="32">
        <v>0</v>
      </c>
      <c r="BE55" s="32">
        <v>0</v>
      </c>
      <c r="BF55" s="32">
        <v>0</v>
      </c>
      <c r="BG55" s="33">
        <v>0</v>
      </c>
      <c r="BH55" s="31">
        <v>0</v>
      </c>
      <c r="BI55" s="32">
        <v>0</v>
      </c>
      <c r="BJ55" s="32">
        <v>0</v>
      </c>
      <c r="BK55" s="32">
        <v>0</v>
      </c>
      <c r="BL55" s="33">
        <v>0</v>
      </c>
      <c r="BM55" s="5">
        <v>1748437.12</v>
      </c>
      <c r="BN55" s="6">
        <v>68.006500000000003</v>
      </c>
      <c r="BO55" s="6">
        <v>67.501300000000001</v>
      </c>
      <c r="BP55" s="6">
        <v>67.480699999999999</v>
      </c>
      <c r="BQ55" s="7">
        <v>67.656099999999995</v>
      </c>
      <c r="BR55" s="5">
        <v>1701135.16</v>
      </c>
      <c r="BS55" s="6">
        <v>68.030100000000004</v>
      </c>
      <c r="BT55" s="6">
        <v>67.517499999999998</v>
      </c>
      <c r="BU55" s="6">
        <v>67.499799999999993</v>
      </c>
      <c r="BV55" s="7">
        <v>67.6755</v>
      </c>
      <c r="BW55" s="5">
        <v>1692457.48</v>
      </c>
      <c r="BX55" s="6">
        <v>68.039699999999996</v>
      </c>
      <c r="BY55" s="6">
        <v>67.536199999999994</v>
      </c>
      <c r="BZ55" s="6">
        <v>67.524500000000003</v>
      </c>
      <c r="CA55" s="7">
        <v>67.6935</v>
      </c>
      <c r="CB55" s="5">
        <v>1731810.96</v>
      </c>
      <c r="CC55" s="6">
        <v>68.054299999999998</v>
      </c>
      <c r="CD55" s="6">
        <v>67.567999999999998</v>
      </c>
      <c r="CE55" s="6">
        <v>67.545500000000004</v>
      </c>
      <c r="CF55" s="7">
        <v>67.716300000000004</v>
      </c>
      <c r="CG55" s="31">
        <v>0</v>
      </c>
      <c r="CH55" s="32">
        <v>0</v>
      </c>
      <c r="CI55" s="32">
        <v>0</v>
      </c>
      <c r="CJ55" s="32">
        <v>0</v>
      </c>
      <c r="CK55" s="33">
        <v>0</v>
      </c>
      <c r="CL55" s="31">
        <v>0</v>
      </c>
      <c r="CM55" s="32">
        <v>0</v>
      </c>
      <c r="CN55" s="32">
        <v>0</v>
      </c>
      <c r="CO55" s="32">
        <v>0</v>
      </c>
      <c r="CP55" s="33">
        <v>0</v>
      </c>
      <c r="CQ55" s="31">
        <v>0</v>
      </c>
      <c r="CR55" s="32">
        <v>0</v>
      </c>
      <c r="CS55" s="32">
        <v>0</v>
      </c>
      <c r="CT55" s="32">
        <v>0</v>
      </c>
      <c r="CU55" s="33">
        <v>0</v>
      </c>
      <c r="CV55" s="31">
        <v>0</v>
      </c>
      <c r="CW55" s="32">
        <v>0</v>
      </c>
      <c r="CX55" s="32">
        <v>0</v>
      </c>
      <c r="CY55" s="32">
        <v>0</v>
      </c>
      <c r="CZ55" s="33">
        <v>0</v>
      </c>
      <c r="DA55" s="31">
        <v>0</v>
      </c>
      <c r="DB55" s="32">
        <v>0</v>
      </c>
      <c r="DC55" s="32">
        <v>0</v>
      </c>
      <c r="DD55" s="32">
        <v>0</v>
      </c>
      <c r="DE55" s="33">
        <v>0</v>
      </c>
      <c r="DF55" s="31">
        <v>0</v>
      </c>
      <c r="DG55" s="32">
        <v>0</v>
      </c>
      <c r="DH55" s="32">
        <v>0</v>
      </c>
      <c r="DI55" s="32">
        <v>0</v>
      </c>
      <c r="DJ55" s="33">
        <v>0</v>
      </c>
      <c r="DK55" s="31">
        <v>0</v>
      </c>
      <c r="DL55" s="32">
        <v>0</v>
      </c>
      <c r="DM55" s="32">
        <v>0</v>
      </c>
      <c r="DN55" s="32">
        <v>0</v>
      </c>
      <c r="DO55" s="33">
        <v>0</v>
      </c>
      <c r="DP55" s="31">
        <v>0</v>
      </c>
      <c r="DQ55" s="32">
        <v>0</v>
      </c>
      <c r="DR55" s="32">
        <v>0</v>
      </c>
      <c r="DS55" s="32">
        <v>0</v>
      </c>
      <c r="DT55" s="33">
        <v>0</v>
      </c>
      <c r="DU55" s="5">
        <v>1744576.76</v>
      </c>
      <c r="DV55" s="6">
        <v>68.0017</v>
      </c>
      <c r="DW55" s="6">
        <v>67.503200000000007</v>
      </c>
      <c r="DX55" s="6">
        <v>67.480900000000005</v>
      </c>
      <c r="DY55" s="7">
        <v>67.655299999999997</v>
      </c>
      <c r="DZ55" s="5">
        <v>1697335.36</v>
      </c>
      <c r="EA55" s="6">
        <v>68.027100000000004</v>
      </c>
      <c r="EB55" s="6">
        <v>67.523499999999999</v>
      </c>
      <c r="EC55" s="6">
        <v>67.500799999999998</v>
      </c>
      <c r="ED55" s="7">
        <v>67.677099999999996</v>
      </c>
      <c r="EE55" s="5">
        <v>1688665.96</v>
      </c>
      <c r="EF55" s="6">
        <v>68.039900000000003</v>
      </c>
      <c r="EG55" s="6">
        <v>67.540300000000002</v>
      </c>
      <c r="EH55" s="6">
        <v>67.522199999999998</v>
      </c>
      <c r="EI55" s="7">
        <v>67.694199999999995</v>
      </c>
      <c r="EJ55" s="5">
        <v>1727909.88</v>
      </c>
      <c r="EK55" s="6">
        <v>68.058199999999999</v>
      </c>
      <c r="EL55" s="6">
        <v>67.568799999999996</v>
      </c>
      <c r="EM55" s="6">
        <v>67.540999999999997</v>
      </c>
      <c r="EN55" s="7">
        <v>67.716200000000001</v>
      </c>
      <c r="EO55" s="31">
        <v>0</v>
      </c>
      <c r="EP55" s="32">
        <v>0</v>
      </c>
      <c r="EQ55" s="32">
        <v>0</v>
      </c>
      <c r="ER55" s="32">
        <v>0</v>
      </c>
      <c r="ES55" s="33">
        <v>0</v>
      </c>
      <c r="ET55" s="31">
        <v>0</v>
      </c>
      <c r="EU55" s="32">
        <v>0</v>
      </c>
      <c r="EV55" s="32">
        <v>0</v>
      </c>
      <c r="EW55" s="32">
        <v>0</v>
      </c>
      <c r="EX55" s="33">
        <v>0</v>
      </c>
      <c r="EY55" s="31">
        <v>0</v>
      </c>
      <c r="EZ55" s="32">
        <v>0</v>
      </c>
      <c r="FA55" s="32">
        <v>0</v>
      </c>
      <c r="FB55" s="32">
        <v>0</v>
      </c>
      <c r="FC55" s="33">
        <v>0</v>
      </c>
      <c r="FD55" s="31">
        <v>0</v>
      </c>
      <c r="FE55" s="32">
        <v>0</v>
      </c>
      <c r="FF55" s="32">
        <v>0</v>
      </c>
      <c r="FG55" s="32">
        <v>0</v>
      </c>
      <c r="FH55" s="33">
        <v>0</v>
      </c>
      <c r="FI55" s="31">
        <v>0</v>
      </c>
      <c r="FJ55" s="32">
        <v>0</v>
      </c>
      <c r="FK55" s="32">
        <v>0</v>
      </c>
      <c r="FL55" s="32">
        <v>0</v>
      </c>
      <c r="FM55" s="33">
        <v>0</v>
      </c>
      <c r="FN55" s="31">
        <v>0</v>
      </c>
      <c r="FO55" s="32">
        <v>0</v>
      </c>
      <c r="FP55" s="32">
        <v>0</v>
      </c>
      <c r="FQ55" s="32">
        <v>0</v>
      </c>
      <c r="FR55" s="33">
        <v>0</v>
      </c>
      <c r="FS55" s="31">
        <v>0</v>
      </c>
      <c r="FT55" s="32">
        <v>0</v>
      </c>
      <c r="FU55" s="32">
        <v>0</v>
      </c>
      <c r="FV55" s="32">
        <v>0</v>
      </c>
      <c r="FW55" s="33">
        <v>0</v>
      </c>
      <c r="FX55" s="31">
        <v>0</v>
      </c>
      <c r="FY55" s="32">
        <v>0</v>
      </c>
      <c r="FZ55" s="32">
        <v>0</v>
      </c>
      <c r="GA55" s="32">
        <v>0</v>
      </c>
      <c r="GB55" s="33">
        <v>0</v>
      </c>
    </row>
    <row r="56" spans="2:184" ht="15" customHeight="1">
      <c r="B56" s="122"/>
      <c r="C56" s="73"/>
      <c r="D56" s="8">
        <f>$D55 + 2</f>
        <v>2</v>
      </c>
      <c r="E56" s="9">
        <v>1605576.52</v>
      </c>
      <c r="F56" s="10">
        <v>61.554299999999998</v>
      </c>
      <c r="G56" s="10">
        <v>61.363900000000001</v>
      </c>
      <c r="H56" s="10">
        <v>61.334099999999999</v>
      </c>
      <c r="I56" s="11">
        <v>61.4163</v>
      </c>
      <c r="J56" s="9">
        <v>1572770.76</v>
      </c>
      <c r="K56" s="10">
        <v>61.561399999999999</v>
      </c>
      <c r="L56" s="10">
        <v>61.370899999999999</v>
      </c>
      <c r="M56" s="10">
        <v>61.3446</v>
      </c>
      <c r="N56" s="11">
        <v>61.424599999999998</v>
      </c>
      <c r="O56" s="9">
        <v>1576523.2</v>
      </c>
      <c r="P56" s="10">
        <v>61.562399999999997</v>
      </c>
      <c r="Q56" s="10">
        <v>61.380400000000002</v>
      </c>
      <c r="R56" s="10">
        <v>61.351300000000002</v>
      </c>
      <c r="S56" s="11">
        <v>61.430399999999999</v>
      </c>
      <c r="T56" s="9">
        <v>1637969.84</v>
      </c>
      <c r="U56" s="10">
        <v>61.568399999999997</v>
      </c>
      <c r="V56" s="10">
        <v>61.393500000000003</v>
      </c>
      <c r="W56" s="10">
        <v>61.360999999999997</v>
      </c>
      <c r="X56" s="11">
        <v>61.44</v>
      </c>
      <c r="Y56" s="34">
        <v>0</v>
      </c>
      <c r="Z56" s="35">
        <v>0</v>
      </c>
      <c r="AA56" s="35">
        <v>0</v>
      </c>
      <c r="AB56" s="35">
        <v>0</v>
      </c>
      <c r="AC56" s="36">
        <v>0</v>
      </c>
      <c r="AD56" s="34">
        <v>0</v>
      </c>
      <c r="AE56" s="35">
        <v>0</v>
      </c>
      <c r="AF56" s="35">
        <v>0</v>
      </c>
      <c r="AG56" s="35">
        <v>0</v>
      </c>
      <c r="AH56" s="36">
        <v>0</v>
      </c>
      <c r="AI56" s="34">
        <v>0</v>
      </c>
      <c r="AJ56" s="35">
        <v>0</v>
      </c>
      <c r="AK56" s="35">
        <v>0</v>
      </c>
      <c r="AL56" s="35">
        <v>0</v>
      </c>
      <c r="AM56" s="36">
        <v>0</v>
      </c>
      <c r="AN56" s="34">
        <v>0</v>
      </c>
      <c r="AO56" s="35">
        <v>0</v>
      </c>
      <c r="AP56" s="35">
        <v>0</v>
      </c>
      <c r="AQ56" s="35">
        <v>0</v>
      </c>
      <c r="AR56" s="36">
        <v>0</v>
      </c>
      <c r="AS56" s="34">
        <v>0</v>
      </c>
      <c r="AT56" s="35">
        <v>0</v>
      </c>
      <c r="AU56" s="35">
        <v>0</v>
      </c>
      <c r="AV56" s="35">
        <v>0</v>
      </c>
      <c r="AW56" s="36">
        <v>0</v>
      </c>
      <c r="AX56" s="34">
        <v>0</v>
      </c>
      <c r="AY56" s="35">
        <v>0</v>
      </c>
      <c r="AZ56" s="35">
        <v>0</v>
      </c>
      <c r="BA56" s="35">
        <v>0</v>
      </c>
      <c r="BB56" s="36">
        <v>0</v>
      </c>
      <c r="BC56" s="34">
        <v>0</v>
      </c>
      <c r="BD56" s="35">
        <v>0</v>
      </c>
      <c r="BE56" s="35">
        <v>0</v>
      </c>
      <c r="BF56" s="35">
        <v>0</v>
      </c>
      <c r="BG56" s="36">
        <v>0</v>
      </c>
      <c r="BH56" s="34">
        <v>0</v>
      </c>
      <c r="BI56" s="35">
        <v>0</v>
      </c>
      <c r="BJ56" s="35">
        <v>0</v>
      </c>
      <c r="BK56" s="35">
        <v>0</v>
      </c>
      <c r="BL56" s="36">
        <v>0</v>
      </c>
      <c r="BM56" s="9">
        <v>1615070.08</v>
      </c>
      <c r="BN56" s="10">
        <v>61.552700000000002</v>
      </c>
      <c r="BO56" s="10">
        <v>61.365699999999997</v>
      </c>
      <c r="BP56" s="10">
        <v>61.3324</v>
      </c>
      <c r="BQ56" s="11">
        <v>61.415799999999997</v>
      </c>
      <c r="BR56" s="9">
        <v>1581924.64</v>
      </c>
      <c r="BS56" s="10">
        <v>61.561100000000003</v>
      </c>
      <c r="BT56" s="10">
        <v>61.370800000000003</v>
      </c>
      <c r="BU56" s="10">
        <v>61.347000000000001</v>
      </c>
      <c r="BV56" s="11">
        <v>61.4253</v>
      </c>
      <c r="BW56" s="9">
        <v>1585932.04</v>
      </c>
      <c r="BX56" s="10">
        <v>61.562800000000003</v>
      </c>
      <c r="BY56" s="10">
        <v>61.380899999999997</v>
      </c>
      <c r="BZ56" s="10">
        <v>61.346299999999999</v>
      </c>
      <c r="CA56" s="11">
        <v>61.428899999999999</v>
      </c>
      <c r="CB56" s="9">
        <v>1647786.28</v>
      </c>
      <c r="CC56" s="10">
        <v>61.571599999999997</v>
      </c>
      <c r="CD56" s="10">
        <v>61.392299999999999</v>
      </c>
      <c r="CE56" s="10">
        <v>61.360300000000002</v>
      </c>
      <c r="CF56" s="11">
        <v>61.440399999999997</v>
      </c>
      <c r="CG56" s="34">
        <v>0</v>
      </c>
      <c r="CH56" s="35">
        <v>0</v>
      </c>
      <c r="CI56" s="35">
        <v>0</v>
      </c>
      <c r="CJ56" s="35">
        <v>0</v>
      </c>
      <c r="CK56" s="36">
        <v>0</v>
      </c>
      <c r="CL56" s="34">
        <v>0</v>
      </c>
      <c r="CM56" s="35">
        <v>0</v>
      </c>
      <c r="CN56" s="35">
        <v>0</v>
      </c>
      <c r="CO56" s="35">
        <v>0</v>
      </c>
      <c r="CP56" s="36">
        <v>0</v>
      </c>
      <c r="CQ56" s="34">
        <v>0</v>
      </c>
      <c r="CR56" s="35">
        <v>0</v>
      </c>
      <c r="CS56" s="35">
        <v>0</v>
      </c>
      <c r="CT56" s="35">
        <v>0</v>
      </c>
      <c r="CU56" s="36">
        <v>0</v>
      </c>
      <c r="CV56" s="34">
        <v>0</v>
      </c>
      <c r="CW56" s="35">
        <v>0</v>
      </c>
      <c r="CX56" s="35">
        <v>0</v>
      </c>
      <c r="CY56" s="35">
        <v>0</v>
      </c>
      <c r="CZ56" s="36">
        <v>0</v>
      </c>
      <c r="DA56" s="34">
        <v>0</v>
      </c>
      <c r="DB56" s="35">
        <v>0</v>
      </c>
      <c r="DC56" s="35">
        <v>0</v>
      </c>
      <c r="DD56" s="35">
        <v>0</v>
      </c>
      <c r="DE56" s="36">
        <v>0</v>
      </c>
      <c r="DF56" s="34">
        <v>0</v>
      </c>
      <c r="DG56" s="35">
        <v>0</v>
      </c>
      <c r="DH56" s="35">
        <v>0</v>
      </c>
      <c r="DI56" s="35">
        <v>0</v>
      </c>
      <c r="DJ56" s="36">
        <v>0</v>
      </c>
      <c r="DK56" s="34">
        <v>0</v>
      </c>
      <c r="DL56" s="35">
        <v>0</v>
      </c>
      <c r="DM56" s="35">
        <v>0</v>
      </c>
      <c r="DN56" s="35">
        <v>0</v>
      </c>
      <c r="DO56" s="36">
        <v>0</v>
      </c>
      <c r="DP56" s="34">
        <v>0</v>
      </c>
      <c r="DQ56" s="35">
        <v>0</v>
      </c>
      <c r="DR56" s="35">
        <v>0</v>
      </c>
      <c r="DS56" s="35">
        <v>0</v>
      </c>
      <c r="DT56" s="36">
        <v>0</v>
      </c>
      <c r="DU56" s="9">
        <v>1611205.68</v>
      </c>
      <c r="DV56" s="10">
        <v>61.554000000000002</v>
      </c>
      <c r="DW56" s="10">
        <v>61.365200000000002</v>
      </c>
      <c r="DX56" s="10">
        <v>61.332299999999996</v>
      </c>
      <c r="DY56" s="11">
        <v>61.415999999999997</v>
      </c>
      <c r="DZ56" s="9">
        <v>1578123.64</v>
      </c>
      <c r="EA56" s="10">
        <v>61.558599999999998</v>
      </c>
      <c r="EB56" s="10">
        <v>61.368499999999997</v>
      </c>
      <c r="EC56" s="10">
        <v>61.345300000000002</v>
      </c>
      <c r="ED56" s="11">
        <v>61.423099999999998</v>
      </c>
      <c r="EE56" s="9">
        <v>1582057.68</v>
      </c>
      <c r="EF56" s="10">
        <v>61.561300000000003</v>
      </c>
      <c r="EG56" s="10">
        <v>61.381500000000003</v>
      </c>
      <c r="EH56" s="10">
        <v>61.347200000000001</v>
      </c>
      <c r="EI56" s="11">
        <v>61.429000000000002</v>
      </c>
      <c r="EJ56" s="9">
        <v>1643943.36</v>
      </c>
      <c r="EK56" s="10">
        <v>61.569099999999999</v>
      </c>
      <c r="EL56" s="10">
        <v>61.395299999999999</v>
      </c>
      <c r="EM56" s="10">
        <v>61.358499999999999</v>
      </c>
      <c r="EN56" s="11">
        <v>61.44</v>
      </c>
      <c r="EO56" s="34">
        <v>0</v>
      </c>
      <c r="EP56" s="35">
        <v>0</v>
      </c>
      <c r="EQ56" s="35">
        <v>0</v>
      </c>
      <c r="ER56" s="35">
        <v>0</v>
      </c>
      <c r="ES56" s="36">
        <v>0</v>
      </c>
      <c r="ET56" s="34">
        <v>0</v>
      </c>
      <c r="EU56" s="35">
        <v>0</v>
      </c>
      <c r="EV56" s="35">
        <v>0</v>
      </c>
      <c r="EW56" s="35">
        <v>0</v>
      </c>
      <c r="EX56" s="36">
        <v>0</v>
      </c>
      <c r="EY56" s="34">
        <v>0</v>
      </c>
      <c r="EZ56" s="35">
        <v>0</v>
      </c>
      <c r="FA56" s="35">
        <v>0</v>
      </c>
      <c r="FB56" s="35">
        <v>0</v>
      </c>
      <c r="FC56" s="36">
        <v>0</v>
      </c>
      <c r="FD56" s="34">
        <v>0</v>
      </c>
      <c r="FE56" s="35">
        <v>0</v>
      </c>
      <c r="FF56" s="35">
        <v>0</v>
      </c>
      <c r="FG56" s="35">
        <v>0</v>
      </c>
      <c r="FH56" s="36">
        <v>0</v>
      </c>
      <c r="FI56" s="34">
        <v>0</v>
      </c>
      <c r="FJ56" s="35">
        <v>0</v>
      </c>
      <c r="FK56" s="35">
        <v>0</v>
      </c>
      <c r="FL56" s="35">
        <v>0</v>
      </c>
      <c r="FM56" s="36">
        <v>0</v>
      </c>
      <c r="FN56" s="34">
        <v>0</v>
      </c>
      <c r="FO56" s="35">
        <v>0</v>
      </c>
      <c r="FP56" s="35">
        <v>0</v>
      </c>
      <c r="FQ56" s="35">
        <v>0</v>
      </c>
      <c r="FR56" s="36">
        <v>0</v>
      </c>
      <c r="FS56" s="34">
        <v>0</v>
      </c>
      <c r="FT56" s="35">
        <v>0</v>
      </c>
      <c r="FU56" s="35">
        <v>0</v>
      </c>
      <c r="FV56" s="35">
        <v>0</v>
      </c>
      <c r="FW56" s="36">
        <v>0</v>
      </c>
      <c r="FX56" s="34">
        <v>0</v>
      </c>
      <c r="FY56" s="35">
        <v>0</v>
      </c>
      <c r="FZ56" s="35">
        <v>0</v>
      </c>
      <c r="GA56" s="35">
        <v>0</v>
      </c>
      <c r="GB56" s="36">
        <v>0</v>
      </c>
    </row>
    <row r="57" spans="2:184" ht="15" customHeight="1">
      <c r="B57" s="122"/>
      <c r="C57" s="73"/>
      <c r="D57" s="8">
        <f t="shared" ref="D57:D66" si="4">$D56 + 2</f>
        <v>4</v>
      </c>
      <c r="E57" s="9">
        <v>1484098.84</v>
      </c>
      <c r="F57" s="10">
        <v>57.662599999999998</v>
      </c>
      <c r="G57" s="10">
        <v>57.5627</v>
      </c>
      <c r="H57" s="10">
        <v>57.521799999999999</v>
      </c>
      <c r="I57" s="11">
        <v>57.582000000000001</v>
      </c>
      <c r="J57" s="9">
        <v>1463204.68</v>
      </c>
      <c r="K57" s="10">
        <v>57.667999999999999</v>
      </c>
      <c r="L57" s="10">
        <v>57.566299999999998</v>
      </c>
      <c r="M57" s="10">
        <v>57.525500000000001</v>
      </c>
      <c r="N57" s="11">
        <v>57.586199999999998</v>
      </c>
      <c r="O57" s="9">
        <v>1479840.8</v>
      </c>
      <c r="P57" s="10">
        <v>57.668599999999998</v>
      </c>
      <c r="Q57" s="10">
        <v>57.569299999999998</v>
      </c>
      <c r="R57" s="10">
        <v>57.529600000000002</v>
      </c>
      <c r="S57" s="11">
        <v>57.588799999999999</v>
      </c>
      <c r="T57" s="9">
        <v>1563016.64</v>
      </c>
      <c r="U57" s="10">
        <v>57.672899999999998</v>
      </c>
      <c r="V57" s="10">
        <v>57.5807</v>
      </c>
      <c r="W57" s="10">
        <v>57.542200000000001</v>
      </c>
      <c r="X57" s="11">
        <v>57.598300000000002</v>
      </c>
      <c r="Y57" s="34">
        <v>0</v>
      </c>
      <c r="Z57" s="35">
        <v>0</v>
      </c>
      <c r="AA57" s="35">
        <v>0</v>
      </c>
      <c r="AB57" s="35">
        <v>0</v>
      </c>
      <c r="AC57" s="36">
        <v>0</v>
      </c>
      <c r="AD57" s="34">
        <v>0</v>
      </c>
      <c r="AE57" s="35">
        <v>0</v>
      </c>
      <c r="AF57" s="35">
        <v>0</v>
      </c>
      <c r="AG57" s="35">
        <v>0</v>
      </c>
      <c r="AH57" s="36">
        <v>0</v>
      </c>
      <c r="AI57" s="34">
        <v>0</v>
      </c>
      <c r="AJ57" s="35">
        <v>0</v>
      </c>
      <c r="AK57" s="35">
        <v>0</v>
      </c>
      <c r="AL57" s="35">
        <v>0</v>
      </c>
      <c r="AM57" s="36">
        <v>0</v>
      </c>
      <c r="AN57" s="34">
        <v>0</v>
      </c>
      <c r="AO57" s="35">
        <v>0</v>
      </c>
      <c r="AP57" s="35">
        <v>0</v>
      </c>
      <c r="AQ57" s="35">
        <v>0</v>
      </c>
      <c r="AR57" s="36">
        <v>0</v>
      </c>
      <c r="AS57" s="34">
        <v>0</v>
      </c>
      <c r="AT57" s="35">
        <v>0</v>
      </c>
      <c r="AU57" s="35">
        <v>0</v>
      </c>
      <c r="AV57" s="35">
        <v>0</v>
      </c>
      <c r="AW57" s="36">
        <v>0</v>
      </c>
      <c r="AX57" s="34">
        <v>0</v>
      </c>
      <c r="AY57" s="35">
        <v>0</v>
      </c>
      <c r="AZ57" s="35">
        <v>0</v>
      </c>
      <c r="BA57" s="35">
        <v>0</v>
      </c>
      <c r="BB57" s="36">
        <v>0</v>
      </c>
      <c r="BC57" s="34">
        <v>0</v>
      </c>
      <c r="BD57" s="35">
        <v>0</v>
      </c>
      <c r="BE57" s="35">
        <v>0</v>
      </c>
      <c r="BF57" s="35">
        <v>0</v>
      </c>
      <c r="BG57" s="36">
        <v>0</v>
      </c>
      <c r="BH57" s="34">
        <v>0</v>
      </c>
      <c r="BI57" s="35">
        <v>0</v>
      </c>
      <c r="BJ57" s="35">
        <v>0</v>
      </c>
      <c r="BK57" s="35">
        <v>0</v>
      </c>
      <c r="BL57" s="36">
        <v>0</v>
      </c>
      <c r="BM57" s="9">
        <v>1493408.4</v>
      </c>
      <c r="BN57" s="10">
        <v>57.663499999999999</v>
      </c>
      <c r="BO57" s="10">
        <v>57.563000000000002</v>
      </c>
      <c r="BP57" s="10">
        <v>57.519500000000001</v>
      </c>
      <c r="BQ57" s="11">
        <v>57.581600000000002</v>
      </c>
      <c r="BR57" s="9">
        <v>1472431.32</v>
      </c>
      <c r="BS57" s="10">
        <v>57.668300000000002</v>
      </c>
      <c r="BT57" s="10">
        <v>57.566499999999998</v>
      </c>
      <c r="BU57" s="10">
        <v>57.5276</v>
      </c>
      <c r="BV57" s="11">
        <v>57.587000000000003</v>
      </c>
      <c r="BW57" s="9">
        <v>1489410</v>
      </c>
      <c r="BX57" s="10">
        <v>57.670099999999998</v>
      </c>
      <c r="BY57" s="10">
        <v>57.569800000000001</v>
      </c>
      <c r="BZ57" s="10">
        <v>57.529600000000002</v>
      </c>
      <c r="CA57" s="11">
        <v>57.589399999999998</v>
      </c>
      <c r="CB57" s="9">
        <v>1573407.96</v>
      </c>
      <c r="CC57" s="10">
        <v>57.670999999999999</v>
      </c>
      <c r="CD57" s="10">
        <v>57.581000000000003</v>
      </c>
      <c r="CE57" s="10">
        <v>57.543500000000002</v>
      </c>
      <c r="CF57" s="11">
        <v>57.598199999999999</v>
      </c>
      <c r="CG57" s="34">
        <v>0</v>
      </c>
      <c r="CH57" s="35">
        <v>0</v>
      </c>
      <c r="CI57" s="35">
        <v>0</v>
      </c>
      <c r="CJ57" s="35">
        <v>0</v>
      </c>
      <c r="CK57" s="36">
        <v>0</v>
      </c>
      <c r="CL57" s="34">
        <v>0</v>
      </c>
      <c r="CM57" s="35">
        <v>0</v>
      </c>
      <c r="CN57" s="35">
        <v>0</v>
      </c>
      <c r="CO57" s="35">
        <v>0</v>
      </c>
      <c r="CP57" s="36">
        <v>0</v>
      </c>
      <c r="CQ57" s="34">
        <v>0</v>
      </c>
      <c r="CR57" s="35">
        <v>0</v>
      </c>
      <c r="CS57" s="35">
        <v>0</v>
      </c>
      <c r="CT57" s="35">
        <v>0</v>
      </c>
      <c r="CU57" s="36">
        <v>0</v>
      </c>
      <c r="CV57" s="34">
        <v>0</v>
      </c>
      <c r="CW57" s="35">
        <v>0</v>
      </c>
      <c r="CX57" s="35">
        <v>0</v>
      </c>
      <c r="CY57" s="35">
        <v>0</v>
      </c>
      <c r="CZ57" s="36">
        <v>0</v>
      </c>
      <c r="DA57" s="34">
        <v>0</v>
      </c>
      <c r="DB57" s="35">
        <v>0</v>
      </c>
      <c r="DC57" s="35">
        <v>0</v>
      </c>
      <c r="DD57" s="35">
        <v>0</v>
      </c>
      <c r="DE57" s="36">
        <v>0</v>
      </c>
      <c r="DF57" s="34">
        <v>0</v>
      </c>
      <c r="DG57" s="35">
        <v>0</v>
      </c>
      <c r="DH57" s="35">
        <v>0</v>
      </c>
      <c r="DI57" s="35">
        <v>0</v>
      </c>
      <c r="DJ57" s="36">
        <v>0</v>
      </c>
      <c r="DK57" s="34">
        <v>0</v>
      </c>
      <c r="DL57" s="35">
        <v>0</v>
      </c>
      <c r="DM57" s="35">
        <v>0</v>
      </c>
      <c r="DN57" s="35">
        <v>0</v>
      </c>
      <c r="DO57" s="36">
        <v>0</v>
      </c>
      <c r="DP57" s="34">
        <v>0</v>
      </c>
      <c r="DQ57" s="35">
        <v>0</v>
      </c>
      <c r="DR57" s="35">
        <v>0</v>
      </c>
      <c r="DS57" s="35">
        <v>0</v>
      </c>
      <c r="DT57" s="36">
        <v>0</v>
      </c>
      <c r="DU57" s="9">
        <v>1489535.24</v>
      </c>
      <c r="DV57" s="10">
        <v>57.663800000000002</v>
      </c>
      <c r="DW57" s="10">
        <v>57.562600000000003</v>
      </c>
      <c r="DX57" s="10">
        <v>57.521999999999998</v>
      </c>
      <c r="DY57" s="11">
        <v>57.5824</v>
      </c>
      <c r="DZ57" s="9">
        <v>1468692.64</v>
      </c>
      <c r="EA57" s="10">
        <v>57.666400000000003</v>
      </c>
      <c r="EB57" s="10">
        <v>57.566099999999999</v>
      </c>
      <c r="EC57" s="10">
        <v>57.528199999999998</v>
      </c>
      <c r="ED57" s="11">
        <v>57.586500000000001</v>
      </c>
      <c r="EE57" s="9">
        <v>1485524.04</v>
      </c>
      <c r="EF57" s="10">
        <v>57.668500000000002</v>
      </c>
      <c r="EG57" s="10">
        <v>57.570399999999999</v>
      </c>
      <c r="EH57" s="10">
        <v>57.531799999999997</v>
      </c>
      <c r="EI57" s="11">
        <v>57.589799999999997</v>
      </c>
      <c r="EJ57" s="9">
        <v>1569450.96</v>
      </c>
      <c r="EK57" s="10">
        <v>57.671399999999998</v>
      </c>
      <c r="EL57" s="10">
        <v>57.581299999999999</v>
      </c>
      <c r="EM57" s="10">
        <v>57.539099999999998</v>
      </c>
      <c r="EN57" s="11">
        <v>57.596899999999998</v>
      </c>
      <c r="EO57" s="34">
        <v>0</v>
      </c>
      <c r="EP57" s="35">
        <v>0</v>
      </c>
      <c r="EQ57" s="35">
        <v>0</v>
      </c>
      <c r="ER57" s="35">
        <v>0</v>
      </c>
      <c r="ES57" s="36">
        <v>0</v>
      </c>
      <c r="ET57" s="34">
        <v>0</v>
      </c>
      <c r="EU57" s="35">
        <v>0</v>
      </c>
      <c r="EV57" s="35">
        <v>0</v>
      </c>
      <c r="EW57" s="35">
        <v>0</v>
      </c>
      <c r="EX57" s="36">
        <v>0</v>
      </c>
      <c r="EY57" s="34">
        <v>0</v>
      </c>
      <c r="EZ57" s="35">
        <v>0</v>
      </c>
      <c r="FA57" s="35">
        <v>0</v>
      </c>
      <c r="FB57" s="35">
        <v>0</v>
      </c>
      <c r="FC57" s="36">
        <v>0</v>
      </c>
      <c r="FD57" s="34">
        <v>0</v>
      </c>
      <c r="FE57" s="35">
        <v>0</v>
      </c>
      <c r="FF57" s="35">
        <v>0</v>
      </c>
      <c r="FG57" s="35">
        <v>0</v>
      </c>
      <c r="FH57" s="36">
        <v>0</v>
      </c>
      <c r="FI57" s="34">
        <v>0</v>
      </c>
      <c r="FJ57" s="35">
        <v>0</v>
      </c>
      <c r="FK57" s="35">
        <v>0</v>
      </c>
      <c r="FL57" s="35">
        <v>0</v>
      </c>
      <c r="FM57" s="36">
        <v>0</v>
      </c>
      <c r="FN57" s="34">
        <v>0</v>
      </c>
      <c r="FO57" s="35">
        <v>0</v>
      </c>
      <c r="FP57" s="35">
        <v>0</v>
      </c>
      <c r="FQ57" s="35">
        <v>0</v>
      </c>
      <c r="FR57" s="36">
        <v>0</v>
      </c>
      <c r="FS57" s="34">
        <v>0</v>
      </c>
      <c r="FT57" s="35">
        <v>0</v>
      </c>
      <c r="FU57" s="35">
        <v>0</v>
      </c>
      <c r="FV57" s="35">
        <v>0</v>
      </c>
      <c r="FW57" s="36">
        <v>0</v>
      </c>
      <c r="FX57" s="34">
        <v>0</v>
      </c>
      <c r="FY57" s="35">
        <v>0</v>
      </c>
      <c r="FZ57" s="35">
        <v>0</v>
      </c>
      <c r="GA57" s="35">
        <v>0</v>
      </c>
      <c r="GB57" s="36">
        <v>0</v>
      </c>
    </row>
    <row r="58" spans="2:184" ht="15" customHeight="1">
      <c r="B58" s="122"/>
      <c r="C58" s="73"/>
      <c r="D58" s="8">
        <f t="shared" si="4"/>
        <v>6</v>
      </c>
      <c r="E58" s="9">
        <v>1366930</v>
      </c>
      <c r="F58" s="10">
        <v>55.037199999999999</v>
      </c>
      <c r="G58" s="10">
        <v>54.978099999999998</v>
      </c>
      <c r="H58" s="10">
        <v>54.9375</v>
      </c>
      <c r="I58" s="11">
        <v>54.984000000000002</v>
      </c>
      <c r="J58" s="9">
        <v>1356400.16</v>
      </c>
      <c r="K58" s="10">
        <v>55.039000000000001</v>
      </c>
      <c r="L58" s="10">
        <v>54.981999999999999</v>
      </c>
      <c r="M58" s="10">
        <v>54.941099999999999</v>
      </c>
      <c r="N58" s="11">
        <v>54.987200000000001</v>
      </c>
      <c r="O58" s="9">
        <v>1387558.92</v>
      </c>
      <c r="P58" s="10">
        <v>55.040999999999997</v>
      </c>
      <c r="Q58" s="10">
        <v>54.983499999999999</v>
      </c>
      <c r="R58" s="10">
        <v>54.943600000000004</v>
      </c>
      <c r="S58" s="11">
        <v>54.989199999999997</v>
      </c>
      <c r="T58" s="9">
        <v>1491543.6</v>
      </c>
      <c r="U58" s="10">
        <v>55.043799999999997</v>
      </c>
      <c r="V58" s="10">
        <v>54.994799999999998</v>
      </c>
      <c r="W58" s="10">
        <v>54.953400000000002</v>
      </c>
      <c r="X58" s="11">
        <v>54.997199999999999</v>
      </c>
      <c r="Y58" s="34">
        <v>0</v>
      </c>
      <c r="Z58" s="35">
        <v>0</v>
      </c>
      <c r="AA58" s="35">
        <v>0</v>
      </c>
      <c r="AB58" s="35">
        <v>0</v>
      </c>
      <c r="AC58" s="36">
        <v>0</v>
      </c>
      <c r="AD58" s="34">
        <v>0</v>
      </c>
      <c r="AE58" s="35">
        <v>0</v>
      </c>
      <c r="AF58" s="35">
        <v>0</v>
      </c>
      <c r="AG58" s="35">
        <v>0</v>
      </c>
      <c r="AH58" s="36">
        <v>0</v>
      </c>
      <c r="AI58" s="34">
        <v>0</v>
      </c>
      <c r="AJ58" s="35">
        <v>0</v>
      </c>
      <c r="AK58" s="35">
        <v>0</v>
      </c>
      <c r="AL58" s="35">
        <v>0</v>
      </c>
      <c r="AM58" s="36">
        <v>0</v>
      </c>
      <c r="AN58" s="34">
        <v>0</v>
      </c>
      <c r="AO58" s="35">
        <v>0</v>
      </c>
      <c r="AP58" s="35">
        <v>0</v>
      </c>
      <c r="AQ58" s="35">
        <v>0</v>
      </c>
      <c r="AR58" s="36">
        <v>0</v>
      </c>
      <c r="AS58" s="34">
        <v>0</v>
      </c>
      <c r="AT58" s="35">
        <v>0</v>
      </c>
      <c r="AU58" s="35">
        <v>0</v>
      </c>
      <c r="AV58" s="35">
        <v>0</v>
      </c>
      <c r="AW58" s="36">
        <v>0</v>
      </c>
      <c r="AX58" s="34">
        <v>0</v>
      </c>
      <c r="AY58" s="35">
        <v>0</v>
      </c>
      <c r="AZ58" s="35">
        <v>0</v>
      </c>
      <c r="BA58" s="35">
        <v>0</v>
      </c>
      <c r="BB58" s="36">
        <v>0</v>
      </c>
      <c r="BC58" s="34">
        <v>0</v>
      </c>
      <c r="BD58" s="35">
        <v>0</v>
      </c>
      <c r="BE58" s="35">
        <v>0</v>
      </c>
      <c r="BF58" s="35">
        <v>0</v>
      </c>
      <c r="BG58" s="36">
        <v>0</v>
      </c>
      <c r="BH58" s="34">
        <v>0</v>
      </c>
      <c r="BI58" s="35">
        <v>0</v>
      </c>
      <c r="BJ58" s="35">
        <v>0</v>
      </c>
      <c r="BK58" s="35">
        <v>0</v>
      </c>
      <c r="BL58" s="36">
        <v>0</v>
      </c>
      <c r="BM58" s="9">
        <v>1376140.92</v>
      </c>
      <c r="BN58" s="10">
        <v>55.038699999999999</v>
      </c>
      <c r="BO58" s="10">
        <v>54.976599999999998</v>
      </c>
      <c r="BP58" s="10">
        <v>54.937199999999997</v>
      </c>
      <c r="BQ58" s="11">
        <v>54.984000000000002</v>
      </c>
      <c r="BR58" s="9">
        <v>1365738.32</v>
      </c>
      <c r="BS58" s="10">
        <v>55.0396</v>
      </c>
      <c r="BT58" s="10">
        <v>54.980899999999998</v>
      </c>
      <c r="BU58" s="10">
        <v>54.941200000000002</v>
      </c>
      <c r="BV58" s="11">
        <v>54.987099999999998</v>
      </c>
      <c r="BW58" s="9">
        <v>1397335.84</v>
      </c>
      <c r="BX58" s="10">
        <v>55.041200000000003</v>
      </c>
      <c r="BY58" s="10">
        <v>54.983600000000003</v>
      </c>
      <c r="BZ58" s="10">
        <v>54.944699999999997</v>
      </c>
      <c r="CA58" s="11">
        <v>54.989600000000003</v>
      </c>
      <c r="CB58" s="9">
        <v>1502738.56</v>
      </c>
      <c r="CC58" s="10">
        <v>55.0428</v>
      </c>
      <c r="CD58" s="10">
        <v>54.994</v>
      </c>
      <c r="CE58" s="10">
        <v>54.953800000000001</v>
      </c>
      <c r="CF58" s="11">
        <v>54.996699999999997</v>
      </c>
      <c r="CG58" s="34">
        <v>0</v>
      </c>
      <c r="CH58" s="35">
        <v>0</v>
      </c>
      <c r="CI58" s="35">
        <v>0</v>
      </c>
      <c r="CJ58" s="35">
        <v>0</v>
      </c>
      <c r="CK58" s="36">
        <v>0</v>
      </c>
      <c r="CL58" s="34">
        <v>0</v>
      </c>
      <c r="CM58" s="35">
        <v>0</v>
      </c>
      <c r="CN58" s="35">
        <v>0</v>
      </c>
      <c r="CO58" s="35">
        <v>0</v>
      </c>
      <c r="CP58" s="36">
        <v>0</v>
      </c>
      <c r="CQ58" s="34">
        <v>0</v>
      </c>
      <c r="CR58" s="35">
        <v>0</v>
      </c>
      <c r="CS58" s="35">
        <v>0</v>
      </c>
      <c r="CT58" s="35">
        <v>0</v>
      </c>
      <c r="CU58" s="36">
        <v>0</v>
      </c>
      <c r="CV58" s="34">
        <v>0</v>
      </c>
      <c r="CW58" s="35">
        <v>0</v>
      </c>
      <c r="CX58" s="35">
        <v>0</v>
      </c>
      <c r="CY58" s="35">
        <v>0</v>
      </c>
      <c r="CZ58" s="36">
        <v>0</v>
      </c>
      <c r="DA58" s="34">
        <v>0</v>
      </c>
      <c r="DB58" s="35">
        <v>0</v>
      </c>
      <c r="DC58" s="35">
        <v>0</v>
      </c>
      <c r="DD58" s="35">
        <v>0</v>
      </c>
      <c r="DE58" s="36">
        <v>0</v>
      </c>
      <c r="DF58" s="34">
        <v>0</v>
      </c>
      <c r="DG58" s="35">
        <v>0</v>
      </c>
      <c r="DH58" s="35">
        <v>0</v>
      </c>
      <c r="DI58" s="35">
        <v>0</v>
      </c>
      <c r="DJ58" s="36">
        <v>0</v>
      </c>
      <c r="DK58" s="34">
        <v>0</v>
      </c>
      <c r="DL58" s="35">
        <v>0</v>
      </c>
      <c r="DM58" s="35">
        <v>0</v>
      </c>
      <c r="DN58" s="35">
        <v>0</v>
      </c>
      <c r="DO58" s="36">
        <v>0</v>
      </c>
      <c r="DP58" s="34">
        <v>0</v>
      </c>
      <c r="DQ58" s="35">
        <v>0</v>
      </c>
      <c r="DR58" s="35">
        <v>0</v>
      </c>
      <c r="DS58" s="35">
        <v>0</v>
      </c>
      <c r="DT58" s="36">
        <v>0</v>
      </c>
      <c r="DU58" s="9">
        <v>1372354.04</v>
      </c>
      <c r="DV58" s="10">
        <v>55.037300000000002</v>
      </c>
      <c r="DW58" s="10">
        <v>54.977699999999999</v>
      </c>
      <c r="DX58" s="10">
        <v>54.937100000000001</v>
      </c>
      <c r="DY58" s="11">
        <v>54.983800000000002</v>
      </c>
      <c r="DZ58" s="9">
        <v>1361935.56</v>
      </c>
      <c r="EA58" s="10">
        <v>55.040199999999999</v>
      </c>
      <c r="EB58" s="10">
        <v>54.9788</v>
      </c>
      <c r="EC58" s="10">
        <v>54.940199999999997</v>
      </c>
      <c r="ED58" s="11">
        <v>54.986199999999997</v>
      </c>
      <c r="EE58" s="9">
        <v>1393402.36</v>
      </c>
      <c r="EF58" s="10">
        <v>55.0426</v>
      </c>
      <c r="EG58" s="10">
        <v>54.984299999999998</v>
      </c>
      <c r="EH58" s="10">
        <v>54.944400000000002</v>
      </c>
      <c r="EI58" s="11">
        <v>54.990200000000002</v>
      </c>
      <c r="EJ58" s="9">
        <v>1498692.48</v>
      </c>
      <c r="EK58" s="10">
        <v>55.0426</v>
      </c>
      <c r="EL58" s="10">
        <v>54.992600000000003</v>
      </c>
      <c r="EM58" s="10">
        <v>54.952399999999997</v>
      </c>
      <c r="EN58" s="11">
        <v>54.995699999999999</v>
      </c>
      <c r="EO58" s="34">
        <v>0</v>
      </c>
      <c r="EP58" s="35">
        <v>0</v>
      </c>
      <c r="EQ58" s="35">
        <v>0</v>
      </c>
      <c r="ER58" s="35">
        <v>0</v>
      </c>
      <c r="ES58" s="36">
        <v>0</v>
      </c>
      <c r="ET58" s="34">
        <v>0</v>
      </c>
      <c r="EU58" s="35">
        <v>0</v>
      </c>
      <c r="EV58" s="35">
        <v>0</v>
      </c>
      <c r="EW58" s="35">
        <v>0</v>
      </c>
      <c r="EX58" s="36">
        <v>0</v>
      </c>
      <c r="EY58" s="34">
        <v>0</v>
      </c>
      <c r="EZ58" s="35">
        <v>0</v>
      </c>
      <c r="FA58" s="35">
        <v>0</v>
      </c>
      <c r="FB58" s="35">
        <v>0</v>
      </c>
      <c r="FC58" s="36">
        <v>0</v>
      </c>
      <c r="FD58" s="34">
        <v>0</v>
      </c>
      <c r="FE58" s="35">
        <v>0</v>
      </c>
      <c r="FF58" s="35">
        <v>0</v>
      </c>
      <c r="FG58" s="35">
        <v>0</v>
      </c>
      <c r="FH58" s="36">
        <v>0</v>
      </c>
      <c r="FI58" s="34">
        <v>0</v>
      </c>
      <c r="FJ58" s="35">
        <v>0</v>
      </c>
      <c r="FK58" s="35">
        <v>0</v>
      </c>
      <c r="FL58" s="35">
        <v>0</v>
      </c>
      <c r="FM58" s="36">
        <v>0</v>
      </c>
      <c r="FN58" s="34">
        <v>0</v>
      </c>
      <c r="FO58" s="35">
        <v>0</v>
      </c>
      <c r="FP58" s="35">
        <v>0</v>
      </c>
      <c r="FQ58" s="35">
        <v>0</v>
      </c>
      <c r="FR58" s="36">
        <v>0</v>
      </c>
      <c r="FS58" s="34">
        <v>0</v>
      </c>
      <c r="FT58" s="35">
        <v>0</v>
      </c>
      <c r="FU58" s="35">
        <v>0</v>
      </c>
      <c r="FV58" s="35">
        <v>0</v>
      </c>
      <c r="FW58" s="36">
        <v>0</v>
      </c>
      <c r="FX58" s="34">
        <v>0</v>
      </c>
      <c r="FY58" s="35">
        <v>0</v>
      </c>
      <c r="FZ58" s="35">
        <v>0</v>
      </c>
      <c r="GA58" s="35">
        <v>0</v>
      </c>
      <c r="GB58" s="36">
        <v>0</v>
      </c>
    </row>
    <row r="59" spans="2:184" ht="15" customHeight="1">
      <c r="B59" s="122"/>
      <c r="C59" s="73"/>
      <c r="D59" s="8">
        <f t="shared" si="4"/>
        <v>8</v>
      </c>
      <c r="E59" s="9">
        <v>1242789.44</v>
      </c>
      <c r="F59" s="10">
        <v>52.9893</v>
      </c>
      <c r="G59" s="10">
        <v>52.9527</v>
      </c>
      <c r="H59" s="10">
        <v>52.9099</v>
      </c>
      <c r="I59" s="11">
        <v>52.950499999999998</v>
      </c>
      <c r="J59" s="9">
        <v>1242060.32</v>
      </c>
      <c r="K59" s="10">
        <v>52.99</v>
      </c>
      <c r="L59" s="10">
        <v>52.954599999999999</v>
      </c>
      <c r="M59" s="10">
        <v>52.910499999999999</v>
      </c>
      <c r="N59" s="11">
        <v>52.951599999999999</v>
      </c>
      <c r="O59" s="9">
        <v>1289722.2</v>
      </c>
      <c r="P59" s="10">
        <v>52.9895</v>
      </c>
      <c r="Q59" s="10">
        <v>52.957500000000003</v>
      </c>
      <c r="R59" s="10">
        <v>52.914099999999998</v>
      </c>
      <c r="S59" s="11">
        <v>52.953600000000002</v>
      </c>
      <c r="T59" s="9">
        <v>1413118.28</v>
      </c>
      <c r="U59" s="10">
        <v>52.990400000000001</v>
      </c>
      <c r="V59" s="10">
        <v>52.965200000000003</v>
      </c>
      <c r="W59" s="10">
        <v>52.921999999999997</v>
      </c>
      <c r="X59" s="11">
        <v>52.959099999999999</v>
      </c>
      <c r="Y59" s="34">
        <v>0</v>
      </c>
      <c r="Z59" s="35">
        <v>0</v>
      </c>
      <c r="AA59" s="35">
        <v>0</v>
      </c>
      <c r="AB59" s="35">
        <v>0</v>
      </c>
      <c r="AC59" s="36">
        <v>0</v>
      </c>
      <c r="AD59" s="34">
        <v>0</v>
      </c>
      <c r="AE59" s="35">
        <v>0</v>
      </c>
      <c r="AF59" s="35">
        <v>0</v>
      </c>
      <c r="AG59" s="35">
        <v>0</v>
      </c>
      <c r="AH59" s="36">
        <v>0</v>
      </c>
      <c r="AI59" s="34">
        <v>0</v>
      </c>
      <c r="AJ59" s="35">
        <v>0</v>
      </c>
      <c r="AK59" s="35">
        <v>0</v>
      </c>
      <c r="AL59" s="35">
        <v>0</v>
      </c>
      <c r="AM59" s="36">
        <v>0</v>
      </c>
      <c r="AN59" s="34">
        <v>0</v>
      </c>
      <c r="AO59" s="35">
        <v>0</v>
      </c>
      <c r="AP59" s="35">
        <v>0</v>
      </c>
      <c r="AQ59" s="35">
        <v>0</v>
      </c>
      <c r="AR59" s="36">
        <v>0</v>
      </c>
      <c r="AS59" s="34">
        <v>0</v>
      </c>
      <c r="AT59" s="35">
        <v>0</v>
      </c>
      <c r="AU59" s="35">
        <v>0</v>
      </c>
      <c r="AV59" s="35">
        <v>0</v>
      </c>
      <c r="AW59" s="36">
        <v>0</v>
      </c>
      <c r="AX59" s="34">
        <v>0</v>
      </c>
      <c r="AY59" s="35">
        <v>0</v>
      </c>
      <c r="AZ59" s="35">
        <v>0</v>
      </c>
      <c r="BA59" s="35">
        <v>0</v>
      </c>
      <c r="BB59" s="36">
        <v>0</v>
      </c>
      <c r="BC59" s="34">
        <v>0</v>
      </c>
      <c r="BD59" s="35">
        <v>0</v>
      </c>
      <c r="BE59" s="35">
        <v>0</v>
      </c>
      <c r="BF59" s="35">
        <v>0</v>
      </c>
      <c r="BG59" s="36">
        <v>0</v>
      </c>
      <c r="BH59" s="34">
        <v>0</v>
      </c>
      <c r="BI59" s="35">
        <v>0</v>
      </c>
      <c r="BJ59" s="35">
        <v>0</v>
      </c>
      <c r="BK59" s="35">
        <v>0</v>
      </c>
      <c r="BL59" s="36">
        <v>0</v>
      </c>
      <c r="BM59" s="9">
        <v>1251952.76</v>
      </c>
      <c r="BN59" s="10">
        <v>52.988300000000002</v>
      </c>
      <c r="BO59" s="10">
        <v>52.952399999999997</v>
      </c>
      <c r="BP59" s="10">
        <v>52.911099999999998</v>
      </c>
      <c r="BQ59" s="11">
        <v>52.950499999999998</v>
      </c>
      <c r="BR59" s="9">
        <v>1251490.72</v>
      </c>
      <c r="BS59" s="10">
        <v>52.989100000000001</v>
      </c>
      <c r="BT59" s="10">
        <v>52.954500000000003</v>
      </c>
      <c r="BU59" s="10">
        <v>52.911700000000003</v>
      </c>
      <c r="BV59" s="11">
        <v>52.951599999999999</v>
      </c>
      <c r="BW59" s="9">
        <v>1299753.72</v>
      </c>
      <c r="BX59" s="10">
        <v>52.990600000000001</v>
      </c>
      <c r="BY59" s="10">
        <v>52.957500000000003</v>
      </c>
      <c r="BZ59" s="10">
        <v>52.914000000000001</v>
      </c>
      <c r="CA59" s="11">
        <v>52.953899999999997</v>
      </c>
      <c r="CB59" s="9">
        <v>1425739.84</v>
      </c>
      <c r="CC59" s="10">
        <v>52.991100000000003</v>
      </c>
      <c r="CD59" s="10">
        <v>52.9651</v>
      </c>
      <c r="CE59" s="10">
        <v>52.921900000000001</v>
      </c>
      <c r="CF59" s="11">
        <v>52.959299999999999</v>
      </c>
      <c r="CG59" s="34">
        <v>0</v>
      </c>
      <c r="CH59" s="35">
        <v>0</v>
      </c>
      <c r="CI59" s="35">
        <v>0</v>
      </c>
      <c r="CJ59" s="35">
        <v>0</v>
      </c>
      <c r="CK59" s="36">
        <v>0</v>
      </c>
      <c r="CL59" s="34">
        <v>0</v>
      </c>
      <c r="CM59" s="35">
        <v>0</v>
      </c>
      <c r="CN59" s="35">
        <v>0</v>
      </c>
      <c r="CO59" s="35">
        <v>0</v>
      </c>
      <c r="CP59" s="36">
        <v>0</v>
      </c>
      <c r="CQ59" s="34">
        <v>0</v>
      </c>
      <c r="CR59" s="35">
        <v>0</v>
      </c>
      <c r="CS59" s="35">
        <v>0</v>
      </c>
      <c r="CT59" s="35">
        <v>0</v>
      </c>
      <c r="CU59" s="36">
        <v>0</v>
      </c>
      <c r="CV59" s="34">
        <v>0</v>
      </c>
      <c r="CW59" s="35">
        <v>0</v>
      </c>
      <c r="CX59" s="35">
        <v>0</v>
      </c>
      <c r="CY59" s="35">
        <v>0</v>
      </c>
      <c r="CZ59" s="36">
        <v>0</v>
      </c>
      <c r="DA59" s="34">
        <v>0</v>
      </c>
      <c r="DB59" s="35">
        <v>0</v>
      </c>
      <c r="DC59" s="35">
        <v>0</v>
      </c>
      <c r="DD59" s="35">
        <v>0</v>
      </c>
      <c r="DE59" s="36">
        <v>0</v>
      </c>
      <c r="DF59" s="34">
        <v>0</v>
      </c>
      <c r="DG59" s="35">
        <v>0</v>
      </c>
      <c r="DH59" s="35">
        <v>0</v>
      </c>
      <c r="DI59" s="35">
        <v>0</v>
      </c>
      <c r="DJ59" s="36">
        <v>0</v>
      </c>
      <c r="DK59" s="34">
        <v>0</v>
      </c>
      <c r="DL59" s="35">
        <v>0</v>
      </c>
      <c r="DM59" s="35">
        <v>0</v>
      </c>
      <c r="DN59" s="35">
        <v>0</v>
      </c>
      <c r="DO59" s="36">
        <v>0</v>
      </c>
      <c r="DP59" s="34">
        <v>0</v>
      </c>
      <c r="DQ59" s="35">
        <v>0</v>
      </c>
      <c r="DR59" s="35">
        <v>0</v>
      </c>
      <c r="DS59" s="35">
        <v>0</v>
      </c>
      <c r="DT59" s="36">
        <v>0</v>
      </c>
      <c r="DU59" s="9">
        <v>1248191.04</v>
      </c>
      <c r="DV59" s="10">
        <v>52.987699999999997</v>
      </c>
      <c r="DW59" s="10">
        <v>52.952800000000003</v>
      </c>
      <c r="DX59" s="10">
        <v>52.911000000000001</v>
      </c>
      <c r="DY59" s="11">
        <v>52.950400000000002</v>
      </c>
      <c r="DZ59" s="9">
        <v>1247649.76</v>
      </c>
      <c r="EA59" s="10">
        <v>52.989699999999999</v>
      </c>
      <c r="EB59" s="10">
        <v>52.954700000000003</v>
      </c>
      <c r="EC59" s="10">
        <v>52.9114</v>
      </c>
      <c r="ED59" s="11">
        <v>52.951799999999999</v>
      </c>
      <c r="EE59" s="9">
        <v>1295759.24</v>
      </c>
      <c r="EF59" s="10">
        <v>52.989899999999999</v>
      </c>
      <c r="EG59" s="10">
        <v>52.957799999999999</v>
      </c>
      <c r="EH59" s="10">
        <v>52.915300000000002</v>
      </c>
      <c r="EI59" s="11">
        <v>52.9542</v>
      </c>
      <c r="EJ59" s="9">
        <v>1421703.56</v>
      </c>
      <c r="EK59" s="10">
        <v>52.9908</v>
      </c>
      <c r="EL59" s="10">
        <v>52.965600000000002</v>
      </c>
      <c r="EM59" s="10">
        <v>52.921399999999998</v>
      </c>
      <c r="EN59" s="11">
        <v>52.959099999999999</v>
      </c>
      <c r="EO59" s="34">
        <v>0</v>
      </c>
      <c r="EP59" s="35">
        <v>0</v>
      </c>
      <c r="EQ59" s="35">
        <v>0</v>
      </c>
      <c r="ER59" s="35">
        <v>0</v>
      </c>
      <c r="ES59" s="36">
        <v>0</v>
      </c>
      <c r="ET59" s="34">
        <v>0</v>
      </c>
      <c r="EU59" s="35">
        <v>0</v>
      </c>
      <c r="EV59" s="35">
        <v>0</v>
      </c>
      <c r="EW59" s="35">
        <v>0</v>
      </c>
      <c r="EX59" s="36">
        <v>0</v>
      </c>
      <c r="EY59" s="34">
        <v>0</v>
      </c>
      <c r="EZ59" s="35">
        <v>0</v>
      </c>
      <c r="FA59" s="35">
        <v>0</v>
      </c>
      <c r="FB59" s="35">
        <v>0</v>
      </c>
      <c r="FC59" s="36">
        <v>0</v>
      </c>
      <c r="FD59" s="34">
        <v>0</v>
      </c>
      <c r="FE59" s="35">
        <v>0</v>
      </c>
      <c r="FF59" s="35">
        <v>0</v>
      </c>
      <c r="FG59" s="35">
        <v>0</v>
      </c>
      <c r="FH59" s="36">
        <v>0</v>
      </c>
      <c r="FI59" s="34">
        <v>0</v>
      </c>
      <c r="FJ59" s="35">
        <v>0</v>
      </c>
      <c r="FK59" s="35">
        <v>0</v>
      </c>
      <c r="FL59" s="35">
        <v>0</v>
      </c>
      <c r="FM59" s="36">
        <v>0</v>
      </c>
      <c r="FN59" s="34">
        <v>0</v>
      </c>
      <c r="FO59" s="35">
        <v>0</v>
      </c>
      <c r="FP59" s="35">
        <v>0</v>
      </c>
      <c r="FQ59" s="35">
        <v>0</v>
      </c>
      <c r="FR59" s="36">
        <v>0</v>
      </c>
      <c r="FS59" s="34">
        <v>0</v>
      </c>
      <c r="FT59" s="35">
        <v>0</v>
      </c>
      <c r="FU59" s="35">
        <v>0</v>
      </c>
      <c r="FV59" s="35">
        <v>0</v>
      </c>
      <c r="FW59" s="36">
        <v>0</v>
      </c>
      <c r="FX59" s="34">
        <v>0</v>
      </c>
      <c r="FY59" s="35">
        <v>0</v>
      </c>
      <c r="FZ59" s="35">
        <v>0</v>
      </c>
      <c r="GA59" s="35">
        <v>0</v>
      </c>
      <c r="GB59" s="36">
        <v>0</v>
      </c>
    </row>
    <row r="60" spans="2:184" ht="15" customHeight="1">
      <c r="B60" s="122"/>
      <c r="C60" s="73"/>
      <c r="D60" s="8">
        <f t="shared" si="4"/>
        <v>10</v>
      </c>
      <c r="E60" s="9">
        <v>1128815.68</v>
      </c>
      <c r="F60" s="10">
        <v>51.323099999999997</v>
      </c>
      <c r="G60" s="10">
        <v>51.299900000000001</v>
      </c>
      <c r="H60" s="10">
        <v>51.253399999999999</v>
      </c>
      <c r="I60" s="11">
        <v>51.292000000000002</v>
      </c>
      <c r="J60" s="9">
        <v>1137359.44</v>
      </c>
      <c r="K60" s="10">
        <v>51.3245</v>
      </c>
      <c r="L60" s="10">
        <v>51.3018</v>
      </c>
      <c r="M60" s="10">
        <v>51.255299999999998</v>
      </c>
      <c r="N60" s="11">
        <v>51.293799999999997</v>
      </c>
      <c r="O60" s="9">
        <v>1199498.8799999999</v>
      </c>
      <c r="P60" s="10">
        <v>51.324800000000003</v>
      </c>
      <c r="Q60" s="10">
        <v>51.305</v>
      </c>
      <c r="R60" s="10">
        <v>51.256999999999998</v>
      </c>
      <c r="S60" s="11">
        <v>51.295499999999997</v>
      </c>
      <c r="T60" s="9">
        <v>1334266.6399999999</v>
      </c>
      <c r="U60" s="10">
        <v>51.323799999999999</v>
      </c>
      <c r="V60" s="10">
        <v>51.309899999999999</v>
      </c>
      <c r="W60" s="10">
        <v>51.262</v>
      </c>
      <c r="X60" s="11">
        <v>51.298499999999997</v>
      </c>
      <c r="Y60" s="34">
        <v>0</v>
      </c>
      <c r="Z60" s="35">
        <v>0</v>
      </c>
      <c r="AA60" s="35">
        <v>0</v>
      </c>
      <c r="AB60" s="35">
        <v>0</v>
      </c>
      <c r="AC60" s="36">
        <v>0</v>
      </c>
      <c r="AD60" s="34">
        <v>0</v>
      </c>
      <c r="AE60" s="35">
        <v>0</v>
      </c>
      <c r="AF60" s="35">
        <v>0</v>
      </c>
      <c r="AG60" s="35">
        <v>0</v>
      </c>
      <c r="AH60" s="36">
        <v>0</v>
      </c>
      <c r="AI60" s="34">
        <v>0</v>
      </c>
      <c r="AJ60" s="35">
        <v>0</v>
      </c>
      <c r="AK60" s="35">
        <v>0</v>
      </c>
      <c r="AL60" s="35">
        <v>0</v>
      </c>
      <c r="AM60" s="36">
        <v>0</v>
      </c>
      <c r="AN60" s="34">
        <v>0</v>
      </c>
      <c r="AO60" s="35">
        <v>0</v>
      </c>
      <c r="AP60" s="35">
        <v>0</v>
      </c>
      <c r="AQ60" s="35">
        <v>0</v>
      </c>
      <c r="AR60" s="36">
        <v>0</v>
      </c>
      <c r="AS60" s="34">
        <v>0</v>
      </c>
      <c r="AT60" s="35">
        <v>0</v>
      </c>
      <c r="AU60" s="35">
        <v>0</v>
      </c>
      <c r="AV60" s="35">
        <v>0</v>
      </c>
      <c r="AW60" s="36">
        <v>0</v>
      </c>
      <c r="AX60" s="34">
        <v>0</v>
      </c>
      <c r="AY60" s="35">
        <v>0</v>
      </c>
      <c r="AZ60" s="35">
        <v>0</v>
      </c>
      <c r="BA60" s="35">
        <v>0</v>
      </c>
      <c r="BB60" s="36">
        <v>0</v>
      </c>
      <c r="BC60" s="34">
        <v>0</v>
      </c>
      <c r="BD60" s="35">
        <v>0</v>
      </c>
      <c r="BE60" s="35">
        <v>0</v>
      </c>
      <c r="BF60" s="35">
        <v>0</v>
      </c>
      <c r="BG60" s="36">
        <v>0</v>
      </c>
      <c r="BH60" s="34">
        <v>0</v>
      </c>
      <c r="BI60" s="35">
        <v>0</v>
      </c>
      <c r="BJ60" s="35">
        <v>0</v>
      </c>
      <c r="BK60" s="35">
        <v>0</v>
      </c>
      <c r="BL60" s="36">
        <v>0</v>
      </c>
      <c r="BM60" s="9">
        <v>1138082.56</v>
      </c>
      <c r="BN60" s="10">
        <v>51.3232</v>
      </c>
      <c r="BO60" s="10">
        <v>51.299900000000001</v>
      </c>
      <c r="BP60" s="10">
        <v>51.253799999999998</v>
      </c>
      <c r="BQ60" s="11">
        <v>51.292200000000001</v>
      </c>
      <c r="BR60" s="9">
        <v>1146765.92</v>
      </c>
      <c r="BS60" s="10">
        <v>51.323799999999999</v>
      </c>
      <c r="BT60" s="10">
        <v>51.301600000000001</v>
      </c>
      <c r="BU60" s="10">
        <v>51.255800000000001</v>
      </c>
      <c r="BV60" s="11">
        <v>51.293700000000001</v>
      </c>
      <c r="BW60" s="9">
        <v>1209928.8</v>
      </c>
      <c r="BX60" s="10">
        <v>51.324100000000001</v>
      </c>
      <c r="BY60" s="10">
        <v>51.304499999999997</v>
      </c>
      <c r="BZ60" s="10">
        <v>51.256300000000003</v>
      </c>
      <c r="CA60" s="11">
        <v>51.294899999999998</v>
      </c>
      <c r="CB60" s="9">
        <v>1348772.68</v>
      </c>
      <c r="CC60" s="10">
        <v>51.323500000000003</v>
      </c>
      <c r="CD60" s="10">
        <v>51.310400000000001</v>
      </c>
      <c r="CE60" s="10">
        <v>51.261200000000002</v>
      </c>
      <c r="CF60" s="11">
        <v>51.298299999999998</v>
      </c>
      <c r="CG60" s="34">
        <v>0</v>
      </c>
      <c r="CH60" s="35">
        <v>0</v>
      </c>
      <c r="CI60" s="35">
        <v>0</v>
      </c>
      <c r="CJ60" s="35">
        <v>0</v>
      </c>
      <c r="CK60" s="36">
        <v>0</v>
      </c>
      <c r="CL60" s="34">
        <v>0</v>
      </c>
      <c r="CM60" s="35">
        <v>0</v>
      </c>
      <c r="CN60" s="35">
        <v>0</v>
      </c>
      <c r="CO60" s="35">
        <v>0</v>
      </c>
      <c r="CP60" s="36">
        <v>0</v>
      </c>
      <c r="CQ60" s="34">
        <v>0</v>
      </c>
      <c r="CR60" s="35">
        <v>0</v>
      </c>
      <c r="CS60" s="35">
        <v>0</v>
      </c>
      <c r="CT60" s="35">
        <v>0</v>
      </c>
      <c r="CU60" s="36">
        <v>0</v>
      </c>
      <c r="CV60" s="34">
        <v>0</v>
      </c>
      <c r="CW60" s="35">
        <v>0</v>
      </c>
      <c r="CX60" s="35">
        <v>0</v>
      </c>
      <c r="CY60" s="35">
        <v>0</v>
      </c>
      <c r="CZ60" s="36">
        <v>0</v>
      </c>
      <c r="DA60" s="34">
        <v>0</v>
      </c>
      <c r="DB60" s="35">
        <v>0</v>
      </c>
      <c r="DC60" s="35">
        <v>0</v>
      </c>
      <c r="DD60" s="35">
        <v>0</v>
      </c>
      <c r="DE60" s="36">
        <v>0</v>
      </c>
      <c r="DF60" s="34">
        <v>0</v>
      </c>
      <c r="DG60" s="35">
        <v>0</v>
      </c>
      <c r="DH60" s="35">
        <v>0</v>
      </c>
      <c r="DI60" s="35">
        <v>0</v>
      </c>
      <c r="DJ60" s="36">
        <v>0</v>
      </c>
      <c r="DK60" s="34">
        <v>0</v>
      </c>
      <c r="DL60" s="35">
        <v>0</v>
      </c>
      <c r="DM60" s="35">
        <v>0</v>
      </c>
      <c r="DN60" s="35">
        <v>0</v>
      </c>
      <c r="DO60" s="36">
        <v>0</v>
      </c>
      <c r="DP60" s="34">
        <v>0</v>
      </c>
      <c r="DQ60" s="35">
        <v>0</v>
      </c>
      <c r="DR60" s="35">
        <v>0</v>
      </c>
      <c r="DS60" s="35">
        <v>0</v>
      </c>
      <c r="DT60" s="36">
        <v>0</v>
      </c>
      <c r="DU60" s="9">
        <v>1134307.96</v>
      </c>
      <c r="DV60" s="10">
        <v>51.323799999999999</v>
      </c>
      <c r="DW60" s="10">
        <v>51.3</v>
      </c>
      <c r="DX60" s="10">
        <v>51.253500000000003</v>
      </c>
      <c r="DY60" s="11">
        <v>51.292299999999997</v>
      </c>
      <c r="DZ60" s="9">
        <v>1142934.6000000001</v>
      </c>
      <c r="EA60" s="10">
        <v>51.3245</v>
      </c>
      <c r="EB60" s="10">
        <v>51.302500000000002</v>
      </c>
      <c r="EC60" s="10">
        <v>51.255600000000001</v>
      </c>
      <c r="ED60" s="11">
        <v>51.2941</v>
      </c>
      <c r="EE60" s="9">
        <v>1205855.44</v>
      </c>
      <c r="EF60" s="10">
        <v>51.325400000000002</v>
      </c>
      <c r="EG60" s="10">
        <v>51.306100000000001</v>
      </c>
      <c r="EH60" s="10">
        <v>51.256399999999999</v>
      </c>
      <c r="EI60" s="11">
        <v>51.295900000000003</v>
      </c>
      <c r="EJ60" s="9">
        <v>1344632.48</v>
      </c>
      <c r="EK60" s="10">
        <v>51.322800000000001</v>
      </c>
      <c r="EL60" s="10">
        <v>51.3108</v>
      </c>
      <c r="EM60" s="10">
        <v>51.260899999999999</v>
      </c>
      <c r="EN60" s="11">
        <v>51.298099999999998</v>
      </c>
      <c r="EO60" s="34">
        <v>0</v>
      </c>
      <c r="EP60" s="35">
        <v>0</v>
      </c>
      <c r="EQ60" s="35">
        <v>0</v>
      </c>
      <c r="ER60" s="35">
        <v>0</v>
      </c>
      <c r="ES60" s="36">
        <v>0</v>
      </c>
      <c r="ET60" s="34">
        <v>0</v>
      </c>
      <c r="EU60" s="35">
        <v>0</v>
      </c>
      <c r="EV60" s="35">
        <v>0</v>
      </c>
      <c r="EW60" s="35">
        <v>0</v>
      </c>
      <c r="EX60" s="36">
        <v>0</v>
      </c>
      <c r="EY60" s="34">
        <v>0</v>
      </c>
      <c r="EZ60" s="35">
        <v>0</v>
      </c>
      <c r="FA60" s="35">
        <v>0</v>
      </c>
      <c r="FB60" s="35">
        <v>0</v>
      </c>
      <c r="FC60" s="36">
        <v>0</v>
      </c>
      <c r="FD60" s="34">
        <v>0</v>
      </c>
      <c r="FE60" s="35">
        <v>0</v>
      </c>
      <c r="FF60" s="35">
        <v>0</v>
      </c>
      <c r="FG60" s="35">
        <v>0</v>
      </c>
      <c r="FH60" s="36">
        <v>0</v>
      </c>
      <c r="FI60" s="34">
        <v>0</v>
      </c>
      <c r="FJ60" s="35">
        <v>0</v>
      </c>
      <c r="FK60" s="35">
        <v>0</v>
      </c>
      <c r="FL60" s="35">
        <v>0</v>
      </c>
      <c r="FM60" s="36">
        <v>0</v>
      </c>
      <c r="FN60" s="34">
        <v>0</v>
      </c>
      <c r="FO60" s="35">
        <v>0</v>
      </c>
      <c r="FP60" s="35">
        <v>0</v>
      </c>
      <c r="FQ60" s="35">
        <v>0</v>
      </c>
      <c r="FR60" s="36">
        <v>0</v>
      </c>
      <c r="FS60" s="34">
        <v>0</v>
      </c>
      <c r="FT60" s="35">
        <v>0</v>
      </c>
      <c r="FU60" s="35">
        <v>0</v>
      </c>
      <c r="FV60" s="35">
        <v>0</v>
      </c>
      <c r="FW60" s="36">
        <v>0</v>
      </c>
      <c r="FX60" s="34">
        <v>0</v>
      </c>
      <c r="FY60" s="35">
        <v>0</v>
      </c>
      <c r="FZ60" s="35">
        <v>0</v>
      </c>
      <c r="GA60" s="35">
        <v>0</v>
      </c>
      <c r="GB60" s="36">
        <v>0</v>
      </c>
    </row>
    <row r="61" spans="2:184" ht="15" customHeight="1">
      <c r="B61" s="122"/>
      <c r="C61" s="73"/>
      <c r="D61" s="8">
        <f t="shared" si="4"/>
        <v>12</v>
      </c>
      <c r="E61" s="9">
        <v>1017383.88</v>
      </c>
      <c r="F61" s="10">
        <v>49.647799999999997</v>
      </c>
      <c r="G61" s="10">
        <v>49.627099999999999</v>
      </c>
      <c r="H61" s="10">
        <v>49.576999999999998</v>
      </c>
      <c r="I61" s="11">
        <v>49.617199999999997</v>
      </c>
      <c r="J61" s="9">
        <v>1034871.04</v>
      </c>
      <c r="K61" s="10">
        <v>49.648899999999998</v>
      </c>
      <c r="L61" s="10">
        <v>49.627800000000001</v>
      </c>
      <c r="M61" s="10">
        <v>49.578499999999998</v>
      </c>
      <c r="N61" s="11">
        <v>49.618299999999998</v>
      </c>
      <c r="O61" s="9">
        <v>1109451.8400000001</v>
      </c>
      <c r="P61" s="10">
        <v>49.647500000000001</v>
      </c>
      <c r="Q61" s="10">
        <v>49.6297</v>
      </c>
      <c r="R61" s="10">
        <v>49.58</v>
      </c>
      <c r="S61" s="11">
        <v>49.619</v>
      </c>
      <c r="T61" s="9">
        <v>1246936.1200000001</v>
      </c>
      <c r="U61" s="10">
        <v>49.640700000000002</v>
      </c>
      <c r="V61" s="10">
        <v>49.631500000000003</v>
      </c>
      <c r="W61" s="10">
        <v>49.5824</v>
      </c>
      <c r="X61" s="11">
        <v>49.618099999999998</v>
      </c>
      <c r="Y61" s="34">
        <v>0</v>
      </c>
      <c r="Z61" s="35">
        <v>0</v>
      </c>
      <c r="AA61" s="35">
        <v>0</v>
      </c>
      <c r="AB61" s="35">
        <v>0</v>
      </c>
      <c r="AC61" s="36">
        <v>0</v>
      </c>
      <c r="AD61" s="34">
        <v>0</v>
      </c>
      <c r="AE61" s="35">
        <v>0</v>
      </c>
      <c r="AF61" s="35">
        <v>0</v>
      </c>
      <c r="AG61" s="35">
        <v>0</v>
      </c>
      <c r="AH61" s="36">
        <v>0</v>
      </c>
      <c r="AI61" s="34">
        <v>0</v>
      </c>
      <c r="AJ61" s="35">
        <v>0</v>
      </c>
      <c r="AK61" s="35">
        <v>0</v>
      </c>
      <c r="AL61" s="35">
        <v>0</v>
      </c>
      <c r="AM61" s="36">
        <v>0</v>
      </c>
      <c r="AN61" s="34">
        <v>0</v>
      </c>
      <c r="AO61" s="35">
        <v>0</v>
      </c>
      <c r="AP61" s="35">
        <v>0</v>
      </c>
      <c r="AQ61" s="35">
        <v>0</v>
      </c>
      <c r="AR61" s="36">
        <v>0</v>
      </c>
      <c r="AS61" s="34">
        <v>0</v>
      </c>
      <c r="AT61" s="35">
        <v>0</v>
      </c>
      <c r="AU61" s="35">
        <v>0</v>
      </c>
      <c r="AV61" s="35">
        <v>0</v>
      </c>
      <c r="AW61" s="36">
        <v>0</v>
      </c>
      <c r="AX61" s="34">
        <v>0</v>
      </c>
      <c r="AY61" s="35">
        <v>0</v>
      </c>
      <c r="AZ61" s="35">
        <v>0</v>
      </c>
      <c r="BA61" s="35">
        <v>0</v>
      </c>
      <c r="BB61" s="36">
        <v>0</v>
      </c>
      <c r="BC61" s="34">
        <v>0</v>
      </c>
      <c r="BD61" s="35">
        <v>0</v>
      </c>
      <c r="BE61" s="35">
        <v>0</v>
      </c>
      <c r="BF61" s="35">
        <v>0</v>
      </c>
      <c r="BG61" s="36">
        <v>0</v>
      </c>
      <c r="BH61" s="34">
        <v>0</v>
      </c>
      <c r="BI61" s="35">
        <v>0</v>
      </c>
      <c r="BJ61" s="35">
        <v>0</v>
      </c>
      <c r="BK61" s="35">
        <v>0</v>
      </c>
      <c r="BL61" s="36">
        <v>0</v>
      </c>
      <c r="BM61" s="9">
        <v>1026749</v>
      </c>
      <c r="BN61" s="10">
        <v>49.648499999999999</v>
      </c>
      <c r="BO61" s="10">
        <v>49.627000000000002</v>
      </c>
      <c r="BP61" s="10">
        <v>49.576599999999999</v>
      </c>
      <c r="BQ61" s="11">
        <v>49.6173</v>
      </c>
      <c r="BR61" s="9">
        <v>1044358.52</v>
      </c>
      <c r="BS61" s="10">
        <v>49.648499999999999</v>
      </c>
      <c r="BT61" s="10">
        <v>49.6282</v>
      </c>
      <c r="BU61" s="10">
        <v>49.578299999999999</v>
      </c>
      <c r="BV61" s="11">
        <v>49.618200000000002</v>
      </c>
      <c r="BW61" s="9">
        <v>1120423.8400000001</v>
      </c>
      <c r="BX61" s="10">
        <v>49.6479</v>
      </c>
      <c r="BY61" s="10">
        <v>49.629899999999999</v>
      </c>
      <c r="BZ61" s="10">
        <v>49.581200000000003</v>
      </c>
      <c r="CA61" s="11">
        <v>49.619599999999998</v>
      </c>
      <c r="CB61" s="9">
        <v>1263663.3600000001</v>
      </c>
      <c r="CC61" s="10">
        <v>49.642000000000003</v>
      </c>
      <c r="CD61" s="10">
        <v>49.632100000000001</v>
      </c>
      <c r="CE61" s="10">
        <v>49.582099999999997</v>
      </c>
      <c r="CF61" s="11">
        <v>49.618699999999997</v>
      </c>
      <c r="CG61" s="34">
        <v>0</v>
      </c>
      <c r="CH61" s="35">
        <v>0</v>
      </c>
      <c r="CI61" s="35">
        <v>0</v>
      </c>
      <c r="CJ61" s="35">
        <v>0</v>
      </c>
      <c r="CK61" s="36">
        <v>0</v>
      </c>
      <c r="CL61" s="34">
        <v>0</v>
      </c>
      <c r="CM61" s="35">
        <v>0</v>
      </c>
      <c r="CN61" s="35">
        <v>0</v>
      </c>
      <c r="CO61" s="35">
        <v>0</v>
      </c>
      <c r="CP61" s="36">
        <v>0</v>
      </c>
      <c r="CQ61" s="34">
        <v>0</v>
      </c>
      <c r="CR61" s="35">
        <v>0</v>
      </c>
      <c r="CS61" s="35">
        <v>0</v>
      </c>
      <c r="CT61" s="35">
        <v>0</v>
      </c>
      <c r="CU61" s="36">
        <v>0</v>
      </c>
      <c r="CV61" s="34">
        <v>0</v>
      </c>
      <c r="CW61" s="35">
        <v>0</v>
      </c>
      <c r="CX61" s="35">
        <v>0</v>
      </c>
      <c r="CY61" s="35">
        <v>0</v>
      </c>
      <c r="CZ61" s="36">
        <v>0</v>
      </c>
      <c r="DA61" s="34">
        <v>0</v>
      </c>
      <c r="DB61" s="35">
        <v>0</v>
      </c>
      <c r="DC61" s="35">
        <v>0</v>
      </c>
      <c r="DD61" s="35">
        <v>0</v>
      </c>
      <c r="DE61" s="36">
        <v>0</v>
      </c>
      <c r="DF61" s="34">
        <v>0</v>
      </c>
      <c r="DG61" s="35">
        <v>0</v>
      </c>
      <c r="DH61" s="35">
        <v>0</v>
      </c>
      <c r="DI61" s="35">
        <v>0</v>
      </c>
      <c r="DJ61" s="36">
        <v>0</v>
      </c>
      <c r="DK61" s="34">
        <v>0</v>
      </c>
      <c r="DL61" s="35">
        <v>0</v>
      </c>
      <c r="DM61" s="35">
        <v>0</v>
      </c>
      <c r="DN61" s="35">
        <v>0</v>
      </c>
      <c r="DO61" s="36">
        <v>0</v>
      </c>
      <c r="DP61" s="34">
        <v>0</v>
      </c>
      <c r="DQ61" s="35">
        <v>0</v>
      </c>
      <c r="DR61" s="35">
        <v>0</v>
      </c>
      <c r="DS61" s="35">
        <v>0</v>
      </c>
      <c r="DT61" s="36">
        <v>0</v>
      </c>
      <c r="DU61" s="9">
        <v>1022935.12</v>
      </c>
      <c r="DV61" s="10">
        <v>49.647799999999997</v>
      </c>
      <c r="DW61" s="10">
        <v>49.627099999999999</v>
      </c>
      <c r="DX61" s="10">
        <v>49.577399999999997</v>
      </c>
      <c r="DY61" s="11">
        <v>49.6173</v>
      </c>
      <c r="DZ61" s="9">
        <v>1040430.04</v>
      </c>
      <c r="EA61" s="10">
        <v>49.648400000000002</v>
      </c>
      <c r="EB61" s="10">
        <v>49.626899999999999</v>
      </c>
      <c r="EC61" s="10">
        <v>49.579099999999997</v>
      </c>
      <c r="ED61" s="11">
        <v>49.618000000000002</v>
      </c>
      <c r="EE61" s="9">
        <v>1116223.24</v>
      </c>
      <c r="EF61" s="10">
        <v>49.648000000000003</v>
      </c>
      <c r="EG61" s="10">
        <v>49.630299999999998</v>
      </c>
      <c r="EH61" s="10">
        <v>49.5807</v>
      </c>
      <c r="EI61" s="11">
        <v>49.619599999999998</v>
      </c>
      <c r="EJ61" s="9">
        <v>1259359.44</v>
      </c>
      <c r="EK61" s="10">
        <v>49.642000000000003</v>
      </c>
      <c r="EL61" s="10">
        <v>49.631500000000003</v>
      </c>
      <c r="EM61" s="10">
        <v>49.582900000000002</v>
      </c>
      <c r="EN61" s="11">
        <v>49.618699999999997</v>
      </c>
      <c r="EO61" s="34">
        <v>0</v>
      </c>
      <c r="EP61" s="35">
        <v>0</v>
      </c>
      <c r="EQ61" s="35">
        <v>0</v>
      </c>
      <c r="ER61" s="35">
        <v>0</v>
      </c>
      <c r="ES61" s="36">
        <v>0</v>
      </c>
      <c r="ET61" s="34">
        <v>0</v>
      </c>
      <c r="EU61" s="35">
        <v>0</v>
      </c>
      <c r="EV61" s="35">
        <v>0</v>
      </c>
      <c r="EW61" s="35">
        <v>0</v>
      </c>
      <c r="EX61" s="36">
        <v>0</v>
      </c>
      <c r="EY61" s="34">
        <v>0</v>
      </c>
      <c r="EZ61" s="35">
        <v>0</v>
      </c>
      <c r="FA61" s="35">
        <v>0</v>
      </c>
      <c r="FB61" s="35">
        <v>0</v>
      </c>
      <c r="FC61" s="36">
        <v>0</v>
      </c>
      <c r="FD61" s="34">
        <v>0</v>
      </c>
      <c r="FE61" s="35">
        <v>0</v>
      </c>
      <c r="FF61" s="35">
        <v>0</v>
      </c>
      <c r="FG61" s="35">
        <v>0</v>
      </c>
      <c r="FH61" s="36">
        <v>0</v>
      </c>
      <c r="FI61" s="34">
        <v>0</v>
      </c>
      <c r="FJ61" s="35">
        <v>0</v>
      </c>
      <c r="FK61" s="35">
        <v>0</v>
      </c>
      <c r="FL61" s="35">
        <v>0</v>
      </c>
      <c r="FM61" s="36">
        <v>0</v>
      </c>
      <c r="FN61" s="34">
        <v>0</v>
      </c>
      <c r="FO61" s="35">
        <v>0</v>
      </c>
      <c r="FP61" s="35">
        <v>0</v>
      </c>
      <c r="FQ61" s="35">
        <v>0</v>
      </c>
      <c r="FR61" s="36">
        <v>0</v>
      </c>
      <c r="FS61" s="34">
        <v>0</v>
      </c>
      <c r="FT61" s="35">
        <v>0</v>
      </c>
      <c r="FU61" s="35">
        <v>0</v>
      </c>
      <c r="FV61" s="35">
        <v>0</v>
      </c>
      <c r="FW61" s="36">
        <v>0</v>
      </c>
      <c r="FX61" s="34">
        <v>0</v>
      </c>
      <c r="FY61" s="35">
        <v>0</v>
      </c>
      <c r="FZ61" s="35">
        <v>0</v>
      </c>
      <c r="GA61" s="35">
        <v>0</v>
      </c>
      <c r="GB61" s="36">
        <v>0</v>
      </c>
    </row>
    <row r="62" spans="2:184" ht="15" customHeight="1">
      <c r="B62" s="122"/>
      <c r="C62" s="73"/>
      <c r="D62" s="8">
        <f t="shared" si="4"/>
        <v>14</v>
      </c>
      <c r="E62" s="9">
        <v>897443.04</v>
      </c>
      <c r="F62" s="10">
        <v>47.754199999999997</v>
      </c>
      <c r="G62" s="10">
        <v>47.729599999999998</v>
      </c>
      <c r="H62" s="10">
        <v>47.675800000000002</v>
      </c>
      <c r="I62" s="11">
        <v>47.719700000000003</v>
      </c>
      <c r="J62" s="9">
        <v>923417.88</v>
      </c>
      <c r="K62" s="10">
        <v>47.753300000000003</v>
      </c>
      <c r="L62" s="10">
        <v>47.730400000000003</v>
      </c>
      <c r="M62" s="10">
        <v>47.677199999999999</v>
      </c>
      <c r="N62" s="11">
        <v>47.720199999999998</v>
      </c>
      <c r="O62" s="9">
        <v>1006619.28</v>
      </c>
      <c r="P62" s="10">
        <v>47.750399999999999</v>
      </c>
      <c r="Q62" s="10">
        <v>47.732999999999997</v>
      </c>
      <c r="R62" s="10">
        <v>47.676600000000001</v>
      </c>
      <c r="S62" s="11">
        <v>47.719900000000003</v>
      </c>
      <c r="T62" s="9">
        <v>1139197.28</v>
      </c>
      <c r="U62" s="10">
        <v>47.742199999999997</v>
      </c>
      <c r="V62" s="10">
        <v>47.730499999999999</v>
      </c>
      <c r="W62" s="10">
        <v>47.674799999999998</v>
      </c>
      <c r="X62" s="11">
        <v>47.715699999999998</v>
      </c>
      <c r="Y62" s="34">
        <v>0</v>
      </c>
      <c r="Z62" s="35">
        <v>0</v>
      </c>
      <c r="AA62" s="35">
        <v>0</v>
      </c>
      <c r="AB62" s="35">
        <v>0</v>
      </c>
      <c r="AC62" s="36">
        <v>0</v>
      </c>
      <c r="AD62" s="34">
        <v>0</v>
      </c>
      <c r="AE62" s="35">
        <v>0</v>
      </c>
      <c r="AF62" s="35">
        <v>0</v>
      </c>
      <c r="AG62" s="35">
        <v>0</v>
      </c>
      <c r="AH62" s="36">
        <v>0</v>
      </c>
      <c r="AI62" s="34">
        <v>0</v>
      </c>
      <c r="AJ62" s="35">
        <v>0</v>
      </c>
      <c r="AK62" s="35">
        <v>0</v>
      </c>
      <c r="AL62" s="35">
        <v>0</v>
      </c>
      <c r="AM62" s="36">
        <v>0</v>
      </c>
      <c r="AN62" s="34">
        <v>0</v>
      </c>
      <c r="AO62" s="35">
        <v>0</v>
      </c>
      <c r="AP62" s="35">
        <v>0</v>
      </c>
      <c r="AQ62" s="35">
        <v>0</v>
      </c>
      <c r="AR62" s="36">
        <v>0</v>
      </c>
      <c r="AS62" s="34">
        <v>0</v>
      </c>
      <c r="AT62" s="35">
        <v>0</v>
      </c>
      <c r="AU62" s="35">
        <v>0</v>
      </c>
      <c r="AV62" s="35">
        <v>0</v>
      </c>
      <c r="AW62" s="36">
        <v>0</v>
      </c>
      <c r="AX62" s="34">
        <v>0</v>
      </c>
      <c r="AY62" s="35">
        <v>0</v>
      </c>
      <c r="AZ62" s="35">
        <v>0</v>
      </c>
      <c r="BA62" s="35">
        <v>0</v>
      </c>
      <c r="BB62" s="36">
        <v>0</v>
      </c>
      <c r="BC62" s="34">
        <v>0</v>
      </c>
      <c r="BD62" s="35">
        <v>0</v>
      </c>
      <c r="BE62" s="35">
        <v>0</v>
      </c>
      <c r="BF62" s="35">
        <v>0</v>
      </c>
      <c r="BG62" s="36">
        <v>0</v>
      </c>
      <c r="BH62" s="34">
        <v>0</v>
      </c>
      <c r="BI62" s="35">
        <v>0</v>
      </c>
      <c r="BJ62" s="35">
        <v>0</v>
      </c>
      <c r="BK62" s="35">
        <v>0</v>
      </c>
      <c r="BL62" s="36">
        <v>0</v>
      </c>
      <c r="BM62" s="9">
        <v>906777.2</v>
      </c>
      <c r="BN62" s="10">
        <v>47.7545</v>
      </c>
      <c r="BO62" s="10">
        <v>47.73</v>
      </c>
      <c r="BP62" s="10">
        <v>47.675899999999999</v>
      </c>
      <c r="BQ62" s="11">
        <v>47.72</v>
      </c>
      <c r="BR62" s="9">
        <v>933001.48</v>
      </c>
      <c r="BS62" s="10">
        <v>47.754399999999997</v>
      </c>
      <c r="BT62" s="10">
        <v>47.730400000000003</v>
      </c>
      <c r="BU62" s="10">
        <v>47.677300000000002</v>
      </c>
      <c r="BV62" s="11">
        <v>47.720599999999997</v>
      </c>
      <c r="BW62" s="9">
        <v>1017960.12</v>
      </c>
      <c r="BX62" s="10">
        <v>47.751100000000001</v>
      </c>
      <c r="BY62" s="10">
        <v>47.7331</v>
      </c>
      <c r="BZ62" s="10">
        <v>47.677100000000003</v>
      </c>
      <c r="CA62" s="11">
        <v>47.720300000000002</v>
      </c>
      <c r="CB62" s="9">
        <v>1157856.8</v>
      </c>
      <c r="CC62" s="10">
        <v>47.741900000000001</v>
      </c>
      <c r="CD62" s="10">
        <v>47.730899999999998</v>
      </c>
      <c r="CE62" s="10">
        <v>47.674799999999998</v>
      </c>
      <c r="CF62" s="11">
        <v>47.715800000000002</v>
      </c>
      <c r="CG62" s="34">
        <v>0</v>
      </c>
      <c r="CH62" s="35">
        <v>0</v>
      </c>
      <c r="CI62" s="35">
        <v>0</v>
      </c>
      <c r="CJ62" s="35">
        <v>0</v>
      </c>
      <c r="CK62" s="36">
        <v>0</v>
      </c>
      <c r="CL62" s="34">
        <v>0</v>
      </c>
      <c r="CM62" s="35">
        <v>0</v>
      </c>
      <c r="CN62" s="35">
        <v>0</v>
      </c>
      <c r="CO62" s="35">
        <v>0</v>
      </c>
      <c r="CP62" s="36">
        <v>0</v>
      </c>
      <c r="CQ62" s="34">
        <v>0</v>
      </c>
      <c r="CR62" s="35">
        <v>0</v>
      </c>
      <c r="CS62" s="35">
        <v>0</v>
      </c>
      <c r="CT62" s="35">
        <v>0</v>
      </c>
      <c r="CU62" s="36">
        <v>0</v>
      </c>
      <c r="CV62" s="34">
        <v>0</v>
      </c>
      <c r="CW62" s="35">
        <v>0</v>
      </c>
      <c r="CX62" s="35">
        <v>0</v>
      </c>
      <c r="CY62" s="35">
        <v>0</v>
      </c>
      <c r="CZ62" s="36">
        <v>0</v>
      </c>
      <c r="DA62" s="34">
        <v>0</v>
      </c>
      <c r="DB62" s="35">
        <v>0</v>
      </c>
      <c r="DC62" s="35">
        <v>0</v>
      </c>
      <c r="DD62" s="35">
        <v>0</v>
      </c>
      <c r="DE62" s="36">
        <v>0</v>
      </c>
      <c r="DF62" s="34">
        <v>0</v>
      </c>
      <c r="DG62" s="35">
        <v>0</v>
      </c>
      <c r="DH62" s="35">
        <v>0</v>
      </c>
      <c r="DI62" s="35">
        <v>0</v>
      </c>
      <c r="DJ62" s="36">
        <v>0</v>
      </c>
      <c r="DK62" s="34">
        <v>0</v>
      </c>
      <c r="DL62" s="35">
        <v>0</v>
      </c>
      <c r="DM62" s="35">
        <v>0</v>
      </c>
      <c r="DN62" s="35">
        <v>0</v>
      </c>
      <c r="DO62" s="36">
        <v>0</v>
      </c>
      <c r="DP62" s="34">
        <v>0</v>
      </c>
      <c r="DQ62" s="35">
        <v>0</v>
      </c>
      <c r="DR62" s="35">
        <v>0</v>
      </c>
      <c r="DS62" s="35">
        <v>0</v>
      </c>
      <c r="DT62" s="36">
        <v>0</v>
      </c>
      <c r="DU62" s="9">
        <v>902941.36</v>
      </c>
      <c r="DV62" s="10">
        <v>47.753900000000002</v>
      </c>
      <c r="DW62" s="10">
        <v>47.73</v>
      </c>
      <c r="DX62" s="10">
        <v>47.675800000000002</v>
      </c>
      <c r="DY62" s="11">
        <v>47.719799999999999</v>
      </c>
      <c r="DZ62" s="9">
        <v>929040.6</v>
      </c>
      <c r="EA62" s="10">
        <v>47.753799999999998</v>
      </c>
      <c r="EB62" s="10">
        <v>47.730400000000003</v>
      </c>
      <c r="EC62" s="10">
        <v>47.677100000000003</v>
      </c>
      <c r="ED62" s="11">
        <v>47.720300000000002</v>
      </c>
      <c r="EE62" s="9">
        <v>1013666.24</v>
      </c>
      <c r="EF62" s="10">
        <v>47.7502</v>
      </c>
      <c r="EG62" s="10">
        <v>47.7331</v>
      </c>
      <c r="EH62" s="10">
        <v>47.676699999999997</v>
      </c>
      <c r="EI62" s="11">
        <v>47.719900000000003</v>
      </c>
      <c r="EJ62" s="9">
        <v>1153463.56</v>
      </c>
      <c r="EK62" s="10">
        <v>47.741500000000002</v>
      </c>
      <c r="EL62" s="10">
        <v>47.731000000000002</v>
      </c>
      <c r="EM62" s="10">
        <v>47.675400000000003</v>
      </c>
      <c r="EN62" s="11">
        <v>47.715899999999998</v>
      </c>
      <c r="EO62" s="34">
        <v>0</v>
      </c>
      <c r="EP62" s="35">
        <v>0</v>
      </c>
      <c r="EQ62" s="35">
        <v>0</v>
      </c>
      <c r="ER62" s="35">
        <v>0</v>
      </c>
      <c r="ES62" s="36">
        <v>0</v>
      </c>
      <c r="ET62" s="34">
        <v>0</v>
      </c>
      <c r="EU62" s="35">
        <v>0</v>
      </c>
      <c r="EV62" s="35">
        <v>0</v>
      </c>
      <c r="EW62" s="35">
        <v>0</v>
      </c>
      <c r="EX62" s="36">
        <v>0</v>
      </c>
      <c r="EY62" s="34">
        <v>0</v>
      </c>
      <c r="EZ62" s="35">
        <v>0</v>
      </c>
      <c r="FA62" s="35">
        <v>0</v>
      </c>
      <c r="FB62" s="35">
        <v>0</v>
      </c>
      <c r="FC62" s="36">
        <v>0</v>
      </c>
      <c r="FD62" s="34">
        <v>0</v>
      </c>
      <c r="FE62" s="35">
        <v>0</v>
      </c>
      <c r="FF62" s="35">
        <v>0</v>
      </c>
      <c r="FG62" s="35">
        <v>0</v>
      </c>
      <c r="FH62" s="36">
        <v>0</v>
      </c>
      <c r="FI62" s="34">
        <v>0</v>
      </c>
      <c r="FJ62" s="35">
        <v>0</v>
      </c>
      <c r="FK62" s="35">
        <v>0</v>
      </c>
      <c r="FL62" s="35">
        <v>0</v>
      </c>
      <c r="FM62" s="36">
        <v>0</v>
      </c>
      <c r="FN62" s="34">
        <v>0</v>
      </c>
      <c r="FO62" s="35">
        <v>0</v>
      </c>
      <c r="FP62" s="35">
        <v>0</v>
      </c>
      <c r="FQ62" s="35">
        <v>0</v>
      </c>
      <c r="FR62" s="36">
        <v>0</v>
      </c>
      <c r="FS62" s="34">
        <v>0</v>
      </c>
      <c r="FT62" s="35">
        <v>0</v>
      </c>
      <c r="FU62" s="35">
        <v>0</v>
      </c>
      <c r="FV62" s="35">
        <v>0</v>
      </c>
      <c r="FW62" s="36">
        <v>0</v>
      </c>
      <c r="FX62" s="34">
        <v>0</v>
      </c>
      <c r="FY62" s="35">
        <v>0</v>
      </c>
      <c r="FZ62" s="35">
        <v>0</v>
      </c>
      <c r="GA62" s="35">
        <v>0</v>
      </c>
      <c r="GB62" s="36">
        <v>0</v>
      </c>
    </row>
    <row r="63" spans="2:184" ht="15" customHeight="1">
      <c r="B63" s="122"/>
      <c r="C63" s="73"/>
      <c r="D63" s="8">
        <f t="shared" si="4"/>
        <v>16</v>
      </c>
      <c r="E63" s="9">
        <v>786773.72</v>
      </c>
      <c r="F63" s="10">
        <v>45.942399999999999</v>
      </c>
      <c r="G63" s="10">
        <v>45.703699999999998</v>
      </c>
      <c r="H63" s="10">
        <v>45.634999999999998</v>
      </c>
      <c r="I63" s="11">
        <v>45.758400000000002</v>
      </c>
      <c r="J63" s="9">
        <v>819239.08</v>
      </c>
      <c r="K63" s="10">
        <v>45.941800000000001</v>
      </c>
      <c r="L63" s="10">
        <v>45.704300000000003</v>
      </c>
      <c r="M63" s="10">
        <v>45.634999999999998</v>
      </c>
      <c r="N63" s="11">
        <v>45.758400000000002</v>
      </c>
      <c r="O63" s="9">
        <v>902709</v>
      </c>
      <c r="P63" s="10">
        <v>45.936900000000001</v>
      </c>
      <c r="Q63" s="10">
        <v>45.703099999999999</v>
      </c>
      <c r="R63" s="10">
        <v>45.634399999999999</v>
      </c>
      <c r="S63" s="11">
        <v>45.7562</v>
      </c>
      <c r="T63" s="9">
        <v>1025311.24</v>
      </c>
      <c r="U63" s="10">
        <v>45.928600000000003</v>
      </c>
      <c r="V63" s="10">
        <v>45.700200000000002</v>
      </c>
      <c r="W63" s="10">
        <v>45.631100000000004</v>
      </c>
      <c r="X63" s="11">
        <v>45.751399999999997</v>
      </c>
      <c r="Y63" s="34">
        <v>0</v>
      </c>
      <c r="Z63" s="35">
        <v>0</v>
      </c>
      <c r="AA63" s="35">
        <v>0</v>
      </c>
      <c r="AB63" s="35">
        <v>0</v>
      </c>
      <c r="AC63" s="36">
        <v>0</v>
      </c>
      <c r="AD63" s="34">
        <v>0</v>
      </c>
      <c r="AE63" s="35">
        <v>0</v>
      </c>
      <c r="AF63" s="35">
        <v>0</v>
      </c>
      <c r="AG63" s="35">
        <v>0</v>
      </c>
      <c r="AH63" s="36">
        <v>0</v>
      </c>
      <c r="AI63" s="34">
        <v>0</v>
      </c>
      <c r="AJ63" s="35">
        <v>0</v>
      </c>
      <c r="AK63" s="35">
        <v>0</v>
      </c>
      <c r="AL63" s="35">
        <v>0</v>
      </c>
      <c r="AM63" s="36">
        <v>0</v>
      </c>
      <c r="AN63" s="34">
        <v>0</v>
      </c>
      <c r="AO63" s="35">
        <v>0</v>
      </c>
      <c r="AP63" s="35">
        <v>0</v>
      </c>
      <c r="AQ63" s="35">
        <v>0</v>
      </c>
      <c r="AR63" s="36">
        <v>0</v>
      </c>
      <c r="AS63" s="34">
        <v>0</v>
      </c>
      <c r="AT63" s="35">
        <v>0</v>
      </c>
      <c r="AU63" s="35">
        <v>0</v>
      </c>
      <c r="AV63" s="35">
        <v>0</v>
      </c>
      <c r="AW63" s="36">
        <v>0</v>
      </c>
      <c r="AX63" s="34">
        <v>0</v>
      </c>
      <c r="AY63" s="35">
        <v>0</v>
      </c>
      <c r="AZ63" s="35">
        <v>0</v>
      </c>
      <c r="BA63" s="35">
        <v>0</v>
      </c>
      <c r="BB63" s="36">
        <v>0</v>
      </c>
      <c r="BC63" s="34">
        <v>0</v>
      </c>
      <c r="BD63" s="35">
        <v>0</v>
      </c>
      <c r="BE63" s="35">
        <v>0</v>
      </c>
      <c r="BF63" s="35">
        <v>0</v>
      </c>
      <c r="BG63" s="36">
        <v>0</v>
      </c>
      <c r="BH63" s="34">
        <v>0</v>
      </c>
      <c r="BI63" s="35">
        <v>0</v>
      </c>
      <c r="BJ63" s="35">
        <v>0</v>
      </c>
      <c r="BK63" s="35">
        <v>0</v>
      </c>
      <c r="BL63" s="36">
        <v>0</v>
      </c>
      <c r="BM63" s="9">
        <v>795940.28</v>
      </c>
      <c r="BN63" s="10">
        <v>45.942599999999999</v>
      </c>
      <c r="BO63" s="10">
        <v>45.703400000000002</v>
      </c>
      <c r="BP63" s="10">
        <v>45.634700000000002</v>
      </c>
      <c r="BQ63" s="11">
        <v>45.758200000000002</v>
      </c>
      <c r="BR63" s="9">
        <v>828783.88</v>
      </c>
      <c r="BS63" s="10">
        <v>45.942100000000003</v>
      </c>
      <c r="BT63" s="10">
        <v>45.7044</v>
      </c>
      <c r="BU63" s="10">
        <v>45.634599999999999</v>
      </c>
      <c r="BV63" s="11">
        <v>45.758400000000002</v>
      </c>
      <c r="BW63" s="9">
        <v>914007.68</v>
      </c>
      <c r="BX63" s="10">
        <v>45.936500000000002</v>
      </c>
      <c r="BY63" s="10">
        <v>45.703000000000003</v>
      </c>
      <c r="BZ63" s="10">
        <v>45.633699999999997</v>
      </c>
      <c r="CA63" s="11">
        <v>45.755800000000001</v>
      </c>
      <c r="CB63" s="9">
        <v>1044643.08</v>
      </c>
      <c r="CC63" s="10">
        <v>45.928400000000003</v>
      </c>
      <c r="CD63" s="10">
        <v>45.701300000000003</v>
      </c>
      <c r="CE63" s="10">
        <v>45.630899999999997</v>
      </c>
      <c r="CF63" s="11">
        <v>45.7517</v>
      </c>
      <c r="CG63" s="34">
        <v>0</v>
      </c>
      <c r="CH63" s="35">
        <v>0</v>
      </c>
      <c r="CI63" s="35">
        <v>0</v>
      </c>
      <c r="CJ63" s="35">
        <v>0</v>
      </c>
      <c r="CK63" s="36">
        <v>0</v>
      </c>
      <c r="CL63" s="34">
        <v>0</v>
      </c>
      <c r="CM63" s="35">
        <v>0</v>
      </c>
      <c r="CN63" s="35">
        <v>0</v>
      </c>
      <c r="CO63" s="35">
        <v>0</v>
      </c>
      <c r="CP63" s="36">
        <v>0</v>
      </c>
      <c r="CQ63" s="34">
        <v>0</v>
      </c>
      <c r="CR63" s="35">
        <v>0</v>
      </c>
      <c r="CS63" s="35">
        <v>0</v>
      </c>
      <c r="CT63" s="35">
        <v>0</v>
      </c>
      <c r="CU63" s="36">
        <v>0</v>
      </c>
      <c r="CV63" s="34">
        <v>0</v>
      </c>
      <c r="CW63" s="35">
        <v>0</v>
      </c>
      <c r="CX63" s="35">
        <v>0</v>
      </c>
      <c r="CY63" s="35">
        <v>0</v>
      </c>
      <c r="CZ63" s="36">
        <v>0</v>
      </c>
      <c r="DA63" s="34">
        <v>0</v>
      </c>
      <c r="DB63" s="35">
        <v>0</v>
      </c>
      <c r="DC63" s="35">
        <v>0</v>
      </c>
      <c r="DD63" s="35">
        <v>0</v>
      </c>
      <c r="DE63" s="36">
        <v>0</v>
      </c>
      <c r="DF63" s="34">
        <v>0</v>
      </c>
      <c r="DG63" s="35">
        <v>0</v>
      </c>
      <c r="DH63" s="35">
        <v>0</v>
      </c>
      <c r="DI63" s="35">
        <v>0</v>
      </c>
      <c r="DJ63" s="36">
        <v>0</v>
      </c>
      <c r="DK63" s="34">
        <v>0</v>
      </c>
      <c r="DL63" s="35">
        <v>0</v>
      </c>
      <c r="DM63" s="35">
        <v>0</v>
      </c>
      <c r="DN63" s="35">
        <v>0</v>
      </c>
      <c r="DO63" s="36">
        <v>0</v>
      </c>
      <c r="DP63" s="34">
        <v>0</v>
      </c>
      <c r="DQ63" s="35">
        <v>0</v>
      </c>
      <c r="DR63" s="35">
        <v>0</v>
      </c>
      <c r="DS63" s="35">
        <v>0</v>
      </c>
      <c r="DT63" s="36">
        <v>0</v>
      </c>
      <c r="DU63" s="9">
        <v>792172.16</v>
      </c>
      <c r="DV63" s="10">
        <v>45.943300000000001</v>
      </c>
      <c r="DW63" s="10">
        <v>45.703499999999998</v>
      </c>
      <c r="DX63" s="10">
        <v>45.634599999999999</v>
      </c>
      <c r="DY63" s="11">
        <v>45.758499999999998</v>
      </c>
      <c r="DZ63" s="9">
        <v>824738.52</v>
      </c>
      <c r="EA63" s="10">
        <v>45.941499999999998</v>
      </c>
      <c r="EB63" s="10">
        <v>45.704300000000003</v>
      </c>
      <c r="EC63" s="10">
        <v>45.634599999999999</v>
      </c>
      <c r="ED63" s="11">
        <v>45.758200000000002</v>
      </c>
      <c r="EE63" s="9">
        <v>909757.96</v>
      </c>
      <c r="EF63" s="10">
        <v>45.936900000000001</v>
      </c>
      <c r="EG63" s="10">
        <v>45.703000000000003</v>
      </c>
      <c r="EH63" s="10">
        <v>45.634399999999999</v>
      </c>
      <c r="EI63" s="11">
        <v>45.7562</v>
      </c>
      <c r="EJ63" s="9">
        <v>1040301.36</v>
      </c>
      <c r="EK63" s="10">
        <v>45.9285</v>
      </c>
      <c r="EL63" s="10">
        <v>45.700400000000002</v>
      </c>
      <c r="EM63" s="10">
        <v>45.631700000000002</v>
      </c>
      <c r="EN63" s="11">
        <v>45.7517</v>
      </c>
      <c r="EO63" s="34">
        <v>0</v>
      </c>
      <c r="EP63" s="35">
        <v>0</v>
      </c>
      <c r="EQ63" s="35">
        <v>0</v>
      </c>
      <c r="ER63" s="35">
        <v>0</v>
      </c>
      <c r="ES63" s="36">
        <v>0</v>
      </c>
      <c r="ET63" s="34">
        <v>0</v>
      </c>
      <c r="EU63" s="35">
        <v>0</v>
      </c>
      <c r="EV63" s="35">
        <v>0</v>
      </c>
      <c r="EW63" s="35">
        <v>0</v>
      </c>
      <c r="EX63" s="36">
        <v>0</v>
      </c>
      <c r="EY63" s="34">
        <v>0</v>
      </c>
      <c r="EZ63" s="35">
        <v>0</v>
      </c>
      <c r="FA63" s="35">
        <v>0</v>
      </c>
      <c r="FB63" s="35">
        <v>0</v>
      </c>
      <c r="FC63" s="36">
        <v>0</v>
      </c>
      <c r="FD63" s="34">
        <v>0</v>
      </c>
      <c r="FE63" s="35">
        <v>0</v>
      </c>
      <c r="FF63" s="35">
        <v>0</v>
      </c>
      <c r="FG63" s="35">
        <v>0</v>
      </c>
      <c r="FH63" s="36">
        <v>0</v>
      </c>
      <c r="FI63" s="34">
        <v>0</v>
      </c>
      <c r="FJ63" s="35">
        <v>0</v>
      </c>
      <c r="FK63" s="35">
        <v>0</v>
      </c>
      <c r="FL63" s="35">
        <v>0</v>
      </c>
      <c r="FM63" s="36">
        <v>0</v>
      </c>
      <c r="FN63" s="34">
        <v>0</v>
      </c>
      <c r="FO63" s="35">
        <v>0</v>
      </c>
      <c r="FP63" s="35">
        <v>0</v>
      </c>
      <c r="FQ63" s="35">
        <v>0</v>
      </c>
      <c r="FR63" s="36">
        <v>0</v>
      </c>
      <c r="FS63" s="34">
        <v>0</v>
      </c>
      <c r="FT63" s="35">
        <v>0</v>
      </c>
      <c r="FU63" s="35">
        <v>0</v>
      </c>
      <c r="FV63" s="35">
        <v>0</v>
      </c>
      <c r="FW63" s="36">
        <v>0</v>
      </c>
      <c r="FX63" s="34">
        <v>0</v>
      </c>
      <c r="FY63" s="35">
        <v>0</v>
      </c>
      <c r="FZ63" s="35">
        <v>0</v>
      </c>
      <c r="GA63" s="35">
        <v>0</v>
      </c>
      <c r="GB63" s="36">
        <v>0</v>
      </c>
    </row>
    <row r="64" spans="2:184" ht="15" customHeight="1">
      <c r="B64" s="122"/>
      <c r="C64" s="73"/>
      <c r="D64" s="8">
        <f t="shared" si="4"/>
        <v>18</v>
      </c>
      <c r="E64" s="9">
        <v>680230.8</v>
      </c>
      <c r="F64" s="10">
        <v>44.175199999999997</v>
      </c>
      <c r="G64" s="10">
        <v>43.998699999999999</v>
      </c>
      <c r="H64" s="10">
        <v>43.910699999999999</v>
      </c>
      <c r="I64" s="11">
        <v>44.026800000000001</v>
      </c>
      <c r="J64" s="9">
        <v>716590.28</v>
      </c>
      <c r="K64" s="10">
        <v>44.172899999999998</v>
      </c>
      <c r="L64" s="10">
        <v>44.000399999999999</v>
      </c>
      <c r="M64" s="10">
        <v>43.9116</v>
      </c>
      <c r="N64" s="11">
        <v>44.026899999999998</v>
      </c>
      <c r="O64" s="9">
        <v>793376.6</v>
      </c>
      <c r="P64" s="10">
        <v>44.167099999999998</v>
      </c>
      <c r="Q64" s="10">
        <v>43.997300000000003</v>
      </c>
      <c r="R64" s="10">
        <v>43.9084</v>
      </c>
      <c r="S64" s="11">
        <v>44.0229</v>
      </c>
      <c r="T64" s="9">
        <v>902514.32</v>
      </c>
      <c r="U64" s="10">
        <v>44.160299999999999</v>
      </c>
      <c r="V64" s="10">
        <v>43.9953</v>
      </c>
      <c r="W64" s="10">
        <v>43.905799999999999</v>
      </c>
      <c r="X64" s="11">
        <v>44.019199999999998</v>
      </c>
      <c r="Y64" s="34">
        <v>0</v>
      </c>
      <c r="Z64" s="35">
        <v>0</v>
      </c>
      <c r="AA64" s="35">
        <v>0</v>
      </c>
      <c r="AB64" s="35">
        <v>0</v>
      </c>
      <c r="AC64" s="36">
        <v>0</v>
      </c>
      <c r="AD64" s="34">
        <v>0</v>
      </c>
      <c r="AE64" s="35">
        <v>0</v>
      </c>
      <c r="AF64" s="35">
        <v>0</v>
      </c>
      <c r="AG64" s="35">
        <v>0</v>
      </c>
      <c r="AH64" s="36">
        <v>0</v>
      </c>
      <c r="AI64" s="34">
        <v>0</v>
      </c>
      <c r="AJ64" s="35">
        <v>0</v>
      </c>
      <c r="AK64" s="35">
        <v>0</v>
      </c>
      <c r="AL64" s="35">
        <v>0</v>
      </c>
      <c r="AM64" s="36">
        <v>0</v>
      </c>
      <c r="AN64" s="34">
        <v>0</v>
      </c>
      <c r="AO64" s="35">
        <v>0</v>
      </c>
      <c r="AP64" s="35">
        <v>0</v>
      </c>
      <c r="AQ64" s="35">
        <v>0</v>
      </c>
      <c r="AR64" s="36">
        <v>0</v>
      </c>
      <c r="AS64" s="34">
        <v>0</v>
      </c>
      <c r="AT64" s="35">
        <v>0</v>
      </c>
      <c r="AU64" s="35">
        <v>0</v>
      </c>
      <c r="AV64" s="35">
        <v>0</v>
      </c>
      <c r="AW64" s="36">
        <v>0</v>
      </c>
      <c r="AX64" s="34">
        <v>0</v>
      </c>
      <c r="AY64" s="35">
        <v>0</v>
      </c>
      <c r="AZ64" s="35">
        <v>0</v>
      </c>
      <c r="BA64" s="35">
        <v>0</v>
      </c>
      <c r="BB64" s="36">
        <v>0</v>
      </c>
      <c r="BC64" s="34">
        <v>0</v>
      </c>
      <c r="BD64" s="35">
        <v>0</v>
      </c>
      <c r="BE64" s="35">
        <v>0</v>
      </c>
      <c r="BF64" s="35">
        <v>0</v>
      </c>
      <c r="BG64" s="36">
        <v>0</v>
      </c>
      <c r="BH64" s="34">
        <v>0</v>
      </c>
      <c r="BI64" s="35">
        <v>0</v>
      </c>
      <c r="BJ64" s="35">
        <v>0</v>
      </c>
      <c r="BK64" s="35">
        <v>0</v>
      </c>
      <c r="BL64" s="36">
        <v>0</v>
      </c>
      <c r="BM64" s="9">
        <v>689077.52</v>
      </c>
      <c r="BN64" s="10">
        <v>44.1738</v>
      </c>
      <c r="BO64" s="10">
        <v>43.998899999999999</v>
      </c>
      <c r="BP64" s="10">
        <v>43.910299999999999</v>
      </c>
      <c r="BQ64" s="11">
        <v>44.026200000000003</v>
      </c>
      <c r="BR64" s="9">
        <v>725826.48</v>
      </c>
      <c r="BS64" s="10">
        <v>44.173200000000001</v>
      </c>
      <c r="BT64" s="10">
        <v>44.000300000000003</v>
      </c>
      <c r="BU64" s="10">
        <v>43.910800000000002</v>
      </c>
      <c r="BV64" s="11">
        <v>44.026699999999998</v>
      </c>
      <c r="BW64" s="9">
        <v>804142.68</v>
      </c>
      <c r="BX64" s="10">
        <v>44.167400000000001</v>
      </c>
      <c r="BY64" s="10">
        <v>43.997199999999999</v>
      </c>
      <c r="BZ64" s="10">
        <v>43.908700000000003</v>
      </c>
      <c r="CA64" s="11">
        <v>44.023099999999999</v>
      </c>
      <c r="CB64" s="9">
        <v>920772.28</v>
      </c>
      <c r="CC64" s="10">
        <v>44.159599999999998</v>
      </c>
      <c r="CD64" s="10">
        <v>43.995100000000001</v>
      </c>
      <c r="CE64" s="10">
        <v>43.905900000000003</v>
      </c>
      <c r="CF64" s="11">
        <v>44.018900000000002</v>
      </c>
      <c r="CG64" s="34">
        <v>0</v>
      </c>
      <c r="CH64" s="35">
        <v>0</v>
      </c>
      <c r="CI64" s="35">
        <v>0</v>
      </c>
      <c r="CJ64" s="35">
        <v>0</v>
      </c>
      <c r="CK64" s="36">
        <v>0</v>
      </c>
      <c r="CL64" s="34">
        <v>0</v>
      </c>
      <c r="CM64" s="35">
        <v>0</v>
      </c>
      <c r="CN64" s="35">
        <v>0</v>
      </c>
      <c r="CO64" s="35">
        <v>0</v>
      </c>
      <c r="CP64" s="36">
        <v>0</v>
      </c>
      <c r="CQ64" s="34">
        <v>0</v>
      </c>
      <c r="CR64" s="35">
        <v>0</v>
      </c>
      <c r="CS64" s="35">
        <v>0</v>
      </c>
      <c r="CT64" s="35">
        <v>0</v>
      </c>
      <c r="CU64" s="36">
        <v>0</v>
      </c>
      <c r="CV64" s="34">
        <v>0</v>
      </c>
      <c r="CW64" s="35">
        <v>0</v>
      </c>
      <c r="CX64" s="35">
        <v>0</v>
      </c>
      <c r="CY64" s="35">
        <v>0</v>
      </c>
      <c r="CZ64" s="36">
        <v>0</v>
      </c>
      <c r="DA64" s="34">
        <v>0</v>
      </c>
      <c r="DB64" s="35">
        <v>0</v>
      </c>
      <c r="DC64" s="35">
        <v>0</v>
      </c>
      <c r="DD64" s="35">
        <v>0</v>
      </c>
      <c r="DE64" s="36">
        <v>0</v>
      </c>
      <c r="DF64" s="34">
        <v>0</v>
      </c>
      <c r="DG64" s="35">
        <v>0</v>
      </c>
      <c r="DH64" s="35">
        <v>0</v>
      </c>
      <c r="DI64" s="35">
        <v>0</v>
      </c>
      <c r="DJ64" s="36">
        <v>0</v>
      </c>
      <c r="DK64" s="34">
        <v>0</v>
      </c>
      <c r="DL64" s="35">
        <v>0</v>
      </c>
      <c r="DM64" s="35">
        <v>0</v>
      </c>
      <c r="DN64" s="35">
        <v>0</v>
      </c>
      <c r="DO64" s="36">
        <v>0</v>
      </c>
      <c r="DP64" s="34">
        <v>0</v>
      </c>
      <c r="DQ64" s="35">
        <v>0</v>
      </c>
      <c r="DR64" s="35">
        <v>0</v>
      </c>
      <c r="DS64" s="35">
        <v>0</v>
      </c>
      <c r="DT64" s="36">
        <v>0</v>
      </c>
      <c r="DU64" s="9">
        <v>685432.24</v>
      </c>
      <c r="DV64" s="10">
        <v>44.1755</v>
      </c>
      <c r="DW64" s="10">
        <v>43.999499999999998</v>
      </c>
      <c r="DX64" s="10">
        <v>43.910600000000002</v>
      </c>
      <c r="DY64" s="11">
        <v>44.027099999999997</v>
      </c>
      <c r="DZ64" s="9">
        <v>721906.32</v>
      </c>
      <c r="EA64" s="10">
        <v>44.172600000000003</v>
      </c>
      <c r="EB64" s="10">
        <v>44.000100000000003</v>
      </c>
      <c r="EC64" s="10">
        <v>43.910499999999999</v>
      </c>
      <c r="ED64" s="11">
        <v>44.026400000000002</v>
      </c>
      <c r="EE64" s="9">
        <v>800053.44</v>
      </c>
      <c r="EF64" s="10">
        <v>44.1676</v>
      </c>
      <c r="EG64" s="10">
        <v>43.997100000000003</v>
      </c>
      <c r="EH64" s="10">
        <v>43.9084</v>
      </c>
      <c r="EI64" s="11">
        <v>44.023000000000003</v>
      </c>
      <c r="EJ64" s="9">
        <v>916623.8</v>
      </c>
      <c r="EK64" s="10">
        <v>44.161200000000001</v>
      </c>
      <c r="EL64" s="10">
        <v>43.995199999999997</v>
      </c>
      <c r="EM64" s="10">
        <v>43.905700000000003</v>
      </c>
      <c r="EN64" s="11">
        <v>44.019399999999997</v>
      </c>
      <c r="EO64" s="34">
        <v>0</v>
      </c>
      <c r="EP64" s="35">
        <v>0</v>
      </c>
      <c r="EQ64" s="35">
        <v>0</v>
      </c>
      <c r="ER64" s="35">
        <v>0</v>
      </c>
      <c r="ES64" s="36">
        <v>0</v>
      </c>
      <c r="ET64" s="34">
        <v>0</v>
      </c>
      <c r="EU64" s="35">
        <v>0</v>
      </c>
      <c r="EV64" s="35">
        <v>0</v>
      </c>
      <c r="EW64" s="35">
        <v>0</v>
      </c>
      <c r="EX64" s="36">
        <v>0</v>
      </c>
      <c r="EY64" s="34">
        <v>0</v>
      </c>
      <c r="EZ64" s="35">
        <v>0</v>
      </c>
      <c r="FA64" s="35">
        <v>0</v>
      </c>
      <c r="FB64" s="35">
        <v>0</v>
      </c>
      <c r="FC64" s="36">
        <v>0</v>
      </c>
      <c r="FD64" s="34">
        <v>0</v>
      </c>
      <c r="FE64" s="35">
        <v>0</v>
      </c>
      <c r="FF64" s="35">
        <v>0</v>
      </c>
      <c r="FG64" s="35">
        <v>0</v>
      </c>
      <c r="FH64" s="36">
        <v>0</v>
      </c>
      <c r="FI64" s="34">
        <v>0</v>
      </c>
      <c r="FJ64" s="35">
        <v>0</v>
      </c>
      <c r="FK64" s="35">
        <v>0</v>
      </c>
      <c r="FL64" s="35">
        <v>0</v>
      </c>
      <c r="FM64" s="36">
        <v>0</v>
      </c>
      <c r="FN64" s="34">
        <v>0</v>
      </c>
      <c r="FO64" s="35">
        <v>0</v>
      </c>
      <c r="FP64" s="35">
        <v>0</v>
      </c>
      <c r="FQ64" s="35">
        <v>0</v>
      </c>
      <c r="FR64" s="36">
        <v>0</v>
      </c>
      <c r="FS64" s="34">
        <v>0</v>
      </c>
      <c r="FT64" s="35">
        <v>0</v>
      </c>
      <c r="FU64" s="35">
        <v>0</v>
      </c>
      <c r="FV64" s="35">
        <v>0</v>
      </c>
      <c r="FW64" s="36">
        <v>0</v>
      </c>
      <c r="FX64" s="34">
        <v>0</v>
      </c>
      <c r="FY64" s="35">
        <v>0</v>
      </c>
      <c r="FZ64" s="35">
        <v>0</v>
      </c>
      <c r="GA64" s="35">
        <v>0</v>
      </c>
      <c r="GB64" s="36">
        <v>0</v>
      </c>
    </row>
    <row r="65" spans="2:184" ht="15" customHeight="1">
      <c r="B65" s="122"/>
      <c r="C65" s="73"/>
      <c r="D65" s="8">
        <f t="shared" si="4"/>
        <v>20</v>
      </c>
      <c r="E65" s="9">
        <v>569344.07999999996</v>
      </c>
      <c r="F65" s="10">
        <v>42.329900000000002</v>
      </c>
      <c r="G65" s="10">
        <v>42.145699999999998</v>
      </c>
      <c r="H65" s="10">
        <v>42.027099999999997</v>
      </c>
      <c r="I65" s="11">
        <v>42.165700000000001</v>
      </c>
      <c r="J65" s="9">
        <v>604807.76</v>
      </c>
      <c r="K65" s="10">
        <v>42.327199999999998</v>
      </c>
      <c r="L65" s="10">
        <v>42.145699999999998</v>
      </c>
      <c r="M65" s="10">
        <v>42.026499999999999</v>
      </c>
      <c r="N65" s="11">
        <v>42.164700000000003</v>
      </c>
      <c r="O65" s="9">
        <v>670303.28</v>
      </c>
      <c r="P65" s="10">
        <v>42.322299999999998</v>
      </c>
      <c r="Q65" s="10">
        <v>42.1434</v>
      </c>
      <c r="R65" s="10">
        <v>42.0246</v>
      </c>
      <c r="S65" s="11">
        <v>42.1616</v>
      </c>
      <c r="T65" s="9">
        <v>762669.2</v>
      </c>
      <c r="U65" s="10">
        <v>42.316400000000002</v>
      </c>
      <c r="V65" s="10">
        <v>42.141199999999998</v>
      </c>
      <c r="W65" s="10">
        <v>42.022100000000002</v>
      </c>
      <c r="X65" s="11">
        <v>42.158099999999997</v>
      </c>
      <c r="Y65" s="34">
        <v>0</v>
      </c>
      <c r="Z65" s="35">
        <v>0</v>
      </c>
      <c r="AA65" s="35">
        <v>0</v>
      </c>
      <c r="AB65" s="35">
        <v>0</v>
      </c>
      <c r="AC65" s="36">
        <v>0</v>
      </c>
      <c r="AD65" s="34">
        <v>0</v>
      </c>
      <c r="AE65" s="35">
        <v>0</v>
      </c>
      <c r="AF65" s="35">
        <v>0</v>
      </c>
      <c r="AG65" s="35">
        <v>0</v>
      </c>
      <c r="AH65" s="36">
        <v>0</v>
      </c>
      <c r="AI65" s="34">
        <v>0</v>
      </c>
      <c r="AJ65" s="35">
        <v>0</v>
      </c>
      <c r="AK65" s="35">
        <v>0</v>
      </c>
      <c r="AL65" s="35">
        <v>0</v>
      </c>
      <c r="AM65" s="36">
        <v>0</v>
      </c>
      <c r="AN65" s="34">
        <v>0</v>
      </c>
      <c r="AO65" s="35">
        <v>0</v>
      </c>
      <c r="AP65" s="35">
        <v>0</v>
      </c>
      <c r="AQ65" s="35">
        <v>0</v>
      </c>
      <c r="AR65" s="36">
        <v>0</v>
      </c>
      <c r="AS65" s="34">
        <v>0</v>
      </c>
      <c r="AT65" s="35">
        <v>0</v>
      </c>
      <c r="AU65" s="35">
        <v>0</v>
      </c>
      <c r="AV65" s="35">
        <v>0</v>
      </c>
      <c r="AW65" s="36">
        <v>0</v>
      </c>
      <c r="AX65" s="34">
        <v>0</v>
      </c>
      <c r="AY65" s="35">
        <v>0</v>
      </c>
      <c r="AZ65" s="35">
        <v>0</v>
      </c>
      <c r="BA65" s="35">
        <v>0</v>
      </c>
      <c r="BB65" s="36">
        <v>0</v>
      </c>
      <c r="BC65" s="34">
        <v>0</v>
      </c>
      <c r="BD65" s="35">
        <v>0</v>
      </c>
      <c r="BE65" s="35">
        <v>0</v>
      </c>
      <c r="BF65" s="35">
        <v>0</v>
      </c>
      <c r="BG65" s="36">
        <v>0</v>
      </c>
      <c r="BH65" s="34">
        <v>0</v>
      </c>
      <c r="BI65" s="35">
        <v>0</v>
      </c>
      <c r="BJ65" s="35">
        <v>0</v>
      </c>
      <c r="BK65" s="35">
        <v>0</v>
      </c>
      <c r="BL65" s="36">
        <v>0</v>
      </c>
      <c r="BM65" s="9">
        <v>577630.64</v>
      </c>
      <c r="BN65" s="10">
        <v>42.329000000000001</v>
      </c>
      <c r="BO65" s="10">
        <v>42.145499999999998</v>
      </c>
      <c r="BP65" s="10">
        <v>42.027000000000001</v>
      </c>
      <c r="BQ65" s="11">
        <v>42.165300000000002</v>
      </c>
      <c r="BR65" s="9">
        <v>613392.12</v>
      </c>
      <c r="BS65" s="10">
        <v>42.3264</v>
      </c>
      <c r="BT65" s="10">
        <v>42.145499999999998</v>
      </c>
      <c r="BU65" s="10">
        <v>42.026299999999999</v>
      </c>
      <c r="BV65" s="11">
        <v>42.164299999999997</v>
      </c>
      <c r="BW65" s="9">
        <v>679998.8</v>
      </c>
      <c r="BX65" s="10">
        <v>42.3217</v>
      </c>
      <c r="BY65" s="10">
        <v>42.1434</v>
      </c>
      <c r="BZ65" s="10">
        <v>42.024900000000002</v>
      </c>
      <c r="CA65" s="11">
        <v>42.161499999999997</v>
      </c>
      <c r="CB65" s="9">
        <v>778036.28</v>
      </c>
      <c r="CC65" s="10">
        <v>42.315300000000001</v>
      </c>
      <c r="CD65" s="10">
        <v>42.141100000000002</v>
      </c>
      <c r="CE65" s="10">
        <v>42.021900000000002</v>
      </c>
      <c r="CF65" s="11">
        <v>42.157699999999998</v>
      </c>
      <c r="CG65" s="34">
        <v>0</v>
      </c>
      <c r="CH65" s="35">
        <v>0</v>
      </c>
      <c r="CI65" s="35">
        <v>0</v>
      </c>
      <c r="CJ65" s="35">
        <v>0</v>
      </c>
      <c r="CK65" s="36">
        <v>0</v>
      </c>
      <c r="CL65" s="34">
        <v>0</v>
      </c>
      <c r="CM65" s="35">
        <v>0</v>
      </c>
      <c r="CN65" s="35">
        <v>0</v>
      </c>
      <c r="CO65" s="35">
        <v>0</v>
      </c>
      <c r="CP65" s="36">
        <v>0</v>
      </c>
      <c r="CQ65" s="34">
        <v>0</v>
      </c>
      <c r="CR65" s="35">
        <v>0</v>
      </c>
      <c r="CS65" s="35">
        <v>0</v>
      </c>
      <c r="CT65" s="35">
        <v>0</v>
      </c>
      <c r="CU65" s="36">
        <v>0</v>
      </c>
      <c r="CV65" s="34">
        <v>0</v>
      </c>
      <c r="CW65" s="35">
        <v>0</v>
      </c>
      <c r="CX65" s="35">
        <v>0</v>
      </c>
      <c r="CY65" s="35">
        <v>0</v>
      </c>
      <c r="CZ65" s="36">
        <v>0</v>
      </c>
      <c r="DA65" s="34">
        <v>0</v>
      </c>
      <c r="DB65" s="35">
        <v>0</v>
      </c>
      <c r="DC65" s="35">
        <v>0</v>
      </c>
      <c r="DD65" s="35">
        <v>0</v>
      </c>
      <c r="DE65" s="36">
        <v>0</v>
      </c>
      <c r="DF65" s="34">
        <v>0</v>
      </c>
      <c r="DG65" s="35">
        <v>0</v>
      </c>
      <c r="DH65" s="35">
        <v>0</v>
      </c>
      <c r="DI65" s="35">
        <v>0</v>
      </c>
      <c r="DJ65" s="36">
        <v>0</v>
      </c>
      <c r="DK65" s="34">
        <v>0</v>
      </c>
      <c r="DL65" s="35">
        <v>0</v>
      </c>
      <c r="DM65" s="35">
        <v>0</v>
      </c>
      <c r="DN65" s="35">
        <v>0</v>
      </c>
      <c r="DO65" s="36">
        <v>0</v>
      </c>
      <c r="DP65" s="34">
        <v>0</v>
      </c>
      <c r="DQ65" s="35">
        <v>0</v>
      </c>
      <c r="DR65" s="35">
        <v>0</v>
      </c>
      <c r="DS65" s="35">
        <v>0</v>
      </c>
      <c r="DT65" s="36">
        <v>0</v>
      </c>
      <c r="DU65" s="9">
        <v>574211.72</v>
      </c>
      <c r="DV65" s="10">
        <v>42.330300000000001</v>
      </c>
      <c r="DW65" s="10">
        <v>42.1462</v>
      </c>
      <c r="DX65" s="10">
        <v>42.027000000000001</v>
      </c>
      <c r="DY65" s="11">
        <v>42.165999999999997</v>
      </c>
      <c r="DZ65" s="9">
        <v>609761.43999999994</v>
      </c>
      <c r="EA65" s="10">
        <v>42.326799999999999</v>
      </c>
      <c r="EB65" s="10">
        <v>42.145299999999999</v>
      </c>
      <c r="EC65" s="10">
        <v>42.026499999999999</v>
      </c>
      <c r="ED65" s="11">
        <v>42.164400000000001</v>
      </c>
      <c r="EE65" s="9">
        <v>676241.32</v>
      </c>
      <c r="EF65" s="10">
        <v>42.322099999999999</v>
      </c>
      <c r="EG65" s="10">
        <v>42.143799999999999</v>
      </c>
      <c r="EH65" s="10">
        <v>42.0244</v>
      </c>
      <c r="EI65" s="11">
        <v>42.161700000000003</v>
      </c>
      <c r="EJ65" s="9">
        <v>774226.92</v>
      </c>
      <c r="EK65" s="10">
        <v>42.315899999999999</v>
      </c>
      <c r="EL65" s="10">
        <v>42.140799999999999</v>
      </c>
      <c r="EM65" s="10">
        <v>42.022599999999997</v>
      </c>
      <c r="EN65" s="11">
        <v>42.158099999999997</v>
      </c>
      <c r="EO65" s="34">
        <v>0</v>
      </c>
      <c r="EP65" s="35">
        <v>0</v>
      </c>
      <c r="EQ65" s="35">
        <v>0</v>
      </c>
      <c r="ER65" s="35">
        <v>0</v>
      </c>
      <c r="ES65" s="36">
        <v>0</v>
      </c>
      <c r="ET65" s="34">
        <v>0</v>
      </c>
      <c r="EU65" s="35">
        <v>0</v>
      </c>
      <c r="EV65" s="35">
        <v>0</v>
      </c>
      <c r="EW65" s="35">
        <v>0</v>
      </c>
      <c r="EX65" s="36">
        <v>0</v>
      </c>
      <c r="EY65" s="34">
        <v>0</v>
      </c>
      <c r="EZ65" s="35">
        <v>0</v>
      </c>
      <c r="FA65" s="35">
        <v>0</v>
      </c>
      <c r="FB65" s="35">
        <v>0</v>
      </c>
      <c r="FC65" s="36">
        <v>0</v>
      </c>
      <c r="FD65" s="34">
        <v>0</v>
      </c>
      <c r="FE65" s="35">
        <v>0</v>
      </c>
      <c r="FF65" s="35">
        <v>0</v>
      </c>
      <c r="FG65" s="35">
        <v>0</v>
      </c>
      <c r="FH65" s="36">
        <v>0</v>
      </c>
      <c r="FI65" s="34">
        <v>0</v>
      </c>
      <c r="FJ65" s="35">
        <v>0</v>
      </c>
      <c r="FK65" s="35">
        <v>0</v>
      </c>
      <c r="FL65" s="35">
        <v>0</v>
      </c>
      <c r="FM65" s="36">
        <v>0</v>
      </c>
      <c r="FN65" s="34">
        <v>0</v>
      </c>
      <c r="FO65" s="35">
        <v>0</v>
      </c>
      <c r="FP65" s="35">
        <v>0</v>
      </c>
      <c r="FQ65" s="35">
        <v>0</v>
      </c>
      <c r="FR65" s="36">
        <v>0</v>
      </c>
      <c r="FS65" s="34">
        <v>0</v>
      </c>
      <c r="FT65" s="35">
        <v>0</v>
      </c>
      <c r="FU65" s="35">
        <v>0</v>
      </c>
      <c r="FV65" s="35">
        <v>0</v>
      </c>
      <c r="FW65" s="36">
        <v>0</v>
      </c>
      <c r="FX65" s="34">
        <v>0</v>
      </c>
      <c r="FY65" s="35">
        <v>0</v>
      </c>
      <c r="FZ65" s="35">
        <v>0</v>
      </c>
      <c r="GA65" s="35">
        <v>0</v>
      </c>
      <c r="GB65" s="36">
        <v>0</v>
      </c>
    </row>
    <row r="66" spans="2:184" ht="15.75" customHeight="1" thickBot="1">
      <c r="B66" s="123"/>
      <c r="C66" s="74"/>
      <c r="D66" s="64">
        <f t="shared" si="4"/>
        <v>22</v>
      </c>
      <c r="E66" s="13">
        <v>471826.24</v>
      </c>
      <c r="F66" s="14">
        <v>40.723199999999999</v>
      </c>
      <c r="G66" s="14">
        <v>40.452399999999997</v>
      </c>
      <c r="H66" s="14">
        <v>40.315899999999999</v>
      </c>
      <c r="I66" s="15">
        <v>40.493699999999997</v>
      </c>
      <c r="J66" s="13">
        <v>501997.04</v>
      </c>
      <c r="K66" s="14">
        <v>40.720100000000002</v>
      </c>
      <c r="L66" s="14">
        <v>40.452100000000002</v>
      </c>
      <c r="M66" s="14">
        <v>40.314900000000002</v>
      </c>
      <c r="N66" s="15">
        <v>40.4923</v>
      </c>
      <c r="O66" s="13">
        <v>556048.88</v>
      </c>
      <c r="P66" s="14">
        <v>40.715299999999999</v>
      </c>
      <c r="Q66" s="14">
        <v>40.450099999999999</v>
      </c>
      <c r="R66" s="14">
        <v>40.313000000000002</v>
      </c>
      <c r="S66" s="15">
        <v>40.4895</v>
      </c>
      <c r="T66" s="13">
        <v>632845.64</v>
      </c>
      <c r="U66" s="14">
        <v>40.709899999999998</v>
      </c>
      <c r="V66" s="14">
        <v>40.447600000000001</v>
      </c>
      <c r="W66" s="14">
        <v>40.311999999999998</v>
      </c>
      <c r="X66" s="15">
        <v>40.486600000000003</v>
      </c>
      <c r="Y66" s="37">
        <v>0</v>
      </c>
      <c r="Z66" s="38">
        <v>0</v>
      </c>
      <c r="AA66" s="38">
        <v>0</v>
      </c>
      <c r="AB66" s="38">
        <v>0</v>
      </c>
      <c r="AC66" s="39">
        <v>0</v>
      </c>
      <c r="AD66" s="37">
        <v>0</v>
      </c>
      <c r="AE66" s="38">
        <v>0</v>
      </c>
      <c r="AF66" s="38">
        <v>0</v>
      </c>
      <c r="AG66" s="38">
        <v>0</v>
      </c>
      <c r="AH66" s="39">
        <v>0</v>
      </c>
      <c r="AI66" s="37">
        <v>0</v>
      </c>
      <c r="AJ66" s="38">
        <v>0</v>
      </c>
      <c r="AK66" s="38">
        <v>0</v>
      </c>
      <c r="AL66" s="38">
        <v>0</v>
      </c>
      <c r="AM66" s="39">
        <v>0</v>
      </c>
      <c r="AN66" s="37">
        <v>0</v>
      </c>
      <c r="AO66" s="38">
        <v>0</v>
      </c>
      <c r="AP66" s="38">
        <v>0</v>
      </c>
      <c r="AQ66" s="38">
        <v>0</v>
      </c>
      <c r="AR66" s="39">
        <v>0</v>
      </c>
      <c r="AS66" s="37">
        <v>0</v>
      </c>
      <c r="AT66" s="38">
        <v>0</v>
      </c>
      <c r="AU66" s="38">
        <v>0</v>
      </c>
      <c r="AV66" s="38">
        <v>0</v>
      </c>
      <c r="AW66" s="39">
        <v>0</v>
      </c>
      <c r="AX66" s="37">
        <v>0</v>
      </c>
      <c r="AY66" s="38">
        <v>0</v>
      </c>
      <c r="AZ66" s="38">
        <v>0</v>
      </c>
      <c r="BA66" s="38">
        <v>0</v>
      </c>
      <c r="BB66" s="39">
        <v>0</v>
      </c>
      <c r="BC66" s="37">
        <v>0</v>
      </c>
      <c r="BD66" s="38">
        <v>0</v>
      </c>
      <c r="BE66" s="38">
        <v>0</v>
      </c>
      <c r="BF66" s="38">
        <v>0</v>
      </c>
      <c r="BG66" s="39">
        <v>0</v>
      </c>
      <c r="BH66" s="37">
        <v>0</v>
      </c>
      <c r="BI66" s="38">
        <v>0</v>
      </c>
      <c r="BJ66" s="38">
        <v>0</v>
      </c>
      <c r="BK66" s="38">
        <v>0</v>
      </c>
      <c r="BL66" s="39">
        <v>0</v>
      </c>
      <c r="BM66" s="13">
        <v>479242.88</v>
      </c>
      <c r="BN66" s="14">
        <v>40.7224</v>
      </c>
      <c r="BO66" s="14">
        <v>40.452399999999997</v>
      </c>
      <c r="BP66" s="14">
        <v>40.315800000000003</v>
      </c>
      <c r="BQ66" s="15">
        <v>40.493499999999997</v>
      </c>
      <c r="BR66" s="13">
        <v>509626.12</v>
      </c>
      <c r="BS66" s="14">
        <v>40.719099999999997</v>
      </c>
      <c r="BT66" s="14">
        <v>40.451700000000002</v>
      </c>
      <c r="BU66" s="14">
        <v>40.314799999999998</v>
      </c>
      <c r="BV66" s="15">
        <v>40.491799999999998</v>
      </c>
      <c r="BW66" s="13">
        <v>564548.36</v>
      </c>
      <c r="BX66" s="14">
        <v>40.7151</v>
      </c>
      <c r="BY66" s="14">
        <v>40.450400000000002</v>
      </c>
      <c r="BZ66" s="14">
        <v>40.313200000000002</v>
      </c>
      <c r="CA66" s="15">
        <v>40.489600000000003</v>
      </c>
      <c r="CB66" s="13">
        <v>645300.4</v>
      </c>
      <c r="CC66" s="14">
        <v>40.709200000000003</v>
      </c>
      <c r="CD66" s="14">
        <v>40.447699999999998</v>
      </c>
      <c r="CE66" s="14">
        <v>40.311799999999998</v>
      </c>
      <c r="CF66" s="15">
        <v>40.4863</v>
      </c>
      <c r="CG66" s="37">
        <v>0</v>
      </c>
      <c r="CH66" s="38">
        <v>0</v>
      </c>
      <c r="CI66" s="38">
        <v>0</v>
      </c>
      <c r="CJ66" s="38">
        <v>0</v>
      </c>
      <c r="CK66" s="39">
        <v>0</v>
      </c>
      <c r="CL66" s="37">
        <v>0</v>
      </c>
      <c r="CM66" s="38">
        <v>0</v>
      </c>
      <c r="CN66" s="38">
        <v>0</v>
      </c>
      <c r="CO66" s="38">
        <v>0</v>
      </c>
      <c r="CP66" s="39">
        <v>0</v>
      </c>
      <c r="CQ66" s="37">
        <v>0</v>
      </c>
      <c r="CR66" s="38">
        <v>0</v>
      </c>
      <c r="CS66" s="38">
        <v>0</v>
      </c>
      <c r="CT66" s="38">
        <v>0</v>
      </c>
      <c r="CU66" s="39">
        <v>0</v>
      </c>
      <c r="CV66" s="37">
        <v>0</v>
      </c>
      <c r="CW66" s="38">
        <v>0</v>
      </c>
      <c r="CX66" s="38">
        <v>0</v>
      </c>
      <c r="CY66" s="38">
        <v>0</v>
      </c>
      <c r="CZ66" s="39">
        <v>0</v>
      </c>
      <c r="DA66" s="37">
        <v>0</v>
      </c>
      <c r="DB66" s="38">
        <v>0</v>
      </c>
      <c r="DC66" s="38">
        <v>0</v>
      </c>
      <c r="DD66" s="38">
        <v>0</v>
      </c>
      <c r="DE66" s="39">
        <v>0</v>
      </c>
      <c r="DF66" s="37">
        <v>0</v>
      </c>
      <c r="DG66" s="38">
        <v>0</v>
      </c>
      <c r="DH66" s="38">
        <v>0</v>
      </c>
      <c r="DI66" s="38">
        <v>0</v>
      </c>
      <c r="DJ66" s="39">
        <v>0</v>
      </c>
      <c r="DK66" s="37">
        <v>0</v>
      </c>
      <c r="DL66" s="38">
        <v>0</v>
      </c>
      <c r="DM66" s="38">
        <v>0</v>
      </c>
      <c r="DN66" s="38">
        <v>0</v>
      </c>
      <c r="DO66" s="39">
        <v>0</v>
      </c>
      <c r="DP66" s="37">
        <v>0</v>
      </c>
      <c r="DQ66" s="38">
        <v>0</v>
      </c>
      <c r="DR66" s="38">
        <v>0</v>
      </c>
      <c r="DS66" s="38">
        <v>0</v>
      </c>
      <c r="DT66" s="39">
        <v>0</v>
      </c>
      <c r="DU66" s="13">
        <v>476170</v>
      </c>
      <c r="DV66" s="14">
        <v>40.722799999999999</v>
      </c>
      <c r="DW66" s="14">
        <v>40.452399999999997</v>
      </c>
      <c r="DX66" s="14">
        <v>40.315399999999997</v>
      </c>
      <c r="DY66" s="15">
        <v>40.493400000000001</v>
      </c>
      <c r="DZ66" s="13">
        <v>506454.84</v>
      </c>
      <c r="EA66" s="14">
        <v>40.720199999999998</v>
      </c>
      <c r="EB66" s="14">
        <v>40.452199999999998</v>
      </c>
      <c r="EC66" s="14">
        <v>40.314500000000002</v>
      </c>
      <c r="ED66" s="15">
        <v>40.4923</v>
      </c>
      <c r="EE66" s="13">
        <v>561194.6</v>
      </c>
      <c r="EF66" s="14">
        <v>40.715000000000003</v>
      </c>
      <c r="EG66" s="14">
        <v>40.450299999999999</v>
      </c>
      <c r="EH66" s="14">
        <v>40.312800000000003</v>
      </c>
      <c r="EI66" s="15">
        <v>40.489400000000003</v>
      </c>
      <c r="EJ66" s="13">
        <v>641914.24</v>
      </c>
      <c r="EK66" s="14">
        <v>40.7102</v>
      </c>
      <c r="EL66" s="14">
        <v>40.447699999999998</v>
      </c>
      <c r="EM66" s="14">
        <v>40.311799999999998</v>
      </c>
      <c r="EN66" s="15">
        <v>40.486600000000003</v>
      </c>
      <c r="EO66" s="37">
        <v>0</v>
      </c>
      <c r="EP66" s="38">
        <v>0</v>
      </c>
      <c r="EQ66" s="38">
        <v>0</v>
      </c>
      <c r="ER66" s="38">
        <v>0</v>
      </c>
      <c r="ES66" s="39">
        <v>0</v>
      </c>
      <c r="ET66" s="37">
        <v>0</v>
      </c>
      <c r="EU66" s="38">
        <v>0</v>
      </c>
      <c r="EV66" s="38">
        <v>0</v>
      </c>
      <c r="EW66" s="38">
        <v>0</v>
      </c>
      <c r="EX66" s="39">
        <v>0</v>
      </c>
      <c r="EY66" s="37">
        <v>0</v>
      </c>
      <c r="EZ66" s="38">
        <v>0</v>
      </c>
      <c r="FA66" s="38">
        <v>0</v>
      </c>
      <c r="FB66" s="38">
        <v>0</v>
      </c>
      <c r="FC66" s="39">
        <v>0</v>
      </c>
      <c r="FD66" s="37">
        <v>0</v>
      </c>
      <c r="FE66" s="38">
        <v>0</v>
      </c>
      <c r="FF66" s="38">
        <v>0</v>
      </c>
      <c r="FG66" s="38">
        <v>0</v>
      </c>
      <c r="FH66" s="39">
        <v>0</v>
      </c>
      <c r="FI66" s="37">
        <v>0</v>
      </c>
      <c r="FJ66" s="38">
        <v>0</v>
      </c>
      <c r="FK66" s="38">
        <v>0</v>
      </c>
      <c r="FL66" s="38">
        <v>0</v>
      </c>
      <c r="FM66" s="39">
        <v>0</v>
      </c>
      <c r="FN66" s="37">
        <v>0</v>
      </c>
      <c r="FO66" s="38">
        <v>0</v>
      </c>
      <c r="FP66" s="38">
        <v>0</v>
      </c>
      <c r="FQ66" s="38">
        <v>0</v>
      </c>
      <c r="FR66" s="39">
        <v>0</v>
      </c>
      <c r="FS66" s="37">
        <v>0</v>
      </c>
      <c r="FT66" s="38">
        <v>0</v>
      </c>
      <c r="FU66" s="38">
        <v>0</v>
      </c>
      <c r="FV66" s="38">
        <v>0</v>
      </c>
      <c r="FW66" s="39">
        <v>0</v>
      </c>
      <c r="FX66" s="37">
        <v>0</v>
      </c>
      <c r="FY66" s="38">
        <v>0</v>
      </c>
      <c r="FZ66" s="38">
        <v>0</v>
      </c>
      <c r="GA66" s="38">
        <v>0</v>
      </c>
      <c r="GB66" s="39">
        <v>0</v>
      </c>
    </row>
    <row r="67" spans="2:184" ht="15" customHeight="1">
      <c r="B67" s="121">
        <v>10</v>
      </c>
      <c r="C67" s="70" t="s">
        <v>16</v>
      </c>
      <c r="D67" s="63">
        <f>-(($B67 - 8) * 6)</f>
        <v>-12</v>
      </c>
      <c r="E67" s="5">
        <v>2562709.44</v>
      </c>
      <c r="F67" s="6">
        <v>89.742800000000003</v>
      </c>
      <c r="G67" s="6">
        <v>85.473100000000002</v>
      </c>
      <c r="H67" s="6">
        <v>85.468199999999996</v>
      </c>
      <c r="I67" s="7">
        <v>86.486699999999999</v>
      </c>
      <c r="J67" s="5">
        <v>2430448.12</v>
      </c>
      <c r="K67" s="6">
        <v>90.213700000000003</v>
      </c>
      <c r="L67" s="6">
        <v>85.853999999999999</v>
      </c>
      <c r="M67" s="6">
        <v>85.844800000000006</v>
      </c>
      <c r="N67" s="7">
        <v>86.879800000000003</v>
      </c>
      <c r="O67" s="5">
        <v>2349056.6800000002</v>
      </c>
      <c r="P67" s="6">
        <v>90.040099999999995</v>
      </c>
      <c r="Q67" s="6">
        <v>85.749600000000001</v>
      </c>
      <c r="R67" s="6">
        <v>85.753399999999999</v>
      </c>
      <c r="S67" s="7">
        <v>86.769300000000001</v>
      </c>
      <c r="T67" s="5">
        <v>2313276.7599999998</v>
      </c>
      <c r="U67" s="6">
        <v>89.856099999999998</v>
      </c>
      <c r="V67" s="6">
        <v>85.607200000000006</v>
      </c>
      <c r="W67" s="6">
        <v>85.582899999999995</v>
      </c>
      <c r="X67" s="7">
        <v>86.608599999999996</v>
      </c>
      <c r="Y67" s="5">
        <v>2310686.08</v>
      </c>
      <c r="Z67" s="6">
        <v>90.614099999999993</v>
      </c>
      <c r="AA67" s="6">
        <v>85.8</v>
      </c>
      <c r="AB67" s="6">
        <v>85.802000000000007</v>
      </c>
      <c r="AC67" s="7">
        <v>86.897900000000007</v>
      </c>
      <c r="AD67" s="5">
        <v>2354473</v>
      </c>
      <c r="AE67" s="6">
        <v>91.975700000000003</v>
      </c>
      <c r="AF67" s="6">
        <v>86.439899999999994</v>
      </c>
      <c r="AG67" s="6">
        <v>86.400999999999996</v>
      </c>
      <c r="AH67" s="7">
        <v>87.613799999999998</v>
      </c>
      <c r="AI67" s="31">
        <v>0</v>
      </c>
      <c r="AJ67" s="32">
        <v>0</v>
      </c>
      <c r="AK67" s="32">
        <v>0</v>
      </c>
      <c r="AL67" s="32">
        <v>0</v>
      </c>
      <c r="AM67" s="33">
        <v>0</v>
      </c>
      <c r="AN67" s="31">
        <v>0</v>
      </c>
      <c r="AO67" s="32">
        <v>0</v>
      </c>
      <c r="AP67" s="32">
        <v>0</v>
      </c>
      <c r="AQ67" s="32">
        <v>0</v>
      </c>
      <c r="AR67" s="33">
        <v>0</v>
      </c>
      <c r="AS67" s="31">
        <v>0</v>
      </c>
      <c r="AT67" s="32">
        <v>0</v>
      </c>
      <c r="AU67" s="32">
        <v>0</v>
      </c>
      <c r="AV67" s="32">
        <v>0</v>
      </c>
      <c r="AW67" s="33">
        <v>0</v>
      </c>
      <c r="AX67" s="31">
        <v>0</v>
      </c>
      <c r="AY67" s="32">
        <v>0</v>
      </c>
      <c r="AZ67" s="32">
        <v>0</v>
      </c>
      <c r="BA67" s="32">
        <v>0</v>
      </c>
      <c r="BB67" s="33">
        <v>0</v>
      </c>
      <c r="BC67" s="31">
        <v>0</v>
      </c>
      <c r="BD67" s="32">
        <v>0</v>
      </c>
      <c r="BE67" s="32">
        <v>0</v>
      </c>
      <c r="BF67" s="32">
        <v>0</v>
      </c>
      <c r="BG67" s="33">
        <v>0</v>
      </c>
      <c r="BH67" s="31">
        <v>0</v>
      </c>
      <c r="BI67" s="32">
        <v>0</v>
      </c>
      <c r="BJ67" s="32">
        <v>0</v>
      </c>
      <c r="BK67" s="32">
        <v>0</v>
      </c>
      <c r="BL67" s="33">
        <v>0</v>
      </c>
      <c r="BM67" s="5">
        <v>2572483.64</v>
      </c>
      <c r="BN67" s="6">
        <v>89.712900000000005</v>
      </c>
      <c r="BO67" s="6">
        <v>85.4726</v>
      </c>
      <c r="BP67" s="6">
        <v>85.476399999999998</v>
      </c>
      <c r="BQ67" s="7">
        <v>86.485299999999995</v>
      </c>
      <c r="BR67" s="5">
        <v>2440101.6800000002</v>
      </c>
      <c r="BS67" s="6">
        <v>90.167500000000004</v>
      </c>
      <c r="BT67" s="6">
        <v>85.847800000000007</v>
      </c>
      <c r="BU67" s="6">
        <v>85.818700000000007</v>
      </c>
      <c r="BV67" s="7">
        <v>86.858800000000002</v>
      </c>
      <c r="BW67" s="5">
        <v>2358448.56</v>
      </c>
      <c r="BX67" s="6">
        <v>90.016300000000001</v>
      </c>
      <c r="BY67" s="6">
        <v>85.736099999999993</v>
      </c>
      <c r="BZ67" s="6">
        <v>85.719499999999996</v>
      </c>
      <c r="CA67" s="7">
        <v>86.745699999999999</v>
      </c>
      <c r="CB67" s="5">
        <v>2322477.56</v>
      </c>
      <c r="CC67" s="6">
        <v>89.8626</v>
      </c>
      <c r="CD67" s="6">
        <v>85.606800000000007</v>
      </c>
      <c r="CE67" s="6">
        <v>85.578699999999998</v>
      </c>
      <c r="CF67" s="7">
        <v>86.607799999999997</v>
      </c>
      <c r="CG67" s="5">
        <v>2319979</v>
      </c>
      <c r="CH67" s="6">
        <v>90.592600000000004</v>
      </c>
      <c r="CI67" s="6">
        <v>85.7667</v>
      </c>
      <c r="CJ67" s="6">
        <v>85.7637</v>
      </c>
      <c r="CK67" s="7">
        <v>86.864199999999997</v>
      </c>
      <c r="CL67" s="5">
        <v>2363958.2799999998</v>
      </c>
      <c r="CM67" s="6">
        <v>91.990399999999994</v>
      </c>
      <c r="CN67" s="6">
        <v>86.442499999999995</v>
      </c>
      <c r="CO67" s="6">
        <v>86.441800000000001</v>
      </c>
      <c r="CP67" s="7">
        <v>87.635400000000004</v>
      </c>
      <c r="CQ67" s="31">
        <v>0</v>
      </c>
      <c r="CR67" s="32">
        <v>0</v>
      </c>
      <c r="CS67" s="32">
        <v>0</v>
      </c>
      <c r="CT67" s="32">
        <v>0</v>
      </c>
      <c r="CU67" s="33">
        <v>0</v>
      </c>
      <c r="CV67" s="31">
        <v>0</v>
      </c>
      <c r="CW67" s="32">
        <v>0</v>
      </c>
      <c r="CX67" s="32">
        <v>0</v>
      </c>
      <c r="CY67" s="32">
        <v>0</v>
      </c>
      <c r="CZ67" s="33">
        <v>0</v>
      </c>
      <c r="DA67" s="31">
        <v>0</v>
      </c>
      <c r="DB67" s="32">
        <v>0</v>
      </c>
      <c r="DC67" s="32">
        <v>0</v>
      </c>
      <c r="DD67" s="32">
        <v>0</v>
      </c>
      <c r="DE67" s="33">
        <v>0</v>
      </c>
      <c r="DF67" s="31">
        <v>0</v>
      </c>
      <c r="DG67" s="32">
        <v>0</v>
      </c>
      <c r="DH67" s="32">
        <v>0</v>
      </c>
      <c r="DI67" s="32">
        <v>0</v>
      </c>
      <c r="DJ67" s="33">
        <v>0</v>
      </c>
      <c r="DK67" s="31">
        <v>0</v>
      </c>
      <c r="DL67" s="32">
        <v>0</v>
      </c>
      <c r="DM67" s="32">
        <v>0</v>
      </c>
      <c r="DN67" s="32">
        <v>0</v>
      </c>
      <c r="DO67" s="33">
        <v>0</v>
      </c>
      <c r="DP67" s="31">
        <v>0</v>
      </c>
      <c r="DQ67" s="32">
        <v>0</v>
      </c>
      <c r="DR67" s="32">
        <v>0</v>
      </c>
      <c r="DS67" s="32">
        <v>0</v>
      </c>
      <c r="DT67" s="33">
        <v>0</v>
      </c>
      <c r="DU67" s="5">
        <v>2568187.2000000002</v>
      </c>
      <c r="DV67" s="6">
        <v>89.727400000000003</v>
      </c>
      <c r="DW67" s="6">
        <v>85.478800000000007</v>
      </c>
      <c r="DX67" s="6">
        <v>85.463499999999996</v>
      </c>
      <c r="DY67" s="7">
        <v>86.484800000000007</v>
      </c>
      <c r="DZ67" s="5">
        <v>2435826.6</v>
      </c>
      <c r="EA67" s="6">
        <v>90.156000000000006</v>
      </c>
      <c r="EB67" s="6">
        <v>85.838999999999999</v>
      </c>
      <c r="EC67" s="6">
        <v>85.812200000000004</v>
      </c>
      <c r="ED67" s="7">
        <v>86.8506</v>
      </c>
      <c r="EE67" s="5">
        <v>2354554.3199999998</v>
      </c>
      <c r="EF67" s="6">
        <v>90.018600000000006</v>
      </c>
      <c r="EG67" s="6">
        <v>85.744299999999996</v>
      </c>
      <c r="EH67" s="6">
        <v>85.726200000000006</v>
      </c>
      <c r="EI67" s="7">
        <v>86.752399999999994</v>
      </c>
      <c r="EJ67" s="5">
        <v>2318625.4</v>
      </c>
      <c r="EK67" s="6">
        <v>89.869399999999999</v>
      </c>
      <c r="EL67" s="6">
        <v>85.596100000000007</v>
      </c>
      <c r="EM67" s="6">
        <v>85.577500000000001</v>
      </c>
      <c r="EN67" s="7">
        <v>86.603899999999996</v>
      </c>
      <c r="EO67" s="5">
        <v>2316168.16</v>
      </c>
      <c r="EP67" s="6">
        <v>90.612200000000001</v>
      </c>
      <c r="EQ67" s="6">
        <v>85.784000000000006</v>
      </c>
      <c r="ER67" s="6">
        <v>85.785700000000006</v>
      </c>
      <c r="ES67" s="7">
        <v>86.883899999999997</v>
      </c>
      <c r="ET67" s="5">
        <v>2360127.7599999998</v>
      </c>
      <c r="EU67" s="6">
        <v>91.974000000000004</v>
      </c>
      <c r="EV67" s="6">
        <v>86.471400000000003</v>
      </c>
      <c r="EW67" s="6">
        <v>86.459500000000006</v>
      </c>
      <c r="EX67" s="7">
        <v>87.653400000000005</v>
      </c>
      <c r="EY67" s="31">
        <v>0</v>
      </c>
      <c r="EZ67" s="32">
        <v>0</v>
      </c>
      <c r="FA67" s="32">
        <v>0</v>
      </c>
      <c r="FB67" s="32">
        <v>0</v>
      </c>
      <c r="FC67" s="33">
        <v>0</v>
      </c>
      <c r="FD67" s="31">
        <v>0</v>
      </c>
      <c r="FE67" s="32">
        <v>0</v>
      </c>
      <c r="FF67" s="32">
        <v>0</v>
      </c>
      <c r="FG67" s="32">
        <v>0</v>
      </c>
      <c r="FH67" s="33">
        <v>0</v>
      </c>
      <c r="FI67" s="31">
        <v>0</v>
      </c>
      <c r="FJ67" s="32">
        <v>0</v>
      </c>
      <c r="FK67" s="32">
        <v>0</v>
      </c>
      <c r="FL67" s="32">
        <v>0</v>
      </c>
      <c r="FM67" s="33">
        <v>0</v>
      </c>
      <c r="FN67" s="31">
        <v>0</v>
      </c>
      <c r="FO67" s="32">
        <v>0</v>
      </c>
      <c r="FP67" s="32">
        <v>0</v>
      </c>
      <c r="FQ67" s="32">
        <v>0</v>
      </c>
      <c r="FR67" s="33">
        <v>0</v>
      </c>
      <c r="FS67" s="31">
        <v>0</v>
      </c>
      <c r="FT67" s="32">
        <v>0</v>
      </c>
      <c r="FU67" s="32">
        <v>0</v>
      </c>
      <c r="FV67" s="32">
        <v>0</v>
      </c>
      <c r="FW67" s="33">
        <v>0</v>
      </c>
      <c r="FX67" s="31">
        <v>0</v>
      </c>
      <c r="FY67" s="32">
        <v>0</v>
      </c>
      <c r="FZ67" s="32">
        <v>0</v>
      </c>
      <c r="GA67" s="32">
        <v>0</v>
      </c>
      <c r="GB67" s="33">
        <v>0</v>
      </c>
    </row>
    <row r="68" spans="2:184" ht="15" customHeight="1">
      <c r="B68" s="122"/>
      <c r="C68" s="87"/>
      <c r="D68" s="8">
        <f>$D67 + 2</f>
        <v>-10</v>
      </c>
      <c r="E68" s="9">
        <v>2425933.52</v>
      </c>
      <c r="F68" s="10">
        <v>83.627300000000005</v>
      </c>
      <c r="G68" s="10">
        <v>78.198700000000002</v>
      </c>
      <c r="H68" s="10">
        <v>78.167699999999996</v>
      </c>
      <c r="I68" s="11">
        <v>79.363900000000001</v>
      </c>
      <c r="J68" s="9">
        <v>2316269.96</v>
      </c>
      <c r="K68" s="10">
        <v>84.398499999999999</v>
      </c>
      <c r="L68" s="10">
        <v>78.510499999999993</v>
      </c>
      <c r="M68" s="10">
        <v>78.482100000000003</v>
      </c>
      <c r="N68" s="11">
        <v>79.728800000000007</v>
      </c>
      <c r="O68" s="9">
        <v>2257364.52</v>
      </c>
      <c r="P68" s="10">
        <v>85.343500000000006</v>
      </c>
      <c r="Q68" s="10">
        <v>78.8904</v>
      </c>
      <c r="R68" s="10">
        <v>78.870400000000004</v>
      </c>
      <c r="S68" s="11">
        <v>80.1708</v>
      </c>
      <c r="T68" s="9">
        <v>2236072.6</v>
      </c>
      <c r="U68" s="10">
        <v>85.013999999999996</v>
      </c>
      <c r="V68" s="10">
        <v>79.010300000000001</v>
      </c>
      <c r="W68" s="10">
        <v>78.985799999999998</v>
      </c>
      <c r="X68" s="11">
        <v>80.245699999999999</v>
      </c>
      <c r="Y68" s="9">
        <v>2240217.88</v>
      </c>
      <c r="Z68" s="10">
        <v>85.414100000000005</v>
      </c>
      <c r="AA68" s="10">
        <v>79.202399999999997</v>
      </c>
      <c r="AB68" s="10">
        <v>79.168499999999995</v>
      </c>
      <c r="AC68" s="11">
        <v>80.455799999999996</v>
      </c>
      <c r="AD68" s="9">
        <v>2305799.64</v>
      </c>
      <c r="AE68" s="10">
        <v>86.752799999999993</v>
      </c>
      <c r="AF68" s="10">
        <v>79.325299999999999</v>
      </c>
      <c r="AG68" s="10">
        <v>79.232799999999997</v>
      </c>
      <c r="AH68" s="11">
        <v>80.663399999999996</v>
      </c>
      <c r="AI68" s="34">
        <v>0</v>
      </c>
      <c r="AJ68" s="35">
        <v>0</v>
      </c>
      <c r="AK68" s="35">
        <v>0</v>
      </c>
      <c r="AL68" s="35">
        <v>0</v>
      </c>
      <c r="AM68" s="36">
        <v>0</v>
      </c>
      <c r="AN68" s="34">
        <v>0</v>
      </c>
      <c r="AO68" s="35">
        <v>0</v>
      </c>
      <c r="AP68" s="35">
        <v>0</v>
      </c>
      <c r="AQ68" s="35">
        <v>0</v>
      </c>
      <c r="AR68" s="36">
        <v>0</v>
      </c>
      <c r="AS68" s="34">
        <v>0</v>
      </c>
      <c r="AT68" s="35">
        <v>0</v>
      </c>
      <c r="AU68" s="35">
        <v>0</v>
      </c>
      <c r="AV68" s="35">
        <v>0</v>
      </c>
      <c r="AW68" s="36">
        <v>0</v>
      </c>
      <c r="AX68" s="34">
        <v>0</v>
      </c>
      <c r="AY68" s="35">
        <v>0</v>
      </c>
      <c r="AZ68" s="35">
        <v>0</v>
      </c>
      <c r="BA68" s="35">
        <v>0</v>
      </c>
      <c r="BB68" s="36">
        <v>0</v>
      </c>
      <c r="BC68" s="34">
        <v>0</v>
      </c>
      <c r="BD68" s="35">
        <v>0</v>
      </c>
      <c r="BE68" s="35">
        <v>0</v>
      </c>
      <c r="BF68" s="35">
        <v>0</v>
      </c>
      <c r="BG68" s="36">
        <v>0</v>
      </c>
      <c r="BH68" s="34">
        <v>0</v>
      </c>
      <c r="BI68" s="35">
        <v>0</v>
      </c>
      <c r="BJ68" s="35">
        <v>0</v>
      </c>
      <c r="BK68" s="35">
        <v>0</v>
      </c>
      <c r="BL68" s="36">
        <v>0</v>
      </c>
      <c r="BM68" s="9">
        <v>2435893.64</v>
      </c>
      <c r="BN68" s="10">
        <v>83.676699999999997</v>
      </c>
      <c r="BO68" s="10">
        <v>78.205799999999996</v>
      </c>
      <c r="BP68" s="10">
        <v>78.168099999999995</v>
      </c>
      <c r="BQ68" s="11">
        <v>79.372600000000006</v>
      </c>
      <c r="BR68" s="9">
        <v>2326465.88</v>
      </c>
      <c r="BS68" s="10">
        <v>84.531099999999995</v>
      </c>
      <c r="BT68" s="10">
        <v>78.522400000000005</v>
      </c>
      <c r="BU68" s="10">
        <v>78.485799999999998</v>
      </c>
      <c r="BV68" s="11">
        <v>79.751800000000003</v>
      </c>
      <c r="BW68" s="9">
        <v>2266501.04</v>
      </c>
      <c r="BX68" s="10">
        <v>85.195499999999996</v>
      </c>
      <c r="BY68" s="10">
        <v>78.896699999999996</v>
      </c>
      <c r="BZ68" s="10">
        <v>78.860799999999998</v>
      </c>
      <c r="CA68" s="11">
        <v>80.156300000000002</v>
      </c>
      <c r="CB68" s="9">
        <v>2245265.3199999998</v>
      </c>
      <c r="CC68" s="10">
        <v>85.006</v>
      </c>
      <c r="CD68" s="10">
        <v>79.017899999999997</v>
      </c>
      <c r="CE68" s="10">
        <v>78.989999999999995</v>
      </c>
      <c r="CF68" s="11">
        <v>80.250200000000007</v>
      </c>
      <c r="CG68" s="9">
        <v>2250265.48</v>
      </c>
      <c r="CH68" s="10">
        <v>85.538399999999996</v>
      </c>
      <c r="CI68" s="10">
        <v>79.231899999999996</v>
      </c>
      <c r="CJ68" s="10">
        <v>79.194800000000001</v>
      </c>
      <c r="CK68" s="11">
        <v>80.493799999999993</v>
      </c>
      <c r="CL68" s="9">
        <v>2314869</v>
      </c>
      <c r="CM68" s="10">
        <v>86.608800000000002</v>
      </c>
      <c r="CN68" s="10">
        <v>79.309399999999997</v>
      </c>
      <c r="CO68" s="10">
        <v>79.203900000000004</v>
      </c>
      <c r="CP68" s="11">
        <v>80.630899999999997</v>
      </c>
      <c r="CQ68" s="34">
        <v>0</v>
      </c>
      <c r="CR68" s="35">
        <v>0</v>
      </c>
      <c r="CS68" s="35">
        <v>0</v>
      </c>
      <c r="CT68" s="35">
        <v>0</v>
      </c>
      <c r="CU68" s="36">
        <v>0</v>
      </c>
      <c r="CV68" s="34">
        <v>0</v>
      </c>
      <c r="CW68" s="35">
        <v>0</v>
      </c>
      <c r="CX68" s="35">
        <v>0</v>
      </c>
      <c r="CY68" s="35">
        <v>0</v>
      </c>
      <c r="CZ68" s="36">
        <v>0</v>
      </c>
      <c r="DA68" s="34">
        <v>0</v>
      </c>
      <c r="DB68" s="35">
        <v>0</v>
      </c>
      <c r="DC68" s="35">
        <v>0</v>
      </c>
      <c r="DD68" s="35">
        <v>0</v>
      </c>
      <c r="DE68" s="36">
        <v>0</v>
      </c>
      <c r="DF68" s="34">
        <v>0</v>
      </c>
      <c r="DG68" s="35">
        <v>0</v>
      </c>
      <c r="DH68" s="35">
        <v>0</v>
      </c>
      <c r="DI68" s="35">
        <v>0</v>
      </c>
      <c r="DJ68" s="36">
        <v>0</v>
      </c>
      <c r="DK68" s="34">
        <v>0</v>
      </c>
      <c r="DL68" s="35">
        <v>0</v>
      </c>
      <c r="DM68" s="35">
        <v>0</v>
      </c>
      <c r="DN68" s="35">
        <v>0</v>
      </c>
      <c r="DO68" s="36">
        <v>0</v>
      </c>
      <c r="DP68" s="34">
        <v>0</v>
      </c>
      <c r="DQ68" s="35">
        <v>0</v>
      </c>
      <c r="DR68" s="35">
        <v>0</v>
      </c>
      <c r="DS68" s="35">
        <v>0</v>
      </c>
      <c r="DT68" s="36">
        <v>0</v>
      </c>
      <c r="DU68" s="9">
        <v>2431487.64</v>
      </c>
      <c r="DV68" s="10">
        <v>83.612399999999994</v>
      </c>
      <c r="DW68" s="10">
        <v>78.201999999999998</v>
      </c>
      <c r="DX68" s="10">
        <v>78.163600000000002</v>
      </c>
      <c r="DY68" s="11">
        <v>79.361599999999996</v>
      </c>
      <c r="DZ68" s="9">
        <v>2321707.7999999998</v>
      </c>
      <c r="EA68" s="10">
        <v>84.372500000000002</v>
      </c>
      <c r="EB68" s="10">
        <v>78.510599999999997</v>
      </c>
      <c r="EC68" s="10">
        <v>78.4773</v>
      </c>
      <c r="ED68" s="11">
        <v>79.725300000000004</v>
      </c>
      <c r="EE68" s="9">
        <v>2262900.44</v>
      </c>
      <c r="EF68" s="10">
        <v>85.301699999999997</v>
      </c>
      <c r="EG68" s="10">
        <v>78.893500000000003</v>
      </c>
      <c r="EH68" s="10">
        <v>78.869699999999995</v>
      </c>
      <c r="EI68" s="11">
        <v>80.169399999999996</v>
      </c>
      <c r="EJ68" s="9">
        <v>2241476.12</v>
      </c>
      <c r="EK68" s="10">
        <v>85.010400000000004</v>
      </c>
      <c r="EL68" s="10">
        <v>79.0077</v>
      </c>
      <c r="EM68" s="10">
        <v>78.983000000000004</v>
      </c>
      <c r="EN68" s="11">
        <v>80.242999999999995</v>
      </c>
      <c r="EO68" s="9">
        <v>2246423.44</v>
      </c>
      <c r="EP68" s="10">
        <v>85.5869</v>
      </c>
      <c r="EQ68" s="10">
        <v>79.225499999999997</v>
      </c>
      <c r="ER68" s="10">
        <v>79.186000000000007</v>
      </c>
      <c r="ES68" s="11">
        <v>80.491900000000001</v>
      </c>
      <c r="ET68" s="9">
        <v>2310728.48</v>
      </c>
      <c r="EU68" s="10">
        <v>86.461299999999994</v>
      </c>
      <c r="EV68" s="10">
        <v>79.309100000000001</v>
      </c>
      <c r="EW68" s="10">
        <v>79.210099999999997</v>
      </c>
      <c r="EX68" s="11">
        <v>80.622399999999999</v>
      </c>
      <c r="EY68" s="34">
        <v>0</v>
      </c>
      <c r="EZ68" s="35">
        <v>0</v>
      </c>
      <c r="FA68" s="35">
        <v>0</v>
      </c>
      <c r="FB68" s="35">
        <v>0</v>
      </c>
      <c r="FC68" s="36">
        <v>0</v>
      </c>
      <c r="FD68" s="34">
        <v>0</v>
      </c>
      <c r="FE68" s="35">
        <v>0</v>
      </c>
      <c r="FF68" s="35">
        <v>0</v>
      </c>
      <c r="FG68" s="35">
        <v>0</v>
      </c>
      <c r="FH68" s="36">
        <v>0</v>
      </c>
      <c r="FI68" s="34">
        <v>0</v>
      </c>
      <c r="FJ68" s="35">
        <v>0</v>
      </c>
      <c r="FK68" s="35">
        <v>0</v>
      </c>
      <c r="FL68" s="35">
        <v>0</v>
      </c>
      <c r="FM68" s="36">
        <v>0</v>
      </c>
      <c r="FN68" s="34">
        <v>0</v>
      </c>
      <c r="FO68" s="35">
        <v>0</v>
      </c>
      <c r="FP68" s="35">
        <v>0</v>
      </c>
      <c r="FQ68" s="35">
        <v>0</v>
      </c>
      <c r="FR68" s="36">
        <v>0</v>
      </c>
      <c r="FS68" s="34">
        <v>0</v>
      </c>
      <c r="FT68" s="35">
        <v>0</v>
      </c>
      <c r="FU68" s="35">
        <v>0</v>
      </c>
      <c r="FV68" s="35">
        <v>0</v>
      </c>
      <c r="FW68" s="36">
        <v>0</v>
      </c>
      <c r="FX68" s="34">
        <v>0</v>
      </c>
      <c r="FY68" s="35">
        <v>0</v>
      </c>
      <c r="FZ68" s="35">
        <v>0</v>
      </c>
      <c r="GA68" s="35">
        <v>0</v>
      </c>
      <c r="GB68" s="36">
        <v>0</v>
      </c>
    </row>
    <row r="69" spans="2:184" ht="15" customHeight="1">
      <c r="B69" s="122"/>
      <c r="C69" s="87"/>
      <c r="D69" s="8">
        <f t="shared" ref="D69:D78" si="5">$D68 + 2</f>
        <v>-8</v>
      </c>
      <c r="E69" s="9">
        <v>2293366.56</v>
      </c>
      <c r="F69" s="10">
        <v>78.222800000000007</v>
      </c>
      <c r="G69" s="10">
        <v>73.661500000000004</v>
      </c>
      <c r="H69" s="10">
        <v>73.620699999999999</v>
      </c>
      <c r="I69" s="11">
        <v>74.703800000000001</v>
      </c>
      <c r="J69" s="9">
        <v>2203270.7999999998</v>
      </c>
      <c r="K69" s="10">
        <v>78.843699999999998</v>
      </c>
      <c r="L69" s="10">
        <v>73.963999999999999</v>
      </c>
      <c r="M69" s="10">
        <v>73.915499999999994</v>
      </c>
      <c r="N69" s="11">
        <v>75.048500000000004</v>
      </c>
      <c r="O69" s="9">
        <v>2160115.64</v>
      </c>
      <c r="P69" s="10">
        <v>79.476399999999998</v>
      </c>
      <c r="Q69" s="10">
        <v>74.340500000000006</v>
      </c>
      <c r="R69" s="10">
        <v>74.282399999999996</v>
      </c>
      <c r="S69" s="11">
        <v>75.454999999999998</v>
      </c>
      <c r="T69" s="9">
        <v>2149995.2400000002</v>
      </c>
      <c r="U69" s="10">
        <v>79.8887</v>
      </c>
      <c r="V69" s="10">
        <v>74.5642</v>
      </c>
      <c r="W69" s="10">
        <v>74.504400000000004</v>
      </c>
      <c r="X69" s="11">
        <v>75.702600000000004</v>
      </c>
      <c r="Y69" s="9">
        <v>2168374.16</v>
      </c>
      <c r="Z69" s="10">
        <v>80.314400000000006</v>
      </c>
      <c r="AA69" s="10">
        <v>74.712500000000006</v>
      </c>
      <c r="AB69" s="10">
        <v>74.650499999999994</v>
      </c>
      <c r="AC69" s="11">
        <v>75.884399999999999</v>
      </c>
      <c r="AD69" s="9">
        <v>2256689.84</v>
      </c>
      <c r="AE69" s="10">
        <v>80.948400000000007</v>
      </c>
      <c r="AF69" s="10">
        <v>75.056899999999999</v>
      </c>
      <c r="AG69" s="10">
        <v>74.994900000000001</v>
      </c>
      <c r="AH69" s="11">
        <v>76.262699999999995</v>
      </c>
      <c r="AI69" s="34">
        <v>0</v>
      </c>
      <c r="AJ69" s="35">
        <v>0</v>
      </c>
      <c r="AK69" s="35">
        <v>0</v>
      </c>
      <c r="AL69" s="35">
        <v>0</v>
      </c>
      <c r="AM69" s="36">
        <v>0</v>
      </c>
      <c r="AN69" s="34">
        <v>0</v>
      </c>
      <c r="AO69" s="35">
        <v>0</v>
      </c>
      <c r="AP69" s="35">
        <v>0</v>
      </c>
      <c r="AQ69" s="35">
        <v>0</v>
      </c>
      <c r="AR69" s="36">
        <v>0</v>
      </c>
      <c r="AS69" s="34">
        <v>0</v>
      </c>
      <c r="AT69" s="35">
        <v>0</v>
      </c>
      <c r="AU69" s="35">
        <v>0</v>
      </c>
      <c r="AV69" s="35">
        <v>0</v>
      </c>
      <c r="AW69" s="36">
        <v>0</v>
      </c>
      <c r="AX69" s="34">
        <v>0</v>
      </c>
      <c r="AY69" s="35">
        <v>0</v>
      </c>
      <c r="AZ69" s="35">
        <v>0</v>
      </c>
      <c r="BA69" s="35">
        <v>0</v>
      </c>
      <c r="BB69" s="36">
        <v>0</v>
      </c>
      <c r="BC69" s="34">
        <v>0</v>
      </c>
      <c r="BD69" s="35">
        <v>0</v>
      </c>
      <c r="BE69" s="35">
        <v>0</v>
      </c>
      <c r="BF69" s="35">
        <v>0</v>
      </c>
      <c r="BG69" s="36">
        <v>0</v>
      </c>
      <c r="BH69" s="34">
        <v>0</v>
      </c>
      <c r="BI69" s="35">
        <v>0</v>
      </c>
      <c r="BJ69" s="35">
        <v>0</v>
      </c>
      <c r="BK69" s="35">
        <v>0</v>
      </c>
      <c r="BL69" s="36">
        <v>0</v>
      </c>
      <c r="BM69" s="9">
        <v>2302958.04</v>
      </c>
      <c r="BN69" s="10">
        <v>78.226500000000001</v>
      </c>
      <c r="BO69" s="10">
        <v>73.659000000000006</v>
      </c>
      <c r="BP69" s="10">
        <v>73.622600000000006</v>
      </c>
      <c r="BQ69" s="11">
        <v>74.7042</v>
      </c>
      <c r="BR69" s="9">
        <v>2212740.44</v>
      </c>
      <c r="BS69" s="10">
        <v>78.839399999999998</v>
      </c>
      <c r="BT69" s="10">
        <v>73.967100000000002</v>
      </c>
      <c r="BU69" s="10">
        <v>73.921800000000005</v>
      </c>
      <c r="BV69" s="11">
        <v>75.051900000000003</v>
      </c>
      <c r="BW69" s="9">
        <v>2169458.04</v>
      </c>
      <c r="BX69" s="10">
        <v>79.461100000000002</v>
      </c>
      <c r="BY69" s="10">
        <v>74.337199999999996</v>
      </c>
      <c r="BZ69" s="10">
        <v>74.279899999999998</v>
      </c>
      <c r="CA69" s="11">
        <v>75.450500000000005</v>
      </c>
      <c r="CB69" s="9">
        <v>2159079.64</v>
      </c>
      <c r="CC69" s="10">
        <v>79.891400000000004</v>
      </c>
      <c r="CD69" s="10">
        <v>74.565299999999993</v>
      </c>
      <c r="CE69" s="10">
        <v>74.499399999999994</v>
      </c>
      <c r="CF69" s="11">
        <v>75.701099999999997</v>
      </c>
      <c r="CG69" s="9">
        <v>2177592.88</v>
      </c>
      <c r="CH69" s="10">
        <v>80.287300000000002</v>
      </c>
      <c r="CI69" s="10">
        <v>74.680599999999998</v>
      </c>
      <c r="CJ69" s="10">
        <v>74.623999999999995</v>
      </c>
      <c r="CK69" s="11">
        <v>75.855599999999995</v>
      </c>
      <c r="CL69" s="9">
        <v>2266903.52</v>
      </c>
      <c r="CM69" s="10">
        <v>81.052300000000002</v>
      </c>
      <c r="CN69" s="10">
        <v>75.014499999999998</v>
      </c>
      <c r="CO69" s="10">
        <v>74.9452</v>
      </c>
      <c r="CP69" s="11">
        <v>76.233500000000006</v>
      </c>
      <c r="CQ69" s="34">
        <v>0</v>
      </c>
      <c r="CR69" s="35">
        <v>0</v>
      </c>
      <c r="CS69" s="35">
        <v>0</v>
      </c>
      <c r="CT69" s="35">
        <v>0</v>
      </c>
      <c r="CU69" s="36">
        <v>0</v>
      </c>
      <c r="CV69" s="34">
        <v>0</v>
      </c>
      <c r="CW69" s="35">
        <v>0</v>
      </c>
      <c r="CX69" s="35">
        <v>0</v>
      </c>
      <c r="CY69" s="35">
        <v>0</v>
      </c>
      <c r="CZ69" s="36">
        <v>0</v>
      </c>
      <c r="DA69" s="34">
        <v>0</v>
      </c>
      <c r="DB69" s="35">
        <v>0</v>
      </c>
      <c r="DC69" s="35">
        <v>0</v>
      </c>
      <c r="DD69" s="35">
        <v>0</v>
      </c>
      <c r="DE69" s="36">
        <v>0</v>
      </c>
      <c r="DF69" s="34">
        <v>0</v>
      </c>
      <c r="DG69" s="35">
        <v>0</v>
      </c>
      <c r="DH69" s="35">
        <v>0</v>
      </c>
      <c r="DI69" s="35">
        <v>0</v>
      </c>
      <c r="DJ69" s="36">
        <v>0</v>
      </c>
      <c r="DK69" s="34">
        <v>0</v>
      </c>
      <c r="DL69" s="35">
        <v>0</v>
      </c>
      <c r="DM69" s="35">
        <v>0</v>
      </c>
      <c r="DN69" s="35">
        <v>0</v>
      </c>
      <c r="DO69" s="36">
        <v>0</v>
      </c>
      <c r="DP69" s="34">
        <v>0</v>
      </c>
      <c r="DQ69" s="35">
        <v>0</v>
      </c>
      <c r="DR69" s="35">
        <v>0</v>
      </c>
      <c r="DS69" s="35">
        <v>0</v>
      </c>
      <c r="DT69" s="36">
        <v>0</v>
      </c>
      <c r="DU69" s="9">
        <v>2298974.04</v>
      </c>
      <c r="DV69" s="10">
        <v>78.233099999999993</v>
      </c>
      <c r="DW69" s="10">
        <v>73.660200000000003</v>
      </c>
      <c r="DX69" s="10">
        <v>73.621600000000001</v>
      </c>
      <c r="DY69" s="11">
        <v>74.705299999999994</v>
      </c>
      <c r="DZ69" s="9">
        <v>2208777.2000000002</v>
      </c>
      <c r="EA69" s="10">
        <v>78.833299999999994</v>
      </c>
      <c r="EB69" s="10">
        <v>73.965999999999994</v>
      </c>
      <c r="EC69" s="10">
        <v>73.920400000000001</v>
      </c>
      <c r="ED69" s="11">
        <v>75.049899999999994</v>
      </c>
      <c r="EE69" s="9">
        <v>2165596.2400000002</v>
      </c>
      <c r="EF69" s="10">
        <v>79.468500000000006</v>
      </c>
      <c r="EG69" s="10">
        <v>74.338700000000003</v>
      </c>
      <c r="EH69" s="10">
        <v>74.280199999999994</v>
      </c>
      <c r="EI69" s="11">
        <v>75.452399999999997</v>
      </c>
      <c r="EJ69" s="9">
        <v>2155378.96</v>
      </c>
      <c r="EK69" s="10">
        <v>79.892700000000005</v>
      </c>
      <c r="EL69" s="10">
        <v>74.565600000000003</v>
      </c>
      <c r="EM69" s="10">
        <v>74.504499999999993</v>
      </c>
      <c r="EN69" s="11">
        <v>75.703400000000002</v>
      </c>
      <c r="EO69" s="9">
        <v>2173884.7999999998</v>
      </c>
      <c r="EP69" s="10">
        <v>80.323999999999998</v>
      </c>
      <c r="EQ69" s="10">
        <v>74.695400000000006</v>
      </c>
      <c r="ER69" s="10">
        <v>74.625200000000007</v>
      </c>
      <c r="ES69" s="11">
        <v>75.866699999999994</v>
      </c>
      <c r="ET69" s="9">
        <v>2262633.44</v>
      </c>
      <c r="EU69" s="10">
        <v>80.995699999999999</v>
      </c>
      <c r="EV69" s="10">
        <v>75.031899999999993</v>
      </c>
      <c r="EW69" s="10">
        <v>74.966200000000001</v>
      </c>
      <c r="EX69" s="11">
        <v>76.244299999999996</v>
      </c>
      <c r="EY69" s="34">
        <v>0</v>
      </c>
      <c r="EZ69" s="35">
        <v>0</v>
      </c>
      <c r="FA69" s="35">
        <v>0</v>
      </c>
      <c r="FB69" s="35">
        <v>0</v>
      </c>
      <c r="FC69" s="36">
        <v>0</v>
      </c>
      <c r="FD69" s="34">
        <v>0</v>
      </c>
      <c r="FE69" s="35">
        <v>0</v>
      </c>
      <c r="FF69" s="35">
        <v>0</v>
      </c>
      <c r="FG69" s="35">
        <v>0</v>
      </c>
      <c r="FH69" s="36">
        <v>0</v>
      </c>
      <c r="FI69" s="34">
        <v>0</v>
      </c>
      <c r="FJ69" s="35">
        <v>0</v>
      </c>
      <c r="FK69" s="35">
        <v>0</v>
      </c>
      <c r="FL69" s="35">
        <v>0</v>
      </c>
      <c r="FM69" s="36">
        <v>0</v>
      </c>
      <c r="FN69" s="34">
        <v>0</v>
      </c>
      <c r="FO69" s="35">
        <v>0</v>
      </c>
      <c r="FP69" s="35">
        <v>0</v>
      </c>
      <c r="FQ69" s="35">
        <v>0</v>
      </c>
      <c r="FR69" s="36">
        <v>0</v>
      </c>
      <c r="FS69" s="34">
        <v>0</v>
      </c>
      <c r="FT69" s="35">
        <v>0</v>
      </c>
      <c r="FU69" s="35">
        <v>0</v>
      </c>
      <c r="FV69" s="35">
        <v>0</v>
      </c>
      <c r="FW69" s="36">
        <v>0</v>
      </c>
      <c r="FX69" s="34">
        <v>0</v>
      </c>
      <c r="FY69" s="35">
        <v>0</v>
      </c>
      <c r="FZ69" s="35">
        <v>0</v>
      </c>
      <c r="GA69" s="35">
        <v>0</v>
      </c>
      <c r="GB69" s="36">
        <v>0</v>
      </c>
    </row>
    <row r="70" spans="2:184" ht="15" customHeight="1">
      <c r="B70" s="122"/>
      <c r="C70" s="87"/>
      <c r="D70" s="8">
        <f t="shared" si="5"/>
        <v>-6</v>
      </c>
      <c r="E70" s="9">
        <v>2132256.64</v>
      </c>
      <c r="F70" s="10">
        <v>69.8215</v>
      </c>
      <c r="G70" s="10">
        <v>68.124499999999998</v>
      </c>
      <c r="H70" s="10">
        <v>68.091899999999995</v>
      </c>
      <c r="I70" s="11">
        <v>68.607699999999994</v>
      </c>
      <c r="J70" s="9">
        <v>2055659.56</v>
      </c>
      <c r="K70" s="10">
        <v>69.953599999999994</v>
      </c>
      <c r="L70" s="10">
        <v>68.175899999999999</v>
      </c>
      <c r="M70" s="10">
        <v>68.139600000000002</v>
      </c>
      <c r="N70" s="11">
        <v>68.677899999999994</v>
      </c>
      <c r="O70" s="9">
        <v>2023437.84</v>
      </c>
      <c r="P70" s="10">
        <v>70.021299999999997</v>
      </c>
      <c r="Q70" s="10">
        <v>68.211100000000002</v>
      </c>
      <c r="R70" s="10">
        <v>68.175200000000004</v>
      </c>
      <c r="S70" s="11">
        <v>68.721199999999996</v>
      </c>
      <c r="T70" s="9">
        <v>2019573.36</v>
      </c>
      <c r="U70" s="10">
        <v>70.066400000000002</v>
      </c>
      <c r="V70" s="10">
        <v>68.229200000000006</v>
      </c>
      <c r="W70" s="10">
        <v>68.194800000000001</v>
      </c>
      <c r="X70" s="11">
        <v>68.746600000000001</v>
      </c>
      <c r="Y70" s="9">
        <v>2056182.16</v>
      </c>
      <c r="Z70" s="10">
        <v>70.202799999999996</v>
      </c>
      <c r="AA70" s="10">
        <v>68.261200000000002</v>
      </c>
      <c r="AB70" s="10">
        <v>68.226799999999997</v>
      </c>
      <c r="AC70" s="11">
        <v>68.804000000000002</v>
      </c>
      <c r="AD70" s="9">
        <v>2183362.7599999998</v>
      </c>
      <c r="AE70" s="10">
        <v>70.323599999999999</v>
      </c>
      <c r="AF70" s="10">
        <v>68.314400000000006</v>
      </c>
      <c r="AG70" s="10">
        <v>68.280199999999994</v>
      </c>
      <c r="AH70" s="11">
        <v>68.873500000000007</v>
      </c>
      <c r="AI70" s="34">
        <v>0</v>
      </c>
      <c r="AJ70" s="35">
        <v>0</v>
      </c>
      <c r="AK70" s="35">
        <v>0</v>
      </c>
      <c r="AL70" s="35">
        <v>0</v>
      </c>
      <c r="AM70" s="36">
        <v>0</v>
      </c>
      <c r="AN70" s="34">
        <v>0</v>
      </c>
      <c r="AO70" s="35">
        <v>0</v>
      </c>
      <c r="AP70" s="35">
        <v>0</v>
      </c>
      <c r="AQ70" s="35">
        <v>0</v>
      </c>
      <c r="AR70" s="36">
        <v>0</v>
      </c>
      <c r="AS70" s="34">
        <v>0</v>
      </c>
      <c r="AT70" s="35">
        <v>0</v>
      </c>
      <c r="AU70" s="35">
        <v>0</v>
      </c>
      <c r="AV70" s="35">
        <v>0</v>
      </c>
      <c r="AW70" s="36">
        <v>0</v>
      </c>
      <c r="AX70" s="34">
        <v>0</v>
      </c>
      <c r="AY70" s="35">
        <v>0</v>
      </c>
      <c r="AZ70" s="35">
        <v>0</v>
      </c>
      <c r="BA70" s="35">
        <v>0</v>
      </c>
      <c r="BB70" s="36">
        <v>0</v>
      </c>
      <c r="BC70" s="34">
        <v>0</v>
      </c>
      <c r="BD70" s="35">
        <v>0</v>
      </c>
      <c r="BE70" s="35">
        <v>0</v>
      </c>
      <c r="BF70" s="35">
        <v>0</v>
      </c>
      <c r="BG70" s="36">
        <v>0</v>
      </c>
      <c r="BH70" s="34">
        <v>0</v>
      </c>
      <c r="BI70" s="35">
        <v>0</v>
      </c>
      <c r="BJ70" s="35">
        <v>0</v>
      </c>
      <c r="BK70" s="35">
        <v>0</v>
      </c>
      <c r="BL70" s="36">
        <v>0</v>
      </c>
      <c r="BM70" s="9">
        <v>2142424.92</v>
      </c>
      <c r="BN70" s="10">
        <v>69.840199999999996</v>
      </c>
      <c r="BO70" s="10">
        <v>68.121700000000004</v>
      </c>
      <c r="BP70" s="10">
        <v>68.09</v>
      </c>
      <c r="BQ70" s="11">
        <v>68.610600000000005</v>
      </c>
      <c r="BR70" s="9">
        <v>2065608.44</v>
      </c>
      <c r="BS70" s="10">
        <v>69.97</v>
      </c>
      <c r="BT70" s="10">
        <v>68.173299999999998</v>
      </c>
      <c r="BU70" s="10">
        <v>68.139600000000002</v>
      </c>
      <c r="BV70" s="11">
        <v>68.680899999999994</v>
      </c>
      <c r="BW70" s="9">
        <v>2031985.84</v>
      </c>
      <c r="BX70" s="10">
        <v>69.995999999999995</v>
      </c>
      <c r="BY70" s="10">
        <v>68.214200000000005</v>
      </c>
      <c r="BZ70" s="10">
        <v>68.176400000000001</v>
      </c>
      <c r="CA70" s="11">
        <v>68.716700000000003</v>
      </c>
      <c r="CB70" s="9">
        <v>2028702.72</v>
      </c>
      <c r="CC70" s="10">
        <v>70.061000000000007</v>
      </c>
      <c r="CD70" s="10">
        <v>68.228399999999993</v>
      </c>
      <c r="CE70" s="10">
        <v>68.192099999999996</v>
      </c>
      <c r="CF70" s="11">
        <v>68.743899999999996</v>
      </c>
      <c r="CG70" s="9">
        <v>2065859.84</v>
      </c>
      <c r="CH70" s="10">
        <v>70.204400000000007</v>
      </c>
      <c r="CI70" s="10">
        <v>68.259399999999999</v>
      </c>
      <c r="CJ70" s="10">
        <v>68.228200000000001</v>
      </c>
      <c r="CK70" s="11">
        <v>68.804299999999998</v>
      </c>
      <c r="CL70" s="9">
        <v>2193256.44</v>
      </c>
      <c r="CM70" s="10">
        <v>70.331000000000003</v>
      </c>
      <c r="CN70" s="10">
        <v>68.315799999999996</v>
      </c>
      <c r="CO70" s="10">
        <v>68.282200000000003</v>
      </c>
      <c r="CP70" s="11">
        <v>68.876599999999996</v>
      </c>
      <c r="CQ70" s="34">
        <v>0</v>
      </c>
      <c r="CR70" s="35">
        <v>0</v>
      </c>
      <c r="CS70" s="35">
        <v>0</v>
      </c>
      <c r="CT70" s="35">
        <v>0</v>
      </c>
      <c r="CU70" s="36">
        <v>0</v>
      </c>
      <c r="CV70" s="34">
        <v>0</v>
      </c>
      <c r="CW70" s="35">
        <v>0</v>
      </c>
      <c r="CX70" s="35">
        <v>0</v>
      </c>
      <c r="CY70" s="35">
        <v>0</v>
      </c>
      <c r="CZ70" s="36">
        <v>0</v>
      </c>
      <c r="DA70" s="34">
        <v>0</v>
      </c>
      <c r="DB70" s="35">
        <v>0</v>
      </c>
      <c r="DC70" s="35">
        <v>0</v>
      </c>
      <c r="DD70" s="35">
        <v>0</v>
      </c>
      <c r="DE70" s="36">
        <v>0</v>
      </c>
      <c r="DF70" s="34">
        <v>0</v>
      </c>
      <c r="DG70" s="35">
        <v>0</v>
      </c>
      <c r="DH70" s="35">
        <v>0</v>
      </c>
      <c r="DI70" s="35">
        <v>0</v>
      </c>
      <c r="DJ70" s="36">
        <v>0</v>
      </c>
      <c r="DK70" s="34">
        <v>0</v>
      </c>
      <c r="DL70" s="35">
        <v>0</v>
      </c>
      <c r="DM70" s="35">
        <v>0</v>
      </c>
      <c r="DN70" s="35">
        <v>0</v>
      </c>
      <c r="DO70" s="36">
        <v>0</v>
      </c>
      <c r="DP70" s="34">
        <v>0</v>
      </c>
      <c r="DQ70" s="35">
        <v>0</v>
      </c>
      <c r="DR70" s="35">
        <v>0</v>
      </c>
      <c r="DS70" s="35">
        <v>0</v>
      </c>
      <c r="DT70" s="36">
        <v>0</v>
      </c>
      <c r="DU70" s="9">
        <v>2137495.6</v>
      </c>
      <c r="DV70" s="10">
        <v>69.816500000000005</v>
      </c>
      <c r="DW70" s="10">
        <v>68.125299999999996</v>
      </c>
      <c r="DX70" s="10">
        <v>68.090400000000002</v>
      </c>
      <c r="DY70" s="11">
        <v>68.606200000000001</v>
      </c>
      <c r="DZ70" s="9">
        <v>2061194.84</v>
      </c>
      <c r="EA70" s="10">
        <v>69.954499999999996</v>
      </c>
      <c r="EB70" s="10">
        <v>68.173900000000003</v>
      </c>
      <c r="EC70" s="10">
        <v>68.139099999999999</v>
      </c>
      <c r="ED70" s="11">
        <v>68.677099999999996</v>
      </c>
      <c r="EE70" s="9">
        <v>2028522.24</v>
      </c>
      <c r="EF70" s="10">
        <v>70.009200000000007</v>
      </c>
      <c r="EG70" s="10">
        <v>68.212999999999994</v>
      </c>
      <c r="EH70" s="10">
        <v>68.178100000000001</v>
      </c>
      <c r="EI70" s="11">
        <v>68.720100000000002</v>
      </c>
      <c r="EJ70" s="9">
        <v>2024635.88</v>
      </c>
      <c r="EK70" s="10">
        <v>70.051299999999998</v>
      </c>
      <c r="EL70" s="10">
        <v>68.229900000000001</v>
      </c>
      <c r="EM70" s="10">
        <v>68.192700000000002</v>
      </c>
      <c r="EN70" s="11">
        <v>68.742400000000004</v>
      </c>
      <c r="EO70" s="9">
        <v>2061833.56</v>
      </c>
      <c r="EP70" s="10">
        <v>70.206199999999995</v>
      </c>
      <c r="EQ70" s="10">
        <v>68.261200000000002</v>
      </c>
      <c r="ER70" s="10">
        <v>68.226799999999997</v>
      </c>
      <c r="ES70" s="11">
        <v>68.8048</v>
      </c>
      <c r="ET70" s="9">
        <v>2189248.08</v>
      </c>
      <c r="EU70" s="10">
        <v>70.326800000000006</v>
      </c>
      <c r="EV70" s="10">
        <v>68.317099999999996</v>
      </c>
      <c r="EW70" s="10">
        <v>68.280100000000004</v>
      </c>
      <c r="EX70" s="11">
        <v>68.875299999999996</v>
      </c>
      <c r="EY70" s="34">
        <v>0</v>
      </c>
      <c r="EZ70" s="35">
        <v>0</v>
      </c>
      <c r="FA70" s="35">
        <v>0</v>
      </c>
      <c r="FB70" s="35">
        <v>0</v>
      </c>
      <c r="FC70" s="36">
        <v>0</v>
      </c>
      <c r="FD70" s="34">
        <v>0</v>
      </c>
      <c r="FE70" s="35">
        <v>0</v>
      </c>
      <c r="FF70" s="35">
        <v>0</v>
      </c>
      <c r="FG70" s="35">
        <v>0</v>
      </c>
      <c r="FH70" s="36">
        <v>0</v>
      </c>
      <c r="FI70" s="34">
        <v>0</v>
      </c>
      <c r="FJ70" s="35">
        <v>0</v>
      </c>
      <c r="FK70" s="35">
        <v>0</v>
      </c>
      <c r="FL70" s="35">
        <v>0</v>
      </c>
      <c r="FM70" s="36">
        <v>0</v>
      </c>
      <c r="FN70" s="34">
        <v>0</v>
      </c>
      <c r="FO70" s="35">
        <v>0</v>
      </c>
      <c r="FP70" s="35">
        <v>0</v>
      </c>
      <c r="FQ70" s="35">
        <v>0</v>
      </c>
      <c r="FR70" s="36">
        <v>0</v>
      </c>
      <c r="FS70" s="34">
        <v>0</v>
      </c>
      <c r="FT70" s="35">
        <v>0</v>
      </c>
      <c r="FU70" s="35">
        <v>0</v>
      </c>
      <c r="FV70" s="35">
        <v>0</v>
      </c>
      <c r="FW70" s="36">
        <v>0</v>
      </c>
      <c r="FX70" s="34">
        <v>0</v>
      </c>
      <c r="FY70" s="35">
        <v>0</v>
      </c>
      <c r="FZ70" s="35">
        <v>0</v>
      </c>
      <c r="GA70" s="35">
        <v>0</v>
      </c>
      <c r="GB70" s="36">
        <v>0</v>
      </c>
    </row>
    <row r="71" spans="2:184" ht="15" customHeight="1">
      <c r="B71" s="122"/>
      <c r="C71" s="87"/>
      <c r="D71" s="8">
        <f t="shared" si="5"/>
        <v>-4</v>
      </c>
      <c r="E71" s="9">
        <v>1981235.64</v>
      </c>
      <c r="F71" s="10">
        <v>66.979600000000005</v>
      </c>
      <c r="G71" s="10">
        <v>65.860500000000002</v>
      </c>
      <c r="H71" s="10">
        <v>65.819000000000003</v>
      </c>
      <c r="I71" s="11">
        <v>66.187399999999997</v>
      </c>
      <c r="J71" s="9">
        <v>1923141.08</v>
      </c>
      <c r="K71" s="10">
        <v>67.062799999999996</v>
      </c>
      <c r="L71" s="10">
        <v>65.904399999999995</v>
      </c>
      <c r="M71" s="10">
        <v>65.8643</v>
      </c>
      <c r="N71" s="11">
        <v>66.242699999999999</v>
      </c>
      <c r="O71" s="9">
        <v>1903352.44</v>
      </c>
      <c r="P71" s="10">
        <v>67.102500000000006</v>
      </c>
      <c r="Q71" s="10">
        <v>65.926900000000003</v>
      </c>
      <c r="R71" s="10">
        <v>65.888400000000004</v>
      </c>
      <c r="S71" s="11">
        <v>66.270499999999998</v>
      </c>
      <c r="T71" s="9">
        <v>1909179.16</v>
      </c>
      <c r="U71" s="10">
        <v>67.164599999999993</v>
      </c>
      <c r="V71" s="10">
        <v>65.945999999999998</v>
      </c>
      <c r="W71" s="10">
        <v>65.905699999999996</v>
      </c>
      <c r="X71" s="11">
        <v>66.300700000000006</v>
      </c>
      <c r="Y71" s="9">
        <v>1971241.24</v>
      </c>
      <c r="Z71" s="10">
        <v>67.263199999999998</v>
      </c>
      <c r="AA71" s="10">
        <v>66.016400000000004</v>
      </c>
      <c r="AB71" s="10">
        <v>65.971599999999995</v>
      </c>
      <c r="AC71" s="11">
        <v>66.377099999999999</v>
      </c>
      <c r="AD71" s="9">
        <v>2127043.6800000002</v>
      </c>
      <c r="AE71" s="10">
        <v>67.165000000000006</v>
      </c>
      <c r="AF71" s="10">
        <v>66.088200000000001</v>
      </c>
      <c r="AG71" s="10">
        <v>66.050899999999999</v>
      </c>
      <c r="AH71" s="11">
        <v>66.404799999999994</v>
      </c>
      <c r="AI71" s="34">
        <v>0</v>
      </c>
      <c r="AJ71" s="35">
        <v>0</v>
      </c>
      <c r="AK71" s="35">
        <v>0</v>
      </c>
      <c r="AL71" s="35">
        <v>0</v>
      </c>
      <c r="AM71" s="36">
        <v>0</v>
      </c>
      <c r="AN71" s="34">
        <v>0</v>
      </c>
      <c r="AO71" s="35">
        <v>0</v>
      </c>
      <c r="AP71" s="35">
        <v>0</v>
      </c>
      <c r="AQ71" s="35">
        <v>0</v>
      </c>
      <c r="AR71" s="36">
        <v>0</v>
      </c>
      <c r="AS71" s="34">
        <v>0</v>
      </c>
      <c r="AT71" s="35">
        <v>0</v>
      </c>
      <c r="AU71" s="35">
        <v>0</v>
      </c>
      <c r="AV71" s="35">
        <v>0</v>
      </c>
      <c r="AW71" s="36">
        <v>0</v>
      </c>
      <c r="AX71" s="34">
        <v>0</v>
      </c>
      <c r="AY71" s="35">
        <v>0</v>
      </c>
      <c r="AZ71" s="35">
        <v>0</v>
      </c>
      <c r="BA71" s="35">
        <v>0</v>
      </c>
      <c r="BB71" s="36">
        <v>0</v>
      </c>
      <c r="BC71" s="34">
        <v>0</v>
      </c>
      <c r="BD71" s="35">
        <v>0</v>
      </c>
      <c r="BE71" s="35">
        <v>0</v>
      </c>
      <c r="BF71" s="35">
        <v>0</v>
      </c>
      <c r="BG71" s="36">
        <v>0</v>
      </c>
      <c r="BH71" s="34">
        <v>0</v>
      </c>
      <c r="BI71" s="35">
        <v>0</v>
      </c>
      <c r="BJ71" s="35">
        <v>0</v>
      </c>
      <c r="BK71" s="35">
        <v>0</v>
      </c>
      <c r="BL71" s="36">
        <v>0</v>
      </c>
      <c r="BM71" s="9">
        <v>1991639.16</v>
      </c>
      <c r="BN71" s="10">
        <v>66.996600000000001</v>
      </c>
      <c r="BO71" s="10">
        <v>65.860299999999995</v>
      </c>
      <c r="BP71" s="10">
        <v>65.819999999999993</v>
      </c>
      <c r="BQ71" s="11">
        <v>66.192400000000006</v>
      </c>
      <c r="BR71" s="9">
        <v>1932602</v>
      </c>
      <c r="BS71" s="10">
        <v>67.064400000000006</v>
      </c>
      <c r="BT71" s="10">
        <v>65.9041</v>
      </c>
      <c r="BU71" s="10">
        <v>65.865200000000002</v>
      </c>
      <c r="BV71" s="11">
        <v>66.243399999999994</v>
      </c>
      <c r="BW71" s="9">
        <v>1912353.24</v>
      </c>
      <c r="BX71" s="10">
        <v>67.0976</v>
      </c>
      <c r="BY71" s="10">
        <v>65.9255</v>
      </c>
      <c r="BZ71" s="10">
        <v>65.888499999999993</v>
      </c>
      <c r="CA71" s="11">
        <v>66.268699999999995</v>
      </c>
      <c r="CB71" s="9">
        <v>1918661.2</v>
      </c>
      <c r="CC71" s="10">
        <v>67.165599999999998</v>
      </c>
      <c r="CD71" s="10">
        <v>65.946200000000005</v>
      </c>
      <c r="CE71" s="10">
        <v>65.906199999999998</v>
      </c>
      <c r="CF71" s="11">
        <v>66.301299999999998</v>
      </c>
      <c r="CG71" s="9">
        <v>1980716.28</v>
      </c>
      <c r="CH71" s="10">
        <v>67.254400000000004</v>
      </c>
      <c r="CI71" s="10">
        <v>66.017200000000003</v>
      </c>
      <c r="CJ71" s="10">
        <v>65.973100000000002</v>
      </c>
      <c r="CK71" s="11">
        <v>66.375600000000006</v>
      </c>
      <c r="CL71" s="9">
        <v>2137042.44</v>
      </c>
      <c r="CM71" s="10">
        <v>67.170100000000005</v>
      </c>
      <c r="CN71" s="10">
        <v>66.090599999999995</v>
      </c>
      <c r="CO71" s="10">
        <v>66.054299999999998</v>
      </c>
      <c r="CP71" s="11">
        <v>66.4084</v>
      </c>
      <c r="CQ71" s="34">
        <v>0</v>
      </c>
      <c r="CR71" s="35">
        <v>0</v>
      </c>
      <c r="CS71" s="35">
        <v>0</v>
      </c>
      <c r="CT71" s="35">
        <v>0</v>
      </c>
      <c r="CU71" s="36">
        <v>0</v>
      </c>
      <c r="CV71" s="34">
        <v>0</v>
      </c>
      <c r="CW71" s="35">
        <v>0</v>
      </c>
      <c r="CX71" s="35">
        <v>0</v>
      </c>
      <c r="CY71" s="35">
        <v>0</v>
      </c>
      <c r="CZ71" s="36">
        <v>0</v>
      </c>
      <c r="DA71" s="34">
        <v>0</v>
      </c>
      <c r="DB71" s="35">
        <v>0</v>
      </c>
      <c r="DC71" s="35">
        <v>0</v>
      </c>
      <c r="DD71" s="35">
        <v>0</v>
      </c>
      <c r="DE71" s="36">
        <v>0</v>
      </c>
      <c r="DF71" s="34">
        <v>0</v>
      </c>
      <c r="DG71" s="35">
        <v>0</v>
      </c>
      <c r="DH71" s="35">
        <v>0</v>
      </c>
      <c r="DI71" s="35">
        <v>0</v>
      </c>
      <c r="DJ71" s="36">
        <v>0</v>
      </c>
      <c r="DK71" s="34">
        <v>0</v>
      </c>
      <c r="DL71" s="35">
        <v>0</v>
      </c>
      <c r="DM71" s="35">
        <v>0</v>
      </c>
      <c r="DN71" s="35">
        <v>0</v>
      </c>
      <c r="DO71" s="36">
        <v>0</v>
      </c>
      <c r="DP71" s="34">
        <v>0</v>
      </c>
      <c r="DQ71" s="35">
        <v>0</v>
      </c>
      <c r="DR71" s="35">
        <v>0</v>
      </c>
      <c r="DS71" s="35">
        <v>0</v>
      </c>
      <c r="DT71" s="36">
        <v>0</v>
      </c>
      <c r="DU71" s="9">
        <v>1987505</v>
      </c>
      <c r="DV71" s="10">
        <v>66.995999999999995</v>
      </c>
      <c r="DW71" s="10">
        <v>65.858800000000002</v>
      </c>
      <c r="DX71" s="10">
        <v>65.820499999999996</v>
      </c>
      <c r="DY71" s="11">
        <v>66.191800000000001</v>
      </c>
      <c r="DZ71" s="9">
        <v>1928768.96</v>
      </c>
      <c r="EA71" s="10">
        <v>67.067400000000006</v>
      </c>
      <c r="EB71" s="10">
        <v>65.902000000000001</v>
      </c>
      <c r="EC71" s="10">
        <v>65.8626</v>
      </c>
      <c r="ED71" s="11">
        <v>66.242500000000007</v>
      </c>
      <c r="EE71" s="9">
        <v>1908314.2</v>
      </c>
      <c r="EF71" s="10">
        <v>67.092299999999994</v>
      </c>
      <c r="EG71" s="10">
        <v>65.925600000000003</v>
      </c>
      <c r="EH71" s="10">
        <v>65.89</v>
      </c>
      <c r="EI71" s="11">
        <v>66.267899999999997</v>
      </c>
      <c r="EJ71" s="9">
        <v>1914911.12</v>
      </c>
      <c r="EK71" s="10">
        <v>67.168300000000002</v>
      </c>
      <c r="EL71" s="10">
        <v>65.947900000000004</v>
      </c>
      <c r="EM71" s="10">
        <v>65.907799999999995</v>
      </c>
      <c r="EN71" s="11">
        <v>66.303200000000004</v>
      </c>
      <c r="EO71" s="9">
        <v>1976752.04</v>
      </c>
      <c r="EP71" s="10">
        <v>67.258099999999999</v>
      </c>
      <c r="EQ71" s="10">
        <v>66.014899999999997</v>
      </c>
      <c r="ER71" s="10">
        <v>65.974100000000007</v>
      </c>
      <c r="ES71" s="11">
        <v>66.376199999999997</v>
      </c>
      <c r="ET71" s="9">
        <v>2132646.3199999998</v>
      </c>
      <c r="EU71" s="10">
        <v>67.160899999999998</v>
      </c>
      <c r="EV71" s="10">
        <v>66.092100000000002</v>
      </c>
      <c r="EW71" s="10">
        <v>66.052800000000005</v>
      </c>
      <c r="EX71" s="11">
        <v>66.405699999999996</v>
      </c>
      <c r="EY71" s="34">
        <v>0</v>
      </c>
      <c r="EZ71" s="35">
        <v>0</v>
      </c>
      <c r="FA71" s="35">
        <v>0</v>
      </c>
      <c r="FB71" s="35">
        <v>0</v>
      </c>
      <c r="FC71" s="36">
        <v>0</v>
      </c>
      <c r="FD71" s="34">
        <v>0</v>
      </c>
      <c r="FE71" s="35">
        <v>0</v>
      </c>
      <c r="FF71" s="35">
        <v>0</v>
      </c>
      <c r="FG71" s="35">
        <v>0</v>
      </c>
      <c r="FH71" s="36">
        <v>0</v>
      </c>
      <c r="FI71" s="34">
        <v>0</v>
      </c>
      <c r="FJ71" s="35">
        <v>0</v>
      </c>
      <c r="FK71" s="35">
        <v>0</v>
      </c>
      <c r="FL71" s="35">
        <v>0</v>
      </c>
      <c r="FM71" s="36">
        <v>0</v>
      </c>
      <c r="FN71" s="34">
        <v>0</v>
      </c>
      <c r="FO71" s="35">
        <v>0</v>
      </c>
      <c r="FP71" s="35">
        <v>0</v>
      </c>
      <c r="FQ71" s="35">
        <v>0</v>
      </c>
      <c r="FR71" s="36">
        <v>0</v>
      </c>
      <c r="FS71" s="34">
        <v>0</v>
      </c>
      <c r="FT71" s="35">
        <v>0</v>
      </c>
      <c r="FU71" s="35">
        <v>0</v>
      </c>
      <c r="FV71" s="35">
        <v>0</v>
      </c>
      <c r="FW71" s="36">
        <v>0</v>
      </c>
      <c r="FX71" s="34">
        <v>0</v>
      </c>
      <c r="FY71" s="35">
        <v>0</v>
      </c>
      <c r="FZ71" s="35">
        <v>0</v>
      </c>
      <c r="GA71" s="35">
        <v>0</v>
      </c>
      <c r="GB71" s="36">
        <v>0</v>
      </c>
    </row>
    <row r="72" spans="2:184" ht="15" customHeight="1">
      <c r="B72" s="122"/>
      <c r="C72" s="87"/>
      <c r="D72" s="8">
        <f t="shared" si="5"/>
        <v>-2</v>
      </c>
      <c r="E72" s="9">
        <v>1843406.48</v>
      </c>
      <c r="F72" s="10">
        <v>64.882999999999996</v>
      </c>
      <c r="G72" s="10">
        <v>64.004599999999996</v>
      </c>
      <c r="H72" s="10">
        <v>63.963299999999997</v>
      </c>
      <c r="I72" s="11">
        <v>64.263400000000004</v>
      </c>
      <c r="J72" s="9">
        <v>1799704.16</v>
      </c>
      <c r="K72" s="10">
        <v>64.931200000000004</v>
      </c>
      <c r="L72" s="10">
        <v>64.035899999999998</v>
      </c>
      <c r="M72" s="10">
        <v>63.994799999999998</v>
      </c>
      <c r="N72" s="11">
        <v>64.299700000000001</v>
      </c>
      <c r="O72" s="9">
        <v>1788710.68</v>
      </c>
      <c r="P72" s="10">
        <v>64.953199999999995</v>
      </c>
      <c r="Q72" s="10">
        <v>64.059100000000001</v>
      </c>
      <c r="R72" s="10">
        <v>64.017799999999994</v>
      </c>
      <c r="S72" s="11">
        <v>64.322500000000005</v>
      </c>
      <c r="T72" s="9">
        <v>1807688.48</v>
      </c>
      <c r="U72" s="10">
        <v>65.031899999999993</v>
      </c>
      <c r="V72" s="10">
        <v>64.094999999999999</v>
      </c>
      <c r="W72" s="10">
        <v>64.0535</v>
      </c>
      <c r="X72" s="11">
        <v>64.370500000000007</v>
      </c>
      <c r="Y72" s="9">
        <v>1896459.64</v>
      </c>
      <c r="Z72" s="10">
        <v>65.042299999999997</v>
      </c>
      <c r="AA72" s="10">
        <v>64.1755</v>
      </c>
      <c r="AB72" s="10">
        <v>64.128399999999999</v>
      </c>
      <c r="AC72" s="11">
        <v>64.428799999999995</v>
      </c>
      <c r="AD72" s="9">
        <v>2073991.12</v>
      </c>
      <c r="AE72" s="10">
        <v>64.9255</v>
      </c>
      <c r="AF72" s="10">
        <v>64.212299999999999</v>
      </c>
      <c r="AG72" s="10">
        <v>64.174300000000002</v>
      </c>
      <c r="AH72" s="11">
        <v>64.4238</v>
      </c>
      <c r="AI72" s="34">
        <v>0</v>
      </c>
      <c r="AJ72" s="35">
        <v>0</v>
      </c>
      <c r="AK72" s="35">
        <v>0</v>
      </c>
      <c r="AL72" s="35">
        <v>0</v>
      </c>
      <c r="AM72" s="36">
        <v>0</v>
      </c>
      <c r="AN72" s="34">
        <v>0</v>
      </c>
      <c r="AO72" s="35">
        <v>0</v>
      </c>
      <c r="AP72" s="35">
        <v>0</v>
      </c>
      <c r="AQ72" s="35">
        <v>0</v>
      </c>
      <c r="AR72" s="36">
        <v>0</v>
      </c>
      <c r="AS72" s="34">
        <v>0</v>
      </c>
      <c r="AT72" s="35">
        <v>0</v>
      </c>
      <c r="AU72" s="35">
        <v>0</v>
      </c>
      <c r="AV72" s="35">
        <v>0</v>
      </c>
      <c r="AW72" s="36">
        <v>0</v>
      </c>
      <c r="AX72" s="34">
        <v>0</v>
      </c>
      <c r="AY72" s="35">
        <v>0</v>
      </c>
      <c r="AZ72" s="35">
        <v>0</v>
      </c>
      <c r="BA72" s="35">
        <v>0</v>
      </c>
      <c r="BB72" s="36">
        <v>0</v>
      </c>
      <c r="BC72" s="34">
        <v>0</v>
      </c>
      <c r="BD72" s="35">
        <v>0</v>
      </c>
      <c r="BE72" s="35">
        <v>0</v>
      </c>
      <c r="BF72" s="35">
        <v>0</v>
      </c>
      <c r="BG72" s="36">
        <v>0</v>
      </c>
      <c r="BH72" s="34">
        <v>0</v>
      </c>
      <c r="BI72" s="35">
        <v>0</v>
      </c>
      <c r="BJ72" s="35">
        <v>0</v>
      </c>
      <c r="BK72" s="35">
        <v>0</v>
      </c>
      <c r="BL72" s="36">
        <v>0</v>
      </c>
      <c r="BM72" s="9">
        <v>1853347.56</v>
      </c>
      <c r="BN72" s="10">
        <v>64.893699999999995</v>
      </c>
      <c r="BO72" s="10">
        <v>64.005399999999995</v>
      </c>
      <c r="BP72" s="10">
        <v>63.963299999999997</v>
      </c>
      <c r="BQ72" s="11">
        <v>64.2667</v>
      </c>
      <c r="BR72" s="9">
        <v>1808741.04</v>
      </c>
      <c r="BS72" s="10">
        <v>64.926100000000005</v>
      </c>
      <c r="BT72" s="10">
        <v>64.037099999999995</v>
      </c>
      <c r="BU72" s="10">
        <v>63.994100000000003</v>
      </c>
      <c r="BV72" s="11">
        <v>64.298400000000001</v>
      </c>
      <c r="BW72" s="9">
        <v>1798152.12</v>
      </c>
      <c r="BX72" s="10">
        <v>64.960099999999997</v>
      </c>
      <c r="BY72" s="10">
        <v>64.058499999999995</v>
      </c>
      <c r="BZ72" s="10">
        <v>64.016099999999994</v>
      </c>
      <c r="CA72" s="11">
        <v>64.323599999999999</v>
      </c>
      <c r="CB72" s="9">
        <v>1817880.68</v>
      </c>
      <c r="CC72" s="10">
        <v>65.047799999999995</v>
      </c>
      <c r="CD72" s="10">
        <v>64.094899999999996</v>
      </c>
      <c r="CE72" s="10">
        <v>64.055199999999999</v>
      </c>
      <c r="CF72" s="11">
        <v>64.375600000000006</v>
      </c>
      <c r="CG72" s="9">
        <v>1906607.04</v>
      </c>
      <c r="CH72" s="10">
        <v>65.051599999999993</v>
      </c>
      <c r="CI72" s="10">
        <v>64.174700000000001</v>
      </c>
      <c r="CJ72" s="10">
        <v>64.129199999999997</v>
      </c>
      <c r="CK72" s="11">
        <v>64.4315</v>
      </c>
      <c r="CL72" s="9">
        <v>2083798.2</v>
      </c>
      <c r="CM72" s="10">
        <v>64.918499999999995</v>
      </c>
      <c r="CN72" s="10">
        <v>64.209900000000005</v>
      </c>
      <c r="CO72" s="10">
        <v>64.176199999999994</v>
      </c>
      <c r="CP72" s="11">
        <v>64.421599999999998</v>
      </c>
      <c r="CQ72" s="34">
        <v>0</v>
      </c>
      <c r="CR72" s="35">
        <v>0</v>
      </c>
      <c r="CS72" s="35">
        <v>0</v>
      </c>
      <c r="CT72" s="35">
        <v>0</v>
      </c>
      <c r="CU72" s="36">
        <v>0</v>
      </c>
      <c r="CV72" s="34">
        <v>0</v>
      </c>
      <c r="CW72" s="35">
        <v>0</v>
      </c>
      <c r="CX72" s="35">
        <v>0</v>
      </c>
      <c r="CY72" s="35">
        <v>0</v>
      </c>
      <c r="CZ72" s="36">
        <v>0</v>
      </c>
      <c r="DA72" s="34">
        <v>0</v>
      </c>
      <c r="DB72" s="35">
        <v>0</v>
      </c>
      <c r="DC72" s="35">
        <v>0</v>
      </c>
      <c r="DD72" s="35">
        <v>0</v>
      </c>
      <c r="DE72" s="36">
        <v>0</v>
      </c>
      <c r="DF72" s="34">
        <v>0</v>
      </c>
      <c r="DG72" s="35">
        <v>0</v>
      </c>
      <c r="DH72" s="35">
        <v>0</v>
      </c>
      <c r="DI72" s="35">
        <v>0</v>
      </c>
      <c r="DJ72" s="36">
        <v>0</v>
      </c>
      <c r="DK72" s="34">
        <v>0</v>
      </c>
      <c r="DL72" s="35">
        <v>0</v>
      </c>
      <c r="DM72" s="35">
        <v>0</v>
      </c>
      <c r="DN72" s="35">
        <v>0</v>
      </c>
      <c r="DO72" s="36">
        <v>0</v>
      </c>
      <c r="DP72" s="34">
        <v>0</v>
      </c>
      <c r="DQ72" s="35">
        <v>0</v>
      </c>
      <c r="DR72" s="35">
        <v>0</v>
      </c>
      <c r="DS72" s="35">
        <v>0</v>
      </c>
      <c r="DT72" s="36">
        <v>0</v>
      </c>
      <c r="DU72" s="9">
        <v>1849734.64</v>
      </c>
      <c r="DV72" s="10">
        <v>64.900800000000004</v>
      </c>
      <c r="DW72" s="10">
        <v>64.002899999999997</v>
      </c>
      <c r="DX72" s="10">
        <v>63.963000000000001</v>
      </c>
      <c r="DY72" s="11">
        <v>64.267799999999994</v>
      </c>
      <c r="DZ72" s="9">
        <v>1805034.2</v>
      </c>
      <c r="EA72" s="10">
        <v>64.929599999999994</v>
      </c>
      <c r="EB72" s="10">
        <v>64.038399999999996</v>
      </c>
      <c r="EC72" s="10">
        <v>63.994199999999999</v>
      </c>
      <c r="ED72" s="11">
        <v>64.299899999999994</v>
      </c>
      <c r="EE72" s="9">
        <v>1794492.88</v>
      </c>
      <c r="EF72" s="10">
        <v>64.960099999999997</v>
      </c>
      <c r="EG72" s="10">
        <v>64.058499999999995</v>
      </c>
      <c r="EH72" s="10">
        <v>64.016099999999994</v>
      </c>
      <c r="EI72" s="11">
        <v>64.323599999999999</v>
      </c>
      <c r="EJ72" s="9">
        <v>1814217.2</v>
      </c>
      <c r="EK72" s="10">
        <v>65.057100000000005</v>
      </c>
      <c r="EL72" s="10">
        <v>64.095200000000006</v>
      </c>
      <c r="EM72" s="10">
        <v>64.055400000000006</v>
      </c>
      <c r="EN72" s="11">
        <v>64.378399999999999</v>
      </c>
      <c r="EO72" s="9">
        <v>1901868.64</v>
      </c>
      <c r="EP72" s="10">
        <v>65.033799999999999</v>
      </c>
      <c r="EQ72" s="10">
        <v>64.173400000000001</v>
      </c>
      <c r="ER72" s="10">
        <v>64.130799999999994</v>
      </c>
      <c r="ES72" s="11">
        <v>64.426500000000004</v>
      </c>
      <c r="ET72" s="9">
        <v>2079909.68</v>
      </c>
      <c r="EU72" s="10">
        <v>64.924599999999998</v>
      </c>
      <c r="EV72" s="10">
        <v>64.2136</v>
      </c>
      <c r="EW72" s="10">
        <v>64.174300000000002</v>
      </c>
      <c r="EX72" s="11">
        <v>64.424000000000007</v>
      </c>
      <c r="EY72" s="34">
        <v>0</v>
      </c>
      <c r="EZ72" s="35">
        <v>0</v>
      </c>
      <c r="FA72" s="35">
        <v>0</v>
      </c>
      <c r="FB72" s="35">
        <v>0</v>
      </c>
      <c r="FC72" s="36">
        <v>0</v>
      </c>
      <c r="FD72" s="34">
        <v>0</v>
      </c>
      <c r="FE72" s="35">
        <v>0</v>
      </c>
      <c r="FF72" s="35">
        <v>0</v>
      </c>
      <c r="FG72" s="35">
        <v>0</v>
      </c>
      <c r="FH72" s="36">
        <v>0</v>
      </c>
      <c r="FI72" s="34">
        <v>0</v>
      </c>
      <c r="FJ72" s="35">
        <v>0</v>
      </c>
      <c r="FK72" s="35">
        <v>0</v>
      </c>
      <c r="FL72" s="35">
        <v>0</v>
      </c>
      <c r="FM72" s="36">
        <v>0</v>
      </c>
      <c r="FN72" s="34">
        <v>0</v>
      </c>
      <c r="FO72" s="35">
        <v>0</v>
      </c>
      <c r="FP72" s="35">
        <v>0</v>
      </c>
      <c r="FQ72" s="35">
        <v>0</v>
      </c>
      <c r="FR72" s="36">
        <v>0</v>
      </c>
      <c r="FS72" s="34">
        <v>0</v>
      </c>
      <c r="FT72" s="35">
        <v>0</v>
      </c>
      <c r="FU72" s="35">
        <v>0</v>
      </c>
      <c r="FV72" s="35">
        <v>0</v>
      </c>
      <c r="FW72" s="36">
        <v>0</v>
      </c>
      <c r="FX72" s="34">
        <v>0</v>
      </c>
      <c r="FY72" s="35">
        <v>0</v>
      </c>
      <c r="FZ72" s="35">
        <v>0</v>
      </c>
      <c r="GA72" s="35">
        <v>0</v>
      </c>
      <c r="GB72" s="36">
        <v>0</v>
      </c>
    </row>
    <row r="73" spans="2:184" ht="15" customHeight="1">
      <c r="B73" s="122"/>
      <c r="C73" s="87"/>
      <c r="D73" s="8">
        <f t="shared" si="5"/>
        <v>0</v>
      </c>
      <c r="E73" s="9">
        <v>1718392.88</v>
      </c>
      <c r="F73" s="10">
        <v>63.083399999999997</v>
      </c>
      <c r="G73" s="10">
        <v>62.317399999999999</v>
      </c>
      <c r="H73" s="10">
        <v>62.274999999999999</v>
      </c>
      <c r="I73" s="11">
        <v>62.542999999999999</v>
      </c>
      <c r="J73" s="9">
        <v>1687135.4</v>
      </c>
      <c r="K73" s="10">
        <v>63.116799999999998</v>
      </c>
      <c r="L73" s="10">
        <v>62.342500000000001</v>
      </c>
      <c r="M73" s="10">
        <v>62.299399999999999</v>
      </c>
      <c r="N73" s="11">
        <v>62.570300000000003</v>
      </c>
      <c r="O73" s="9">
        <v>1685294.4</v>
      </c>
      <c r="P73" s="10">
        <v>63.181100000000001</v>
      </c>
      <c r="Q73" s="10">
        <v>62.372300000000003</v>
      </c>
      <c r="R73" s="10">
        <v>62.328699999999998</v>
      </c>
      <c r="S73" s="11">
        <v>62.610100000000003</v>
      </c>
      <c r="T73" s="9">
        <v>1719437.36</v>
      </c>
      <c r="U73" s="10">
        <v>63.224400000000003</v>
      </c>
      <c r="V73" s="10">
        <v>62.425899999999999</v>
      </c>
      <c r="W73" s="10">
        <v>62.381</v>
      </c>
      <c r="X73" s="11">
        <v>62.660200000000003</v>
      </c>
      <c r="Y73" s="9">
        <v>1835767.2</v>
      </c>
      <c r="Z73" s="10">
        <v>63.1736</v>
      </c>
      <c r="AA73" s="10">
        <v>62.488999999999997</v>
      </c>
      <c r="AB73" s="10">
        <v>62.443899999999999</v>
      </c>
      <c r="AC73" s="11">
        <v>62.689500000000002</v>
      </c>
      <c r="AD73" s="9">
        <v>2028104.56</v>
      </c>
      <c r="AE73" s="10">
        <v>63.0383</v>
      </c>
      <c r="AF73" s="10">
        <v>62.487499999999997</v>
      </c>
      <c r="AG73" s="10">
        <v>62.445399999999999</v>
      </c>
      <c r="AH73" s="11">
        <v>62.648699999999998</v>
      </c>
      <c r="AI73" s="34">
        <v>0</v>
      </c>
      <c r="AJ73" s="35">
        <v>0</v>
      </c>
      <c r="AK73" s="35">
        <v>0</v>
      </c>
      <c r="AL73" s="35">
        <v>0</v>
      </c>
      <c r="AM73" s="36">
        <v>0</v>
      </c>
      <c r="AN73" s="34">
        <v>0</v>
      </c>
      <c r="AO73" s="35">
        <v>0</v>
      </c>
      <c r="AP73" s="35">
        <v>0</v>
      </c>
      <c r="AQ73" s="35">
        <v>0</v>
      </c>
      <c r="AR73" s="36">
        <v>0</v>
      </c>
      <c r="AS73" s="34">
        <v>0</v>
      </c>
      <c r="AT73" s="35">
        <v>0</v>
      </c>
      <c r="AU73" s="35">
        <v>0</v>
      </c>
      <c r="AV73" s="35">
        <v>0</v>
      </c>
      <c r="AW73" s="36">
        <v>0</v>
      </c>
      <c r="AX73" s="34">
        <v>0</v>
      </c>
      <c r="AY73" s="35">
        <v>0</v>
      </c>
      <c r="AZ73" s="35">
        <v>0</v>
      </c>
      <c r="BA73" s="35">
        <v>0</v>
      </c>
      <c r="BB73" s="36">
        <v>0</v>
      </c>
      <c r="BC73" s="34">
        <v>0</v>
      </c>
      <c r="BD73" s="35">
        <v>0</v>
      </c>
      <c r="BE73" s="35">
        <v>0</v>
      </c>
      <c r="BF73" s="35">
        <v>0</v>
      </c>
      <c r="BG73" s="36">
        <v>0</v>
      </c>
      <c r="BH73" s="34">
        <v>0</v>
      </c>
      <c r="BI73" s="35">
        <v>0</v>
      </c>
      <c r="BJ73" s="35">
        <v>0</v>
      </c>
      <c r="BK73" s="35">
        <v>0</v>
      </c>
      <c r="BL73" s="36">
        <v>0</v>
      </c>
      <c r="BM73" s="9">
        <v>1727836.84</v>
      </c>
      <c r="BN73" s="10">
        <v>63.083500000000001</v>
      </c>
      <c r="BO73" s="10">
        <v>62.317100000000003</v>
      </c>
      <c r="BP73" s="10">
        <v>62.2746</v>
      </c>
      <c r="BQ73" s="11">
        <v>62.5428</v>
      </c>
      <c r="BR73" s="9">
        <v>1696244.96</v>
      </c>
      <c r="BS73" s="10">
        <v>63.1158</v>
      </c>
      <c r="BT73" s="10">
        <v>62.343000000000004</v>
      </c>
      <c r="BU73" s="10">
        <v>62.297600000000003</v>
      </c>
      <c r="BV73" s="11">
        <v>62.569600000000001</v>
      </c>
      <c r="BW73" s="9">
        <v>1694966.6</v>
      </c>
      <c r="BX73" s="10">
        <v>63.1873</v>
      </c>
      <c r="BY73" s="10">
        <v>62.373100000000001</v>
      </c>
      <c r="BZ73" s="10">
        <v>62.328000000000003</v>
      </c>
      <c r="CA73" s="11">
        <v>62.611899999999999</v>
      </c>
      <c r="CB73" s="9">
        <v>1728723</v>
      </c>
      <c r="CC73" s="10">
        <v>63.219200000000001</v>
      </c>
      <c r="CD73" s="10">
        <v>62.424399999999999</v>
      </c>
      <c r="CE73" s="10">
        <v>62.380200000000002</v>
      </c>
      <c r="CF73" s="11">
        <v>62.657899999999998</v>
      </c>
      <c r="CG73" s="9">
        <v>1845192.84</v>
      </c>
      <c r="CH73" s="10">
        <v>63.163899999999998</v>
      </c>
      <c r="CI73" s="10">
        <v>62.485100000000003</v>
      </c>
      <c r="CJ73" s="10">
        <v>62.444699999999997</v>
      </c>
      <c r="CK73" s="11">
        <v>62.685600000000001</v>
      </c>
      <c r="CL73" s="9">
        <v>2037430.6</v>
      </c>
      <c r="CM73" s="10">
        <v>63.024999999999999</v>
      </c>
      <c r="CN73" s="10">
        <v>62.485500000000002</v>
      </c>
      <c r="CO73" s="10">
        <v>62.442900000000002</v>
      </c>
      <c r="CP73" s="11">
        <v>62.643099999999997</v>
      </c>
      <c r="CQ73" s="34">
        <v>0</v>
      </c>
      <c r="CR73" s="35">
        <v>0</v>
      </c>
      <c r="CS73" s="35">
        <v>0</v>
      </c>
      <c r="CT73" s="35">
        <v>0</v>
      </c>
      <c r="CU73" s="36">
        <v>0</v>
      </c>
      <c r="CV73" s="34">
        <v>0</v>
      </c>
      <c r="CW73" s="35">
        <v>0</v>
      </c>
      <c r="CX73" s="35">
        <v>0</v>
      </c>
      <c r="CY73" s="35">
        <v>0</v>
      </c>
      <c r="CZ73" s="36">
        <v>0</v>
      </c>
      <c r="DA73" s="34">
        <v>0</v>
      </c>
      <c r="DB73" s="35">
        <v>0</v>
      </c>
      <c r="DC73" s="35">
        <v>0</v>
      </c>
      <c r="DD73" s="35">
        <v>0</v>
      </c>
      <c r="DE73" s="36">
        <v>0</v>
      </c>
      <c r="DF73" s="34">
        <v>0</v>
      </c>
      <c r="DG73" s="35">
        <v>0</v>
      </c>
      <c r="DH73" s="35">
        <v>0</v>
      </c>
      <c r="DI73" s="35">
        <v>0</v>
      </c>
      <c r="DJ73" s="36">
        <v>0</v>
      </c>
      <c r="DK73" s="34">
        <v>0</v>
      </c>
      <c r="DL73" s="35">
        <v>0</v>
      </c>
      <c r="DM73" s="35">
        <v>0</v>
      </c>
      <c r="DN73" s="35">
        <v>0</v>
      </c>
      <c r="DO73" s="36">
        <v>0</v>
      </c>
      <c r="DP73" s="34">
        <v>0</v>
      </c>
      <c r="DQ73" s="35">
        <v>0</v>
      </c>
      <c r="DR73" s="35">
        <v>0</v>
      </c>
      <c r="DS73" s="35">
        <v>0</v>
      </c>
      <c r="DT73" s="36">
        <v>0</v>
      </c>
      <c r="DU73" s="9">
        <v>1723787.36</v>
      </c>
      <c r="DV73" s="10">
        <v>63.081099999999999</v>
      </c>
      <c r="DW73" s="10">
        <v>62.316499999999998</v>
      </c>
      <c r="DX73" s="10">
        <v>62.274999999999999</v>
      </c>
      <c r="DY73" s="11">
        <v>62.542000000000002</v>
      </c>
      <c r="DZ73" s="9">
        <v>1692430.6</v>
      </c>
      <c r="EA73" s="10">
        <v>63.117199999999997</v>
      </c>
      <c r="EB73" s="10">
        <v>62.340299999999999</v>
      </c>
      <c r="EC73" s="10">
        <v>62.298299999999998</v>
      </c>
      <c r="ED73" s="11">
        <v>62.569299999999998</v>
      </c>
      <c r="EE73" s="9">
        <v>1690901.8</v>
      </c>
      <c r="EF73" s="10">
        <v>63.183599999999998</v>
      </c>
      <c r="EG73" s="10">
        <v>62.370600000000003</v>
      </c>
      <c r="EH73" s="10">
        <v>62.327100000000002</v>
      </c>
      <c r="EI73" s="11">
        <v>62.6096</v>
      </c>
      <c r="EJ73" s="9">
        <v>1725101.04</v>
      </c>
      <c r="EK73" s="10">
        <v>63.226100000000002</v>
      </c>
      <c r="EL73" s="10">
        <v>62.426099999999998</v>
      </c>
      <c r="EM73" s="10">
        <v>62.380499999999998</v>
      </c>
      <c r="EN73" s="11">
        <v>62.660600000000002</v>
      </c>
      <c r="EO73" s="9">
        <v>1841056.16</v>
      </c>
      <c r="EP73" s="10">
        <v>63.165100000000002</v>
      </c>
      <c r="EQ73" s="10">
        <v>62.487200000000001</v>
      </c>
      <c r="ER73" s="10">
        <v>62.442300000000003</v>
      </c>
      <c r="ES73" s="11">
        <v>62.6858</v>
      </c>
      <c r="ET73" s="9">
        <v>2033780.56</v>
      </c>
      <c r="EU73" s="10">
        <v>63.034300000000002</v>
      </c>
      <c r="EV73" s="10">
        <v>62.485900000000001</v>
      </c>
      <c r="EW73" s="10">
        <v>62.443899999999999</v>
      </c>
      <c r="EX73" s="11">
        <v>62.646500000000003</v>
      </c>
      <c r="EY73" s="34">
        <v>0</v>
      </c>
      <c r="EZ73" s="35">
        <v>0</v>
      </c>
      <c r="FA73" s="35">
        <v>0</v>
      </c>
      <c r="FB73" s="35">
        <v>0</v>
      </c>
      <c r="FC73" s="36">
        <v>0</v>
      </c>
      <c r="FD73" s="34">
        <v>0</v>
      </c>
      <c r="FE73" s="35">
        <v>0</v>
      </c>
      <c r="FF73" s="35">
        <v>0</v>
      </c>
      <c r="FG73" s="35">
        <v>0</v>
      </c>
      <c r="FH73" s="36">
        <v>0</v>
      </c>
      <c r="FI73" s="34">
        <v>0</v>
      </c>
      <c r="FJ73" s="35">
        <v>0</v>
      </c>
      <c r="FK73" s="35">
        <v>0</v>
      </c>
      <c r="FL73" s="35">
        <v>0</v>
      </c>
      <c r="FM73" s="36">
        <v>0</v>
      </c>
      <c r="FN73" s="34">
        <v>0</v>
      </c>
      <c r="FO73" s="35">
        <v>0</v>
      </c>
      <c r="FP73" s="35">
        <v>0</v>
      </c>
      <c r="FQ73" s="35">
        <v>0</v>
      </c>
      <c r="FR73" s="36">
        <v>0</v>
      </c>
      <c r="FS73" s="34">
        <v>0</v>
      </c>
      <c r="FT73" s="35">
        <v>0</v>
      </c>
      <c r="FU73" s="35">
        <v>0</v>
      </c>
      <c r="FV73" s="35">
        <v>0</v>
      </c>
      <c r="FW73" s="36">
        <v>0</v>
      </c>
      <c r="FX73" s="34">
        <v>0</v>
      </c>
      <c r="FY73" s="35">
        <v>0</v>
      </c>
      <c r="FZ73" s="35">
        <v>0</v>
      </c>
      <c r="GA73" s="35">
        <v>0</v>
      </c>
      <c r="GB73" s="36">
        <v>0</v>
      </c>
    </row>
    <row r="74" spans="2:184" ht="15" customHeight="1">
      <c r="B74" s="122"/>
      <c r="C74" s="87"/>
      <c r="D74" s="8">
        <f t="shared" si="5"/>
        <v>2</v>
      </c>
      <c r="E74" s="9">
        <v>1587658.88</v>
      </c>
      <c r="F74" s="10">
        <v>61.046100000000003</v>
      </c>
      <c r="G74" s="10">
        <v>60.3292</v>
      </c>
      <c r="H74" s="10">
        <v>60.288499999999999</v>
      </c>
      <c r="I74" s="11">
        <v>60.540900000000001</v>
      </c>
      <c r="J74" s="9">
        <v>1568475.72</v>
      </c>
      <c r="K74" s="10">
        <v>61.0822</v>
      </c>
      <c r="L74" s="10">
        <v>60.354500000000002</v>
      </c>
      <c r="M74" s="10">
        <v>60.313200000000002</v>
      </c>
      <c r="N74" s="11">
        <v>60.569200000000002</v>
      </c>
      <c r="O74" s="9">
        <v>1576322.28</v>
      </c>
      <c r="P74" s="10">
        <v>61.1751</v>
      </c>
      <c r="Q74" s="10">
        <v>60.396799999999999</v>
      </c>
      <c r="R74" s="10">
        <v>60.353700000000003</v>
      </c>
      <c r="S74" s="11">
        <v>60.625799999999998</v>
      </c>
      <c r="T74" s="9">
        <v>1630374.84</v>
      </c>
      <c r="U74" s="10">
        <v>61.142899999999997</v>
      </c>
      <c r="V74" s="10">
        <v>60.461500000000001</v>
      </c>
      <c r="W74" s="10">
        <v>60.414200000000001</v>
      </c>
      <c r="X74" s="11">
        <v>60.660299999999999</v>
      </c>
      <c r="Y74" s="9">
        <v>1769809.6</v>
      </c>
      <c r="Z74" s="10">
        <v>60.9985</v>
      </c>
      <c r="AA74" s="10">
        <v>60.4925</v>
      </c>
      <c r="AB74" s="10">
        <v>60.451500000000003</v>
      </c>
      <c r="AC74" s="11">
        <v>60.640500000000003</v>
      </c>
      <c r="AD74" s="9">
        <v>1969739.44</v>
      </c>
      <c r="AE74" s="10">
        <v>60.837200000000003</v>
      </c>
      <c r="AF74" s="10">
        <v>60.465499999999999</v>
      </c>
      <c r="AG74" s="10">
        <v>60.426499999999997</v>
      </c>
      <c r="AH74" s="11">
        <v>60.572499999999998</v>
      </c>
      <c r="AI74" s="34">
        <v>0</v>
      </c>
      <c r="AJ74" s="35">
        <v>0</v>
      </c>
      <c r="AK74" s="35">
        <v>0</v>
      </c>
      <c r="AL74" s="35">
        <v>0</v>
      </c>
      <c r="AM74" s="36">
        <v>0</v>
      </c>
      <c r="AN74" s="34">
        <v>0</v>
      </c>
      <c r="AO74" s="35">
        <v>0</v>
      </c>
      <c r="AP74" s="35">
        <v>0</v>
      </c>
      <c r="AQ74" s="35">
        <v>0</v>
      </c>
      <c r="AR74" s="36">
        <v>0</v>
      </c>
      <c r="AS74" s="34">
        <v>0</v>
      </c>
      <c r="AT74" s="35">
        <v>0</v>
      </c>
      <c r="AU74" s="35">
        <v>0</v>
      </c>
      <c r="AV74" s="35">
        <v>0</v>
      </c>
      <c r="AW74" s="36">
        <v>0</v>
      </c>
      <c r="AX74" s="34">
        <v>0</v>
      </c>
      <c r="AY74" s="35">
        <v>0</v>
      </c>
      <c r="AZ74" s="35">
        <v>0</v>
      </c>
      <c r="BA74" s="35">
        <v>0</v>
      </c>
      <c r="BB74" s="36">
        <v>0</v>
      </c>
      <c r="BC74" s="34">
        <v>0</v>
      </c>
      <c r="BD74" s="35">
        <v>0</v>
      </c>
      <c r="BE74" s="35">
        <v>0</v>
      </c>
      <c r="BF74" s="35">
        <v>0</v>
      </c>
      <c r="BG74" s="36">
        <v>0</v>
      </c>
      <c r="BH74" s="34">
        <v>0</v>
      </c>
      <c r="BI74" s="35">
        <v>0</v>
      </c>
      <c r="BJ74" s="35">
        <v>0</v>
      </c>
      <c r="BK74" s="35">
        <v>0</v>
      </c>
      <c r="BL74" s="36">
        <v>0</v>
      </c>
      <c r="BM74" s="9">
        <v>1597021.08</v>
      </c>
      <c r="BN74" s="10">
        <v>61.0458</v>
      </c>
      <c r="BO74" s="10">
        <v>60.331299999999999</v>
      </c>
      <c r="BP74" s="10">
        <v>60.287199999999999</v>
      </c>
      <c r="BQ74" s="11">
        <v>60.5411</v>
      </c>
      <c r="BR74" s="9">
        <v>1577575.2</v>
      </c>
      <c r="BS74" s="10">
        <v>61.081899999999997</v>
      </c>
      <c r="BT74" s="10">
        <v>60.354399999999998</v>
      </c>
      <c r="BU74" s="10">
        <v>60.311700000000002</v>
      </c>
      <c r="BV74" s="11">
        <v>60.568600000000004</v>
      </c>
      <c r="BW74" s="9">
        <v>1585530.32</v>
      </c>
      <c r="BX74" s="10">
        <v>61.170299999999997</v>
      </c>
      <c r="BY74" s="10">
        <v>60.397500000000001</v>
      </c>
      <c r="BZ74" s="10">
        <v>60.356000000000002</v>
      </c>
      <c r="CA74" s="11">
        <v>60.625500000000002</v>
      </c>
      <c r="CB74" s="9">
        <v>1640239.64</v>
      </c>
      <c r="CC74" s="10">
        <v>61.148000000000003</v>
      </c>
      <c r="CD74" s="10">
        <v>60.460999999999999</v>
      </c>
      <c r="CE74" s="10">
        <v>60.414999999999999</v>
      </c>
      <c r="CF74" s="11">
        <v>60.661999999999999</v>
      </c>
      <c r="CG74" s="9">
        <v>1779951.84</v>
      </c>
      <c r="CH74" s="10">
        <v>60.999600000000001</v>
      </c>
      <c r="CI74" s="10">
        <v>60.494500000000002</v>
      </c>
      <c r="CJ74" s="10">
        <v>60.4527</v>
      </c>
      <c r="CK74" s="11">
        <v>60.6419</v>
      </c>
      <c r="CL74" s="9">
        <v>1980437.2</v>
      </c>
      <c r="CM74" s="10">
        <v>60.838700000000003</v>
      </c>
      <c r="CN74" s="10">
        <v>60.4651</v>
      </c>
      <c r="CO74" s="10">
        <v>60.425400000000003</v>
      </c>
      <c r="CP74" s="11">
        <v>60.572400000000002</v>
      </c>
      <c r="CQ74" s="34">
        <v>0</v>
      </c>
      <c r="CR74" s="35">
        <v>0</v>
      </c>
      <c r="CS74" s="35">
        <v>0</v>
      </c>
      <c r="CT74" s="35">
        <v>0</v>
      </c>
      <c r="CU74" s="36">
        <v>0</v>
      </c>
      <c r="CV74" s="34">
        <v>0</v>
      </c>
      <c r="CW74" s="35">
        <v>0</v>
      </c>
      <c r="CX74" s="35">
        <v>0</v>
      </c>
      <c r="CY74" s="35">
        <v>0</v>
      </c>
      <c r="CZ74" s="36">
        <v>0</v>
      </c>
      <c r="DA74" s="34">
        <v>0</v>
      </c>
      <c r="DB74" s="35">
        <v>0</v>
      </c>
      <c r="DC74" s="35">
        <v>0</v>
      </c>
      <c r="DD74" s="35">
        <v>0</v>
      </c>
      <c r="DE74" s="36">
        <v>0</v>
      </c>
      <c r="DF74" s="34">
        <v>0</v>
      </c>
      <c r="DG74" s="35">
        <v>0</v>
      </c>
      <c r="DH74" s="35">
        <v>0</v>
      </c>
      <c r="DI74" s="35">
        <v>0</v>
      </c>
      <c r="DJ74" s="36">
        <v>0</v>
      </c>
      <c r="DK74" s="34">
        <v>0</v>
      </c>
      <c r="DL74" s="35">
        <v>0</v>
      </c>
      <c r="DM74" s="35">
        <v>0</v>
      </c>
      <c r="DN74" s="35">
        <v>0</v>
      </c>
      <c r="DO74" s="36">
        <v>0</v>
      </c>
      <c r="DP74" s="34">
        <v>0</v>
      </c>
      <c r="DQ74" s="35">
        <v>0</v>
      </c>
      <c r="DR74" s="35">
        <v>0</v>
      </c>
      <c r="DS74" s="35">
        <v>0</v>
      </c>
      <c r="DT74" s="36">
        <v>0</v>
      </c>
      <c r="DU74" s="9">
        <v>1593295.08</v>
      </c>
      <c r="DV74" s="10">
        <v>61.049300000000002</v>
      </c>
      <c r="DW74" s="10">
        <v>60.331299999999999</v>
      </c>
      <c r="DX74" s="10">
        <v>60.2896</v>
      </c>
      <c r="DY74" s="11">
        <v>60.542999999999999</v>
      </c>
      <c r="DZ74" s="9">
        <v>1573770.4</v>
      </c>
      <c r="EA74" s="10">
        <v>61.082099999999997</v>
      </c>
      <c r="EB74" s="10">
        <v>60.356000000000002</v>
      </c>
      <c r="EC74" s="10">
        <v>60.313499999999998</v>
      </c>
      <c r="ED74" s="11">
        <v>60.569800000000001</v>
      </c>
      <c r="EE74" s="9">
        <v>1581620.6</v>
      </c>
      <c r="EF74" s="10">
        <v>61.17</v>
      </c>
      <c r="EG74" s="10">
        <v>60.397100000000002</v>
      </c>
      <c r="EH74" s="10">
        <v>60.353900000000003</v>
      </c>
      <c r="EI74" s="11">
        <v>60.624499999999998</v>
      </c>
      <c r="EJ74" s="9">
        <v>1636034.52</v>
      </c>
      <c r="EK74" s="10">
        <v>61.142299999999999</v>
      </c>
      <c r="EL74" s="10">
        <v>60.461100000000002</v>
      </c>
      <c r="EM74" s="10">
        <v>60.414499999999997</v>
      </c>
      <c r="EN74" s="11">
        <v>60.6601</v>
      </c>
      <c r="EO74" s="9">
        <v>1775738.92</v>
      </c>
      <c r="EP74" s="10">
        <v>60.998399999999997</v>
      </c>
      <c r="EQ74" s="10">
        <v>60.492600000000003</v>
      </c>
      <c r="ER74" s="10">
        <v>60.452500000000001</v>
      </c>
      <c r="ES74" s="11">
        <v>60.640799999999999</v>
      </c>
      <c r="ET74" s="9">
        <v>1976366.04</v>
      </c>
      <c r="EU74" s="10">
        <v>60.838500000000003</v>
      </c>
      <c r="EV74" s="10">
        <v>60.464500000000001</v>
      </c>
      <c r="EW74" s="10">
        <v>60.427999999999997</v>
      </c>
      <c r="EX74" s="11">
        <v>60.573099999999997</v>
      </c>
      <c r="EY74" s="34">
        <v>0</v>
      </c>
      <c r="EZ74" s="35">
        <v>0</v>
      </c>
      <c r="FA74" s="35">
        <v>0</v>
      </c>
      <c r="FB74" s="35">
        <v>0</v>
      </c>
      <c r="FC74" s="36">
        <v>0</v>
      </c>
      <c r="FD74" s="34">
        <v>0</v>
      </c>
      <c r="FE74" s="35">
        <v>0</v>
      </c>
      <c r="FF74" s="35">
        <v>0</v>
      </c>
      <c r="FG74" s="35">
        <v>0</v>
      </c>
      <c r="FH74" s="36">
        <v>0</v>
      </c>
      <c r="FI74" s="34">
        <v>0</v>
      </c>
      <c r="FJ74" s="35">
        <v>0</v>
      </c>
      <c r="FK74" s="35">
        <v>0</v>
      </c>
      <c r="FL74" s="35">
        <v>0</v>
      </c>
      <c r="FM74" s="36">
        <v>0</v>
      </c>
      <c r="FN74" s="34">
        <v>0</v>
      </c>
      <c r="FO74" s="35">
        <v>0</v>
      </c>
      <c r="FP74" s="35">
        <v>0</v>
      </c>
      <c r="FQ74" s="35">
        <v>0</v>
      </c>
      <c r="FR74" s="36">
        <v>0</v>
      </c>
      <c r="FS74" s="34">
        <v>0</v>
      </c>
      <c r="FT74" s="35">
        <v>0</v>
      </c>
      <c r="FU74" s="35">
        <v>0</v>
      </c>
      <c r="FV74" s="35">
        <v>0</v>
      </c>
      <c r="FW74" s="36">
        <v>0</v>
      </c>
      <c r="FX74" s="34">
        <v>0</v>
      </c>
      <c r="FY74" s="35">
        <v>0</v>
      </c>
      <c r="FZ74" s="35">
        <v>0</v>
      </c>
      <c r="GA74" s="35">
        <v>0</v>
      </c>
      <c r="GB74" s="36">
        <v>0</v>
      </c>
    </row>
    <row r="75" spans="2:184" ht="15" customHeight="1">
      <c r="B75" s="122"/>
      <c r="C75" s="87"/>
      <c r="D75" s="8">
        <f t="shared" si="5"/>
        <v>4</v>
      </c>
      <c r="E75" s="9">
        <v>1474116.12</v>
      </c>
      <c r="F75" s="10">
        <v>59.233400000000003</v>
      </c>
      <c r="G75" s="10">
        <v>58.508600000000001</v>
      </c>
      <c r="H75" s="10">
        <v>58.469000000000001</v>
      </c>
      <c r="I75" s="11">
        <v>58.722999999999999</v>
      </c>
      <c r="J75" s="9">
        <v>1464645.88</v>
      </c>
      <c r="K75" s="10">
        <v>59.290900000000001</v>
      </c>
      <c r="L75" s="10">
        <v>58.540700000000001</v>
      </c>
      <c r="M75" s="10">
        <v>58.496600000000001</v>
      </c>
      <c r="N75" s="11">
        <v>58.761099999999999</v>
      </c>
      <c r="O75" s="9">
        <v>1481472.28</v>
      </c>
      <c r="P75" s="10">
        <v>59.358600000000003</v>
      </c>
      <c r="Q75" s="10">
        <v>58.597900000000003</v>
      </c>
      <c r="R75" s="10">
        <v>58.552399999999999</v>
      </c>
      <c r="S75" s="11">
        <v>58.820900000000002</v>
      </c>
      <c r="T75" s="9">
        <v>1555076.96</v>
      </c>
      <c r="U75" s="10">
        <v>59.272399999999998</v>
      </c>
      <c r="V75" s="10">
        <v>58.668999999999997</v>
      </c>
      <c r="W75" s="10">
        <v>58.622100000000003</v>
      </c>
      <c r="X75" s="11">
        <v>58.844499999999996</v>
      </c>
      <c r="Y75" s="9">
        <v>1711513.88</v>
      </c>
      <c r="Z75" s="10">
        <v>59.149700000000003</v>
      </c>
      <c r="AA75" s="10">
        <v>58.66</v>
      </c>
      <c r="AB75" s="10">
        <v>58.6203</v>
      </c>
      <c r="AC75" s="11">
        <v>58.803400000000003</v>
      </c>
      <c r="AD75" s="9">
        <v>1915567.68</v>
      </c>
      <c r="AE75" s="10">
        <v>59.014099999999999</v>
      </c>
      <c r="AF75" s="10">
        <v>58.619300000000003</v>
      </c>
      <c r="AG75" s="10">
        <v>58.578099999999999</v>
      </c>
      <c r="AH75" s="11">
        <v>58.732700000000001</v>
      </c>
      <c r="AI75" s="34">
        <v>0</v>
      </c>
      <c r="AJ75" s="35">
        <v>0</v>
      </c>
      <c r="AK75" s="35">
        <v>0</v>
      </c>
      <c r="AL75" s="35">
        <v>0</v>
      </c>
      <c r="AM75" s="36">
        <v>0</v>
      </c>
      <c r="AN75" s="34">
        <v>0</v>
      </c>
      <c r="AO75" s="35">
        <v>0</v>
      </c>
      <c r="AP75" s="35">
        <v>0</v>
      </c>
      <c r="AQ75" s="35">
        <v>0</v>
      </c>
      <c r="AR75" s="36">
        <v>0</v>
      </c>
      <c r="AS75" s="34">
        <v>0</v>
      </c>
      <c r="AT75" s="35">
        <v>0</v>
      </c>
      <c r="AU75" s="35">
        <v>0</v>
      </c>
      <c r="AV75" s="35">
        <v>0</v>
      </c>
      <c r="AW75" s="36">
        <v>0</v>
      </c>
      <c r="AX75" s="34">
        <v>0</v>
      </c>
      <c r="AY75" s="35">
        <v>0</v>
      </c>
      <c r="AZ75" s="35">
        <v>0</v>
      </c>
      <c r="BA75" s="35">
        <v>0</v>
      </c>
      <c r="BB75" s="36">
        <v>0</v>
      </c>
      <c r="BC75" s="34">
        <v>0</v>
      </c>
      <c r="BD75" s="35">
        <v>0</v>
      </c>
      <c r="BE75" s="35">
        <v>0</v>
      </c>
      <c r="BF75" s="35">
        <v>0</v>
      </c>
      <c r="BG75" s="36">
        <v>0</v>
      </c>
      <c r="BH75" s="34">
        <v>0</v>
      </c>
      <c r="BI75" s="35">
        <v>0</v>
      </c>
      <c r="BJ75" s="35">
        <v>0</v>
      </c>
      <c r="BK75" s="35">
        <v>0</v>
      </c>
      <c r="BL75" s="36">
        <v>0</v>
      </c>
      <c r="BM75" s="9">
        <v>1483329.04</v>
      </c>
      <c r="BN75" s="10">
        <v>59.232599999999998</v>
      </c>
      <c r="BO75" s="10">
        <v>58.508499999999998</v>
      </c>
      <c r="BP75" s="10">
        <v>58.467100000000002</v>
      </c>
      <c r="BQ75" s="11">
        <v>58.722099999999998</v>
      </c>
      <c r="BR75" s="9">
        <v>1474029.12</v>
      </c>
      <c r="BS75" s="10">
        <v>59.295000000000002</v>
      </c>
      <c r="BT75" s="10">
        <v>58.540599999999998</v>
      </c>
      <c r="BU75" s="10">
        <v>58.496000000000002</v>
      </c>
      <c r="BV75" s="11">
        <v>58.762</v>
      </c>
      <c r="BW75" s="9">
        <v>1491004.24</v>
      </c>
      <c r="BX75" s="10">
        <v>59.3568</v>
      </c>
      <c r="BY75" s="10">
        <v>58.600200000000001</v>
      </c>
      <c r="BZ75" s="10">
        <v>58.552199999999999</v>
      </c>
      <c r="CA75" s="11">
        <v>58.821100000000001</v>
      </c>
      <c r="CB75" s="9">
        <v>1565075.88</v>
      </c>
      <c r="CC75" s="10">
        <v>59.2746</v>
      </c>
      <c r="CD75" s="10">
        <v>58.6693</v>
      </c>
      <c r="CE75" s="10">
        <v>58.625</v>
      </c>
      <c r="CF75" s="11">
        <v>58.846299999999999</v>
      </c>
      <c r="CG75" s="9">
        <v>1721830.04</v>
      </c>
      <c r="CH75" s="10">
        <v>59.148400000000002</v>
      </c>
      <c r="CI75" s="10">
        <v>58.658499999999997</v>
      </c>
      <c r="CJ75" s="10">
        <v>58.619799999999998</v>
      </c>
      <c r="CK75" s="11">
        <v>58.802300000000002</v>
      </c>
      <c r="CL75" s="9">
        <v>1927272.36</v>
      </c>
      <c r="CM75" s="10">
        <v>59.013500000000001</v>
      </c>
      <c r="CN75" s="10">
        <v>58.619</v>
      </c>
      <c r="CO75" s="10">
        <v>58.5779</v>
      </c>
      <c r="CP75" s="11">
        <v>58.732300000000002</v>
      </c>
      <c r="CQ75" s="34">
        <v>0</v>
      </c>
      <c r="CR75" s="35">
        <v>0</v>
      </c>
      <c r="CS75" s="35">
        <v>0</v>
      </c>
      <c r="CT75" s="35">
        <v>0</v>
      </c>
      <c r="CU75" s="36">
        <v>0</v>
      </c>
      <c r="CV75" s="34">
        <v>0</v>
      </c>
      <c r="CW75" s="35">
        <v>0</v>
      </c>
      <c r="CX75" s="35">
        <v>0</v>
      </c>
      <c r="CY75" s="35">
        <v>0</v>
      </c>
      <c r="CZ75" s="36">
        <v>0</v>
      </c>
      <c r="DA75" s="34">
        <v>0</v>
      </c>
      <c r="DB75" s="35">
        <v>0</v>
      </c>
      <c r="DC75" s="35">
        <v>0</v>
      </c>
      <c r="DD75" s="35">
        <v>0</v>
      </c>
      <c r="DE75" s="36">
        <v>0</v>
      </c>
      <c r="DF75" s="34">
        <v>0</v>
      </c>
      <c r="DG75" s="35">
        <v>0</v>
      </c>
      <c r="DH75" s="35">
        <v>0</v>
      </c>
      <c r="DI75" s="35">
        <v>0</v>
      </c>
      <c r="DJ75" s="36">
        <v>0</v>
      </c>
      <c r="DK75" s="34">
        <v>0</v>
      </c>
      <c r="DL75" s="35">
        <v>0</v>
      </c>
      <c r="DM75" s="35">
        <v>0</v>
      </c>
      <c r="DN75" s="35">
        <v>0</v>
      </c>
      <c r="DO75" s="36">
        <v>0</v>
      </c>
      <c r="DP75" s="34">
        <v>0</v>
      </c>
      <c r="DQ75" s="35">
        <v>0</v>
      </c>
      <c r="DR75" s="35">
        <v>0</v>
      </c>
      <c r="DS75" s="35">
        <v>0</v>
      </c>
      <c r="DT75" s="36">
        <v>0</v>
      </c>
      <c r="DU75" s="9">
        <v>1479423.84</v>
      </c>
      <c r="DV75" s="10">
        <v>59.232999999999997</v>
      </c>
      <c r="DW75" s="10">
        <v>58.507100000000001</v>
      </c>
      <c r="DX75" s="10">
        <v>58.465600000000002</v>
      </c>
      <c r="DY75" s="11">
        <v>58.721200000000003</v>
      </c>
      <c r="DZ75" s="9">
        <v>1470084.6</v>
      </c>
      <c r="EA75" s="10">
        <v>59.2913</v>
      </c>
      <c r="EB75" s="10">
        <v>58.539000000000001</v>
      </c>
      <c r="EC75" s="10">
        <v>58.4955</v>
      </c>
      <c r="ED75" s="11">
        <v>58.760199999999998</v>
      </c>
      <c r="EE75" s="9">
        <v>1487068.32</v>
      </c>
      <c r="EF75" s="10">
        <v>59.359099999999998</v>
      </c>
      <c r="EG75" s="10">
        <v>58.598599999999998</v>
      </c>
      <c r="EH75" s="10">
        <v>58.553699999999999</v>
      </c>
      <c r="EI75" s="11">
        <v>58.8217</v>
      </c>
      <c r="EJ75" s="9">
        <v>1560973.48</v>
      </c>
      <c r="EK75" s="10">
        <v>59.2759</v>
      </c>
      <c r="EL75" s="10">
        <v>58.668799999999997</v>
      </c>
      <c r="EM75" s="10">
        <v>58.625</v>
      </c>
      <c r="EN75" s="11">
        <v>58.846499999999999</v>
      </c>
      <c r="EO75" s="9">
        <v>1717647.28</v>
      </c>
      <c r="EP75" s="10">
        <v>59.147399999999998</v>
      </c>
      <c r="EQ75" s="10">
        <v>58.660200000000003</v>
      </c>
      <c r="ER75" s="10">
        <v>58.6175</v>
      </c>
      <c r="ES75" s="11">
        <v>58.8018</v>
      </c>
      <c r="ET75" s="9">
        <v>1923060.8</v>
      </c>
      <c r="EU75" s="10">
        <v>59.0137</v>
      </c>
      <c r="EV75" s="10">
        <v>58.619100000000003</v>
      </c>
      <c r="EW75" s="10">
        <v>58.577399999999997</v>
      </c>
      <c r="EX75" s="11">
        <v>58.732300000000002</v>
      </c>
      <c r="EY75" s="34">
        <v>0</v>
      </c>
      <c r="EZ75" s="35">
        <v>0</v>
      </c>
      <c r="FA75" s="35">
        <v>0</v>
      </c>
      <c r="FB75" s="35">
        <v>0</v>
      </c>
      <c r="FC75" s="36">
        <v>0</v>
      </c>
      <c r="FD75" s="34">
        <v>0</v>
      </c>
      <c r="FE75" s="35">
        <v>0</v>
      </c>
      <c r="FF75" s="35">
        <v>0</v>
      </c>
      <c r="FG75" s="35">
        <v>0</v>
      </c>
      <c r="FH75" s="36">
        <v>0</v>
      </c>
      <c r="FI75" s="34">
        <v>0</v>
      </c>
      <c r="FJ75" s="35">
        <v>0</v>
      </c>
      <c r="FK75" s="35">
        <v>0</v>
      </c>
      <c r="FL75" s="35">
        <v>0</v>
      </c>
      <c r="FM75" s="36">
        <v>0</v>
      </c>
      <c r="FN75" s="34">
        <v>0</v>
      </c>
      <c r="FO75" s="35">
        <v>0</v>
      </c>
      <c r="FP75" s="35">
        <v>0</v>
      </c>
      <c r="FQ75" s="35">
        <v>0</v>
      </c>
      <c r="FR75" s="36">
        <v>0</v>
      </c>
      <c r="FS75" s="34">
        <v>0</v>
      </c>
      <c r="FT75" s="35">
        <v>0</v>
      </c>
      <c r="FU75" s="35">
        <v>0</v>
      </c>
      <c r="FV75" s="35">
        <v>0</v>
      </c>
      <c r="FW75" s="36">
        <v>0</v>
      </c>
      <c r="FX75" s="34">
        <v>0</v>
      </c>
      <c r="FY75" s="35">
        <v>0</v>
      </c>
      <c r="FZ75" s="35">
        <v>0</v>
      </c>
      <c r="GA75" s="35">
        <v>0</v>
      </c>
      <c r="GB75" s="36">
        <v>0</v>
      </c>
    </row>
    <row r="76" spans="2:184" ht="15" customHeight="1">
      <c r="B76" s="122"/>
      <c r="C76" s="87"/>
      <c r="D76" s="8">
        <f t="shared" si="5"/>
        <v>6</v>
      </c>
      <c r="E76" s="9">
        <v>1353572.84</v>
      </c>
      <c r="F76" s="10">
        <v>57.087600000000002</v>
      </c>
      <c r="G76" s="10">
        <v>56.488199999999999</v>
      </c>
      <c r="H76" s="10">
        <v>56.443899999999999</v>
      </c>
      <c r="I76" s="11">
        <v>56.663400000000003</v>
      </c>
      <c r="J76" s="9">
        <v>1354381.24</v>
      </c>
      <c r="K76" s="10">
        <v>57.205399999999997</v>
      </c>
      <c r="L76" s="10">
        <v>56.5411</v>
      </c>
      <c r="M76" s="10">
        <v>56.4968</v>
      </c>
      <c r="N76" s="11">
        <v>56.735900000000001</v>
      </c>
      <c r="O76" s="9">
        <v>1383808.2</v>
      </c>
      <c r="P76" s="10">
        <v>57.254199999999997</v>
      </c>
      <c r="Q76" s="10">
        <v>56.610900000000001</v>
      </c>
      <c r="R76" s="10">
        <v>56.565600000000003</v>
      </c>
      <c r="S76" s="11">
        <v>56.798999999999999</v>
      </c>
      <c r="T76" s="9">
        <v>1478006.24</v>
      </c>
      <c r="U76" s="10">
        <v>57.124499999999998</v>
      </c>
      <c r="V76" s="10">
        <v>56.634599999999999</v>
      </c>
      <c r="W76" s="10">
        <v>56.5901</v>
      </c>
      <c r="X76" s="11">
        <v>56.776400000000002</v>
      </c>
      <c r="Y76" s="9">
        <v>1643153.32</v>
      </c>
      <c r="Z76" s="10">
        <v>56.969000000000001</v>
      </c>
      <c r="AA76" s="10">
        <v>56.596699999999998</v>
      </c>
      <c r="AB76" s="10">
        <v>56.553699999999999</v>
      </c>
      <c r="AC76" s="11">
        <v>56.702500000000001</v>
      </c>
      <c r="AD76" s="9">
        <v>1846219.44</v>
      </c>
      <c r="AE76" s="10">
        <v>56.802399999999999</v>
      </c>
      <c r="AF76" s="10">
        <v>56.535400000000003</v>
      </c>
      <c r="AG76" s="10">
        <v>56.494599999999998</v>
      </c>
      <c r="AH76" s="11">
        <v>56.608600000000003</v>
      </c>
      <c r="AI76" s="34">
        <v>0</v>
      </c>
      <c r="AJ76" s="35">
        <v>0</v>
      </c>
      <c r="AK76" s="35">
        <v>0</v>
      </c>
      <c r="AL76" s="35">
        <v>0</v>
      </c>
      <c r="AM76" s="36">
        <v>0</v>
      </c>
      <c r="AN76" s="34">
        <v>0</v>
      </c>
      <c r="AO76" s="35">
        <v>0</v>
      </c>
      <c r="AP76" s="35">
        <v>0</v>
      </c>
      <c r="AQ76" s="35">
        <v>0</v>
      </c>
      <c r="AR76" s="36">
        <v>0</v>
      </c>
      <c r="AS76" s="34">
        <v>0</v>
      </c>
      <c r="AT76" s="35">
        <v>0</v>
      </c>
      <c r="AU76" s="35">
        <v>0</v>
      </c>
      <c r="AV76" s="35">
        <v>0</v>
      </c>
      <c r="AW76" s="36">
        <v>0</v>
      </c>
      <c r="AX76" s="34">
        <v>0</v>
      </c>
      <c r="AY76" s="35">
        <v>0</v>
      </c>
      <c r="AZ76" s="35">
        <v>0</v>
      </c>
      <c r="BA76" s="35">
        <v>0</v>
      </c>
      <c r="BB76" s="36">
        <v>0</v>
      </c>
      <c r="BC76" s="34">
        <v>0</v>
      </c>
      <c r="BD76" s="35">
        <v>0</v>
      </c>
      <c r="BE76" s="35">
        <v>0</v>
      </c>
      <c r="BF76" s="35">
        <v>0</v>
      </c>
      <c r="BG76" s="36">
        <v>0</v>
      </c>
      <c r="BH76" s="34">
        <v>0</v>
      </c>
      <c r="BI76" s="35">
        <v>0</v>
      </c>
      <c r="BJ76" s="35">
        <v>0</v>
      </c>
      <c r="BK76" s="35">
        <v>0</v>
      </c>
      <c r="BL76" s="36">
        <v>0</v>
      </c>
      <c r="BM76" s="9">
        <v>1362719.76</v>
      </c>
      <c r="BN76" s="10">
        <v>57.088099999999997</v>
      </c>
      <c r="BO76" s="10">
        <v>56.4876</v>
      </c>
      <c r="BP76" s="10">
        <v>56.446199999999997</v>
      </c>
      <c r="BQ76" s="11">
        <v>56.664200000000001</v>
      </c>
      <c r="BR76" s="9">
        <v>1363792.24</v>
      </c>
      <c r="BS76" s="10">
        <v>57.206000000000003</v>
      </c>
      <c r="BT76" s="10">
        <v>56.542299999999997</v>
      </c>
      <c r="BU76" s="10">
        <v>56.499299999999998</v>
      </c>
      <c r="BV76" s="11">
        <v>56.737400000000001</v>
      </c>
      <c r="BW76" s="9">
        <v>1393301.88</v>
      </c>
      <c r="BX76" s="10">
        <v>57.252600000000001</v>
      </c>
      <c r="BY76" s="10">
        <v>56.609400000000001</v>
      </c>
      <c r="BZ76" s="10">
        <v>56.563299999999998</v>
      </c>
      <c r="CA76" s="11">
        <v>56.797199999999997</v>
      </c>
      <c r="CB76" s="9">
        <v>1487986.72</v>
      </c>
      <c r="CC76" s="10">
        <v>57.123899999999999</v>
      </c>
      <c r="CD76" s="10">
        <v>56.633400000000002</v>
      </c>
      <c r="CE76" s="10">
        <v>56.589799999999997</v>
      </c>
      <c r="CF76" s="11">
        <v>56.775700000000001</v>
      </c>
      <c r="CG76" s="9">
        <v>1654169.24</v>
      </c>
      <c r="CH76" s="10">
        <v>56.9694</v>
      </c>
      <c r="CI76" s="10">
        <v>56.595599999999997</v>
      </c>
      <c r="CJ76" s="10">
        <v>56.557400000000001</v>
      </c>
      <c r="CK76" s="11">
        <v>56.703499999999998</v>
      </c>
      <c r="CL76" s="9">
        <v>1859593</v>
      </c>
      <c r="CM76" s="10">
        <v>56.801099999999998</v>
      </c>
      <c r="CN76" s="10">
        <v>56.5334</v>
      </c>
      <c r="CO76" s="10">
        <v>56.495699999999999</v>
      </c>
      <c r="CP76" s="11">
        <v>56.607900000000001</v>
      </c>
      <c r="CQ76" s="34">
        <v>0</v>
      </c>
      <c r="CR76" s="35">
        <v>0</v>
      </c>
      <c r="CS76" s="35">
        <v>0</v>
      </c>
      <c r="CT76" s="35">
        <v>0</v>
      </c>
      <c r="CU76" s="36">
        <v>0</v>
      </c>
      <c r="CV76" s="34">
        <v>0</v>
      </c>
      <c r="CW76" s="35">
        <v>0</v>
      </c>
      <c r="CX76" s="35">
        <v>0</v>
      </c>
      <c r="CY76" s="35">
        <v>0</v>
      </c>
      <c r="CZ76" s="36">
        <v>0</v>
      </c>
      <c r="DA76" s="34">
        <v>0</v>
      </c>
      <c r="DB76" s="35">
        <v>0</v>
      </c>
      <c r="DC76" s="35">
        <v>0</v>
      </c>
      <c r="DD76" s="35">
        <v>0</v>
      </c>
      <c r="DE76" s="36">
        <v>0</v>
      </c>
      <c r="DF76" s="34">
        <v>0</v>
      </c>
      <c r="DG76" s="35">
        <v>0</v>
      </c>
      <c r="DH76" s="35">
        <v>0</v>
      </c>
      <c r="DI76" s="35">
        <v>0</v>
      </c>
      <c r="DJ76" s="36">
        <v>0</v>
      </c>
      <c r="DK76" s="34">
        <v>0</v>
      </c>
      <c r="DL76" s="35">
        <v>0</v>
      </c>
      <c r="DM76" s="35">
        <v>0</v>
      </c>
      <c r="DN76" s="35">
        <v>0</v>
      </c>
      <c r="DO76" s="36">
        <v>0</v>
      </c>
      <c r="DP76" s="34">
        <v>0</v>
      </c>
      <c r="DQ76" s="35">
        <v>0</v>
      </c>
      <c r="DR76" s="35">
        <v>0</v>
      </c>
      <c r="DS76" s="35">
        <v>0</v>
      </c>
      <c r="DT76" s="36">
        <v>0</v>
      </c>
      <c r="DU76" s="9">
        <v>1358957.04</v>
      </c>
      <c r="DV76" s="10">
        <v>57.088000000000001</v>
      </c>
      <c r="DW76" s="10">
        <v>56.488599999999998</v>
      </c>
      <c r="DX76" s="10">
        <v>56.445399999999999</v>
      </c>
      <c r="DY76" s="11">
        <v>56.664299999999997</v>
      </c>
      <c r="DZ76" s="9">
        <v>1359976.08</v>
      </c>
      <c r="EA76" s="10">
        <v>57.208799999999997</v>
      </c>
      <c r="EB76" s="10">
        <v>56.541400000000003</v>
      </c>
      <c r="EC76" s="10">
        <v>56.499400000000001</v>
      </c>
      <c r="ED76" s="11">
        <v>56.737900000000003</v>
      </c>
      <c r="EE76" s="9">
        <v>1389400.12</v>
      </c>
      <c r="EF76" s="10">
        <v>57.253700000000002</v>
      </c>
      <c r="EG76" s="10">
        <v>56.610399999999998</v>
      </c>
      <c r="EH76" s="10">
        <v>56.564599999999999</v>
      </c>
      <c r="EI76" s="11">
        <v>56.798299999999998</v>
      </c>
      <c r="EJ76" s="9">
        <v>1483857.12</v>
      </c>
      <c r="EK76" s="10">
        <v>57.121099999999998</v>
      </c>
      <c r="EL76" s="10">
        <v>56.6327</v>
      </c>
      <c r="EM76" s="10">
        <v>56.589500000000001</v>
      </c>
      <c r="EN76" s="11">
        <v>56.774500000000003</v>
      </c>
      <c r="EO76" s="9">
        <v>1650016.8</v>
      </c>
      <c r="EP76" s="10">
        <v>56.970399999999998</v>
      </c>
      <c r="EQ76" s="10">
        <v>56.595500000000001</v>
      </c>
      <c r="ER76" s="10">
        <v>56.555100000000003</v>
      </c>
      <c r="ES76" s="11">
        <v>56.703000000000003</v>
      </c>
      <c r="ET76" s="9">
        <v>1855469.4</v>
      </c>
      <c r="EU76" s="10">
        <v>56.802599999999998</v>
      </c>
      <c r="EV76" s="10">
        <v>56.534100000000002</v>
      </c>
      <c r="EW76" s="10">
        <v>56.496600000000001</v>
      </c>
      <c r="EX76" s="11">
        <v>56.609000000000002</v>
      </c>
      <c r="EY76" s="34">
        <v>0</v>
      </c>
      <c r="EZ76" s="35">
        <v>0</v>
      </c>
      <c r="FA76" s="35">
        <v>0</v>
      </c>
      <c r="FB76" s="35">
        <v>0</v>
      </c>
      <c r="FC76" s="36">
        <v>0</v>
      </c>
      <c r="FD76" s="34">
        <v>0</v>
      </c>
      <c r="FE76" s="35">
        <v>0</v>
      </c>
      <c r="FF76" s="35">
        <v>0</v>
      </c>
      <c r="FG76" s="35">
        <v>0</v>
      </c>
      <c r="FH76" s="36">
        <v>0</v>
      </c>
      <c r="FI76" s="34">
        <v>0</v>
      </c>
      <c r="FJ76" s="35">
        <v>0</v>
      </c>
      <c r="FK76" s="35">
        <v>0</v>
      </c>
      <c r="FL76" s="35">
        <v>0</v>
      </c>
      <c r="FM76" s="36">
        <v>0</v>
      </c>
      <c r="FN76" s="34">
        <v>0</v>
      </c>
      <c r="FO76" s="35">
        <v>0</v>
      </c>
      <c r="FP76" s="35">
        <v>0</v>
      </c>
      <c r="FQ76" s="35">
        <v>0</v>
      </c>
      <c r="FR76" s="36">
        <v>0</v>
      </c>
      <c r="FS76" s="34">
        <v>0</v>
      </c>
      <c r="FT76" s="35">
        <v>0</v>
      </c>
      <c r="FU76" s="35">
        <v>0</v>
      </c>
      <c r="FV76" s="35">
        <v>0</v>
      </c>
      <c r="FW76" s="36">
        <v>0</v>
      </c>
      <c r="FX76" s="34">
        <v>0</v>
      </c>
      <c r="FY76" s="35">
        <v>0</v>
      </c>
      <c r="FZ76" s="35">
        <v>0</v>
      </c>
      <c r="GA76" s="35">
        <v>0</v>
      </c>
      <c r="GB76" s="36">
        <v>0</v>
      </c>
    </row>
    <row r="77" spans="2:184" ht="15" customHeight="1">
      <c r="B77" s="122"/>
      <c r="C77" s="87"/>
      <c r="D77" s="8">
        <f t="shared" si="5"/>
        <v>8</v>
      </c>
      <c r="E77" s="9">
        <v>1233629.56</v>
      </c>
      <c r="F77" s="10">
        <v>54.960299999999997</v>
      </c>
      <c r="G77" s="10">
        <v>54.427199999999999</v>
      </c>
      <c r="H77" s="10">
        <v>54.381799999999998</v>
      </c>
      <c r="I77" s="11">
        <v>54.581899999999997</v>
      </c>
      <c r="J77" s="9">
        <v>1243202.8799999999</v>
      </c>
      <c r="K77" s="10">
        <v>55.100900000000003</v>
      </c>
      <c r="L77" s="10">
        <v>54.5</v>
      </c>
      <c r="M77" s="10">
        <v>54.4514</v>
      </c>
      <c r="N77" s="11">
        <v>54.674199999999999</v>
      </c>
      <c r="O77" s="9">
        <v>1285582.44</v>
      </c>
      <c r="P77" s="10">
        <v>55.091700000000003</v>
      </c>
      <c r="Q77" s="10">
        <v>54.563200000000002</v>
      </c>
      <c r="R77" s="10">
        <v>54.515599999999999</v>
      </c>
      <c r="S77" s="11">
        <v>54.715699999999998</v>
      </c>
      <c r="T77" s="9">
        <v>1398247.8</v>
      </c>
      <c r="U77" s="10">
        <v>54.950899999999997</v>
      </c>
      <c r="V77" s="10">
        <v>54.552199999999999</v>
      </c>
      <c r="W77" s="10">
        <v>54.508299999999998</v>
      </c>
      <c r="X77" s="11">
        <v>54.665900000000001</v>
      </c>
      <c r="Y77" s="9">
        <v>1566516.72</v>
      </c>
      <c r="Z77" s="10">
        <v>54.787399999999998</v>
      </c>
      <c r="AA77" s="10">
        <v>54.497399999999999</v>
      </c>
      <c r="AB77" s="10">
        <v>54.455199999999998</v>
      </c>
      <c r="AC77" s="11">
        <v>54.577500000000001</v>
      </c>
      <c r="AD77" s="9">
        <v>1766498.04</v>
      </c>
      <c r="AE77" s="10">
        <v>54.622999999999998</v>
      </c>
      <c r="AF77" s="10">
        <v>54.433900000000001</v>
      </c>
      <c r="AG77" s="10">
        <v>54.392600000000002</v>
      </c>
      <c r="AH77" s="11">
        <v>54.481999999999999</v>
      </c>
      <c r="AI77" s="34">
        <v>0</v>
      </c>
      <c r="AJ77" s="35">
        <v>0</v>
      </c>
      <c r="AK77" s="35">
        <v>0</v>
      </c>
      <c r="AL77" s="35">
        <v>0</v>
      </c>
      <c r="AM77" s="36">
        <v>0</v>
      </c>
      <c r="AN77" s="34">
        <v>0</v>
      </c>
      <c r="AO77" s="35">
        <v>0</v>
      </c>
      <c r="AP77" s="35">
        <v>0</v>
      </c>
      <c r="AQ77" s="35">
        <v>0</v>
      </c>
      <c r="AR77" s="36">
        <v>0</v>
      </c>
      <c r="AS77" s="34">
        <v>0</v>
      </c>
      <c r="AT77" s="35">
        <v>0</v>
      </c>
      <c r="AU77" s="35">
        <v>0</v>
      </c>
      <c r="AV77" s="35">
        <v>0</v>
      </c>
      <c r="AW77" s="36">
        <v>0</v>
      </c>
      <c r="AX77" s="34">
        <v>0</v>
      </c>
      <c r="AY77" s="35">
        <v>0</v>
      </c>
      <c r="AZ77" s="35">
        <v>0</v>
      </c>
      <c r="BA77" s="35">
        <v>0</v>
      </c>
      <c r="BB77" s="36">
        <v>0</v>
      </c>
      <c r="BC77" s="34">
        <v>0</v>
      </c>
      <c r="BD77" s="35">
        <v>0</v>
      </c>
      <c r="BE77" s="35">
        <v>0</v>
      </c>
      <c r="BF77" s="35">
        <v>0</v>
      </c>
      <c r="BG77" s="36">
        <v>0</v>
      </c>
      <c r="BH77" s="34">
        <v>0</v>
      </c>
      <c r="BI77" s="35">
        <v>0</v>
      </c>
      <c r="BJ77" s="35">
        <v>0</v>
      </c>
      <c r="BK77" s="35">
        <v>0</v>
      </c>
      <c r="BL77" s="36">
        <v>0</v>
      </c>
      <c r="BM77" s="9">
        <v>1242924.04</v>
      </c>
      <c r="BN77" s="10">
        <v>54.963999999999999</v>
      </c>
      <c r="BO77" s="10">
        <v>54.4298</v>
      </c>
      <c r="BP77" s="10">
        <v>54.383099999999999</v>
      </c>
      <c r="BQ77" s="11">
        <v>54.584400000000002</v>
      </c>
      <c r="BR77" s="9">
        <v>1252743.44</v>
      </c>
      <c r="BS77" s="10">
        <v>55.104700000000001</v>
      </c>
      <c r="BT77" s="10">
        <v>54.502200000000002</v>
      </c>
      <c r="BU77" s="10">
        <v>54.452399999999997</v>
      </c>
      <c r="BV77" s="11">
        <v>54.676400000000001</v>
      </c>
      <c r="BW77" s="9">
        <v>1295283.28</v>
      </c>
      <c r="BX77" s="10">
        <v>55.092300000000002</v>
      </c>
      <c r="BY77" s="10">
        <v>54.561500000000002</v>
      </c>
      <c r="BZ77" s="10">
        <v>54.514699999999998</v>
      </c>
      <c r="CA77" s="11">
        <v>54.715000000000003</v>
      </c>
      <c r="CB77" s="9">
        <v>1408636.64</v>
      </c>
      <c r="CC77" s="10">
        <v>54.950600000000001</v>
      </c>
      <c r="CD77" s="10">
        <v>54.551200000000001</v>
      </c>
      <c r="CE77" s="10">
        <v>54.506799999999998</v>
      </c>
      <c r="CF77" s="11">
        <v>54.664999999999999</v>
      </c>
      <c r="CG77" s="9">
        <v>1578903.36</v>
      </c>
      <c r="CH77" s="10">
        <v>54.786999999999999</v>
      </c>
      <c r="CI77" s="10">
        <v>54.500500000000002</v>
      </c>
      <c r="CJ77" s="10">
        <v>54.4557</v>
      </c>
      <c r="CK77" s="11">
        <v>54.578600000000002</v>
      </c>
      <c r="CL77" s="9">
        <v>1783151.8</v>
      </c>
      <c r="CM77" s="10">
        <v>54.623199999999997</v>
      </c>
      <c r="CN77" s="10">
        <v>54.435400000000001</v>
      </c>
      <c r="CO77" s="10">
        <v>54.392800000000001</v>
      </c>
      <c r="CP77" s="11">
        <v>54.482599999999998</v>
      </c>
      <c r="CQ77" s="34">
        <v>0</v>
      </c>
      <c r="CR77" s="35">
        <v>0</v>
      </c>
      <c r="CS77" s="35">
        <v>0</v>
      </c>
      <c r="CT77" s="35">
        <v>0</v>
      </c>
      <c r="CU77" s="36">
        <v>0</v>
      </c>
      <c r="CV77" s="34">
        <v>0</v>
      </c>
      <c r="CW77" s="35">
        <v>0</v>
      </c>
      <c r="CX77" s="35">
        <v>0</v>
      </c>
      <c r="CY77" s="35">
        <v>0</v>
      </c>
      <c r="CZ77" s="36">
        <v>0</v>
      </c>
      <c r="DA77" s="34">
        <v>0</v>
      </c>
      <c r="DB77" s="35">
        <v>0</v>
      </c>
      <c r="DC77" s="35">
        <v>0</v>
      </c>
      <c r="DD77" s="35">
        <v>0</v>
      </c>
      <c r="DE77" s="36">
        <v>0</v>
      </c>
      <c r="DF77" s="34">
        <v>0</v>
      </c>
      <c r="DG77" s="35">
        <v>0</v>
      </c>
      <c r="DH77" s="35">
        <v>0</v>
      </c>
      <c r="DI77" s="35">
        <v>0</v>
      </c>
      <c r="DJ77" s="36">
        <v>0</v>
      </c>
      <c r="DK77" s="34">
        <v>0</v>
      </c>
      <c r="DL77" s="35">
        <v>0</v>
      </c>
      <c r="DM77" s="35">
        <v>0</v>
      </c>
      <c r="DN77" s="35">
        <v>0</v>
      </c>
      <c r="DO77" s="36">
        <v>0</v>
      </c>
      <c r="DP77" s="34">
        <v>0</v>
      </c>
      <c r="DQ77" s="35">
        <v>0</v>
      </c>
      <c r="DR77" s="35">
        <v>0</v>
      </c>
      <c r="DS77" s="35">
        <v>0</v>
      </c>
      <c r="DT77" s="36">
        <v>0</v>
      </c>
      <c r="DU77" s="9">
        <v>1239167.04</v>
      </c>
      <c r="DV77" s="10">
        <v>54.963900000000002</v>
      </c>
      <c r="DW77" s="10">
        <v>54.430799999999998</v>
      </c>
      <c r="DX77" s="10">
        <v>54.382800000000003</v>
      </c>
      <c r="DY77" s="11">
        <v>54.584600000000002</v>
      </c>
      <c r="DZ77" s="9">
        <v>1249097.92</v>
      </c>
      <c r="EA77" s="10">
        <v>55.107799999999997</v>
      </c>
      <c r="EB77" s="10">
        <v>54.503799999999998</v>
      </c>
      <c r="EC77" s="10">
        <v>54.455800000000004</v>
      </c>
      <c r="ED77" s="11">
        <v>54.679099999999998</v>
      </c>
      <c r="EE77" s="9">
        <v>1291330.04</v>
      </c>
      <c r="EF77" s="10">
        <v>55.091799999999999</v>
      </c>
      <c r="EG77" s="10">
        <v>54.5627</v>
      </c>
      <c r="EH77" s="10">
        <v>54.516399999999997</v>
      </c>
      <c r="EI77" s="11">
        <v>54.715899999999998</v>
      </c>
      <c r="EJ77" s="9">
        <v>1404440.04</v>
      </c>
      <c r="EK77" s="10">
        <v>54.950699999999998</v>
      </c>
      <c r="EL77" s="10">
        <v>54.550899999999999</v>
      </c>
      <c r="EM77" s="10">
        <v>54.508000000000003</v>
      </c>
      <c r="EN77" s="11">
        <v>54.665300000000002</v>
      </c>
      <c r="EO77" s="9">
        <v>1574659.68</v>
      </c>
      <c r="EP77" s="10">
        <v>54.785200000000003</v>
      </c>
      <c r="EQ77" s="10">
        <v>54.497900000000001</v>
      </c>
      <c r="ER77" s="10">
        <v>54.455800000000004</v>
      </c>
      <c r="ES77" s="11">
        <v>54.577199999999998</v>
      </c>
      <c r="ET77" s="9">
        <v>1779006.32</v>
      </c>
      <c r="EU77" s="10">
        <v>54.623899999999999</v>
      </c>
      <c r="EV77" s="10">
        <v>54.434600000000003</v>
      </c>
      <c r="EW77" s="10">
        <v>54.393000000000001</v>
      </c>
      <c r="EX77" s="11">
        <v>54.482599999999998</v>
      </c>
      <c r="EY77" s="34">
        <v>0</v>
      </c>
      <c r="EZ77" s="35">
        <v>0</v>
      </c>
      <c r="FA77" s="35">
        <v>0</v>
      </c>
      <c r="FB77" s="35">
        <v>0</v>
      </c>
      <c r="FC77" s="36">
        <v>0</v>
      </c>
      <c r="FD77" s="34">
        <v>0</v>
      </c>
      <c r="FE77" s="35">
        <v>0</v>
      </c>
      <c r="FF77" s="35">
        <v>0</v>
      </c>
      <c r="FG77" s="35">
        <v>0</v>
      </c>
      <c r="FH77" s="36">
        <v>0</v>
      </c>
      <c r="FI77" s="34">
        <v>0</v>
      </c>
      <c r="FJ77" s="35">
        <v>0</v>
      </c>
      <c r="FK77" s="35">
        <v>0</v>
      </c>
      <c r="FL77" s="35">
        <v>0</v>
      </c>
      <c r="FM77" s="36">
        <v>0</v>
      </c>
      <c r="FN77" s="34">
        <v>0</v>
      </c>
      <c r="FO77" s="35">
        <v>0</v>
      </c>
      <c r="FP77" s="35">
        <v>0</v>
      </c>
      <c r="FQ77" s="35">
        <v>0</v>
      </c>
      <c r="FR77" s="36">
        <v>0</v>
      </c>
      <c r="FS77" s="34">
        <v>0</v>
      </c>
      <c r="FT77" s="35">
        <v>0</v>
      </c>
      <c r="FU77" s="35">
        <v>0</v>
      </c>
      <c r="FV77" s="35">
        <v>0</v>
      </c>
      <c r="FW77" s="36">
        <v>0</v>
      </c>
      <c r="FX77" s="34">
        <v>0</v>
      </c>
      <c r="FY77" s="35">
        <v>0</v>
      </c>
      <c r="FZ77" s="35">
        <v>0</v>
      </c>
      <c r="GA77" s="35">
        <v>0</v>
      </c>
      <c r="GB77" s="36">
        <v>0</v>
      </c>
    </row>
    <row r="78" spans="2:184" ht="15.75" customHeight="1" thickBot="1">
      <c r="B78" s="122"/>
      <c r="C78" s="71"/>
      <c r="D78" s="64">
        <f t="shared" si="5"/>
        <v>10</v>
      </c>
      <c r="E78" s="13">
        <v>1119112</v>
      </c>
      <c r="F78" s="14">
        <v>52.881799999999998</v>
      </c>
      <c r="G78" s="14">
        <v>52.417900000000003</v>
      </c>
      <c r="H78" s="14">
        <v>52.366100000000003</v>
      </c>
      <c r="I78" s="15">
        <v>52.549100000000003</v>
      </c>
      <c r="J78" s="13">
        <v>1137365.8400000001</v>
      </c>
      <c r="K78" s="14">
        <v>53.047899999999998</v>
      </c>
      <c r="L78" s="14">
        <v>52.509700000000002</v>
      </c>
      <c r="M78" s="14">
        <v>52.458300000000001</v>
      </c>
      <c r="N78" s="15">
        <v>52.663899999999998</v>
      </c>
      <c r="O78" s="13">
        <v>1192145.04</v>
      </c>
      <c r="P78" s="14">
        <v>52.998899999999999</v>
      </c>
      <c r="Q78" s="14">
        <v>52.5351</v>
      </c>
      <c r="R78" s="14">
        <v>52.486499999999999</v>
      </c>
      <c r="S78" s="15">
        <v>52.667400000000001</v>
      </c>
      <c r="T78" s="13">
        <v>1315221.28</v>
      </c>
      <c r="U78" s="14">
        <v>52.869700000000002</v>
      </c>
      <c r="V78" s="14">
        <v>52.503399999999999</v>
      </c>
      <c r="W78" s="14">
        <v>52.455399999999997</v>
      </c>
      <c r="X78" s="15">
        <v>52.605499999999999</v>
      </c>
      <c r="Y78" s="13">
        <v>1481467.64</v>
      </c>
      <c r="Z78" s="14">
        <v>52.705100000000002</v>
      </c>
      <c r="AA78" s="14">
        <v>52.441299999999998</v>
      </c>
      <c r="AB78" s="14">
        <v>52.397599999999997</v>
      </c>
      <c r="AC78" s="15">
        <v>52.512500000000003</v>
      </c>
      <c r="AD78" s="13">
        <v>1675255.24</v>
      </c>
      <c r="AE78" s="14">
        <v>52.542000000000002</v>
      </c>
      <c r="AF78" s="14">
        <v>52.374499999999998</v>
      </c>
      <c r="AG78" s="14">
        <v>52.33</v>
      </c>
      <c r="AH78" s="15">
        <v>52.414499999999997</v>
      </c>
      <c r="AI78" s="37">
        <v>0</v>
      </c>
      <c r="AJ78" s="38">
        <v>0</v>
      </c>
      <c r="AK78" s="38">
        <v>0</v>
      </c>
      <c r="AL78" s="38">
        <v>0</v>
      </c>
      <c r="AM78" s="39">
        <v>0</v>
      </c>
      <c r="AN78" s="37">
        <v>0</v>
      </c>
      <c r="AO78" s="38">
        <v>0</v>
      </c>
      <c r="AP78" s="38">
        <v>0</v>
      </c>
      <c r="AQ78" s="38">
        <v>0</v>
      </c>
      <c r="AR78" s="39">
        <v>0</v>
      </c>
      <c r="AS78" s="37">
        <v>0</v>
      </c>
      <c r="AT78" s="38">
        <v>0</v>
      </c>
      <c r="AU78" s="38">
        <v>0</v>
      </c>
      <c r="AV78" s="38">
        <v>0</v>
      </c>
      <c r="AW78" s="39">
        <v>0</v>
      </c>
      <c r="AX78" s="37">
        <v>0</v>
      </c>
      <c r="AY78" s="38">
        <v>0</v>
      </c>
      <c r="AZ78" s="38">
        <v>0</v>
      </c>
      <c r="BA78" s="38">
        <v>0</v>
      </c>
      <c r="BB78" s="39">
        <v>0</v>
      </c>
      <c r="BC78" s="37">
        <v>0</v>
      </c>
      <c r="BD78" s="38">
        <v>0</v>
      </c>
      <c r="BE78" s="38">
        <v>0</v>
      </c>
      <c r="BF78" s="38">
        <v>0</v>
      </c>
      <c r="BG78" s="39">
        <v>0</v>
      </c>
      <c r="BH78" s="37">
        <v>0</v>
      </c>
      <c r="BI78" s="38">
        <v>0</v>
      </c>
      <c r="BJ78" s="38">
        <v>0</v>
      </c>
      <c r="BK78" s="38">
        <v>0</v>
      </c>
      <c r="BL78" s="39">
        <v>0</v>
      </c>
      <c r="BM78" s="13">
        <v>1128358.2</v>
      </c>
      <c r="BN78" s="14">
        <v>52.882800000000003</v>
      </c>
      <c r="BO78" s="14">
        <v>52.418399999999998</v>
      </c>
      <c r="BP78" s="14">
        <v>52.366700000000002</v>
      </c>
      <c r="BQ78" s="15">
        <v>52.549799999999998</v>
      </c>
      <c r="BR78" s="13">
        <v>1146612.6399999999</v>
      </c>
      <c r="BS78" s="14">
        <v>53.045099999999998</v>
      </c>
      <c r="BT78" s="14">
        <v>52.506599999999999</v>
      </c>
      <c r="BU78" s="14">
        <v>52.456699999999998</v>
      </c>
      <c r="BV78" s="15">
        <v>52.6614</v>
      </c>
      <c r="BW78" s="13">
        <v>1202239</v>
      </c>
      <c r="BX78" s="14">
        <v>53.001800000000003</v>
      </c>
      <c r="BY78" s="14">
        <v>52.535899999999998</v>
      </c>
      <c r="BZ78" s="14">
        <v>52.487499999999997</v>
      </c>
      <c r="CA78" s="15">
        <v>52.668900000000001</v>
      </c>
      <c r="CB78" s="13">
        <v>1326395.1200000001</v>
      </c>
      <c r="CC78" s="14">
        <v>52.8688</v>
      </c>
      <c r="CD78" s="14">
        <v>52.503</v>
      </c>
      <c r="CE78" s="14">
        <v>52.456299999999999</v>
      </c>
      <c r="CF78" s="15">
        <v>52.605499999999999</v>
      </c>
      <c r="CG78" s="13">
        <v>1496286.84</v>
      </c>
      <c r="CH78" s="14">
        <v>52.704599999999999</v>
      </c>
      <c r="CI78" s="14">
        <v>52.442999999999998</v>
      </c>
      <c r="CJ78" s="14">
        <v>52.394199999999998</v>
      </c>
      <c r="CK78" s="15">
        <v>52.511800000000001</v>
      </c>
      <c r="CL78" s="13">
        <v>1696792.96</v>
      </c>
      <c r="CM78" s="14">
        <v>52.5413</v>
      </c>
      <c r="CN78" s="14">
        <v>52.373699999999999</v>
      </c>
      <c r="CO78" s="14">
        <v>52.330800000000004</v>
      </c>
      <c r="CP78" s="15">
        <v>52.414299999999997</v>
      </c>
      <c r="CQ78" s="37">
        <v>0</v>
      </c>
      <c r="CR78" s="38">
        <v>0</v>
      </c>
      <c r="CS78" s="38">
        <v>0</v>
      </c>
      <c r="CT78" s="38">
        <v>0</v>
      </c>
      <c r="CU78" s="39">
        <v>0</v>
      </c>
      <c r="CV78" s="37">
        <v>0</v>
      </c>
      <c r="CW78" s="38">
        <v>0</v>
      </c>
      <c r="CX78" s="38">
        <v>0</v>
      </c>
      <c r="CY78" s="38">
        <v>0</v>
      </c>
      <c r="CZ78" s="39">
        <v>0</v>
      </c>
      <c r="DA78" s="37">
        <v>0</v>
      </c>
      <c r="DB78" s="38">
        <v>0</v>
      </c>
      <c r="DC78" s="38">
        <v>0</v>
      </c>
      <c r="DD78" s="38">
        <v>0</v>
      </c>
      <c r="DE78" s="39">
        <v>0</v>
      </c>
      <c r="DF78" s="37">
        <v>0</v>
      </c>
      <c r="DG78" s="38">
        <v>0</v>
      </c>
      <c r="DH78" s="38">
        <v>0</v>
      </c>
      <c r="DI78" s="38">
        <v>0</v>
      </c>
      <c r="DJ78" s="39">
        <v>0</v>
      </c>
      <c r="DK78" s="37">
        <v>0</v>
      </c>
      <c r="DL78" s="38">
        <v>0</v>
      </c>
      <c r="DM78" s="38">
        <v>0</v>
      </c>
      <c r="DN78" s="38">
        <v>0</v>
      </c>
      <c r="DO78" s="39">
        <v>0</v>
      </c>
      <c r="DP78" s="37">
        <v>0</v>
      </c>
      <c r="DQ78" s="38">
        <v>0</v>
      </c>
      <c r="DR78" s="38">
        <v>0</v>
      </c>
      <c r="DS78" s="38">
        <v>0</v>
      </c>
      <c r="DT78" s="39">
        <v>0</v>
      </c>
      <c r="DU78" s="13">
        <v>1124506.24</v>
      </c>
      <c r="DV78" s="14">
        <v>52.878799999999998</v>
      </c>
      <c r="DW78" s="14">
        <v>52.417200000000001</v>
      </c>
      <c r="DX78" s="14">
        <v>52.366300000000003</v>
      </c>
      <c r="DY78" s="15">
        <v>52.548000000000002</v>
      </c>
      <c r="DZ78" s="13">
        <v>1142913.6000000001</v>
      </c>
      <c r="EA78" s="14">
        <v>53.048499999999997</v>
      </c>
      <c r="EB78" s="14">
        <v>52.509900000000002</v>
      </c>
      <c r="EC78" s="14">
        <v>52.459000000000003</v>
      </c>
      <c r="ED78" s="15">
        <v>52.664400000000001</v>
      </c>
      <c r="EE78" s="13">
        <v>1198134.8</v>
      </c>
      <c r="EF78" s="14">
        <v>53.001100000000001</v>
      </c>
      <c r="EG78" s="14">
        <v>52.537300000000002</v>
      </c>
      <c r="EH78" s="14">
        <v>52.4876</v>
      </c>
      <c r="EI78" s="15">
        <v>52.669199999999996</v>
      </c>
      <c r="EJ78" s="13">
        <v>1322325.76</v>
      </c>
      <c r="EK78" s="14">
        <v>52.868899999999996</v>
      </c>
      <c r="EL78" s="14">
        <v>52.504600000000003</v>
      </c>
      <c r="EM78" s="14">
        <v>52.456299999999999</v>
      </c>
      <c r="EN78" s="15">
        <v>52.606000000000002</v>
      </c>
      <c r="EO78" s="13">
        <v>1492166.68</v>
      </c>
      <c r="EP78" s="14">
        <v>52.704599999999999</v>
      </c>
      <c r="EQ78" s="14">
        <v>52.441400000000002</v>
      </c>
      <c r="ER78" s="14">
        <v>52.396000000000001</v>
      </c>
      <c r="ES78" s="15">
        <v>52.511899999999997</v>
      </c>
      <c r="ET78" s="13">
        <v>1692418.12</v>
      </c>
      <c r="EU78" s="14">
        <v>52.540199999999999</v>
      </c>
      <c r="EV78" s="14">
        <v>52.3748</v>
      </c>
      <c r="EW78" s="14">
        <v>52.330300000000001</v>
      </c>
      <c r="EX78" s="15">
        <v>52.414200000000001</v>
      </c>
      <c r="EY78" s="37">
        <v>0</v>
      </c>
      <c r="EZ78" s="38">
        <v>0</v>
      </c>
      <c r="FA78" s="38">
        <v>0</v>
      </c>
      <c r="FB78" s="38">
        <v>0</v>
      </c>
      <c r="FC78" s="39">
        <v>0</v>
      </c>
      <c r="FD78" s="37">
        <v>0</v>
      </c>
      <c r="FE78" s="38">
        <v>0</v>
      </c>
      <c r="FF78" s="38">
        <v>0</v>
      </c>
      <c r="FG78" s="38">
        <v>0</v>
      </c>
      <c r="FH78" s="39">
        <v>0</v>
      </c>
      <c r="FI78" s="37">
        <v>0</v>
      </c>
      <c r="FJ78" s="38">
        <v>0</v>
      </c>
      <c r="FK78" s="38">
        <v>0</v>
      </c>
      <c r="FL78" s="38">
        <v>0</v>
      </c>
      <c r="FM78" s="39">
        <v>0</v>
      </c>
      <c r="FN78" s="37">
        <v>0</v>
      </c>
      <c r="FO78" s="38">
        <v>0</v>
      </c>
      <c r="FP78" s="38">
        <v>0</v>
      </c>
      <c r="FQ78" s="38">
        <v>0</v>
      </c>
      <c r="FR78" s="39">
        <v>0</v>
      </c>
      <c r="FS78" s="37">
        <v>0</v>
      </c>
      <c r="FT78" s="38">
        <v>0</v>
      </c>
      <c r="FU78" s="38">
        <v>0</v>
      </c>
      <c r="FV78" s="38">
        <v>0</v>
      </c>
      <c r="FW78" s="39">
        <v>0</v>
      </c>
      <c r="FX78" s="37">
        <v>0</v>
      </c>
      <c r="FY78" s="38">
        <v>0</v>
      </c>
      <c r="FZ78" s="38">
        <v>0</v>
      </c>
      <c r="GA78" s="38">
        <v>0</v>
      </c>
      <c r="GB78" s="39">
        <v>0</v>
      </c>
    </row>
    <row r="79" spans="2:184" ht="15" customHeight="1">
      <c r="B79" s="122"/>
      <c r="C79" s="70" t="s">
        <v>17</v>
      </c>
      <c r="D79" s="63">
        <f>-(($B67 - 8) * 6)</f>
        <v>-12</v>
      </c>
      <c r="E79" s="5">
        <v>2564501.4</v>
      </c>
      <c r="F79" s="6">
        <v>89.589299999999994</v>
      </c>
      <c r="G79" s="6">
        <v>85.492599999999996</v>
      </c>
      <c r="H79" s="6">
        <v>85.488699999999994</v>
      </c>
      <c r="I79" s="7">
        <v>86.478800000000007</v>
      </c>
      <c r="J79" s="5">
        <v>2430250.12</v>
      </c>
      <c r="K79" s="6">
        <v>90.318899999999999</v>
      </c>
      <c r="L79" s="6">
        <v>86.011700000000005</v>
      </c>
      <c r="M79" s="6">
        <v>85.988600000000005</v>
      </c>
      <c r="N79" s="7">
        <v>87.023399999999995</v>
      </c>
      <c r="O79" s="5">
        <v>2348325.12</v>
      </c>
      <c r="P79" s="6">
        <v>90.338700000000003</v>
      </c>
      <c r="Q79" s="6">
        <v>86.027199999999993</v>
      </c>
      <c r="R79" s="6">
        <v>86.022400000000005</v>
      </c>
      <c r="S79" s="7">
        <v>87.046599999999998</v>
      </c>
      <c r="T79" s="5">
        <v>2312757.6800000002</v>
      </c>
      <c r="U79" s="6">
        <v>90.258499999999998</v>
      </c>
      <c r="V79" s="6">
        <v>85.942899999999995</v>
      </c>
      <c r="W79" s="6">
        <v>85.904499999999999</v>
      </c>
      <c r="X79" s="7">
        <v>86.948800000000006</v>
      </c>
      <c r="Y79" s="5">
        <v>2310221.96</v>
      </c>
      <c r="Z79" s="6">
        <v>90.938999999999993</v>
      </c>
      <c r="AA79" s="6">
        <v>86.166799999999995</v>
      </c>
      <c r="AB79" s="6">
        <v>86.162899999999993</v>
      </c>
      <c r="AC79" s="7">
        <v>87.255600000000001</v>
      </c>
      <c r="AD79" s="5">
        <v>2353496.3199999998</v>
      </c>
      <c r="AE79" s="6">
        <v>92.534300000000002</v>
      </c>
      <c r="AF79" s="6">
        <v>86.868399999999994</v>
      </c>
      <c r="AG79" s="6">
        <v>86.865899999999996</v>
      </c>
      <c r="AH79" s="7">
        <v>88.074399999999997</v>
      </c>
      <c r="AI79" s="31">
        <v>0</v>
      </c>
      <c r="AJ79" s="32">
        <v>0</v>
      </c>
      <c r="AK79" s="32">
        <v>0</v>
      </c>
      <c r="AL79" s="32">
        <v>0</v>
      </c>
      <c r="AM79" s="33">
        <v>0</v>
      </c>
      <c r="AN79" s="31">
        <v>0</v>
      </c>
      <c r="AO79" s="32">
        <v>0</v>
      </c>
      <c r="AP79" s="32">
        <v>0</v>
      </c>
      <c r="AQ79" s="32">
        <v>0</v>
      </c>
      <c r="AR79" s="33">
        <v>0</v>
      </c>
      <c r="AS79" s="31">
        <v>0</v>
      </c>
      <c r="AT79" s="32">
        <v>0</v>
      </c>
      <c r="AU79" s="32">
        <v>0</v>
      </c>
      <c r="AV79" s="32">
        <v>0</v>
      </c>
      <c r="AW79" s="33">
        <v>0</v>
      </c>
      <c r="AX79" s="31">
        <v>0</v>
      </c>
      <c r="AY79" s="32">
        <v>0</v>
      </c>
      <c r="AZ79" s="32">
        <v>0</v>
      </c>
      <c r="BA79" s="32">
        <v>0</v>
      </c>
      <c r="BB79" s="33">
        <v>0</v>
      </c>
      <c r="BC79" s="31">
        <v>0</v>
      </c>
      <c r="BD79" s="32">
        <v>0</v>
      </c>
      <c r="BE79" s="32">
        <v>0</v>
      </c>
      <c r="BF79" s="32">
        <v>0</v>
      </c>
      <c r="BG79" s="33">
        <v>0</v>
      </c>
      <c r="BH79" s="31">
        <v>0</v>
      </c>
      <c r="BI79" s="32">
        <v>0</v>
      </c>
      <c r="BJ79" s="32">
        <v>0</v>
      </c>
      <c r="BK79" s="32">
        <v>0</v>
      </c>
      <c r="BL79" s="33">
        <v>0</v>
      </c>
      <c r="BM79" s="5">
        <v>2574184.08</v>
      </c>
      <c r="BN79" s="6">
        <v>89.600899999999996</v>
      </c>
      <c r="BO79" s="6">
        <v>85.491</v>
      </c>
      <c r="BP79" s="6">
        <v>85.503799999999998</v>
      </c>
      <c r="BQ79" s="7">
        <v>86.486599999999996</v>
      </c>
      <c r="BR79" s="5">
        <v>2439923.3199999998</v>
      </c>
      <c r="BS79" s="6">
        <v>90.306399999999996</v>
      </c>
      <c r="BT79" s="6">
        <v>86.018799999999999</v>
      </c>
      <c r="BU79" s="6">
        <v>85.992999999999995</v>
      </c>
      <c r="BV79" s="7">
        <v>87.026300000000006</v>
      </c>
      <c r="BW79" s="5">
        <v>2357793.7599999998</v>
      </c>
      <c r="BX79" s="6">
        <v>90.301699999999997</v>
      </c>
      <c r="BY79" s="6">
        <v>86.008600000000001</v>
      </c>
      <c r="BZ79" s="6">
        <v>85.997799999999998</v>
      </c>
      <c r="CA79" s="7">
        <v>87.022900000000007</v>
      </c>
      <c r="CB79" s="5">
        <v>2321874.4</v>
      </c>
      <c r="CC79" s="6">
        <v>90.222499999999997</v>
      </c>
      <c r="CD79" s="6">
        <v>85.912700000000001</v>
      </c>
      <c r="CE79" s="6">
        <v>85.8767</v>
      </c>
      <c r="CF79" s="7">
        <v>86.918999999999997</v>
      </c>
      <c r="CG79" s="5">
        <v>2319527.08</v>
      </c>
      <c r="CH79" s="6">
        <v>91.012799999999999</v>
      </c>
      <c r="CI79" s="6">
        <v>86.136499999999998</v>
      </c>
      <c r="CJ79" s="6">
        <v>86.133700000000005</v>
      </c>
      <c r="CK79" s="7">
        <v>87.240700000000004</v>
      </c>
      <c r="CL79" s="5">
        <v>2363153.12</v>
      </c>
      <c r="CM79" s="6">
        <v>92.490499999999997</v>
      </c>
      <c r="CN79" s="6">
        <v>86.921300000000002</v>
      </c>
      <c r="CO79" s="6">
        <v>86.924599999999998</v>
      </c>
      <c r="CP79" s="7">
        <v>88.117699999999999</v>
      </c>
      <c r="CQ79" s="31">
        <v>0</v>
      </c>
      <c r="CR79" s="32">
        <v>0</v>
      </c>
      <c r="CS79" s="32">
        <v>0</v>
      </c>
      <c r="CT79" s="32">
        <v>0</v>
      </c>
      <c r="CU79" s="33">
        <v>0</v>
      </c>
      <c r="CV79" s="31">
        <v>0</v>
      </c>
      <c r="CW79" s="32">
        <v>0</v>
      </c>
      <c r="CX79" s="32">
        <v>0</v>
      </c>
      <c r="CY79" s="32">
        <v>0</v>
      </c>
      <c r="CZ79" s="33">
        <v>0</v>
      </c>
      <c r="DA79" s="31">
        <v>0</v>
      </c>
      <c r="DB79" s="32">
        <v>0</v>
      </c>
      <c r="DC79" s="32">
        <v>0</v>
      </c>
      <c r="DD79" s="32">
        <v>0</v>
      </c>
      <c r="DE79" s="33">
        <v>0</v>
      </c>
      <c r="DF79" s="31">
        <v>0</v>
      </c>
      <c r="DG79" s="32">
        <v>0</v>
      </c>
      <c r="DH79" s="32">
        <v>0</v>
      </c>
      <c r="DI79" s="32">
        <v>0</v>
      </c>
      <c r="DJ79" s="33">
        <v>0</v>
      </c>
      <c r="DK79" s="31">
        <v>0</v>
      </c>
      <c r="DL79" s="32">
        <v>0</v>
      </c>
      <c r="DM79" s="32">
        <v>0</v>
      </c>
      <c r="DN79" s="32">
        <v>0</v>
      </c>
      <c r="DO79" s="33">
        <v>0</v>
      </c>
      <c r="DP79" s="31">
        <v>0</v>
      </c>
      <c r="DQ79" s="32">
        <v>0</v>
      </c>
      <c r="DR79" s="32">
        <v>0</v>
      </c>
      <c r="DS79" s="32">
        <v>0</v>
      </c>
      <c r="DT79" s="33">
        <v>0</v>
      </c>
      <c r="DU79" s="5">
        <v>2570015</v>
      </c>
      <c r="DV79" s="6">
        <v>89.615399999999994</v>
      </c>
      <c r="DW79" s="6">
        <v>85.506</v>
      </c>
      <c r="DX79" s="6">
        <v>85.501300000000001</v>
      </c>
      <c r="DY79" s="7">
        <v>86.494200000000006</v>
      </c>
      <c r="DZ79" s="5">
        <v>2435743.7599999998</v>
      </c>
      <c r="EA79" s="6">
        <v>90.290999999999997</v>
      </c>
      <c r="EB79" s="6">
        <v>86.019000000000005</v>
      </c>
      <c r="EC79" s="6">
        <v>86.001800000000003</v>
      </c>
      <c r="ED79" s="7">
        <v>87.027900000000002</v>
      </c>
      <c r="EE79" s="5">
        <v>2353907.7999999998</v>
      </c>
      <c r="EF79" s="6">
        <v>90.312100000000001</v>
      </c>
      <c r="EG79" s="6">
        <v>86.027500000000003</v>
      </c>
      <c r="EH79" s="6">
        <v>86.001800000000003</v>
      </c>
      <c r="EI79" s="7">
        <v>87.034300000000002</v>
      </c>
      <c r="EJ79" s="5">
        <v>2318115.2400000002</v>
      </c>
      <c r="EK79" s="6">
        <v>90.205200000000005</v>
      </c>
      <c r="EL79" s="6">
        <v>85.915899999999993</v>
      </c>
      <c r="EM79" s="6">
        <v>85.898200000000003</v>
      </c>
      <c r="EN79" s="7">
        <v>86.926699999999997</v>
      </c>
      <c r="EO79" s="5">
        <v>2315674.96</v>
      </c>
      <c r="EP79" s="6">
        <v>90.983099999999993</v>
      </c>
      <c r="EQ79" s="6">
        <v>86.140299999999996</v>
      </c>
      <c r="ER79" s="6">
        <v>86.149500000000003</v>
      </c>
      <c r="ES79" s="7">
        <v>87.245099999999994</v>
      </c>
      <c r="ET79" s="5">
        <v>2359158</v>
      </c>
      <c r="EU79" s="6">
        <v>92.515900000000002</v>
      </c>
      <c r="EV79" s="6">
        <v>86.915999999999997</v>
      </c>
      <c r="EW79" s="6">
        <v>86.906000000000006</v>
      </c>
      <c r="EX79" s="7">
        <v>88.110699999999994</v>
      </c>
      <c r="EY79" s="31">
        <v>0</v>
      </c>
      <c r="EZ79" s="32">
        <v>0</v>
      </c>
      <c r="FA79" s="32">
        <v>0</v>
      </c>
      <c r="FB79" s="32">
        <v>0</v>
      </c>
      <c r="FC79" s="33">
        <v>0</v>
      </c>
      <c r="FD79" s="31">
        <v>0</v>
      </c>
      <c r="FE79" s="32">
        <v>0</v>
      </c>
      <c r="FF79" s="32">
        <v>0</v>
      </c>
      <c r="FG79" s="32">
        <v>0</v>
      </c>
      <c r="FH79" s="33">
        <v>0</v>
      </c>
      <c r="FI79" s="31">
        <v>0</v>
      </c>
      <c r="FJ79" s="32">
        <v>0</v>
      </c>
      <c r="FK79" s="32">
        <v>0</v>
      </c>
      <c r="FL79" s="32">
        <v>0</v>
      </c>
      <c r="FM79" s="33">
        <v>0</v>
      </c>
      <c r="FN79" s="31">
        <v>0</v>
      </c>
      <c r="FO79" s="32">
        <v>0</v>
      </c>
      <c r="FP79" s="32">
        <v>0</v>
      </c>
      <c r="FQ79" s="32">
        <v>0</v>
      </c>
      <c r="FR79" s="33">
        <v>0</v>
      </c>
      <c r="FS79" s="31">
        <v>0</v>
      </c>
      <c r="FT79" s="32">
        <v>0</v>
      </c>
      <c r="FU79" s="32">
        <v>0</v>
      </c>
      <c r="FV79" s="32">
        <v>0</v>
      </c>
      <c r="FW79" s="33">
        <v>0</v>
      </c>
      <c r="FX79" s="31">
        <v>0</v>
      </c>
      <c r="FY79" s="32">
        <v>0</v>
      </c>
      <c r="FZ79" s="32">
        <v>0</v>
      </c>
      <c r="GA79" s="32">
        <v>0</v>
      </c>
      <c r="GB79" s="33">
        <v>0</v>
      </c>
    </row>
    <row r="80" spans="2:184" ht="15" customHeight="1">
      <c r="B80" s="122"/>
      <c r="C80" s="87"/>
      <c r="D80" s="8">
        <f>$D79 + 2</f>
        <v>-10</v>
      </c>
      <c r="E80" s="9">
        <v>2419507.64</v>
      </c>
      <c r="F80" s="10">
        <v>81.125500000000002</v>
      </c>
      <c r="G80" s="10">
        <v>76.932500000000005</v>
      </c>
      <c r="H80" s="10">
        <v>76.913200000000003</v>
      </c>
      <c r="I80" s="11">
        <v>77.928100000000001</v>
      </c>
      <c r="J80" s="9">
        <v>2304790.16</v>
      </c>
      <c r="K80" s="10">
        <v>81.657300000000006</v>
      </c>
      <c r="L80" s="10">
        <v>77.122200000000007</v>
      </c>
      <c r="M80" s="10">
        <v>77.102999999999994</v>
      </c>
      <c r="N80" s="11">
        <v>78.170699999999997</v>
      </c>
      <c r="O80" s="9">
        <v>2241825.48</v>
      </c>
      <c r="P80" s="10">
        <v>81.911500000000004</v>
      </c>
      <c r="Q80" s="10">
        <v>77.249099999999999</v>
      </c>
      <c r="R80" s="10">
        <v>77.228300000000004</v>
      </c>
      <c r="S80" s="11">
        <v>78.315799999999996</v>
      </c>
      <c r="T80" s="9">
        <v>2220248.96</v>
      </c>
      <c r="U80" s="10">
        <v>82.034300000000002</v>
      </c>
      <c r="V80" s="10">
        <v>77.315600000000003</v>
      </c>
      <c r="W80" s="10">
        <v>77.295100000000005</v>
      </c>
      <c r="X80" s="11">
        <v>78.390600000000006</v>
      </c>
      <c r="Y80" s="9">
        <v>2225758.7999999998</v>
      </c>
      <c r="Z80" s="10">
        <v>82.305199999999999</v>
      </c>
      <c r="AA80" s="10">
        <v>77.378500000000003</v>
      </c>
      <c r="AB80" s="10">
        <v>77.343599999999995</v>
      </c>
      <c r="AC80" s="11">
        <v>78.476699999999994</v>
      </c>
      <c r="AD80" s="9">
        <v>2292216.64</v>
      </c>
      <c r="AE80" s="10">
        <v>83.978200000000001</v>
      </c>
      <c r="AF80" s="10">
        <v>77.519900000000007</v>
      </c>
      <c r="AG80" s="10">
        <v>77.501300000000001</v>
      </c>
      <c r="AH80" s="11">
        <v>78.806600000000003</v>
      </c>
      <c r="AI80" s="34">
        <v>0</v>
      </c>
      <c r="AJ80" s="35">
        <v>0</v>
      </c>
      <c r="AK80" s="35">
        <v>0</v>
      </c>
      <c r="AL80" s="35">
        <v>0</v>
      </c>
      <c r="AM80" s="36">
        <v>0</v>
      </c>
      <c r="AN80" s="34">
        <v>0</v>
      </c>
      <c r="AO80" s="35">
        <v>0</v>
      </c>
      <c r="AP80" s="35">
        <v>0</v>
      </c>
      <c r="AQ80" s="35">
        <v>0</v>
      </c>
      <c r="AR80" s="36">
        <v>0</v>
      </c>
      <c r="AS80" s="34">
        <v>0</v>
      </c>
      <c r="AT80" s="35">
        <v>0</v>
      </c>
      <c r="AU80" s="35">
        <v>0</v>
      </c>
      <c r="AV80" s="35">
        <v>0</v>
      </c>
      <c r="AW80" s="36">
        <v>0</v>
      </c>
      <c r="AX80" s="34">
        <v>0</v>
      </c>
      <c r="AY80" s="35">
        <v>0</v>
      </c>
      <c r="AZ80" s="35">
        <v>0</v>
      </c>
      <c r="BA80" s="35">
        <v>0</v>
      </c>
      <c r="BB80" s="36">
        <v>0</v>
      </c>
      <c r="BC80" s="34">
        <v>0</v>
      </c>
      <c r="BD80" s="35">
        <v>0</v>
      </c>
      <c r="BE80" s="35">
        <v>0</v>
      </c>
      <c r="BF80" s="35">
        <v>0</v>
      </c>
      <c r="BG80" s="36">
        <v>0</v>
      </c>
      <c r="BH80" s="34">
        <v>0</v>
      </c>
      <c r="BI80" s="35">
        <v>0</v>
      </c>
      <c r="BJ80" s="35">
        <v>0</v>
      </c>
      <c r="BK80" s="35">
        <v>0</v>
      </c>
      <c r="BL80" s="36">
        <v>0</v>
      </c>
      <c r="BM80" s="9">
        <v>2429758.64</v>
      </c>
      <c r="BN80" s="10">
        <v>81.172799999999995</v>
      </c>
      <c r="BO80" s="10">
        <v>76.929299999999998</v>
      </c>
      <c r="BP80" s="10">
        <v>76.915199999999999</v>
      </c>
      <c r="BQ80" s="11">
        <v>77.934799999999996</v>
      </c>
      <c r="BR80" s="9">
        <v>2314485.56</v>
      </c>
      <c r="BS80" s="10">
        <v>81.667699999999996</v>
      </c>
      <c r="BT80" s="10">
        <v>77.118499999999997</v>
      </c>
      <c r="BU80" s="10">
        <v>77.100800000000007</v>
      </c>
      <c r="BV80" s="11">
        <v>78.169799999999995</v>
      </c>
      <c r="BW80" s="9">
        <v>2251279.04</v>
      </c>
      <c r="BX80" s="10">
        <v>81.892600000000002</v>
      </c>
      <c r="BY80" s="10">
        <v>77.251099999999994</v>
      </c>
      <c r="BZ80" s="10">
        <v>77.227599999999995</v>
      </c>
      <c r="CA80" s="11">
        <v>78.313599999999994</v>
      </c>
      <c r="CB80" s="9">
        <v>2229543</v>
      </c>
      <c r="CC80" s="10">
        <v>82.065299999999993</v>
      </c>
      <c r="CD80" s="10">
        <v>77.325199999999995</v>
      </c>
      <c r="CE80" s="10">
        <v>77.291499999999999</v>
      </c>
      <c r="CF80" s="11">
        <v>78.397599999999997</v>
      </c>
      <c r="CG80" s="9">
        <v>2235577.92</v>
      </c>
      <c r="CH80" s="10">
        <v>82.398499999999999</v>
      </c>
      <c r="CI80" s="10">
        <v>77.373699999999999</v>
      </c>
      <c r="CJ80" s="10">
        <v>77.337400000000002</v>
      </c>
      <c r="CK80" s="11">
        <v>78.484399999999994</v>
      </c>
      <c r="CL80" s="9">
        <v>2301348.48</v>
      </c>
      <c r="CM80" s="10">
        <v>83.8279</v>
      </c>
      <c r="CN80" s="10">
        <v>77.518000000000001</v>
      </c>
      <c r="CO80" s="10">
        <v>77.489699999999999</v>
      </c>
      <c r="CP80" s="11">
        <v>78.785600000000002</v>
      </c>
      <c r="CQ80" s="34">
        <v>0</v>
      </c>
      <c r="CR80" s="35">
        <v>0</v>
      </c>
      <c r="CS80" s="35">
        <v>0</v>
      </c>
      <c r="CT80" s="35">
        <v>0</v>
      </c>
      <c r="CU80" s="36">
        <v>0</v>
      </c>
      <c r="CV80" s="34">
        <v>0</v>
      </c>
      <c r="CW80" s="35">
        <v>0</v>
      </c>
      <c r="CX80" s="35">
        <v>0</v>
      </c>
      <c r="CY80" s="35">
        <v>0</v>
      </c>
      <c r="CZ80" s="36">
        <v>0</v>
      </c>
      <c r="DA80" s="34">
        <v>0</v>
      </c>
      <c r="DB80" s="35">
        <v>0</v>
      </c>
      <c r="DC80" s="35">
        <v>0</v>
      </c>
      <c r="DD80" s="35">
        <v>0</v>
      </c>
      <c r="DE80" s="36">
        <v>0</v>
      </c>
      <c r="DF80" s="34">
        <v>0</v>
      </c>
      <c r="DG80" s="35">
        <v>0</v>
      </c>
      <c r="DH80" s="35">
        <v>0</v>
      </c>
      <c r="DI80" s="35">
        <v>0</v>
      </c>
      <c r="DJ80" s="36">
        <v>0</v>
      </c>
      <c r="DK80" s="34">
        <v>0</v>
      </c>
      <c r="DL80" s="35">
        <v>0</v>
      </c>
      <c r="DM80" s="35">
        <v>0</v>
      </c>
      <c r="DN80" s="35">
        <v>0</v>
      </c>
      <c r="DO80" s="36">
        <v>0</v>
      </c>
      <c r="DP80" s="34">
        <v>0</v>
      </c>
      <c r="DQ80" s="35">
        <v>0</v>
      </c>
      <c r="DR80" s="35">
        <v>0</v>
      </c>
      <c r="DS80" s="35">
        <v>0</v>
      </c>
      <c r="DT80" s="36">
        <v>0</v>
      </c>
      <c r="DU80" s="9">
        <v>2425114.52</v>
      </c>
      <c r="DV80" s="10">
        <v>81.131600000000006</v>
      </c>
      <c r="DW80" s="10">
        <v>76.929100000000005</v>
      </c>
      <c r="DX80" s="10">
        <v>76.914299999999997</v>
      </c>
      <c r="DY80" s="11">
        <v>77.928200000000004</v>
      </c>
      <c r="DZ80" s="9">
        <v>2310363.88</v>
      </c>
      <c r="EA80" s="10">
        <v>81.661199999999994</v>
      </c>
      <c r="EB80" s="10">
        <v>77.121399999999994</v>
      </c>
      <c r="EC80" s="10">
        <v>77.101799999999997</v>
      </c>
      <c r="ED80" s="11">
        <v>78.170400000000001</v>
      </c>
      <c r="EE80" s="9">
        <v>2247348.52</v>
      </c>
      <c r="EF80" s="10">
        <v>81.908199999999994</v>
      </c>
      <c r="EG80" s="10">
        <v>77.248599999999996</v>
      </c>
      <c r="EH80" s="10">
        <v>77.2286</v>
      </c>
      <c r="EI80" s="11">
        <v>78.315299999999993</v>
      </c>
      <c r="EJ80" s="9">
        <v>2225614.08</v>
      </c>
      <c r="EK80" s="10">
        <v>82.0441</v>
      </c>
      <c r="EL80" s="10">
        <v>77.316599999999994</v>
      </c>
      <c r="EM80" s="10">
        <v>77.293700000000001</v>
      </c>
      <c r="EN80" s="11">
        <v>78.391900000000007</v>
      </c>
      <c r="EO80" s="9">
        <v>2231359.04</v>
      </c>
      <c r="EP80" s="10">
        <v>82.329400000000007</v>
      </c>
      <c r="EQ80" s="10">
        <v>77.380300000000005</v>
      </c>
      <c r="ER80" s="10">
        <v>77.343699999999998</v>
      </c>
      <c r="ES80" s="11">
        <v>78.480800000000002</v>
      </c>
      <c r="ET80" s="9">
        <v>2297752.64</v>
      </c>
      <c r="EU80" s="10">
        <v>83.956999999999994</v>
      </c>
      <c r="EV80" s="10">
        <v>77.512799999999999</v>
      </c>
      <c r="EW80" s="10">
        <v>77.494699999999995</v>
      </c>
      <c r="EX80" s="11">
        <v>78.798100000000005</v>
      </c>
      <c r="EY80" s="34">
        <v>0</v>
      </c>
      <c r="EZ80" s="35">
        <v>0</v>
      </c>
      <c r="FA80" s="35">
        <v>0</v>
      </c>
      <c r="FB80" s="35">
        <v>0</v>
      </c>
      <c r="FC80" s="36">
        <v>0</v>
      </c>
      <c r="FD80" s="34">
        <v>0</v>
      </c>
      <c r="FE80" s="35">
        <v>0</v>
      </c>
      <c r="FF80" s="35">
        <v>0</v>
      </c>
      <c r="FG80" s="35">
        <v>0</v>
      </c>
      <c r="FH80" s="36">
        <v>0</v>
      </c>
      <c r="FI80" s="34">
        <v>0</v>
      </c>
      <c r="FJ80" s="35">
        <v>0</v>
      </c>
      <c r="FK80" s="35">
        <v>0</v>
      </c>
      <c r="FL80" s="35">
        <v>0</v>
      </c>
      <c r="FM80" s="36">
        <v>0</v>
      </c>
      <c r="FN80" s="34">
        <v>0</v>
      </c>
      <c r="FO80" s="35">
        <v>0</v>
      </c>
      <c r="FP80" s="35">
        <v>0</v>
      </c>
      <c r="FQ80" s="35">
        <v>0</v>
      </c>
      <c r="FR80" s="36">
        <v>0</v>
      </c>
      <c r="FS80" s="34">
        <v>0</v>
      </c>
      <c r="FT80" s="35">
        <v>0</v>
      </c>
      <c r="FU80" s="35">
        <v>0</v>
      </c>
      <c r="FV80" s="35">
        <v>0</v>
      </c>
      <c r="FW80" s="36">
        <v>0</v>
      </c>
      <c r="FX80" s="34">
        <v>0</v>
      </c>
      <c r="FY80" s="35">
        <v>0</v>
      </c>
      <c r="FZ80" s="35">
        <v>0</v>
      </c>
      <c r="GA80" s="35">
        <v>0</v>
      </c>
      <c r="GB80" s="36">
        <v>0</v>
      </c>
    </row>
    <row r="81" spans="2:184" ht="15" customHeight="1">
      <c r="B81" s="122"/>
      <c r="C81" s="87"/>
      <c r="D81" s="8">
        <f t="shared" ref="D81:D90" si="6">$D80 + 2</f>
        <v>-8</v>
      </c>
      <c r="E81" s="9">
        <v>2274069.7599999998</v>
      </c>
      <c r="F81" s="10">
        <v>74.0458</v>
      </c>
      <c r="G81" s="10">
        <v>71.592299999999994</v>
      </c>
      <c r="H81" s="10">
        <v>71.56</v>
      </c>
      <c r="I81" s="11">
        <v>72.254300000000001</v>
      </c>
      <c r="J81" s="9">
        <v>2178399.2799999998</v>
      </c>
      <c r="K81" s="10">
        <v>74.305800000000005</v>
      </c>
      <c r="L81" s="10">
        <v>71.671400000000006</v>
      </c>
      <c r="M81" s="10">
        <v>71.635900000000007</v>
      </c>
      <c r="N81" s="11">
        <v>72.371399999999994</v>
      </c>
      <c r="O81" s="9">
        <v>2132250.92</v>
      </c>
      <c r="P81" s="10">
        <v>74.454800000000006</v>
      </c>
      <c r="Q81" s="10">
        <v>71.729600000000005</v>
      </c>
      <c r="R81" s="10">
        <v>71.690899999999999</v>
      </c>
      <c r="S81" s="11">
        <v>72.447500000000005</v>
      </c>
      <c r="T81" s="9">
        <v>2120252.6</v>
      </c>
      <c r="U81" s="10">
        <v>74.515600000000006</v>
      </c>
      <c r="V81" s="10">
        <v>71.758200000000002</v>
      </c>
      <c r="W81" s="10">
        <v>71.719899999999996</v>
      </c>
      <c r="X81" s="11">
        <v>72.483000000000004</v>
      </c>
      <c r="Y81" s="9">
        <v>2138034.84</v>
      </c>
      <c r="Z81" s="10">
        <v>74.659000000000006</v>
      </c>
      <c r="AA81" s="10">
        <v>71.777000000000001</v>
      </c>
      <c r="AB81" s="10">
        <v>71.737399999999994</v>
      </c>
      <c r="AC81" s="11">
        <v>72.527000000000001</v>
      </c>
      <c r="AD81" s="9">
        <v>2231527.96</v>
      </c>
      <c r="AE81" s="10">
        <v>74.826599999999999</v>
      </c>
      <c r="AF81" s="10">
        <v>71.8369</v>
      </c>
      <c r="AG81" s="10">
        <v>71.800899999999999</v>
      </c>
      <c r="AH81" s="11">
        <v>72.610100000000003</v>
      </c>
      <c r="AI81" s="34">
        <v>0</v>
      </c>
      <c r="AJ81" s="35">
        <v>0</v>
      </c>
      <c r="AK81" s="35">
        <v>0</v>
      </c>
      <c r="AL81" s="35">
        <v>0</v>
      </c>
      <c r="AM81" s="36">
        <v>0</v>
      </c>
      <c r="AN81" s="34">
        <v>0</v>
      </c>
      <c r="AO81" s="35">
        <v>0</v>
      </c>
      <c r="AP81" s="35">
        <v>0</v>
      </c>
      <c r="AQ81" s="35">
        <v>0</v>
      </c>
      <c r="AR81" s="36">
        <v>0</v>
      </c>
      <c r="AS81" s="34">
        <v>0</v>
      </c>
      <c r="AT81" s="35">
        <v>0</v>
      </c>
      <c r="AU81" s="35">
        <v>0</v>
      </c>
      <c r="AV81" s="35">
        <v>0</v>
      </c>
      <c r="AW81" s="36">
        <v>0</v>
      </c>
      <c r="AX81" s="34">
        <v>0</v>
      </c>
      <c r="AY81" s="35">
        <v>0</v>
      </c>
      <c r="AZ81" s="35">
        <v>0</v>
      </c>
      <c r="BA81" s="35">
        <v>0</v>
      </c>
      <c r="BB81" s="36">
        <v>0</v>
      </c>
      <c r="BC81" s="34">
        <v>0</v>
      </c>
      <c r="BD81" s="35">
        <v>0</v>
      </c>
      <c r="BE81" s="35">
        <v>0</v>
      </c>
      <c r="BF81" s="35">
        <v>0</v>
      </c>
      <c r="BG81" s="36">
        <v>0</v>
      </c>
      <c r="BH81" s="34">
        <v>0</v>
      </c>
      <c r="BI81" s="35">
        <v>0</v>
      </c>
      <c r="BJ81" s="35">
        <v>0</v>
      </c>
      <c r="BK81" s="35">
        <v>0</v>
      </c>
      <c r="BL81" s="36">
        <v>0</v>
      </c>
      <c r="BM81" s="9">
        <v>2284261.56</v>
      </c>
      <c r="BN81" s="10">
        <v>74.060199999999995</v>
      </c>
      <c r="BO81" s="10">
        <v>71.593299999999999</v>
      </c>
      <c r="BP81" s="10">
        <v>71.562399999999997</v>
      </c>
      <c r="BQ81" s="11">
        <v>72.258700000000005</v>
      </c>
      <c r="BR81" s="9">
        <v>2187694.6</v>
      </c>
      <c r="BS81" s="10">
        <v>74.284300000000002</v>
      </c>
      <c r="BT81" s="10">
        <v>71.6751</v>
      </c>
      <c r="BU81" s="10">
        <v>71.635000000000005</v>
      </c>
      <c r="BV81" s="11">
        <v>72.367900000000006</v>
      </c>
      <c r="BW81" s="9">
        <v>2141201.04</v>
      </c>
      <c r="BX81" s="10">
        <v>74.427199999999999</v>
      </c>
      <c r="BY81" s="10">
        <v>71.729500000000002</v>
      </c>
      <c r="BZ81" s="10">
        <v>71.693200000000004</v>
      </c>
      <c r="CA81" s="11">
        <v>72.442599999999999</v>
      </c>
      <c r="CB81" s="9">
        <v>2129355.2000000002</v>
      </c>
      <c r="CC81" s="10">
        <v>74.504900000000006</v>
      </c>
      <c r="CD81" s="10">
        <v>71.760999999999996</v>
      </c>
      <c r="CE81" s="10">
        <v>71.721900000000005</v>
      </c>
      <c r="CF81" s="11">
        <v>72.482699999999994</v>
      </c>
      <c r="CG81" s="9">
        <v>2147657.96</v>
      </c>
      <c r="CH81" s="10">
        <v>74.681100000000001</v>
      </c>
      <c r="CI81" s="10">
        <v>71.777600000000007</v>
      </c>
      <c r="CJ81" s="10">
        <v>71.7376</v>
      </c>
      <c r="CK81" s="11">
        <v>72.531800000000004</v>
      </c>
      <c r="CL81" s="9">
        <v>2241827.6</v>
      </c>
      <c r="CM81" s="10">
        <v>74.873800000000003</v>
      </c>
      <c r="CN81" s="10">
        <v>71.838399999999993</v>
      </c>
      <c r="CO81" s="10">
        <v>71.797399999999996</v>
      </c>
      <c r="CP81" s="11">
        <v>72.618700000000004</v>
      </c>
      <c r="CQ81" s="34">
        <v>0</v>
      </c>
      <c r="CR81" s="35">
        <v>0</v>
      </c>
      <c r="CS81" s="35">
        <v>0</v>
      </c>
      <c r="CT81" s="35">
        <v>0</v>
      </c>
      <c r="CU81" s="36">
        <v>0</v>
      </c>
      <c r="CV81" s="34">
        <v>0</v>
      </c>
      <c r="CW81" s="35">
        <v>0</v>
      </c>
      <c r="CX81" s="35">
        <v>0</v>
      </c>
      <c r="CY81" s="35">
        <v>0</v>
      </c>
      <c r="CZ81" s="36">
        <v>0</v>
      </c>
      <c r="DA81" s="34">
        <v>0</v>
      </c>
      <c r="DB81" s="35">
        <v>0</v>
      </c>
      <c r="DC81" s="35">
        <v>0</v>
      </c>
      <c r="DD81" s="35">
        <v>0</v>
      </c>
      <c r="DE81" s="36">
        <v>0</v>
      </c>
      <c r="DF81" s="34">
        <v>0</v>
      </c>
      <c r="DG81" s="35">
        <v>0</v>
      </c>
      <c r="DH81" s="35">
        <v>0</v>
      </c>
      <c r="DI81" s="35">
        <v>0</v>
      </c>
      <c r="DJ81" s="36">
        <v>0</v>
      </c>
      <c r="DK81" s="34">
        <v>0</v>
      </c>
      <c r="DL81" s="35">
        <v>0</v>
      </c>
      <c r="DM81" s="35">
        <v>0</v>
      </c>
      <c r="DN81" s="35">
        <v>0</v>
      </c>
      <c r="DO81" s="36">
        <v>0</v>
      </c>
      <c r="DP81" s="34">
        <v>0</v>
      </c>
      <c r="DQ81" s="35">
        <v>0</v>
      </c>
      <c r="DR81" s="35">
        <v>0</v>
      </c>
      <c r="DS81" s="35">
        <v>0</v>
      </c>
      <c r="DT81" s="36">
        <v>0</v>
      </c>
      <c r="DU81" s="9">
        <v>2279765.3199999998</v>
      </c>
      <c r="DV81" s="10">
        <v>74.050899999999999</v>
      </c>
      <c r="DW81" s="10">
        <v>71.593400000000003</v>
      </c>
      <c r="DX81" s="10">
        <v>71.561400000000006</v>
      </c>
      <c r="DY81" s="11">
        <v>72.256299999999996</v>
      </c>
      <c r="DZ81" s="9">
        <v>2184251</v>
      </c>
      <c r="EA81" s="10">
        <v>74.321600000000004</v>
      </c>
      <c r="EB81" s="10">
        <v>71.668499999999995</v>
      </c>
      <c r="EC81" s="10">
        <v>71.634100000000004</v>
      </c>
      <c r="ED81" s="11">
        <v>72.372799999999998</v>
      </c>
      <c r="EE81" s="9">
        <v>2137497.4</v>
      </c>
      <c r="EF81" s="10">
        <v>74.439099999999996</v>
      </c>
      <c r="EG81" s="10">
        <v>71.7273</v>
      </c>
      <c r="EH81" s="10">
        <v>71.692899999999995</v>
      </c>
      <c r="EI81" s="11">
        <v>72.444100000000006</v>
      </c>
      <c r="EJ81" s="9">
        <v>2125559.6800000002</v>
      </c>
      <c r="EK81" s="10">
        <v>74.510300000000001</v>
      </c>
      <c r="EL81" s="10">
        <v>71.7607</v>
      </c>
      <c r="EM81" s="10">
        <v>71.7209</v>
      </c>
      <c r="EN81" s="11">
        <v>72.4833</v>
      </c>
      <c r="EO81" s="9">
        <v>2143631.16</v>
      </c>
      <c r="EP81" s="10">
        <v>74.668199999999999</v>
      </c>
      <c r="EQ81" s="10">
        <v>71.777799999999999</v>
      </c>
      <c r="ER81" s="10">
        <v>71.738299999999995</v>
      </c>
      <c r="ES81" s="11">
        <v>72.529600000000002</v>
      </c>
      <c r="ET81" s="9">
        <v>2237602.6800000002</v>
      </c>
      <c r="EU81" s="10">
        <v>74.862300000000005</v>
      </c>
      <c r="EV81" s="10">
        <v>71.835300000000004</v>
      </c>
      <c r="EW81" s="10">
        <v>71.796999999999997</v>
      </c>
      <c r="EX81" s="11">
        <v>72.614999999999995</v>
      </c>
      <c r="EY81" s="34">
        <v>0</v>
      </c>
      <c r="EZ81" s="35">
        <v>0</v>
      </c>
      <c r="FA81" s="35">
        <v>0</v>
      </c>
      <c r="FB81" s="35">
        <v>0</v>
      </c>
      <c r="FC81" s="36">
        <v>0</v>
      </c>
      <c r="FD81" s="34">
        <v>0</v>
      </c>
      <c r="FE81" s="35">
        <v>0</v>
      </c>
      <c r="FF81" s="35">
        <v>0</v>
      </c>
      <c r="FG81" s="35">
        <v>0</v>
      </c>
      <c r="FH81" s="36">
        <v>0</v>
      </c>
      <c r="FI81" s="34">
        <v>0</v>
      </c>
      <c r="FJ81" s="35">
        <v>0</v>
      </c>
      <c r="FK81" s="35">
        <v>0</v>
      </c>
      <c r="FL81" s="35">
        <v>0</v>
      </c>
      <c r="FM81" s="36">
        <v>0</v>
      </c>
      <c r="FN81" s="34">
        <v>0</v>
      </c>
      <c r="FO81" s="35">
        <v>0</v>
      </c>
      <c r="FP81" s="35">
        <v>0</v>
      </c>
      <c r="FQ81" s="35">
        <v>0</v>
      </c>
      <c r="FR81" s="36">
        <v>0</v>
      </c>
      <c r="FS81" s="34">
        <v>0</v>
      </c>
      <c r="FT81" s="35">
        <v>0</v>
      </c>
      <c r="FU81" s="35">
        <v>0</v>
      </c>
      <c r="FV81" s="35">
        <v>0</v>
      </c>
      <c r="FW81" s="36">
        <v>0</v>
      </c>
      <c r="FX81" s="34">
        <v>0</v>
      </c>
      <c r="FY81" s="35">
        <v>0</v>
      </c>
      <c r="FZ81" s="35">
        <v>0</v>
      </c>
      <c r="GA81" s="35">
        <v>0</v>
      </c>
      <c r="GB81" s="36">
        <v>0</v>
      </c>
    </row>
    <row r="82" spans="2:184" ht="15" customHeight="1">
      <c r="B82" s="122"/>
      <c r="C82" s="87"/>
      <c r="D82" s="8">
        <f t="shared" si="6"/>
        <v>-6</v>
      </c>
      <c r="E82" s="9">
        <v>2129350.7599999998</v>
      </c>
      <c r="F82" s="10">
        <v>69.601900000000001</v>
      </c>
      <c r="G82" s="10">
        <v>68.095500000000001</v>
      </c>
      <c r="H82" s="10">
        <v>68.0578</v>
      </c>
      <c r="I82" s="11">
        <v>68.528000000000006</v>
      </c>
      <c r="J82" s="9">
        <v>2051843.6</v>
      </c>
      <c r="K82" s="10">
        <v>69.726200000000006</v>
      </c>
      <c r="L82" s="10">
        <v>68.144599999999997</v>
      </c>
      <c r="M82" s="10">
        <v>68.109700000000004</v>
      </c>
      <c r="N82" s="11">
        <v>68.5976</v>
      </c>
      <c r="O82" s="9">
        <v>2018761.12</v>
      </c>
      <c r="P82" s="10">
        <v>69.765600000000006</v>
      </c>
      <c r="Q82" s="10">
        <v>68.182500000000005</v>
      </c>
      <c r="R82" s="10">
        <v>68.146199999999993</v>
      </c>
      <c r="S82" s="11">
        <v>68.635300000000001</v>
      </c>
      <c r="T82" s="9">
        <v>2014939.32</v>
      </c>
      <c r="U82" s="10">
        <v>69.814899999999994</v>
      </c>
      <c r="V82" s="10">
        <v>68.198599999999999</v>
      </c>
      <c r="W82" s="10">
        <v>68.163899999999998</v>
      </c>
      <c r="X82" s="11">
        <v>68.660600000000002</v>
      </c>
      <c r="Y82" s="9">
        <v>2051620.6</v>
      </c>
      <c r="Z82" s="10">
        <v>69.915499999999994</v>
      </c>
      <c r="AA82" s="10">
        <v>68.227400000000003</v>
      </c>
      <c r="AB82" s="10">
        <v>68.185699999999997</v>
      </c>
      <c r="AC82" s="11">
        <v>68.704899999999995</v>
      </c>
      <c r="AD82" s="9">
        <v>2177854.16</v>
      </c>
      <c r="AE82" s="10">
        <v>69.963800000000006</v>
      </c>
      <c r="AF82" s="10">
        <v>68.258600000000001</v>
      </c>
      <c r="AG82" s="10">
        <v>68.223100000000002</v>
      </c>
      <c r="AH82" s="11">
        <v>68.742699999999999</v>
      </c>
      <c r="AI82" s="34">
        <v>0</v>
      </c>
      <c r="AJ82" s="35">
        <v>0</v>
      </c>
      <c r="AK82" s="35">
        <v>0</v>
      </c>
      <c r="AL82" s="35">
        <v>0</v>
      </c>
      <c r="AM82" s="36">
        <v>0</v>
      </c>
      <c r="AN82" s="34">
        <v>0</v>
      </c>
      <c r="AO82" s="35">
        <v>0</v>
      </c>
      <c r="AP82" s="35">
        <v>0</v>
      </c>
      <c r="AQ82" s="35">
        <v>0</v>
      </c>
      <c r="AR82" s="36">
        <v>0</v>
      </c>
      <c r="AS82" s="34">
        <v>0</v>
      </c>
      <c r="AT82" s="35">
        <v>0</v>
      </c>
      <c r="AU82" s="35">
        <v>0</v>
      </c>
      <c r="AV82" s="35">
        <v>0</v>
      </c>
      <c r="AW82" s="36">
        <v>0</v>
      </c>
      <c r="AX82" s="34">
        <v>0</v>
      </c>
      <c r="AY82" s="35">
        <v>0</v>
      </c>
      <c r="AZ82" s="35">
        <v>0</v>
      </c>
      <c r="BA82" s="35">
        <v>0</v>
      </c>
      <c r="BB82" s="36">
        <v>0</v>
      </c>
      <c r="BC82" s="34">
        <v>0</v>
      </c>
      <c r="BD82" s="35">
        <v>0</v>
      </c>
      <c r="BE82" s="35">
        <v>0</v>
      </c>
      <c r="BF82" s="35">
        <v>0</v>
      </c>
      <c r="BG82" s="36">
        <v>0</v>
      </c>
      <c r="BH82" s="34">
        <v>0</v>
      </c>
      <c r="BI82" s="35">
        <v>0</v>
      </c>
      <c r="BJ82" s="35">
        <v>0</v>
      </c>
      <c r="BK82" s="35">
        <v>0</v>
      </c>
      <c r="BL82" s="36">
        <v>0</v>
      </c>
      <c r="BM82" s="9">
        <v>2140154.8799999999</v>
      </c>
      <c r="BN82" s="10">
        <v>69.627600000000001</v>
      </c>
      <c r="BO82" s="10">
        <v>68.0899</v>
      </c>
      <c r="BP82" s="10">
        <v>68.054199999999994</v>
      </c>
      <c r="BQ82" s="11">
        <v>68.531199999999998</v>
      </c>
      <c r="BR82" s="9">
        <v>2061540.16</v>
      </c>
      <c r="BS82" s="10">
        <v>69.733099999999993</v>
      </c>
      <c r="BT82" s="10">
        <v>68.144599999999997</v>
      </c>
      <c r="BU82" s="10">
        <v>68.109399999999994</v>
      </c>
      <c r="BV82" s="11">
        <v>68.599199999999996</v>
      </c>
      <c r="BW82" s="9">
        <v>2028010.76</v>
      </c>
      <c r="BX82" s="10">
        <v>69.772099999999995</v>
      </c>
      <c r="BY82" s="10">
        <v>68.180000000000007</v>
      </c>
      <c r="BZ82" s="10">
        <v>68.148799999999994</v>
      </c>
      <c r="CA82" s="11">
        <v>68.637100000000004</v>
      </c>
      <c r="CB82" s="9">
        <v>2024603.2</v>
      </c>
      <c r="CC82" s="10">
        <v>69.820099999999996</v>
      </c>
      <c r="CD82" s="10">
        <v>68.194800000000001</v>
      </c>
      <c r="CE82" s="10">
        <v>68.161299999999997</v>
      </c>
      <c r="CF82" s="11">
        <v>68.659499999999994</v>
      </c>
      <c r="CG82" s="9">
        <v>2061249.72</v>
      </c>
      <c r="CH82" s="10">
        <v>69.912499999999994</v>
      </c>
      <c r="CI82" s="10">
        <v>68.223299999999995</v>
      </c>
      <c r="CJ82" s="10">
        <v>68.189499999999995</v>
      </c>
      <c r="CK82" s="11">
        <v>68.703999999999994</v>
      </c>
      <c r="CL82" s="9">
        <v>2188024.56</v>
      </c>
      <c r="CM82" s="10">
        <v>69.974000000000004</v>
      </c>
      <c r="CN82" s="10">
        <v>68.258099999999999</v>
      </c>
      <c r="CO82" s="10">
        <v>68.219300000000004</v>
      </c>
      <c r="CP82" s="11">
        <v>68.743600000000001</v>
      </c>
      <c r="CQ82" s="34">
        <v>0</v>
      </c>
      <c r="CR82" s="35">
        <v>0</v>
      </c>
      <c r="CS82" s="35">
        <v>0</v>
      </c>
      <c r="CT82" s="35">
        <v>0</v>
      </c>
      <c r="CU82" s="36">
        <v>0</v>
      </c>
      <c r="CV82" s="34">
        <v>0</v>
      </c>
      <c r="CW82" s="35">
        <v>0</v>
      </c>
      <c r="CX82" s="35">
        <v>0</v>
      </c>
      <c r="CY82" s="35">
        <v>0</v>
      </c>
      <c r="CZ82" s="36">
        <v>0</v>
      </c>
      <c r="DA82" s="34">
        <v>0</v>
      </c>
      <c r="DB82" s="35">
        <v>0</v>
      </c>
      <c r="DC82" s="35">
        <v>0</v>
      </c>
      <c r="DD82" s="35">
        <v>0</v>
      </c>
      <c r="DE82" s="36">
        <v>0</v>
      </c>
      <c r="DF82" s="34">
        <v>0</v>
      </c>
      <c r="DG82" s="35">
        <v>0</v>
      </c>
      <c r="DH82" s="35">
        <v>0</v>
      </c>
      <c r="DI82" s="35">
        <v>0</v>
      </c>
      <c r="DJ82" s="36">
        <v>0</v>
      </c>
      <c r="DK82" s="34">
        <v>0</v>
      </c>
      <c r="DL82" s="35">
        <v>0</v>
      </c>
      <c r="DM82" s="35">
        <v>0</v>
      </c>
      <c r="DN82" s="35">
        <v>0</v>
      </c>
      <c r="DO82" s="36">
        <v>0</v>
      </c>
      <c r="DP82" s="34">
        <v>0</v>
      </c>
      <c r="DQ82" s="35">
        <v>0</v>
      </c>
      <c r="DR82" s="35">
        <v>0</v>
      </c>
      <c r="DS82" s="35">
        <v>0</v>
      </c>
      <c r="DT82" s="36">
        <v>0</v>
      </c>
      <c r="DU82" s="9">
        <v>2134886.44</v>
      </c>
      <c r="DV82" s="10">
        <v>69.598699999999994</v>
      </c>
      <c r="DW82" s="10">
        <v>68.094499999999996</v>
      </c>
      <c r="DX82" s="10">
        <v>68.060900000000004</v>
      </c>
      <c r="DY82" s="11">
        <v>68.528000000000006</v>
      </c>
      <c r="DZ82" s="9">
        <v>2057534.28</v>
      </c>
      <c r="EA82" s="10">
        <v>69.732500000000002</v>
      </c>
      <c r="EB82" s="10">
        <v>68.144300000000001</v>
      </c>
      <c r="EC82" s="10">
        <v>68.1096</v>
      </c>
      <c r="ED82" s="11">
        <v>68.599000000000004</v>
      </c>
      <c r="EE82" s="9">
        <v>2024748.56</v>
      </c>
      <c r="EF82" s="10">
        <v>69.786699999999996</v>
      </c>
      <c r="EG82" s="10">
        <v>68.176900000000003</v>
      </c>
      <c r="EH82" s="10">
        <v>68.143799999999999</v>
      </c>
      <c r="EI82" s="11">
        <v>68.637799999999999</v>
      </c>
      <c r="EJ82" s="9">
        <v>2020516.88</v>
      </c>
      <c r="EK82" s="10">
        <v>69.814099999999996</v>
      </c>
      <c r="EL82" s="10">
        <v>68.198400000000007</v>
      </c>
      <c r="EM82" s="10">
        <v>68.162099999999995</v>
      </c>
      <c r="EN82" s="11">
        <v>68.659599999999998</v>
      </c>
      <c r="EO82" s="9">
        <v>2057365.6</v>
      </c>
      <c r="EP82" s="10">
        <v>69.9178</v>
      </c>
      <c r="EQ82" s="10">
        <v>68.224599999999995</v>
      </c>
      <c r="ER82" s="10">
        <v>68.189400000000006</v>
      </c>
      <c r="ES82" s="11">
        <v>68.705799999999996</v>
      </c>
      <c r="ET82" s="9">
        <v>2183798.56</v>
      </c>
      <c r="EU82" s="10">
        <v>69.969700000000003</v>
      </c>
      <c r="EV82" s="10">
        <v>68.259</v>
      </c>
      <c r="EW82" s="10">
        <v>68.223500000000001</v>
      </c>
      <c r="EX82" s="11">
        <v>68.744500000000002</v>
      </c>
      <c r="EY82" s="34">
        <v>0</v>
      </c>
      <c r="EZ82" s="35">
        <v>0</v>
      </c>
      <c r="FA82" s="35">
        <v>0</v>
      </c>
      <c r="FB82" s="35">
        <v>0</v>
      </c>
      <c r="FC82" s="36">
        <v>0</v>
      </c>
      <c r="FD82" s="34">
        <v>0</v>
      </c>
      <c r="FE82" s="35">
        <v>0</v>
      </c>
      <c r="FF82" s="35">
        <v>0</v>
      </c>
      <c r="FG82" s="35">
        <v>0</v>
      </c>
      <c r="FH82" s="36">
        <v>0</v>
      </c>
      <c r="FI82" s="34">
        <v>0</v>
      </c>
      <c r="FJ82" s="35">
        <v>0</v>
      </c>
      <c r="FK82" s="35">
        <v>0</v>
      </c>
      <c r="FL82" s="35">
        <v>0</v>
      </c>
      <c r="FM82" s="36">
        <v>0</v>
      </c>
      <c r="FN82" s="34">
        <v>0</v>
      </c>
      <c r="FO82" s="35">
        <v>0</v>
      </c>
      <c r="FP82" s="35">
        <v>0</v>
      </c>
      <c r="FQ82" s="35">
        <v>0</v>
      </c>
      <c r="FR82" s="36">
        <v>0</v>
      </c>
      <c r="FS82" s="34">
        <v>0</v>
      </c>
      <c r="FT82" s="35">
        <v>0</v>
      </c>
      <c r="FU82" s="35">
        <v>0</v>
      </c>
      <c r="FV82" s="35">
        <v>0</v>
      </c>
      <c r="FW82" s="36">
        <v>0</v>
      </c>
      <c r="FX82" s="34">
        <v>0</v>
      </c>
      <c r="FY82" s="35">
        <v>0</v>
      </c>
      <c r="FZ82" s="35">
        <v>0</v>
      </c>
      <c r="GA82" s="35">
        <v>0</v>
      </c>
      <c r="GB82" s="36">
        <v>0</v>
      </c>
    </row>
    <row r="83" spans="2:184" ht="15" customHeight="1">
      <c r="B83" s="122"/>
      <c r="C83" s="87"/>
      <c r="D83" s="8">
        <f t="shared" si="6"/>
        <v>-4</v>
      </c>
      <c r="E83" s="9">
        <v>1978054.12</v>
      </c>
      <c r="F83" s="10">
        <v>66.788200000000003</v>
      </c>
      <c r="G83" s="10">
        <v>65.8202</v>
      </c>
      <c r="H83" s="10">
        <v>65.781899999999993</v>
      </c>
      <c r="I83" s="11">
        <v>66.105800000000002</v>
      </c>
      <c r="J83" s="9">
        <v>1918460.68</v>
      </c>
      <c r="K83" s="10">
        <v>66.851500000000001</v>
      </c>
      <c r="L83" s="10">
        <v>65.862399999999994</v>
      </c>
      <c r="M83" s="10">
        <v>65.823400000000007</v>
      </c>
      <c r="N83" s="11">
        <v>66.153800000000004</v>
      </c>
      <c r="O83" s="9">
        <v>1898109.28</v>
      </c>
      <c r="P83" s="10">
        <v>66.883300000000006</v>
      </c>
      <c r="Q83" s="10">
        <v>65.886200000000002</v>
      </c>
      <c r="R83" s="10">
        <v>65.846999999999994</v>
      </c>
      <c r="S83" s="11">
        <v>66.179699999999997</v>
      </c>
      <c r="T83" s="9">
        <v>1904245.88</v>
      </c>
      <c r="U83" s="10">
        <v>66.944100000000006</v>
      </c>
      <c r="V83" s="10">
        <v>65.904499999999999</v>
      </c>
      <c r="W83" s="10">
        <v>65.866100000000003</v>
      </c>
      <c r="X83" s="11">
        <v>66.210400000000007</v>
      </c>
      <c r="Y83" s="9">
        <v>1966527.68</v>
      </c>
      <c r="Z83" s="10">
        <v>67.005399999999995</v>
      </c>
      <c r="AA83" s="10">
        <v>65.940200000000004</v>
      </c>
      <c r="AB83" s="10">
        <v>65.903800000000004</v>
      </c>
      <c r="AC83" s="11">
        <v>66.253900000000002</v>
      </c>
      <c r="AD83" s="9">
        <v>2124909.2799999998</v>
      </c>
      <c r="AE83" s="10">
        <v>66.978300000000004</v>
      </c>
      <c r="AF83" s="10">
        <v>65.9756</v>
      </c>
      <c r="AG83" s="10">
        <v>65.939700000000002</v>
      </c>
      <c r="AH83" s="11">
        <v>66.271799999999999</v>
      </c>
      <c r="AI83" s="34">
        <v>0</v>
      </c>
      <c r="AJ83" s="35">
        <v>0</v>
      </c>
      <c r="AK83" s="35">
        <v>0</v>
      </c>
      <c r="AL83" s="35">
        <v>0</v>
      </c>
      <c r="AM83" s="36">
        <v>0</v>
      </c>
      <c r="AN83" s="34">
        <v>0</v>
      </c>
      <c r="AO83" s="35">
        <v>0</v>
      </c>
      <c r="AP83" s="35">
        <v>0</v>
      </c>
      <c r="AQ83" s="35">
        <v>0</v>
      </c>
      <c r="AR83" s="36">
        <v>0</v>
      </c>
      <c r="AS83" s="34">
        <v>0</v>
      </c>
      <c r="AT83" s="35">
        <v>0</v>
      </c>
      <c r="AU83" s="35">
        <v>0</v>
      </c>
      <c r="AV83" s="35">
        <v>0</v>
      </c>
      <c r="AW83" s="36">
        <v>0</v>
      </c>
      <c r="AX83" s="34">
        <v>0</v>
      </c>
      <c r="AY83" s="35">
        <v>0</v>
      </c>
      <c r="AZ83" s="35">
        <v>0</v>
      </c>
      <c r="BA83" s="35">
        <v>0</v>
      </c>
      <c r="BB83" s="36">
        <v>0</v>
      </c>
      <c r="BC83" s="34">
        <v>0</v>
      </c>
      <c r="BD83" s="35">
        <v>0</v>
      </c>
      <c r="BE83" s="35">
        <v>0</v>
      </c>
      <c r="BF83" s="35">
        <v>0</v>
      </c>
      <c r="BG83" s="36">
        <v>0</v>
      </c>
      <c r="BH83" s="34">
        <v>0</v>
      </c>
      <c r="BI83" s="35">
        <v>0</v>
      </c>
      <c r="BJ83" s="35">
        <v>0</v>
      </c>
      <c r="BK83" s="35">
        <v>0</v>
      </c>
      <c r="BL83" s="36">
        <v>0</v>
      </c>
      <c r="BM83" s="9">
        <v>1988333.08</v>
      </c>
      <c r="BN83" s="10">
        <v>66.798199999999994</v>
      </c>
      <c r="BO83" s="10">
        <v>65.819699999999997</v>
      </c>
      <c r="BP83" s="10">
        <v>65.782499999999999</v>
      </c>
      <c r="BQ83" s="11">
        <v>66.108599999999996</v>
      </c>
      <c r="BR83" s="9">
        <v>1928380.76</v>
      </c>
      <c r="BS83" s="10">
        <v>66.863500000000002</v>
      </c>
      <c r="BT83" s="10">
        <v>65.860600000000005</v>
      </c>
      <c r="BU83" s="10">
        <v>65.823099999999997</v>
      </c>
      <c r="BV83" s="11">
        <v>66.156400000000005</v>
      </c>
      <c r="BW83" s="9">
        <v>1907367.88</v>
      </c>
      <c r="BX83" s="10">
        <v>66.886300000000006</v>
      </c>
      <c r="BY83" s="10">
        <v>65.886700000000005</v>
      </c>
      <c r="BZ83" s="10">
        <v>65.848100000000002</v>
      </c>
      <c r="CA83" s="11">
        <v>66.181200000000004</v>
      </c>
      <c r="CB83" s="9">
        <v>1913984.08</v>
      </c>
      <c r="CC83" s="10">
        <v>66.949200000000005</v>
      </c>
      <c r="CD83" s="10">
        <v>65.903800000000004</v>
      </c>
      <c r="CE83" s="10">
        <v>65.865700000000004</v>
      </c>
      <c r="CF83" s="11">
        <v>66.211299999999994</v>
      </c>
      <c r="CG83" s="9">
        <v>1975964.08</v>
      </c>
      <c r="CH83" s="10">
        <v>66.999600000000001</v>
      </c>
      <c r="CI83" s="10">
        <v>65.942700000000002</v>
      </c>
      <c r="CJ83" s="10">
        <v>65.905799999999999</v>
      </c>
      <c r="CK83" s="11">
        <v>66.253900000000002</v>
      </c>
      <c r="CL83" s="9">
        <v>2134680.7999999998</v>
      </c>
      <c r="CM83" s="10">
        <v>66.972099999999998</v>
      </c>
      <c r="CN83" s="10">
        <v>65.975800000000007</v>
      </c>
      <c r="CO83" s="10">
        <v>65.940799999999996</v>
      </c>
      <c r="CP83" s="11">
        <v>66.270600000000002</v>
      </c>
      <c r="CQ83" s="34">
        <v>0</v>
      </c>
      <c r="CR83" s="35">
        <v>0</v>
      </c>
      <c r="CS83" s="35">
        <v>0</v>
      </c>
      <c r="CT83" s="35">
        <v>0</v>
      </c>
      <c r="CU83" s="36">
        <v>0</v>
      </c>
      <c r="CV83" s="34">
        <v>0</v>
      </c>
      <c r="CW83" s="35">
        <v>0</v>
      </c>
      <c r="CX83" s="35">
        <v>0</v>
      </c>
      <c r="CY83" s="35">
        <v>0</v>
      </c>
      <c r="CZ83" s="36">
        <v>0</v>
      </c>
      <c r="DA83" s="34">
        <v>0</v>
      </c>
      <c r="DB83" s="35">
        <v>0</v>
      </c>
      <c r="DC83" s="35">
        <v>0</v>
      </c>
      <c r="DD83" s="35">
        <v>0</v>
      </c>
      <c r="DE83" s="36">
        <v>0</v>
      </c>
      <c r="DF83" s="34">
        <v>0</v>
      </c>
      <c r="DG83" s="35">
        <v>0</v>
      </c>
      <c r="DH83" s="35">
        <v>0</v>
      </c>
      <c r="DI83" s="35">
        <v>0</v>
      </c>
      <c r="DJ83" s="36">
        <v>0</v>
      </c>
      <c r="DK83" s="34">
        <v>0</v>
      </c>
      <c r="DL83" s="35">
        <v>0</v>
      </c>
      <c r="DM83" s="35">
        <v>0</v>
      </c>
      <c r="DN83" s="35">
        <v>0</v>
      </c>
      <c r="DO83" s="36">
        <v>0</v>
      </c>
      <c r="DP83" s="34">
        <v>0</v>
      </c>
      <c r="DQ83" s="35">
        <v>0</v>
      </c>
      <c r="DR83" s="35">
        <v>0</v>
      </c>
      <c r="DS83" s="35">
        <v>0</v>
      </c>
      <c r="DT83" s="36">
        <v>0</v>
      </c>
      <c r="DU83" s="9">
        <v>1983824.68</v>
      </c>
      <c r="DV83" s="10">
        <v>66.790000000000006</v>
      </c>
      <c r="DW83" s="10">
        <v>65.820800000000006</v>
      </c>
      <c r="DX83" s="10">
        <v>65.782799999999995</v>
      </c>
      <c r="DY83" s="11">
        <v>66.106800000000007</v>
      </c>
      <c r="DZ83" s="9">
        <v>1924254.28</v>
      </c>
      <c r="EA83" s="10">
        <v>66.862200000000001</v>
      </c>
      <c r="EB83" s="10">
        <v>65.860200000000006</v>
      </c>
      <c r="EC83" s="10">
        <v>65.822699999999998</v>
      </c>
      <c r="ED83" s="11">
        <v>66.155699999999996</v>
      </c>
      <c r="EE83" s="9">
        <v>1903876.76</v>
      </c>
      <c r="EF83" s="10">
        <v>66.891400000000004</v>
      </c>
      <c r="EG83" s="10">
        <v>65.886799999999994</v>
      </c>
      <c r="EH83" s="10">
        <v>65.846999999999994</v>
      </c>
      <c r="EI83" s="11">
        <v>66.182199999999995</v>
      </c>
      <c r="EJ83" s="9">
        <v>1910149.1200000001</v>
      </c>
      <c r="EK83" s="10">
        <v>66.951899999999995</v>
      </c>
      <c r="EL83" s="10">
        <v>65.903899999999993</v>
      </c>
      <c r="EM83" s="10">
        <v>65.867099999999994</v>
      </c>
      <c r="EN83" s="11">
        <v>66.212699999999998</v>
      </c>
      <c r="EO83" s="9">
        <v>1972634.96</v>
      </c>
      <c r="EP83" s="10">
        <v>67.017300000000006</v>
      </c>
      <c r="EQ83" s="10">
        <v>65.941999999999993</v>
      </c>
      <c r="ER83" s="10">
        <v>65.902299999999997</v>
      </c>
      <c r="ES83" s="11">
        <v>66.257400000000004</v>
      </c>
      <c r="ET83" s="9">
        <v>2131114.84</v>
      </c>
      <c r="EU83" s="10">
        <v>66.986000000000004</v>
      </c>
      <c r="EV83" s="10">
        <v>65.978200000000001</v>
      </c>
      <c r="EW83" s="10">
        <v>65.939599999999999</v>
      </c>
      <c r="EX83" s="11">
        <v>66.275000000000006</v>
      </c>
      <c r="EY83" s="34">
        <v>0</v>
      </c>
      <c r="EZ83" s="35">
        <v>0</v>
      </c>
      <c r="FA83" s="35">
        <v>0</v>
      </c>
      <c r="FB83" s="35">
        <v>0</v>
      </c>
      <c r="FC83" s="36">
        <v>0</v>
      </c>
      <c r="FD83" s="34">
        <v>0</v>
      </c>
      <c r="FE83" s="35">
        <v>0</v>
      </c>
      <c r="FF83" s="35">
        <v>0</v>
      </c>
      <c r="FG83" s="35">
        <v>0</v>
      </c>
      <c r="FH83" s="36">
        <v>0</v>
      </c>
      <c r="FI83" s="34">
        <v>0</v>
      </c>
      <c r="FJ83" s="35">
        <v>0</v>
      </c>
      <c r="FK83" s="35">
        <v>0</v>
      </c>
      <c r="FL83" s="35">
        <v>0</v>
      </c>
      <c r="FM83" s="36">
        <v>0</v>
      </c>
      <c r="FN83" s="34">
        <v>0</v>
      </c>
      <c r="FO83" s="35">
        <v>0</v>
      </c>
      <c r="FP83" s="35">
        <v>0</v>
      </c>
      <c r="FQ83" s="35">
        <v>0</v>
      </c>
      <c r="FR83" s="36">
        <v>0</v>
      </c>
      <c r="FS83" s="34">
        <v>0</v>
      </c>
      <c r="FT83" s="35">
        <v>0</v>
      </c>
      <c r="FU83" s="35">
        <v>0</v>
      </c>
      <c r="FV83" s="35">
        <v>0</v>
      </c>
      <c r="FW83" s="36">
        <v>0</v>
      </c>
      <c r="FX83" s="34">
        <v>0</v>
      </c>
      <c r="FY83" s="35">
        <v>0</v>
      </c>
      <c r="FZ83" s="35">
        <v>0</v>
      </c>
      <c r="GA83" s="35">
        <v>0</v>
      </c>
      <c r="GB83" s="36">
        <v>0</v>
      </c>
    </row>
    <row r="84" spans="2:184" ht="15" customHeight="1">
      <c r="B84" s="122"/>
      <c r="C84" s="87"/>
      <c r="D84" s="8">
        <f t="shared" si="6"/>
        <v>-2</v>
      </c>
      <c r="E84" s="9">
        <v>1841661.68</v>
      </c>
      <c r="F84" s="10">
        <v>64.796000000000006</v>
      </c>
      <c r="G84" s="10">
        <v>63.979900000000001</v>
      </c>
      <c r="H84" s="10">
        <v>63.9405</v>
      </c>
      <c r="I84" s="11">
        <v>64.221299999999999</v>
      </c>
      <c r="J84" s="9">
        <v>1797316.92</v>
      </c>
      <c r="K84" s="10">
        <v>64.841099999999997</v>
      </c>
      <c r="L84" s="10">
        <v>64.0107</v>
      </c>
      <c r="M84" s="10">
        <v>63.968600000000002</v>
      </c>
      <c r="N84" s="11">
        <v>64.255300000000005</v>
      </c>
      <c r="O84" s="9">
        <v>1786412.64</v>
      </c>
      <c r="P84" s="10">
        <v>64.867400000000004</v>
      </c>
      <c r="Q84" s="10">
        <v>64.035399999999996</v>
      </c>
      <c r="R84" s="10">
        <v>63.993000000000002</v>
      </c>
      <c r="S84" s="11">
        <v>64.280299999999997</v>
      </c>
      <c r="T84" s="9">
        <v>1806307.8</v>
      </c>
      <c r="U84" s="10">
        <v>64.9602</v>
      </c>
      <c r="V84" s="10">
        <v>64.061800000000005</v>
      </c>
      <c r="W84" s="10">
        <v>64.021299999999997</v>
      </c>
      <c r="X84" s="11">
        <v>64.326599999999999</v>
      </c>
      <c r="Y84" s="9">
        <v>1895901.64</v>
      </c>
      <c r="Z84" s="10">
        <v>64.973299999999995</v>
      </c>
      <c r="AA84" s="10">
        <v>64.108099999999993</v>
      </c>
      <c r="AB84" s="10">
        <v>64.065200000000004</v>
      </c>
      <c r="AC84" s="11">
        <v>64.362499999999997</v>
      </c>
      <c r="AD84" s="9">
        <v>2074982.36</v>
      </c>
      <c r="AE84" s="10">
        <v>64.861400000000003</v>
      </c>
      <c r="AF84" s="10">
        <v>64.128900000000002</v>
      </c>
      <c r="AG84" s="10">
        <v>64.085599999999999</v>
      </c>
      <c r="AH84" s="11">
        <v>64.344300000000004</v>
      </c>
      <c r="AI84" s="34">
        <v>0</v>
      </c>
      <c r="AJ84" s="35">
        <v>0</v>
      </c>
      <c r="AK84" s="35">
        <v>0</v>
      </c>
      <c r="AL84" s="35">
        <v>0</v>
      </c>
      <c r="AM84" s="36">
        <v>0</v>
      </c>
      <c r="AN84" s="34">
        <v>0</v>
      </c>
      <c r="AO84" s="35">
        <v>0</v>
      </c>
      <c r="AP84" s="35">
        <v>0</v>
      </c>
      <c r="AQ84" s="35">
        <v>0</v>
      </c>
      <c r="AR84" s="36">
        <v>0</v>
      </c>
      <c r="AS84" s="34">
        <v>0</v>
      </c>
      <c r="AT84" s="35">
        <v>0</v>
      </c>
      <c r="AU84" s="35">
        <v>0</v>
      </c>
      <c r="AV84" s="35">
        <v>0</v>
      </c>
      <c r="AW84" s="36">
        <v>0</v>
      </c>
      <c r="AX84" s="34">
        <v>0</v>
      </c>
      <c r="AY84" s="35">
        <v>0</v>
      </c>
      <c r="AZ84" s="35">
        <v>0</v>
      </c>
      <c r="BA84" s="35">
        <v>0</v>
      </c>
      <c r="BB84" s="36">
        <v>0</v>
      </c>
      <c r="BC84" s="34">
        <v>0</v>
      </c>
      <c r="BD84" s="35">
        <v>0</v>
      </c>
      <c r="BE84" s="35">
        <v>0</v>
      </c>
      <c r="BF84" s="35">
        <v>0</v>
      </c>
      <c r="BG84" s="36">
        <v>0</v>
      </c>
      <c r="BH84" s="34">
        <v>0</v>
      </c>
      <c r="BI84" s="35">
        <v>0</v>
      </c>
      <c r="BJ84" s="35">
        <v>0</v>
      </c>
      <c r="BK84" s="35">
        <v>0</v>
      </c>
      <c r="BL84" s="36">
        <v>0</v>
      </c>
      <c r="BM84" s="9">
        <v>1852012.6</v>
      </c>
      <c r="BN84" s="10">
        <v>64.8095</v>
      </c>
      <c r="BO84" s="10">
        <v>63.980800000000002</v>
      </c>
      <c r="BP84" s="10">
        <v>63.939399999999999</v>
      </c>
      <c r="BQ84" s="11">
        <v>64.225099999999998</v>
      </c>
      <c r="BR84" s="9">
        <v>1806242.48</v>
      </c>
      <c r="BS84" s="10">
        <v>64.834599999999995</v>
      </c>
      <c r="BT84" s="10">
        <v>64.013900000000007</v>
      </c>
      <c r="BU84" s="10">
        <v>63.970500000000001</v>
      </c>
      <c r="BV84" s="11">
        <v>64.255200000000002</v>
      </c>
      <c r="BW84" s="9">
        <v>1795818.88</v>
      </c>
      <c r="BX84" s="10">
        <v>64.874099999999999</v>
      </c>
      <c r="BY84" s="10">
        <v>64.035899999999998</v>
      </c>
      <c r="BZ84" s="10">
        <v>63.994799999999998</v>
      </c>
      <c r="CA84" s="11">
        <v>64.283100000000005</v>
      </c>
      <c r="CB84" s="9">
        <v>1815694.36</v>
      </c>
      <c r="CC84" s="10">
        <v>64.954899999999995</v>
      </c>
      <c r="CD84" s="10">
        <v>64.063299999999998</v>
      </c>
      <c r="CE84" s="10">
        <v>64.022900000000007</v>
      </c>
      <c r="CF84" s="11">
        <v>64.3262</v>
      </c>
      <c r="CG84" s="9">
        <v>1905887.08</v>
      </c>
      <c r="CH84" s="10">
        <v>64.975200000000001</v>
      </c>
      <c r="CI84" s="10">
        <v>64.107699999999994</v>
      </c>
      <c r="CJ84" s="10">
        <v>64.0642</v>
      </c>
      <c r="CK84" s="11">
        <v>64.362499999999997</v>
      </c>
      <c r="CL84" s="9">
        <v>2085891.48</v>
      </c>
      <c r="CM84" s="10">
        <v>64.875900000000001</v>
      </c>
      <c r="CN84" s="10">
        <v>64.1267</v>
      </c>
      <c r="CO84" s="10">
        <v>64.084100000000007</v>
      </c>
      <c r="CP84" s="11">
        <v>64.347200000000001</v>
      </c>
      <c r="CQ84" s="34">
        <v>0</v>
      </c>
      <c r="CR84" s="35">
        <v>0</v>
      </c>
      <c r="CS84" s="35">
        <v>0</v>
      </c>
      <c r="CT84" s="35">
        <v>0</v>
      </c>
      <c r="CU84" s="36">
        <v>0</v>
      </c>
      <c r="CV84" s="34">
        <v>0</v>
      </c>
      <c r="CW84" s="35">
        <v>0</v>
      </c>
      <c r="CX84" s="35">
        <v>0</v>
      </c>
      <c r="CY84" s="35">
        <v>0</v>
      </c>
      <c r="CZ84" s="36">
        <v>0</v>
      </c>
      <c r="DA84" s="34">
        <v>0</v>
      </c>
      <c r="DB84" s="35">
        <v>0</v>
      </c>
      <c r="DC84" s="35">
        <v>0</v>
      </c>
      <c r="DD84" s="35">
        <v>0</v>
      </c>
      <c r="DE84" s="36">
        <v>0</v>
      </c>
      <c r="DF84" s="34">
        <v>0</v>
      </c>
      <c r="DG84" s="35">
        <v>0</v>
      </c>
      <c r="DH84" s="35">
        <v>0</v>
      </c>
      <c r="DI84" s="35">
        <v>0</v>
      </c>
      <c r="DJ84" s="36">
        <v>0</v>
      </c>
      <c r="DK84" s="34">
        <v>0</v>
      </c>
      <c r="DL84" s="35">
        <v>0</v>
      </c>
      <c r="DM84" s="35">
        <v>0</v>
      </c>
      <c r="DN84" s="35">
        <v>0</v>
      </c>
      <c r="DO84" s="36">
        <v>0</v>
      </c>
      <c r="DP84" s="34">
        <v>0</v>
      </c>
      <c r="DQ84" s="35">
        <v>0</v>
      </c>
      <c r="DR84" s="35">
        <v>0</v>
      </c>
      <c r="DS84" s="35">
        <v>0</v>
      </c>
      <c r="DT84" s="36">
        <v>0</v>
      </c>
      <c r="DU84" s="9">
        <v>1847543.76</v>
      </c>
      <c r="DV84" s="10">
        <v>64.799899999999994</v>
      </c>
      <c r="DW84" s="10">
        <v>63.980499999999999</v>
      </c>
      <c r="DX84" s="10">
        <v>63.939599999999999</v>
      </c>
      <c r="DY84" s="11">
        <v>64.222300000000004</v>
      </c>
      <c r="DZ84" s="9">
        <v>1802437.04</v>
      </c>
      <c r="EA84" s="10">
        <v>64.837599999999995</v>
      </c>
      <c r="EB84" s="10">
        <v>64.011300000000006</v>
      </c>
      <c r="EC84" s="10">
        <v>63.970999999999997</v>
      </c>
      <c r="ED84" s="11">
        <v>64.255399999999995</v>
      </c>
      <c r="EE84" s="9">
        <v>1792352.32</v>
      </c>
      <c r="EF84" s="10">
        <v>64.879400000000004</v>
      </c>
      <c r="EG84" s="10">
        <v>64.035399999999996</v>
      </c>
      <c r="EH84" s="10">
        <v>63.991700000000002</v>
      </c>
      <c r="EI84" s="11">
        <v>64.283299999999997</v>
      </c>
      <c r="EJ84" s="9">
        <v>1812826.6</v>
      </c>
      <c r="EK84" s="10">
        <v>64.982900000000001</v>
      </c>
      <c r="EL84" s="10">
        <v>64.0608</v>
      </c>
      <c r="EM84" s="10">
        <v>64.0197</v>
      </c>
      <c r="EN84" s="11">
        <v>64.3322</v>
      </c>
      <c r="EO84" s="9">
        <v>1901780.92</v>
      </c>
      <c r="EP84" s="10">
        <v>64.975399999999993</v>
      </c>
      <c r="EQ84" s="10">
        <v>64.107100000000003</v>
      </c>
      <c r="ER84" s="10">
        <v>64.065100000000001</v>
      </c>
      <c r="ES84" s="11">
        <v>64.362700000000004</v>
      </c>
      <c r="ET84" s="9">
        <v>2081742.84</v>
      </c>
      <c r="EU84" s="10">
        <v>64.874399999999994</v>
      </c>
      <c r="EV84" s="10">
        <v>64.126199999999997</v>
      </c>
      <c r="EW84" s="10">
        <v>64.085300000000004</v>
      </c>
      <c r="EX84" s="11">
        <v>64.346999999999994</v>
      </c>
      <c r="EY84" s="34">
        <v>0</v>
      </c>
      <c r="EZ84" s="35">
        <v>0</v>
      </c>
      <c r="FA84" s="35">
        <v>0</v>
      </c>
      <c r="FB84" s="35">
        <v>0</v>
      </c>
      <c r="FC84" s="36">
        <v>0</v>
      </c>
      <c r="FD84" s="34">
        <v>0</v>
      </c>
      <c r="FE84" s="35">
        <v>0</v>
      </c>
      <c r="FF84" s="35">
        <v>0</v>
      </c>
      <c r="FG84" s="35">
        <v>0</v>
      </c>
      <c r="FH84" s="36">
        <v>0</v>
      </c>
      <c r="FI84" s="34">
        <v>0</v>
      </c>
      <c r="FJ84" s="35">
        <v>0</v>
      </c>
      <c r="FK84" s="35">
        <v>0</v>
      </c>
      <c r="FL84" s="35">
        <v>0</v>
      </c>
      <c r="FM84" s="36">
        <v>0</v>
      </c>
      <c r="FN84" s="34">
        <v>0</v>
      </c>
      <c r="FO84" s="35">
        <v>0</v>
      </c>
      <c r="FP84" s="35">
        <v>0</v>
      </c>
      <c r="FQ84" s="35">
        <v>0</v>
      </c>
      <c r="FR84" s="36">
        <v>0</v>
      </c>
      <c r="FS84" s="34">
        <v>0</v>
      </c>
      <c r="FT84" s="35">
        <v>0</v>
      </c>
      <c r="FU84" s="35">
        <v>0</v>
      </c>
      <c r="FV84" s="35">
        <v>0</v>
      </c>
      <c r="FW84" s="36">
        <v>0</v>
      </c>
      <c r="FX84" s="34">
        <v>0</v>
      </c>
      <c r="FY84" s="35">
        <v>0</v>
      </c>
      <c r="FZ84" s="35">
        <v>0</v>
      </c>
      <c r="GA84" s="35">
        <v>0</v>
      </c>
      <c r="GB84" s="36">
        <v>0</v>
      </c>
    </row>
    <row r="85" spans="2:184" ht="15" customHeight="1">
      <c r="B85" s="122"/>
      <c r="C85" s="87"/>
      <c r="D85" s="8">
        <f t="shared" si="6"/>
        <v>0</v>
      </c>
      <c r="E85" s="9">
        <v>1716902</v>
      </c>
      <c r="F85" s="10">
        <v>63.023000000000003</v>
      </c>
      <c r="G85" s="10">
        <v>62.302999999999997</v>
      </c>
      <c r="H85" s="10">
        <v>62.259799999999998</v>
      </c>
      <c r="I85" s="11">
        <v>62.514699999999998</v>
      </c>
      <c r="J85" s="9">
        <v>1685581.44</v>
      </c>
      <c r="K85" s="10">
        <v>63.0595</v>
      </c>
      <c r="L85" s="10">
        <v>62.331099999999999</v>
      </c>
      <c r="M85" s="10">
        <v>62.286900000000003</v>
      </c>
      <c r="N85" s="11">
        <v>62.545000000000002</v>
      </c>
      <c r="O85" s="9">
        <v>1683237.4</v>
      </c>
      <c r="P85" s="10">
        <v>63.111600000000003</v>
      </c>
      <c r="Q85" s="10">
        <v>62.359200000000001</v>
      </c>
      <c r="R85" s="10">
        <v>62.314</v>
      </c>
      <c r="S85" s="11">
        <v>62.579799999999999</v>
      </c>
      <c r="T85" s="9">
        <v>1718299.44</v>
      </c>
      <c r="U85" s="10">
        <v>63.160800000000002</v>
      </c>
      <c r="V85" s="10">
        <v>62.402700000000003</v>
      </c>
      <c r="W85" s="10">
        <v>62.3581</v>
      </c>
      <c r="X85" s="11">
        <v>62.6252</v>
      </c>
      <c r="Y85" s="9">
        <v>1835423</v>
      </c>
      <c r="Z85" s="10">
        <v>63.106999999999999</v>
      </c>
      <c r="AA85" s="10">
        <v>62.442300000000003</v>
      </c>
      <c r="AB85" s="10">
        <v>62.398699999999998</v>
      </c>
      <c r="AC85" s="11">
        <v>62.6374</v>
      </c>
      <c r="AD85" s="9">
        <v>2027913.48</v>
      </c>
      <c r="AE85" s="10">
        <v>62.9544</v>
      </c>
      <c r="AF85" s="10">
        <v>62.433599999999998</v>
      </c>
      <c r="AG85" s="10">
        <v>62.388599999999997</v>
      </c>
      <c r="AH85" s="11">
        <v>62.584699999999998</v>
      </c>
      <c r="AI85" s="34">
        <v>0</v>
      </c>
      <c r="AJ85" s="35">
        <v>0</v>
      </c>
      <c r="AK85" s="35">
        <v>0</v>
      </c>
      <c r="AL85" s="35">
        <v>0</v>
      </c>
      <c r="AM85" s="36">
        <v>0</v>
      </c>
      <c r="AN85" s="34">
        <v>0</v>
      </c>
      <c r="AO85" s="35">
        <v>0</v>
      </c>
      <c r="AP85" s="35">
        <v>0</v>
      </c>
      <c r="AQ85" s="35">
        <v>0</v>
      </c>
      <c r="AR85" s="36">
        <v>0</v>
      </c>
      <c r="AS85" s="34">
        <v>0</v>
      </c>
      <c r="AT85" s="35">
        <v>0</v>
      </c>
      <c r="AU85" s="35">
        <v>0</v>
      </c>
      <c r="AV85" s="35">
        <v>0</v>
      </c>
      <c r="AW85" s="36">
        <v>0</v>
      </c>
      <c r="AX85" s="34">
        <v>0</v>
      </c>
      <c r="AY85" s="35">
        <v>0</v>
      </c>
      <c r="AZ85" s="35">
        <v>0</v>
      </c>
      <c r="BA85" s="35">
        <v>0</v>
      </c>
      <c r="BB85" s="36">
        <v>0</v>
      </c>
      <c r="BC85" s="34">
        <v>0</v>
      </c>
      <c r="BD85" s="35">
        <v>0</v>
      </c>
      <c r="BE85" s="35">
        <v>0</v>
      </c>
      <c r="BF85" s="35">
        <v>0</v>
      </c>
      <c r="BG85" s="36">
        <v>0</v>
      </c>
      <c r="BH85" s="34">
        <v>0</v>
      </c>
      <c r="BI85" s="35">
        <v>0</v>
      </c>
      <c r="BJ85" s="35">
        <v>0</v>
      </c>
      <c r="BK85" s="35">
        <v>0</v>
      </c>
      <c r="BL85" s="36">
        <v>0</v>
      </c>
      <c r="BM85" s="9">
        <v>1726376.28</v>
      </c>
      <c r="BN85" s="10">
        <v>63.019300000000001</v>
      </c>
      <c r="BO85" s="10">
        <v>62.304200000000002</v>
      </c>
      <c r="BP85" s="10">
        <v>62.259300000000003</v>
      </c>
      <c r="BQ85" s="11">
        <v>62.5139</v>
      </c>
      <c r="BR85" s="9">
        <v>1694653.08</v>
      </c>
      <c r="BS85" s="10">
        <v>63.057600000000001</v>
      </c>
      <c r="BT85" s="10">
        <v>62.328800000000001</v>
      </c>
      <c r="BU85" s="10">
        <v>62.2864</v>
      </c>
      <c r="BV85" s="11">
        <v>62.543500000000002</v>
      </c>
      <c r="BW85" s="9">
        <v>1692939.04</v>
      </c>
      <c r="BX85" s="10">
        <v>63.116100000000003</v>
      </c>
      <c r="BY85" s="10">
        <v>62.357300000000002</v>
      </c>
      <c r="BZ85" s="10">
        <v>62.315399999999997</v>
      </c>
      <c r="CA85" s="11">
        <v>62.581000000000003</v>
      </c>
      <c r="CB85" s="9">
        <v>1727780.72</v>
      </c>
      <c r="CC85" s="10">
        <v>63.154000000000003</v>
      </c>
      <c r="CD85" s="10">
        <v>62.401499999999999</v>
      </c>
      <c r="CE85" s="10">
        <v>62.358199999999997</v>
      </c>
      <c r="CF85" s="11">
        <v>62.622799999999998</v>
      </c>
      <c r="CG85" s="9">
        <v>1844263.96</v>
      </c>
      <c r="CH85" s="10">
        <v>63.089300000000001</v>
      </c>
      <c r="CI85" s="10">
        <v>62.442700000000002</v>
      </c>
      <c r="CJ85" s="10">
        <v>62.396500000000003</v>
      </c>
      <c r="CK85" s="11">
        <v>62.631500000000003</v>
      </c>
      <c r="CL85" s="9">
        <v>2039299.84</v>
      </c>
      <c r="CM85" s="10">
        <v>62.967799999999997</v>
      </c>
      <c r="CN85" s="10">
        <v>62.436199999999999</v>
      </c>
      <c r="CO85" s="10">
        <v>62.3904</v>
      </c>
      <c r="CP85" s="11">
        <v>62.590299999999999</v>
      </c>
      <c r="CQ85" s="34">
        <v>0</v>
      </c>
      <c r="CR85" s="35">
        <v>0</v>
      </c>
      <c r="CS85" s="35">
        <v>0</v>
      </c>
      <c r="CT85" s="35">
        <v>0</v>
      </c>
      <c r="CU85" s="36">
        <v>0</v>
      </c>
      <c r="CV85" s="34">
        <v>0</v>
      </c>
      <c r="CW85" s="35">
        <v>0</v>
      </c>
      <c r="CX85" s="35">
        <v>0</v>
      </c>
      <c r="CY85" s="35">
        <v>0</v>
      </c>
      <c r="CZ85" s="36">
        <v>0</v>
      </c>
      <c r="DA85" s="34">
        <v>0</v>
      </c>
      <c r="DB85" s="35">
        <v>0</v>
      </c>
      <c r="DC85" s="35">
        <v>0</v>
      </c>
      <c r="DD85" s="35">
        <v>0</v>
      </c>
      <c r="DE85" s="36">
        <v>0</v>
      </c>
      <c r="DF85" s="34">
        <v>0</v>
      </c>
      <c r="DG85" s="35">
        <v>0</v>
      </c>
      <c r="DH85" s="35">
        <v>0</v>
      </c>
      <c r="DI85" s="35">
        <v>0</v>
      </c>
      <c r="DJ85" s="36">
        <v>0</v>
      </c>
      <c r="DK85" s="34">
        <v>0</v>
      </c>
      <c r="DL85" s="35">
        <v>0</v>
      </c>
      <c r="DM85" s="35">
        <v>0</v>
      </c>
      <c r="DN85" s="35">
        <v>0</v>
      </c>
      <c r="DO85" s="36">
        <v>0</v>
      </c>
      <c r="DP85" s="34">
        <v>0</v>
      </c>
      <c r="DQ85" s="35">
        <v>0</v>
      </c>
      <c r="DR85" s="35">
        <v>0</v>
      </c>
      <c r="DS85" s="35">
        <v>0</v>
      </c>
      <c r="DT85" s="36">
        <v>0</v>
      </c>
      <c r="DU85" s="9">
        <v>1722643.84</v>
      </c>
      <c r="DV85" s="10">
        <v>63.023800000000001</v>
      </c>
      <c r="DW85" s="10">
        <v>62.303600000000003</v>
      </c>
      <c r="DX85" s="10">
        <v>62.259500000000003</v>
      </c>
      <c r="DY85" s="11">
        <v>62.515099999999997</v>
      </c>
      <c r="DZ85" s="9">
        <v>1690982.68</v>
      </c>
      <c r="EA85" s="10">
        <v>63.058799999999998</v>
      </c>
      <c r="EB85" s="10">
        <v>62.3294</v>
      </c>
      <c r="EC85" s="10">
        <v>62.284999999999997</v>
      </c>
      <c r="ED85" s="11">
        <v>62.543599999999998</v>
      </c>
      <c r="EE85" s="9">
        <v>1688927</v>
      </c>
      <c r="EF85" s="10">
        <v>63.115699999999997</v>
      </c>
      <c r="EG85" s="10">
        <v>62.357399999999998</v>
      </c>
      <c r="EH85" s="10">
        <v>62.316200000000002</v>
      </c>
      <c r="EI85" s="11">
        <v>62.581200000000003</v>
      </c>
      <c r="EJ85" s="9">
        <v>1724063.16</v>
      </c>
      <c r="EK85" s="10">
        <v>63.160899999999998</v>
      </c>
      <c r="EL85" s="10">
        <v>62.401499999999999</v>
      </c>
      <c r="EM85" s="10">
        <v>62.357999999999997</v>
      </c>
      <c r="EN85" s="11">
        <v>62.6248</v>
      </c>
      <c r="EO85" s="9">
        <v>1840014.16</v>
      </c>
      <c r="EP85" s="10">
        <v>63.086500000000001</v>
      </c>
      <c r="EQ85" s="10">
        <v>62.440899999999999</v>
      </c>
      <c r="ER85" s="10">
        <v>62.395800000000001</v>
      </c>
      <c r="ES85" s="11">
        <v>62.6297</v>
      </c>
      <c r="ET85" s="9">
        <v>2034394.68</v>
      </c>
      <c r="EU85" s="10">
        <v>62.958300000000001</v>
      </c>
      <c r="EV85" s="10">
        <v>62.433199999999999</v>
      </c>
      <c r="EW85" s="10">
        <v>62.391100000000002</v>
      </c>
      <c r="EX85" s="11">
        <v>62.586599999999997</v>
      </c>
      <c r="EY85" s="34">
        <v>0</v>
      </c>
      <c r="EZ85" s="35">
        <v>0</v>
      </c>
      <c r="FA85" s="35">
        <v>0</v>
      </c>
      <c r="FB85" s="35">
        <v>0</v>
      </c>
      <c r="FC85" s="36">
        <v>0</v>
      </c>
      <c r="FD85" s="34">
        <v>0</v>
      </c>
      <c r="FE85" s="35">
        <v>0</v>
      </c>
      <c r="FF85" s="35">
        <v>0</v>
      </c>
      <c r="FG85" s="35">
        <v>0</v>
      </c>
      <c r="FH85" s="36">
        <v>0</v>
      </c>
      <c r="FI85" s="34">
        <v>0</v>
      </c>
      <c r="FJ85" s="35">
        <v>0</v>
      </c>
      <c r="FK85" s="35">
        <v>0</v>
      </c>
      <c r="FL85" s="35">
        <v>0</v>
      </c>
      <c r="FM85" s="36">
        <v>0</v>
      </c>
      <c r="FN85" s="34">
        <v>0</v>
      </c>
      <c r="FO85" s="35">
        <v>0</v>
      </c>
      <c r="FP85" s="35">
        <v>0</v>
      </c>
      <c r="FQ85" s="35">
        <v>0</v>
      </c>
      <c r="FR85" s="36">
        <v>0</v>
      </c>
      <c r="FS85" s="34">
        <v>0</v>
      </c>
      <c r="FT85" s="35">
        <v>0</v>
      </c>
      <c r="FU85" s="35">
        <v>0</v>
      </c>
      <c r="FV85" s="35">
        <v>0</v>
      </c>
      <c r="FW85" s="36">
        <v>0</v>
      </c>
      <c r="FX85" s="34">
        <v>0</v>
      </c>
      <c r="FY85" s="35">
        <v>0</v>
      </c>
      <c r="FZ85" s="35">
        <v>0</v>
      </c>
      <c r="GA85" s="35">
        <v>0</v>
      </c>
      <c r="GB85" s="36">
        <v>0</v>
      </c>
    </row>
    <row r="86" spans="2:184" ht="15" customHeight="1">
      <c r="B86" s="122"/>
      <c r="C86" s="87"/>
      <c r="D86" s="8">
        <f t="shared" si="6"/>
        <v>2</v>
      </c>
      <c r="E86" s="9">
        <v>1586507.8</v>
      </c>
      <c r="F86" s="10">
        <v>61.0032</v>
      </c>
      <c r="G86" s="10">
        <v>60.319400000000002</v>
      </c>
      <c r="H86" s="10">
        <v>60.2791</v>
      </c>
      <c r="I86" s="11">
        <v>60.5214</v>
      </c>
      <c r="J86" s="9">
        <v>1567269.04</v>
      </c>
      <c r="K86" s="10">
        <v>61.041200000000003</v>
      </c>
      <c r="L86" s="10">
        <v>60.348199999999999</v>
      </c>
      <c r="M86" s="10">
        <v>60.305500000000002</v>
      </c>
      <c r="N86" s="11">
        <v>60.552100000000003</v>
      </c>
      <c r="O86" s="9">
        <v>1575318.56</v>
      </c>
      <c r="P86" s="10">
        <v>61.130099999999999</v>
      </c>
      <c r="Q86" s="10">
        <v>60.384300000000003</v>
      </c>
      <c r="R86" s="10">
        <v>60.342199999999998</v>
      </c>
      <c r="S86" s="11">
        <v>60.604100000000003</v>
      </c>
      <c r="T86" s="9">
        <v>1629960</v>
      </c>
      <c r="U86" s="10">
        <v>61.106000000000002</v>
      </c>
      <c r="V86" s="10">
        <v>60.429499999999997</v>
      </c>
      <c r="W86" s="10">
        <v>60.3855</v>
      </c>
      <c r="X86" s="11">
        <v>60.628</v>
      </c>
      <c r="Y86" s="9">
        <v>1771233.44</v>
      </c>
      <c r="Z86" s="10">
        <v>60.986499999999999</v>
      </c>
      <c r="AA86" s="10">
        <v>60.440199999999997</v>
      </c>
      <c r="AB86" s="10">
        <v>60.398000000000003</v>
      </c>
      <c r="AC86" s="11">
        <v>60.600099999999998</v>
      </c>
      <c r="AD86" s="9">
        <v>1975169.68</v>
      </c>
      <c r="AE86" s="10">
        <v>60.853499999999997</v>
      </c>
      <c r="AF86" s="10">
        <v>60.413499999999999</v>
      </c>
      <c r="AG86" s="10">
        <v>60.371600000000001</v>
      </c>
      <c r="AH86" s="11">
        <v>60.540799999999997</v>
      </c>
      <c r="AI86" s="34">
        <v>0</v>
      </c>
      <c r="AJ86" s="35">
        <v>0</v>
      </c>
      <c r="AK86" s="35">
        <v>0</v>
      </c>
      <c r="AL86" s="35">
        <v>0</v>
      </c>
      <c r="AM86" s="36">
        <v>0</v>
      </c>
      <c r="AN86" s="34">
        <v>0</v>
      </c>
      <c r="AO86" s="35">
        <v>0</v>
      </c>
      <c r="AP86" s="35">
        <v>0</v>
      </c>
      <c r="AQ86" s="35">
        <v>0</v>
      </c>
      <c r="AR86" s="36">
        <v>0</v>
      </c>
      <c r="AS86" s="34">
        <v>0</v>
      </c>
      <c r="AT86" s="35">
        <v>0</v>
      </c>
      <c r="AU86" s="35">
        <v>0</v>
      </c>
      <c r="AV86" s="35">
        <v>0</v>
      </c>
      <c r="AW86" s="36">
        <v>0</v>
      </c>
      <c r="AX86" s="34">
        <v>0</v>
      </c>
      <c r="AY86" s="35">
        <v>0</v>
      </c>
      <c r="AZ86" s="35">
        <v>0</v>
      </c>
      <c r="BA86" s="35">
        <v>0</v>
      </c>
      <c r="BB86" s="36">
        <v>0</v>
      </c>
      <c r="BC86" s="34">
        <v>0</v>
      </c>
      <c r="BD86" s="35">
        <v>0</v>
      </c>
      <c r="BE86" s="35">
        <v>0</v>
      </c>
      <c r="BF86" s="35">
        <v>0</v>
      </c>
      <c r="BG86" s="36">
        <v>0</v>
      </c>
      <c r="BH86" s="34">
        <v>0</v>
      </c>
      <c r="BI86" s="35">
        <v>0</v>
      </c>
      <c r="BJ86" s="35">
        <v>0</v>
      </c>
      <c r="BK86" s="35">
        <v>0</v>
      </c>
      <c r="BL86" s="36">
        <v>0</v>
      </c>
      <c r="BM86" s="9">
        <v>1595901.32</v>
      </c>
      <c r="BN86" s="10">
        <v>61.000700000000002</v>
      </c>
      <c r="BO86" s="10">
        <v>60.320300000000003</v>
      </c>
      <c r="BP86" s="10">
        <v>60.28</v>
      </c>
      <c r="BQ86" s="11">
        <v>60.521299999999997</v>
      </c>
      <c r="BR86" s="9">
        <v>1576383.24</v>
      </c>
      <c r="BS86" s="10">
        <v>61.039900000000003</v>
      </c>
      <c r="BT86" s="10">
        <v>60.3476</v>
      </c>
      <c r="BU86" s="10">
        <v>60.307299999999998</v>
      </c>
      <c r="BV86" s="11">
        <v>60.552100000000003</v>
      </c>
      <c r="BW86" s="9">
        <v>1584307.24</v>
      </c>
      <c r="BX86" s="10">
        <v>61.119799999999998</v>
      </c>
      <c r="BY86" s="10">
        <v>60.384799999999998</v>
      </c>
      <c r="BZ86" s="10">
        <v>60.341500000000003</v>
      </c>
      <c r="CA86" s="11">
        <v>60.600999999999999</v>
      </c>
      <c r="CB86" s="9">
        <v>1639404.68</v>
      </c>
      <c r="CC86" s="10">
        <v>61.1004</v>
      </c>
      <c r="CD86" s="10">
        <v>60.426900000000003</v>
      </c>
      <c r="CE86" s="10">
        <v>60.385100000000001</v>
      </c>
      <c r="CF86" s="11">
        <v>60.625300000000003</v>
      </c>
      <c r="CG86" s="9">
        <v>1781592.24</v>
      </c>
      <c r="CH86" s="10">
        <v>60.990900000000003</v>
      </c>
      <c r="CI86" s="10">
        <v>60.442500000000003</v>
      </c>
      <c r="CJ86" s="10">
        <v>60.398800000000001</v>
      </c>
      <c r="CK86" s="11">
        <v>60.602499999999999</v>
      </c>
      <c r="CL86" s="9">
        <v>1985894.64</v>
      </c>
      <c r="CM86" s="10">
        <v>60.849400000000003</v>
      </c>
      <c r="CN86" s="10">
        <v>60.411999999999999</v>
      </c>
      <c r="CO86" s="10">
        <v>60.369799999999998</v>
      </c>
      <c r="CP86" s="11">
        <v>60.538400000000003</v>
      </c>
      <c r="CQ86" s="34">
        <v>0</v>
      </c>
      <c r="CR86" s="35">
        <v>0</v>
      </c>
      <c r="CS86" s="35">
        <v>0</v>
      </c>
      <c r="CT86" s="35">
        <v>0</v>
      </c>
      <c r="CU86" s="36">
        <v>0</v>
      </c>
      <c r="CV86" s="34">
        <v>0</v>
      </c>
      <c r="CW86" s="35">
        <v>0</v>
      </c>
      <c r="CX86" s="35">
        <v>0</v>
      </c>
      <c r="CY86" s="35">
        <v>0</v>
      </c>
      <c r="CZ86" s="36">
        <v>0</v>
      </c>
      <c r="DA86" s="34">
        <v>0</v>
      </c>
      <c r="DB86" s="35">
        <v>0</v>
      </c>
      <c r="DC86" s="35">
        <v>0</v>
      </c>
      <c r="DD86" s="35">
        <v>0</v>
      </c>
      <c r="DE86" s="36">
        <v>0</v>
      </c>
      <c r="DF86" s="34">
        <v>0</v>
      </c>
      <c r="DG86" s="35">
        <v>0</v>
      </c>
      <c r="DH86" s="35">
        <v>0</v>
      </c>
      <c r="DI86" s="35">
        <v>0</v>
      </c>
      <c r="DJ86" s="36">
        <v>0</v>
      </c>
      <c r="DK86" s="34">
        <v>0</v>
      </c>
      <c r="DL86" s="35">
        <v>0</v>
      </c>
      <c r="DM86" s="35">
        <v>0</v>
      </c>
      <c r="DN86" s="35">
        <v>0</v>
      </c>
      <c r="DO86" s="36">
        <v>0</v>
      </c>
      <c r="DP86" s="34">
        <v>0</v>
      </c>
      <c r="DQ86" s="35">
        <v>0</v>
      </c>
      <c r="DR86" s="35">
        <v>0</v>
      </c>
      <c r="DS86" s="35">
        <v>0</v>
      </c>
      <c r="DT86" s="36">
        <v>0</v>
      </c>
      <c r="DU86" s="9">
        <v>1591968.76</v>
      </c>
      <c r="DV86" s="10">
        <v>61.000700000000002</v>
      </c>
      <c r="DW86" s="10">
        <v>60.319800000000001</v>
      </c>
      <c r="DX86" s="10">
        <v>60.279000000000003</v>
      </c>
      <c r="DY86" s="11">
        <v>60.520800000000001</v>
      </c>
      <c r="DZ86" s="9">
        <v>1572737.16</v>
      </c>
      <c r="EA86" s="10">
        <v>61.042400000000001</v>
      </c>
      <c r="EB86" s="10">
        <v>60.346899999999998</v>
      </c>
      <c r="EC86" s="10">
        <v>60.306899999999999</v>
      </c>
      <c r="ED86" s="11">
        <v>60.552500000000002</v>
      </c>
      <c r="EE86" s="9">
        <v>1580064.72</v>
      </c>
      <c r="EF86" s="10">
        <v>61.115699999999997</v>
      </c>
      <c r="EG86" s="10">
        <v>60.383499999999998</v>
      </c>
      <c r="EH86" s="10">
        <v>60.34</v>
      </c>
      <c r="EI86" s="11">
        <v>60.598700000000001</v>
      </c>
      <c r="EJ86" s="9">
        <v>1635660.56</v>
      </c>
      <c r="EK86" s="10">
        <v>61.105400000000003</v>
      </c>
      <c r="EL86" s="10">
        <v>60.427399999999999</v>
      </c>
      <c r="EM86" s="10">
        <v>60.384500000000003</v>
      </c>
      <c r="EN86" s="11">
        <v>60.626800000000003</v>
      </c>
      <c r="EO86" s="9">
        <v>1777314.28</v>
      </c>
      <c r="EP86" s="10">
        <v>60.988799999999998</v>
      </c>
      <c r="EQ86" s="10">
        <v>60.4407</v>
      </c>
      <c r="ER86" s="10">
        <v>60.398299999999999</v>
      </c>
      <c r="ES86" s="11">
        <v>60.600999999999999</v>
      </c>
      <c r="ET86" s="9">
        <v>1981727.12</v>
      </c>
      <c r="EU86" s="10">
        <v>60.847099999999998</v>
      </c>
      <c r="EV86" s="10">
        <v>60.412100000000002</v>
      </c>
      <c r="EW86" s="10">
        <v>60.370699999999999</v>
      </c>
      <c r="EX86" s="11">
        <v>60.537999999999997</v>
      </c>
      <c r="EY86" s="34">
        <v>0</v>
      </c>
      <c r="EZ86" s="35">
        <v>0</v>
      </c>
      <c r="FA86" s="35">
        <v>0</v>
      </c>
      <c r="FB86" s="35">
        <v>0</v>
      </c>
      <c r="FC86" s="36">
        <v>0</v>
      </c>
      <c r="FD86" s="34">
        <v>0</v>
      </c>
      <c r="FE86" s="35">
        <v>0</v>
      </c>
      <c r="FF86" s="35">
        <v>0</v>
      </c>
      <c r="FG86" s="35">
        <v>0</v>
      </c>
      <c r="FH86" s="36">
        <v>0</v>
      </c>
      <c r="FI86" s="34">
        <v>0</v>
      </c>
      <c r="FJ86" s="35">
        <v>0</v>
      </c>
      <c r="FK86" s="35">
        <v>0</v>
      </c>
      <c r="FL86" s="35">
        <v>0</v>
      </c>
      <c r="FM86" s="36">
        <v>0</v>
      </c>
      <c r="FN86" s="34">
        <v>0</v>
      </c>
      <c r="FO86" s="35">
        <v>0</v>
      </c>
      <c r="FP86" s="35">
        <v>0</v>
      </c>
      <c r="FQ86" s="35">
        <v>0</v>
      </c>
      <c r="FR86" s="36">
        <v>0</v>
      </c>
      <c r="FS86" s="34">
        <v>0</v>
      </c>
      <c r="FT86" s="35">
        <v>0</v>
      </c>
      <c r="FU86" s="35">
        <v>0</v>
      </c>
      <c r="FV86" s="35">
        <v>0</v>
      </c>
      <c r="FW86" s="36">
        <v>0</v>
      </c>
      <c r="FX86" s="34">
        <v>0</v>
      </c>
      <c r="FY86" s="35">
        <v>0</v>
      </c>
      <c r="FZ86" s="35">
        <v>0</v>
      </c>
      <c r="GA86" s="35">
        <v>0</v>
      </c>
      <c r="GB86" s="36">
        <v>0</v>
      </c>
    </row>
    <row r="87" spans="2:184" ht="15" customHeight="1">
      <c r="B87" s="122"/>
      <c r="C87" s="87"/>
      <c r="D87" s="8">
        <f t="shared" si="6"/>
        <v>4</v>
      </c>
      <c r="E87" s="9">
        <v>1467660.52</v>
      </c>
      <c r="F87" s="10">
        <v>59.044699999999999</v>
      </c>
      <c r="G87" s="10">
        <v>58.416800000000002</v>
      </c>
      <c r="H87" s="10">
        <v>58.378300000000003</v>
      </c>
      <c r="I87" s="11">
        <v>58.602699999999999</v>
      </c>
      <c r="J87" s="9">
        <v>1458653.96</v>
      </c>
      <c r="K87" s="10">
        <v>59.111899999999999</v>
      </c>
      <c r="L87" s="10">
        <v>58.451599999999999</v>
      </c>
      <c r="M87" s="10">
        <v>58.412199999999999</v>
      </c>
      <c r="N87" s="11">
        <v>58.646900000000002</v>
      </c>
      <c r="O87" s="9">
        <v>1476959.44</v>
      </c>
      <c r="P87" s="10">
        <v>59.189100000000003</v>
      </c>
      <c r="Q87" s="10">
        <v>58.5</v>
      </c>
      <c r="R87" s="10">
        <v>58.457299999999996</v>
      </c>
      <c r="S87" s="11">
        <v>58.7027</v>
      </c>
      <c r="T87" s="9">
        <v>1552435.24</v>
      </c>
      <c r="U87" s="10">
        <v>59.103299999999997</v>
      </c>
      <c r="V87" s="10">
        <v>58.5306</v>
      </c>
      <c r="W87" s="10">
        <v>58.487000000000002</v>
      </c>
      <c r="X87" s="11">
        <v>58.698</v>
      </c>
      <c r="Y87" s="9">
        <v>1711468.76</v>
      </c>
      <c r="Z87" s="10">
        <v>58.972200000000001</v>
      </c>
      <c r="AA87" s="10">
        <v>58.516800000000003</v>
      </c>
      <c r="AB87" s="10">
        <v>58.473500000000001</v>
      </c>
      <c r="AC87" s="11">
        <v>58.648400000000002</v>
      </c>
      <c r="AD87" s="9">
        <v>1919372.32</v>
      </c>
      <c r="AE87" s="10">
        <v>58.8245</v>
      </c>
      <c r="AF87" s="10">
        <v>58.473100000000002</v>
      </c>
      <c r="AG87" s="10">
        <v>58.433100000000003</v>
      </c>
      <c r="AH87" s="11">
        <v>58.573399999999999</v>
      </c>
      <c r="AI87" s="34">
        <v>0</v>
      </c>
      <c r="AJ87" s="35">
        <v>0</v>
      </c>
      <c r="AK87" s="35">
        <v>0</v>
      </c>
      <c r="AL87" s="35">
        <v>0</v>
      </c>
      <c r="AM87" s="36">
        <v>0</v>
      </c>
      <c r="AN87" s="34">
        <v>0</v>
      </c>
      <c r="AO87" s="35">
        <v>0</v>
      </c>
      <c r="AP87" s="35">
        <v>0</v>
      </c>
      <c r="AQ87" s="35">
        <v>0</v>
      </c>
      <c r="AR87" s="36">
        <v>0</v>
      </c>
      <c r="AS87" s="34">
        <v>0</v>
      </c>
      <c r="AT87" s="35">
        <v>0</v>
      </c>
      <c r="AU87" s="35">
        <v>0</v>
      </c>
      <c r="AV87" s="35">
        <v>0</v>
      </c>
      <c r="AW87" s="36">
        <v>0</v>
      </c>
      <c r="AX87" s="34">
        <v>0</v>
      </c>
      <c r="AY87" s="35">
        <v>0</v>
      </c>
      <c r="AZ87" s="35">
        <v>0</v>
      </c>
      <c r="BA87" s="35">
        <v>0</v>
      </c>
      <c r="BB87" s="36">
        <v>0</v>
      </c>
      <c r="BC87" s="34">
        <v>0</v>
      </c>
      <c r="BD87" s="35">
        <v>0</v>
      </c>
      <c r="BE87" s="35">
        <v>0</v>
      </c>
      <c r="BF87" s="35">
        <v>0</v>
      </c>
      <c r="BG87" s="36">
        <v>0</v>
      </c>
      <c r="BH87" s="34">
        <v>0</v>
      </c>
      <c r="BI87" s="35">
        <v>0</v>
      </c>
      <c r="BJ87" s="35">
        <v>0</v>
      </c>
      <c r="BK87" s="35">
        <v>0</v>
      </c>
      <c r="BL87" s="36">
        <v>0</v>
      </c>
      <c r="BM87" s="9">
        <v>1476934.36</v>
      </c>
      <c r="BN87" s="10">
        <v>59.045499999999997</v>
      </c>
      <c r="BO87" s="10">
        <v>58.416699999999999</v>
      </c>
      <c r="BP87" s="10">
        <v>58.3782</v>
      </c>
      <c r="BQ87" s="11">
        <v>58.602899999999998</v>
      </c>
      <c r="BR87" s="9">
        <v>1467928.04</v>
      </c>
      <c r="BS87" s="10">
        <v>59.110199999999999</v>
      </c>
      <c r="BT87" s="10">
        <v>58.453099999999999</v>
      </c>
      <c r="BU87" s="10">
        <v>58.412300000000002</v>
      </c>
      <c r="BV87" s="11">
        <v>58.646900000000002</v>
      </c>
      <c r="BW87" s="9">
        <v>1486223.48</v>
      </c>
      <c r="BX87" s="10">
        <v>59.183100000000003</v>
      </c>
      <c r="BY87" s="10">
        <v>58.499899999999997</v>
      </c>
      <c r="BZ87" s="10">
        <v>58.459200000000003</v>
      </c>
      <c r="CA87" s="11">
        <v>58.701599999999999</v>
      </c>
      <c r="CB87" s="9">
        <v>1562264.36</v>
      </c>
      <c r="CC87" s="10">
        <v>59.102699999999999</v>
      </c>
      <c r="CD87" s="10">
        <v>58.527900000000002</v>
      </c>
      <c r="CE87" s="10">
        <v>58.487299999999998</v>
      </c>
      <c r="CF87" s="11">
        <v>58.697000000000003</v>
      </c>
      <c r="CG87" s="9">
        <v>1722103.64</v>
      </c>
      <c r="CH87" s="10">
        <v>58.973599999999998</v>
      </c>
      <c r="CI87" s="10">
        <v>58.5182</v>
      </c>
      <c r="CJ87" s="10">
        <v>58.476900000000001</v>
      </c>
      <c r="CK87" s="11">
        <v>58.650500000000001</v>
      </c>
      <c r="CL87" s="9">
        <v>1931413.72</v>
      </c>
      <c r="CM87" s="10">
        <v>58.824399999999997</v>
      </c>
      <c r="CN87" s="10">
        <v>58.472799999999999</v>
      </c>
      <c r="CO87" s="10">
        <v>58.432600000000001</v>
      </c>
      <c r="CP87" s="11">
        <v>58.573</v>
      </c>
      <c r="CQ87" s="34">
        <v>0</v>
      </c>
      <c r="CR87" s="35">
        <v>0</v>
      </c>
      <c r="CS87" s="35">
        <v>0</v>
      </c>
      <c r="CT87" s="35">
        <v>0</v>
      </c>
      <c r="CU87" s="36">
        <v>0</v>
      </c>
      <c r="CV87" s="34">
        <v>0</v>
      </c>
      <c r="CW87" s="35">
        <v>0</v>
      </c>
      <c r="CX87" s="35">
        <v>0</v>
      </c>
      <c r="CY87" s="35">
        <v>0</v>
      </c>
      <c r="CZ87" s="36">
        <v>0</v>
      </c>
      <c r="DA87" s="34">
        <v>0</v>
      </c>
      <c r="DB87" s="35">
        <v>0</v>
      </c>
      <c r="DC87" s="35">
        <v>0</v>
      </c>
      <c r="DD87" s="35">
        <v>0</v>
      </c>
      <c r="DE87" s="36">
        <v>0</v>
      </c>
      <c r="DF87" s="34">
        <v>0</v>
      </c>
      <c r="DG87" s="35">
        <v>0</v>
      </c>
      <c r="DH87" s="35">
        <v>0</v>
      </c>
      <c r="DI87" s="35">
        <v>0</v>
      </c>
      <c r="DJ87" s="36">
        <v>0</v>
      </c>
      <c r="DK87" s="34">
        <v>0</v>
      </c>
      <c r="DL87" s="35">
        <v>0</v>
      </c>
      <c r="DM87" s="35">
        <v>0</v>
      </c>
      <c r="DN87" s="35">
        <v>0</v>
      </c>
      <c r="DO87" s="36">
        <v>0</v>
      </c>
      <c r="DP87" s="34">
        <v>0</v>
      </c>
      <c r="DQ87" s="35">
        <v>0</v>
      </c>
      <c r="DR87" s="35">
        <v>0</v>
      </c>
      <c r="DS87" s="35">
        <v>0</v>
      </c>
      <c r="DT87" s="36">
        <v>0</v>
      </c>
      <c r="DU87" s="9">
        <v>1473047.96</v>
      </c>
      <c r="DV87" s="10">
        <v>59.045099999999998</v>
      </c>
      <c r="DW87" s="10">
        <v>58.416499999999999</v>
      </c>
      <c r="DX87" s="10">
        <v>58.376300000000001</v>
      </c>
      <c r="DY87" s="11">
        <v>58.601999999999997</v>
      </c>
      <c r="DZ87" s="9">
        <v>1464186.48</v>
      </c>
      <c r="EA87" s="10">
        <v>59.111899999999999</v>
      </c>
      <c r="EB87" s="10">
        <v>58.454500000000003</v>
      </c>
      <c r="EC87" s="10">
        <v>58.412399999999998</v>
      </c>
      <c r="ED87" s="11">
        <v>58.648000000000003</v>
      </c>
      <c r="EE87" s="9">
        <v>1482223.88</v>
      </c>
      <c r="EF87" s="10">
        <v>59.1828</v>
      </c>
      <c r="EG87" s="10">
        <v>58.499200000000002</v>
      </c>
      <c r="EH87" s="10">
        <v>58.456800000000001</v>
      </c>
      <c r="EI87" s="11">
        <v>58.700400000000002</v>
      </c>
      <c r="EJ87" s="9">
        <v>1558199.76</v>
      </c>
      <c r="EK87" s="10">
        <v>59.1051</v>
      </c>
      <c r="EL87" s="10">
        <v>58.529499999999999</v>
      </c>
      <c r="EM87" s="10">
        <v>58.4863</v>
      </c>
      <c r="EN87" s="11">
        <v>58.697899999999997</v>
      </c>
      <c r="EO87" s="9">
        <v>1717846.6</v>
      </c>
      <c r="EP87" s="10">
        <v>58.973100000000002</v>
      </c>
      <c r="EQ87" s="10">
        <v>58.517600000000002</v>
      </c>
      <c r="ER87" s="10">
        <v>58.474600000000002</v>
      </c>
      <c r="ES87" s="11">
        <v>58.649299999999997</v>
      </c>
      <c r="ET87" s="9">
        <v>1927247.96</v>
      </c>
      <c r="EU87" s="10">
        <v>58.8245</v>
      </c>
      <c r="EV87" s="10">
        <v>58.472999999999999</v>
      </c>
      <c r="EW87" s="10">
        <v>58.430799999999998</v>
      </c>
      <c r="EX87" s="11">
        <v>58.572499999999998</v>
      </c>
      <c r="EY87" s="34">
        <v>0</v>
      </c>
      <c r="EZ87" s="35">
        <v>0</v>
      </c>
      <c r="FA87" s="35">
        <v>0</v>
      </c>
      <c r="FB87" s="35">
        <v>0</v>
      </c>
      <c r="FC87" s="36">
        <v>0</v>
      </c>
      <c r="FD87" s="34">
        <v>0</v>
      </c>
      <c r="FE87" s="35">
        <v>0</v>
      </c>
      <c r="FF87" s="35">
        <v>0</v>
      </c>
      <c r="FG87" s="35">
        <v>0</v>
      </c>
      <c r="FH87" s="36">
        <v>0</v>
      </c>
      <c r="FI87" s="34">
        <v>0</v>
      </c>
      <c r="FJ87" s="35">
        <v>0</v>
      </c>
      <c r="FK87" s="35">
        <v>0</v>
      </c>
      <c r="FL87" s="35">
        <v>0</v>
      </c>
      <c r="FM87" s="36">
        <v>0</v>
      </c>
      <c r="FN87" s="34">
        <v>0</v>
      </c>
      <c r="FO87" s="35">
        <v>0</v>
      </c>
      <c r="FP87" s="35">
        <v>0</v>
      </c>
      <c r="FQ87" s="35">
        <v>0</v>
      </c>
      <c r="FR87" s="36">
        <v>0</v>
      </c>
      <c r="FS87" s="34">
        <v>0</v>
      </c>
      <c r="FT87" s="35">
        <v>0</v>
      </c>
      <c r="FU87" s="35">
        <v>0</v>
      </c>
      <c r="FV87" s="35">
        <v>0</v>
      </c>
      <c r="FW87" s="36">
        <v>0</v>
      </c>
      <c r="FX87" s="34">
        <v>0</v>
      </c>
      <c r="FY87" s="35">
        <v>0</v>
      </c>
      <c r="FZ87" s="35">
        <v>0</v>
      </c>
      <c r="GA87" s="35">
        <v>0</v>
      </c>
      <c r="GB87" s="36">
        <v>0</v>
      </c>
    </row>
    <row r="88" spans="2:184" ht="15" customHeight="1">
      <c r="B88" s="122"/>
      <c r="C88" s="87"/>
      <c r="D88" s="8">
        <f t="shared" si="6"/>
        <v>6</v>
      </c>
      <c r="E88" s="9">
        <v>1351666.4</v>
      </c>
      <c r="F88" s="10">
        <v>57.028799999999997</v>
      </c>
      <c r="G88" s="10">
        <v>56.468800000000002</v>
      </c>
      <c r="H88" s="10">
        <v>56.424999999999997</v>
      </c>
      <c r="I88" s="11">
        <v>56.632300000000001</v>
      </c>
      <c r="J88" s="9">
        <v>1352293.36</v>
      </c>
      <c r="K88" s="10">
        <v>57.138399999999997</v>
      </c>
      <c r="L88" s="10">
        <v>56.520800000000001</v>
      </c>
      <c r="M88" s="10">
        <v>56.476799999999997</v>
      </c>
      <c r="N88" s="11">
        <v>56.701700000000002</v>
      </c>
      <c r="O88" s="9">
        <v>1382025.08</v>
      </c>
      <c r="P88" s="10">
        <v>57.178100000000001</v>
      </c>
      <c r="Q88" s="10">
        <v>56.568800000000003</v>
      </c>
      <c r="R88" s="10">
        <v>56.522500000000001</v>
      </c>
      <c r="S88" s="11">
        <v>56.746299999999998</v>
      </c>
      <c r="T88" s="9">
        <v>1478439.12</v>
      </c>
      <c r="U88" s="10">
        <v>57.070099999999996</v>
      </c>
      <c r="V88" s="10">
        <v>56.573700000000002</v>
      </c>
      <c r="W88" s="10">
        <v>56.531100000000002</v>
      </c>
      <c r="X88" s="11">
        <v>56.718200000000003</v>
      </c>
      <c r="Y88" s="9">
        <v>1647324.44</v>
      </c>
      <c r="Z88" s="10">
        <v>56.929699999999997</v>
      </c>
      <c r="AA88" s="10">
        <v>56.542400000000001</v>
      </c>
      <c r="AB88" s="10">
        <v>56.498600000000003</v>
      </c>
      <c r="AC88" s="11">
        <v>56.6526</v>
      </c>
      <c r="AD88" s="9">
        <v>1855550.08</v>
      </c>
      <c r="AE88" s="10">
        <v>56.780099999999997</v>
      </c>
      <c r="AF88" s="10">
        <v>56.489100000000001</v>
      </c>
      <c r="AG88" s="10">
        <v>56.446399999999997</v>
      </c>
      <c r="AH88" s="11">
        <v>56.569299999999998</v>
      </c>
      <c r="AI88" s="34">
        <v>0</v>
      </c>
      <c r="AJ88" s="35">
        <v>0</v>
      </c>
      <c r="AK88" s="35">
        <v>0</v>
      </c>
      <c r="AL88" s="35">
        <v>0</v>
      </c>
      <c r="AM88" s="36">
        <v>0</v>
      </c>
      <c r="AN88" s="34">
        <v>0</v>
      </c>
      <c r="AO88" s="35">
        <v>0</v>
      </c>
      <c r="AP88" s="35">
        <v>0</v>
      </c>
      <c r="AQ88" s="35">
        <v>0</v>
      </c>
      <c r="AR88" s="36">
        <v>0</v>
      </c>
      <c r="AS88" s="34">
        <v>0</v>
      </c>
      <c r="AT88" s="35">
        <v>0</v>
      </c>
      <c r="AU88" s="35">
        <v>0</v>
      </c>
      <c r="AV88" s="35">
        <v>0</v>
      </c>
      <c r="AW88" s="36">
        <v>0</v>
      </c>
      <c r="AX88" s="34">
        <v>0</v>
      </c>
      <c r="AY88" s="35">
        <v>0</v>
      </c>
      <c r="AZ88" s="35">
        <v>0</v>
      </c>
      <c r="BA88" s="35">
        <v>0</v>
      </c>
      <c r="BB88" s="36">
        <v>0</v>
      </c>
      <c r="BC88" s="34">
        <v>0</v>
      </c>
      <c r="BD88" s="35">
        <v>0</v>
      </c>
      <c r="BE88" s="35">
        <v>0</v>
      </c>
      <c r="BF88" s="35">
        <v>0</v>
      </c>
      <c r="BG88" s="36">
        <v>0</v>
      </c>
      <c r="BH88" s="34">
        <v>0</v>
      </c>
      <c r="BI88" s="35">
        <v>0</v>
      </c>
      <c r="BJ88" s="35">
        <v>0</v>
      </c>
      <c r="BK88" s="35">
        <v>0</v>
      </c>
      <c r="BL88" s="36">
        <v>0</v>
      </c>
      <c r="BM88" s="9">
        <v>1360962.92</v>
      </c>
      <c r="BN88" s="10">
        <v>57.031799999999997</v>
      </c>
      <c r="BO88" s="10">
        <v>56.470300000000002</v>
      </c>
      <c r="BP88" s="10">
        <v>56.426699999999997</v>
      </c>
      <c r="BQ88" s="11">
        <v>56.634300000000003</v>
      </c>
      <c r="BR88" s="9">
        <v>1361646.88</v>
      </c>
      <c r="BS88" s="10">
        <v>57.136899999999997</v>
      </c>
      <c r="BT88" s="10">
        <v>56.523200000000003</v>
      </c>
      <c r="BU88" s="10">
        <v>56.477499999999999</v>
      </c>
      <c r="BV88" s="11">
        <v>56.702300000000001</v>
      </c>
      <c r="BW88" s="9">
        <v>1391712.16</v>
      </c>
      <c r="BX88" s="10">
        <v>57.178800000000003</v>
      </c>
      <c r="BY88" s="10">
        <v>56.567500000000003</v>
      </c>
      <c r="BZ88" s="10">
        <v>56.521599999999999</v>
      </c>
      <c r="CA88" s="11">
        <v>56.745800000000003</v>
      </c>
      <c r="CB88" s="9">
        <v>1488440.92</v>
      </c>
      <c r="CC88" s="10">
        <v>57.066499999999998</v>
      </c>
      <c r="CD88" s="10">
        <v>56.572099999999999</v>
      </c>
      <c r="CE88" s="10">
        <v>56.529200000000003</v>
      </c>
      <c r="CF88" s="11">
        <v>56.715800000000002</v>
      </c>
      <c r="CG88" s="9">
        <v>1658663.28</v>
      </c>
      <c r="CH88" s="10">
        <v>56.929400000000001</v>
      </c>
      <c r="CI88" s="10">
        <v>56.541800000000002</v>
      </c>
      <c r="CJ88" s="10">
        <v>56.498800000000003</v>
      </c>
      <c r="CK88" s="11">
        <v>56.6524</v>
      </c>
      <c r="CL88" s="9">
        <v>1869838.72</v>
      </c>
      <c r="CM88" s="10">
        <v>56.779800000000002</v>
      </c>
      <c r="CN88" s="10">
        <v>56.487000000000002</v>
      </c>
      <c r="CO88" s="10">
        <v>56.446100000000001</v>
      </c>
      <c r="CP88" s="11">
        <v>56.568399999999997</v>
      </c>
      <c r="CQ88" s="34">
        <v>0</v>
      </c>
      <c r="CR88" s="35">
        <v>0</v>
      </c>
      <c r="CS88" s="35">
        <v>0</v>
      </c>
      <c r="CT88" s="35">
        <v>0</v>
      </c>
      <c r="CU88" s="36">
        <v>0</v>
      </c>
      <c r="CV88" s="34">
        <v>0</v>
      </c>
      <c r="CW88" s="35">
        <v>0</v>
      </c>
      <c r="CX88" s="35">
        <v>0</v>
      </c>
      <c r="CY88" s="35">
        <v>0</v>
      </c>
      <c r="CZ88" s="36">
        <v>0</v>
      </c>
      <c r="DA88" s="34">
        <v>0</v>
      </c>
      <c r="DB88" s="35">
        <v>0</v>
      </c>
      <c r="DC88" s="35">
        <v>0</v>
      </c>
      <c r="DD88" s="35">
        <v>0</v>
      </c>
      <c r="DE88" s="36">
        <v>0</v>
      </c>
      <c r="DF88" s="34">
        <v>0</v>
      </c>
      <c r="DG88" s="35">
        <v>0</v>
      </c>
      <c r="DH88" s="35">
        <v>0</v>
      </c>
      <c r="DI88" s="35">
        <v>0</v>
      </c>
      <c r="DJ88" s="36">
        <v>0</v>
      </c>
      <c r="DK88" s="34">
        <v>0</v>
      </c>
      <c r="DL88" s="35">
        <v>0</v>
      </c>
      <c r="DM88" s="35">
        <v>0</v>
      </c>
      <c r="DN88" s="35">
        <v>0</v>
      </c>
      <c r="DO88" s="36">
        <v>0</v>
      </c>
      <c r="DP88" s="34">
        <v>0</v>
      </c>
      <c r="DQ88" s="35">
        <v>0</v>
      </c>
      <c r="DR88" s="35">
        <v>0</v>
      </c>
      <c r="DS88" s="35">
        <v>0</v>
      </c>
      <c r="DT88" s="36">
        <v>0</v>
      </c>
      <c r="DU88" s="9">
        <v>1357108.84</v>
      </c>
      <c r="DV88" s="10">
        <v>57.031700000000001</v>
      </c>
      <c r="DW88" s="10">
        <v>56.468899999999998</v>
      </c>
      <c r="DX88" s="10">
        <v>56.4255</v>
      </c>
      <c r="DY88" s="11">
        <v>56.633400000000002</v>
      </c>
      <c r="DZ88" s="9">
        <v>1357802.8</v>
      </c>
      <c r="EA88" s="10">
        <v>57.138199999999998</v>
      </c>
      <c r="EB88" s="10">
        <v>56.5199</v>
      </c>
      <c r="EC88" s="10">
        <v>56.4756</v>
      </c>
      <c r="ED88" s="11">
        <v>56.700800000000001</v>
      </c>
      <c r="EE88" s="9">
        <v>1387755.92</v>
      </c>
      <c r="EF88" s="10">
        <v>57.178899999999999</v>
      </c>
      <c r="EG88" s="10">
        <v>56.568800000000003</v>
      </c>
      <c r="EH88" s="10">
        <v>56.522799999999997</v>
      </c>
      <c r="EI88" s="11">
        <v>56.746699999999997</v>
      </c>
      <c r="EJ88" s="9">
        <v>1484319.52</v>
      </c>
      <c r="EK88" s="10">
        <v>57.067799999999998</v>
      </c>
      <c r="EL88" s="10">
        <v>56.5717</v>
      </c>
      <c r="EM88" s="10">
        <v>56.528199999999998</v>
      </c>
      <c r="EN88" s="11">
        <v>56.715699999999998</v>
      </c>
      <c r="EO88" s="9">
        <v>1654536.88</v>
      </c>
      <c r="EP88" s="10">
        <v>56.929099999999998</v>
      </c>
      <c r="EQ88" s="10">
        <v>56.542099999999998</v>
      </c>
      <c r="ER88" s="10">
        <v>56.497</v>
      </c>
      <c r="ES88" s="11">
        <v>56.651800000000001</v>
      </c>
      <c r="ET88" s="9">
        <v>1865772.48</v>
      </c>
      <c r="EU88" s="10">
        <v>56.781599999999997</v>
      </c>
      <c r="EV88" s="10">
        <v>56.489699999999999</v>
      </c>
      <c r="EW88" s="10">
        <v>56.448300000000003</v>
      </c>
      <c r="EX88" s="11">
        <v>56.570599999999999</v>
      </c>
      <c r="EY88" s="34">
        <v>0</v>
      </c>
      <c r="EZ88" s="35">
        <v>0</v>
      </c>
      <c r="FA88" s="35">
        <v>0</v>
      </c>
      <c r="FB88" s="35">
        <v>0</v>
      </c>
      <c r="FC88" s="36">
        <v>0</v>
      </c>
      <c r="FD88" s="34">
        <v>0</v>
      </c>
      <c r="FE88" s="35">
        <v>0</v>
      </c>
      <c r="FF88" s="35">
        <v>0</v>
      </c>
      <c r="FG88" s="35">
        <v>0</v>
      </c>
      <c r="FH88" s="36">
        <v>0</v>
      </c>
      <c r="FI88" s="34">
        <v>0</v>
      </c>
      <c r="FJ88" s="35">
        <v>0</v>
      </c>
      <c r="FK88" s="35">
        <v>0</v>
      </c>
      <c r="FL88" s="35">
        <v>0</v>
      </c>
      <c r="FM88" s="36">
        <v>0</v>
      </c>
      <c r="FN88" s="34">
        <v>0</v>
      </c>
      <c r="FO88" s="35">
        <v>0</v>
      </c>
      <c r="FP88" s="35">
        <v>0</v>
      </c>
      <c r="FQ88" s="35">
        <v>0</v>
      </c>
      <c r="FR88" s="36">
        <v>0</v>
      </c>
      <c r="FS88" s="34">
        <v>0</v>
      </c>
      <c r="FT88" s="35">
        <v>0</v>
      </c>
      <c r="FU88" s="35">
        <v>0</v>
      </c>
      <c r="FV88" s="35">
        <v>0</v>
      </c>
      <c r="FW88" s="36">
        <v>0</v>
      </c>
      <c r="FX88" s="34">
        <v>0</v>
      </c>
      <c r="FY88" s="35">
        <v>0</v>
      </c>
      <c r="FZ88" s="35">
        <v>0</v>
      </c>
      <c r="GA88" s="35">
        <v>0</v>
      </c>
      <c r="GB88" s="36">
        <v>0</v>
      </c>
    </row>
    <row r="89" spans="2:184" ht="15" customHeight="1">
      <c r="B89" s="122"/>
      <c r="C89" s="87"/>
      <c r="D89" s="8">
        <f t="shared" si="6"/>
        <v>8</v>
      </c>
      <c r="E89" s="9">
        <v>1232056.56</v>
      </c>
      <c r="F89" s="10">
        <v>54.910899999999998</v>
      </c>
      <c r="G89" s="10">
        <v>54.414000000000001</v>
      </c>
      <c r="H89" s="10">
        <v>54.366100000000003</v>
      </c>
      <c r="I89" s="11">
        <v>54.556800000000003</v>
      </c>
      <c r="J89" s="9">
        <v>1240969.96</v>
      </c>
      <c r="K89" s="10">
        <v>55.028599999999997</v>
      </c>
      <c r="L89" s="10">
        <v>54.4758</v>
      </c>
      <c r="M89" s="10">
        <v>54.427</v>
      </c>
      <c r="N89" s="11">
        <v>54.635300000000001</v>
      </c>
      <c r="O89" s="9">
        <v>1283885.8</v>
      </c>
      <c r="P89" s="10">
        <v>55.012500000000003</v>
      </c>
      <c r="Q89" s="10">
        <v>54.507199999999997</v>
      </c>
      <c r="R89" s="10">
        <v>54.460599999999999</v>
      </c>
      <c r="S89" s="11">
        <v>54.652999999999999</v>
      </c>
      <c r="T89" s="9">
        <v>1398965.2</v>
      </c>
      <c r="U89" s="10">
        <v>54.884099999999997</v>
      </c>
      <c r="V89" s="10">
        <v>54.491500000000002</v>
      </c>
      <c r="W89" s="10">
        <v>54.4437</v>
      </c>
      <c r="X89" s="11">
        <v>54.601999999999997</v>
      </c>
      <c r="Y89" s="9">
        <v>1571443.68</v>
      </c>
      <c r="Z89" s="10">
        <v>54.736400000000003</v>
      </c>
      <c r="AA89" s="10">
        <v>54.443600000000004</v>
      </c>
      <c r="AB89" s="10">
        <v>54.3992</v>
      </c>
      <c r="AC89" s="11">
        <v>54.523800000000001</v>
      </c>
      <c r="AD89" s="9">
        <v>1777079.92</v>
      </c>
      <c r="AE89" s="10">
        <v>54.585999999999999</v>
      </c>
      <c r="AF89" s="10">
        <v>54.385899999999999</v>
      </c>
      <c r="AG89" s="10">
        <v>54.341500000000003</v>
      </c>
      <c r="AH89" s="11">
        <v>54.436399999999999</v>
      </c>
      <c r="AI89" s="34">
        <v>0</v>
      </c>
      <c r="AJ89" s="35">
        <v>0</v>
      </c>
      <c r="AK89" s="35">
        <v>0</v>
      </c>
      <c r="AL89" s="35">
        <v>0</v>
      </c>
      <c r="AM89" s="36">
        <v>0</v>
      </c>
      <c r="AN89" s="34">
        <v>0</v>
      </c>
      <c r="AO89" s="35">
        <v>0</v>
      </c>
      <c r="AP89" s="35">
        <v>0</v>
      </c>
      <c r="AQ89" s="35">
        <v>0</v>
      </c>
      <c r="AR89" s="36">
        <v>0</v>
      </c>
      <c r="AS89" s="34">
        <v>0</v>
      </c>
      <c r="AT89" s="35">
        <v>0</v>
      </c>
      <c r="AU89" s="35">
        <v>0</v>
      </c>
      <c r="AV89" s="35">
        <v>0</v>
      </c>
      <c r="AW89" s="36">
        <v>0</v>
      </c>
      <c r="AX89" s="34">
        <v>0</v>
      </c>
      <c r="AY89" s="35">
        <v>0</v>
      </c>
      <c r="AZ89" s="35">
        <v>0</v>
      </c>
      <c r="BA89" s="35">
        <v>0</v>
      </c>
      <c r="BB89" s="36">
        <v>0</v>
      </c>
      <c r="BC89" s="34">
        <v>0</v>
      </c>
      <c r="BD89" s="35">
        <v>0</v>
      </c>
      <c r="BE89" s="35">
        <v>0</v>
      </c>
      <c r="BF89" s="35">
        <v>0</v>
      </c>
      <c r="BG89" s="36">
        <v>0</v>
      </c>
      <c r="BH89" s="34">
        <v>0</v>
      </c>
      <c r="BI89" s="35">
        <v>0</v>
      </c>
      <c r="BJ89" s="35">
        <v>0</v>
      </c>
      <c r="BK89" s="35">
        <v>0</v>
      </c>
      <c r="BL89" s="36">
        <v>0</v>
      </c>
      <c r="BM89" s="9">
        <v>1241310.8</v>
      </c>
      <c r="BN89" s="10">
        <v>54.915900000000001</v>
      </c>
      <c r="BO89" s="10">
        <v>54.415999999999997</v>
      </c>
      <c r="BP89" s="10">
        <v>54.368000000000002</v>
      </c>
      <c r="BQ89" s="11">
        <v>54.559600000000003</v>
      </c>
      <c r="BR89" s="9">
        <v>1250511.44</v>
      </c>
      <c r="BS89" s="10">
        <v>55.029600000000002</v>
      </c>
      <c r="BT89" s="10">
        <v>54.4771</v>
      </c>
      <c r="BU89" s="10">
        <v>54.429000000000002</v>
      </c>
      <c r="BV89" s="11">
        <v>54.636800000000001</v>
      </c>
      <c r="BW89" s="9">
        <v>1293699</v>
      </c>
      <c r="BX89" s="10">
        <v>55.011800000000001</v>
      </c>
      <c r="BY89" s="10">
        <v>54.508000000000003</v>
      </c>
      <c r="BZ89" s="10">
        <v>54.461799999999997</v>
      </c>
      <c r="CA89" s="11">
        <v>54.653500000000001</v>
      </c>
      <c r="CB89" s="9">
        <v>1409580.52</v>
      </c>
      <c r="CC89" s="10">
        <v>54.884300000000003</v>
      </c>
      <c r="CD89" s="10">
        <v>54.490400000000001</v>
      </c>
      <c r="CE89" s="10">
        <v>54.443399999999997</v>
      </c>
      <c r="CF89" s="11">
        <v>54.601500000000001</v>
      </c>
      <c r="CG89" s="9">
        <v>1584624.08</v>
      </c>
      <c r="CH89" s="10">
        <v>54.735199999999999</v>
      </c>
      <c r="CI89" s="10">
        <v>54.442999999999998</v>
      </c>
      <c r="CJ89" s="10">
        <v>54.400300000000001</v>
      </c>
      <c r="CK89" s="11">
        <v>54.523600000000002</v>
      </c>
      <c r="CL89" s="9">
        <v>1795349.72</v>
      </c>
      <c r="CM89" s="10">
        <v>54.584699999999998</v>
      </c>
      <c r="CN89" s="10">
        <v>54.384799999999998</v>
      </c>
      <c r="CO89" s="10">
        <v>54.340200000000003</v>
      </c>
      <c r="CP89" s="11">
        <v>54.435200000000002</v>
      </c>
      <c r="CQ89" s="34">
        <v>0</v>
      </c>
      <c r="CR89" s="35">
        <v>0</v>
      </c>
      <c r="CS89" s="35">
        <v>0</v>
      </c>
      <c r="CT89" s="35">
        <v>0</v>
      </c>
      <c r="CU89" s="36">
        <v>0</v>
      </c>
      <c r="CV89" s="34">
        <v>0</v>
      </c>
      <c r="CW89" s="35">
        <v>0</v>
      </c>
      <c r="CX89" s="35">
        <v>0</v>
      </c>
      <c r="CY89" s="35">
        <v>0</v>
      </c>
      <c r="CZ89" s="36">
        <v>0</v>
      </c>
      <c r="DA89" s="34">
        <v>0</v>
      </c>
      <c r="DB89" s="35">
        <v>0</v>
      </c>
      <c r="DC89" s="35">
        <v>0</v>
      </c>
      <c r="DD89" s="35">
        <v>0</v>
      </c>
      <c r="DE89" s="36">
        <v>0</v>
      </c>
      <c r="DF89" s="34">
        <v>0</v>
      </c>
      <c r="DG89" s="35">
        <v>0</v>
      </c>
      <c r="DH89" s="35">
        <v>0</v>
      </c>
      <c r="DI89" s="35">
        <v>0</v>
      </c>
      <c r="DJ89" s="36">
        <v>0</v>
      </c>
      <c r="DK89" s="34">
        <v>0</v>
      </c>
      <c r="DL89" s="35">
        <v>0</v>
      </c>
      <c r="DM89" s="35">
        <v>0</v>
      </c>
      <c r="DN89" s="35">
        <v>0</v>
      </c>
      <c r="DO89" s="36">
        <v>0</v>
      </c>
      <c r="DP89" s="34">
        <v>0</v>
      </c>
      <c r="DQ89" s="35">
        <v>0</v>
      </c>
      <c r="DR89" s="35">
        <v>0</v>
      </c>
      <c r="DS89" s="35">
        <v>0</v>
      </c>
      <c r="DT89" s="36">
        <v>0</v>
      </c>
      <c r="DU89" s="9">
        <v>1237559.24</v>
      </c>
      <c r="DV89" s="10">
        <v>54.914099999999998</v>
      </c>
      <c r="DW89" s="10">
        <v>54.415599999999998</v>
      </c>
      <c r="DX89" s="10">
        <v>54.368299999999998</v>
      </c>
      <c r="DY89" s="11">
        <v>54.558999999999997</v>
      </c>
      <c r="DZ89" s="9">
        <v>1246560.32</v>
      </c>
      <c r="EA89" s="10">
        <v>55.027999999999999</v>
      </c>
      <c r="EB89" s="10">
        <v>54.474899999999998</v>
      </c>
      <c r="EC89" s="10">
        <v>54.427999999999997</v>
      </c>
      <c r="ED89" s="11">
        <v>54.635199999999998</v>
      </c>
      <c r="EE89" s="9">
        <v>1289667.48</v>
      </c>
      <c r="EF89" s="10">
        <v>55.011899999999997</v>
      </c>
      <c r="EG89" s="10">
        <v>54.508099999999999</v>
      </c>
      <c r="EH89" s="10">
        <v>54.460700000000003</v>
      </c>
      <c r="EI89" s="11">
        <v>54.653199999999998</v>
      </c>
      <c r="EJ89" s="9">
        <v>1405553.2</v>
      </c>
      <c r="EK89" s="10">
        <v>54.883899999999997</v>
      </c>
      <c r="EL89" s="10">
        <v>54.491300000000003</v>
      </c>
      <c r="EM89" s="10">
        <v>54.444699999999997</v>
      </c>
      <c r="EN89" s="11">
        <v>54.602200000000003</v>
      </c>
      <c r="EO89" s="9">
        <v>1580557.92</v>
      </c>
      <c r="EP89" s="10">
        <v>54.737400000000001</v>
      </c>
      <c r="EQ89" s="10">
        <v>54.443100000000001</v>
      </c>
      <c r="ER89" s="10">
        <v>54.398699999999998</v>
      </c>
      <c r="ES89" s="11">
        <v>54.523800000000001</v>
      </c>
      <c r="ET89" s="9">
        <v>1791156.72</v>
      </c>
      <c r="EU89" s="10">
        <v>54.583500000000001</v>
      </c>
      <c r="EV89" s="10">
        <v>54.3855</v>
      </c>
      <c r="EW89" s="10">
        <v>54.3401</v>
      </c>
      <c r="EX89" s="11">
        <v>54.435000000000002</v>
      </c>
      <c r="EY89" s="34">
        <v>0</v>
      </c>
      <c r="EZ89" s="35">
        <v>0</v>
      </c>
      <c r="FA89" s="35">
        <v>0</v>
      </c>
      <c r="FB89" s="35">
        <v>0</v>
      </c>
      <c r="FC89" s="36">
        <v>0</v>
      </c>
      <c r="FD89" s="34">
        <v>0</v>
      </c>
      <c r="FE89" s="35">
        <v>0</v>
      </c>
      <c r="FF89" s="35">
        <v>0</v>
      </c>
      <c r="FG89" s="35">
        <v>0</v>
      </c>
      <c r="FH89" s="36">
        <v>0</v>
      </c>
      <c r="FI89" s="34">
        <v>0</v>
      </c>
      <c r="FJ89" s="35">
        <v>0</v>
      </c>
      <c r="FK89" s="35">
        <v>0</v>
      </c>
      <c r="FL89" s="35">
        <v>0</v>
      </c>
      <c r="FM89" s="36">
        <v>0</v>
      </c>
      <c r="FN89" s="34">
        <v>0</v>
      </c>
      <c r="FO89" s="35">
        <v>0</v>
      </c>
      <c r="FP89" s="35">
        <v>0</v>
      </c>
      <c r="FQ89" s="35">
        <v>0</v>
      </c>
      <c r="FR89" s="36">
        <v>0</v>
      </c>
      <c r="FS89" s="34">
        <v>0</v>
      </c>
      <c r="FT89" s="35">
        <v>0</v>
      </c>
      <c r="FU89" s="35">
        <v>0</v>
      </c>
      <c r="FV89" s="35">
        <v>0</v>
      </c>
      <c r="FW89" s="36">
        <v>0</v>
      </c>
      <c r="FX89" s="34">
        <v>0</v>
      </c>
      <c r="FY89" s="35">
        <v>0</v>
      </c>
      <c r="FZ89" s="35">
        <v>0</v>
      </c>
      <c r="GA89" s="35">
        <v>0</v>
      </c>
      <c r="GB89" s="36">
        <v>0</v>
      </c>
    </row>
    <row r="90" spans="2:184" ht="15.75" customHeight="1" thickBot="1">
      <c r="B90" s="122"/>
      <c r="C90" s="71"/>
      <c r="D90" s="64">
        <f t="shared" si="6"/>
        <v>10</v>
      </c>
      <c r="E90" s="13">
        <v>1117560.56</v>
      </c>
      <c r="F90" s="14">
        <v>52.837000000000003</v>
      </c>
      <c r="G90" s="14">
        <v>52.403599999999997</v>
      </c>
      <c r="H90" s="14">
        <v>52.350999999999999</v>
      </c>
      <c r="I90" s="15">
        <v>52.525100000000002</v>
      </c>
      <c r="J90" s="13">
        <v>1134040.3600000001</v>
      </c>
      <c r="K90" s="14">
        <v>52.952599999999997</v>
      </c>
      <c r="L90" s="14">
        <v>52.47</v>
      </c>
      <c r="M90" s="14">
        <v>52.419400000000003</v>
      </c>
      <c r="N90" s="15">
        <v>52.607399999999998</v>
      </c>
      <c r="O90" s="13">
        <v>1190527.56</v>
      </c>
      <c r="P90" s="14">
        <v>52.918300000000002</v>
      </c>
      <c r="Q90" s="14">
        <v>52.484499999999997</v>
      </c>
      <c r="R90" s="14">
        <v>52.434800000000003</v>
      </c>
      <c r="S90" s="15">
        <v>52.607199999999999</v>
      </c>
      <c r="T90" s="13">
        <v>1316331.2</v>
      </c>
      <c r="U90" s="14">
        <v>52.801600000000001</v>
      </c>
      <c r="V90" s="14">
        <v>52.455800000000004</v>
      </c>
      <c r="W90" s="14">
        <v>52.406500000000001</v>
      </c>
      <c r="X90" s="15">
        <v>52.551099999999998</v>
      </c>
      <c r="Y90" s="13">
        <v>1487057.8</v>
      </c>
      <c r="Z90" s="14">
        <v>52.650599999999997</v>
      </c>
      <c r="AA90" s="14">
        <v>52.400500000000001</v>
      </c>
      <c r="AB90" s="14">
        <v>52.3523</v>
      </c>
      <c r="AC90" s="15">
        <v>52.465800000000002</v>
      </c>
      <c r="AD90" s="13">
        <v>1687365</v>
      </c>
      <c r="AE90" s="14">
        <v>52.507399999999997</v>
      </c>
      <c r="AF90" s="14">
        <v>52.342500000000001</v>
      </c>
      <c r="AG90" s="14">
        <v>52.294400000000003</v>
      </c>
      <c r="AH90" s="15">
        <v>52.380499999999998</v>
      </c>
      <c r="AI90" s="37">
        <v>0</v>
      </c>
      <c r="AJ90" s="38">
        <v>0</v>
      </c>
      <c r="AK90" s="38">
        <v>0</v>
      </c>
      <c r="AL90" s="38">
        <v>0</v>
      </c>
      <c r="AM90" s="39">
        <v>0</v>
      </c>
      <c r="AN90" s="37">
        <v>0</v>
      </c>
      <c r="AO90" s="38">
        <v>0</v>
      </c>
      <c r="AP90" s="38">
        <v>0</v>
      </c>
      <c r="AQ90" s="38">
        <v>0</v>
      </c>
      <c r="AR90" s="39">
        <v>0</v>
      </c>
      <c r="AS90" s="37">
        <v>0</v>
      </c>
      <c r="AT90" s="38">
        <v>0</v>
      </c>
      <c r="AU90" s="38">
        <v>0</v>
      </c>
      <c r="AV90" s="38">
        <v>0</v>
      </c>
      <c r="AW90" s="39">
        <v>0</v>
      </c>
      <c r="AX90" s="37">
        <v>0</v>
      </c>
      <c r="AY90" s="38">
        <v>0</v>
      </c>
      <c r="AZ90" s="38">
        <v>0</v>
      </c>
      <c r="BA90" s="38">
        <v>0</v>
      </c>
      <c r="BB90" s="39">
        <v>0</v>
      </c>
      <c r="BC90" s="37">
        <v>0</v>
      </c>
      <c r="BD90" s="38">
        <v>0</v>
      </c>
      <c r="BE90" s="38">
        <v>0</v>
      </c>
      <c r="BF90" s="38">
        <v>0</v>
      </c>
      <c r="BG90" s="39">
        <v>0</v>
      </c>
      <c r="BH90" s="37">
        <v>0</v>
      </c>
      <c r="BI90" s="38">
        <v>0</v>
      </c>
      <c r="BJ90" s="38">
        <v>0</v>
      </c>
      <c r="BK90" s="38">
        <v>0</v>
      </c>
      <c r="BL90" s="39">
        <v>0</v>
      </c>
      <c r="BM90" s="13">
        <v>1126863.6000000001</v>
      </c>
      <c r="BN90" s="14">
        <v>52.839500000000001</v>
      </c>
      <c r="BO90" s="14">
        <v>52.403500000000001</v>
      </c>
      <c r="BP90" s="14">
        <v>52.353900000000003</v>
      </c>
      <c r="BQ90" s="15">
        <v>52.526800000000001</v>
      </c>
      <c r="BR90" s="13">
        <v>1143553.96</v>
      </c>
      <c r="BS90" s="14">
        <v>52.953600000000002</v>
      </c>
      <c r="BT90" s="14">
        <v>52.469000000000001</v>
      </c>
      <c r="BU90" s="14">
        <v>52.4178</v>
      </c>
      <c r="BV90" s="15">
        <v>52.6068</v>
      </c>
      <c r="BW90" s="13">
        <v>1200534.08</v>
      </c>
      <c r="BX90" s="14">
        <v>52.9208</v>
      </c>
      <c r="BY90" s="14">
        <v>52.482799999999997</v>
      </c>
      <c r="BZ90" s="14">
        <v>52.433399999999999</v>
      </c>
      <c r="CA90" s="15">
        <v>52.6068</v>
      </c>
      <c r="CB90" s="13">
        <v>1328041.72</v>
      </c>
      <c r="CC90" s="14">
        <v>52.800600000000003</v>
      </c>
      <c r="CD90" s="14">
        <v>52.457599999999999</v>
      </c>
      <c r="CE90" s="14">
        <v>52.407400000000003</v>
      </c>
      <c r="CF90" s="15">
        <v>52.551699999999997</v>
      </c>
      <c r="CG90" s="13">
        <v>1503395.12</v>
      </c>
      <c r="CH90" s="14">
        <v>52.650300000000001</v>
      </c>
      <c r="CI90" s="14">
        <v>52.402900000000002</v>
      </c>
      <c r="CJ90" s="14">
        <v>52.352800000000002</v>
      </c>
      <c r="CK90" s="15">
        <v>52.466700000000003</v>
      </c>
      <c r="CL90" s="13">
        <v>1711121.8</v>
      </c>
      <c r="CM90" s="14">
        <v>52.508299999999998</v>
      </c>
      <c r="CN90" s="14">
        <v>52.342500000000001</v>
      </c>
      <c r="CO90" s="14">
        <v>52.295699999999997</v>
      </c>
      <c r="CP90" s="15">
        <v>52.3812</v>
      </c>
      <c r="CQ90" s="37">
        <v>0</v>
      </c>
      <c r="CR90" s="38">
        <v>0</v>
      </c>
      <c r="CS90" s="38">
        <v>0</v>
      </c>
      <c r="CT90" s="38">
        <v>0</v>
      </c>
      <c r="CU90" s="39">
        <v>0</v>
      </c>
      <c r="CV90" s="37">
        <v>0</v>
      </c>
      <c r="CW90" s="38">
        <v>0</v>
      </c>
      <c r="CX90" s="38">
        <v>0</v>
      </c>
      <c r="CY90" s="38">
        <v>0</v>
      </c>
      <c r="CZ90" s="39">
        <v>0</v>
      </c>
      <c r="DA90" s="37">
        <v>0</v>
      </c>
      <c r="DB90" s="38">
        <v>0</v>
      </c>
      <c r="DC90" s="38">
        <v>0</v>
      </c>
      <c r="DD90" s="38">
        <v>0</v>
      </c>
      <c r="DE90" s="39">
        <v>0</v>
      </c>
      <c r="DF90" s="37">
        <v>0</v>
      </c>
      <c r="DG90" s="38">
        <v>0</v>
      </c>
      <c r="DH90" s="38">
        <v>0</v>
      </c>
      <c r="DI90" s="38">
        <v>0</v>
      </c>
      <c r="DJ90" s="39">
        <v>0</v>
      </c>
      <c r="DK90" s="37">
        <v>0</v>
      </c>
      <c r="DL90" s="38">
        <v>0</v>
      </c>
      <c r="DM90" s="38">
        <v>0</v>
      </c>
      <c r="DN90" s="38">
        <v>0</v>
      </c>
      <c r="DO90" s="39">
        <v>0</v>
      </c>
      <c r="DP90" s="37">
        <v>0</v>
      </c>
      <c r="DQ90" s="38">
        <v>0</v>
      </c>
      <c r="DR90" s="38">
        <v>0</v>
      </c>
      <c r="DS90" s="38">
        <v>0</v>
      </c>
      <c r="DT90" s="39">
        <v>0</v>
      </c>
      <c r="DU90" s="13">
        <v>1122906</v>
      </c>
      <c r="DV90" s="14">
        <v>52.834299999999999</v>
      </c>
      <c r="DW90" s="14">
        <v>52.402200000000001</v>
      </c>
      <c r="DX90" s="14">
        <v>52.3504</v>
      </c>
      <c r="DY90" s="15">
        <v>52.523600000000002</v>
      </c>
      <c r="DZ90" s="13">
        <v>1139583.8</v>
      </c>
      <c r="EA90" s="14">
        <v>52.953000000000003</v>
      </c>
      <c r="EB90" s="14">
        <v>52.467599999999997</v>
      </c>
      <c r="EC90" s="14">
        <v>52.418599999999998</v>
      </c>
      <c r="ED90" s="15">
        <v>52.606400000000001</v>
      </c>
      <c r="EE90" s="13">
        <v>1196359.6000000001</v>
      </c>
      <c r="EF90" s="14">
        <v>52.919199999999996</v>
      </c>
      <c r="EG90" s="14">
        <v>52.482900000000001</v>
      </c>
      <c r="EH90" s="14">
        <v>52.432899999999997</v>
      </c>
      <c r="EI90" s="15">
        <v>52.606200000000001</v>
      </c>
      <c r="EJ90" s="13">
        <v>1323802.48</v>
      </c>
      <c r="EK90" s="14">
        <v>52.796999999999997</v>
      </c>
      <c r="EL90" s="14">
        <v>52.456400000000002</v>
      </c>
      <c r="EM90" s="14">
        <v>52.407800000000002</v>
      </c>
      <c r="EN90" s="15">
        <v>52.5503</v>
      </c>
      <c r="EO90" s="13">
        <v>1499273.88</v>
      </c>
      <c r="EP90" s="14">
        <v>52.651699999999998</v>
      </c>
      <c r="EQ90" s="14">
        <v>52.402799999999999</v>
      </c>
      <c r="ER90" s="14">
        <v>52.352800000000002</v>
      </c>
      <c r="ES90" s="15">
        <v>52.467100000000002</v>
      </c>
      <c r="ET90" s="13">
        <v>1706900.52</v>
      </c>
      <c r="EU90" s="14">
        <v>52.507100000000001</v>
      </c>
      <c r="EV90" s="14">
        <v>52.341799999999999</v>
      </c>
      <c r="EW90" s="14">
        <v>52.295900000000003</v>
      </c>
      <c r="EX90" s="15">
        <v>52.380699999999997</v>
      </c>
      <c r="EY90" s="37">
        <v>0</v>
      </c>
      <c r="EZ90" s="38">
        <v>0</v>
      </c>
      <c r="FA90" s="38">
        <v>0</v>
      </c>
      <c r="FB90" s="38">
        <v>0</v>
      </c>
      <c r="FC90" s="39">
        <v>0</v>
      </c>
      <c r="FD90" s="37">
        <v>0</v>
      </c>
      <c r="FE90" s="38">
        <v>0</v>
      </c>
      <c r="FF90" s="38">
        <v>0</v>
      </c>
      <c r="FG90" s="38">
        <v>0</v>
      </c>
      <c r="FH90" s="39">
        <v>0</v>
      </c>
      <c r="FI90" s="37">
        <v>0</v>
      </c>
      <c r="FJ90" s="38">
        <v>0</v>
      </c>
      <c r="FK90" s="38">
        <v>0</v>
      </c>
      <c r="FL90" s="38">
        <v>0</v>
      </c>
      <c r="FM90" s="39">
        <v>0</v>
      </c>
      <c r="FN90" s="37">
        <v>0</v>
      </c>
      <c r="FO90" s="38">
        <v>0</v>
      </c>
      <c r="FP90" s="38">
        <v>0</v>
      </c>
      <c r="FQ90" s="38">
        <v>0</v>
      </c>
      <c r="FR90" s="39">
        <v>0</v>
      </c>
      <c r="FS90" s="37">
        <v>0</v>
      </c>
      <c r="FT90" s="38">
        <v>0</v>
      </c>
      <c r="FU90" s="38">
        <v>0</v>
      </c>
      <c r="FV90" s="38">
        <v>0</v>
      </c>
      <c r="FW90" s="39">
        <v>0</v>
      </c>
      <c r="FX90" s="37">
        <v>0</v>
      </c>
      <c r="FY90" s="38">
        <v>0</v>
      </c>
      <c r="FZ90" s="38">
        <v>0</v>
      </c>
      <c r="GA90" s="38">
        <v>0</v>
      </c>
      <c r="GB90" s="39">
        <v>0</v>
      </c>
    </row>
    <row r="91" spans="2:184" ht="15" customHeight="1">
      <c r="B91" s="122"/>
      <c r="C91" s="72" t="s">
        <v>18</v>
      </c>
      <c r="D91" s="63">
        <f>-(($B67 - 8) * 6)</f>
        <v>-12</v>
      </c>
      <c r="E91" s="5">
        <v>2584715.6</v>
      </c>
      <c r="F91" s="6">
        <v>85.117000000000004</v>
      </c>
      <c r="G91" s="6">
        <v>82.329400000000007</v>
      </c>
      <c r="H91" s="6">
        <v>82.344499999999996</v>
      </c>
      <c r="I91" s="7">
        <v>83.081400000000002</v>
      </c>
      <c r="J91" s="5">
        <v>2447343.7200000002</v>
      </c>
      <c r="K91" s="6">
        <v>85.676199999999994</v>
      </c>
      <c r="L91" s="6">
        <v>82.656999999999996</v>
      </c>
      <c r="M91" s="6">
        <v>82.650300000000001</v>
      </c>
      <c r="N91" s="7">
        <v>83.447500000000005</v>
      </c>
      <c r="O91" s="5">
        <v>2359361.08</v>
      </c>
      <c r="P91" s="6">
        <v>85.922300000000007</v>
      </c>
      <c r="Q91" s="6">
        <v>82.795000000000002</v>
      </c>
      <c r="R91" s="6">
        <v>82.787199999999999</v>
      </c>
      <c r="S91" s="7">
        <v>83.6066</v>
      </c>
      <c r="T91" s="5">
        <v>2317531.2400000002</v>
      </c>
      <c r="U91" s="6">
        <v>86.140500000000003</v>
      </c>
      <c r="V91" s="6">
        <v>82.901499999999999</v>
      </c>
      <c r="W91" s="6">
        <v>82.903499999999994</v>
      </c>
      <c r="X91" s="7">
        <v>83.738699999999994</v>
      </c>
      <c r="Y91" s="5">
        <v>2311330.6</v>
      </c>
      <c r="Z91" s="6">
        <v>86.710899999999995</v>
      </c>
      <c r="AA91" s="6">
        <v>83.060699999999997</v>
      </c>
      <c r="AB91" s="6">
        <v>83.066599999999994</v>
      </c>
      <c r="AC91" s="7">
        <v>83.975300000000004</v>
      </c>
      <c r="AD91" s="5">
        <v>2354940.16</v>
      </c>
      <c r="AE91" s="6">
        <v>87.466499999999996</v>
      </c>
      <c r="AF91" s="6">
        <v>83.2577</v>
      </c>
      <c r="AG91" s="6">
        <v>83.251099999999994</v>
      </c>
      <c r="AH91" s="7">
        <v>84.260999999999996</v>
      </c>
      <c r="AI91" s="31">
        <v>0</v>
      </c>
      <c r="AJ91" s="32">
        <v>0</v>
      </c>
      <c r="AK91" s="32">
        <v>0</v>
      </c>
      <c r="AL91" s="32">
        <v>0</v>
      </c>
      <c r="AM91" s="33">
        <v>0</v>
      </c>
      <c r="AN91" s="31">
        <v>0</v>
      </c>
      <c r="AO91" s="32">
        <v>0</v>
      </c>
      <c r="AP91" s="32">
        <v>0</v>
      </c>
      <c r="AQ91" s="32">
        <v>0</v>
      </c>
      <c r="AR91" s="33">
        <v>0</v>
      </c>
      <c r="AS91" s="31">
        <v>0</v>
      </c>
      <c r="AT91" s="32">
        <v>0</v>
      </c>
      <c r="AU91" s="32">
        <v>0</v>
      </c>
      <c r="AV91" s="32">
        <v>0</v>
      </c>
      <c r="AW91" s="33">
        <v>0</v>
      </c>
      <c r="AX91" s="31">
        <v>0</v>
      </c>
      <c r="AY91" s="32">
        <v>0</v>
      </c>
      <c r="AZ91" s="32">
        <v>0</v>
      </c>
      <c r="BA91" s="32">
        <v>0</v>
      </c>
      <c r="BB91" s="33">
        <v>0</v>
      </c>
      <c r="BC91" s="31">
        <v>0</v>
      </c>
      <c r="BD91" s="32">
        <v>0</v>
      </c>
      <c r="BE91" s="32">
        <v>0</v>
      </c>
      <c r="BF91" s="32">
        <v>0</v>
      </c>
      <c r="BG91" s="33">
        <v>0</v>
      </c>
      <c r="BH91" s="31">
        <v>0</v>
      </c>
      <c r="BI91" s="32">
        <v>0</v>
      </c>
      <c r="BJ91" s="32">
        <v>0</v>
      </c>
      <c r="BK91" s="32">
        <v>0</v>
      </c>
      <c r="BL91" s="33">
        <v>0</v>
      </c>
      <c r="BM91" s="5">
        <v>2593579.6</v>
      </c>
      <c r="BN91" s="6">
        <v>85.125600000000006</v>
      </c>
      <c r="BO91" s="6">
        <v>82.331400000000002</v>
      </c>
      <c r="BP91" s="6">
        <v>82.3386</v>
      </c>
      <c r="BQ91" s="7">
        <v>83.081599999999995</v>
      </c>
      <c r="BR91" s="5">
        <v>2456420.2000000002</v>
      </c>
      <c r="BS91" s="6">
        <v>85.656899999999993</v>
      </c>
      <c r="BT91" s="6">
        <v>82.6511</v>
      </c>
      <c r="BU91" s="6">
        <v>82.640799999999999</v>
      </c>
      <c r="BV91" s="7">
        <v>83.437600000000003</v>
      </c>
      <c r="BW91" s="5">
        <v>2368706</v>
      </c>
      <c r="BX91" s="6">
        <v>85.941500000000005</v>
      </c>
      <c r="BY91" s="6">
        <v>82.799199999999999</v>
      </c>
      <c r="BZ91" s="6">
        <v>82.780299999999997</v>
      </c>
      <c r="CA91" s="7">
        <v>83.609200000000001</v>
      </c>
      <c r="CB91" s="5">
        <v>2326758.52</v>
      </c>
      <c r="CC91" s="6">
        <v>86.163200000000003</v>
      </c>
      <c r="CD91" s="6">
        <v>82.900300000000001</v>
      </c>
      <c r="CE91" s="6">
        <v>82.912300000000002</v>
      </c>
      <c r="CF91" s="7">
        <v>83.745999999999995</v>
      </c>
      <c r="CG91" s="5">
        <v>2320623.36</v>
      </c>
      <c r="CH91" s="6">
        <v>86.731899999999996</v>
      </c>
      <c r="CI91" s="6">
        <v>83.060699999999997</v>
      </c>
      <c r="CJ91" s="6">
        <v>83.068200000000004</v>
      </c>
      <c r="CK91" s="7">
        <v>83.979500000000002</v>
      </c>
      <c r="CL91" s="5">
        <v>2364418</v>
      </c>
      <c r="CM91" s="6">
        <v>87.372900000000001</v>
      </c>
      <c r="CN91" s="6">
        <v>83.260999999999996</v>
      </c>
      <c r="CO91" s="6">
        <v>83.245599999999996</v>
      </c>
      <c r="CP91" s="7">
        <v>84.245099999999994</v>
      </c>
      <c r="CQ91" s="31">
        <v>0</v>
      </c>
      <c r="CR91" s="32">
        <v>0</v>
      </c>
      <c r="CS91" s="32">
        <v>0</v>
      </c>
      <c r="CT91" s="32">
        <v>0</v>
      </c>
      <c r="CU91" s="33">
        <v>0</v>
      </c>
      <c r="CV91" s="31">
        <v>0</v>
      </c>
      <c r="CW91" s="32">
        <v>0</v>
      </c>
      <c r="CX91" s="32">
        <v>0</v>
      </c>
      <c r="CY91" s="32">
        <v>0</v>
      </c>
      <c r="CZ91" s="33">
        <v>0</v>
      </c>
      <c r="DA91" s="31">
        <v>0</v>
      </c>
      <c r="DB91" s="32">
        <v>0</v>
      </c>
      <c r="DC91" s="32">
        <v>0</v>
      </c>
      <c r="DD91" s="32">
        <v>0</v>
      </c>
      <c r="DE91" s="33">
        <v>0</v>
      </c>
      <c r="DF91" s="31">
        <v>0</v>
      </c>
      <c r="DG91" s="32">
        <v>0</v>
      </c>
      <c r="DH91" s="32">
        <v>0</v>
      </c>
      <c r="DI91" s="32">
        <v>0</v>
      </c>
      <c r="DJ91" s="33">
        <v>0</v>
      </c>
      <c r="DK91" s="31">
        <v>0</v>
      </c>
      <c r="DL91" s="32">
        <v>0</v>
      </c>
      <c r="DM91" s="32">
        <v>0</v>
      </c>
      <c r="DN91" s="32">
        <v>0</v>
      </c>
      <c r="DO91" s="33">
        <v>0</v>
      </c>
      <c r="DP91" s="31">
        <v>0</v>
      </c>
      <c r="DQ91" s="32">
        <v>0</v>
      </c>
      <c r="DR91" s="32">
        <v>0</v>
      </c>
      <c r="DS91" s="32">
        <v>0</v>
      </c>
      <c r="DT91" s="33">
        <v>0</v>
      </c>
      <c r="DU91" s="5">
        <v>2590120.12</v>
      </c>
      <c r="DV91" s="6">
        <v>85.130799999999994</v>
      </c>
      <c r="DW91" s="6">
        <v>82.349599999999995</v>
      </c>
      <c r="DX91" s="6">
        <v>82.334599999999995</v>
      </c>
      <c r="DY91" s="7">
        <v>83.088399999999993</v>
      </c>
      <c r="DZ91" s="5">
        <v>2452675.12</v>
      </c>
      <c r="EA91" s="6">
        <v>85.668099999999995</v>
      </c>
      <c r="EB91" s="6">
        <v>82.641199999999998</v>
      </c>
      <c r="EC91" s="6">
        <v>82.653099999999995</v>
      </c>
      <c r="ED91" s="7">
        <v>83.440700000000007</v>
      </c>
      <c r="EE91" s="5">
        <v>2364834.7999999998</v>
      </c>
      <c r="EF91" s="6">
        <v>85.929699999999997</v>
      </c>
      <c r="EG91" s="6">
        <v>82.793700000000001</v>
      </c>
      <c r="EH91" s="6">
        <v>82.779899999999998</v>
      </c>
      <c r="EI91" s="7">
        <v>83.604500000000002</v>
      </c>
      <c r="EJ91" s="5">
        <v>2322941.7999999998</v>
      </c>
      <c r="EK91" s="6">
        <v>86.139200000000002</v>
      </c>
      <c r="EL91" s="6">
        <v>82.908900000000003</v>
      </c>
      <c r="EM91" s="6">
        <v>82.913899999999998</v>
      </c>
      <c r="EN91" s="7">
        <v>83.745699999999999</v>
      </c>
      <c r="EO91" s="5">
        <v>2316882.36</v>
      </c>
      <c r="EP91" s="6">
        <v>86.745099999999994</v>
      </c>
      <c r="EQ91" s="6">
        <v>83.064499999999995</v>
      </c>
      <c r="ER91" s="6">
        <v>83.056899999999999</v>
      </c>
      <c r="ES91" s="7">
        <v>83.978800000000007</v>
      </c>
      <c r="ET91" s="5">
        <v>2360486.52</v>
      </c>
      <c r="EU91" s="6">
        <v>87.418599999999998</v>
      </c>
      <c r="EV91" s="6">
        <v>83.253500000000003</v>
      </c>
      <c r="EW91" s="6">
        <v>83.248800000000003</v>
      </c>
      <c r="EX91" s="7">
        <v>84.250699999999995</v>
      </c>
      <c r="EY91" s="31">
        <v>0</v>
      </c>
      <c r="EZ91" s="32">
        <v>0</v>
      </c>
      <c r="FA91" s="32">
        <v>0</v>
      </c>
      <c r="FB91" s="32">
        <v>0</v>
      </c>
      <c r="FC91" s="33">
        <v>0</v>
      </c>
      <c r="FD91" s="31">
        <v>0</v>
      </c>
      <c r="FE91" s="32">
        <v>0</v>
      </c>
      <c r="FF91" s="32">
        <v>0</v>
      </c>
      <c r="FG91" s="32">
        <v>0</v>
      </c>
      <c r="FH91" s="33">
        <v>0</v>
      </c>
      <c r="FI91" s="31">
        <v>0</v>
      </c>
      <c r="FJ91" s="32">
        <v>0</v>
      </c>
      <c r="FK91" s="32">
        <v>0</v>
      </c>
      <c r="FL91" s="32">
        <v>0</v>
      </c>
      <c r="FM91" s="33">
        <v>0</v>
      </c>
      <c r="FN91" s="31">
        <v>0</v>
      </c>
      <c r="FO91" s="32">
        <v>0</v>
      </c>
      <c r="FP91" s="32">
        <v>0</v>
      </c>
      <c r="FQ91" s="32">
        <v>0</v>
      </c>
      <c r="FR91" s="33">
        <v>0</v>
      </c>
      <c r="FS91" s="31">
        <v>0</v>
      </c>
      <c r="FT91" s="32">
        <v>0</v>
      </c>
      <c r="FU91" s="32">
        <v>0</v>
      </c>
      <c r="FV91" s="32">
        <v>0</v>
      </c>
      <c r="FW91" s="33">
        <v>0</v>
      </c>
      <c r="FX91" s="31">
        <v>0</v>
      </c>
      <c r="FY91" s="32">
        <v>0</v>
      </c>
      <c r="FZ91" s="32">
        <v>0</v>
      </c>
      <c r="GA91" s="32">
        <v>0</v>
      </c>
      <c r="GB91" s="33">
        <v>0</v>
      </c>
    </row>
    <row r="92" spans="2:184" ht="15" customHeight="1">
      <c r="B92" s="122"/>
      <c r="C92" s="73"/>
      <c r="D92" s="8">
        <f>$D91 + 2</f>
        <v>-10</v>
      </c>
      <c r="E92" s="9">
        <v>2429607.92</v>
      </c>
      <c r="F92" s="10">
        <v>76.355999999999995</v>
      </c>
      <c r="G92" s="10">
        <v>74.652699999999996</v>
      </c>
      <c r="H92" s="10">
        <v>74.638800000000003</v>
      </c>
      <c r="I92" s="11">
        <v>75.144499999999994</v>
      </c>
      <c r="J92" s="9">
        <v>2309174.7999999998</v>
      </c>
      <c r="K92" s="10">
        <v>76.507300000000001</v>
      </c>
      <c r="L92" s="10">
        <v>74.724500000000006</v>
      </c>
      <c r="M92" s="10">
        <v>74.698700000000002</v>
      </c>
      <c r="N92" s="11">
        <v>75.231700000000004</v>
      </c>
      <c r="O92" s="9">
        <v>2238419.6</v>
      </c>
      <c r="P92" s="10">
        <v>76.611699999999999</v>
      </c>
      <c r="Q92" s="10">
        <v>74.759900000000002</v>
      </c>
      <c r="R92" s="10">
        <v>74.750200000000007</v>
      </c>
      <c r="S92" s="11">
        <v>75.290199999999999</v>
      </c>
      <c r="T92" s="9">
        <v>2209626.88</v>
      </c>
      <c r="U92" s="10">
        <v>76.692099999999996</v>
      </c>
      <c r="V92" s="10">
        <v>74.796000000000006</v>
      </c>
      <c r="W92" s="10">
        <v>74.771600000000007</v>
      </c>
      <c r="X92" s="11">
        <v>75.331599999999995</v>
      </c>
      <c r="Y92" s="9">
        <v>2214645.12</v>
      </c>
      <c r="Z92" s="10">
        <v>76.807400000000001</v>
      </c>
      <c r="AA92" s="10">
        <v>74.815200000000004</v>
      </c>
      <c r="AB92" s="10">
        <v>74.796400000000006</v>
      </c>
      <c r="AC92" s="11">
        <v>75.376199999999997</v>
      </c>
      <c r="AD92" s="9">
        <v>2284476.3199999998</v>
      </c>
      <c r="AE92" s="10">
        <v>76.968699999999998</v>
      </c>
      <c r="AF92" s="10">
        <v>74.855900000000005</v>
      </c>
      <c r="AG92" s="10">
        <v>74.837800000000001</v>
      </c>
      <c r="AH92" s="11">
        <v>75.445800000000006</v>
      </c>
      <c r="AI92" s="34">
        <v>0</v>
      </c>
      <c r="AJ92" s="35">
        <v>0</v>
      </c>
      <c r="AK92" s="35">
        <v>0</v>
      </c>
      <c r="AL92" s="35">
        <v>0</v>
      </c>
      <c r="AM92" s="36">
        <v>0</v>
      </c>
      <c r="AN92" s="34">
        <v>0</v>
      </c>
      <c r="AO92" s="35">
        <v>0</v>
      </c>
      <c r="AP92" s="35">
        <v>0</v>
      </c>
      <c r="AQ92" s="35">
        <v>0</v>
      </c>
      <c r="AR92" s="36">
        <v>0</v>
      </c>
      <c r="AS92" s="34">
        <v>0</v>
      </c>
      <c r="AT92" s="35">
        <v>0</v>
      </c>
      <c r="AU92" s="35">
        <v>0</v>
      </c>
      <c r="AV92" s="35">
        <v>0</v>
      </c>
      <c r="AW92" s="36">
        <v>0</v>
      </c>
      <c r="AX92" s="34">
        <v>0</v>
      </c>
      <c r="AY92" s="35">
        <v>0</v>
      </c>
      <c r="AZ92" s="35">
        <v>0</v>
      </c>
      <c r="BA92" s="35">
        <v>0</v>
      </c>
      <c r="BB92" s="36">
        <v>0</v>
      </c>
      <c r="BC92" s="34">
        <v>0</v>
      </c>
      <c r="BD92" s="35">
        <v>0</v>
      </c>
      <c r="BE92" s="35">
        <v>0</v>
      </c>
      <c r="BF92" s="35">
        <v>0</v>
      </c>
      <c r="BG92" s="36">
        <v>0</v>
      </c>
      <c r="BH92" s="34">
        <v>0</v>
      </c>
      <c r="BI92" s="35">
        <v>0</v>
      </c>
      <c r="BJ92" s="35">
        <v>0</v>
      </c>
      <c r="BK92" s="35">
        <v>0</v>
      </c>
      <c r="BL92" s="36">
        <v>0</v>
      </c>
      <c r="BM92" s="9">
        <v>2438636.2799999998</v>
      </c>
      <c r="BN92" s="10">
        <v>76.352400000000003</v>
      </c>
      <c r="BO92" s="10">
        <v>74.656800000000004</v>
      </c>
      <c r="BP92" s="10">
        <v>74.631</v>
      </c>
      <c r="BQ92" s="11">
        <v>75.142200000000003</v>
      </c>
      <c r="BR92" s="9">
        <v>2318500.84</v>
      </c>
      <c r="BS92" s="10">
        <v>76.5107</v>
      </c>
      <c r="BT92" s="10">
        <v>74.724900000000005</v>
      </c>
      <c r="BU92" s="10">
        <v>74.701899999999995</v>
      </c>
      <c r="BV92" s="11">
        <v>75.233900000000006</v>
      </c>
      <c r="BW92" s="9">
        <v>2247758</v>
      </c>
      <c r="BX92" s="10">
        <v>76.613900000000001</v>
      </c>
      <c r="BY92" s="10">
        <v>74.769099999999995</v>
      </c>
      <c r="BZ92" s="10">
        <v>74.740899999999996</v>
      </c>
      <c r="CA92" s="11">
        <v>75.290700000000001</v>
      </c>
      <c r="CB92" s="9">
        <v>2218703.4</v>
      </c>
      <c r="CC92" s="10">
        <v>76.691400000000002</v>
      </c>
      <c r="CD92" s="10">
        <v>74.796000000000006</v>
      </c>
      <c r="CE92" s="10">
        <v>74.77</v>
      </c>
      <c r="CF92" s="11">
        <v>75.3309</v>
      </c>
      <c r="CG92" s="9">
        <v>2224092.6800000002</v>
      </c>
      <c r="CH92" s="10">
        <v>76.814999999999998</v>
      </c>
      <c r="CI92" s="10">
        <v>74.813400000000001</v>
      </c>
      <c r="CJ92" s="10">
        <v>74.795199999999994</v>
      </c>
      <c r="CK92" s="11">
        <v>75.376900000000006</v>
      </c>
      <c r="CL92" s="9">
        <v>2294162.16</v>
      </c>
      <c r="CM92" s="10">
        <v>76.973799999999997</v>
      </c>
      <c r="CN92" s="10">
        <v>74.854699999999994</v>
      </c>
      <c r="CO92" s="10">
        <v>74.838200000000001</v>
      </c>
      <c r="CP92" s="11">
        <v>75.446700000000007</v>
      </c>
      <c r="CQ92" s="34">
        <v>0</v>
      </c>
      <c r="CR92" s="35">
        <v>0</v>
      </c>
      <c r="CS92" s="35">
        <v>0</v>
      </c>
      <c r="CT92" s="35">
        <v>0</v>
      </c>
      <c r="CU92" s="36">
        <v>0</v>
      </c>
      <c r="CV92" s="34">
        <v>0</v>
      </c>
      <c r="CW92" s="35">
        <v>0</v>
      </c>
      <c r="CX92" s="35">
        <v>0</v>
      </c>
      <c r="CY92" s="35">
        <v>0</v>
      </c>
      <c r="CZ92" s="36">
        <v>0</v>
      </c>
      <c r="DA92" s="34">
        <v>0</v>
      </c>
      <c r="DB92" s="35">
        <v>0</v>
      </c>
      <c r="DC92" s="35">
        <v>0</v>
      </c>
      <c r="DD92" s="35">
        <v>0</v>
      </c>
      <c r="DE92" s="36">
        <v>0</v>
      </c>
      <c r="DF92" s="34">
        <v>0</v>
      </c>
      <c r="DG92" s="35">
        <v>0</v>
      </c>
      <c r="DH92" s="35">
        <v>0</v>
      </c>
      <c r="DI92" s="35">
        <v>0</v>
      </c>
      <c r="DJ92" s="36">
        <v>0</v>
      </c>
      <c r="DK92" s="34">
        <v>0</v>
      </c>
      <c r="DL92" s="35">
        <v>0</v>
      </c>
      <c r="DM92" s="35">
        <v>0</v>
      </c>
      <c r="DN92" s="35">
        <v>0</v>
      </c>
      <c r="DO92" s="36">
        <v>0</v>
      </c>
      <c r="DP92" s="34">
        <v>0</v>
      </c>
      <c r="DQ92" s="35">
        <v>0</v>
      </c>
      <c r="DR92" s="35">
        <v>0</v>
      </c>
      <c r="DS92" s="35">
        <v>0</v>
      </c>
      <c r="DT92" s="36">
        <v>0</v>
      </c>
      <c r="DU92" s="9">
        <v>2435008</v>
      </c>
      <c r="DV92" s="10">
        <v>76.356099999999998</v>
      </c>
      <c r="DW92" s="10">
        <v>74.651399999999995</v>
      </c>
      <c r="DX92" s="10">
        <v>74.639499999999998</v>
      </c>
      <c r="DY92" s="11">
        <v>75.144300000000001</v>
      </c>
      <c r="DZ92" s="9">
        <v>2314711.4</v>
      </c>
      <c r="EA92" s="10">
        <v>76.510300000000001</v>
      </c>
      <c r="EB92" s="10">
        <v>74.727199999999996</v>
      </c>
      <c r="EC92" s="10">
        <v>74.700800000000001</v>
      </c>
      <c r="ED92" s="11">
        <v>75.234300000000005</v>
      </c>
      <c r="EE92" s="9">
        <v>2243844.88</v>
      </c>
      <c r="EF92" s="10">
        <v>76.613699999999994</v>
      </c>
      <c r="EG92" s="10">
        <v>74.764600000000002</v>
      </c>
      <c r="EH92" s="10">
        <v>74.742800000000003</v>
      </c>
      <c r="EI92" s="11">
        <v>75.289699999999996</v>
      </c>
      <c r="EJ92" s="9">
        <v>2214948.6800000002</v>
      </c>
      <c r="EK92" s="10">
        <v>76.689499999999995</v>
      </c>
      <c r="EL92" s="10">
        <v>74.794600000000003</v>
      </c>
      <c r="EM92" s="10">
        <v>74.772599999999997</v>
      </c>
      <c r="EN92" s="11">
        <v>75.3309</v>
      </c>
      <c r="EO92" s="9">
        <v>2220143.64</v>
      </c>
      <c r="EP92" s="10">
        <v>76.809700000000007</v>
      </c>
      <c r="EQ92" s="10">
        <v>74.813900000000004</v>
      </c>
      <c r="ER92" s="10">
        <v>74.7941</v>
      </c>
      <c r="ES92" s="11">
        <v>75.375399999999999</v>
      </c>
      <c r="ET92" s="9">
        <v>2290140.64</v>
      </c>
      <c r="EU92" s="10">
        <v>76.974199999999996</v>
      </c>
      <c r="EV92" s="10">
        <v>74.854900000000001</v>
      </c>
      <c r="EW92" s="10">
        <v>74.835400000000007</v>
      </c>
      <c r="EX92" s="11">
        <v>75.445800000000006</v>
      </c>
      <c r="EY92" s="34">
        <v>0</v>
      </c>
      <c r="EZ92" s="35">
        <v>0</v>
      </c>
      <c r="FA92" s="35">
        <v>0</v>
      </c>
      <c r="FB92" s="35">
        <v>0</v>
      </c>
      <c r="FC92" s="36">
        <v>0</v>
      </c>
      <c r="FD92" s="34">
        <v>0</v>
      </c>
      <c r="FE92" s="35">
        <v>0</v>
      </c>
      <c r="FF92" s="35">
        <v>0</v>
      </c>
      <c r="FG92" s="35">
        <v>0</v>
      </c>
      <c r="FH92" s="36">
        <v>0</v>
      </c>
      <c r="FI92" s="34">
        <v>0</v>
      </c>
      <c r="FJ92" s="35">
        <v>0</v>
      </c>
      <c r="FK92" s="35">
        <v>0</v>
      </c>
      <c r="FL92" s="35">
        <v>0</v>
      </c>
      <c r="FM92" s="36">
        <v>0</v>
      </c>
      <c r="FN92" s="34">
        <v>0</v>
      </c>
      <c r="FO92" s="35">
        <v>0</v>
      </c>
      <c r="FP92" s="35">
        <v>0</v>
      </c>
      <c r="FQ92" s="35">
        <v>0</v>
      </c>
      <c r="FR92" s="36">
        <v>0</v>
      </c>
      <c r="FS92" s="34">
        <v>0</v>
      </c>
      <c r="FT92" s="35">
        <v>0</v>
      </c>
      <c r="FU92" s="35">
        <v>0</v>
      </c>
      <c r="FV92" s="35">
        <v>0</v>
      </c>
      <c r="FW92" s="36">
        <v>0</v>
      </c>
      <c r="FX92" s="34">
        <v>0</v>
      </c>
      <c r="FY92" s="35">
        <v>0</v>
      </c>
      <c r="FZ92" s="35">
        <v>0</v>
      </c>
      <c r="GA92" s="35">
        <v>0</v>
      </c>
      <c r="GB92" s="36">
        <v>0</v>
      </c>
    </row>
    <row r="93" spans="2:184" ht="15" customHeight="1">
      <c r="B93" s="122"/>
      <c r="C93" s="73"/>
      <c r="D93" s="8">
        <f t="shared" ref="D93:D102" si="7">$D92 + 2</f>
        <v>-8</v>
      </c>
      <c r="E93" s="9">
        <v>2280389.64</v>
      </c>
      <c r="F93" s="10">
        <v>71.204099999999997</v>
      </c>
      <c r="G93" s="10">
        <v>70.2577</v>
      </c>
      <c r="H93" s="10">
        <v>70.2346</v>
      </c>
      <c r="I93" s="11">
        <v>70.542599999999993</v>
      </c>
      <c r="J93" s="9">
        <v>2176901.4</v>
      </c>
      <c r="K93" s="10">
        <v>71.270799999999994</v>
      </c>
      <c r="L93" s="10">
        <v>70.293300000000002</v>
      </c>
      <c r="M93" s="10">
        <v>70.265799999999999</v>
      </c>
      <c r="N93" s="11">
        <v>70.585499999999996</v>
      </c>
      <c r="O93" s="9">
        <v>2121486.6</v>
      </c>
      <c r="P93" s="10">
        <v>71.311099999999996</v>
      </c>
      <c r="Q93" s="10">
        <v>70.314099999999996</v>
      </c>
      <c r="R93" s="10">
        <v>70.284800000000004</v>
      </c>
      <c r="S93" s="11">
        <v>70.611199999999997</v>
      </c>
      <c r="T93" s="9">
        <v>2103716.4</v>
      </c>
      <c r="U93" s="10">
        <v>71.350399999999993</v>
      </c>
      <c r="V93" s="10">
        <v>70.332300000000004</v>
      </c>
      <c r="W93" s="10">
        <v>70.299700000000001</v>
      </c>
      <c r="X93" s="11">
        <v>70.634200000000007</v>
      </c>
      <c r="Y93" s="9">
        <v>2124561.7999999998</v>
      </c>
      <c r="Z93" s="10">
        <v>71.409300000000002</v>
      </c>
      <c r="AA93" s="10">
        <v>70.350099999999998</v>
      </c>
      <c r="AB93" s="10">
        <v>70.314800000000005</v>
      </c>
      <c r="AC93" s="11">
        <v>70.662599999999998</v>
      </c>
      <c r="AD93" s="9">
        <v>2223040.7999999998</v>
      </c>
      <c r="AE93" s="10">
        <v>71.463999999999999</v>
      </c>
      <c r="AF93" s="10">
        <v>70.372200000000007</v>
      </c>
      <c r="AG93" s="10">
        <v>70.3416</v>
      </c>
      <c r="AH93" s="11">
        <v>70.695499999999996</v>
      </c>
      <c r="AI93" s="34">
        <v>0</v>
      </c>
      <c r="AJ93" s="35">
        <v>0</v>
      </c>
      <c r="AK93" s="35">
        <v>0</v>
      </c>
      <c r="AL93" s="35">
        <v>0</v>
      </c>
      <c r="AM93" s="36">
        <v>0</v>
      </c>
      <c r="AN93" s="34">
        <v>0</v>
      </c>
      <c r="AO93" s="35">
        <v>0</v>
      </c>
      <c r="AP93" s="35">
        <v>0</v>
      </c>
      <c r="AQ93" s="35">
        <v>0</v>
      </c>
      <c r="AR93" s="36">
        <v>0</v>
      </c>
      <c r="AS93" s="34">
        <v>0</v>
      </c>
      <c r="AT93" s="35">
        <v>0</v>
      </c>
      <c r="AU93" s="35">
        <v>0</v>
      </c>
      <c r="AV93" s="35">
        <v>0</v>
      </c>
      <c r="AW93" s="36">
        <v>0</v>
      </c>
      <c r="AX93" s="34">
        <v>0</v>
      </c>
      <c r="AY93" s="35">
        <v>0</v>
      </c>
      <c r="AZ93" s="35">
        <v>0</v>
      </c>
      <c r="BA93" s="35">
        <v>0</v>
      </c>
      <c r="BB93" s="36">
        <v>0</v>
      </c>
      <c r="BC93" s="34">
        <v>0</v>
      </c>
      <c r="BD93" s="35">
        <v>0</v>
      </c>
      <c r="BE93" s="35">
        <v>0</v>
      </c>
      <c r="BF93" s="35">
        <v>0</v>
      </c>
      <c r="BG93" s="36">
        <v>0</v>
      </c>
      <c r="BH93" s="34">
        <v>0</v>
      </c>
      <c r="BI93" s="35">
        <v>0</v>
      </c>
      <c r="BJ93" s="35">
        <v>0</v>
      </c>
      <c r="BK93" s="35">
        <v>0</v>
      </c>
      <c r="BL93" s="36">
        <v>0</v>
      </c>
      <c r="BM93" s="9">
        <v>2289536.2400000002</v>
      </c>
      <c r="BN93" s="10">
        <v>71.205299999999994</v>
      </c>
      <c r="BO93" s="10">
        <v>70.261899999999997</v>
      </c>
      <c r="BP93" s="10">
        <v>70.232699999999994</v>
      </c>
      <c r="BQ93" s="11">
        <v>70.543700000000001</v>
      </c>
      <c r="BR93" s="9">
        <v>2186293.04</v>
      </c>
      <c r="BS93" s="10">
        <v>71.270700000000005</v>
      </c>
      <c r="BT93" s="10">
        <v>70.294300000000007</v>
      </c>
      <c r="BU93" s="10">
        <v>70.261700000000005</v>
      </c>
      <c r="BV93" s="11">
        <v>70.584299999999999</v>
      </c>
      <c r="BW93" s="9">
        <v>2130884.44</v>
      </c>
      <c r="BX93" s="10">
        <v>71.311899999999994</v>
      </c>
      <c r="BY93" s="10">
        <v>70.318100000000001</v>
      </c>
      <c r="BZ93" s="10">
        <v>70.285300000000007</v>
      </c>
      <c r="CA93" s="11">
        <v>70.613</v>
      </c>
      <c r="CB93" s="9">
        <v>2112905.2799999998</v>
      </c>
      <c r="CC93" s="10">
        <v>71.352500000000006</v>
      </c>
      <c r="CD93" s="10">
        <v>70.330399999999997</v>
      </c>
      <c r="CE93" s="10">
        <v>70.301599999999993</v>
      </c>
      <c r="CF93" s="11">
        <v>70.634799999999998</v>
      </c>
      <c r="CG93" s="9">
        <v>2134011.48</v>
      </c>
      <c r="CH93" s="10">
        <v>71.408500000000004</v>
      </c>
      <c r="CI93" s="10">
        <v>70.342500000000001</v>
      </c>
      <c r="CJ93" s="10">
        <v>70.317099999999996</v>
      </c>
      <c r="CK93" s="11">
        <v>70.660499999999999</v>
      </c>
      <c r="CL93" s="9">
        <v>2232796.88</v>
      </c>
      <c r="CM93" s="10">
        <v>71.461799999999997</v>
      </c>
      <c r="CN93" s="10">
        <v>70.370099999999994</v>
      </c>
      <c r="CO93" s="10">
        <v>70.343900000000005</v>
      </c>
      <c r="CP93" s="11">
        <v>70.694999999999993</v>
      </c>
      <c r="CQ93" s="34">
        <v>0</v>
      </c>
      <c r="CR93" s="35">
        <v>0</v>
      </c>
      <c r="CS93" s="35">
        <v>0</v>
      </c>
      <c r="CT93" s="35">
        <v>0</v>
      </c>
      <c r="CU93" s="36">
        <v>0</v>
      </c>
      <c r="CV93" s="34">
        <v>0</v>
      </c>
      <c r="CW93" s="35">
        <v>0</v>
      </c>
      <c r="CX93" s="35">
        <v>0</v>
      </c>
      <c r="CY93" s="35">
        <v>0</v>
      </c>
      <c r="CZ93" s="36">
        <v>0</v>
      </c>
      <c r="DA93" s="34">
        <v>0</v>
      </c>
      <c r="DB93" s="35">
        <v>0</v>
      </c>
      <c r="DC93" s="35">
        <v>0</v>
      </c>
      <c r="DD93" s="35">
        <v>0</v>
      </c>
      <c r="DE93" s="36">
        <v>0</v>
      </c>
      <c r="DF93" s="34">
        <v>0</v>
      </c>
      <c r="DG93" s="35">
        <v>0</v>
      </c>
      <c r="DH93" s="35">
        <v>0</v>
      </c>
      <c r="DI93" s="35">
        <v>0</v>
      </c>
      <c r="DJ93" s="36">
        <v>0</v>
      </c>
      <c r="DK93" s="34">
        <v>0</v>
      </c>
      <c r="DL93" s="35">
        <v>0</v>
      </c>
      <c r="DM93" s="35">
        <v>0</v>
      </c>
      <c r="DN93" s="35">
        <v>0</v>
      </c>
      <c r="DO93" s="36">
        <v>0</v>
      </c>
      <c r="DP93" s="34">
        <v>0</v>
      </c>
      <c r="DQ93" s="35">
        <v>0</v>
      </c>
      <c r="DR93" s="35">
        <v>0</v>
      </c>
      <c r="DS93" s="35">
        <v>0</v>
      </c>
      <c r="DT93" s="36">
        <v>0</v>
      </c>
      <c r="DU93" s="9">
        <v>2285732.44</v>
      </c>
      <c r="DV93" s="10">
        <v>71.201300000000003</v>
      </c>
      <c r="DW93" s="10">
        <v>70.260199999999998</v>
      </c>
      <c r="DX93" s="10">
        <v>70.232699999999994</v>
      </c>
      <c r="DY93" s="11">
        <v>70.542000000000002</v>
      </c>
      <c r="DZ93" s="9">
        <v>2182470.96</v>
      </c>
      <c r="EA93" s="10">
        <v>71.272099999999995</v>
      </c>
      <c r="EB93" s="10">
        <v>70.294899999999998</v>
      </c>
      <c r="EC93" s="10">
        <v>70.265699999999995</v>
      </c>
      <c r="ED93" s="11">
        <v>70.586399999999998</v>
      </c>
      <c r="EE93" s="9">
        <v>2126992.84</v>
      </c>
      <c r="EF93" s="10">
        <v>71.314300000000003</v>
      </c>
      <c r="EG93" s="10">
        <v>70.313800000000001</v>
      </c>
      <c r="EH93" s="10">
        <v>70.284999999999997</v>
      </c>
      <c r="EI93" s="11">
        <v>70.612099999999998</v>
      </c>
      <c r="EJ93" s="9">
        <v>2109093.16</v>
      </c>
      <c r="EK93" s="10">
        <v>71.352999999999994</v>
      </c>
      <c r="EL93" s="10">
        <v>70.331800000000001</v>
      </c>
      <c r="EM93" s="10">
        <v>70.3001</v>
      </c>
      <c r="EN93" s="11">
        <v>70.634799999999998</v>
      </c>
      <c r="EO93" s="9">
        <v>2130082.92</v>
      </c>
      <c r="EP93" s="10">
        <v>71.41</v>
      </c>
      <c r="EQ93" s="10">
        <v>70.346199999999996</v>
      </c>
      <c r="ER93" s="10">
        <v>70.314899999999994</v>
      </c>
      <c r="ES93" s="11">
        <v>70.6614</v>
      </c>
      <c r="ET93" s="9">
        <v>2228773.56</v>
      </c>
      <c r="EU93" s="10">
        <v>71.462199999999996</v>
      </c>
      <c r="EV93" s="10">
        <v>70.370900000000006</v>
      </c>
      <c r="EW93" s="10">
        <v>70.344399999999993</v>
      </c>
      <c r="EX93" s="11">
        <v>70.695599999999999</v>
      </c>
      <c r="EY93" s="34">
        <v>0</v>
      </c>
      <c r="EZ93" s="35">
        <v>0</v>
      </c>
      <c r="FA93" s="35">
        <v>0</v>
      </c>
      <c r="FB93" s="35">
        <v>0</v>
      </c>
      <c r="FC93" s="36">
        <v>0</v>
      </c>
      <c r="FD93" s="34">
        <v>0</v>
      </c>
      <c r="FE93" s="35">
        <v>0</v>
      </c>
      <c r="FF93" s="35">
        <v>0</v>
      </c>
      <c r="FG93" s="35">
        <v>0</v>
      </c>
      <c r="FH93" s="36">
        <v>0</v>
      </c>
      <c r="FI93" s="34">
        <v>0</v>
      </c>
      <c r="FJ93" s="35">
        <v>0</v>
      </c>
      <c r="FK93" s="35">
        <v>0</v>
      </c>
      <c r="FL93" s="35">
        <v>0</v>
      </c>
      <c r="FM93" s="36">
        <v>0</v>
      </c>
      <c r="FN93" s="34">
        <v>0</v>
      </c>
      <c r="FO93" s="35">
        <v>0</v>
      </c>
      <c r="FP93" s="35">
        <v>0</v>
      </c>
      <c r="FQ93" s="35">
        <v>0</v>
      </c>
      <c r="FR93" s="36">
        <v>0</v>
      </c>
      <c r="FS93" s="34">
        <v>0</v>
      </c>
      <c r="FT93" s="35">
        <v>0</v>
      </c>
      <c r="FU93" s="35">
        <v>0</v>
      </c>
      <c r="FV93" s="35">
        <v>0</v>
      </c>
      <c r="FW93" s="36">
        <v>0</v>
      </c>
      <c r="FX93" s="34">
        <v>0</v>
      </c>
      <c r="FY93" s="35">
        <v>0</v>
      </c>
      <c r="FZ93" s="35">
        <v>0</v>
      </c>
      <c r="GA93" s="35">
        <v>0</v>
      </c>
      <c r="GB93" s="36">
        <v>0</v>
      </c>
    </row>
    <row r="94" spans="2:184" ht="15" customHeight="1">
      <c r="B94" s="122"/>
      <c r="C94" s="73"/>
      <c r="D94" s="8">
        <f t="shared" si="7"/>
        <v>-6</v>
      </c>
      <c r="E94" s="9">
        <v>2135377.6</v>
      </c>
      <c r="F94" s="10">
        <v>68.068899999999999</v>
      </c>
      <c r="G94" s="10">
        <v>67.465199999999996</v>
      </c>
      <c r="H94" s="10">
        <v>67.433499999999995</v>
      </c>
      <c r="I94" s="11">
        <v>67.646199999999993</v>
      </c>
      <c r="J94" s="9">
        <v>2048792.2</v>
      </c>
      <c r="K94" s="10">
        <v>68.112700000000004</v>
      </c>
      <c r="L94" s="10">
        <v>67.487799999999993</v>
      </c>
      <c r="M94" s="10">
        <v>67.455299999999994</v>
      </c>
      <c r="N94" s="11">
        <v>67.674899999999994</v>
      </c>
      <c r="O94" s="9">
        <v>2007570.76</v>
      </c>
      <c r="P94" s="10">
        <v>68.143299999999996</v>
      </c>
      <c r="Q94" s="10">
        <v>67.504099999999994</v>
      </c>
      <c r="R94" s="10">
        <v>67.473699999999994</v>
      </c>
      <c r="S94" s="11">
        <v>67.696200000000005</v>
      </c>
      <c r="T94" s="9">
        <v>2000436.72</v>
      </c>
      <c r="U94" s="10">
        <v>68.182599999999994</v>
      </c>
      <c r="V94" s="10">
        <v>67.518900000000002</v>
      </c>
      <c r="W94" s="10">
        <v>67.484899999999996</v>
      </c>
      <c r="X94" s="11">
        <v>67.717100000000002</v>
      </c>
      <c r="Y94" s="9">
        <v>2041628.16</v>
      </c>
      <c r="Z94" s="10">
        <v>68.221199999999996</v>
      </c>
      <c r="AA94" s="10">
        <v>67.537899999999993</v>
      </c>
      <c r="AB94" s="10">
        <v>67.503699999999995</v>
      </c>
      <c r="AC94" s="11">
        <v>67.741900000000001</v>
      </c>
      <c r="AD94" s="9">
        <v>2170480.4</v>
      </c>
      <c r="AE94" s="10">
        <v>68.257000000000005</v>
      </c>
      <c r="AF94" s="10">
        <v>67.562100000000001</v>
      </c>
      <c r="AG94" s="10">
        <v>67.532300000000006</v>
      </c>
      <c r="AH94" s="11">
        <v>67.771100000000004</v>
      </c>
      <c r="AI94" s="34">
        <v>0</v>
      </c>
      <c r="AJ94" s="35">
        <v>0</v>
      </c>
      <c r="AK94" s="35">
        <v>0</v>
      </c>
      <c r="AL94" s="35">
        <v>0</v>
      </c>
      <c r="AM94" s="36">
        <v>0</v>
      </c>
      <c r="AN94" s="34">
        <v>0</v>
      </c>
      <c r="AO94" s="35">
        <v>0</v>
      </c>
      <c r="AP94" s="35">
        <v>0</v>
      </c>
      <c r="AQ94" s="35">
        <v>0</v>
      </c>
      <c r="AR94" s="36">
        <v>0</v>
      </c>
      <c r="AS94" s="34">
        <v>0</v>
      </c>
      <c r="AT94" s="35">
        <v>0</v>
      </c>
      <c r="AU94" s="35">
        <v>0</v>
      </c>
      <c r="AV94" s="35">
        <v>0</v>
      </c>
      <c r="AW94" s="36">
        <v>0</v>
      </c>
      <c r="AX94" s="34">
        <v>0</v>
      </c>
      <c r="AY94" s="35">
        <v>0</v>
      </c>
      <c r="AZ94" s="35">
        <v>0</v>
      </c>
      <c r="BA94" s="35">
        <v>0</v>
      </c>
      <c r="BB94" s="36">
        <v>0</v>
      </c>
      <c r="BC94" s="34">
        <v>0</v>
      </c>
      <c r="BD94" s="35">
        <v>0</v>
      </c>
      <c r="BE94" s="35">
        <v>0</v>
      </c>
      <c r="BF94" s="35">
        <v>0</v>
      </c>
      <c r="BG94" s="36">
        <v>0</v>
      </c>
      <c r="BH94" s="34">
        <v>0</v>
      </c>
      <c r="BI94" s="35">
        <v>0</v>
      </c>
      <c r="BJ94" s="35">
        <v>0</v>
      </c>
      <c r="BK94" s="35">
        <v>0</v>
      </c>
      <c r="BL94" s="36">
        <v>0</v>
      </c>
      <c r="BM94" s="9">
        <v>2144627.52</v>
      </c>
      <c r="BN94" s="10">
        <v>68.0715</v>
      </c>
      <c r="BO94" s="10">
        <v>67.464500000000001</v>
      </c>
      <c r="BP94" s="10">
        <v>67.432000000000002</v>
      </c>
      <c r="BQ94" s="11">
        <v>67.646199999999993</v>
      </c>
      <c r="BR94" s="9">
        <v>2058190.32</v>
      </c>
      <c r="BS94" s="10">
        <v>68.112499999999997</v>
      </c>
      <c r="BT94" s="10">
        <v>67.4893</v>
      </c>
      <c r="BU94" s="10">
        <v>67.453699999999998</v>
      </c>
      <c r="BV94" s="11">
        <v>67.674800000000005</v>
      </c>
      <c r="BW94" s="9">
        <v>2016858.76</v>
      </c>
      <c r="BX94" s="10">
        <v>68.144800000000004</v>
      </c>
      <c r="BY94" s="10">
        <v>67.505700000000004</v>
      </c>
      <c r="BZ94" s="10">
        <v>67.473600000000005</v>
      </c>
      <c r="CA94" s="11">
        <v>67.697199999999995</v>
      </c>
      <c r="CB94" s="9">
        <v>2009703.68</v>
      </c>
      <c r="CC94" s="10">
        <v>68.183000000000007</v>
      </c>
      <c r="CD94" s="10">
        <v>67.519499999999994</v>
      </c>
      <c r="CE94" s="10">
        <v>67.4876</v>
      </c>
      <c r="CF94" s="11">
        <v>67.718400000000003</v>
      </c>
      <c r="CG94" s="9">
        <v>2051232.8</v>
      </c>
      <c r="CH94" s="10">
        <v>68.220500000000001</v>
      </c>
      <c r="CI94" s="10">
        <v>67.535499999999999</v>
      </c>
      <c r="CJ94" s="10">
        <v>67.504900000000006</v>
      </c>
      <c r="CK94" s="11">
        <v>67.741299999999995</v>
      </c>
      <c r="CL94" s="9">
        <v>2180145.44</v>
      </c>
      <c r="CM94" s="10">
        <v>68.252899999999997</v>
      </c>
      <c r="CN94" s="10">
        <v>67.562200000000004</v>
      </c>
      <c r="CO94" s="10">
        <v>67.530799999999999</v>
      </c>
      <c r="CP94" s="11">
        <v>67.769400000000005</v>
      </c>
      <c r="CQ94" s="34">
        <v>0</v>
      </c>
      <c r="CR94" s="35">
        <v>0</v>
      </c>
      <c r="CS94" s="35">
        <v>0</v>
      </c>
      <c r="CT94" s="35">
        <v>0</v>
      </c>
      <c r="CU94" s="36">
        <v>0</v>
      </c>
      <c r="CV94" s="34">
        <v>0</v>
      </c>
      <c r="CW94" s="35">
        <v>0</v>
      </c>
      <c r="CX94" s="35">
        <v>0</v>
      </c>
      <c r="CY94" s="35">
        <v>0</v>
      </c>
      <c r="CZ94" s="36">
        <v>0</v>
      </c>
      <c r="DA94" s="34">
        <v>0</v>
      </c>
      <c r="DB94" s="35">
        <v>0</v>
      </c>
      <c r="DC94" s="35">
        <v>0</v>
      </c>
      <c r="DD94" s="35">
        <v>0</v>
      </c>
      <c r="DE94" s="36">
        <v>0</v>
      </c>
      <c r="DF94" s="34">
        <v>0</v>
      </c>
      <c r="DG94" s="35">
        <v>0</v>
      </c>
      <c r="DH94" s="35">
        <v>0</v>
      </c>
      <c r="DI94" s="35">
        <v>0</v>
      </c>
      <c r="DJ94" s="36">
        <v>0</v>
      </c>
      <c r="DK94" s="34">
        <v>0</v>
      </c>
      <c r="DL94" s="35">
        <v>0</v>
      </c>
      <c r="DM94" s="35">
        <v>0</v>
      </c>
      <c r="DN94" s="35">
        <v>0</v>
      </c>
      <c r="DO94" s="36">
        <v>0</v>
      </c>
      <c r="DP94" s="34">
        <v>0</v>
      </c>
      <c r="DQ94" s="35">
        <v>0</v>
      </c>
      <c r="DR94" s="35">
        <v>0</v>
      </c>
      <c r="DS94" s="35">
        <v>0</v>
      </c>
      <c r="DT94" s="36">
        <v>0</v>
      </c>
      <c r="DU94" s="9">
        <v>2140887.6800000002</v>
      </c>
      <c r="DV94" s="10">
        <v>68.068899999999999</v>
      </c>
      <c r="DW94" s="10">
        <v>67.464799999999997</v>
      </c>
      <c r="DX94" s="10">
        <v>67.433800000000005</v>
      </c>
      <c r="DY94" s="11">
        <v>67.646100000000004</v>
      </c>
      <c r="DZ94" s="9">
        <v>2054228.04</v>
      </c>
      <c r="EA94" s="10">
        <v>68.113200000000006</v>
      </c>
      <c r="EB94" s="10">
        <v>67.486800000000002</v>
      </c>
      <c r="EC94" s="10">
        <v>67.455399999999997</v>
      </c>
      <c r="ED94" s="11">
        <v>67.674700000000001</v>
      </c>
      <c r="EE94" s="9">
        <v>2012967.88</v>
      </c>
      <c r="EF94" s="10">
        <v>68.146699999999996</v>
      </c>
      <c r="EG94" s="10">
        <v>67.503900000000002</v>
      </c>
      <c r="EH94" s="10">
        <v>67.472999999999999</v>
      </c>
      <c r="EI94" s="11">
        <v>67.697000000000003</v>
      </c>
      <c r="EJ94" s="9">
        <v>2005891.68</v>
      </c>
      <c r="EK94" s="10">
        <v>68.180300000000003</v>
      </c>
      <c r="EL94" s="10">
        <v>67.517899999999997</v>
      </c>
      <c r="EM94" s="10">
        <v>67.483599999999996</v>
      </c>
      <c r="EN94" s="11">
        <v>67.715599999999995</v>
      </c>
      <c r="EO94" s="9">
        <v>2047241.16</v>
      </c>
      <c r="EP94" s="10">
        <v>68.221900000000005</v>
      </c>
      <c r="EQ94" s="10">
        <v>67.533900000000003</v>
      </c>
      <c r="ER94" s="10">
        <v>67.504199999999997</v>
      </c>
      <c r="ES94" s="11">
        <v>67.740899999999996</v>
      </c>
      <c r="ET94" s="9">
        <v>2176214.64</v>
      </c>
      <c r="EU94" s="10">
        <v>68.255200000000002</v>
      </c>
      <c r="EV94" s="10">
        <v>67.561300000000003</v>
      </c>
      <c r="EW94" s="10">
        <v>67.5304</v>
      </c>
      <c r="EX94" s="11">
        <v>67.769599999999997</v>
      </c>
      <c r="EY94" s="34">
        <v>0</v>
      </c>
      <c r="EZ94" s="35">
        <v>0</v>
      </c>
      <c r="FA94" s="35">
        <v>0</v>
      </c>
      <c r="FB94" s="35">
        <v>0</v>
      </c>
      <c r="FC94" s="36">
        <v>0</v>
      </c>
      <c r="FD94" s="34">
        <v>0</v>
      </c>
      <c r="FE94" s="35">
        <v>0</v>
      </c>
      <c r="FF94" s="35">
        <v>0</v>
      </c>
      <c r="FG94" s="35">
        <v>0</v>
      </c>
      <c r="FH94" s="36">
        <v>0</v>
      </c>
      <c r="FI94" s="34">
        <v>0</v>
      </c>
      <c r="FJ94" s="35">
        <v>0</v>
      </c>
      <c r="FK94" s="35">
        <v>0</v>
      </c>
      <c r="FL94" s="35">
        <v>0</v>
      </c>
      <c r="FM94" s="36">
        <v>0</v>
      </c>
      <c r="FN94" s="34">
        <v>0</v>
      </c>
      <c r="FO94" s="35">
        <v>0</v>
      </c>
      <c r="FP94" s="35">
        <v>0</v>
      </c>
      <c r="FQ94" s="35">
        <v>0</v>
      </c>
      <c r="FR94" s="36">
        <v>0</v>
      </c>
      <c r="FS94" s="34">
        <v>0</v>
      </c>
      <c r="FT94" s="35">
        <v>0</v>
      </c>
      <c r="FU94" s="35">
        <v>0</v>
      </c>
      <c r="FV94" s="35">
        <v>0</v>
      </c>
      <c r="FW94" s="36">
        <v>0</v>
      </c>
      <c r="FX94" s="34">
        <v>0</v>
      </c>
      <c r="FY94" s="35">
        <v>0</v>
      </c>
      <c r="FZ94" s="35">
        <v>0</v>
      </c>
      <c r="GA94" s="35">
        <v>0</v>
      </c>
      <c r="GB94" s="36">
        <v>0</v>
      </c>
    </row>
    <row r="95" spans="2:184" ht="15" customHeight="1">
      <c r="B95" s="122"/>
      <c r="C95" s="73"/>
      <c r="D95" s="8">
        <f t="shared" si="7"/>
        <v>-4</v>
      </c>
      <c r="E95" s="9">
        <v>1982203.48</v>
      </c>
      <c r="F95" s="10">
        <v>65.699299999999994</v>
      </c>
      <c r="G95" s="10">
        <v>65.298500000000004</v>
      </c>
      <c r="H95" s="10">
        <v>65.265600000000006</v>
      </c>
      <c r="I95" s="11">
        <v>65.416700000000006</v>
      </c>
      <c r="J95" s="9">
        <v>1912834.28</v>
      </c>
      <c r="K95" s="10">
        <v>65.727099999999993</v>
      </c>
      <c r="L95" s="10">
        <v>65.314999999999998</v>
      </c>
      <c r="M95" s="10">
        <v>65.281000000000006</v>
      </c>
      <c r="N95" s="11">
        <v>65.436400000000006</v>
      </c>
      <c r="O95" s="9">
        <v>1885427.72</v>
      </c>
      <c r="P95" s="10">
        <v>65.760000000000005</v>
      </c>
      <c r="Q95" s="10">
        <v>65.331599999999995</v>
      </c>
      <c r="R95" s="10">
        <v>65.297499999999999</v>
      </c>
      <c r="S95" s="11">
        <v>65.457999999999998</v>
      </c>
      <c r="T95" s="9">
        <v>1891612.04</v>
      </c>
      <c r="U95" s="10">
        <v>65.805999999999997</v>
      </c>
      <c r="V95" s="10">
        <v>65.346400000000003</v>
      </c>
      <c r="W95" s="10">
        <v>65.312100000000001</v>
      </c>
      <c r="X95" s="11">
        <v>65.482399999999998</v>
      </c>
      <c r="Y95" s="9">
        <v>1959541.76</v>
      </c>
      <c r="Z95" s="10">
        <v>65.84</v>
      </c>
      <c r="AA95" s="10">
        <v>65.368399999999994</v>
      </c>
      <c r="AB95" s="10">
        <v>65.336100000000002</v>
      </c>
      <c r="AC95" s="11">
        <v>65.508799999999994</v>
      </c>
      <c r="AD95" s="9">
        <v>2119645.84</v>
      </c>
      <c r="AE95" s="10">
        <v>65.855900000000005</v>
      </c>
      <c r="AF95" s="10">
        <v>65.393699999999995</v>
      </c>
      <c r="AG95" s="10">
        <v>65.360500000000002</v>
      </c>
      <c r="AH95" s="11">
        <v>65.530900000000003</v>
      </c>
      <c r="AI95" s="34">
        <v>0</v>
      </c>
      <c r="AJ95" s="35">
        <v>0</v>
      </c>
      <c r="AK95" s="35">
        <v>0</v>
      </c>
      <c r="AL95" s="35">
        <v>0</v>
      </c>
      <c r="AM95" s="36">
        <v>0</v>
      </c>
      <c r="AN95" s="34">
        <v>0</v>
      </c>
      <c r="AO95" s="35">
        <v>0</v>
      </c>
      <c r="AP95" s="35">
        <v>0</v>
      </c>
      <c r="AQ95" s="35">
        <v>0</v>
      </c>
      <c r="AR95" s="36">
        <v>0</v>
      </c>
      <c r="AS95" s="34">
        <v>0</v>
      </c>
      <c r="AT95" s="35">
        <v>0</v>
      </c>
      <c r="AU95" s="35">
        <v>0</v>
      </c>
      <c r="AV95" s="35">
        <v>0</v>
      </c>
      <c r="AW95" s="36">
        <v>0</v>
      </c>
      <c r="AX95" s="34">
        <v>0</v>
      </c>
      <c r="AY95" s="35">
        <v>0</v>
      </c>
      <c r="AZ95" s="35">
        <v>0</v>
      </c>
      <c r="BA95" s="35">
        <v>0</v>
      </c>
      <c r="BB95" s="36">
        <v>0</v>
      </c>
      <c r="BC95" s="34">
        <v>0</v>
      </c>
      <c r="BD95" s="35">
        <v>0</v>
      </c>
      <c r="BE95" s="35">
        <v>0</v>
      </c>
      <c r="BF95" s="35">
        <v>0</v>
      </c>
      <c r="BG95" s="36">
        <v>0</v>
      </c>
      <c r="BH95" s="34">
        <v>0</v>
      </c>
      <c r="BI95" s="35">
        <v>0</v>
      </c>
      <c r="BJ95" s="35">
        <v>0</v>
      </c>
      <c r="BK95" s="35">
        <v>0</v>
      </c>
      <c r="BL95" s="36">
        <v>0</v>
      </c>
      <c r="BM95" s="9">
        <v>1991665.56</v>
      </c>
      <c r="BN95" s="10">
        <v>65.6999</v>
      </c>
      <c r="BO95" s="10">
        <v>65.297499999999999</v>
      </c>
      <c r="BP95" s="10">
        <v>65.266000000000005</v>
      </c>
      <c r="BQ95" s="11">
        <v>65.416700000000006</v>
      </c>
      <c r="BR95" s="9">
        <v>1922336.88</v>
      </c>
      <c r="BS95" s="10">
        <v>65.731700000000004</v>
      </c>
      <c r="BT95" s="10">
        <v>65.315700000000007</v>
      </c>
      <c r="BU95" s="10">
        <v>65.280600000000007</v>
      </c>
      <c r="BV95" s="11">
        <v>65.437899999999999</v>
      </c>
      <c r="BW95" s="9">
        <v>1894581.44</v>
      </c>
      <c r="BX95" s="10">
        <v>65.761899999999997</v>
      </c>
      <c r="BY95" s="10">
        <v>65.330699999999993</v>
      </c>
      <c r="BZ95" s="10">
        <v>65.296999999999997</v>
      </c>
      <c r="CA95" s="11">
        <v>65.458100000000002</v>
      </c>
      <c r="CB95" s="9">
        <v>1901038.6</v>
      </c>
      <c r="CC95" s="10">
        <v>65.808199999999999</v>
      </c>
      <c r="CD95" s="10">
        <v>65.344800000000006</v>
      </c>
      <c r="CE95" s="10">
        <v>65.312299999999993</v>
      </c>
      <c r="CF95" s="11">
        <v>65.482600000000005</v>
      </c>
      <c r="CG95" s="9">
        <v>1969164.44</v>
      </c>
      <c r="CH95" s="10">
        <v>65.836600000000004</v>
      </c>
      <c r="CI95" s="10">
        <v>65.371099999999998</v>
      </c>
      <c r="CJ95" s="10">
        <v>65.334500000000006</v>
      </c>
      <c r="CK95" s="11">
        <v>65.508099999999999</v>
      </c>
      <c r="CL95" s="9">
        <v>2129602.6</v>
      </c>
      <c r="CM95" s="10">
        <v>65.853899999999996</v>
      </c>
      <c r="CN95" s="10">
        <v>65.394599999999997</v>
      </c>
      <c r="CO95" s="10">
        <v>65.362899999999996</v>
      </c>
      <c r="CP95" s="11">
        <v>65.531400000000005</v>
      </c>
      <c r="CQ95" s="34">
        <v>0</v>
      </c>
      <c r="CR95" s="35">
        <v>0</v>
      </c>
      <c r="CS95" s="35">
        <v>0</v>
      </c>
      <c r="CT95" s="35">
        <v>0</v>
      </c>
      <c r="CU95" s="36">
        <v>0</v>
      </c>
      <c r="CV95" s="34">
        <v>0</v>
      </c>
      <c r="CW95" s="35">
        <v>0</v>
      </c>
      <c r="CX95" s="35">
        <v>0</v>
      </c>
      <c r="CY95" s="35">
        <v>0</v>
      </c>
      <c r="CZ95" s="36">
        <v>0</v>
      </c>
      <c r="DA95" s="34">
        <v>0</v>
      </c>
      <c r="DB95" s="35">
        <v>0</v>
      </c>
      <c r="DC95" s="35">
        <v>0</v>
      </c>
      <c r="DD95" s="35">
        <v>0</v>
      </c>
      <c r="DE95" s="36">
        <v>0</v>
      </c>
      <c r="DF95" s="34">
        <v>0</v>
      </c>
      <c r="DG95" s="35">
        <v>0</v>
      </c>
      <c r="DH95" s="35">
        <v>0</v>
      </c>
      <c r="DI95" s="35">
        <v>0</v>
      </c>
      <c r="DJ95" s="36">
        <v>0</v>
      </c>
      <c r="DK95" s="34">
        <v>0</v>
      </c>
      <c r="DL95" s="35">
        <v>0</v>
      </c>
      <c r="DM95" s="35">
        <v>0</v>
      </c>
      <c r="DN95" s="35">
        <v>0</v>
      </c>
      <c r="DO95" s="36">
        <v>0</v>
      </c>
      <c r="DP95" s="34">
        <v>0</v>
      </c>
      <c r="DQ95" s="35">
        <v>0</v>
      </c>
      <c r="DR95" s="35">
        <v>0</v>
      </c>
      <c r="DS95" s="35">
        <v>0</v>
      </c>
      <c r="DT95" s="36">
        <v>0</v>
      </c>
      <c r="DU95" s="9">
        <v>1987727.56</v>
      </c>
      <c r="DV95" s="10">
        <v>65.700599999999994</v>
      </c>
      <c r="DW95" s="10">
        <v>65.298900000000003</v>
      </c>
      <c r="DX95" s="10">
        <v>65.264099999999999</v>
      </c>
      <c r="DY95" s="11">
        <v>65.416700000000006</v>
      </c>
      <c r="DZ95" s="9">
        <v>1918417.08</v>
      </c>
      <c r="EA95" s="10">
        <v>65.7286</v>
      </c>
      <c r="EB95" s="10">
        <v>65.314300000000003</v>
      </c>
      <c r="EC95" s="10">
        <v>65.281000000000006</v>
      </c>
      <c r="ED95" s="11">
        <v>65.436599999999999</v>
      </c>
      <c r="EE95" s="9">
        <v>1890763.08</v>
      </c>
      <c r="EF95" s="10">
        <v>65.759799999999998</v>
      </c>
      <c r="EG95" s="10">
        <v>65.330699999999993</v>
      </c>
      <c r="EH95" s="10">
        <v>65.2958</v>
      </c>
      <c r="EI95" s="11">
        <v>65.456999999999994</v>
      </c>
      <c r="EJ95" s="9">
        <v>1897116.48</v>
      </c>
      <c r="EK95" s="10">
        <v>65.809399999999997</v>
      </c>
      <c r="EL95" s="10">
        <v>65.345699999999994</v>
      </c>
      <c r="EM95" s="10">
        <v>65.310599999999994</v>
      </c>
      <c r="EN95" s="11">
        <v>65.482699999999994</v>
      </c>
      <c r="EO95" s="9">
        <v>1965252.76</v>
      </c>
      <c r="EP95" s="10">
        <v>65.840500000000006</v>
      </c>
      <c r="EQ95" s="10">
        <v>65.368099999999998</v>
      </c>
      <c r="ER95" s="10">
        <v>65.3369</v>
      </c>
      <c r="ES95" s="11">
        <v>65.509100000000004</v>
      </c>
      <c r="ET95" s="9">
        <v>2125580.88</v>
      </c>
      <c r="EU95" s="10">
        <v>65.855199999999996</v>
      </c>
      <c r="EV95" s="10">
        <v>65.394800000000004</v>
      </c>
      <c r="EW95" s="10">
        <v>65.359899999999996</v>
      </c>
      <c r="EX95" s="11">
        <v>65.530799999999999</v>
      </c>
      <c r="EY95" s="34">
        <v>0</v>
      </c>
      <c r="EZ95" s="35">
        <v>0</v>
      </c>
      <c r="FA95" s="35">
        <v>0</v>
      </c>
      <c r="FB95" s="35">
        <v>0</v>
      </c>
      <c r="FC95" s="36">
        <v>0</v>
      </c>
      <c r="FD95" s="34">
        <v>0</v>
      </c>
      <c r="FE95" s="35">
        <v>0</v>
      </c>
      <c r="FF95" s="35">
        <v>0</v>
      </c>
      <c r="FG95" s="35">
        <v>0</v>
      </c>
      <c r="FH95" s="36">
        <v>0</v>
      </c>
      <c r="FI95" s="34">
        <v>0</v>
      </c>
      <c r="FJ95" s="35">
        <v>0</v>
      </c>
      <c r="FK95" s="35">
        <v>0</v>
      </c>
      <c r="FL95" s="35">
        <v>0</v>
      </c>
      <c r="FM95" s="36">
        <v>0</v>
      </c>
      <c r="FN95" s="34">
        <v>0</v>
      </c>
      <c r="FO95" s="35">
        <v>0</v>
      </c>
      <c r="FP95" s="35">
        <v>0</v>
      </c>
      <c r="FQ95" s="35">
        <v>0</v>
      </c>
      <c r="FR95" s="36">
        <v>0</v>
      </c>
      <c r="FS95" s="34">
        <v>0</v>
      </c>
      <c r="FT95" s="35">
        <v>0</v>
      </c>
      <c r="FU95" s="35">
        <v>0</v>
      </c>
      <c r="FV95" s="35">
        <v>0</v>
      </c>
      <c r="FW95" s="36">
        <v>0</v>
      </c>
      <c r="FX95" s="34">
        <v>0</v>
      </c>
      <c r="FY95" s="35">
        <v>0</v>
      </c>
      <c r="FZ95" s="35">
        <v>0</v>
      </c>
      <c r="GA95" s="35">
        <v>0</v>
      </c>
      <c r="GB95" s="36">
        <v>0</v>
      </c>
    </row>
    <row r="96" spans="2:184" ht="15" customHeight="1">
      <c r="B96" s="122"/>
      <c r="C96" s="73"/>
      <c r="D96" s="8">
        <f t="shared" si="7"/>
        <v>-2</v>
      </c>
      <c r="E96" s="9">
        <v>1846143.92</v>
      </c>
      <c r="F96" s="10">
        <v>63.919499999999999</v>
      </c>
      <c r="G96" s="10">
        <v>63.589599999999997</v>
      </c>
      <c r="H96" s="10">
        <v>63.552399999999999</v>
      </c>
      <c r="I96" s="11">
        <v>63.683999999999997</v>
      </c>
      <c r="J96" s="9">
        <v>1792241.12</v>
      </c>
      <c r="K96" s="10">
        <v>63.943199999999997</v>
      </c>
      <c r="L96" s="10">
        <v>63.603900000000003</v>
      </c>
      <c r="M96" s="10">
        <v>63.568899999999999</v>
      </c>
      <c r="N96" s="11">
        <v>63.702100000000002</v>
      </c>
      <c r="O96" s="9">
        <v>1776197.84</v>
      </c>
      <c r="P96" s="10">
        <v>63.983600000000003</v>
      </c>
      <c r="Q96" s="10">
        <v>63.621600000000001</v>
      </c>
      <c r="R96" s="10">
        <v>63.584800000000001</v>
      </c>
      <c r="S96" s="11">
        <v>63.726300000000002</v>
      </c>
      <c r="T96" s="9">
        <v>1797198.96</v>
      </c>
      <c r="U96" s="10">
        <v>64.026300000000006</v>
      </c>
      <c r="V96" s="10">
        <v>63.636899999999997</v>
      </c>
      <c r="W96" s="10">
        <v>63.601399999999998</v>
      </c>
      <c r="X96" s="11">
        <v>63.750599999999999</v>
      </c>
      <c r="Y96" s="9">
        <v>1892042.52</v>
      </c>
      <c r="Z96" s="10">
        <v>64.052800000000005</v>
      </c>
      <c r="AA96" s="10">
        <v>63.666400000000003</v>
      </c>
      <c r="AB96" s="10">
        <v>63.630099999999999</v>
      </c>
      <c r="AC96" s="11">
        <v>63.7789</v>
      </c>
      <c r="AD96" s="9">
        <v>2075343.64</v>
      </c>
      <c r="AE96" s="10">
        <v>64.043999999999997</v>
      </c>
      <c r="AF96" s="10">
        <v>63.6875</v>
      </c>
      <c r="AG96" s="10">
        <v>63.651499999999999</v>
      </c>
      <c r="AH96" s="11">
        <v>63.790799999999997</v>
      </c>
      <c r="AI96" s="34">
        <v>0</v>
      </c>
      <c r="AJ96" s="35">
        <v>0</v>
      </c>
      <c r="AK96" s="35">
        <v>0</v>
      </c>
      <c r="AL96" s="35">
        <v>0</v>
      </c>
      <c r="AM96" s="36">
        <v>0</v>
      </c>
      <c r="AN96" s="34">
        <v>0</v>
      </c>
      <c r="AO96" s="35">
        <v>0</v>
      </c>
      <c r="AP96" s="35">
        <v>0</v>
      </c>
      <c r="AQ96" s="35">
        <v>0</v>
      </c>
      <c r="AR96" s="36">
        <v>0</v>
      </c>
      <c r="AS96" s="34">
        <v>0</v>
      </c>
      <c r="AT96" s="35">
        <v>0</v>
      </c>
      <c r="AU96" s="35">
        <v>0</v>
      </c>
      <c r="AV96" s="35">
        <v>0</v>
      </c>
      <c r="AW96" s="36">
        <v>0</v>
      </c>
      <c r="AX96" s="34">
        <v>0</v>
      </c>
      <c r="AY96" s="35">
        <v>0</v>
      </c>
      <c r="AZ96" s="35">
        <v>0</v>
      </c>
      <c r="BA96" s="35">
        <v>0</v>
      </c>
      <c r="BB96" s="36">
        <v>0</v>
      </c>
      <c r="BC96" s="34">
        <v>0</v>
      </c>
      <c r="BD96" s="35">
        <v>0</v>
      </c>
      <c r="BE96" s="35">
        <v>0</v>
      </c>
      <c r="BF96" s="35">
        <v>0</v>
      </c>
      <c r="BG96" s="36">
        <v>0</v>
      </c>
      <c r="BH96" s="34">
        <v>0</v>
      </c>
      <c r="BI96" s="35">
        <v>0</v>
      </c>
      <c r="BJ96" s="35">
        <v>0</v>
      </c>
      <c r="BK96" s="35">
        <v>0</v>
      </c>
      <c r="BL96" s="36">
        <v>0</v>
      </c>
      <c r="BM96" s="9">
        <v>1855629.4</v>
      </c>
      <c r="BN96" s="10">
        <v>63.919699999999999</v>
      </c>
      <c r="BO96" s="10">
        <v>63.588299999999997</v>
      </c>
      <c r="BP96" s="10">
        <v>63.5533</v>
      </c>
      <c r="BQ96" s="11">
        <v>63.683999999999997</v>
      </c>
      <c r="BR96" s="9">
        <v>1801577.28</v>
      </c>
      <c r="BS96" s="10">
        <v>63.944099999999999</v>
      </c>
      <c r="BT96" s="10">
        <v>63.604100000000003</v>
      </c>
      <c r="BU96" s="10">
        <v>63.567300000000003</v>
      </c>
      <c r="BV96" s="11">
        <v>63.701900000000002</v>
      </c>
      <c r="BW96" s="9">
        <v>1785338.28</v>
      </c>
      <c r="BX96" s="10">
        <v>63.982199999999999</v>
      </c>
      <c r="BY96" s="10">
        <v>63.621499999999997</v>
      </c>
      <c r="BZ96" s="10">
        <v>63.585299999999997</v>
      </c>
      <c r="CA96" s="11">
        <v>63.725999999999999</v>
      </c>
      <c r="CB96" s="9">
        <v>1806709</v>
      </c>
      <c r="CC96" s="10">
        <v>64.025400000000005</v>
      </c>
      <c r="CD96" s="10">
        <v>63.637099999999997</v>
      </c>
      <c r="CE96" s="10">
        <v>63.601999999999997</v>
      </c>
      <c r="CF96" s="11">
        <v>63.750599999999999</v>
      </c>
      <c r="CG96" s="9">
        <v>1901795.84</v>
      </c>
      <c r="CH96" s="10">
        <v>64.05</v>
      </c>
      <c r="CI96" s="10">
        <v>63.667400000000001</v>
      </c>
      <c r="CJ96" s="10">
        <v>63.63</v>
      </c>
      <c r="CK96" s="11">
        <v>63.778300000000002</v>
      </c>
      <c r="CL96" s="9">
        <v>2085597.12</v>
      </c>
      <c r="CM96" s="10">
        <v>64.043700000000001</v>
      </c>
      <c r="CN96" s="10">
        <v>63.688099999999999</v>
      </c>
      <c r="CO96" s="10">
        <v>63.651000000000003</v>
      </c>
      <c r="CP96" s="11">
        <v>63.790700000000001</v>
      </c>
      <c r="CQ96" s="34">
        <v>0</v>
      </c>
      <c r="CR96" s="35">
        <v>0</v>
      </c>
      <c r="CS96" s="35">
        <v>0</v>
      </c>
      <c r="CT96" s="35">
        <v>0</v>
      </c>
      <c r="CU96" s="36">
        <v>0</v>
      </c>
      <c r="CV96" s="34">
        <v>0</v>
      </c>
      <c r="CW96" s="35">
        <v>0</v>
      </c>
      <c r="CX96" s="35">
        <v>0</v>
      </c>
      <c r="CY96" s="35">
        <v>0</v>
      </c>
      <c r="CZ96" s="36">
        <v>0</v>
      </c>
      <c r="DA96" s="34">
        <v>0</v>
      </c>
      <c r="DB96" s="35">
        <v>0</v>
      </c>
      <c r="DC96" s="35">
        <v>0</v>
      </c>
      <c r="DD96" s="35">
        <v>0</v>
      </c>
      <c r="DE96" s="36">
        <v>0</v>
      </c>
      <c r="DF96" s="34">
        <v>0</v>
      </c>
      <c r="DG96" s="35">
        <v>0</v>
      </c>
      <c r="DH96" s="35">
        <v>0</v>
      </c>
      <c r="DI96" s="35">
        <v>0</v>
      </c>
      <c r="DJ96" s="36">
        <v>0</v>
      </c>
      <c r="DK96" s="34">
        <v>0</v>
      </c>
      <c r="DL96" s="35">
        <v>0</v>
      </c>
      <c r="DM96" s="35">
        <v>0</v>
      </c>
      <c r="DN96" s="35">
        <v>0</v>
      </c>
      <c r="DO96" s="36">
        <v>0</v>
      </c>
      <c r="DP96" s="34">
        <v>0</v>
      </c>
      <c r="DQ96" s="35">
        <v>0</v>
      </c>
      <c r="DR96" s="35">
        <v>0</v>
      </c>
      <c r="DS96" s="35">
        <v>0</v>
      </c>
      <c r="DT96" s="36">
        <v>0</v>
      </c>
      <c r="DU96" s="9">
        <v>1851681</v>
      </c>
      <c r="DV96" s="10">
        <v>63.918100000000003</v>
      </c>
      <c r="DW96" s="10">
        <v>63.5899</v>
      </c>
      <c r="DX96" s="10">
        <v>63.551299999999998</v>
      </c>
      <c r="DY96" s="11">
        <v>63.683300000000003</v>
      </c>
      <c r="DZ96" s="9">
        <v>1797708.52</v>
      </c>
      <c r="EA96" s="10">
        <v>63.9452</v>
      </c>
      <c r="EB96" s="10">
        <v>63.603900000000003</v>
      </c>
      <c r="EC96" s="10">
        <v>63.568899999999999</v>
      </c>
      <c r="ED96" s="11">
        <v>63.7027</v>
      </c>
      <c r="EE96" s="9">
        <v>1781651.64</v>
      </c>
      <c r="EF96" s="10">
        <v>63.983800000000002</v>
      </c>
      <c r="EG96" s="10">
        <v>63.621899999999997</v>
      </c>
      <c r="EH96" s="10">
        <v>63.585999999999999</v>
      </c>
      <c r="EI96" s="11">
        <v>63.726900000000001</v>
      </c>
      <c r="EJ96" s="9">
        <v>1802776.52</v>
      </c>
      <c r="EK96" s="10">
        <v>64.024699999999996</v>
      </c>
      <c r="EL96" s="10">
        <v>63.637999999999998</v>
      </c>
      <c r="EM96" s="10">
        <v>63.600499999999997</v>
      </c>
      <c r="EN96" s="11">
        <v>63.7502</v>
      </c>
      <c r="EO96" s="9">
        <v>1897806.96</v>
      </c>
      <c r="EP96" s="10">
        <v>64.052099999999996</v>
      </c>
      <c r="EQ96" s="10">
        <v>63.668799999999997</v>
      </c>
      <c r="ER96" s="10">
        <v>63.630400000000002</v>
      </c>
      <c r="ES96" s="11">
        <v>63.779600000000002</v>
      </c>
      <c r="ET96" s="9">
        <v>2081432.6</v>
      </c>
      <c r="EU96" s="10">
        <v>64.042100000000005</v>
      </c>
      <c r="EV96" s="10">
        <v>63.6858</v>
      </c>
      <c r="EW96" s="10">
        <v>63.6494</v>
      </c>
      <c r="EX96" s="11">
        <v>63.788800000000002</v>
      </c>
      <c r="EY96" s="34">
        <v>0</v>
      </c>
      <c r="EZ96" s="35">
        <v>0</v>
      </c>
      <c r="FA96" s="35">
        <v>0</v>
      </c>
      <c r="FB96" s="35">
        <v>0</v>
      </c>
      <c r="FC96" s="36">
        <v>0</v>
      </c>
      <c r="FD96" s="34">
        <v>0</v>
      </c>
      <c r="FE96" s="35">
        <v>0</v>
      </c>
      <c r="FF96" s="35">
        <v>0</v>
      </c>
      <c r="FG96" s="35">
        <v>0</v>
      </c>
      <c r="FH96" s="36">
        <v>0</v>
      </c>
      <c r="FI96" s="34">
        <v>0</v>
      </c>
      <c r="FJ96" s="35">
        <v>0</v>
      </c>
      <c r="FK96" s="35">
        <v>0</v>
      </c>
      <c r="FL96" s="35">
        <v>0</v>
      </c>
      <c r="FM96" s="36">
        <v>0</v>
      </c>
      <c r="FN96" s="34">
        <v>0</v>
      </c>
      <c r="FO96" s="35">
        <v>0</v>
      </c>
      <c r="FP96" s="35">
        <v>0</v>
      </c>
      <c r="FQ96" s="35">
        <v>0</v>
      </c>
      <c r="FR96" s="36">
        <v>0</v>
      </c>
      <c r="FS96" s="34">
        <v>0</v>
      </c>
      <c r="FT96" s="35">
        <v>0</v>
      </c>
      <c r="FU96" s="35">
        <v>0</v>
      </c>
      <c r="FV96" s="35">
        <v>0</v>
      </c>
      <c r="FW96" s="36">
        <v>0</v>
      </c>
      <c r="FX96" s="34">
        <v>0</v>
      </c>
      <c r="FY96" s="35">
        <v>0</v>
      </c>
      <c r="FZ96" s="35">
        <v>0</v>
      </c>
      <c r="GA96" s="35">
        <v>0</v>
      </c>
      <c r="GB96" s="36">
        <v>0</v>
      </c>
    </row>
    <row r="97" spans="2:184" ht="15" customHeight="1">
      <c r="B97" s="122"/>
      <c r="C97" s="73"/>
      <c r="D97" s="8">
        <f t="shared" si="7"/>
        <v>0</v>
      </c>
      <c r="E97" s="9">
        <v>1718062.16</v>
      </c>
      <c r="F97" s="10">
        <v>62.169199999999996</v>
      </c>
      <c r="G97" s="10">
        <v>61.871000000000002</v>
      </c>
      <c r="H97" s="10">
        <v>61.829799999999999</v>
      </c>
      <c r="I97" s="11">
        <v>61.954000000000001</v>
      </c>
      <c r="J97" s="9">
        <v>1678005.16</v>
      </c>
      <c r="K97" s="10">
        <v>62.195599999999999</v>
      </c>
      <c r="L97" s="10">
        <v>61.884500000000003</v>
      </c>
      <c r="M97" s="10">
        <v>61.846400000000003</v>
      </c>
      <c r="N97" s="11">
        <v>61.972700000000003</v>
      </c>
      <c r="O97" s="9">
        <v>1672454.08</v>
      </c>
      <c r="P97" s="10">
        <v>62.247799999999998</v>
      </c>
      <c r="Q97" s="10">
        <v>61.9024</v>
      </c>
      <c r="R97" s="10">
        <v>61.864100000000001</v>
      </c>
      <c r="S97" s="11">
        <v>62.001399999999997</v>
      </c>
      <c r="T97" s="9">
        <v>1711666.48</v>
      </c>
      <c r="U97" s="10">
        <v>62.2806</v>
      </c>
      <c r="V97" s="10">
        <v>61.920200000000001</v>
      </c>
      <c r="W97" s="10">
        <v>61.884900000000002</v>
      </c>
      <c r="X97" s="11">
        <v>62.024900000000002</v>
      </c>
      <c r="Y97" s="9">
        <v>1833067.6</v>
      </c>
      <c r="Z97" s="10">
        <v>62.291800000000002</v>
      </c>
      <c r="AA97" s="10">
        <v>61.951500000000003</v>
      </c>
      <c r="AB97" s="10">
        <v>61.912300000000002</v>
      </c>
      <c r="AC97" s="11">
        <v>62.0486</v>
      </c>
      <c r="AD97" s="9">
        <v>2031776.6</v>
      </c>
      <c r="AE97" s="10">
        <v>62.263399999999997</v>
      </c>
      <c r="AF97" s="10">
        <v>61.961100000000002</v>
      </c>
      <c r="AG97" s="10">
        <v>61.9223</v>
      </c>
      <c r="AH97" s="11">
        <v>62.046300000000002</v>
      </c>
      <c r="AI97" s="34">
        <v>0</v>
      </c>
      <c r="AJ97" s="35">
        <v>0</v>
      </c>
      <c r="AK97" s="35">
        <v>0</v>
      </c>
      <c r="AL97" s="35">
        <v>0</v>
      </c>
      <c r="AM97" s="36">
        <v>0</v>
      </c>
      <c r="AN97" s="34">
        <v>0</v>
      </c>
      <c r="AO97" s="35">
        <v>0</v>
      </c>
      <c r="AP97" s="35">
        <v>0</v>
      </c>
      <c r="AQ97" s="35">
        <v>0</v>
      </c>
      <c r="AR97" s="36">
        <v>0</v>
      </c>
      <c r="AS97" s="34">
        <v>0</v>
      </c>
      <c r="AT97" s="35">
        <v>0</v>
      </c>
      <c r="AU97" s="35">
        <v>0</v>
      </c>
      <c r="AV97" s="35">
        <v>0</v>
      </c>
      <c r="AW97" s="36">
        <v>0</v>
      </c>
      <c r="AX97" s="34">
        <v>0</v>
      </c>
      <c r="AY97" s="35">
        <v>0</v>
      </c>
      <c r="AZ97" s="35">
        <v>0</v>
      </c>
      <c r="BA97" s="35">
        <v>0</v>
      </c>
      <c r="BB97" s="36">
        <v>0</v>
      </c>
      <c r="BC97" s="34">
        <v>0</v>
      </c>
      <c r="BD97" s="35">
        <v>0</v>
      </c>
      <c r="BE97" s="35">
        <v>0</v>
      </c>
      <c r="BF97" s="35">
        <v>0</v>
      </c>
      <c r="BG97" s="36">
        <v>0</v>
      </c>
      <c r="BH97" s="34">
        <v>0</v>
      </c>
      <c r="BI97" s="35">
        <v>0</v>
      </c>
      <c r="BJ97" s="35">
        <v>0</v>
      </c>
      <c r="BK97" s="35">
        <v>0</v>
      </c>
      <c r="BL97" s="36">
        <v>0</v>
      </c>
      <c r="BM97" s="9">
        <v>1727457.56</v>
      </c>
      <c r="BN97" s="10">
        <v>62.167999999999999</v>
      </c>
      <c r="BO97" s="10">
        <v>61.869900000000001</v>
      </c>
      <c r="BP97" s="10">
        <v>61.830599999999997</v>
      </c>
      <c r="BQ97" s="11">
        <v>61.953600000000002</v>
      </c>
      <c r="BR97" s="9">
        <v>1687117.48</v>
      </c>
      <c r="BS97" s="10">
        <v>62.192799999999998</v>
      </c>
      <c r="BT97" s="10">
        <v>61.8842</v>
      </c>
      <c r="BU97" s="10">
        <v>61.845399999999998</v>
      </c>
      <c r="BV97" s="11">
        <v>61.971400000000003</v>
      </c>
      <c r="BW97" s="9">
        <v>1681756.32</v>
      </c>
      <c r="BX97" s="10">
        <v>62.247199999999999</v>
      </c>
      <c r="BY97" s="10">
        <v>61.904299999999999</v>
      </c>
      <c r="BZ97" s="10">
        <v>61.865400000000001</v>
      </c>
      <c r="CA97" s="11">
        <v>62.002299999999998</v>
      </c>
      <c r="CB97" s="9">
        <v>1721220.32</v>
      </c>
      <c r="CC97" s="10">
        <v>62.281700000000001</v>
      </c>
      <c r="CD97" s="10">
        <v>61.920699999999997</v>
      </c>
      <c r="CE97" s="10">
        <v>61.883899999999997</v>
      </c>
      <c r="CF97" s="11">
        <v>62.025100000000002</v>
      </c>
      <c r="CG97" s="9">
        <v>1843062.88</v>
      </c>
      <c r="CH97" s="10">
        <v>62.293199999999999</v>
      </c>
      <c r="CI97" s="10">
        <v>61.951700000000002</v>
      </c>
      <c r="CJ97" s="10">
        <v>61.913200000000003</v>
      </c>
      <c r="CK97" s="11">
        <v>62.049399999999999</v>
      </c>
      <c r="CL97" s="9">
        <v>2042613.16</v>
      </c>
      <c r="CM97" s="10">
        <v>62.263199999999998</v>
      </c>
      <c r="CN97" s="10">
        <v>61.960099999999997</v>
      </c>
      <c r="CO97" s="10">
        <v>61.924700000000001</v>
      </c>
      <c r="CP97" s="11">
        <v>62.046700000000001</v>
      </c>
      <c r="CQ97" s="34">
        <v>0</v>
      </c>
      <c r="CR97" s="35">
        <v>0</v>
      </c>
      <c r="CS97" s="35">
        <v>0</v>
      </c>
      <c r="CT97" s="35">
        <v>0</v>
      </c>
      <c r="CU97" s="36">
        <v>0</v>
      </c>
      <c r="CV97" s="34">
        <v>0</v>
      </c>
      <c r="CW97" s="35">
        <v>0</v>
      </c>
      <c r="CX97" s="35">
        <v>0</v>
      </c>
      <c r="CY97" s="35">
        <v>0</v>
      </c>
      <c r="CZ97" s="36">
        <v>0</v>
      </c>
      <c r="DA97" s="34">
        <v>0</v>
      </c>
      <c r="DB97" s="35">
        <v>0</v>
      </c>
      <c r="DC97" s="35">
        <v>0</v>
      </c>
      <c r="DD97" s="35">
        <v>0</v>
      </c>
      <c r="DE97" s="36">
        <v>0</v>
      </c>
      <c r="DF97" s="34">
        <v>0</v>
      </c>
      <c r="DG97" s="35">
        <v>0</v>
      </c>
      <c r="DH97" s="35">
        <v>0</v>
      </c>
      <c r="DI97" s="35">
        <v>0</v>
      </c>
      <c r="DJ97" s="36">
        <v>0</v>
      </c>
      <c r="DK97" s="34">
        <v>0</v>
      </c>
      <c r="DL97" s="35">
        <v>0</v>
      </c>
      <c r="DM97" s="35">
        <v>0</v>
      </c>
      <c r="DN97" s="35">
        <v>0</v>
      </c>
      <c r="DO97" s="36">
        <v>0</v>
      </c>
      <c r="DP97" s="34">
        <v>0</v>
      </c>
      <c r="DQ97" s="35">
        <v>0</v>
      </c>
      <c r="DR97" s="35">
        <v>0</v>
      </c>
      <c r="DS97" s="35">
        <v>0</v>
      </c>
      <c r="DT97" s="36">
        <v>0</v>
      </c>
      <c r="DU97" s="9">
        <v>1723602.6</v>
      </c>
      <c r="DV97" s="10">
        <v>62.170099999999998</v>
      </c>
      <c r="DW97" s="10">
        <v>61.869399999999999</v>
      </c>
      <c r="DX97" s="10">
        <v>61.830599999999997</v>
      </c>
      <c r="DY97" s="11">
        <v>61.954099999999997</v>
      </c>
      <c r="DZ97" s="9">
        <v>1683345.56</v>
      </c>
      <c r="EA97" s="10">
        <v>62.194299999999998</v>
      </c>
      <c r="EB97" s="10">
        <v>61.885100000000001</v>
      </c>
      <c r="EC97" s="10">
        <v>61.845700000000001</v>
      </c>
      <c r="ED97" s="11">
        <v>61.972299999999997</v>
      </c>
      <c r="EE97" s="9">
        <v>1677985.08</v>
      </c>
      <c r="EF97" s="10">
        <v>62.246600000000001</v>
      </c>
      <c r="EG97" s="10">
        <v>61.903700000000001</v>
      </c>
      <c r="EH97" s="10">
        <v>61.865499999999997</v>
      </c>
      <c r="EI97" s="11">
        <v>62.001899999999999</v>
      </c>
      <c r="EJ97" s="9">
        <v>1717294.16</v>
      </c>
      <c r="EK97" s="10">
        <v>62.283200000000001</v>
      </c>
      <c r="EL97" s="10">
        <v>61.9206</v>
      </c>
      <c r="EM97" s="10">
        <v>61.882100000000001</v>
      </c>
      <c r="EN97" s="11">
        <v>62.024900000000002</v>
      </c>
      <c r="EO97" s="9">
        <v>1838918.12</v>
      </c>
      <c r="EP97" s="10">
        <v>62.291600000000003</v>
      </c>
      <c r="EQ97" s="10">
        <v>61.949199999999998</v>
      </c>
      <c r="ER97" s="10">
        <v>61.912199999999999</v>
      </c>
      <c r="ES97" s="11">
        <v>62.047699999999999</v>
      </c>
      <c r="ET97" s="9">
        <v>2038393.6</v>
      </c>
      <c r="EU97" s="10">
        <v>62.262500000000003</v>
      </c>
      <c r="EV97" s="10">
        <v>61.960700000000003</v>
      </c>
      <c r="EW97" s="10">
        <v>61.922400000000003</v>
      </c>
      <c r="EX97" s="11">
        <v>62.045900000000003</v>
      </c>
      <c r="EY97" s="34">
        <v>0</v>
      </c>
      <c r="EZ97" s="35">
        <v>0</v>
      </c>
      <c r="FA97" s="35">
        <v>0</v>
      </c>
      <c r="FB97" s="35">
        <v>0</v>
      </c>
      <c r="FC97" s="36">
        <v>0</v>
      </c>
      <c r="FD97" s="34">
        <v>0</v>
      </c>
      <c r="FE97" s="35">
        <v>0</v>
      </c>
      <c r="FF97" s="35">
        <v>0</v>
      </c>
      <c r="FG97" s="35">
        <v>0</v>
      </c>
      <c r="FH97" s="36">
        <v>0</v>
      </c>
      <c r="FI97" s="34">
        <v>0</v>
      </c>
      <c r="FJ97" s="35">
        <v>0</v>
      </c>
      <c r="FK97" s="35">
        <v>0</v>
      </c>
      <c r="FL97" s="35">
        <v>0</v>
      </c>
      <c r="FM97" s="36">
        <v>0</v>
      </c>
      <c r="FN97" s="34">
        <v>0</v>
      </c>
      <c r="FO97" s="35">
        <v>0</v>
      </c>
      <c r="FP97" s="35">
        <v>0</v>
      </c>
      <c r="FQ97" s="35">
        <v>0</v>
      </c>
      <c r="FR97" s="36">
        <v>0</v>
      </c>
      <c r="FS97" s="34">
        <v>0</v>
      </c>
      <c r="FT97" s="35">
        <v>0</v>
      </c>
      <c r="FU97" s="35">
        <v>0</v>
      </c>
      <c r="FV97" s="35">
        <v>0</v>
      </c>
      <c r="FW97" s="36">
        <v>0</v>
      </c>
      <c r="FX97" s="34">
        <v>0</v>
      </c>
      <c r="FY97" s="35">
        <v>0</v>
      </c>
      <c r="FZ97" s="35">
        <v>0</v>
      </c>
      <c r="GA97" s="35">
        <v>0</v>
      </c>
      <c r="GB97" s="36">
        <v>0</v>
      </c>
    </row>
    <row r="98" spans="2:184" ht="15" customHeight="1">
      <c r="B98" s="122"/>
      <c r="C98" s="73"/>
      <c r="D98" s="8">
        <f t="shared" si="7"/>
        <v>2</v>
      </c>
      <c r="E98" s="9">
        <v>1585269.2</v>
      </c>
      <c r="F98" s="10">
        <v>60.228400000000001</v>
      </c>
      <c r="G98" s="10">
        <v>59.942700000000002</v>
      </c>
      <c r="H98" s="10">
        <v>59.906100000000002</v>
      </c>
      <c r="I98" s="11">
        <v>60.023400000000002</v>
      </c>
      <c r="J98" s="9">
        <v>1558558.92</v>
      </c>
      <c r="K98" s="10">
        <v>60.261499999999998</v>
      </c>
      <c r="L98" s="10">
        <v>59.957299999999996</v>
      </c>
      <c r="M98" s="10">
        <v>59.920299999999997</v>
      </c>
      <c r="N98" s="11">
        <v>60.043700000000001</v>
      </c>
      <c r="O98" s="9">
        <v>1564564.96</v>
      </c>
      <c r="P98" s="10">
        <v>60.314300000000003</v>
      </c>
      <c r="Q98" s="10">
        <v>59.974400000000003</v>
      </c>
      <c r="R98" s="10">
        <v>59.938400000000001</v>
      </c>
      <c r="S98" s="11">
        <v>60.072400000000002</v>
      </c>
      <c r="T98" s="9">
        <v>1626116.72</v>
      </c>
      <c r="U98" s="10">
        <v>60.3337</v>
      </c>
      <c r="V98" s="10">
        <v>59.995699999999999</v>
      </c>
      <c r="W98" s="10">
        <v>59.958599999999997</v>
      </c>
      <c r="X98" s="11">
        <v>60.092799999999997</v>
      </c>
      <c r="Y98" s="9">
        <v>1773684.16</v>
      </c>
      <c r="Z98" s="10">
        <v>60.323799999999999</v>
      </c>
      <c r="AA98" s="10">
        <v>60.0182</v>
      </c>
      <c r="AB98" s="10">
        <v>59.982399999999998</v>
      </c>
      <c r="AC98" s="11">
        <v>60.105400000000003</v>
      </c>
      <c r="AD98" s="9">
        <v>1982363.32</v>
      </c>
      <c r="AE98" s="10">
        <v>60.276200000000003</v>
      </c>
      <c r="AF98" s="10">
        <v>60.017000000000003</v>
      </c>
      <c r="AG98" s="10">
        <v>59.977800000000002</v>
      </c>
      <c r="AH98" s="11">
        <v>60.088299999999997</v>
      </c>
      <c r="AI98" s="34">
        <v>0</v>
      </c>
      <c r="AJ98" s="35">
        <v>0</v>
      </c>
      <c r="AK98" s="35">
        <v>0</v>
      </c>
      <c r="AL98" s="35">
        <v>0</v>
      </c>
      <c r="AM98" s="36">
        <v>0</v>
      </c>
      <c r="AN98" s="34">
        <v>0</v>
      </c>
      <c r="AO98" s="35">
        <v>0</v>
      </c>
      <c r="AP98" s="35">
        <v>0</v>
      </c>
      <c r="AQ98" s="35">
        <v>0</v>
      </c>
      <c r="AR98" s="36">
        <v>0</v>
      </c>
      <c r="AS98" s="34">
        <v>0</v>
      </c>
      <c r="AT98" s="35">
        <v>0</v>
      </c>
      <c r="AU98" s="35">
        <v>0</v>
      </c>
      <c r="AV98" s="35">
        <v>0</v>
      </c>
      <c r="AW98" s="36">
        <v>0</v>
      </c>
      <c r="AX98" s="34">
        <v>0</v>
      </c>
      <c r="AY98" s="35">
        <v>0</v>
      </c>
      <c r="AZ98" s="35">
        <v>0</v>
      </c>
      <c r="BA98" s="35">
        <v>0</v>
      </c>
      <c r="BB98" s="36">
        <v>0</v>
      </c>
      <c r="BC98" s="34">
        <v>0</v>
      </c>
      <c r="BD98" s="35">
        <v>0</v>
      </c>
      <c r="BE98" s="35">
        <v>0</v>
      </c>
      <c r="BF98" s="35">
        <v>0</v>
      </c>
      <c r="BG98" s="36">
        <v>0</v>
      </c>
      <c r="BH98" s="34">
        <v>0</v>
      </c>
      <c r="BI98" s="35">
        <v>0</v>
      </c>
      <c r="BJ98" s="35">
        <v>0</v>
      </c>
      <c r="BK98" s="35">
        <v>0</v>
      </c>
      <c r="BL98" s="36">
        <v>0</v>
      </c>
      <c r="BM98" s="9">
        <v>1594737.76</v>
      </c>
      <c r="BN98" s="10">
        <v>60.229700000000001</v>
      </c>
      <c r="BO98" s="10">
        <v>59.941699999999997</v>
      </c>
      <c r="BP98" s="10">
        <v>59.905900000000003</v>
      </c>
      <c r="BQ98" s="11">
        <v>60.023400000000002</v>
      </c>
      <c r="BR98" s="9">
        <v>1567691.88</v>
      </c>
      <c r="BS98" s="10">
        <v>60.261800000000001</v>
      </c>
      <c r="BT98" s="10">
        <v>59.958599999999997</v>
      </c>
      <c r="BU98" s="10">
        <v>59.920200000000001</v>
      </c>
      <c r="BV98" s="11">
        <v>60.044199999999996</v>
      </c>
      <c r="BW98" s="9">
        <v>1573960.68</v>
      </c>
      <c r="BX98" s="10">
        <v>60.314500000000002</v>
      </c>
      <c r="BY98" s="10">
        <v>59.974499999999999</v>
      </c>
      <c r="BZ98" s="10">
        <v>59.937199999999997</v>
      </c>
      <c r="CA98" s="11">
        <v>60.072099999999999</v>
      </c>
      <c r="CB98" s="9">
        <v>1635855.04</v>
      </c>
      <c r="CC98" s="10">
        <v>60.336100000000002</v>
      </c>
      <c r="CD98" s="10">
        <v>59.995800000000003</v>
      </c>
      <c r="CE98" s="10">
        <v>59.9587</v>
      </c>
      <c r="CF98" s="11">
        <v>60.093600000000002</v>
      </c>
      <c r="CG98" s="9">
        <v>1784174.04</v>
      </c>
      <c r="CH98" s="10">
        <v>60.323999999999998</v>
      </c>
      <c r="CI98" s="10">
        <v>60.017899999999997</v>
      </c>
      <c r="CJ98" s="10">
        <v>59.980899999999998</v>
      </c>
      <c r="CK98" s="11">
        <v>60.104900000000001</v>
      </c>
      <c r="CL98" s="9">
        <v>1994288.2</v>
      </c>
      <c r="CM98" s="10">
        <v>60.274999999999999</v>
      </c>
      <c r="CN98" s="10">
        <v>60.015999999999998</v>
      </c>
      <c r="CO98" s="10">
        <v>59.9786</v>
      </c>
      <c r="CP98" s="11">
        <v>60.087899999999998</v>
      </c>
      <c r="CQ98" s="34">
        <v>0</v>
      </c>
      <c r="CR98" s="35">
        <v>0</v>
      </c>
      <c r="CS98" s="35">
        <v>0</v>
      </c>
      <c r="CT98" s="35">
        <v>0</v>
      </c>
      <c r="CU98" s="36">
        <v>0</v>
      </c>
      <c r="CV98" s="34">
        <v>0</v>
      </c>
      <c r="CW98" s="35">
        <v>0</v>
      </c>
      <c r="CX98" s="35">
        <v>0</v>
      </c>
      <c r="CY98" s="35">
        <v>0</v>
      </c>
      <c r="CZ98" s="36">
        <v>0</v>
      </c>
      <c r="DA98" s="34">
        <v>0</v>
      </c>
      <c r="DB98" s="35">
        <v>0</v>
      </c>
      <c r="DC98" s="35">
        <v>0</v>
      </c>
      <c r="DD98" s="35">
        <v>0</v>
      </c>
      <c r="DE98" s="36">
        <v>0</v>
      </c>
      <c r="DF98" s="34">
        <v>0</v>
      </c>
      <c r="DG98" s="35">
        <v>0</v>
      </c>
      <c r="DH98" s="35">
        <v>0</v>
      </c>
      <c r="DI98" s="35">
        <v>0</v>
      </c>
      <c r="DJ98" s="36">
        <v>0</v>
      </c>
      <c r="DK98" s="34">
        <v>0</v>
      </c>
      <c r="DL98" s="35">
        <v>0</v>
      </c>
      <c r="DM98" s="35">
        <v>0</v>
      </c>
      <c r="DN98" s="35">
        <v>0</v>
      </c>
      <c r="DO98" s="36">
        <v>0</v>
      </c>
      <c r="DP98" s="34">
        <v>0</v>
      </c>
      <c r="DQ98" s="35">
        <v>0</v>
      </c>
      <c r="DR98" s="35">
        <v>0</v>
      </c>
      <c r="DS98" s="35">
        <v>0</v>
      </c>
      <c r="DT98" s="36">
        <v>0</v>
      </c>
      <c r="DU98" s="9">
        <v>1590812.04</v>
      </c>
      <c r="DV98" s="10">
        <v>60.228900000000003</v>
      </c>
      <c r="DW98" s="10">
        <v>59.942999999999998</v>
      </c>
      <c r="DX98" s="10">
        <v>59.904499999999999</v>
      </c>
      <c r="DY98" s="11">
        <v>60.023099999999999</v>
      </c>
      <c r="DZ98" s="9">
        <v>1563983.56</v>
      </c>
      <c r="EA98" s="10">
        <v>60.262900000000002</v>
      </c>
      <c r="EB98" s="10">
        <v>59.9572</v>
      </c>
      <c r="EC98" s="10">
        <v>59.921900000000001</v>
      </c>
      <c r="ED98" s="11">
        <v>60.044600000000003</v>
      </c>
      <c r="EE98" s="9">
        <v>1570046.88</v>
      </c>
      <c r="EF98" s="10">
        <v>60.312800000000003</v>
      </c>
      <c r="EG98" s="10">
        <v>59.9741</v>
      </c>
      <c r="EH98" s="10">
        <v>59.937100000000001</v>
      </c>
      <c r="EI98" s="11">
        <v>60.071399999999997</v>
      </c>
      <c r="EJ98" s="9">
        <v>1631836.08</v>
      </c>
      <c r="EK98" s="10">
        <v>60.334200000000003</v>
      </c>
      <c r="EL98" s="10">
        <v>59.997</v>
      </c>
      <c r="EM98" s="10">
        <v>59.9574</v>
      </c>
      <c r="EN98" s="11">
        <v>60.093000000000004</v>
      </c>
      <c r="EO98" s="9">
        <v>1780011.96</v>
      </c>
      <c r="EP98" s="10">
        <v>60.321100000000001</v>
      </c>
      <c r="EQ98" s="10">
        <v>60.019199999999998</v>
      </c>
      <c r="ER98" s="10">
        <v>59.980400000000003</v>
      </c>
      <c r="ES98" s="11">
        <v>60.104300000000002</v>
      </c>
      <c r="ET98" s="9">
        <v>1990120.64</v>
      </c>
      <c r="EU98" s="10">
        <v>60.276499999999999</v>
      </c>
      <c r="EV98" s="10">
        <v>60.017400000000002</v>
      </c>
      <c r="EW98" s="10">
        <v>59.977600000000002</v>
      </c>
      <c r="EX98" s="11">
        <v>60.088500000000003</v>
      </c>
      <c r="EY98" s="34">
        <v>0</v>
      </c>
      <c r="EZ98" s="35">
        <v>0</v>
      </c>
      <c r="FA98" s="35">
        <v>0</v>
      </c>
      <c r="FB98" s="35">
        <v>0</v>
      </c>
      <c r="FC98" s="36">
        <v>0</v>
      </c>
      <c r="FD98" s="34">
        <v>0</v>
      </c>
      <c r="FE98" s="35">
        <v>0</v>
      </c>
      <c r="FF98" s="35">
        <v>0</v>
      </c>
      <c r="FG98" s="35">
        <v>0</v>
      </c>
      <c r="FH98" s="36">
        <v>0</v>
      </c>
      <c r="FI98" s="34">
        <v>0</v>
      </c>
      <c r="FJ98" s="35">
        <v>0</v>
      </c>
      <c r="FK98" s="35">
        <v>0</v>
      </c>
      <c r="FL98" s="35">
        <v>0</v>
      </c>
      <c r="FM98" s="36">
        <v>0</v>
      </c>
      <c r="FN98" s="34">
        <v>0</v>
      </c>
      <c r="FO98" s="35">
        <v>0</v>
      </c>
      <c r="FP98" s="35">
        <v>0</v>
      </c>
      <c r="FQ98" s="35">
        <v>0</v>
      </c>
      <c r="FR98" s="36">
        <v>0</v>
      </c>
      <c r="FS98" s="34">
        <v>0</v>
      </c>
      <c r="FT98" s="35">
        <v>0</v>
      </c>
      <c r="FU98" s="35">
        <v>0</v>
      </c>
      <c r="FV98" s="35">
        <v>0</v>
      </c>
      <c r="FW98" s="36">
        <v>0</v>
      </c>
      <c r="FX98" s="34">
        <v>0</v>
      </c>
      <c r="FY98" s="35">
        <v>0</v>
      </c>
      <c r="FZ98" s="35">
        <v>0</v>
      </c>
      <c r="GA98" s="35">
        <v>0</v>
      </c>
      <c r="GB98" s="36">
        <v>0</v>
      </c>
    </row>
    <row r="99" spans="2:184" ht="15" customHeight="1">
      <c r="B99" s="122"/>
      <c r="C99" s="73"/>
      <c r="D99" s="8">
        <f t="shared" si="7"/>
        <v>4</v>
      </c>
      <c r="E99" s="9">
        <v>1464574.12</v>
      </c>
      <c r="F99" s="10">
        <v>58.331200000000003</v>
      </c>
      <c r="G99" s="10">
        <v>58.068899999999999</v>
      </c>
      <c r="H99" s="10">
        <v>58.031700000000001</v>
      </c>
      <c r="I99" s="11">
        <v>58.1419</v>
      </c>
      <c r="J99" s="9">
        <v>1449002.56</v>
      </c>
      <c r="K99" s="10">
        <v>58.373699999999999</v>
      </c>
      <c r="L99" s="10">
        <v>58.086500000000001</v>
      </c>
      <c r="M99" s="10">
        <v>58.049100000000003</v>
      </c>
      <c r="N99" s="11">
        <v>58.167400000000001</v>
      </c>
      <c r="O99" s="9">
        <v>1467217.04</v>
      </c>
      <c r="P99" s="10">
        <v>58.414099999999998</v>
      </c>
      <c r="Q99" s="10">
        <v>58.100499999999997</v>
      </c>
      <c r="R99" s="10">
        <v>58.063000000000002</v>
      </c>
      <c r="S99" s="11">
        <v>58.189700000000002</v>
      </c>
      <c r="T99" s="9">
        <v>1550465.8</v>
      </c>
      <c r="U99" s="10">
        <v>58.421100000000003</v>
      </c>
      <c r="V99" s="10">
        <v>58.117600000000003</v>
      </c>
      <c r="W99" s="10">
        <v>58.081899999999997</v>
      </c>
      <c r="X99" s="11">
        <v>58.2042</v>
      </c>
      <c r="Y99" s="9">
        <v>1716205.16</v>
      </c>
      <c r="Z99" s="10">
        <v>58.3872</v>
      </c>
      <c r="AA99" s="10">
        <v>58.128399999999999</v>
      </c>
      <c r="AB99" s="10">
        <v>58.093499999999999</v>
      </c>
      <c r="AC99" s="11">
        <v>58.201099999999997</v>
      </c>
      <c r="AD99" s="9">
        <v>1929486.12</v>
      </c>
      <c r="AE99" s="10">
        <v>58.332099999999997</v>
      </c>
      <c r="AF99" s="10">
        <v>58.1175</v>
      </c>
      <c r="AG99" s="10">
        <v>58.080599999999997</v>
      </c>
      <c r="AH99" s="11">
        <v>58.1753</v>
      </c>
      <c r="AI99" s="34">
        <v>0</v>
      </c>
      <c r="AJ99" s="35">
        <v>0</v>
      </c>
      <c r="AK99" s="35">
        <v>0</v>
      </c>
      <c r="AL99" s="35">
        <v>0</v>
      </c>
      <c r="AM99" s="36">
        <v>0</v>
      </c>
      <c r="AN99" s="34">
        <v>0</v>
      </c>
      <c r="AO99" s="35">
        <v>0</v>
      </c>
      <c r="AP99" s="35">
        <v>0</v>
      </c>
      <c r="AQ99" s="35">
        <v>0</v>
      </c>
      <c r="AR99" s="36">
        <v>0</v>
      </c>
      <c r="AS99" s="34">
        <v>0</v>
      </c>
      <c r="AT99" s="35">
        <v>0</v>
      </c>
      <c r="AU99" s="35">
        <v>0</v>
      </c>
      <c r="AV99" s="35">
        <v>0</v>
      </c>
      <c r="AW99" s="36">
        <v>0</v>
      </c>
      <c r="AX99" s="34">
        <v>0</v>
      </c>
      <c r="AY99" s="35">
        <v>0</v>
      </c>
      <c r="AZ99" s="35">
        <v>0</v>
      </c>
      <c r="BA99" s="35">
        <v>0</v>
      </c>
      <c r="BB99" s="36">
        <v>0</v>
      </c>
      <c r="BC99" s="34">
        <v>0</v>
      </c>
      <c r="BD99" s="35">
        <v>0</v>
      </c>
      <c r="BE99" s="35">
        <v>0</v>
      </c>
      <c r="BF99" s="35">
        <v>0</v>
      </c>
      <c r="BG99" s="36">
        <v>0</v>
      </c>
      <c r="BH99" s="34">
        <v>0</v>
      </c>
      <c r="BI99" s="35">
        <v>0</v>
      </c>
      <c r="BJ99" s="35">
        <v>0</v>
      </c>
      <c r="BK99" s="35">
        <v>0</v>
      </c>
      <c r="BL99" s="36">
        <v>0</v>
      </c>
      <c r="BM99" s="9">
        <v>1473977.4</v>
      </c>
      <c r="BN99" s="10">
        <v>58.333300000000001</v>
      </c>
      <c r="BO99" s="10">
        <v>58.068899999999999</v>
      </c>
      <c r="BP99" s="10">
        <v>58.032299999999999</v>
      </c>
      <c r="BQ99" s="11">
        <v>58.142800000000001</v>
      </c>
      <c r="BR99" s="9">
        <v>1458278.84</v>
      </c>
      <c r="BS99" s="10">
        <v>58.375300000000003</v>
      </c>
      <c r="BT99" s="10">
        <v>58.087200000000003</v>
      </c>
      <c r="BU99" s="10">
        <v>58.050699999999999</v>
      </c>
      <c r="BV99" s="11">
        <v>58.168700000000001</v>
      </c>
      <c r="BW99" s="9">
        <v>1476735.04</v>
      </c>
      <c r="BX99" s="10">
        <v>58.414299999999997</v>
      </c>
      <c r="BY99" s="10">
        <v>58.100099999999998</v>
      </c>
      <c r="BZ99" s="10">
        <v>58.063899999999997</v>
      </c>
      <c r="CA99" s="11">
        <v>58.189900000000002</v>
      </c>
      <c r="CB99" s="9">
        <v>1560445.12</v>
      </c>
      <c r="CC99" s="10">
        <v>58.417299999999997</v>
      </c>
      <c r="CD99" s="10">
        <v>58.118200000000002</v>
      </c>
      <c r="CE99" s="10">
        <v>58.081299999999999</v>
      </c>
      <c r="CF99" s="11">
        <v>58.203099999999999</v>
      </c>
      <c r="CG99" s="9">
        <v>1727572.04</v>
      </c>
      <c r="CH99" s="10">
        <v>58.389000000000003</v>
      </c>
      <c r="CI99" s="10">
        <v>58.1282</v>
      </c>
      <c r="CJ99" s="10">
        <v>58.093200000000003</v>
      </c>
      <c r="CK99" s="11">
        <v>58.201500000000003</v>
      </c>
      <c r="CL99" s="9">
        <v>1943529.08</v>
      </c>
      <c r="CM99" s="10">
        <v>58.333300000000001</v>
      </c>
      <c r="CN99" s="10">
        <v>58.116999999999997</v>
      </c>
      <c r="CO99" s="10">
        <v>58.081000000000003</v>
      </c>
      <c r="CP99" s="11">
        <v>58.175699999999999</v>
      </c>
      <c r="CQ99" s="34">
        <v>0</v>
      </c>
      <c r="CR99" s="35">
        <v>0</v>
      </c>
      <c r="CS99" s="35">
        <v>0</v>
      </c>
      <c r="CT99" s="35">
        <v>0</v>
      </c>
      <c r="CU99" s="36">
        <v>0</v>
      </c>
      <c r="CV99" s="34">
        <v>0</v>
      </c>
      <c r="CW99" s="35">
        <v>0</v>
      </c>
      <c r="CX99" s="35">
        <v>0</v>
      </c>
      <c r="CY99" s="35">
        <v>0</v>
      </c>
      <c r="CZ99" s="36">
        <v>0</v>
      </c>
      <c r="DA99" s="34">
        <v>0</v>
      </c>
      <c r="DB99" s="35">
        <v>0</v>
      </c>
      <c r="DC99" s="35">
        <v>0</v>
      </c>
      <c r="DD99" s="35">
        <v>0</v>
      </c>
      <c r="DE99" s="36">
        <v>0</v>
      </c>
      <c r="DF99" s="34">
        <v>0</v>
      </c>
      <c r="DG99" s="35">
        <v>0</v>
      </c>
      <c r="DH99" s="35">
        <v>0</v>
      </c>
      <c r="DI99" s="35">
        <v>0</v>
      </c>
      <c r="DJ99" s="36">
        <v>0</v>
      </c>
      <c r="DK99" s="34">
        <v>0</v>
      </c>
      <c r="DL99" s="35">
        <v>0</v>
      </c>
      <c r="DM99" s="35">
        <v>0</v>
      </c>
      <c r="DN99" s="35">
        <v>0</v>
      </c>
      <c r="DO99" s="36">
        <v>0</v>
      </c>
      <c r="DP99" s="34">
        <v>0</v>
      </c>
      <c r="DQ99" s="35">
        <v>0</v>
      </c>
      <c r="DR99" s="35">
        <v>0</v>
      </c>
      <c r="DS99" s="35">
        <v>0</v>
      </c>
      <c r="DT99" s="36">
        <v>0</v>
      </c>
      <c r="DU99" s="9">
        <v>1470170.92</v>
      </c>
      <c r="DV99" s="10">
        <v>58.333399999999997</v>
      </c>
      <c r="DW99" s="10">
        <v>58.070099999999996</v>
      </c>
      <c r="DX99" s="10">
        <v>58.0336</v>
      </c>
      <c r="DY99" s="11">
        <v>58.143700000000003</v>
      </c>
      <c r="DZ99" s="9">
        <v>1454455.12</v>
      </c>
      <c r="EA99" s="10">
        <v>58.372599999999998</v>
      </c>
      <c r="EB99" s="10">
        <v>58.086399999999998</v>
      </c>
      <c r="EC99" s="10">
        <v>58.050400000000003</v>
      </c>
      <c r="ED99" s="11">
        <v>58.167400000000001</v>
      </c>
      <c r="EE99" s="9">
        <v>1472825.68</v>
      </c>
      <c r="EF99" s="10">
        <v>58.414299999999997</v>
      </c>
      <c r="EG99" s="10">
        <v>58.100200000000001</v>
      </c>
      <c r="EH99" s="10">
        <v>58.064799999999998</v>
      </c>
      <c r="EI99" s="11">
        <v>58.190300000000001</v>
      </c>
      <c r="EJ99" s="9">
        <v>1556507.44</v>
      </c>
      <c r="EK99" s="10">
        <v>58.421599999999998</v>
      </c>
      <c r="EL99" s="10">
        <v>58.117899999999999</v>
      </c>
      <c r="EM99" s="10">
        <v>58.081899999999997</v>
      </c>
      <c r="EN99" s="11">
        <v>58.204500000000003</v>
      </c>
      <c r="EO99" s="9">
        <v>1723421.88</v>
      </c>
      <c r="EP99" s="10">
        <v>58.390599999999999</v>
      </c>
      <c r="EQ99" s="10">
        <v>58.128799999999998</v>
      </c>
      <c r="ER99" s="10">
        <v>58.092399999999998</v>
      </c>
      <c r="ES99" s="11">
        <v>58.201900000000002</v>
      </c>
      <c r="ET99" s="9">
        <v>1939412.12</v>
      </c>
      <c r="EU99" s="10">
        <v>58.331699999999998</v>
      </c>
      <c r="EV99" s="10">
        <v>58.116100000000003</v>
      </c>
      <c r="EW99" s="10">
        <v>58.081400000000002</v>
      </c>
      <c r="EX99" s="11">
        <v>58.174999999999997</v>
      </c>
      <c r="EY99" s="34">
        <v>0</v>
      </c>
      <c r="EZ99" s="35">
        <v>0</v>
      </c>
      <c r="FA99" s="35">
        <v>0</v>
      </c>
      <c r="FB99" s="35">
        <v>0</v>
      </c>
      <c r="FC99" s="36">
        <v>0</v>
      </c>
      <c r="FD99" s="34">
        <v>0</v>
      </c>
      <c r="FE99" s="35">
        <v>0</v>
      </c>
      <c r="FF99" s="35">
        <v>0</v>
      </c>
      <c r="FG99" s="35">
        <v>0</v>
      </c>
      <c r="FH99" s="36">
        <v>0</v>
      </c>
      <c r="FI99" s="34">
        <v>0</v>
      </c>
      <c r="FJ99" s="35">
        <v>0</v>
      </c>
      <c r="FK99" s="35">
        <v>0</v>
      </c>
      <c r="FL99" s="35">
        <v>0</v>
      </c>
      <c r="FM99" s="36">
        <v>0</v>
      </c>
      <c r="FN99" s="34">
        <v>0</v>
      </c>
      <c r="FO99" s="35">
        <v>0</v>
      </c>
      <c r="FP99" s="35">
        <v>0</v>
      </c>
      <c r="FQ99" s="35">
        <v>0</v>
      </c>
      <c r="FR99" s="36">
        <v>0</v>
      </c>
      <c r="FS99" s="34">
        <v>0</v>
      </c>
      <c r="FT99" s="35">
        <v>0</v>
      </c>
      <c r="FU99" s="35">
        <v>0</v>
      </c>
      <c r="FV99" s="35">
        <v>0</v>
      </c>
      <c r="FW99" s="36">
        <v>0</v>
      </c>
      <c r="FX99" s="34">
        <v>0</v>
      </c>
      <c r="FY99" s="35">
        <v>0</v>
      </c>
      <c r="FZ99" s="35">
        <v>0</v>
      </c>
      <c r="GA99" s="35">
        <v>0</v>
      </c>
      <c r="GB99" s="36">
        <v>0</v>
      </c>
    </row>
    <row r="100" spans="2:184" ht="15" customHeight="1">
      <c r="B100" s="122"/>
      <c r="C100" s="73"/>
      <c r="D100" s="8">
        <f t="shared" si="7"/>
        <v>6</v>
      </c>
      <c r="E100" s="9">
        <v>1349467.12</v>
      </c>
      <c r="F100" s="10">
        <v>56.4407</v>
      </c>
      <c r="G100" s="10">
        <v>56.194600000000001</v>
      </c>
      <c r="H100" s="10">
        <v>56.154699999999998</v>
      </c>
      <c r="I100" s="11">
        <v>56.261499999999998</v>
      </c>
      <c r="J100" s="9">
        <v>1343141.2</v>
      </c>
      <c r="K100" s="10">
        <v>56.481200000000001</v>
      </c>
      <c r="L100" s="10">
        <v>56.212400000000002</v>
      </c>
      <c r="M100" s="10">
        <v>56.1723</v>
      </c>
      <c r="N100" s="11">
        <v>56.286499999999997</v>
      </c>
      <c r="O100" s="9">
        <v>1375061.36</v>
      </c>
      <c r="P100" s="10">
        <v>56.507100000000001</v>
      </c>
      <c r="Q100" s="10">
        <v>56.222499999999997</v>
      </c>
      <c r="R100" s="10">
        <v>56.1845</v>
      </c>
      <c r="S100" s="11">
        <v>56.302399999999999</v>
      </c>
      <c r="T100" s="9">
        <v>1479050.88</v>
      </c>
      <c r="U100" s="10">
        <v>56.495699999999999</v>
      </c>
      <c r="V100" s="10">
        <v>56.236699999999999</v>
      </c>
      <c r="W100" s="10">
        <v>56.197899999999997</v>
      </c>
      <c r="X100" s="11">
        <v>56.308100000000003</v>
      </c>
      <c r="Y100" s="9">
        <v>1655130.52</v>
      </c>
      <c r="Z100" s="10">
        <v>56.448999999999998</v>
      </c>
      <c r="AA100" s="10">
        <v>56.234200000000001</v>
      </c>
      <c r="AB100" s="10">
        <v>56.196399999999997</v>
      </c>
      <c r="AC100" s="11">
        <v>56.291800000000002</v>
      </c>
      <c r="AD100" s="9">
        <v>1869739.76</v>
      </c>
      <c r="AE100" s="10">
        <v>56.386299999999999</v>
      </c>
      <c r="AF100" s="10">
        <v>56.216799999999999</v>
      </c>
      <c r="AG100" s="10">
        <v>56.177799999999998</v>
      </c>
      <c r="AH100" s="11">
        <v>56.259399999999999</v>
      </c>
      <c r="AI100" s="34">
        <v>0</v>
      </c>
      <c r="AJ100" s="35">
        <v>0</v>
      </c>
      <c r="AK100" s="35">
        <v>0</v>
      </c>
      <c r="AL100" s="35">
        <v>0</v>
      </c>
      <c r="AM100" s="36">
        <v>0</v>
      </c>
      <c r="AN100" s="34">
        <v>0</v>
      </c>
      <c r="AO100" s="35">
        <v>0</v>
      </c>
      <c r="AP100" s="35">
        <v>0</v>
      </c>
      <c r="AQ100" s="35">
        <v>0</v>
      </c>
      <c r="AR100" s="36">
        <v>0</v>
      </c>
      <c r="AS100" s="34">
        <v>0</v>
      </c>
      <c r="AT100" s="35">
        <v>0</v>
      </c>
      <c r="AU100" s="35">
        <v>0</v>
      </c>
      <c r="AV100" s="35">
        <v>0</v>
      </c>
      <c r="AW100" s="36">
        <v>0</v>
      </c>
      <c r="AX100" s="34">
        <v>0</v>
      </c>
      <c r="AY100" s="35">
        <v>0</v>
      </c>
      <c r="AZ100" s="35">
        <v>0</v>
      </c>
      <c r="BA100" s="35">
        <v>0</v>
      </c>
      <c r="BB100" s="36">
        <v>0</v>
      </c>
      <c r="BC100" s="34">
        <v>0</v>
      </c>
      <c r="BD100" s="35">
        <v>0</v>
      </c>
      <c r="BE100" s="35">
        <v>0</v>
      </c>
      <c r="BF100" s="35">
        <v>0</v>
      </c>
      <c r="BG100" s="36">
        <v>0</v>
      </c>
      <c r="BH100" s="34">
        <v>0</v>
      </c>
      <c r="BI100" s="35">
        <v>0</v>
      </c>
      <c r="BJ100" s="35">
        <v>0</v>
      </c>
      <c r="BK100" s="35">
        <v>0</v>
      </c>
      <c r="BL100" s="36">
        <v>0</v>
      </c>
      <c r="BM100" s="9">
        <v>1358601.56</v>
      </c>
      <c r="BN100" s="10">
        <v>56.438200000000002</v>
      </c>
      <c r="BO100" s="10">
        <v>56.195599999999999</v>
      </c>
      <c r="BP100" s="10">
        <v>56.154299999999999</v>
      </c>
      <c r="BQ100" s="11">
        <v>56.260899999999999</v>
      </c>
      <c r="BR100" s="9">
        <v>1352464.04</v>
      </c>
      <c r="BS100" s="10">
        <v>56.481200000000001</v>
      </c>
      <c r="BT100" s="10">
        <v>56.2117</v>
      </c>
      <c r="BU100" s="10">
        <v>56.172499999999999</v>
      </c>
      <c r="BV100" s="11">
        <v>56.286299999999997</v>
      </c>
      <c r="BW100" s="9">
        <v>1384680.12</v>
      </c>
      <c r="BX100" s="10">
        <v>56.5077</v>
      </c>
      <c r="BY100" s="10">
        <v>56.223399999999998</v>
      </c>
      <c r="BZ100" s="10">
        <v>56.1828</v>
      </c>
      <c r="CA100" s="11">
        <v>56.302300000000002</v>
      </c>
      <c r="CB100" s="9">
        <v>1489432.8</v>
      </c>
      <c r="CC100" s="10">
        <v>56.4938</v>
      </c>
      <c r="CD100" s="10">
        <v>56.235300000000002</v>
      </c>
      <c r="CE100" s="10">
        <v>56.198099999999997</v>
      </c>
      <c r="CF100" s="11">
        <v>56.307099999999998</v>
      </c>
      <c r="CG100" s="9">
        <v>1667801.68</v>
      </c>
      <c r="CH100" s="10">
        <v>56.446899999999999</v>
      </c>
      <c r="CI100" s="10">
        <v>56.234000000000002</v>
      </c>
      <c r="CJ100" s="10">
        <v>56.1952</v>
      </c>
      <c r="CK100" s="11">
        <v>56.290599999999998</v>
      </c>
      <c r="CL100" s="9">
        <v>1886977.44</v>
      </c>
      <c r="CM100" s="10">
        <v>56.3874</v>
      </c>
      <c r="CN100" s="10">
        <v>56.218000000000004</v>
      </c>
      <c r="CO100" s="10">
        <v>56.176900000000003</v>
      </c>
      <c r="CP100" s="11">
        <v>56.259799999999998</v>
      </c>
      <c r="CQ100" s="34">
        <v>0</v>
      </c>
      <c r="CR100" s="35">
        <v>0</v>
      </c>
      <c r="CS100" s="35">
        <v>0</v>
      </c>
      <c r="CT100" s="35">
        <v>0</v>
      </c>
      <c r="CU100" s="36">
        <v>0</v>
      </c>
      <c r="CV100" s="34">
        <v>0</v>
      </c>
      <c r="CW100" s="35">
        <v>0</v>
      </c>
      <c r="CX100" s="35">
        <v>0</v>
      </c>
      <c r="CY100" s="35">
        <v>0</v>
      </c>
      <c r="CZ100" s="36">
        <v>0</v>
      </c>
      <c r="DA100" s="34">
        <v>0</v>
      </c>
      <c r="DB100" s="35">
        <v>0</v>
      </c>
      <c r="DC100" s="35">
        <v>0</v>
      </c>
      <c r="DD100" s="35">
        <v>0</v>
      </c>
      <c r="DE100" s="36">
        <v>0</v>
      </c>
      <c r="DF100" s="34">
        <v>0</v>
      </c>
      <c r="DG100" s="35">
        <v>0</v>
      </c>
      <c r="DH100" s="35">
        <v>0</v>
      </c>
      <c r="DI100" s="35">
        <v>0</v>
      </c>
      <c r="DJ100" s="36">
        <v>0</v>
      </c>
      <c r="DK100" s="34">
        <v>0</v>
      </c>
      <c r="DL100" s="35">
        <v>0</v>
      </c>
      <c r="DM100" s="35">
        <v>0</v>
      </c>
      <c r="DN100" s="35">
        <v>0</v>
      </c>
      <c r="DO100" s="36">
        <v>0</v>
      </c>
      <c r="DP100" s="34">
        <v>0</v>
      </c>
      <c r="DQ100" s="35">
        <v>0</v>
      </c>
      <c r="DR100" s="35">
        <v>0</v>
      </c>
      <c r="DS100" s="35">
        <v>0</v>
      </c>
      <c r="DT100" s="36">
        <v>0</v>
      </c>
      <c r="DU100" s="9">
        <v>1354846.12</v>
      </c>
      <c r="DV100" s="10">
        <v>56.439900000000002</v>
      </c>
      <c r="DW100" s="10">
        <v>56.195300000000003</v>
      </c>
      <c r="DX100" s="10">
        <v>56.154800000000002</v>
      </c>
      <c r="DY100" s="11">
        <v>56.261499999999998</v>
      </c>
      <c r="DZ100" s="9">
        <v>1348590.6</v>
      </c>
      <c r="EA100" s="10">
        <v>56.480200000000004</v>
      </c>
      <c r="EB100" s="10">
        <v>56.210900000000002</v>
      </c>
      <c r="EC100" s="10">
        <v>56.170999999999999</v>
      </c>
      <c r="ED100" s="11">
        <v>56.285200000000003</v>
      </c>
      <c r="EE100" s="9">
        <v>1380713.16</v>
      </c>
      <c r="EF100" s="10">
        <v>56.505600000000001</v>
      </c>
      <c r="EG100" s="10">
        <v>56.2239</v>
      </c>
      <c r="EH100" s="10">
        <v>56.1843</v>
      </c>
      <c r="EI100" s="11">
        <v>56.302199999999999</v>
      </c>
      <c r="EJ100" s="9">
        <v>1485485.12</v>
      </c>
      <c r="EK100" s="10">
        <v>56.495399999999997</v>
      </c>
      <c r="EL100" s="10">
        <v>56.237699999999997</v>
      </c>
      <c r="EM100" s="10">
        <v>56.197200000000002</v>
      </c>
      <c r="EN100" s="11">
        <v>56.308100000000003</v>
      </c>
      <c r="EO100" s="9">
        <v>1663785.84</v>
      </c>
      <c r="EP100" s="10">
        <v>56.449399999999997</v>
      </c>
      <c r="EQ100" s="10">
        <v>56.234999999999999</v>
      </c>
      <c r="ER100" s="10">
        <v>56.194400000000002</v>
      </c>
      <c r="ES100" s="11">
        <v>56.291499999999999</v>
      </c>
      <c r="ET100" s="9">
        <v>1882850.08</v>
      </c>
      <c r="EU100" s="10">
        <v>56.386200000000002</v>
      </c>
      <c r="EV100" s="10">
        <v>56.218400000000003</v>
      </c>
      <c r="EW100" s="10">
        <v>56.177100000000003</v>
      </c>
      <c r="EX100" s="11">
        <v>56.259599999999999</v>
      </c>
      <c r="EY100" s="34">
        <v>0</v>
      </c>
      <c r="EZ100" s="35">
        <v>0</v>
      </c>
      <c r="FA100" s="35">
        <v>0</v>
      </c>
      <c r="FB100" s="35">
        <v>0</v>
      </c>
      <c r="FC100" s="36">
        <v>0</v>
      </c>
      <c r="FD100" s="34">
        <v>0</v>
      </c>
      <c r="FE100" s="35">
        <v>0</v>
      </c>
      <c r="FF100" s="35">
        <v>0</v>
      </c>
      <c r="FG100" s="35">
        <v>0</v>
      </c>
      <c r="FH100" s="36">
        <v>0</v>
      </c>
      <c r="FI100" s="34">
        <v>0</v>
      </c>
      <c r="FJ100" s="35">
        <v>0</v>
      </c>
      <c r="FK100" s="35">
        <v>0</v>
      </c>
      <c r="FL100" s="35">
        <v>0</v>
      </c>
      <c r="FM100" s="36">
        <v>0</v>
      </c>
      <c r="FN100" s="34">
        <v>0</v>
      </c>
      <c r="FO100" s="35">
        <v>0</v>
      </c>
      <c r="FP100" s="35">
        <v>0</v>
      </c>
      <c r="FQ100" s="35">
        <v>0</v>
      </c>
      <c r="FR100" s="36">
        <v>0</v>
      </c>
      <c r="FS100" s="34">
        <v>0</v>
      </c>
      <c r="FT100" s="35">
        <v>0</v>
      </c>
      <c r="FU100" s="35">
        <v>0</v>
      </c>
      <c r="FV100" s="35">
        <v>0</v>
      </c>
      <c r="FW100" s="36">
        <v>0</v>
      </c>
      <c r="FX100" s="34">
        <v>0</v>
      </c>
      <c r="FY100" s="35">
        <v>0</v>
      </c>
      <c r="FZ100" s="35">
        <v>0</v>
      </c>
      <c r="GA100" s="35">
        <v>0</v>
      </c>
      <c r="GB100" s="36">
        <v>0</v>
      </c>
    </row>
    <row r="101" spans="2:184" ht="15" customHeight="1">
      <c r="B101" s="122"/>
      <c r="C101" s="73"/>
      <c r="D101" s="8">
        <f t="shared" si="7"/>
        <v>8</v>
      </c>
      <c r="E101" s="9">
        <v>1227457.76</v>
      </c>
      <c r="F101" s="10">
        <v>54.366399999999999</v>
      </c>
      <c r="G101" s="10">
        <v>54.138300000000001</v>
      </c>
      <c r="H101" s="10">
        <v>54.096299999999999</v>
      </c>
      <c r="I101" s="11">
        <v>54.198700000000002</v>
      </c>
      <c r="J101" s="9">
        <v>1229966.56</v>
      </c>
      <c r="K101" s="10">
        <v>54.396999999999998</v>
      </c>
      <c r="L101" s="10">
        <v>54.150300000000001</v>
      </c>
      <c r="M101" s="10">
        <v>54.106299999999997</v>
      </c>
      <c r="N101" s="11">
        <v>54.216000000000001</v>
      </c>
      <c r="O101" s="9">
        <v>1277544.6000000001</v>
      </c>
      <c r="P101" s="10">
        <v>54.411499999999997</v>
      </c>
      <c r="Q101" s="10">
        <v>54.160200000000003</v>
      </c>
      <c r="R101" s="10">
        <v>54.116500000000002</v>
      </c>
      <c r="S101" s="11">
        <v>54.227499999999999</v>
      </c>
      <c r="T101" s="9">
        <v>1400463.76</v>
      </c>
      <c r="U101" s="10">
        <v>54.379600000000003</v>
      </c>
      <c r="V101" s="10">
        <v>54.1646</v>
      </c>
      <c r="W101" s="10">
        <v>54.121299999999998</v>
      </c>
      <c r="X101" s="11">
        <v>54.220399999999998</v>
      </c>
      <c r="Y101" s="9">
        <v>1580517.12</v>
      </c>
      <c r="Z101" s="10">
        <v>54.326099999999997</v>
      </c>
      <c r="AA101" s="10">
        <v>54.151899999999998</v>
      </c>
      <c r="AB101" s="10">
        <v>54.108899999999998</v>
      </c>
      <c r="AC101" s="11">
        <v>54.194600000000001</v>
      </c>
      <c r="AD101" s="9">
        <v>1793567.52</v>
      </c>
      <c r="AE101" s="10">
        <v>54.260399999999997</v>
      </c>
      <c r="AF101" s="10">
        <v>54.128999999999998</v>
      </c>
      <c r="AG101" s="10">
        <v>54.087000000000003</v>
      </c>
      <c r="AH101" s="11">
        <v>54.158099999999997</v>
      </c>
      <c r="AI101" s="34">
        <v>0</v>
      </c>
      <c r="AJ101" s="35">
        <v>0</v>
      </c>
      <c r="AK101" s="35">
        <v>0</v>
      </c>
      <c r="AL101" s="35">
        <v>0</v>
      </c>
      <c r="AM101" s="36">
        <v>0</v>
      </c>
      <c r="AN101" s="34">
        <v>0</v>
      </c>
      <c r="AO101" s="35">
        <v>0</v>
      </c>
      <c r="AP101" s="35">
        <v>0</v>
      </c>
      <c r="AQ101" s="35">
        <v>0</v>
      </c>
      <c r="AR101" s="36">
        <v>0</v>
      </c>
      <c r="AS101" s="34">
        <v>0</v>
      </c>
      <c r="AT101" s="35">
        <v>0</v>
      </c>
      <c r="AU101" s="35">
        <v>0</v>
      </c>
      <c r="AV101" s="35">
        <v>0</v>
      </c>
      <c r="AW101" s="36">
        <v>0</v>
      </c>
      <c r="AX101" s="34">
        <v>0</v>
      </c>
      <c r="AY101" s="35">
        <v>0</v>
      </c>
      <c r="AZ101" s="35">
        <v>0</v>
      </c>
      <c r="BA101" s="35">
        <v>0</v>
      </c>
      <c r="BB101" s="36">
        <v>0</v>
      </c>
      <c r="BC101" s="34">
        <v>0</v>
      </c>
      <c r="BD101" s="35">
        <v>0</v>
      </c>
      <c r="BE101" s="35">
        <v>0</v>
      </c>
      <c r="BF101" s="35">
        <v>0</v>
      </c>
      <c r="BG101" s="36">
        <v>0</v>
      </c>
      <c r="BH101" s="34">
        <v>0</v>
      </c>
      <c r="BI101" s="35">
        <v>0</v>
      </c>
      <c r="BJ101" s="35">
        <v>0</v>
      </c>
      <c r="BK101" s="35">
        <v>0</v>
      </c>
      <c r="BL101" s="36">
        <v>0</v>
      </c>
      <c r="BM101" s="9">
        <v>1236526.1599999999</v>
      </c>
      <c r="BN101" s="10">
        <v>54.366999999999997</v>
      </c>
      <c r="BO101" s="10">
        <v>54.137999999999998</v>
      </c>
      <c r="BP101" s="10">
        <v>54.0944</v>
      </c>
      <c r="BQ101" s="11">
        <v>54.1982</v>
      </c>
      <c r="BR101" s="9">
        <v>1239382.24</v>
      </c>
      <c r="BS101" s="10">
        <v>54.397100000000002</v>
      </c>
      <c r="BT101" s="10">
        <v>54.15</v>
      </c>
      <c r="BU101" s="10">
        <v>54.106000000000002</v>
      </c>
      <c r="BV101" s="11">
        <v>54.215800000000002</v>
      </c>
      <c r="BW101" s="9">
        <v>1287341.24</v>
      </c>
      <c r="BX101" s="10">
        <v>54.410499999999999</v>
      </c>
      <c r="BY101" s="10">
        <v>54.159100000000002</v>
      </c>
      <c r="BZ101" s="10">
        <v>54.115600000000001</v>
      </c>
      <c r="CA101" s="11">
        <v>54.226500000000001</v>
      </c>
      <c r="CB101" s="9">
        <v>1411933.72</v>
      </c>
      <c r="CC101" s="10">
        <v>54.382100000000001</v>
      </c>
      <c r="CD101" s="10">
        <v>54.166200000000003</v>
      </c>
      <c r="CE101" s="10">
        <v>54.120899999999999</v>
      </c>
      <c r="CF101" s="11">
        <v>54.221499999999999</v>
      </c>
      <c r="CG101" s="9">
        <v>1596132.08</v>
      </c>
      <c r="CH101" s="10">
        <v>54.324599999999997</v>
      </c>
      <c r="CI101" s="10">
        <v>54.151299999999999</v>
      </c>
      <c r="CJ101" s="10">
        <v>54.107199999999999</v>
      </c>
      <c r="CK101" s="11">
        <v>54.193399999999997</v>
      </c>
      <c r="CL101" s="9">
        <v>1816070.48</v>
      </c>
      <c r="CM101" s="10">
        <v>54.26</v>
      </c>
      <c r="CN101" s="10">
        <v>54.129399999999997</v>
      </c>
      <c r="CO101" s="10">
        <v>54.0871</v>
      </c>
      <c r="CP101" s="11">
        <v>54.158200000000001</v>
      </c>
      <c r="CQ101" s="34">
        <v>0</v>
      </c>
      <c r="CR101" s="35">
        <v>0</v>
      </c>
      <c r="CS101" s="35">
        <v>0</v>
      </c>
      <c r="CT101" s="35">
        <v>0</v>
      </c>
      <c r="CU101" s="36">
        <v>0</v>
      </c>
      <c r="CV101" s="34">
        <v>0</v>
      </c>
      <c r="CW101" s="35">
        <v>0</v>
      </c>
      <c r="CX101" s="35">
        <v>0</v>
      </c>
      <c r="CY101" s="35">
        <v>0</v>
      </c>
      <c r="CZ101" s="36">
        <v>0</v>
      </c>
      <c r="DA101" s="34">
        <v>0</v>
      </c>
      <c r="DB101" s="35">
        <v>0</v>
      </c>
      <c r="DC101" s="35">
        <v>0</v>
      </c>
      <c r="DD101" s="35">
        <v>0</v>
      </c>
      <c r="DE101" s="36">
        <v>0</v>
      </c>
      <c r="DF101" s="34">
        <v>0</v>
      </c>
      <c r="DG101" s="35">
        <v>0</v>
      </c>
      <c r="DH101" s="35">
        <v>0</v>
      </c>
      <c r="DI101" s="35">
        <v>0</v>
      </c>
      <c r="DJ101" s="36">
        <v>0</v>
      </c>
      <c r="DK101" s="34">
        <v>0</v>
      </c>
      <c r="DL101" s="35">
        <v>0</v>
      </c>
      <c r="DM101" s="35">
        <v>0</v>
      </c>
      <c r="DN101" s="35">
        <v>0</v>
      </c>
      <c r="DO101" s="36">
        <v>0</v>
      </c>
      <c r="DP101" s="34">
        <v>0</v>
      </c>
      <c r="DQ101" s="35">
        <v>0</v>
      </c>
      <c r="DR101" s="35">
        <v>0</v>
      </c>
      <c r="DS101" s="35">
        <v>0</v>
      </c>
      <c r="DT101" s="36">
        <v>0</v>
      </c>
      <c r="DU101" s="9">
        <v>1232767.28</v>
      </c>
      <c r="DV101" s="10">
        <v>54.367800000000003</v>
      </c>
      <c r="DW101" s="10">
        <v>54.1374</v>
      </c>
      <c r="DX101" s="10">
        <v>54.094999999999999</v>
      </c>
      <c r="DY101" s="11">
        <v>54.198399999999999</v>
      </c>
      <c r="DZ101" s="9">
        <v>1235478.08</v>
      </c>
      <c r="EA101" s="10">
        <v>54.395899999999997</v>
      </c>
      <c r="EB101" s="10">
        <v>54.15</v>
      </c>
      <c r="EC101" s="10">
        <v>54.106000000000002</v>
      </c>
      <c r="ED101" s="11">
        <v>54.215499999999999</v>
      </c>
      <c r="EE101" s="9">
        <v>1283285.68</v>
      </c>
      <c r="EF101" s="10">
        <v>54.408299999999997</v>
      </c>
      <c r="EG101" s="10">
        <v>54.158299999999997</v>
      </c>
      <c r="EH101" s="10">
        <v>54.115699999999997</v>
      </c>
      <c r="EI101" s="11">
        <v>54.225499999999997</v>
      </c>
      <c r="EJ101" s="9">
        <v>1407922.04</v>
      </c>
      <c r="EK101" s="10">
        <v>54.381500000000003</v>
      </c>
      <c r="EL101" s="10">
        <v>54.165999999999997</v>
      </c>
      <c r="EM101" s="10">
        <v>54.1218</v>
      </c>
      <c r="EN101" s="11">
        <v>54.221600000000002</v>
      </c>
      <c r="EO101" s="9">
        <v>1592021.92</v>
      </c>
      <c r="EP101" s="10">
        <v>54.325400000000002</v>
      </c>
      <c r="EQ101" s="10">
        <v>54.152299999999997</v>
      </c>
      <c r="ER101" s="10">
        <v>54.109299999999998</v>
      </c>
      <c r="ES101" s="11">
        <v>54.194699999999997</v>
      </c>
      <c r="ET101" s="9">
        <v>1811883.48</v>
      </c>
      <c r="EU101" s="10">
        <v>54.260100000000001</v>
      </c>
      <c r="EV101" s="10">
        <v>54.129199999999997</v>
      </c>
      <c r="EW101" s="10">
        <v>54.086599999999997</v>
      </c>
      <c r="EX101" s="11">
        <v>54.158000000000001</v>
      </c>
      <c r="EY101" s="34">
        <v>0</v>
      </c>
      <c r="EZ101" s="35">
        <v>0</v>
      </c>
      <c r="FA101" s="35">
        <v>0</v>
      </c>
      <c r="FB101" s="35">
        <v>0</v>
      </c>
      <c r="FC101" s="36">
        <v>0</v>
      </c>
      <c r="FD101" s="34">
        <v>0</v>
      </c>
      <c r="FE101" s="35">
        <v>0</v>
      </c>
      <c r="FF101" s="35">
        <v>0</v>
      </c>
      <c r="FG101" s="35">
        <v>0</v>
      </c>
      <c r="FH101" s="36">
        <v>0</v>
      </c>
      <c r="FI101" s="34">
        <v>0</v>
      </c>
      <c r="FJ101" s="35">
        <v>0</v>
      </c>
      <c r="FK101" s="35">
        <v>0</v>
      </c>
      <c r="FL101" s="35">
        <v>0</v>
      </c>
      <c r="FM101" s="36">
        <v>0</v>
      </c>
      <c r="FN101" s="34">
        <v>0</v>
      </c>
      <c r="FO101" s="35">
        <v>0</v>
      </c>
      <c r="FP101" s="35">
        <v>0</v>
      </c>
      <c r="FQ101" s="35">
        <v>0</v>
      </c>
      <c r="FR101" s="36">
        <v>0</v>
      </c>
      <c r="FS101" s="34">
        <v>0</v>
      </c>
      <c r="FT101" s="35">
        <v>0</v>
      </c>
      <c r="FU101" s="35">
        <v>0</v>
      </c>
      <c r="FV101" s="35">
        <v>0</v>
      </c>
      <c r="FW101" s="36">
        <v>0</v>
      </c>
      <c r="FX101" s="34">
        <v>0</v>
      </c>
      <c r="FY101" s="35">
        <v>0</v>
      </c>
      <c r="FZ101" s="35">
        <v>0</v>
      </c>
      <c r="GA101" s="35">
        <v>0</v>
      </c>
      <c r="GB101" s="36">
        <v>0</v>
      </c>
    </row>
    <row r="102" spans="2:184" ht="15.75" customHeight="1" thickBot="1">
      <c r="B102" s="122"/>
      <c r="C102" s="74"/>
      <c r="D102" s="64">
        <f t="shared" si="7"/>
        <v>10</v>
      </c>
      <c r="E102" s="13">
        <v>1113906.32</v>
      </c>
      <c r="F102" s="14">
        <v>52.389499999999998</v>
      </c>
      <c r="G102" s="14">
        <v>52.186900000000001</v>
      </c>
      <c r="H102" s="14">
        <v>52.136499999999998</v>
      </c>
      <c r="I102" s="15">
        <v>52.2363</v>
      </c>
      <c r="J102" s="13">
        <v>1124774.44</v>
      </c>
      <c r="K102" s="14">
        <v>52.411099999999998</v>
      </c>
      <c r="L102" s="14">
        <v>52.197200000000002</v>
      </c>
      <c r="M102" s="14">
        <v>52.145499999999998</v>
      </c>
      <c r="N102" s="15">
        <v>52.249699999999997</v>
      </c>
      <c r="O102" s="13">
        <v>1186383.04</v>
      </c>
      <c r="P102" s="14">
        <v>52.415700000000001</v>
      </c>
      <c r="Q102" s="14">
        <v>52.2027</v>
      </c>
      <c r="R102" s="14">
        <v>52.153500000000001</v>
      </c>
      <c r="S102" s="15">
        <v>52.255800000000001</v>
      </c>
      <c r="T102" s="13">
        <v>1319823.24</v>
      </c>
      <c r="U102" s="14">
        <v>52.374299999999998</v>
      </c>
      <c r="V102" s="14">
        <v>52.198900000000002</v>
      </c>
      <c r="W102" s="14">
        <v>52.150100000000002</v>
      </c>
      <c r="X102" s="15">
        <v>52.24</v>
      </c>
      <c r="Y102" s="13">
        <v>1498535.92</v>
      </c>
      <c r="Z102" s="14">
        <v>52.313899999999997</v>
      </c>
      <c r="AA102" s="14">
        <v>52.179600000000001</v>
      </c>
      <c r="AB102" s="14">
        <v>52.130099999999999</v>
      </c>
      <c r="AC102" s="15">
        <v>52.2072</v>
      </c>
      <c r="AD102" s="13">
        <v>1707459.8</v>
      </c>
      <c r="AE102" s="14">
        <v>52.250300000000003</v>
      </c>
      <c r="AF102" s="14">
        <v>52.157800000000002</v>
      </c>
      <c r="AG102" s="14">
        <v>52.108499999999999</v>
      </c>
      <c r="AH102" s="15">
        <v>52.171799999999998</v>
      </c>
      <c r="AI102" s="37">
        <v>0</v>
      </c>
      <c r="AJ102" s="38">
        <v>0</v>
      </c>
      <c r="AK102" s="38">
        <v>0</v>
      </c>
      <c r="AL102" s="38">
        <v>0</v>
      </c>
      <c r="AM102" s="39">
        <v>0</v>
      </c>
      <c r="AN102" s="37">
        <v>0</v>
      </c>
      <c r="AO102" s="38">
        <v>0</v>
      </c>
      <c r="AP102" s="38">
        <v>0</v>
      </c>
      <c r="AQ102" s="38">
        <v>0</v>
      </c>
      <c r="AR102" s="39">
        <v>0</v>
      </c>
      <c r="AS102" s="37">
        <v>0</v>
      </c>
      <c r="AT102" s="38">
        <v>0</v>
      </c>
      <c r="AU102" s="38">
        <v>0</v>
      </c>
      <c r="AV102" s="38">
        <v>0</v>
      </c>
      <c r="AW102" s="39">
        <v>0</v>
      </c>
      <c r="AX102" s="37">
        <v>0</v>
      </c>
      <c r="AY102" s="38">
        <v>0</v>
      </c>
      <c r="AZ102" s="38">
        <v>0</v>
      </c>
      <c r="BA102" s="38">
        <v>0</v>
      </c>
      <c r="BB102" s="39">
        <v>0</v>
      </c>
      <c r="BC102" s="37">
        <v>0</v>
      </c>
      <c r="BD102" s="38">
        <v>0</v>
      </c>
      <c r="BE102" s="38">
        <v>0</v>
      </c>
      <c r="BF102" s="38">
        <v>0</v>
      </c>
      <c r="BG102" s="39">
        <v>0</v>
      </c>
      <c r="BH102" s="37">
        <v>0</v>
      </c>
      <c r="BI102" s="38">
        <v>0</v>
      </c>
      <c r="BJ102" s="38">
        <v>0</v>
      </c>
      <c r="BK102" s="38">
        <v>0</v>
      </c>
      <c r="BL102" s="39">
        <v>0</v>
      </c>
      <c r="BM102" s="13">
        <v>1123070.3999999999</v>
      </c>
      <c r="BN102" s="14">
        <v>52.390099999999997</v>
      </c>
      <c r="BO102" s="14">
        <v>52.186100000000003</v>
      </c>
      <c r="BP102" s="14">
        <v>52.1355</v>
      </c>
      <c r="BQ102" s="15">
        <v>52.235799999999998</v>
      </c>
      <c r="BR102" s="13">
        <v>1134241.8799999999</v>
      </c>
      <c r="BS102" s="14">
        <v>52.411499999999997</v>
      </c>
      <c r="BT102" s="14">
        <v>52.196300000000001</v>
      </c>
      <c r="BU102" s="14">
        <v>52.145600000000002</v>
      </c>
      <c r="BV102" s="15">
        <v>52.249600000000001</v>
      </c>
      <c r="BW102" s="13">
        <v>1196454.8799999999</v>
      </c>
      <c r="BX102" s="14">
        <v>52.4129</v>
      </c>
      <c r="BY102" s="14">
        <v>52.202100000000002</v>
      </c>
      <c r="BZ102" s="14">
        <v>52.153599999999997</v>
      </c>
      <c r="CA102" s="15">
        <v>52.2547</v>
      </c>
      <c r="CB102" s="13">
        <v>1332868.52</v>
      </c>
      <c r="CC102" s="14">
        <v>52.374200000000002</v>
      </c>
      <c r="CD102" s="14">
        <v>52.199800000000003</v>
      </c>
      <c r="CE102" s="14">
        <v>52.150199999999998</v>
      </c>
      <c r="CF102" s="15">
        <v>52.240299999999998</v>
      </c>
      <c r="CG102" s="13">
        <v>1518123</v>
      </c>
      <c r="CH102" s="14">
        <v>52.314599999999999</v>
      </c>
      <c r="CI102" s="14">
        <v>52.179699999999997</v>
      </c>
      <c r="CJ102" s="14">
        <v>52.131100000000004</v>
      </c>
      <c r="CK102" s="15">
        <v>52.207799999999999</v>
      </c>
      <c r="CL102" s="13">
        <v>1735944.28</v>
      </c>
      <c r="CM102" s="14">
        <v>52.2517</v>
      </c>
      <c r="CN102" s="14">
        <v>52.156799999999997</v>
      </c>
      <c r="CO102" s="14">
        <v>52.108699999999999</v>
      </c>
      <c r="CP102" s="15">
        <v>52.171999999999997</v>
      </c>
      <c r="CQ102" s="37">
        <v>0</v>
      </c>
      <c r="CR102" s="38">
        <v>0</v>
      </c>
      <c r="CS102" s="38">
        <v>0</v>
      </c>
      <c r="CT102" s="38">
        <v>0</v>
      </c>
      <c r="CU102" s="39">
        <v>0</v>
      </c>
      <c r="CV102" s="37">
        <v>0</v>
      </c>
      <c r="CW102" s="38">
        <v>0</v>
      </c>
      <c r="CX102" s="38">
        <v>0</v>
      </c>
      <c r="CY102" s="38">
        <v>0</v>
      </c>
      <c r="CZ102" s="39">
        <v>0</v>
      </c>
      <c r="DA102" s="37">
        <v>0</v>
      </c>
      <c r="DB102" s="38">
        <v>0</v>
      </c>
      <c r="DC102" s="38">
        <v>0</v>
      </c>
      <c r="DD102" s="38">
        <v>0</v>
      </c>
      <c r="DE102" s="39">
        <v>0</v>
      </c>
      <c r="DF102" s="37">
        <v>0</v>
      </c>
      <c r="DG102" s="38">
        <v>0</v>
      </c>
      <c r="DH102" s="38">
        <v>0</v>
      </c>
      <c r="DI102" s="38">
        <v>0</v>
      </c>
      <c r="DJ102" s="39">
        <v>0</v>
      </c>
      <c r="DK102" s="37">
        <v>0</v>
      </c>
      <c r="DL102" s="38">
        <v>0</v>
      </c>
      <c r="DM102" s="38">
        <v>0</v>
      </c>
      <c r="DN102" s="38">
        <v>0</v>
      </c>
      <c r="DO102" s="39">
        <v>0</v>
      </c>
      <c r="DP102" s="37">
        <v>0</v>
      </c>
      <c r="DQ102" s="38">
        <v>0</v>
      </c>
      <c r="DR102" s="38">
        <v>0</v>
      </c>
      <c r="DS102" s="38">
        <v>0</v>
      </c>
      <c r="DT102" s="39">
        <v>0</v>
      </c>
      <c r="DU102" s="13">
        <v>1119373.3999999999</v>
      </c>
      <c r="DV102" s="14">
        <v>52.391100000000002</v>
      </c>
      <c r="DW102" s="14">
        <v>52.186300000000003</v>
      </c>
      <c r="DX102" s="14">
        <v>52.136600000000001</v>
      </c>
      <c r="DY102" s="15">
        <v>52.236600000000003</v>
      </c>
      <c r="DZ102" s="13">
        <v>1130328.8400000001</v>
      </c>
      <c r="EA102" s="14">
        <v>52.41</v>
      </c>
      <c r="EB102" s="14">
        <v>52.195599999999999</v>
      </c>
      <c r="EC102" s="14">
        <v>52.146799999999999</v>
      </c>
      <c r="ED102" s="15">
        <v>52.249299999999998</v>
      </c>
      <c r="EE102" s="13">
        <v>1192451.48</v>
      </c>
      <c r="EF102" s="14">
        <v>52.415100000000002</v>
      </c>
      <c r="EG102" s="14">
        <v>52.202399999999997</v>
      </c>
      <c r="EH102" s="14">
        <v>52.152500000000003</v>
      </c>
      <c r="EI102" s="15">
        <v>52.255200000000002</v>
      </c>
      <c r="EJ102" s="13">
        <v>1328784.8400000001</v>
      </c>
      <c r="EK102" s="14">
        <v>52.375</v>
      </c>
      <c r="EL102" s="14">
        <v>52.200099999999999</v>
      </c>
      <c r="EM102" s="14">
        <v>52.1496</v>
      </c>
      <c r="EN102" s="15">
        <v>52.240499999999997</v>
      </c>
      <c r="EO102" s="13">
        <v>1513924.48</v>
      </c>
      <c r="EP102" s="14">
        <v>52.314100000000003</v>
      </c>
      <c r="EQ102" s="14">
        <v>52.179200000000002</v>
      </c>
      <c r="ER102" s="14">
        <v>52.130600000000001</v>
      </c>
      <c r="ES102" s="15">
        <v>52.2072</v>
      </c>
      <c r="ET102" s="13">
        <v>1731731.2</v>
      </c>
      <c r="EU102" s="14">
        <v>52.251100000000001</v>
      </c>
      <c r="EV102" s="14">
        <v>52.1569</v>
      </c>
      <c r="EW102" s="14">
        <v>52.108600000000003</v>
      </c>
      <c r="EX102" s="15">
        <v>52.171799999999998</v>
      </c>
      <c r="EY102" s="37">
        <v>0</v>
      </c>
      <c r="EZ102" s="38">
        <v>0</v>
      </c>
      <c r="FA102" s="38">
        <v>0</v>
      </c>
      <c r="FB102" s="38">
        <v>0</v>
      </c>
      <c r="FC102" s="39">
        <v>0</v>
      </c>
      <c r="FD102" s="37">
        <v>0</v>
      </c>
      <c r="FE102" s="38">
        <v>0</v>
      </c>
      <c r="FF102" s="38">
        <v>0</v>
      </c>
      <c r="FG102" s="38">
        <v>0</v>
      </c>
      <c r="FH102" s="39">
        <v>0</v>
      </c>
      <c r="FI102" s="37">
        <v>0</v>
      </c>
      <c r="FJ102" s="38">
        <v>0</v>
      </c>
      <c r="FK102" s="38">
        <v>0</v>
      </c>
      <c r="FL102" s="38">
        <v>0</v>
      </c>
      <c r="FM102" s="39">
        <v>0</v>
      </c>
      <c r="FN102" s="37">
        <v>0</v>
      </c>
      <c r="FO102" s="38">
        <v>0</v>
      </c>
      <c r="FP102" s="38">
        <v>0</v>
      </c>
      <c r="FQ102" s="38">
        <v>0</v>
      </c>
      <c r="FR102" s="39">
        <v>0</v>
      </c>
      <c r="FS102" s="37">
        <v>0</v>
      </c>
      <c r="FT102" s="38">
        <v>0</v>
      </c>
      <c r="FU102" s="38">
        <v>0</v>
      </c>
      <c r="FV102" s="38">
        <v>0</v>
      </c>
      <c r="FW102" s="39">
        <v>0</v>
      </c>
      <c r="FX102" s="37">
        <v>0</v>
      </c>
      <c r="FY102" s="38">
        <v>0</v>
      </c>
      <c r="FZ102" s="38">
        <v>0</v>
      </c>
      <c r="GA102" s="38">
        <v>0</v>
      </c>
      <c r="GB102" s="39">
        <v>0</v>
      </c>
    </row>
    <row r="103" spans="2:184" ht="15" customHeight="1">
      <c r="B103" s="122"/>
      <c r="C103" s="72" t="s">
        <v>19</v>
      </c>
      <c r="D103" s="63">
        <f>-(($B67 - 8) * 6)</f>
        <v>-12</v>
      </c>
      <c r="E103" s="5">
        <v>2593750.2000000002</v>
      </c>
      <c r="F103" s="6">
        <v>81.289100000000005</v>
      </c>
      <c r="G103" s="6">
        <v>80.382999999999996</v>
      </c>
      <c r="H103" s="6">
        <v>80.361400000000003</v>
      </c>
      <c r="I103" s="7">
        <v>80.656800000000004</v>
      </c>
      <c r="J103" s="5">
        <v>2452905.96</v>
      </c>
      <c r="K103" s="6">
        <v>81.383399999999995</v>
      </c>
      <c r="L103" s="6">
        <v>80.477400000000003</v>
      </c>
      <c r="M103" s="6">
        <v>80.473799999999997</v>
      </c>
      <c r="N103" s="7">
        <v>80.757599999999996</v>
      </c>
      <c r="O103" s="5">
        <v>2360447.7999999998</v>
      </c>
      <c r="P103" s="6">
        <v>81.450400000000002</v>
      </c>
      <c r="Q103" s="6">
        <v>80.5304</v>
      </c>
      <c r="R103" s="6">
        <v>80.516199999999998</v>
      </c>
      <c r="S103" s="7">
        <v>80.8108</v>
      </c>
      <c r="T103" s="5">
        <v>2314920.52</v>
      </c>
      <c r="U103" s="6">
        <v>81.513300000000001</v>
      </c>
      <c r="V103" s="6">
        <v>80.576899999999995</v>
      </c>
      <c r="W103" s="6">
        <v>80.565200000000004</v>
      </c>
      <c r="X103" s="7">
        <v>80.862899999999996</v>
      </c>
      <c r="Y103" s="5">
        <v>2308917</v>
      </c>
      <c r="Z103" s="6">
        <v>81.558800000000005</v>
      </c>
      <c r="AA103" s="6">
        <v>80.620099999999994</v>
      </c>
      <c r="AB103" s="6">
        <v>80.614199999999997</v>
      </c>
      <c r="AC103" s="7">
        <v>80.908799999999999</v>
      </c>
      <c r="AD103" s="5">
        <v>2355385.7999999998</v>
      </c>
      <c r="AE103" s="6">
        <v>81.623800000000003</v>
      </c>
      <c r="AF103" s="6">
        <v>80.686400000000006</v>
      </c>
      <c r="AG103" s="6">
        <v>80.678600000000003</v>
      </c>
      <c r="AH103" s="7">
        <v>80.974100000000007</v>
      </c>
      <c r="AI103" s="31">
        <v>0</v>
      </c>
      <c r="AJ103" s="32">
        <v>0</v>
      </c>
      <c r="AK103" s="32">
        <v>0</v>
      </c>
      <c r="AL103" s="32">
        <v>0</v>
      </c>
      <c r="AM103" s="33">
        <v>0</v>
      </c>
      <c r="AN103" s="31">
        <v>0</v>
      </c>
      <c r="AO103" s="32">
        <v>0</v>
      </c>
      <c r="AP103" s="32">
        <v>0</v>
      </c>
      <c r="AQ103" s="32">
        <v>0</v>
      </c>
      <c r="AR103" s="33">
        <v>0</v>
      </c>
      <c r="AS103" s="31">
        <v>0</v>
      </c>
      <c r="AT103" s="32">
        <v>0</v>
      </c>
      <c r="AU103" s="32">
        <v>0</v>
      </c>
      <c r="AV103" s="32">
        <v>0</v>
      </c>
      <c r="AW103" s="33">
        <v>0</v>
      </c>
      <c r="AX103" s="31">
        <v>0</v>
      </c>
      <c r="AY103" s="32">
        <v>0</v>
      </c>
      <c r="AZ103" s="32">
        <v>0</v>
      </c>
      <c r="BA103" s="32">
        <v>0</v>
      </c>
      <c r="BB103" s="33">
        <v>0</v>
      </c>
      <c r="BC103" s="31">
        <v>0</v>
      </c>
      <c r="BD103" s="32">
        <v>0</v>
      </c>
      <c r="BE103" s="32">
        <v>0</v>
      </c>
      <c r="BF103" s="32">
        <v>0</v>
      </c>
      <c r="BG103" s="33">
        <v>0</v>
      </c>
      <c r="BH103" s="31">
        <v>0</v>
      </c>
      <c r="BI103" s="32">
        <v>0</v>
      </c>
      <c r="BJ103" s="32">
        <v>0</v>
      </c>
      <c r="BK103" s="32">
        <v>0</v>
      </c>
      <c r="BL103" s="33">
        <v>0</v>
      </c>
      <c r="BM103" s="5">
        <v>2602361.7599999998</v>
      </c>
      <c r="BN103" s="6">
        <v>81.287899999999993</v>
      </c>
      <c r="BO103" s="6">
        <v>80.381600000000006</v>
      </c>
      <c r="BP103" s="6">
        <v>80.371799999999993</v>
      </c>
      <c r="BQ103" s="7">
        <v>80.659599999999998</v>
      </c>
      <c r="BR103" s="5">
        <v>2461995.2000000002</v>
      </c>
      <c r="BS103" s="6">
        <v>81.3904</v>
      </c>
      <c r="BT103" s="6">
        <v>80.485200000000006</v>
      </c>
      <c r="BU103" s="6">
        <v>80.471999999999994</v>
      </c>
      <c r="BV103" s="7">
        <v>80.761700000000005</v>
      </c>
      <c r="BW103" s="5">
        <v>2369773</v>
      </c>
      <c r="BX103" s="6">
        <v>81.449299999999994</v>
      </c>
      <c r="BY103" s="6">
        <v>80.530699999999996</v>
      </c>
      <c r="BZ103" s="6">
        <v>80.515500000000003</v>
      </c>
      <c r="CA103" s="7">
        <v>80.810400000000001</v>
      </c>
      <c r="CB103" s="5">
        <v>2324101.64</v>
      </c>
      <c r="CC103" s="6">
        <v>81.513099999999994</v>
      </c>
      <c r="CD103" s="6">
        <v>80.5762</v>
      </c>
      <c r="CE103" s="6">
        <v>80.5642</v>
      </c>
      <c r="CF103" s="7">
        <v>80.862200000000001</v>
      </c>
      <c r="CG103" s="5">
        <v>2318091.7200000002</v>
      </c>
      <c r="CH103" s="6">
        <v>81.5655</v>
      </c>
      <c r="CI103" s="6">
        <v>80.627799999999993</v>
      </c>
      <c r="CJ103" s="6">
        <v>80.604799999999997</v>
      </c>
      <c r="CK103" s="7">
        <v>80.9101</v>
      </c>
      <c r="CL103" s="5">
        <v>2364829.84</v>
      </c>
      <c r="CM103" s="6">
        <v>81.6113</v>
      </c>
      <c r="CN103" s="6">
        <v>80.685400000000001</v>
      </c>
      <c r="CO103" s="6">
        <v>80.683599999999998</v>
      </c>
      <c r="CP103" s="7">
        <v>80.971900000000005</v>
      </c>
      <c r="CQ103" s="31">
        <v>0</v>
      </c>
      <c r="CR103" s="32">
        <v>0</v>
      </c>
      <c r="CS103" s="32">
        <v>0</v>
      </c>
      <c r="CT103" s="32">
        <v>0</v>
      </c>
      <c r="CU103" s="33">
        <v>0</v>
      </c>
      <c r="CV103" s="31">
        <v>0</v>
      </c>
      <c r="CW103" s="32">
        <v>0</v>
      </c>
      <c r="CX103" s="32">
        <v>0</v>
      </c>
      <c r="CY103" s="32">
        <v>0</v>
      </c>
      <c r="CZ103" s="33">
        <v>0</v>
      </c>
      <c r="DA103" s="31">
        <v>0</v>
      </c>
      <c r="DB103" s="32">
        <v>0</v>
      </c>
      <c r="DC103" s="32">
        <v>0</v>
      </c>
      <c r="DD103" s="32">
        <v>0</v>
      </c>
      <c r="DE103" s="33">
        <v>0</v>
      </c>
      <c r="DF103" s="31">
        <v>0</v>
      </c>
      <c r="DG103" s="32">
        <v>0</v>
      </c>
      <c r="DH103" s="32">
        <v>0</v>
      </c>
      <c r="DI103" s="32">
        <v>0</v>
      </c>
      <c r="DJ103" s="33">
        <v>0</v>
      </c>
      <c r="DK103" s="31">
        <v>0</v>
      </c>
      <c r="DL103" s="32">
        <v>0</v>
      </c>
      <c r="DM103" s="32">
        <v>0</v>
      </c>
      <c r="DN103" s="32">
        <v>0</v>
      </c>
      <c r="DO103" s="33">
        <v>0</v>
      </c>
      <c r="DP103" s="31">
        <v>0</v>
      </c>
      <c r="DQ103" s="32">
        <v>0</v>
      </c>
      <c r="DR103" s="32">
        <v>0</v>
      </c>
      <c r="DS103" s="32">
        <v>0</v>
      </c>
      <c r="DT103" s="33">
        <v>0</v>
      </c>
      <c r="DU103" s="5">
        <v>2599062.16</v>
      </c>
      <c r="DV103" s="6">
        <v>81.291700000000006</v>
      </c>
      <c r="DW103" s="6">
        <v>80.385999999999996</v>
      </c>
      <c r="DX103" s="6">
        <v>80.369399999999999</v>
      </c>
      <c r="DY103" s="7">
        <v>80.661500000000004</v>
      </c>
      <c r="DZ103" s="5">
        <v>2458212.4</v>
      </c>
      <c r="EA103" s="6">
        <v>81.38</v>
      </c>
      <c r="EB103" s="6">
        <v>80.484399999999994</v>
      </c>
      <c r="EC103" s="6">
        <v>80.470699999999994</v>
      </c>
      <c r="ED103" s="7">
        <v>80.757999999999996</v>
      </c>
      <c r="EE103" s="5">
        <v>2365937.36</v>
      </c>
      <c r="EF103" s="6">
        <v>81.452799999999996</v>
      </c>
      <c r="EG103" s="6">
        <v>80.534400000000005</v>
      </c>
      <c r="EH103" s="6">
        <v>80.514399999999995</v>
      </c>
      <c r="EI103" s="7">
        <v>80.812299999999993</v>
      </c>
      <c r="EJ103" s="5">
        <v>2320273.12</v>
      </c>
      <c r="EK103" s="6">
        <v>81.516400000000004</v>
      </c>
      <c r="EL103" s="6">
        <v>80.577799999999996</v>
      </c>
      <c r="EM103" s="6">
        <v>80.5655</v>
      </c>
      <c r="EN103" s="7">
        <v>80.8643</v>
      </c>
      <c r="EO103" s="5">
        <v>2314362.44</v>
      </c>
      <c r="EP103" s="6">
        <v>81.562399999999997</v>
      </c>
      <c r="EQ103" s="6">
        <v>80.620900000000006</v>
      </c>
      <c r="ER103" s="6">
        <v>80.604299999999995</v>
      </c>
      <c r="ES103" s="7">
        <v>80.906599999999997</v>
      </c>
      <c r="ET103" s="5">
        <v>2360916.64</v>
      </c>
      <c r="EU103" s="6">
        <v>81.622799999999998</v>
      </c>
      <c r="EV103" s="6">
        <v>80.684799999999996</v>
      </c>
      <c r="EW103" s="6">
        <v>80.676900000000003</v>
      </c>
      <c r="EX103" s="7">
        <v>80.9726</v>
      </c>
      <c r="EY103" s="31">
        <v>0</v>
      </c>
      <c r="EZ103" s="32">
        <v>0</v>
      </c>
      <c r="FA103" s="32">
        <v>0</v>
      </c>
      <c r="FB103" s="32">
        <v>0</v>
      </c>
      <c r="FC103" s="33">
        <v>0</v>
      </c>
      <c r="FD103" s="31">
        <v>0</v>
      </c>
      <c r="FE103" s="32">
        <v>0</v>
      </c>
      <c r="FF103" s="32">
        <v>0</v>
      </c>
      <c r="FG103" s="32">
        <v>0</v>
      </c>
      <c r="FH103" s="33">
        <v>0</v>
      </c>
      <c r="FI103" s="31">
        <v>0</v>
      </c>
      <c r="FJ103" s="32">
        <v>0</v>
      </c>
      <c r="FK103" s="32">
        <v>0</v>
      </c>
      <c r="FL103" s="32">
        <v>0</v>
      </c>
      <c r="FM103" s="33">
        <v>0</v>
      </c>
      <c r="FN103" s="31">
        <v>0</v>
      </c>
      <c r="FO103" s="32">
        <v>0</v>
      </c>
      <c r="FP103" s="32">
        <v>0</v>
      </c>
      <c r="FQ103" s="32">
        <v>0</v>
      </c>
      <c r="FR103" s="33">
        <v>0</v>
      </c>
      <c r="FS103" s="31">
        <v>0</v>
      </c>
      <c r="FT103" s="32">
        <v>0</v>
      </c>
      <c r="FU103" s="32">
        <v>0</v>
      </c>
      <c r="FV103" s="32">
        <v>0</v>
      </c>
      <c r="FW103" s="33">
        <v>0</v>
      </c>
      <c r="FX103" s="31">
        <v>0</v>
      </c>
      <c r="FY103" s="32">
        <v>0</v>
      </c>
      <c r="FZ103" s="32">
        <v>0</v>
      </c>
      <c r="GA103" s="32">
        <v>0</v>
      </c>
      <c r="GB103" s="33">
        <v>0</v>
      </c>
    </row>
    <row r="104" spans="2:184" ht="15" customHeight="1">
      <c r="B104" s="122"/>
      <c r="C104" s="73"/>
      <c r="D104" s="8">
        <f>$D103 + 2</f>
        <v>-10</v>
      </c>
      <c r="E104" s="9">
        <v>2430053.08</v>
      </c>
      <c r="F104" s="10">
        <v>74.134699999999995</v>
      </c>
      <c r="G104" s="10">
        <v>73.760800000000003</v>
      </c>
      <c r="H104" s="10">
        <v>73.732600000000005</v>
      </c>
      <c r="I104" s="11">
        <v>73.872200000000007</v>
      </c>
      <c r="J104" s="9">
        <v>2306062.92</v>
      </c>
      <c r="K104" s="10">
        <v>74.159899999999993</v>
      </c>
      <c r="L104" s="10">
        <v>73.786900000000003</v>
      </c>
      <c r="M104" s="10">
        <v>73.758600000000001</v>
      </c>
      <c r="N104" s="11">
        <v>73.897900000000007</v>
      </c>
      <c r="O104" s="9">
        <v>2230519.88</v>
      </c>
      <c r="P104" s="10">
        <v>74.173599999999993</v>
      </c>
      <c r="Q104" s="10">
        <v>73.799400000000006</v>
      </c>
      <c r="R104" s="10">
        <v>73.7714</v>
      </c>
      <c r="S104" s="11">
        <v>73.910899999999998</v>
      </c>
      <c r="T104" s="9">
        <v>2199401.84</v>
      </c>
      <c r="U104" s="10">
        <v>74.190200000000004</v>
      </c>
      <c r="V104" s="10">
        <v>73.819999999999993</v>
      </c>
      <c r="W104" s="10">
        <v>73.789100000000005</v>
      </c>
      <c r="X104" s="11">
        <v>73.929299999999998</v>
      </c>
      <c r="Y104" s="9">
        <v>2207801.2799999998</v>
      </c>
      <c r="Z104" s="10">
        <v>74.2072</v>
      </c>
      <c r="AA104" s="10">
        <v>73.8309</v>
      </c>
      <c r="AB104" s="10">
        <v>73.8035</v>
      </c>
      <c r="AC104" s="11">
        <v>73.943299999999994</v>
      </c>
      <c r="AD104" s="9">
        <v>2281002.16</v>
      </c>
      <c r="AE104" s="10">
        <v>74.227599999999995</v>
      </c>
      <c r="AF104" s="10">
        <v>73.8566</v>
      </c>
      <c r="AG104" s="10">
        <v>73.8292</v>
      </c>
      <c r="AH104" s="11">
        <v>73.967399999999998</v>
      </c>
      <c r="AI104" s="34">
        <v>0</v>
      </c>
      <c r="AJ104" s="35">
        <v>0</v>
      </c>
      <c r="AK104" s="35">
        <v>0</v>
      </c>
      <c r="AL104" s="35">
        <v>0</v>
      </c>
      <c r="AM104" s="36">
        <v>0</v>
      </c>
      <c r="AN104" s="34">
        <v>0</v>
      </c>
      <c r="AO104" s="35">
        <v>0</v>
      </c>
      <c r="AP104" s="35">
        <v>0</v>
      </c>
      <c r="AQ104" s="35">
        <v>0</v>
      </c>
      <c r="AR104" s="36">
        <v>0</v>
      </c>
      <c r="AS104" s="34">
        <v>0</v>
      </c>
      <c r="AT104" s="35">
        <v>0</v>
      </c>
      <c r="AU104" s="35">
        <v>0</v>
      </c>
      <c r="AV104" s="35">
        <v>0</v>
      </c>
      <c r="AW104" s="36">
        <v>0</v>
      </c>
      <c r="AX104" s="34">
        <v>0</v>
      </c>
      <c r="AY104" s="35">
        <v>0</v>
      </c>
      <c r="AZ104" s="35">
        <v>0</v>
      </c>
      <c r="BA104" s="35">
        <v>0</v>
      </c>
      <c r="BB104" s="36">
        <v>0</v>
      </c>
      <c r="BC104" s="34">
        <v>0</v>
      </c>
      <c r="BD104" s="35">
        <v>0</v>
      </c>
      <c r="BE104" s="35">
        <v>0</v>
      </c>
      <c r="BF104" s="35">
        <v>0</v>
      </c>
      <c r="BG104" s="36">
        <v>0</v>
      </c>
      <c r="BH104" s="34">
        <v>0</v>
      </c>
      <c r="BI104" s="35">
        <v>0</v>
      </c>
      <c r="BJ104" s="35">
        <v>0</v>
      </c>
      <c r="BK104" s="35">
        <v>0</v>
      </c>
      <c r="BL104" s="36">
        <v>0</v>
      </c>
      <c r="BM104" s="9">
        <v>2438911.4</v>
      </c>
      <c r="BN104" s="10">
        <v>74.132199999999997</v>
      </c>
      <c r="BO104" s="10">
        <v>73.762200000000007</v>
      </c>
      <c r="BP104" s="10">
        <v>73.727099999999993</v>
      </c>
      <c r="BQ104" s="11">
        <v>73.87</v>
      </c>
      <c r="BR104" s="9">
        <v>2315219.88</v>
      </c>
      <c r="BS104" s="10">
        <v>74.156499999999994</v>
      </c>
      <c r="BT104" s="10">
        <v>73.789599999999993</v>
      </c>
      <c r="BU104" s="10">
        <v>73.754499999999993</v>
      </c>
      <c r="BV104" s="11">
        <v>73.8964</v>
      </c>
      <c r="BW104" s="9">
        <v>2240014.7999999998</v>
      </c>
      <c r="BX104" s="10">
        <v>74.177700000000002</v>
      </c>
      <c r="BY104" s="10">
        <v>73.798900000000003</v>
      </c>
      <c r="BZ104" s="10">
        <v>73.773399999999995</v>
      </c>
      <c r="CA104" s="11">
        <v>73.912800000000004</v>
      </c>
      <c r="CB104" s="9">
        <v>2208371.4</v>
      </c>
      <c r="CC104" s="10">
        <v>74.188199999999995</v>
      </c>
      <c r="CD104" s="10">
        <v>73.819800000000001</v>
      </c>
      <c r="CE104" s="10">
        <v>73.786600000000007</v>
      </c>
      <c r="CF104" s="11">
        <v>73.927700000000002</v>
      </c>
      <c r="CG104" s="9">
        <v>2217115.56</v>
      </c>
      <c r="CH104" s="10">
        <v>74.206800000000001</v>
      </c>
      <c r="CI104" s="10">
        <v>73.834000000000003</v>
      </c>
      <c r="CJ104" s="10">
        <v>73.798400000000001</v>
      </c>
      <c r="CK104" s="11">
        <v>73.942499999999995</v>
      </c>
      <c r="CL104" s="9">
        <v>2290518.4</v>
      </c>
      <c r="CM104" s="10">
        <v>74.225700000000003</v>
      </c>
      <c r="CN104" s="10">
        <v>73.863399999999999</v>
      </c>
      <c r="CO104" s="10">
        <v>73.829700000000003</v>
      </c>
      <c r="CP104" s="11">
        <v>73.969200000000001</v>
      </c>
      <c r="CQ104" s="34">
        <v>0</v>
      </c>
      <c r="CR104" s="35">
        <v>0</v>
      </c>
      <c r="CS104" s="35">
        <v>0</v>
      </c>
      <c r="CT104" s="35">
        <v>0</v>
      </c>
      <c r="CU104" s="36">
        <v>0</v>
      </c>
      <c r="CV104" s="34">
        <v>0</v>
      </c>
      <c r="CW104" s="35">
        <v>0</v>
      </c>
      <c r="CX104" s="35">
        <v>0</v>
      </c>
      <c r="CY104" s="35">
        <v>0</v>
      </c>
      <c r="CZ104" s="36">
        <v>0</v>
      </c>
      <c r="DA104" s="34">
        <v>0</v>
      </c>
      <c r="DB104" s="35">
        <v>0</v>
      </c>
      <c r="DC104" s="35">
        <v>0</v>
      </c>
      <c r="DD104" s="35">
        <v>0</v>
      </c>
      <c r="DE104" s="36">
        <v>0</v>
      </c>
      <c r="DF104" s="34">
        <v>0</v>
      </c>
      <c r="DG104" s="35">
        <v>0</v>
      </c>
      <c r="DH104" s="35">
        <v>0</v>
      </c>
      <c r="DI104" s="35">
        <v>0</v>
      </c>
      <c r="DJ104" s="36">
        <v>0</v>
      </c>
      <c r="DK104" s="34">
        <v>0</v>
      </c>
      <c r="DL104" s="35">
        <v>0</v>
      </c>
      <c r="DM104" s="35">
        <v>0</v>
      </c>
      <c r="DN104" s="35">
        <v>0</v>
      </c>
      <c r="DO104" s="36">
        <v>0</v>
      </c>
      <c r="DP104" s="34">
        <v>0</v>
      </c>
      <c r="DQ104" s="35">
        <v>0</v>
      </c>
      <c r="DR104" s="35">
        <v>0</v>
      </c>
      <c r="DS104" s="35">
        <v>0</v>
      </c>
      <c r="DT104" s="36">
        <v>0</v>
      </c>
      <c r="DU104" s="9">
        <v>2435355</v>
      </c>
      <c r="DV104" s="10">
        <v>74.134200000000007</v>
      </c>
      <c r="DW104" s="10">
        <v>73.759</v>
      </c>
      <c r="DX104" s="10">
        <v>73.728800000000007</v>
      </c>
      <c r="DY104" s="11">
        <v>73.870099999999994</v>
      </c>
      <c r="DZ104" s="9">
        <v>2311522.3199999998</v>
      </c>
      <c r="EA104" s="10">
        <v>74.159300000000002</v>
      </c>
      <c r="EB104" s="10">
        <v>73.786500000000004</v>
      </c>
      <c r="EC104" s="10">
        <v>73.758300000000006</v>
      </c>
      <c r="ED104" s="11">
        <v>73.897499999999994</v>
      </c>
      <c r="EE104" s="9">
        <v>2236143.92</v>
      </c>
      <c r="EF104" s="10">
        <v>74.176400000000001</v>
      </c>
      <c r="EG104" s="10">
        <v>73.803600000000003</v>
      </c>
      <c r="EH104" s="10">
        <v>73.771600000000007</v>
      </c>
      <c r="EI104" s="11">
        <v>73.913300000000007</v>
      </c>
      <c r="EJ104" s="9">
        <v>2204613.2799999998</v>
      </c>
      <c r="EK104" s="10">
        <v>74.191900000000004</v>
      </c>
      <c r="EL104" s="10">
        <v>73.816500000000005</v>
      </c>
      <c r="EM104" s="10">
        <v>73.787199999999999</v>
      </c>
      <c r="EN104" s="11">
        <v>73.927999999999997</v>
      </c>
      <c r="EO104" s="9">
        <v>2213234.92</v>
      </c>
      <c r="EP104" s="10">
        <v>74.203800000000001</v>
      </c>
      <c r="EQ104" s="10">
        <v>73.83</v>
      </c>
      <c r="ER104" s="10">
        <v>73.801599999999993</v>
      </c>
      <c r="ES104" s="11">
        <v>73.941299999999998</v>
      </c>
      <c r="ET104" s="9">
        <v>2286626.4</v>
      </c>
      <c r="EU104" s="10">
        <v>74.223699999999994</v>
      </c>
      <c r="EV104" s="10">
        <v>73.866100000000003</v>
      </c>
      <c r="EW104" s="10">
        <v>73.829400000000007</v>
      </c>
      <c r="EX104" s="11">
        <v>73.969499999999996</v>
      </c>
      <c r="EY104" s="34">
        <v>0</v>
      </c>
      <c r="EZ104" s="35">
        <v>0</v>
      </c>
      <c r="FA104" s="35">
        <v>0</v>
      </c>
      <c r="FB104" s="35">
        <v>0</v>
      </c>
      <c r="FC104" s="36">
        <v>0</v>
      </c>
      <c r="FD104" s="34">
        <v>0</v>
      </c>
      <c r="FE104" s="35">
        <v>0</v>
      </c>
      <c r="FF104" s="35">
        <v>0</v>
      </c>
      <c r="FG104" s="35">
        <v>0</v>
      </c>
      <c r="FH104" s="36">
        <v>0</v>
      </c>
      <c r="FI104" s="34">
        <v>0</v>
      </c>
      <c r="FJ104" s="35">
        <v>0</v>
      </c>
      <c r="FK104" s="35">
        <v>0</v>
      </c>
      <c r="FL104" s="35">
        <v>0</v>
      </c>
      <c r="FM104" s="36">
        <v>0</v>
      </c>
      <c r="FN104" s="34">
        <v>0</v>
      </c>
      <c r="FO104" s="35">
        <v>0</v>
      </c>
      <c r="FP104" s="35">
        <v>0</v>
      </c>
      <c r="FQ104" s="35">
        <v>0</v>
      </c>
      <c r="FR104" s="36">
        <v>0</v>
      </c>
      <c r="FS104" s="34">
        <v>0</v>
      </c>
      <c r="FT104" s="35">
        <v>0</v>
      </c>
      <c r="FU104" s="35">
        <v>0</v>
      </c>
      <c r="FV104" s="35">
        <v>0</v>
      </c>
      <c r="FW104" s="36">
        <v>0</v>
      </c>
      <c r="FX104" s="34">
        <v>0</v>
      </c>
      <c r="FY104" s="35">
        <v>0</v>
      </c>
      <c r="FZ104" s="35">
        <v>0</v>
      </c>
      <c r="GA104" s="35">
        <v>0</v>
      </c>
      <c r="GB104" s="36">
        <v>0</v>
      </c>
    </row>
    <row r="105" spans="2:184" ht="15" customHeight="1">
      <c r="B105" s="122"/>
      <c r="C105" s="73"/>
      <c r="D105" s="8">
        <f t="shared" ref="D105:D114" si="8">$D104 + 2</f>
        <v>-8</v>
      </c>
      <c r="E105" s="9">
        <v>2280655.2400000002</v>
      </c>
      <c r="F105" s="10">
        <v>69.988</v>
      </c>
      <c r="G105" s="10">
        <v>69.768699999999995</v>
      </c>
      <c r="H105" s="10">
        <v>69.743399999999994</v>
      </c>
      <c r="I105" s="11">
        <v>69.831999999999994</v>
      </c>
      <c r="J105" s="9">
        <v>2172984.52</v>
      </c>
      <c r="K105" s="10">
        <v>70.005499999999998</v>
      </c>
      <c r="L105" s="10">
        <v>69.784899999999993</v>
      </c>
      <c r="M105" s="10">
        <v>69.754599999999996</v>
      </c>
      <c r="N105" s="11">
        <v>69.846900000000005</v>
      </c>
      <c r="O105" s="9">
        <v>2113227.2000000002</v>
      </c>
      <c r="P105" s="10">
        <v>70.014899999999997</v>
      </c>
      <c r="Q105" s="10">
        <v>69.794300000000007</v>
      </c>
      <c r="R105" s="10">
        <v>69.7654</v>
      </c>
      <c r="S105" s="11">
        <v>69.856800000000007</v>
      </c>
      <c r="T105" s="9">
        <v>2094721.36</v>
      </c>
      <c r="U105" s="10">
        <v>70.027900000000002</v>
      </c>
      <c r="V105" s="10">
        <v>69.803600000000003</v>
      </c>
      <c r="W105" s="10">
        <v>69.775000000000006</v>
      </c>
      <c r="X105" s="11">
        <v>69.867400000000004</v>
      </c>
      <c r="Y105" s="9">
        <v>2119301.7999999998</v>
      </c>
      <c r="Z105" s="10">
        <v>70.031899999999993</v>
      </c>
      <c r="AA105" s="10">
        <v>69.808999999999997</v>
      </c>
      <c r="AB105" s="10">
        <v>69.7864</v>
      </c>
      <c r="AC105" s="11">
        <v>69.874399999999994</v>
      </c>
      <c r="AD105" s="9">
        <v>2219808.7999999998</v>
      </c>
      <c r="AE105" s="10">
        <v>70.043700000000001</v>
      </c>
      <c r="AF105" s="10">
        <v>69.835899999999995</v>
      </c>
      <c r="AG105" s="10">
        <v>69.805999999999997</v>
      </c>
      <c r="AH105" s="11">
        <v>69.893900000000002</v>
      </c>
      <c r="AI105" s="34">
        <v>0</v>
      </c>
      <c r="AJ105" s="35">
        <v>0</v>
      </c>
      <c r="AK105" s="35">
        <v>0</v>
      </c>
      <c r="AL105" s="35">
        <v>0</v>
      </c>
      <c r="AM105" s="36">
        <v>0</v>
      </c>
      <c r="AN105" s="34">
        <v>0</v>
      </c>
      <c r="AO105" s="35">
        <v>0</v>
      </c>
      <c r="AP105" s="35">
        <v>0</v>
      </c>
      <c r="AQ105" s="35">
        <v>0</v>
      </c>
      <c r="AR105" s="36">
        <v>0</v>
      </c>
      <c r="AS105" s="34">
        <v>0</v>
      </c>
      <c r="AT105" s="35">
        <v>0</v>
      </c>
      <c r="AU105" s="35">
        <v>0</v>
      </c>
      <c r="AV105" s="35">
        <v>0</v>
      </c>
      <c r="AW105" s="36">
        <v>0</v>
      </c>
      <c r="AX105" s="34">
        <v>0</v>
      </c>
      <c r="AY105" s="35">
        <v>0</v>
      </c>
      <c r="AZ105" s="35">
        <v>0</v>
      </c>
      <c r="BA105" s="35">
        <v>0</v>
      </c>
      <c r="BB105" s="36">
        <v>0</v>
      </c>
      <c r="BC105" s="34">
        <v>0</v>
      </c>
      <c r="BD105" s="35">
        <v>0</v>
      </c>
      <c r="BE105" s="35">
        <v>0</v>
      </c>
      <c r="BF105" s="35">
        <v>0</v>
      </c>
      <c r="BG105" s="36">
        <v>0</v>
      </c>
      <c r="BH105" s="34">
        <v>0</v>
      </c>
      <c r="BI105" s="35">
        <v>0</v>
      </c>
      <c r="BJ105" s="35">
        <v>0</v>
      </c>
      <c r="BK105" s="35">
        <v>0</v>
      </c>
      <c r="BL105" s="36">
        <v>0</v>
      </c>
      <c r="BM105" s="9">
        <v>2289760</v>
      </c>
      <c r="BN105" s="10">
        <v>69.990499999999997</v>
      </c>
      <c r="BO105" s="10">
        <v>69.770799999999994</v>
      </c>
      <c r="BP105" s="10">
        <v>69.741</v>
      </c>
      <c r="BQ105" s="11">
        <v>69.832700000000003</v>
      </c>
      <c r="BR105" s="9">
        <v>2182335.08</v>
      </c>
      <c r="BS105" s="10">
        <v>70.002700000000004</v>
      </c>
      <c r="BT105" s="10">
        <v>69.787899999999993</v>
      </c>
      <c r="BU105" s="10">
        <v>69.755099999999999</v>
      </c>
      <c r="BV105" s="11">
        <v>69.847200000000001</v>
      </c>
      <c r="BW105" s="9">
        <v>2122566.2799999998</v>
      </c>
      <c r="BX105" s="10">
        <v>70.016300000000001</v>
      </c>
      <c r="BY105" s="10">
        <v>69.791700000000006</v>
      </c>
      <c r="BZ105" s="10">
        <v>69.764899999999997</v>
      </c>
      <c r="CA105" s="11">
        <v>69.856200000000001</v>
      </c>
      <c r="CB105" s="9">
        <v>2103799.04</v>
      </c>
      <c r="CC105" s="10">
        <v>70.024600000000007</v>
      </c>
      <c r="CD105" s="10">
        <v>69.803200000000004</v>
      </c>
      <c r="CE105" s="10">
        <v>69.774199999999993</v>
      </c>
      <c r="CF105" s="11">
        <v>69.865899999999996</v>
      </c>
      <c r="CG105" s="9">
        <v>2128781.56</v>
      </c>
      <c r="CH105" s="10">
        <v>70.032200000000003</v>
      </c>
      <c r="CI105" s="10">
        <v>69.811400000000006</v>
      </c>
      <c r="CJ105" s="10">
        <v>69.784700000000001</v>
      </c>
      <c r="CK105" s="11">
        <v>69.874700000000004</v>
      </c>
      <c r="CL105" s="9">
        <v>2229371.08</v>
      </c>
      <c r="CM105" s="10">
        <v>70.045000000000002</v>
      </c>
      <c r="CN105" s="10">
        <v>69.832400000000007</v>
      </c>
      <c r="CO105" s="10">
        <v>69.805400000000006</v>
      </c>
      <c r="CP105" s="11">
        <v>69.893000000000001</v>
      </c>
      <c r="CQ105" s="34">
        <v>0</v>
      </c>
      <c r="CR105" s="35">
        <v>0</v>
      </c>
      <c r="CS105" s="35">
        <v>0</v>
      </c>
      <c r="CT105" s="35">
        <v>0</v>
      </c>
      <c r="CU105" s="36">
        <v>0</v>
      </c>
      <c r="CV105" s="34">
        <v>0</v>
      </c>
      <c r="CW105" s="35">
        <v>0</v>
      </c>
      <c r="CX105" s="35">
        <v>0</v>
      </c>
      <c r="CY105" s="35">
        <v>0</v>
      </c>
      <c r="CZ105" s="36">
        <v>0</v>
      </c>
      <c r="DA105" s="34">
        <v>0</v>
      </c>
      <c r="DB105" s="35">
        <v>0</v>
      </c>
      <c r="DC105" s="35">
        <v>0</v>
      </c>
      <c r="DD105" s="35">
        <v>0</v>
      </c>
      <c r="DE105" s="36">
        <v>0</v>
      </c>
      <c r="DF105" s="34">
        <v>0</v>
      </c>
      <c r="DG105" s="35">
        <v>0</v>
      </c>
      <c r="DH105" s="35">
        <v>0</v>
      </c>
      <c r="DI105" s="35">
        <v>0</v>
      </c>
      <c r="DJ105" s="36">
        <v>0</v>
      </c>
      <c r="DK105" s="34">
        <v>0</v>
      </c>
      <c r="DL105" s="35">
        <v>0</v>
      </c>
      <c r="DM105" s="35">
        <v>0</v>
      </c>
      <c r="DN105" s="35">
        <v>0</v>
      </c>
      <c r="DO105" s="36">
        <v>0</v>
      </c>
      <c r="DP105" s="34">
        <v>0</v>
      </c>
      <c r="DQ105" s="35">
        <v>0</v>
      </c>
      <c r="DR105" s="35">
        <v>0</v>
      </c>
      <c r="DS105" s="35">
        <v>0</v>
      </c>
      <c r="DT105" s="36">
        <v>0</v>
      </c>
      <c r="DU105" s="9">
        <v>2286030.04</v>
      </c>
      <c r="DV105" s="10">
        <v>69.988200000000006</v>
      </c>
      <c r="DW105" s="10">
        <v>69.769000000000005</v>
      </c>
      <c r="DX105" s="10">
        <v>69.741900000000001</v>
      </c>
      <c r="DY105" s="11">
        <v>69.831599999999995</v>
      </c>
      <c r="DZ105" s="9">
        <v>2178445.52</v>
      </c>
      <c r="EA105" s="10">
        <v>70.003600000000006</v>
      </c>
      <c r="EB105" s="10">
        <v>69.786100000000005</v>
      </c>
      <c r="EC105" s="10">
        <v>69.754300000000001</v>
      </c>
      <c r="ED105" s="11">
        <v>69.846599999999995</v>
      </c>
      <c r="EE105" s="9">
        <v>2118672.44</v>
      </c>
      <c r="EF105" s="10">
        <v>70.018799999999999</v>
      </c>
      <c r="EG105" s="10">
        <v>69.7928</v>
      </c>
      <c r="EH105" s="10">
        <v>69.763599999999997</v>
      </c>
      <c r="EI105" s="11">
        <v>69.856899999999996</v>
      </c>
      <c r="EJ105" s="9">
        <v>2100103.88</v>
      </c>
      <c r="EK105" s="10">
        <v>70.025099999999995</v>
      </c>
      <c r="EL105" s="10">
        <v>69.800700000000006</v>
      </c>
      <c r="EM105" s="10">
        <v>69.778000000000006</v>
      </c>
      <c r="EN105" s="11">
        <v>69.866500000000002</v>
      </c>
      <c r="EO105" s="9">
        <v>2124911.36</v>
      </c>
      <c r="EP105" s="10">
        <v>70.033100000000005</v>
      </c>
      <c r="EQ105" s="10">
        <v>69.811700000000002</v>
      </c>
      <c r="ER105" s="10">
        <v>69.786299999999997</v>
      </c>
      <c r="ES105" s="11">
        <v>69.875600000000006</v>
      </c>
      <c r="ET105" s="9">
        <v>2225491.36</v>
      </c>
      <c r="EU105" s="10">
        <v>70.043999999999997</v>
      </c>
      <c r="EV105" s="10">
        <v>69.833399999999997</v>
      </c>
      <c r="EW105" s="10">
        <v>69.805999999999997</v>
      </c>
      <c r="EX105" s="11">
        <v>69.893199999999993</v>
      </c>
      <c r="EY105" s="34">
        <v>0</v>
      </c>
      <c r="EZ105" s="35">
        <v>0</v>
      </c>
      <c r="FA105" s="35">
        <v>0</v>
      </c>
      <c r="FB105" s="35">
        <v>0</v>
      </c>
      <c r="FC105" s="36">
        <v>0</v>
      </c>
      <c r="FD105" s="34">
        <v>0</v>
      </c>
      <c r="FE105" s="35">
        <v>0</v>
      </c>
      <c r="FF105" s="35">
        <v>0</v>
      </c>
      <c r="FG105" s="35">
        <v>0</v>
      </c>
      <c r="FH105" s="36">
        <v>0</v>
      </c>
      <c r="FI105" s="34">
        <v>0</v>
      </c>
      <c r="FJ105" s="35">
        <v>0</v>
      </c>
      <c r="FK105" s="35">
        <v>0</v>
      </c>
      <c r="FL105" s="35">
        <v>0</v>
      </c>
      <c r="FM105" s="36">
        <v>0</v>
      </c>
      <c r="FN105" s="34">
        <v>0</v>
      </c>
      <c r="FO105" s="35">
        <v>0</v>
      </c>
      <c r="FP105" s="35">
        <v>0</v>
      </c>
      <c r="FQ105" s="35">
        <v>0</v>
      </c>
      <c r="FR105" s="36">
        <v>0</v>
      </c>
      <c r="FS105" s="34">
        <v>0</v>
      </c>
      <c r="FT105" s="35">
        <v>0</v>
      </c>
      <c r="FU105" s="35">
        <v>0</v>
      </c>
      <c r="FV105" s="35">
        <v>0</v>
      </c>
      <c r="FW105" s="36">
        <v>0</v>
      </c>
      <c r="FX105" s="34">
        <v>0</v>
      </c>
      <c r="FY105" s="35">
        <v>0</v>
      </c>
      <c r="FZ105" s="35">
        <v>0</v>
      </c>
      <c r="GA105" s="35">
        <v>0</v>
      </c>
      <c r="GB105" s="36">
        <v>0</v>
      </c>
    </row>
    <row r="106" spans="2:184" ht="15" customHeight="1">
      <c r="B106" s="122"/>
      <c r="C106" s="73"/>
      <c r="D106" s="8">
        <f t="shared" si="8"/>
        <v>-6</v>
      </c>
      <c r="E106" s="9">
        <v>2135868.44</v>
      </c>
      <c r="F106" s="10">
        <v>67.259</v>
      </c>
      <c r="G106" s="10">
        <v>67.122799999999998</v>
      </c>
      <c r="H106" s="10">
        <v>67.088300000000004</v>
      </c>
      <c r="I106" s="11">
        <v>67.156099999999995</v>
      </c>
      <c r="J106" s="9">
        <v>2044249.08</v>
      </c>
      <c r="K106" s="10">
        <v>67.270899999999997</v>
      </c>
      <c r="L106" s="10">
        <v>67.131799999999998</v>
      </c>
      <c r="M106" s="10">
        <v>67.096100000000007</v>
      </c>
      <c r="N106" s="11">
        <v>67.165599999999998</v>
      </c>
      <c r="O106" s="9">
        <v>1999155.68</v>
      </c>
      <c r="P106" s="10">
        <v>67.280600000000007</v>
      </c>
      <c r="Q106" s="10">
        <v>67.138300000000001</v>
      </c>
      <c r="R106" s="10">
        <v>67.108000000000004</v>
      </c>
      <c r="S106" s="11">
        <v>67.174999999999997</v>
      </c>
      <c r="T106" s="9">
        <v>1992864.92</v>
      </c>
      <c r="U106" s="10">
        <v>67.287199999999999</v>
      </c>
      <c r="V106" s="10">
        <v>67.144999999999996</v>
      </c>
      <c r="W106" s="10">
        <v>67.112099999999998</v>
      </c>
      <c r="X106" s="11">
        <v>67.180800000000005</v>
      </c>
      <c r="Y106" s="9">
        <v>2037769</v>
      </c>
      <c r="Z106" s="10">
        <v>67.2958</v>
      </c>
      <c r="AA106" s="10">
        <v>67.153700000000001</v>
      </c>
      <c r="AB106" s="10">
        <v>67.120900000000006</v>
      </c>
      <c r="AC106" s="11">
        <v>67.189499999999995</v>
      </c>
      <c r="AD106" s="9">
        <v>2167010.96</v>
      </c>
      <c r="AE106" s="10">
        <v>67.307500000000005</v>
      </c>
      <c r="AF106" s="10">
        <v>67.178200000000004</v>
      </c>
      <c r="AG106" s="10">
        <v>67.142700000000005</v>
      </c>
      <c r="AH106" s="11">
        <v>67.2089</v>
      </c>
      <c r="AI106" s="34">
        <v>0</v>
      </c>
      <c r="AJ106" s="35">
        <v>0</v>
      </c>
      <c r="AK106" s="35">
        <v>0</v>
      </c>
      <c r="AL106" s="35">
        <v>0</v>
      </c>
      <c r="AM106" s="36">
        <v>0</v>
      </c>
      <c r="AN106" s="34">
        <v>0</v>
      </c>
      <c r="AO106" s="35">
        <v>0</v>
      </c>
      <c r="AP106" s="35">
        <v>0</v>
      </c>
      <c r="AQ106" s="35">
        <v>0</v>
      </c>
      <c r="AR106" s="36">
        <v>0</v>
      </c>
      <c r="AS106" s="34">
        <v>0</v>
      </c>
      <c r="AT106" s="35">
        <v>0</v>
      </c>
      <c r="AU106" s="35">
        <v>0</v>
      </c>
      <c r="AV106" s="35">
        <v>0</v>
      </c>
      <c r="AW106" s="36">
        <v>0</v>
      </c>
      <c r="AX106" s="34">
        <v>0</v>
      </c>
      <c r="AY106" s="35">
        <v>0</v>
      </c>
      <c r="AZ106" s="35">
        <v>0</v>
      </c>
      <c r="BA106" s="35">
        <v>0</v>
      </c>
      <c r="BB106" s="36">
        <v>0</v>
      </c>
      <c r="BC106" s="34">
        <v>0</v>
      </c>
      <c r="BD106" s="35">
        <v>0</v>
      </c>
      <c r="BE106" s="35">
        <v>0</v>
      </c>
      <c r="BF106" s="35">
        <v>0</v>
      </c>
      <c r="BG106" s="36">
        <v>0</v>
      </c>
      <c r="BH106" s="34">
        <v>0</v>
      </c>
      <c r="BI106" s="35">
        <v>0</v>
      </c>
      <c r="BJ106" s="35">
        <v>0</v>
      </c>
      <c r="BK106" s="35">
        <v>0</v>
      </c>
      <c r="BL106" s="36">
        <v>0</v>
      </c>
      <c r="BM106" s="9">
        <v>2145167.2799999998</v>
      </c>
      <c r="BN106" s="10">
        <v>67.262299999999996</v>
      </c>
      <c r="BO106" s="10">
        <v>67.123999999999995</v>
      </c>
      <c r="BP106" s="10">
        <v>67.089500000000001</v>
      </c>
      <c r="BQ106" s="11">
        <v>67.158000000000001</v>
      </c>
      <c r="BR106" s="9">
        <v>2053674.32</v>
      </c>
      <c r="BS106" s="10">
        <v>67.269800000000004</v>
      </c>
      <c r="BT106" s="10">
        <v>67.130200000000002</v>
      </c>
      <c r="BU106" s="10">
        <v>67.096500000000006</v>
      </c>
      <c r="BV106" s="11">
        <v>67.164900000000003</v>
      </c>
      <c r="BW106" s="9">
        <v>2008298.12</v>
      </c>
      <c r="BX106" s="10">
        <v>67.277699999999996</v>
      </c>
      <c r="BY106" s="10">
        <v>67.138400000000004</v>
      </c>
      <c r="BZ106" s="10">
        <v>67.106800000000007</v>
      </c>
      <c r="CA106" s="11">
        <v>67.173699999999997</v>
      </c>
      <c r="CB106" s="9">
        <v>2002175.16</v>
      </c>
      <c r="CC106" s="10">
        <v>67.284599999999998</v>
      </c>
      <c r="CD106" s="10">
        <v>67.145799999999994</v>
      </c>
      <c r="CE106" s="10">
        <v>67.111900000000006</v>
      </c>
      <c r="CF106" s="11">
        <v>67.180099999999996</v>
      </c>
      <c r="CG106" s="9">
        <v>2047258.96</v>
      </c>
      <c r="CH106" s="10">
        <v>67.292699999999996</v>
      </c>
      <c r="CI106" s="10">
        <v>67.154300000000006</v>
      </c>
      <c r="CJ106" s="10">
        <v>67.121300000000005</v>
      </c>
      <c r="CK106" s="11">
        <v>67.188800000000001</v>
      </c>
      <c r="CL106" s="9">
        <v>2176752.44</v>
      </c>
      <c r="CM106" s="10">
        <v>67.305000000000007</v>
      </c>
      <c r="CN106" s="10">
        <v>67.178600000000003</v>
      </c>
      <c r="CO106" s="10">
        <v>67.143799999999999</v>
      </c>
      <c r="CP106" s="11">
        <v>67.208600000000004</v>
      </c>
      <c r="CQ106" s="34">
        <v>0</v>
      </c>
      <c r="CR106" s="35">
        <v>0</v>
      </c>
      <c r="CS106" s="35">
        <v>0</v>
      </c>
      <c r="CT106" s="35">
        <v>0</v>
      </c>
      <c r="CU106" s="36">
        <v>0</v>
      </c>
      <c r="CV106" s="34">
        <v>0</v>
      </c>
      <c r="CW106" s="35">
        <v>0</v>
      </c>
      <c r="CX106" s="35">
        <v>0</v>
      </c>
      <c r="CY106" s="35">
        <v>0</v>
      </c>
      <c r="CZ106" s="36">
        <v>0</v>
      </c>
      <c r="DA106" s="34">
        <v>0</v>
      </c>
      <c r="DB106" s="35">
        <v>0</v>
      </c>
      <c r="DC106" s="35">
        <v>0</v>
      </c>
      <c r="DD106" s="35">
        <v>0</v>
      </c>
      <c r="DE106" s="36">
        <v>0</v>
      </c>
      <c r="DF106" s="34">
        <v>0</v>
      </c>
      <c r="DG106" s="35">
        <v>0</v>
      </c>
      <c r="DH106" s="35">
        <v>0</v>
      </c>
      <c r="DI106" s="35">
        <v>0</v>
      </c>
      <c r="DJ106" s="36">
        <v>0</v>
      </c>
      <c r="DK106" s="34">
        <v>0</v>
      </c>
      <c r="DL106" s="35">
        <v>0</v>
      </c>
      <c r="DM106" s="35">
        <v>0</v>
      </c>
      <c r="DN106" s="35">
        <v>0</v>
      </c>
      <c r="DO106" s="36">
        <v>0</v>
      </c>
      <c r="DP106" s="34">
        <v>0</v>
      </c>
      <c r="DQ106" s="35">
        <v>0</v>
      </c>
      <c r="DR106" s="35">
        <v>0</v>
      </c>
      <c r="DS106" s="35">
        <v>0</v>
      </c>
      <c r="DT106" s="36">
        <v>0</v>
      </c>
      <c r="DU106" s="9">
        <v>2141244.92</v>
      </c>
      <c r="DV106" s="10">
        <v>67.257000000000005</v>
      </c>
      <c r="DW106" s="10">
        <v>67.122</v>
      </c>
      <c r="DX106" s="10">
        <v>67.0886</v>
      </c>
      <c r="DY106" s="11">
        <v>67.155199999999994</v>
      </c>
      <c r="DZ106" s="9">
        <v>2049799.76</v>
      </c>
      <c r="EA106" s="10">
        <v>67.272000000000006</v>
      </c>
      <c r="EB106" s="10">
        <v>67.132199999999997</v>
      </c>
      <c r="EC106" s="10">
        <v>67.096100000000007</v>
      </c>
      <c r="ED106" s="11">
        <v>67.1661</v>
      </c>
      <c r="EE106" s="9">
        <v>2004438.08</v>
      </c>
      <c r="EF106" s="10">
        <v>67.278700000000001</v>
      </c>
      <c r="EG106" s="10">
        <v>67.139099999999999</v>
      </c>
      <c r="EH106" s="10">
        <v>67.1036</v>
      </c>
      <c r="EI106" s="11">
        <v>67.173100000000005</v>
      </c>
      <c r="EJ106" s="9">
        <v>1998422.32</v>
      </c>
      <c r="EK106" s="10">
        <v>67.286600000000007</v>
      </c>
      <c r="EL106" s="10">
        <v>67.144300000000001</v>
      </c>
      <c r="EM106" s="10">
        <v>67.112300000000005</v>
      </c>
      <c r="EN106" s="11">
        <v>67.180400000000006</v>
      </c>
      <c r="EO106" s="9">
        <v>2043350.6</v>
      </c>
      <c r="EP106" s="10">
        <v>67.292000000000002</v>
      </c>
      <c r="EQ106" s="10">
        <v>67.154600000000002</v>
      </c>
      <c r="ER106" s="10">
        <v>67.120699999999999</v>
      </c>
      <c r="ES106" s="11">
        <v>67.188500000000005</v>
      </c>
      <c r="ET106" s="9">
        <v>2172844.16</v>
      </c>
      <c r="EU106" s="10">
        <v>67.304900000000004</v>
      </c>
      <c r="EV106" s="10">
        <v>67.178399999999996</v>
      </c>
      <c r="EW106" s="10">
        <v>67.144099999999995</v>
      </c>
      <c r="EX106" s="11">
        <v>67.208600000000004</v>
      </c>
      <c r="EY106" s="34">
        <v>0</v>
      </c>
      <c r="EZ106" s="35">
        <v>0</v>
      </c>
      <c r="FA106" s="35">
        <v>0</v>
      </c>
      <c r="FB106" s="35">
        <v>0</v>
      </c>
      <c r="FC106" s="36">
        <v>0</v>
      </c>
      <c r="FD106" s="34">
        <v>0</v>
      </c>
      <c r="FE106" s="35">
        <v>0</v>
      </c>
      <c r="FF106" s="35">
        <v>0</v>
      </c>
      <c r="FG106" s="35">
        <v>0</v>
      </c>
      <c r="FH106" s="36">
        <v>0</v>
      </c>
      <c r="FI106" s="34">
        <v>0</v>
      </c>
      <c r="FJ106" s="35">
        <v>0</v>
      </c>
      <c r="FK106" s="35">
        <v>0</v>
      </c>
      <c r="FL106" s="35">
        <v>0</v>
      </c>
      <c r="FM106" s="36">
        <v>0</v>
      </c>
      <c r="FN106" s="34">
        <v>0</v>
      </c>
      <c r="FO106" s="35">
        <v>0</v>
      </c>
      <c r="FP106" s="35">
        <v>0</v>
      </c>
      <c r="FQ106" s="35">
        <v>0</v>
      </c>
      <c r="FR106" s="36">
        <v>0</v>
      </c>
      <c r="FS106" s="34">
        <v>0</v>
      </c>
      <c r="FT106" s="35">
        <v>0</v>
      </c>
      <c r="FU106" s="35">
        <v>0</v>
      </c>
      <c r="FV106" s="35">
        <v>0</v>
      </c>
      <c r="FW106" s="36">
        <v>0</v>
      </c>
      <c r="FX106" s="34">
        <v>0</v>
      </c>
      <c r="FY106" s="35">
        <v>0</v>
      </c>
      <c r="FZ106" s="35">
        <v>0</v>
      </c>
      <c r="GA106" s="35">
        <v>0</v>
      </c>
      <c r="GB106" s="36">
        <v>0</v>
      </c>
    </row>
    <row r="107" spans="2:184" ht="15" customHeight="1">
      <c r="B107" s="122"/>
      <c r="C107" s="73"/>
      <c r="D107" s="8">
        <f t="shared" si="8"/>
        <v>-4</v>
      </c>
      <c r="E107" s="9">
        <v>1984955.04</v>
      </c>
      <c r="F107" s="10">
        <v>65.167199999999994</v>
      </c>
      <c r="G107" s="10">
        <v>65.069599999999994</v>
      </c>
      <c r="H107" s="10">
        <v>65.035700000000006</v>
      </c>
      <c r="I107" s="11">
        <v>65.090500000000006</v>
      </c>
      <c r="J107" s="9">
        <v>1910711.72</v>
      </c>
      <c r="K107" s="10">
        <v>65.174800000000005</v>
      </c>
      <c r="L107" s="10">
        <v>65.078999999999994</v>
      </c>
      <c r="M107" s="10">
        <v>65.041600000000003</v>
      </c>
      <c r="N107" s="11">
        <v>65.098100000000002</v>
      </c>
      <c r="O107" s="9">
        <v>1880033.92</v>
      </c>
      <c r="P107" s="10">
        <v>65.185299999999998</v>
      </c>
      <c r="Q107" s="10">
        <v>65.084400000000002</v>
      </c>
      <c r="R107" s="10">
        <v>65.0488</v>
      </c>
      <c r="S107" s="11">
        <v>65.105800000000002</v>
      </c>
      <c r="T107" s="9">
        <v>1887743.32</v>
      </c>
      <c r="U107" s="10">
        <v>65.188800000000001</v>
      </c>
      <c r="V107" s="10">
        <v>65.088999999999999</v>
      </c>
      <c r="W107" s="10">
        <v>65.0518</v>
      </c>
      <c r="X107" s="11">
        <v>65.109499999999997</v>
      </c>
      <c r="Y107" s="9">
        <v>1958153.12</v>
      </c>
      <c r="Z107" s="10">
        <v>65.197900000000004</v>
      </c>
      <c r="AA107" s="10">
        <v>65.101500000000001</v>
      </c>
      <c r="AB107" s="10">
        <v>65.065200000000004</v>
      </c>
      <c r="AC107" s="11">
        <v>65.121200000000002</v>
      </c>
      <c r="AD107" s="9">
        <v>2117849.84</v>
      </c>
      <c r="AE107" s="10">
        <v>65.209400000000002</v>
      </c>
      <c r="AF107" s="10">
        <v>65.124099999999999</v>
      </c>
      <c r="AG107" s="10">
        <v>65.087599999999995</v>
      </c>
      <c r="AH107" s="11">
        <v>65.140100000000004</v>
      </c>
      <c r="AI107" s="34">
        <v>0</v>
      </c>
      <c r="AJ107" s="35">
        <v>0</v>
      </c>
      <c r="AK107" s="35">
        <v>0</v>
      </c>
      <c r="AL107" s="35">
        <v>0</v>
      </c>
      <c r="AM107" s="36">
        <v>0</v>
      </c>
      <c r="AN107" s="34">
        <v>0</v>
      </c>
      <c r="AO107" s="35">
        <v>0</v>
      </c>
      <c r="AP107" s="35">
        <v>0</v>
      </c>
      <c r="AQ107" s="35">
        <v>0</v>
      </c>
      <c r="AR107" s="36">
        <v>0</v>
      </c>
      <c r="AS107" s="34">
        <v>0</v>
      </c>
      <c r="AT107" s="35">
        <v>0</v>
      </c>
      <c r="AU107" s="35">
        <v>0</v>
      </c>
      <c r="AV107" s="35">
        <v>0</v>
      </c>
      <c r="AW107" s="36">
        <v>0</v>
      </c>
      <c r="AX107" s="34">
        <v>0</v>
      </c>
      <c r="AY107" s="35">
        <v>0</v>
      </c>
      <c r="AZ107" s="35">
        <v>0</v>
      </c>
      <c r="BA107" s="35">
        <v>0</v>
      </c>
      <c r="BB107" s="36">
        <v>0</v>
      </c>
      <c r="BC107" s="34">
        <v>0</v>
      </c>
      <c r="BD107" s="35">
        <v>0</v>
      </c>
      <c r="BE107" s="35">
        <v>0</v>
      </c>
      <c r="BF107" s="35">
        <v>0</v>
      </c>
      <c r="BG107" s="36">
        <v>0</v>
      </c>
      <c r="BH107" s="34">
        <v>0</v>
      </c>
      <c r="BI107" s="35">
        <v>0</v>
      </c>
      <c r="BJ107" s="35">
        <v>0</v>
      </c>
      <c r="BK107" s="35">
        <v>0</v>
      </c>
      <c r="BL107" s="36">
        <v>0</v>
      </c>
      <c r="BM107" s="9">
        <v>1994273.16</v>
      </c>
      <c r="BN107" s="10">
        <v>65.165599999999998</v>
      </c>
      <c r="BO107" s="10">
        <v>65.069299999999998</v>
      </c>
      <c r="BP107" s="10">
        <v>65.034400000000005</v>
      </c>
      <c r="BQ107" s="11">
        <v>65.089399999999998</v>
      </c>
      <c r="BR107" s="9">
        <v>1920194.28</v>
      </c>
      <c r="BS107" s="10">
        <v>65.176199999999994</v>
      </c>
      <c r="BT107" s="10">
        <v>65.078299999999999</v>
      </c>
      <c r="BU107" s="10">
        <v>65.041700000000006</v>
      </c>
      <c r="BV107" s="11">
        <v>65.098399999999998</v>
      </c>
      <c r="BW107" s="9">
        <v>1889138.12</v>
      </c>
      <c r="BX107" s="10">
        <v>65.184399999999997</v>
      </c>
      <c r="BY107" s="10">
        <v>65.084100000000007</v>
      </c>
      <c r="BZ107" s="10">
        <v>65.049499999999995</v>
      </c>
      <c r="CA107" s="11">
        <v>65.105599999999995</v>
      </c>
      <c r="CB107" s="9">
        <v>1897182.92</v>
      </c>
      <c r="CC107" s="10">
        <v>65.191500000000005</v>
      </c>
      <c r="CD107" s="10">
        <v>65.089500000000001</v>
      </c>
      <c r="CE107" s="10">
        <v>65.051900000000003</v>
      </c>
      <c r="CF107" s="11">
        <v>65.110600000000005</v>
      </c>
      <c r="CG107" s="9">
        <v>1967863.56</v>
      </c>
      <c r="CH107" s="10">
        <v>65.198899999999995</v>
      </c>
      <c r="CI107" s="10">
        <v>65.102599999999995</v>
      </c>
      <c r="CJ107" s="10">
        <v>65.064099999999996</v>
      </c>
      <c r="CK107" s="11">
        <v>65.121499999999997</v>
      </c>
      <c r="CL107" s="9">
        <v>2127993.44</v>
      </c>
      <c r="CM107" s="10">
        <v>65.207499999999996</v>
      </c>
      <c r="CN107" s="10">
        <v>65.125900000000001</v>
      </c>
      <c r="CO107" s="10">
        <v>65.086200000000005</v>
      </c>
      <c r="CP107" s="11">
        <v>65.139600000000002</v>
      </c>
      <c r="CQ107" s="34">
        <v>0</v>
      </c>
      <c r="CR107" s="35">
        <v>0</v>
      </c>
      <c r="CS107" s="35">
        <v>0</v>
      </c>
      <c r="CT107" s="35">
        <v>0</v>
      </c>
      <c r="CU107" s="36">
        <v>0</v>
      </c>
      <c r="CV107" s="34">
        <v>0</v>
      </c>
      <c r="CW107" s="35">
        <v>0</v>
      </c>
      <c r="CX107" s="35">
        <v>0</v>
      </c>
      <c r="CY107" s="35">
        <v>0</v>
      </c>
      <c r="CZ107" s="36">
        <v>0</v>
      </c>
      <c r="DA107" s="34">
        <v>0</v>
      </c>
      <c r="DB107" s="35">
        <v>0</v>
      </c>
      <c r="DC107" s="35">
        <v>0</v>
      </c>
      <c r="DD107" s="35">
        <v>0</v>
      </c>
      <c r="DE107" s="36">
        <v>0</v>
      </c>
      <c r="DF107" s="34">
        <v>0</v>
      </c>
      <c r="DG107" s="35">
        <v>0</v>
      </c>
      <c r="DH107" s="35">
        <v>0</v>
      </c>
      <c r="DI107" s="35">
        <v>0</v>
      </c>
      <c r="DJ107" s="36">
        <v>0</v>
      </c>
      <c r="DK107" s="34">
        <v>0</v>
      </c>
      <c r="DL107" s="35">
        <v>0</v>
      </c>
      <c r="DM107" s="35">
        <v>0</v>
      </c>
      <c r="DN107" s="35">
        <v>0</v>
      </c>
      <c r="DO107" s="36">
        <v>0</v>
      </c>
      <c r="DP107" s="34">
        <v>0</v>
      </c>
      <c r="DQ107" s="35">
        <v>0</v>
      </c>
      <c r="DR107" s="35">
        <v>0</v>
      </c>
      <c r="DS107" s="35">
        <v>0</v>
      </c>
      <c r="DT107" s="36">
        <v>0</v>
      </c>
      <c r="DU107" s="9">
        <v>1990458.64</v>
      </c>
      <c r="DV107" s="10">
        <v>65.168199999999999</v>
      </c>
      <c r="DW107" s="10">
        <v>65.070099999999996</v>
      </c>
      <c r="DX107" s="10">
        <v>65.034099999999995</v>
      </c>
      <c r="DY107" s="11">
        <v>65.090500000000006</v>
      </c>
      <c r="DZ107" s="9">
        <v>1916288.56</v>
      </c>
      <c r="EA107" s="10">
        <v>65.176500000000004</v>
      </c>
      <c r="EB107" s="10">
        <v>65.078000000000003</v>
      </c>
      <c r="EC107" s="10">
        <v>65.041799999999995</v>
      </c>
      <c r="ED107" s="11">
        <v>65.098399999999998</v>
      </c>
      <c r="EE107" s="9">
        <v>1885359.88</v>
      </c>
      <c r="EF107" s="10">
        <v>65.185199999999995</v>
      </c>
      <c r="EG107" s="10">
        <v>65.085700000000003</v>
      </c>
      <c r="EH107" s="10">
        <v>65.046499999999995</v>
      </c>
      <c r="EI107" s="11">
        <v>65.105400000000003</v>
      </c>
      <c r="EJ107" s="9">
        <v>1893287.28</v>
      </c>
      <c r="EK107" s="10">
        <v>65.187600000000003</v>
      </c>
      <c r="EL107" s="10">
        <v>65.088399999999993</v>
      </c>
      <c r="EM107" s="10">
        <v>65.052400000000006</v>
      </c>
      <c r="EN107" s="11">
        <v>65.109099999999998</v>
      </c>
      <c r="EO107" s="9">
        <v>1963886.04</v>
      </c>
      <c r="EP107" s="10">
        <v>65.198800000000006</v>
      </c>
      <c r="EQ107" s="10">
        <v>65.101799999999997</v>
      </c>
      <c r="ER107" s="10">
        <v>65.065899999999999</v>
      </c>
      <c r="ES107" s="11">
        <v>65.121799999999993</v>
      </c>
      <c r="ET107" s="9">
        <v>2123929.7599999998</v>
      </c>
      <c r="EU107" s="10">
        <v>65.208399999999997</v>
      </c>
      <c r="EV107" s="10">
        <v>65.123999999999995</v>
      </c>
      <c r="EW107" s="10">
        <v>65.0869</v>
      </c>
      <c r="EX107" s="11">
        <v>65.139499999999998</v>
      </c>
      <c r="EY107" s="34">
        <v>0</v>
      </c>
      <c r="EZ107" s="35">
        <v>0</v>
      </c>
      <c r="FA107" s="35">
        <v>0</v>
      </c>
      <c r="FB107" s="35">
        <v>0</v>
      </c>
      <c r="FC107" s="36">
        <v>0</v>
      </c>
      <c r="FD107" s="34">
        <v>0</v>
      </c>
      <c r="FE107" s="35">
        <v>0</v>
      </c>
      <c r="FF107" s="35">
        <v>0</v>
      </c>
      <c r="FG107" s="35">
        <v>0</v>
      </c>
      <c r="FH107" s="36">
        <v>0</v>
      </c>
      <c r="FI107" s="34">
        <v>0</v>
      </c>
      <c r="FJ107" s="35">
        <v>0</v>
      </c>
      <c r="FK107" s="35">
        <v>0</v>
      </c>
      <c r="FL107" s="35">
        <v>0</v>
      </c>
      <c r="FM107" s="36">
        <v>0</v>
      </c>
      <c r="FN107" s="34">
        <v>0</v>
      </c>
      <c r="FO107" s="35">
        <v>0</v>
      </c>
      <c r="FP107" s="35">
        <v>0</v>
      </c>
      <c r="FQ107" s="35">
        <v>0</v>
      </c>
      <c r="FR107" s="36">
        <v>0</v>
      </c>
      <c r="FS107" s="34">
        <v>0</v>
      </c>
      <c r="FT107" s="35">
        <v>0</v>
      </c>
      <c r="FU107" s="35">
        <v>0</v>
      </c>
      <c r="FV107" s="35">
        <v>0</v>
      </c>
      <c r="FW107" s="36">
        <v>0</v>
      </c>
      <c r="FX107" s="34">
        <v>0</v>
      </c>
      <c r="FY107" s="35">
        <v>0</v>
      </c>
      <c r="FZ107" s="35">
        <v>0</v>
      </c>
      <c r="GA107" s="35">
        <v>0</v>
      </c>
      <c r="GB107" s="36">
        <v>0</v>
      </c>
    </row>
    <row r="108" spans="2:184" ht="15" customHeight="1">
      <c r="B108" s="122"/>
      <c r="C108" s="73"/>
      <c r="D108" s="8">
        <f t="shared" si="8"/>
        <v>-2</v>
      </c>
      <c r="E108" s="9">
        <v>1850164.68</v>
      </c>
      <c r="F108" s="10">
        <v>63.4773</v>
      </c>
      <c r="G108" s="10">
        <v>63.393099999999997</v>
      </c>
      <c r="H108" s="10">
        <v>63.356900000000003</v>
      </c>
      <c r="I108" s="11">
        <v>63.408799999999999</v>
      </c>
      <c r="J108" s="9">
        <v>1791596.52</v>
      </c>
      <c r="K108" s="10">
        <v>63.487299999999998</v>
      </c>
      <c r="L108" s="10">
        <v>63.400500000000001</v>
      </c>
      <c r="M108" s="10">
        <v>63.364699999999999</v>
      </c>
      <c r="N108" s="11">
        <v>63.417200000000001</v>
      </c>
      <c r="O108" s="9">
        <v>1773424.6399999999</v>
      </c>
      <c r="P108" s="10">
        <v>63.495100000000001</v>
      </c>
      <c r="Q108" s="10">
        <v>63.407200000000003</v>
      </c>
      <c r="R108" s="10">
        <v>63.369700000000002</v>
      </c>
      <c r="S108" s="11">
        <v>63.423699999999997</v>
      </c>
      <c r="T108" s="9">
        <v>1796306.72</v>
      </c>
      <c r="U108" s="10">
        <v>63.501199999999997</v>
      </c>
      <c r="V108" s="10">
        <v>63.411099999999998</v>
      </c>
      <c r="W108" s="10">
        <v>63.3733</v>
      </c>
      <c r="X108" s="11">
        <v>63.428199999999997</v>
      </c>
      <c r="Y108" s="9">
        <v>1892066.4</v>
      </c>
      <c r="Z108" s="10">
        <v>63.510199999999998</v>
      </c>
      <c r="AA108" s="10">
        <v>63.424300000000002</v>
      </c>
      <c r="AB108" s="10">
        <v>63.3902</v>
      </c>
      <c r="AC108" s="11">
        <v>63.441299999999998</v>
      </c>
      <c r="AD108" s="9">
        <v>2075275.36</v>
      </c>
      <c r="AE108" s="10">
        <v>63.513199999999998</v>
      </c>
      <c r="AF108" s="10">
        <v>63.447400000000002</v>
      </c>
      <c r="AG108" s="10">
        <v>63.410200000000003</v>
      </c>
      <c r="AH108" s="11">
        <v>63.456699999999998</v>
      </c>
      <c r="AI108" s="34">
        <v>0</v>
      </c>
      <c r="AJ108" s="35">
        <v>0</v>
      </c>
      <c r="AK108" s="35">
        <v>0</v>
      </c>
      <c r="AL108" s="35">
        <v>0</v>
      </c>
      <c r="AM108" s="36">
        <v>0</v>
      </c>
      <c r="AN108" s="34">
        <v>0</v>
      </c>
      <c r="AO108" s="35">
        <v>0</v>
      </c>
      <c r="AP108" s="35">
        <v>0</v>
      </c>
      <c r="AQ108" s="35">
        <v>0</v>
      </c>
      <c r="AR108" s="36">
        <v>0</v>
      </c>
      <c r="AS108" s="34">
        <v>0</v>
      </c>
      <c r="AT108" s="35">
        <v>0</v>
      </c>
      <c r="AU108" s="35">
        <v>0</v>
      </c>
      <c r="AV108" s="35">
        <v>0</v>
      </c>
      <c r="AW108" s="36">
        <v>0</v>
      </c>
      <c r="AX108" s="34">
        <v>0</v>
      </c>
      <c r="AY108" s="35">
        <v>0</v>
      </c>
      <c r="AZ108" s="35">
        <v>0</v>
      </c>
      <c r="BA108" s="35">
        <v>0</v>
      </c>
      <c r="BB108" s="36">
        <v>0</v>
      </c>
      <c r="BC108" s="34">
        <v>0</v>
      </c>
      <c r="BD108" s="35">
        <v>0</v>
      </c>
      <c r="BE108" s="35">
        <v>0</v>
      </c>
      <c r="BF108" s="35">
        <v>0</v>
      </c>
      <c r="BG108" s="36">
        <v>0</v>
      </c>
      <c r="BH108" s="34">
        <v>0</v>
      </c>
      <c r="BI108" s="35">
        <v>0</v>
      </c>
      <c r="BJ108" s="35">
        <v>0</v>
      </c>
      <c r="BK108" s="35">
        <v>0</v>
      </c>
      <c r="BL108" s="36">
        <v>0</v>
      </c>
      <c r="BM108" s="9">
        <v>1859615.04</v>
      </c>
      <c r="BN108" s="10">
        <v>63.478099999999998</v>
      </c>
      <c r="BO108" s="10">
        <v>63.394300000000001</v>
      </c>
      <c r="BP108" s="10">
        <v>63.357799999999997</v>
      </c>
      <c r="BQ108" s="11">
        <v>63.409799999999997</v>
      </c>
      <c r="BR108" s="9">
        <v>1800956.32</v>
      </c>
      <c r="BS108" s="10">
        <v>63.487900000000003</v>
      </c>
      <c r="BT108" s="10">
        <v>63.3992</v>
      </c>
      <c r="BU108" s="10">
        <v>63.364600000000003</v>
      </c>
      <c r="BV108" s="11">
        <v>63.416899999999998</v>
      </c>
      <c r="BW108" s="9">
        <v>1782486.08</v>
      </c>
      <c r="BX108" s="10">
        <v>63.494</v>
      </c>
      <c r="BY108" s="10">
        <v>63.406199999999998</v>
      </c>
      <c r="BZ108" s="10">
        <v>63.371299999999998</v>
      </c>
      <c r="CA108" s="11">
        <v>63.423499999999997</v>
      </c>
      <c r="CB108" s="9">
        <v>1805780.88</v>
      </c>
      <c r="CC108" s="10">
        <v>63.5</v>
      </c>
      <c r="CD108" s="10">
        <v>63.411900000000003</v>
      </c>
      <c r="CE108" s="10">
        <v>63.374200000000002</v>
      </c>
      <c r="CF108" s="11">
        <v>63.428400000000003</v>
      </c>
      <c r="CG108" s="9">
        <v>1902007.68</v>
      </c>
      <c r="CH108" s="10">
        <v>63.509700000000002</v>
      </c>
      <c r="CI108" s="10">
        <v>63.4268</v>
      </c>
      <c r="CJ108" s="10">
        <v>63.389600000000002</v>
      </c>
      <c r="CK108" s="11">
        <v>63.441800000000001</v>
      </c>
      <c r="CL108" s="9">
        <v>2085944.44</v>
      </c>
      <c r="CM108" s="10">
        <v>63.513300000000001</v>
      </c>
      <c r="CN108" s="10">
        <v>63.447099999999999</v>
      </c>
      <c r="CO108" s="10">
        <v>63.4101</v>
      </c>
      <c r="CP108" s="11">
        <v>63.456600000000002</v>
      </c>
      <c r="CQ108" s="34">
        <v>0</v>
      </c>
      <c r="CR108" s="35">
        <v>0</v>
      </c>
      <c r="CS108" s="35">
        <v>0</v>
      </c>
      <c r="CT108" s="35">
        <v>0</v>
      </c>
      <c r="CU108" s="36">
        <v>0</v>
      </c>
      <c r="CV108" s="34">
        <v>0</v>
      </c>
      <c r="CW108" s="35">
        <v>0</v>
      </c>
      <c r="CX108" s="35">
        <v>0</v>
      </c>
      <c r="CY108" s="35">
        <v>0</v>
      </c>
      <c r="CZ108" s="36">
        <v>0</v>
      </c>
      <c r="DA108" s="34">
        <v>0</v>
      </c>
      <c r="DB108" s="35">
        <v>0</v>
      </c>
      <c r="DC108" s="35">
        <v>0</v>
      </c>
      <c r="DD108" s="35">
        <v>0</v>
      </c>
      <c r="DE108" s="36">
        <v>0</v>
      </c>
      <c r="DF108" s="34">
        <v>0</v>
      </c>
      <c r="DG108" s="35">
        <v>0</v>
      </c>
      <c r="DH108" s="35">
        <v>0</v>
      </c>
      <c r="DI108" s="35">
        <v>0</v>
      </c>
      <c r="DJ108" s="36">
        <v>0</v>
      </c>
      <c r="DK108" s="34">
        <v>0</v>
      </c>
      <c r="DL108" s="35">
        <v>0</v>
      </c>
      <c r="DM108" s="35">
        <v>0</v>
      </c>
      <c r="DN108" s="35">
        <v>0</v>
      </c>
      <c r="DO108" s="36">
        <v>0</v>
      </c>
      <c r="DP108" s="34">
        <v>0</v>
      </c>
      <c r="DQ108" s="35">
        <v>0</v>
      </c>
      <c r="DR108" s="35">
        <v>0</v>
      </c>
      <c r="DS108" s="35">
        <v>0</v>
      </c>
      <c r="DT108" s="36">
        <v>0</v>
      </c>
      <c r="DU108" s="9">
        <v>1855730.44</v>
      </c>
      <c r="DV108" s="10">
        <v>63.477699999999999</v>
      </c>
      <c r="DW108" s="10">
        <v>63.394199999999998</v>
      </c>
      <c r="DX108" s="10">
        <v>63.357199999999999</v>
      </c>
      <c r="DY108" s="11">
        <v>63.409399999999998</v>
      </c>
      <c r="DZ108" s="9">
        <v>1797149.8</v>
      </c>
      <c r="EA108" s="10">
        <v>63.487499999999997</v>
      </c>
      <c r="EB108" s="10">
        <v>63.4011</v>
      </c>
      <c r="EC108" s="10">
        <v>63.364199999999997</v>
      </c>
      <c r="ED108" s="11">
        <v>63.417299999999997</v>
      </c>
      <c r="EE108" s="9">
        <v>1778782.32</v>
      </c>
      <c r="EF108" s="10">
        <v>63.496899999999997</v>
      </c>
      <c r="EG108" s="10">
        <v>63.4054</v>
      </c>
      <c r="EH108" s="10">
        <v>63.369599999999998</v>
      </c>
      <c r="EI108" s="11">
        <v>63.4236</v>
      </c>
      <c r="EJ108" s="9">
        <v>1801841.24</v>
      </c>
      <c r="EK108" s="10">
        <v>63.498600000000003</v>
      </c>
      <c r="EL108" s="10">
        <v>63.409799999999997</v>
      </c>
      <c r="EM108" s="10">
        <v>63.3748</v>
      </c>
      <c r="EN108" s="11">
        <v>63.427399999999999</v>
      </c>
      <c r="EO108" s="9">
        <v>1897921.96</v>
      </c>
      <c r="EP108" s="10">
        <v>63.508400000000002</v>
      </c>
      <c r="EQ108" s="10">
        <v>63.427</v>
      </c>
      <c r="ER108" s="10">
        <v>63.389899999999997</v>
      </c>
      <c r="ES108" s="11">
        <v>63.441499999999998</v>
      </c>
      <c r="ET108" s="9">
        <v>2081866.68</v>
      </c>
      <c r="EU108" s="10">
        <v>63.515599999999999</v>
      </c>
      <c r="EV108" s="10">
        <v>63.447099999999999</v>
      </c>
      <c r="EW108" s="10">
        <v>63.409399999999998</v>
      </c>
      <c r="EX108" s="11">
        <v>63.457099999999997</v>
      </c>
      <c r="EY108" s="34">
        <v>0</v>
      </c>
      <c r="EZ108" s="35">
        <v>0</v>
      </c>
      <c r="FA108" s="35">
        <v>0</v>
      </c>
      <c r="FB108" s="35">
        <v>0</v>
      </c>
      <c r="FC108" s="36">
        <v>0</v>
      </c>
      <c r="FD108" s="34">
        <v>0</v>
      </c>
      <c r="FE108" s="35">
        <v>0</v>
      </c>
      <c r="FF108" s="35">
        <v>0</v>
      </c>
      <c r="FG108" s="35">
        <v>0</v>
      </c>
      <c r="FH108" s="36">
        <v>0</v>
      </c>
      <c r="FI108" s="34">
        <v>0</v>
      </c>
      <c r="FJ108" s="35">
        <v>0</v>
      </c>
      <c r="FK108" s="35">
        <v>0</v>
      </c>
      <c r="FL108" s="35">
        <v>0</v>
      </c>
      <c r="FM108" s="36">
        <v>0</v>
      </c>
      <c r="FN108" s="34">
        <v>0</v>
      </c>
      <c r="FO108" s="35">
        <v>0</v>
      </c>
      <c r="FP108" s="35">
        <v>0</v>
      </c>
      <c r="FQ108" s="35">
        <v>0</v>
      </c>
      <c r="FR108" s="36">
        <v>0</v>
      </c>
      <c r="FS108" s="34">
        <v>0</v>
      </c>
      <c r="FT108" s="35">
        <v>0</v>
      </c>
      <c r="FU108" s="35">
        <v>0</v>
      </c>
      <c r="FV108" s="35">
        <v>0</v>
      </c>
      <c r="FW108" s="36">
        <v>0</v>
      </c>
      <c r="FX108" s="34">
        <v>0</v>
      </c>
      <c r="FY108" s="35">
        <v>0</v>
      </c>
      <c r="FZ108" s="35">
        <v>0</v>
      </c>
      <c r="GA108" s="35">
        <v>0</v>
      </c>
      <c r="GB108" s="36">
        <v>0</v>
      </c>
    </row>
    <row r="109" spans="2:184" ht="15" customHeight="1">
      <c r="B109" s="122"/>
      <c r="C109" s="73"/>
      <c r="D109" s="8">
        <f t="shared" si="8"/>
        <v>0</v>
      </c>
      <c r="E109" s="9">
        <v>1722389.4</v>
      </c>
      <c r="F109" s="10">
        <v>61.780900000000003</v>
      </c>
      <c r="G109" s="10">
        <v>61.701000000000001</v>
      </c>
      <c r="H109" s="10">
        <v>61.662500000000001</v>
      </c>
      <c r="I109" s="11">
        <v>61.714500000000001</v>
      </c>
      <c r="J109" s="9">
        <v>1678156.36</v>
      </c>
      <c r="K109" s="10">
        <v>61.789200000000001</v>
      </c>
      <c r="L109" s="10">
        <v>61.7072</v>
      </c>
      <c r="M109" s="10">
        <v>61.67</v>
      </c>
      <c r="N109" s="11">
        <v>61.721899999999998</v>
      </c>
      <c r="O109" s="9">
        <v>1671405.44</v>
      </c>
      <c r="P109" s="10">
        <v>61.7956</v>
      </c>
      <c r="Q109" s="10">
        <v>61.712600000000002</v>
      </c>
      <c r="R109" s="10">
        <v>61.674500000000002</v>
      </c>
      <c r="S109" s="11">
        <v>61.7273</v>
      </c>
      <c r="T109" s="9">
        <v>1712446.88</v>
      </c>
      <c r="U109" s="10">
        <v>61.800199999999997</v>
      </c>
      <c r="V109" s="10">
        <v>61.7179</v>
      </c>
      <c r="W109" s="10">
        <v>61.681399999999996</v>
      </c>
      <c r="X109" s="11">
        <v>61.732900000000001</v>
      </c>
      <c r="Y109" s="9">
        <v>1833930.8</v>
      </c>
      <c r="Z109" s="10">
        <v>61.809699999999999</v>
      </c>
      <c r="AA109" s="10">
        <v>61.735199999999999</v>
      </c>
      <c r="AB109" s="10">
        <v>61.694000000000003</v>
      </c>
      <c r="AC109" s="11">
        <v>61.746000000000002</v>
      </c>
      <c r="AD109" s="9">
        <v>2033242.08</v>
      </c>
      <c r="AE109" s="10">
        <v>61.8065</v>
      </c>
      <c r="AF109" s="10">
        <v>61.749899999999997</v>
      </c>
      <c r="AG109" s="10">
        <v>61.7102</v>
      </c>
      <c r="AH109" s="11">
        <v>61.755400000000002</v>
      </c>
      <c r="AI109" s="34">
        <v>0</v>
      </c>
      <c r="AJ109" s="35">
        <v>0</v>
      </c>
      <c r="AK109" s="35">
        <v>0</v>
      </c>
      <c r="AL109" s="35">
        <v>0</v>
      </c>
      <c r="AM109" s="36">
        <v>0</v>
      </c>
      <c r="AN109" s="34">
        <v>0</v>
      </c>
      <c r="AO109" s="35">
        <v>0</v>
      </c>
      <c r="AP109" s="35">
        <v>0</v>
      </c>
      <c r="AQ109" s="35">
        <v>0</v>
      </c>
      <c r="AR109" s="36">
        <v>0</v>
      </c>
      <c r="AS109" s="34">
        <v>0</v>
      </c>
      <c r="AT109" s="35">
        <v>0</v>
      </c>
      <c r="AU109" s="35">
        <v>0</v>
      </c>
      <c r="AV109" s="35">
        <v>0</v>
      </c>
      <c r="AW109" s="36">
        <v>0</v>
      </c>
      <c r="AX109" s="34">
        <v>0</v>
      </c>
      <c r="AY109" s="35">
        <v>0</v>
      </c>
      <c r="AZ109" s="35">
        <v>0</v>
      </c>
      <c r="BA109" s="35">
        <v>0</v>
      </c>
      <c r="BB109" s="36">
        <v>0</v>
      </c>
      <c r="BC109" s="34">
        <v>0</v>
      </c>
      <c r="BD109" s="35">
        <v>0</v>
      </c>
      <c r="BE109" s="35">
        <v>0</v>
      </c>
      <c r="BF109" s="35">
        <v>0</v>
      </c>
      <c r="BG109" s="36">
        <v>0</v>
      </c>
      <c r="BH109" s="34">
        <v>0</v>
      </c>
      <c r="BI109" s="35">
        <v>0</v>
      </c>
      <c r="BJ109" s="35">
        <v>0</v>
      </c>
      <c r="BK109" s="35">
        <v>0</v>
      </c>
      <c r="BL109" s="36">
        <v>0</v>
      </c>
      <c r="BM109" s="9">
        <v>1731833.72</v>
      </c>
      <c r="BN109" s="10">
        <v>61.780299999999997</v>
      </c>
      <c r="BO109" s="10">
        <v>61.700200000000002</v>
      </c>
      <c r="BP109" s="10">
        <v>61.662599999999998</v>
      </c>
      <c r="BQ109" s="11">
        <v>61.714100000000002</v>
      </c>
      <c r="BR109" s="9">
        <v>1687375.6</v>
      </c>
      <c r="BS109" s="10">
        <v>61.7898</v>
      </c>
      <c r="BT109" s="10">
        <v>61.705500000000001</v>
      </c>
      <c r="BU109" s="10">
        <v>61.669400000000003</v>
      </c>
      <c r="BV109" s="11">
        <v>61.721299999999999</v>
      </c>
      <c r="BW109" s="9">
        <v>1680705.32</v>
      </c>
      <c r="BX109" s="10">
        <v>61.795000000000002</v>
      </c>
      <c r="BY109" s="10">
        <v>61.711399999999998</v>
      </c>
      <c r="BZ109" s="10">
        <v>61.674799999999998</v>
      </c>
      <c r="CA109" s="11">
        <v>61.726799999999997</v>
      </c>
      <c r="CB109" s="9">
        <v>1722023.12</v>
      </c>
      <c r="CC109" s="10">
        <v>61.798900000000003</v>
      </c>
      <c r="CD109" s="10">
        <v>61.718699999999998</v>
      </c>
      <c r="CE109" s="10">
        <v>61.680700000000002</v>
      </c>
      <c r="CF109" s="11">
        <v>61.732500000000002</v>
      </c>
      <c r="CG109" s="9">
        <v>1844231.72</v>
      </c>
      <c r="CH109" s="10">
        <v>61.809399999999997</v>
      </c>
      <c r="CI109" s="10">
        <v>61.734400000000001</v>
      </c>
      <c r="CJ109" s="10">
        <v>61.696300000000001</v>
      </c>
      <c r="CK109" s="11">
        <v>61.746499999999997</v>
      </c>
      <c r="CL109" s="9">
        <v>2044776</v>
      </c>
      <c r="CM109" s="10">
        <v>61.8065</v>
      </c>
      <c r="CN109" s="10">
        <v>61.748699999999999</v>
      </c>
      <c r="CO109" s="10">
        <v>61.710299999999997</v>
      </c>
      <c r="CP109" s="11">
        <v>61.755000000000003</v>
      </c>
      <c r="CQ109" s="34">
        <v>0</v>
      </c>
      <c r="CR109" s="35">
        <v>0</v>
      </c>
      <c r="CS109" s="35">
        <v>0</v>
      </c>
      <c r="CT109" s="35">
        <v>0</v>
      </c>
      <c r="CU109" s="36">
        <v>0</v>
      </c>
      <c r="CV109" s="34">
        <v>0</v>
      </c>
      <c r="CW109" s="35">
        <v>0</v>
      </c>
      <c r="CX109" s="35">
        <v>0</v>
      </c>
      <c r="CY109" s="35">
        <v>0</v>
      </c>
      <c r="CZ109" s="36">
        <v>0</v>
      </c>
      <c r="DA109" s="34">
        <v>0</v>
      </c>
      <c r="DB109" s="35">
        <v>0</v>
      </c>
      <c r="DC109" s="35">
        <v>0</v>
      </c>
      <c r="DD109" s="35">
        <v>0</v>
      </c>
      <c r="DE109" s="36">
        <v>0</v>
      </c>
      <c r="DF109" s="34">
        <v>0</v>
      </c>
      <c r="DG109" s="35">
        <v>0</v>
      </c>
      <c r="DH109" s="35">
        <v>0</v>
      </c>
      <c r="DI109" s="35">
        <v>0</v>
      </c>
      <c r="DJ109" s="36">
        <v>0</v>
      </c>
      <c r="DK109" s="34">
        <v>0</v>
      </c>
      <c r="DL109" s="35">
        <v>0</v>
      </c>
      <c r="DM109" s="35">
        <v>0</v>
      </c>
      <c r="DN109" s="35">
        <v>0</v>
      </c>
      <c r="DO109" s="36">
        <v>0</v>
      </c>
      <c r="DP109" s="34">
        <v>0</v>
      </c>
      <c r="DQ109" s="35">
        <v>0</v>
      </c>
      <c r="DR109" s="35">
        <v>0</v>
      </c>
      <c r="DS109" s="35">
        <v>0</v>
      </c>
      <c r="DT109" s="36">
        <v>0</v>
      </c>
      <c r="DU109" s="9">
        <v>1727973.88</v>
      </c>
      <c r="DV109" s="10">
        <v>61.7804</v>
      </c>
      <c r="DW109" s="10">
        <v>61.6999</v>
      </c>
      <c r="DX109" s="10">
        <v>61.663499999999999</v>
      </c>
      <c r="DY109" s="11">
        <v>61.714300000000001</v>
      </c>
      <c r="DZ109" s="9">
        <v>1683498.44</v>
      </c>
      <c r="EA109" s="10">
        <v>61.788899999999998</v>
      </c>
      <c r="EB109" s="10">
        <v>61.7059</v>
      </c>
      <c r="EC109" s="10">
        <v>61.669400000000003</v>
      </c>
      <c r="ED109" s="11">
        <v>61.7211</v>
      </c>
      <c r="EE109" s="9">
        <v>1676894.24</v>
      </c>
      <c r="EF109" s="10">
        <v>61.795200000000001</v>
      </c>
      <c r="EG109" s="10">
        <v>61.709800000000001</v>
      </c>
      <c r="EH109" s="10">
        <v>61.674799999999998</v>
      </c>
      <c r="EI109" s="11">
        <v>61.726300000000002</v>
      </c>
      <c r="EJ109" s="9">
        <v>1718120.32</v>
      </c>
      <c r="EK109" s="10">
        <v>61.8005</v>
      </c>
      <c r="EL109" s="10">
        <v>61.718299999999999</v>
      </c>
      <c r="EM109" s="10">
        <v>61.680799999999998</v>
      </c>
      <c r="EN109" s="11">
        <v>61.732900000000001</v>
      </c>
      <c r="EO109" s="9">
        <v>1840169.96</v>
      </c>
      <c r="EP109" s="10">
        <v>61.810499999999998</v>
      </c>
      <c r="EQ109" s="10">
        <v>61.735799999999998</v>
      </c>
      <c r="ER109" s="10">
        <v>61.696800000000003</v>
      </c>
      <c r="ES109" s="11">
        <v>61.747399999999999</v>
      </c>
      <c r="ET109" s="9">
        <v>2040641.48</v>
      </c>
      <c r="EU109" s="10">
        <v>61.805799999999998</v>
      </c>
      <c r="EV109" s="10">
        <v>61.749099999999999</v>
      </c>
      <c r="EW109" s="10">
        <v>61.710299999999997</v>
      </c>
      <c r="EX109" s="11">
        <v>61.754899999999999</v>
      </c>
      <c r="EY109" s="34">
        <v>0</v>
      </c>
      <c r="EZ109" s="35">
        <v>0</v>
      </c>
      <c r="FA109" s="35">
        <v>0</v>
      </c>
      <c r="FB109" s="35">
        <v>0</v>
      </c>
      <c r="FC109" s="36">
        <v>0</v>
      </c>
      <c r="FD109" s="34">
        <v>0</v>
      </c>
      <c r="FE109" s="35">
        <v>0</v>
      </c>
      <c r="FF109" s="35">
        <v>0</v>
      </c>
      <c r="FG109" s="35">
        <v>0</v>
      </c>
      <c r="FH109" s="36">
        <v>0</v>
      </c>
      <c r="FI109" s="34">
        <v>0</v>
      </c>
      <c r="FJ109" s="35">
        <v>0</v>
      </c>
      <c r="FK109" s="35">
        <v>0</v>
      </c>
      <c r="FL109" s="35">
        <v>0</v>
      </c>
      <c r="FM109" s="36">
        <v>0</v>
      </c>
      <c r="FN109" s="34">
        <v>0</v>
      </c>
      <c r="FO109" s="35">
        <v>0</v>
      </c>
      <c r="FP109" s="35">
        <v>0</v>
      </c>
      <c r="FQ109" s="35">
        <v>0</v>
      </c>
      <c r="FR109" s="36">
        <v>0</v>
      </c>
      <c r="FS109" s="34">
        <v>0</v>
      </c>
      <c r="FT109" s="35">
        <v>0</v>
      </c>
      <c r="FU109" s="35">
        <v>0</v>
      </c>
      <c r="FV109" s="35">
        <v>0</v>
      </c>
      <c r="FW109" s="36">
        <v>0</v>
      </c>
      <c r="FX109" s="34">
        <v>0</v>
      </c>
      <c r="FY109" s="35">
        <v>0</v>
      </c>
      <c r="FZ109" s="35">
        <v>0</v>
      </c>
      <c r="GA109" s="35">
        <v>0</v>
      </c>
      <c r="GB109" s="36">
        <v>0</v>
      </c>
    </row>
    <row r="110" spans="2:184" ht="15" customHeight="1">
      <c r="B110" s="122"/>
      <c r="C110" s="73"/>
      <c r="D110" s="8">
        <f t="shared" si="8"/>
        <v>2</v>
      </c>
      <c r="E110" s="9">
        <v>1588723.96</v>
      </c>
      <c r="F110" s="10">
        <v>59.864600000000003</v>
      </c>
      <c r="G110" s="10">
        <v>59.787399999999998</v>
      </c>
      <c r="H110" s="10">
        <v>59.751199999999997</v>
      </c>
      <c r="I110" s="11">
        <v>59.800800000000002</v>
      </c>
      <c r="J110" s="9">
        <v>1558447.52</v>
      </c>
      <c r="K110" s="10">
        <v>59.871099999999998</v>
      </c>
      <c r="L110" s="10">
        <v>59.791400000000003</v>
      </c>
      <c r="M110" s="10">
        <v>59.755600000000001</v>
      </c>
      <c r="N110" s="11">
        <v>59.805799999999998</v>
      </c>
      <c r="O110" s="9">
        <v>1564124.28</v>
      </c>
      <c r="P110" s="10">
        <v>59.874499999999998</v>
      </c>
      <c r="Q110" s="10">
        <v>59.795000000000002</v>
      </c>
      <c r="R110" s="10">
        <v>59.7607</v>
      </c>
      <c r="S110" s="11">
        <v>59.809800000000003</v>
      </c>
      <c r="T110" s="9">
        <v>1627270</v>
      </c>
      <c r="U110" s="10">
        <v>59.8797</v>
      </c>
      <c r="V110" s="10">
        <v>59.801499999999997</v>
      </c>
      <c r="W110" s="10">
        <v>59.7654</v>
      </c>
      <c r="X110" s="11">
        <v>59.815300000000001</v>
      </c>
      <c r="Y110" s="9">
        <v>1775064.04</v>
      </c>
      <c r="Z110" s="10">
        <v>59.885599999999997</v>
      </c>
      <c r="AA110" s="10">
        <v>59.817399999999999</v>
      </c>
      <c r="AB110" s="10">
        <v>59.782299999999999</v>
      </c>
      <c r="AC110" s="11">
        <v>59.828200000000002</v>
      </c>
      <c r="AD110" s="9">
        <v>1984962.44</v>
      </c>
      <c r="AE110" s="10">
        <v>59.875100000000003</v>
      </c>
      <c r="AF110" s="10">
        <v>59.8264</v>
      </c>
      <c r="AG110" s="10">
        <v>59.789700000000003</v>
      </c>
      <c r="AH110" s="11">
        <v>59.830199999999998</v>
      </c>
      <c r="AI110" s="34">
        <v>0</v>
      </c>
      <c r="AJ110" s="35">
        <v>0</v>
      </c>
      <c r="AK110" s="35">
        <v>0</v>
      </c>
      <c r="AL110" s="35">
        <v>0</v>
      </c>
      <c r="AM110" s="36">
        <v>0</v>
      </c>
      <c r="AN110" s="34">
        <v>0</v>
      </c>
      <c r="AO110" s="35">
        <v>0</v>
      </c>
      <c r="AP110" s="35">
        <v>0</v>
      </c>
      <c r="AQ110" s="35">
        <v>0</v>
      </c>
      <c r="AR110" s="36">
        <v>0</v>
      </c>
      <c r="AS110" s="34">
        <v>0</v>
      </c>
      <c r="AT110" s="35">
        <v>0</v>
      </c>
      <c r="AU110" s="35">
        <v>0</v>
      </c>
      <c r="AV110" s="35">
        <v>0</v>
      </c>
      <c r="AW110" s="36">
        <v>0</v>
      </c>
      <c r="AX110" s="34">
        <v>0</v>
      </c>
      <c r="AY110" s="35">
        <v>0</v>
      </c>
      <c r="AZ110" s="35">
        <v>0</v>
      </c>
      <c r="BA110" s="35">
        <v>0</v>
      </c>
      <c r="BB110" s="36">
        <v>0</v>
      </c>
      <c r="BC110" s="34">
        <v>0</v>
      </c>
      <c r="BD110" s="35">
        <v>0</v>
      </c>
      <c r="BE110" s="35">
        <v>0</v>
      </c>
      <c r="BF110" s="35">
        <v>0</v>
      </c>
      <c r="BG110" s="36">
        <v>0</v>
      </c>
      <c r="BH110" s="34">
        <v>0</v>
      </c>
      <c r="BI110" s="35">
        <v>0</v>
      </c>
      <c r="BJ110" s="35">
        <v>0</v>
      </c>
      <c r="BK110" s="35">
        <v>0</v>
      </c>
      <c r="BL110" s="36">
        <v>0</v>
      </c>
      <c r="BM110" s="9">
        <v>1598254.64</v>
      </c>
      <c r="BN110" s="10">
        <v>59.865400000000001</v>
      </c>
      <c r="BO110" s="10">
        <v>59.787999999999997</v>
      </c>
      <c r="BP110" s="10">
        <v>59.751399999999997</v>
      </c>
      <c r="BQ110" s="11">
        <v>59.801299999999998</v>
      </c>
      <c r="BR110" s="9">
        <v>1567570.88</v>
      </c>
      <c r="BS110" s="10">
        <v>59.871600000000001</v>
      </c>
      <c r="BT110" s="10">
        <v>59.792099999999998</v>
      </c>
      <c r="BU110" s="10">
        <v>59.7562</v>
      </c>
      <c r="BV110" s="11">
        <v>59.8063</v>
      </c>
      <c r="BW110" s="9">
        <v>1573587.28</v>
      </c>
      <c r="BX110" s="10">
        <v>59.875500000000002</v>
      </c>
      <c r="BY110" s="10">
        <v>59.795099999999998</v>
      </c>
      <c r="BZ110" s="10">
        <v>59.7607</v>
      </c>
      <c r="CA110" s="11">
        <v>59.810200000000002</v>
      </c>
      <c r="CB110" s="9">
        <v>1637074.72</v>
      </c>
      <c r="CC110" s="10">
        <v>59.878999999999998</v>
      </c>
      <c r="CD110" s="10">
        <v>59.802199999999999</v>
      </c>
      <c r="CE110" s="10">
        <v>59.766300000000001</v>
      </c>
      <c r="CF110" s="11">
        <v>59.815600000000003</v>
      </c>
      <c r="CG110" s="9">
        <v>1786101</v>
      </c>
      <c r="CH110" s="10">
        <v>59.883899999999997</v>
      </c>
      <c r="CI110" s="10">
        <v>59.818100000000001</v>
      </c>
      <c r="CJ110" s="10">
        <v>59.781300000000002</v>
      </c>
      <c r="CK110" s="11">
        <v>59.827500000000001</v>
      </c>
      <c r="CL110" s="9">
        <v>1998267.92</v>
      </c>
      <c r="CM110" s="10">
        <v>59.876800000000003</v>
      </c>
      <c r="CN110" s="10">
        <v>59.825899999999997</v>
      </c>
      <c r="CO110" s="10">
        <v>59.789099999999998</v>
      </c>
      <c r="CP110" s="11">
        <v>59.830399999999997</v>
      </c>
      <c r="CQ110" s="34">
        <v>0</v>
      </c>
      <c r="CR110" s="35">
        <v>0</v>
      </c>
      <c r="CS110" s="35">
        <v>0</v>
      </c>
      <c r="CT110" s="35">
        <v>0</v>
      </c>
      <c r="CU110" s="36">
        <v>0</v>
      </c>
      <c r="CV110" s="34">
        <v>0</v>
      </c>
      <c r="CW110" s="35">
        <v>0</v>
      </c>
      <c r="CX110" s="35">
        <v>0</v>
      </c>
      <c r="CY110" s="35">
        <v>0</v>
      </c>
      <c r="CZ110" s="36">
        <v>0</v>
      </c>
      <c r="DA110" s="34">
        <v>0</v>
      </c>
      <c r="DB110" s="35">
        <v>0</v>
      </c>
      <c r="DC110" s="35">
        <v>0</v>
      </c>
      <c r="DD110" s="35">
        <v>0</v>
      </c>
      <c r="DE110" s="36">
        <v>0</v>
      </c>
      <c r="DF110" s="34">
        <v>0</v>
      </c>
      <c r="DG110" s="35">
        <v>0</v>
      </c>
      <c r="DH110" s="35">
        <v>0</v>
      </c>
      <c r="DI110" s="35">
        <v>0</v>
      </c>
      <c r="DJ110" s="36">
        <v>0</v>
      </c>
      <c r="DK110" s="34">
        <v>0</v>
      </c>
      <c r="DL110" s="35">
        <v>0</v>
      </c>
      <c r="DM110" s="35">
        <v>0</v>
      </c>
      <c r="DN110" s="35">
        <v>0</v>
      </c>
      <c r="DO110" s="36">
        <v>0</v>
      </c>
      <c r="DP110" s="34">
        <v>0</v>
      </c>
      <c r="DQ110" s="35">
        <v>0</v>
      </c>
      <c r="DR110" s="35">
        <v>0</v>
      </c>
      <c r="DS110" s="35">
        <v>0</v>
      </c>
      <c r="DT110" s="36">
        <v>0</v>
      </c>
      <c r="DU110" s="9">
        <v>1594316.64</v>
      </c>
      <c r="DV110" s="10">
        <v>59.864100000000001</v>
      </c>
      <c r="DW110" s="10">
        <v>59.787799999999997</v>
      </c>
      <c r="DX110" s="10">
        <v>59.751199999999997</v>
      </c>
      <c r="DY110" s="11">
        <v>59.800800000000002</v>
      </c>
      <c r="DZ110" s="9">
        <v>1563827.72</v>
      </c>
      <c r="EA110" s="10">
        <v>59.871000000000002</v>
      </c>
      <c r="EB110" s="10">
        <v>59.793599999999998</v>
      </c>
      <c r="EC110" s="10">
        <v>59.755099999999999</v>
      </c>
      <c r="ED110" s="11">
        <v>59.8063</v>
      </c>
      <c r="EE110" s="9">
        <v>1569731.6</v>
      </c>
      <c r="EF110" s="10">
        <v>59.876100000000001</v>
      </c>
      <c r="EG110" s="10">
        <v>59.795999999999999</v>
      </c>
      <c r="EH110" s="10">
        <v>59.760100000000001</v>
      </c>
      <c r="EI110" s="11">
        <v>59.810499999999998</v>
      </c>
      <c r="EJ110" s="9">
        <v>1633237.68</v>
      </c>
      <c r="EK110" s="10">
        <v>59.880699999999997</v>
      </c>
      <c r="EL110" s="10">
        <v>59.803400000000003</v>
      </c>
      <c r="EM110" s="10">
        <v>59.766500000000001</v>
      </c>
      <c r="EN110" s="11">
        <v>59.816600000000001</v>
      </c>
      <c r="EO110" s="9">
        <v>1782000.52</v>
      </c>
      <c r="EP110" s="10">
        <v>59.8855</v>
      </c>
      <c r="EQ110" s="10">
        <v>59.817399999999999</v>
      </c>
      <c r="ER110" s="10">
        <v>59.781500000000001</v>
      </c>
      <c r="ES110" s="11">
        <v>59.8279</v>
      </c>
      <c r="ET110" s="9">
        <v>1994036.92</v>
      </c>
      <c r="EU110" s="10">
        <v>59.874600000000001</v>
      </c>
      <c r="EV110" s="10">
        <v>59.825899999999997</v>
      </c>
      <c r="EW110" s="10">
        <v>59.789099999999998</v>
      </c>
      <c r="EX110" s="11">
        <v>59.829700000000003</v>
      </c>
      <c r="EY110" s="34">
        <v>0</v>
      </c>
      <c r="EZ110" s="35">
        <v>0</v>
      </c>
      <c r="FA110" s="35">
        <v>0</v>
      </c>
      <c r="FB110" s="35">
        <v>0</v>
      </c>
      <c r="FC110" s="36">
        <v>0</v>
      </c>
      <c r="FD110" s="34">
        <v>0</v>
      </c>
      <c r="FE110" s="35">
        <v>0</v>
      </c>
      <c r="FF110" s="35">
        <v>0</v>
      </c>
      <c r="FG110" s="35">
        <v>0</v>
      </c>
      <c r="FH110" s="36">
        <v>0</v>
      </c>
      <c r="FI110" s="34">
        <v>0</v>
      </c>
      <c r="FJ110" s="35">
        <v>0</v>
      </c>
      <c r="FK110" s="35">
        <v>0</v>
      </c>
      <c r="FL110" s="35">
        <v>0</v>
      </c>
      <c r="FM110" s="36">
        <v>0</v>
      </c>
      <c r="FN110" s="34">
        <v>0</v>
      </c>
      <c r="FO110" s="35">
        <v>0</v>
      </c>
      <c r="FP110" s="35">
        <v>0</v>
      </c>
      <c r="FQ110" s="35">
        <v>0</v>
      </c>
      <c r="FR110" s="36">
        <v>0</v>
      </c>
      <c r="FS110" s="34">
        <v>0</v>
      </c>
      <c r="FT110" s="35">
        <v>0</v>
      </c>
      <c r="FU110" s="35">
        <v>0</v>
      </c>
      <c r="FV110" s="35">
        <v>0</v>
      </c>
      <c r="FW110" s="36">
        <v>0</v>
      </c>
      <c r="FX110" s="34">
        <v>0</v>
      </c>
      <c r="FY110" s="35">
        <v>0</v>
      </c>
      <c r="FZ110" s="35">
        <v>0</v>
      </c>
      <c r="GA110" s="35">
        <v>0</v>
      </c>
      <c r="GB110" s="36">
        <v>0</v>
      </c>
    </row>
    <row r="111" spans="2:184" ht="15" customHeight="1">
      <c r="B111" s="122"/>
      <c r="C111" s="73"/>
      <c r="D111" s="8">
        <f t="shared" si="8"/>
        <v>4</v>
      </c>
      <c r="E111" s="9">
        <v>1468178.6</v>
      </c>
      <c r="F111" s="10">
        <v>58.006900000000002</v>
      </c>
      <c r="G111" s="10">
        <v>57.936399999999999</v>
      </c>
      <c r="H111" s="10">
        <v>57.900100000000002</v>
      </c>
      <c r="I111" s="11">
        <v>57.947600000000001</v>
      </c>
      <c r="J111" s="9">
        <v>1449594.64</v>
      </c>
      <c r="K111" s="10">
        <v>58.012999999999998</v>
      </c>
      <c r="L111" s="10">
        <v>57.940199999999997</v>
      </c>
      <c r="M111" s="10">
        <v>57.903100000000002</v>
      </c>
      <c r="N111" s="11">
        <v>57.951900000000002</v>
      </c>
      <c r="O111" s="9">
        <v>1468005.84</v>
      </c>
      <c r="P111" s="10">
        <v>58.014299999999999</v>
      </c>
      <c r="Q111" s="10">
        <v>57.943600000000004</v>
      </c>
      <c r="R111" s="10">
        <v>57.906999999999996</v>
      </c>
      <c r="S111" s="11">
        <v>57.954700000000003</v>
      </c>
      <c r="T111" s="9">
        <v>1552444.6</v>
      </c>
      <c r="U111" s="10">
        <v>58.019799999999996</v>
      </c>
      <c r="V111" s="10">
        <v>57.9497</v>
      </c>
      <c r="W111" s="10">
        <v>57.912700000000001</v>
      </c>
      <c r="X111" s="11">
        <v>57.960500000000003</v>
      </c>
      <c r="Y111" s="9">
        <v>1719082.72</v>
      </c>
      <c r="Z111" s="10">
        <v>58.015900000000002</v>
      </c>
      <c r="AA111" s="10">
        <v>57.961399999999998</v>
      </c>
      <c r="AB111" s="10">
        <v>57.9238</v>
      </c>
      <c r="AC111" s="11">
        <v>57.966900000000003</v>
      </c>
      <c r="AD111" s="9">
        <v>1934430.4</v>
      </c>
      <c r="AE111" s="10">
        <v>58.002400000000002</v>
      </c>
      <c r="AF111" s="10">
        <v>57.964700000000001</v>
      </c>
      <c r="AG111" s="10">
        <v>57.926900000000003</v>
      </c>
      <c r="AH111" s="11">
        <v>57.964599999999997</v>
      </c>
      <c r="AI111" s="34">
        <v>0</v>
      </c>
      <c r="AJ111" s="35">
        <v>0</v>
      </c>
      <c r="AK111" s="35">
        <v>0</v>
      </c>
      <c r="AL111" s="35">
        <v>0</v>
      </c>
      <c r="AM111" s="36">
        <v>0</v>
      </c>
      <c r="AN111" s="34">
        <v>0</v>
      </c>
      <c r="AO111" s="35">
        <v>0</v>
      </c>
      <c r="AP111" s="35">
        <v>0</v>
      </c>
      <c r="AQ111" s="35">
        <v>0</v>
      </c>
      <c r="AR111" s="36">
        <v>0</v>
      </c>
      <c r="AS111" s="34">
        <v>0</v>
      </c>
      <c r="AT111" s="35">
        <v>0</v>
      </c>
      <c r="AU111" s="35">
        <v>0</v>
      </c>
      <c r="AV111" s="35">
        <v>0</v>
      </c>
      <c r="AW111" s="36">
        <v>0</v>
      </c>
      <c r="AX111" s="34">
        <v>0</v>
      </c>
      <c r="AY111" s="35">
        <v>0</v>
      </c>
      <c r="AZ111" s="35">
        <v>0</v>
      </c>
      <c r="BA111" s="35">
        <v>0</v>
      </c>
      <c r="BB111" s="36">
        <v>0</v>
      </c>
      <c r="BC111" s="34">
        <v>0</v>
      </c>
      <c r="BD111" s="35">
        <v>0</v>
      </c>
      <c r="BE111" s="35">
        <v>0</v>
      </c>
      <c r="BF111" s="35">
        <v>0</v>
      </c>
      <c r="BG111" s="36">
        <v>0</v>
      </c>
      <c r="BH111" s="34">
        <v>0</v>
      </c>
      <c r="BI111" s="35">
        <v>0</v>
      </c>
      <c r="BJ111" s="35">
        <v>0</v>
      </c>
      <c r="BK111" s="35">
        <v>0</v>
      </c>
      <c r="BL111" s="36">
        <v>0</v>
      </c>
      <c r="BM111" s="9">
        <v>1477473.2</v>
      </c>
      <c r="BN111" s="10">
        <v>58.006300000000003</v>
      </c>
      <c r="BO111" s="10">
        <v>57.936300000000003</v>
      </c>
      <c r="BP111" s="10">
        <v>57.898600000000002</v>
      </c>
      <c r="BQ111" s="11">
        <v>57.946800000000003</v>
      </c>
      <c r="BR111" s="9">
        <v>1458781.84</v>
      </c>
      <c r="BS111" s="10">
        <v>58.013199999999998</v>
      </c>
      <c r="BT111" s="10">
        <v>57.940800000000003</v>
      </c>
      <c r="BU111" s="10">
        <v>57.9041</v>
      </c>
      <c r="BV111" s="11">
        <v>57.952500000000001</v>
      </c>
      <c r="BW111" s="9">
        <v>1477492.16</v>
      </c>
      <c r="BX111" s="10">
        <v>58.012900000000002</v>
      </c>
      <c r="BY111" s="10">
        <v>57.942799999999998</v>
      </c>
      <c r="BZ111" s="10">
        <v>57.906399999999998</v>
      </c>
      <c r="CA111" s="11">
        <v>57.953800000000001</v>
      </c>
      <c r="CB111" s="9">
        <v>1562733.16</v>
      </c>
      <c r="CC111" s="10">
        <v>58.019199999999998</v>
      </c>
      <c r="CD111" s="10">
        <v>57.950899999999997</v>
      </c>
      <c r="CE111" s="10">
        <v>57.913600000000002</v>
      </c>
      <c r="CF111" s="11">
        <v>57.960999999999999</v>
      </c>
      <c r="CG111" s="9">
        <v>1731365.96</v>
      </c>
      <c r="CH111" s="10">
        <v>58.016300000000001</v>
      </c>
      <c r="CI111" s="10">
        <v>57.9621</v>
      </c>
      <c r="CJ111" s="10">
        <v>57.923900000000003</v>
      </c>
      <c r="CK111" s="11">
        <v>57.967300000000002</v>
      </c>
      <c r="CL111" s="9">
        <v>1950124.04</v>
      </c>
      <c r="CM111" s="10">
        <v>58.0017</v>
      </c>
      <c r="CN111" s="10">
        <v>57.964599999999997</v>
      </c>
      <c r="CO111" s="10">
        <v>57.926299999999998</v>
      </c>
      <c r="CP111" s="11">
        <v>57.964100000000002</v>
      </c>
      <c r="CQ111" s="34">
        <v>0</v>
      </c>
      <c r="CR111" s="35">
        <v>0</v>
      </c>
      <c r="CS111" s="35">
        <v>0</v>
      </c>
      <c r="CT111" s="35">
        <v>0</v>
      </c>
      <c r="CU111" s="36">
        <v>0</v>
      </c>
      <c r="CV111" s="34">
        <v>0</v>
      </c>
      <c r="CW111" s="35">
        <v>0</v>
      </c>
      <c r="CX111" s="35">
        <v>0</v>
      </c>
      <c r="CY111" s="35">
        <v>0</v>
      </c>
      <c r="CZ111" s="36">
        <v>0</v>
      </c>
      <c r="DA111" s="34">
        <v>0</v>
      </c>
      <c r="DB111" s="35">
        <v>0</v>
      </c>
      <c r="DC111" s="35">
        <v>0</v>
      </c>
      <c r="DD111" s="35">
        <v>0</v>
      </c>
      <c r="DE111" s="36">
        <v>0</v>
      </c>
      <c r="DF111" s="34">
        <v>0</v>
      </c>
      <c r="DG111" s="35">
        <v>0</v>
      </c>
      <c r="DH111" s="35">
        <v>0</v>
      </c>
      <c r="DI111" s="35">
        <v>0</v>
      </c>
      <c r="DJ111" s="36">
        <v>0</v>
      </c>
      <c r="DK111" s="34">
        <v>0</v>
      </c>
      <c r="DL111" s="35">
        <v>0</v>
      </c>
      <c r="DM111" s="35">
        <v>0</v>
      </c>
      <c r="DN111" s="35">
        <v>0</v>
      </c>
      <c r="DO111" s="36">
        <v>0</v>
      </c>
      <c r="DP111" s="34">
        <v>0</v>
      </c>
      <c r="DQ111" s="35">
        <v>0</v>
      </c>
      <c r="DR111" s="35">
        <v>0</v>
      </c>
      <c r="DS111" s="35">
        <v>0</v>
      </c>
      <c r="DT111" s="36">
        <v>0</v>
      </c>
      <c r="DU111" s="9">
        <v>1473595.88</v>
      </c>
      <c r="DV111" s="10">
        <v>58.005499999999998</v>
      </c>
      <c r="DW111" s="10">
        <v>57.936700000000002</v>
      </c>
      <c r="DX111" s="10">
        <v>57.898699999999998</v>
      </c>
      <c r="DY111" s="11">
        <v>57.9467</v>
      </c>
      <c r="DZ111" s="9">
        <v>1455025.76</v>
      </c>
      <c r="EA111" s="10">
        <v>58.0122</v>
      </c>
      <c r="EB111" s="10">
        <v>57.941200000000002</v>
      </c>
      <c r="EC111" s="10">
        <v>57.904000000000003</v>
      </c>
      <c r="ED111" s="11">
        <v>57.952199999999998</v>
      </c>
      <c r="EE111" s="9">
        <v>1473650.08</v>
      </c>
      <c r="EF111" s="10">
        <v>58.016500000000001</v>
      </c>
      <c r="EG111" s="10">
        <v>57.943899999999999</v>
      </c>
      <c r="EH111" s="10">
        <v>57.906300000000002</v>
      </c>
      <c r="EI111" s="11">
        <v>57.955300000000001</v>
      </c>
      <c r="EJ111" s="9">
        <v>1558734.48</v>
      </c>
      <c r="EK111" s="10">
        <v>58.020299999999999</v>
      </c>
      <c r="EL111" s="10">
        <v>57.950600000000001</v>
      </c>
      <c r="EM111" s="10">
        <v>57.9131</v>
      </c>
      <c r="EN111" s="11">
        <v>57.961100000000002</v>
      </c>
      <c r="EO111" s="9">
        <v>1727251.24</v>
      </c>
      <c r="EP111" s="10">
        <v>58.015799999999999</v>
      </c>
      <c r="EQ111" s="10">
        <v>57.962400000000002</v>
      </c>
      <c r="ER111" s="10">
        <v>57.924500000000002</v>
      </c>
      <c r="ES111" s="11">
        <v>57.967399999999998</v>
      </c>
      <c r="ET111" s="9">
        <v>1945956.12</v>
      </c>
      <c r="EU111" s="10">
        <v>58.000799999999998</v>
      </c>
      <c r="EV111" s="10">
        <v>57.964500000000001</v>
      </c>
      <c r="EW111" s="10">
        <v>57.925800000000002</v>
      </c>
      <c r="EX111" s="11">
        <v>57.9636</v>
      </c>
      <c r="EY111" s="34">
        <v>0</v>
      </c>
      <c r="EZ111" s="35">
        <v>0</v>
      </c>
      <c r="FA111" s="35">
        <v>0</v>
      </c>
      <c r="FB111" s="35">
        <v>0</v>
      </c>
      <c r="FC111" s="36">
        <v>0</v>
      </c>
      <c r="FD111" s="34">
        <v>0</v>
      </c>
      <c r="FE111" s="35">
        <v>0</v>
      </c>
      <c r="FF111" s="35">
        <v>0</v>
      </c>
      <c r="FG111" s="35">
        <v>0</v>
      </c>
      <c r="FH111" s="36">
        <v>0</v>
      </c>
      <c r="FI111" s="34">
        <v>0</v>
      </c>
      <c r="FJ111" s="35">
        <v>0</v>
      </c>
      <c r="FK111" s="35">
        <v>0</v>
      </c>
      <c r="FL111" s="35">
        <v>0</v>
      </c>
      <c r="FM111" s="36">
        <v>0</v>
      </c>
      <c r="FN111" s="34">
        <v>0</v>
      </c>
      <c r="FO111" s="35">
        <v>0</v>
      </c>
      <c r="FP111" s="35">
        <v>0</v>
      </c>
      <c r="FQ111" s="35">
        <v>0</v>
      </c>
      <c r="FR111" s="36">
        <v>0</v>
      </c>
      <c r="FS111" s="34">
        <v>0</v>
      </c>
      <c r="FT111" s="35">
        <v>0</v>
      </c>
      <c r="FU111" s="35">
        <v>0</v>
      </c>
      <c r="FV111" s="35">
        <v>0</v>
      </c>
      <c r="FW111" s="36">
        <v>0</v>
      </c>
      <c r="FX111" s="34">
        <v>0</v>
      </c>
      <c r="FY111" s="35">
        <v>0</v>
      </c>
      <c r="FZ111" s="35">
        <v>0</v>
      </c>
      <c r="GA111" s="35">
        <v>0</v>
      </c>
      <c r="GB111" s="36">
        <v>0</v>
      </c>
    </row>
    <row r="112" spans="2:184" ht="15" customHeight="1">
      <c r="B112" s="122"/>
      <c r="C112" s="73"/>
      <c r="D112" s="8">
        <f t="shared" si="8"/>
        <v>6</v>
      </c>
      <c r="E112" s="9">
        <v>1352347.16</v>
      </c>
      <c r="F112" s="10">
        <v>56.128300000000003</v>
      </c>
      <c r="G112" s="10">
        <v>56.065300000000001</v>
      </c>
      <c r="H112" s="10">
        <v>56.027200000000001</v>
      </c>
      <c r="I112" s="11">
        <v>56.073399999999999</v>
      </c>
      <c r="J112" s="9">
        <v>1343859.04</v>
      </c>
      <c r="K112" s="10">
        <v>56.131399999999999</v>
      </c>
      <c r="L112" s="10">
        <v>56.071399999999997</v>
      </c>
      <c r="M112" s="10">
        <v>56.029299999999999</v>
      </c>
      <c r="N112" s="11">
        <v>56.077199999999998</v>
      </c>
      <c r="O112" s="9">
        <v>1376568.84</v>
      </c>
      <c r="P112" s="10">
        <v>56.133200000000002</v>
      </c>
      <c r="Q112" s="10">
        <v>56.072600000000001</v>
      </c>
      <c r="R112" s="10">
        <v>56.033000000000001</v>
      </c>
      <c r="S112" s="11">
        <v>56.0794</v>
      </c>
      <c r="T112" s="9">
        <v>1481560.68</v>
      </c>
      <c r="U112" s="10">
        <v>56.136200000000002</v>
      </c>
      <c r="V112" s="10">
        <v>56.0807</v>
      </c>
      <c r="W112" s="10">
        <v>56.039499999999997</v>
      </c>
      <c r="X112" s="11">
        <v>56.085299999999997</v>
      </c>
      <c r="Y112" s="9">
        <v>1659342.84</v>
      </c>
      <c r="Z112" s="10">
        <v>56.125</v>
      </c>
      <c r="AA112" s="10">
        <v>56.084800000000001</v>
      </c>
      <c r="AB112" s="10">
        <v>56.0456</v>
      </c>
      <c r="AC112" s="11">
        <v>56.085000000000001</v>
      </c>
      <c r="AD112" s="9">
        <v>1876603.28</v>
      </c>
      <c r="AE112" s="10">
        <v>56.106499999999997</v>
      </c>
      <c r="AF112" s="10">
        <v>56.081299999999999</v>
      </c>
      <c r="AG112" s="10">
        <v>56.043799999999997</v>
      </c>
      <c r="AH112" s="11">
        <v>56.077100000000002</v>
      </c>
      <c r="AI112" s="34">
        <v>0</v>
      </c>
      <c r="AJ112" s="35">
        <v>0</v>
      </c>
      <c r="AK112" s="35">
        <v>0</v>
      </c>
      <c r="AL112" s="35">
        <v>0</v>
      </c>
      <c r="AM112" s="36">
        <v>0</v>
      </c>
      <c r="AN112" s="34">
        <v>0</v>
      </c>
      <c r="AO112" s="35">
        <v>0</v>
      </c>
      <c r="AP112" s="35">
        <v>0</v>
      </c>
      <c r="AQ112" s="35">
        <v>0</v>
      </c>
      <c r="AR112" s="36">
        <v>0</v>
      </c>
      <c r="AS112" s="34">
        <v>0</v>
      </c>
      <c r="AT112" s="35">
        <v>0</v>
      </c>
      <c r="AU112" s="35">
        <v>0</v>
      </c>
      <c r="AV112" s="35">
        <v>0</v>
      </c>
      <c r="AW112" s="36">
        <v>0</v>
      </c>
      <c r="AX112" s="34">
        <v>0</v>
      </c>
      <c r="AY112" s="35">
        <v>0</v>
      </c>
      <c r="AZ112" s="35">
        <v>0</v>
      </c>
      <c r="BA112" s="35">
        <v>0</v>
      </c>
      <c r="BB112" s="36">
        <v>0</v>
      </c>
      <c r="BC112" s="34">
        <v>0</v>
      </c>
      <c r="BD112" s="35">
        <v>0</v>
      </c>
      <c r="BE112" s="35">
        <v>0</v>
      </c>
      <c r="BF112" s="35">
        <v>0</v>
      </c>
      <c r="BG112" s="36">
        <v>0</v>
      </c>
      <c r="BH112" s="34">
        <v>0</v>
      </c>
      <c r="BI112" s="35">
        <v>0</v>
      </c>
      <c r="BJ112" s="35">
        <v>0</v>
      </c>
      <c r="BK112" s="35">
        <v>0</v>
      </c>
      <c r="BL112" s="36">
        <v>0</v>
      </c>
      <c r="BM112" s="9">
        <v>1361561.4</v>
      </c>
      <c r="BN112" s="10">
        <v>56.128599999999999</v>
      </c>
      <c r="BO112" s="10">
        <v>56.066499999999998</v>
      </c>
      <c r="BP112" s="10">
        <v>56.025599999999997</v>
      </c>
      <c r="BQ112" s="11">
        <v>56.073399999999999</v>
      </c>
      <c r="BR112" s="9">
        <v>1353176.56</v>
      </c>
      <c r="BS112" s="10">
        <v>56.131599999999999</v>
      </c>
      <c r="BT112" s="10">
        <v>56.070700000000002</v>
      </c>
      <c r="BU112" s="10">
        <v>56.029299999999999</v>
      </c>
      <c r="BV112" s="11">
        <v>56.076999999999998</v>
      </c>
      <c r="BW112" s="9">
        <v>1386195.52</v>
      </c>
      <c r="BX112" s="10">
        <v>56.133000000000003</v>
      </c>
      <c r="BY112" s="10">
        <v>56.072000000000003</v>
      </c>
      <c r="BZ112" s="10">
        <v>56.0334</v>
      </c>
      <c r="CA112" s="11">
        <v>56.079300000000003</v>
      </c>
      <c r="CB112" s="9">
        <v>1492539.8</v>
      </c>
      <c r="CC112" s="10">
        <v>56.135300000000001</v>
      </c>
      <c r="CD112" s="10">
        <v>56.079900000000002</v>
      </c>
      <c r="CE112" s="10">
        <v>56.040300000000002</v>
      </c>
      <c r="CF112" s="11">
        <v>56.085000000000001</v>
      </c>
      <c r="CG112" s="9">
        <v>1673477.8</v>
      </c>
      <c r="CH112" s="10">
        <v>56.123199999999997</v>
      </c>
      <c r="CI112" s="10">
        <v>56.085299999999997</v>
      </c>
      <c r="CJ112" s="10">
        <v>56.045200000000001</v>
      </c>
      <c r="CK112" s="11">
        <v>56.084499999999998</v>
      </c>
      <c r="CL112" s="9">
        <v>1896075.6</v>
      </c>
      <c r="CM112" s="10">
        <v>56.106400000000001</v>
      </c>
      <c r="CN112" s="10">
        <v>56.083300000000001</v>
      </c>
      <c r="CO112" s="10">
        <v>56.042299999999997</v>
      </c>
      <c r="CP112" s="11">
        <v>56.077199999999998</v>
      </c>
      <c r="CQ112" s="34">
        <v>0</v>
      </c>
      <c r="CR112" s="35">
        <v>0</v>
      </c>
      <c r="CS112" s="35">
        <v>0</v>
      </c>
      <c r="CT112" s="35">
        <v>0</v>
      </c>
      <c r="CU112" s="36">
        <v>0</v>
      </c>
      <c r="CV112" s="34">
        <v>0</v>
      </c>
      <c r="CW112" s="35">
        <v>0</v>
      </c>
      <c r="CX112" s="35">
        <v>0</v>
      </c>
      <c r="CY112" s="35">
        <v>0</v>
      </c>
      <c r="CZ112" s="36">
        <v>0</v>
      </c>
      <c r="DA112" s="34">
        <v>0</v>
      </c>
      <c r="DB112" s="35">
        <v>0</v>
      </c>
      <c r="DC112" s="35">
        <v>0</v>
      </c>
      <c r="DD112" s="35">
        <v>0</v>
      </c>
      <c r="DE112" s="36">
        <v>0</v>
      </c>
      <c r="DF112" s="34">
        <v>0</v>
      </c>
      <c r="DG112" s="35">
        <v>0</v>
      </c>
      <c r="DH112" s="35">
        <v>0</v>
      </c>
      <c r="DI112" s="35">
        <v>0</v>
      </c>
      <c r="DJ112" s="36">
        <v>0</v>
      </c>
      <c r="DK112" s="34">
        <v>0</v>
      </c>
      <c r="DL112" s="35">
        <v>0</v>
      </c>
      <c r="DM112" s="35">
        <v>0</v>
      </c>
      <c r="DN112" s="35">
        <v>0</v>
      </c>
      <c r="DO112" s="36">
        <v>0</v>
      </c>
      <c r="DP112" s="34">
        <v>0</v>
      </c>
      <c r="DQ112" s="35">
        <v>0</v>
      </c>
      <c r="DR112" s="35">
        <v>0</v>
      </c>
      <c r="DS112" s="35">
        <v>0</v>
      </c>
      <c r="DT112" s="36">
        <v>0</v>
      </c>
      <c r="DU112" s="9">
        <v>1357784.04</v>
      </c>
      <c r="DV112" s="10">
        <v>56.129899999999999</v>
      </c>
      <c r="DW112" s="10">
        <v>56.066699999999997</v>
      </c>
      <c r="DX112" s="10">
        <v>56.027099999999997</v>
      </c>
      <c r="DY112" s="11">
        <v>56.074300000000001</v>
      </c>
      <c r="DZ112" s="9">
        <v>1349335.36</v>
      </c>
      <c r="EA112" s="10">
        <v>56.130600000000001</v>
      </c>
      <c r="EB112" s="10">
        <v>56.07</v>
      </c>
      <c r="EC112" s="10">
        <v>56.029400000000003</v>
      </c>
      <c r="ED112" s="11">
        <v>56.076500000000003</v>
      </c>
      <c r="EE112" s="9">
        <v>1382257.4</v>
      </c>
      <c r="EF112" s="10">
        <v>56.1327</v>
      </c>
      <c r="EG112" s="10">
        <v>56.072499999999998</v>
      </c>
      <c r="EH112" s="10">
        <v>56.033000000000001</v>
      </c>
      <c r="EI112" s="11">
        <v>56.0792</v>
      </c>
      <c r="EJ112" s="9">
        <v>1488577.4</v>
      </c>
      <c r="EK112" s="10">
        <v>56.135199999999998</v>
      </c>
      <c r="EL112" s="10">
        <v>56.079500000000003</v>
      </c>
      <c r="EM112" s="10">
        <v>56.040300000000002</v>
      </c>
      <c r="EN112" s="11">
        <v>56.084800000000001</v>
      </c>
      <c r="EO112" s="9">
        <v>1669436.96</v>
      </c>
      <c r="EP112" s="10">
        <v>56.124600000000001</v>
      </c>
      <c r="EQ112" s="10">
        <v>56.084699999999998</v>
      </c>
      <c r="ER112" s="10">
        <v>56.046399999999998</v>
      </c>
      <c r="ES112" s="11">
        <v>56.085099999999997</v>
      </c>
      <c r="ET112" s="9">
        <v>1891966.64</v>
      </c>
      <c r="EU112" s="10">
        <v>56.1081</v>
      </c>
      <c r="EV112" s="10">
        <v>56.081699999999998</v>
      </c>
      <c r="EW112" s="10">
        <v>56.042700000000004</v>
      </c>
      <c r="EX112" s="11">
        <v>56.077399999999997</v>
      </c>
      <c r="EY112" s="34">
        <v>0</v>
      </c>
      <c r="EZ112" s="35">
        <v>0</v>
      </c>
      <c r="FA112" s="35">
        <v>0</v>
      </c>
      <c r="FB112" s="35">
        <v>0</v>
      </c>
      <c r="FC112" s="36">
        <v>0</v>
      </c>
      <c r="FD112" s="34">
        <v>0</v>
      </c>
      <c r="FE112" s="35">
        <v>0</v>
      </c>
      <c r="FF112" s="35">
        <v>0</v>
      </c>
      <c r="FG112" s="35">
        <v>0</v>
      </c>
      <c r="FH112" s="36">
        <v>0</v>
      </c>
      <c r="FI112" s="34">
        <v>0</v>
      </c>
      <c r="FJ112" s="35">
        <v>0</v>
      </c>
      <c r="FK112" s="35">
        <v>0</v>
      </c>
      <c r="FL112" s="35">
        <v>0</v>
      </c>
      <c r="FM112" s="36">
        <v>0</v>
      </c>
      <c r="FN112" s="34">
        <v>0</v>
      </c>
      <c r="FO112" s="35">
        <v>0</v>
      </c>
      <c r="FP112" s="35">
        <v>0</v>
      </c>
      <c r="FQ112" s="35">
        <v>0</v>
      </c>
      <c r="FR112" s="36">
        <v>0</v>
      </c>
      <c r="FS112" s="34">
        <v>0</v>
      </c>
      <c r="FT112" s="35">
        <v>0</v>
      </c>
      <c r="FU112" s="35">
        <v>0</v>
      </c>
      <c r="FV112" s="35">
        <v>0</v>
      </c>
      <c r="FW112" s="36">
        <v>0</v>
      </c>
      <c r="FX112" s="34">
        <v>0</v>
      </c>
      <c r="FY112" s="35">
        <v>0</v>
      </c>
      <c r="FZ112" s="35">
        <v>0</v>
      </c>
      <c r="GA112" s="35">
        <v>0</v>
      </c>
      <c r="GB112" s="36">
        <v>0</v>
      </c>
    </row>
    <row r="113" spans="2:184" ht="15" customHeight="1">
      <c r="B113" s="122"/>
      <c r="C113" s="73"/>
      <c r="D113" s="8">
        <f t="shared" si="8"/>
        <v>8</v>
      </c>
      <c r="E113" s="9">
        <v>1229619.1200000001</v>
      </c>
      <c r="F113" s="10">
        <v>54.071399999999997</v>
      </c>
      <c r="G113" s="10">
        <v>54.0154</v>
      </c>
      <c r="H113" s="10">
        <v>53.9724</v>
      </c>
      <c r="I113" s="11">
        <v>54.019599999999997</v>
      </c>
      <c r="J113" s="9">
        <v>1230684.72</v>
      </c>
      <c r="K113" s="10">
        <v>54.07</v>
      </c>
      <c r="L113" s="10">
        <v>54.017000000000003</v>
      </c>
      <c r="M113" s="10">
        <v>53.973700000000001</v>
      </c>
      <c r="N113" s="11">
        <v>54.020099999999999</v>
      </c>
      <c r="O113" s="9">
        <v>1279280.6000000001</v>
      </c>
      <c r="P113" s="10">
        <v>54.072299999999998</v>
      </c>
      <c r="Q113" s="10">
        <v>54.020299999999999</v>
      </c>
      <c r="R113" s="10">
        <v>53.976199999999999</v>
      </c>
      <c r="S113" s="11">
        <v>54.022799999999997</v>
      </c>
      <c r="T113" s="9">
        <v>1403603.04</v>
      </c>
      <c r="U113" s="10">
        <v>54.066800000000001</v>
      </c>
      <c r="V113" s="10">
        <v>54.024999999999999</v>
      </c>
      <c r="W113" s="10">
        <v>53.981900000000003</v>
      </c>
      <c r="X113" s="11">
        <v>54.0244</v>
      </c>
      <c r="Y113" s="9">
        <v>1586043.56</v>
      </c>
      <c r="Z113" s="10">
        <v>54.050899999999999</v>
      </c>
      <c r="AA113" s="10">
        <v>54.023200000000003</v>
      </c>
      <c r="AB113" s="10">
        <v>53.980899999999998</v>
      </c>
      <c r="AC113" s="11">
        <v>54.0182</v>
      </c>
      <c r="AD113" s="9">
        <v>1802619.32</v>
      </c>
      <c r="AE113" s="10">
        <v>54.0321</v>
      </c>
      <c r="AF113" s="10">
        <v>54.018000000000001</v>
      </c>
      <c r="AG113" s="10">
        <v>53.973399999999998</v>
      </c>
      <c r="AH113" s="11">
        <v>54.0077</v>
      </c>
      <c r="AI113" s="34">
        <v>0</v>
      </c>
      <c r="AJ113" s="35">
        <v>0</v>
      </c>
      <c r="AK113" s="35">
        <v>0</v>
      </c>
      <c r="AL113" s="35">
        <v>0</v>
      </c>
      <c r="AM113" s="36">
        <v>0</v>
      </c>
      <c r="AN113" s="34">
        <v>0</v>
      </c>
      <c r="AO113" s="35">
        <v>0</v>
      </c>
      <c r="AP113" s="35">
        <v>0</v>
      </c>
      <c r="AQ113" s="35">
        <v>0</v>
      </c>
      <c r="AR113" s="36">
        <v>0</v>
      </c>
      <c r="AS113" s="34">
        <v>0</v>
      </c>
      <c r="AT113" s="35">
        <v>0</v>
      </c>
      <c r="AU113" s="35">
        <v>0</v>
      </c>
      <c r="AV113" s="35">
        <v>0</v>
      </c>
      <c r="AW113" s="36">
        <v>0</v>
      </c>
      <c r="AX113" s="34">
        <v>0</v>
      </c>
      <c r="AY113" s="35">
        <v>0</v>
      </c>
      <c r="AZ113" s="35">
        <v>0</v>
      </c>
      <c r="BA113" s="35">
        <v>0</v>
      </c>
      <c r="BB113" s="36">
        <v>0</v>
      </c>
      <c r="BC113" s="34">
        <v>0</v>
      </c>
      <c r="BD113" s="35">
        <v>0</v>
      </c>
      <c r="BE113" s="35">
        <v>0</v>
      </c>
      <c r="BF113" s="35">
        <v>0</v>
      </c>
      <c r="BG113" s="36">
        <v>0</v>
      </c>
      <c r="BH113" s="34">
        <v>0</v>
      </c>
      <c r="BI113" s="35">
        <v>0</v>
      </c>
      <c r="BJ113" s="35">
        <v>0</v>
      </c>
      <c r="BK113" s="35">
        <v>0</v>
      </c>
      <c r="BL113" s="36">
        <v>0</v>
      </c>
      <c r="BM113" s="9">
        <v>1238756.8799999999</v>
      </c>
      <c r="BN113" s="10">
        <v>54.070300000000003</v>
      </c>
      <c r="BO113" s="10">
        <v>54.0154</v>
      </c>
      <c r="BP113" s="10">
        <v>53.972299999999997</v>
      </c>
      <c r="BQ113" s="11">
        <v>54.019100000000002</v>
      </c>
      <c r="BR113" s="9">
        <v>1240120.3200000001</v>
      </c>
      <c r="BS113" s="10">
        <v>54.070599999999999</v>
      </c>
      <c r="BT113" s="10">
        <v>54.016599999999997</v>
      </c>
      <c r="BU113" s="10">
        <v>53.974200000000003</v>
      </c>
      <c r="BV113" s="11">
        <v>54.020299999999999</v>
      </c>
      <c r="BW113" s="9">
        <v>1289239.56</v>
      </c>
      <c r="BX113" s="10">
        <v>54.071599999999997</v>
      </c>
      <c r="BY113" s="10">
        <v>54.020099999999999</v>
      </c>
      <c r="BZ113" s="10">
        <v>53.977200000000003</v>
      </c>
      <c r="CA113" s="11">
        <v>54.022799999999997</v>
      </c>
      <c r="CB113" s="9">
        <v>1415867.64</v>
      </c>
      <c r="CC113" s="10">
        <v>54.067799999999998</v>
      </c>
      <c r="CD113" s="10">
        <v>54.024000000000001</v>
      </c>
      <c r="CE113" s="10">
        <v>53.980699999999999</v>
      </c>
      <c r="CF113" s="11">
        <v>54.024000000000001</v>
      </c>
      <c r="CG113" s="9">
        <v>1603543.32</v>
      </c>
      <c r="CH113" s="10">
        <v>54.052599999999998</v>
      </c>
      <c r="CI113" s="10">
        <v>54.024500000000003</v>
      </c>
      <c r="CJ113" s="10">
        <v>53.981000000000002</v>
      </c>
      <c r="CK113" s="11">
        <v>54.019300000000001</v>
      </c>
      <c r="CL113" s="9">
        <v>1827467.32</v>
      </c>
      <c r="CM113" s="10">
        <v>54.031199999999998</v>
      </c>
      <c r="CN113" s="10">
        <v>54.017200000000003</v>
      </c>
      <c r="CO113" s="10">
        <v>53.973700000000001</v>
      </c>
      <c r="CP113" s="11">
        <v>54.007300000000001</v>
      </c>
      <c r="CQ113" s="34">
        <v>0</v>
      </c>
      <c r="CR113" s="35">
        <v>0</v>
      </c>
      <c r="CS113" s="35">
        <v>0</v>
      </c>
      <c r="CT113" s="35">
        <v>0</v>
      </c>
      <c r="CU113" s="36">
        <v>0</v>
      </c>
      <c r="CV113" s="34">
        <v>0</v>
      </c>
      <c r="CW113" s="35">
        <v>0</v>
      </c>
      <c r="CX113" s="35">
        <v>0</v>
      </c>
      <c r="CY113" s="35">
        <v>0</v>
      </c>
      <c r="CZ113" s="36">
        <v>0</v>
      </c>
      <c r="DA113" s="34">
        <v>0</v>
      </c>
      <c r="DB113" s="35">
        <v>0</v>
      </c>
      <c r="DC113" s="35">
        <v>0</v>
      </c>
      <c r="DD113" s="35">
        <v>0</v>
      </c>
      <c r="DE113" s="36">
        <v>0</v>
      </c>
      <c r="DF113" s="34">
        <v>0</v>
      </c>
      <c r="DG113" s="35">
        <v>0</v>
      </c>
      <c r="DH113" s="35">
        <v>0</v>
      </c>
      <c r="DI113" s="35">
        <v>0</v>
      </c>
      <c r="DJ113" s="36">
        <v>0</v>
      </c>
      <c r="DK113" s="34">
        <v>0</v>
      </c>
      <c r="DL113" s="35">
        <v>0</v>
      </c>
      <c r="DM113" s="35">
        <v>0</v>
      </c>
      <c r="DN113" s="35">
        <v>0</v>
      </c>
      <c r="DO113" s="36">
        <v>0</v>
      </c>
      <c r="DP113" s="34">
        <v>0</v>
      </c>
      <c r="DQ113" s="35">
        <v>0</v>
      </c>
      <c r="DR113" s="35">
        <v>0</v>
      </c>
      <c r="DS113" s="35">
        <v>0</v>
      </c>
      <c r="DT113" s="36">
        <v>0</v>
      </c>
      <c r="DU113" s="9">
        <v>1234957.76</v>
      </c>
      <c r="DV113" s="10">
        <v>54.070799999999998</v>
      </c>
      <c r="DW113" s="10">
        <v>54.016100000000002</v>
      </c>
      <c r="DX113" s="10">
        <v>53.971600000000002</v>
      </c>
      <c r="DY113" s="11">
        <v>54.019300000000001</v>
      </c>
      <c r="DZ113" s="9">
        <v>1236248.76</v>
      </c>
      <c r="EA113" s="10">
        <v>54.0715</v>
      </c>
      <c r="EB113" s="10">
        <v>54.0169</v>
      </c>
      <c r="EC113" s="10">
        <v>53.974400000000003</v>
      </c>
      <c r="ED113" s="11">
        <v>54.020699999999998</v>
      </c>
      <c r="EE113" s="9">
        <v>1285227.2</v>
      </c>
      <c r="EF113" s="10">
        <v>54.071599999999997</v>
      </c>
      <c r="EG113" s="10">
        <v>54.0184</v>
      </c>
      <c r="EH113" s="10">
        <v>53.9771</v>
      </c>
      <c r="EI113" s="11">
        <v>54.022199999999998</v>
      </c>
      <c r="EJ113" s="9">
        <v>1411880.44</v>
      </c>
      <c r="EK113" s="10">
        <v>54.067</v>
      </c>
      <c r="EL113" s="10">
        <v>54.024999999999999</v>
      </c>
      <c r="EM113" s="10">
        <v>53.982300000000002</v>
      </c>
      <c r="EN113" s="11">
        <v>54.024700000000003</v>
      </c>
      <c r="EO113" s="9">
        <v>1599394.84</v>
      </c>
      <c r="EP113" s="10">
        <v>54.051299999999998</v>
      </c>
      <c r="EQ113" s="10">
        <v>54.023099999999999</v>
      </c>
      <c r="ER113" s="10">
        <v>53.981000000000002</v>
      </c>
      <c r="ES113" s="11">
        <v>54.0184</v>
      </c>
      <c r="ET113" s="9">
        <v>1823207.24</v>
      </c>
      <c r="EU113" s="10">
        <v>54.031399999999998</v>
      </c>
      <c r="EV113" s="10">
        <v>54.017299999999999</v>
      </c>
      <c r="EW113" s="10">
        <v>53.974699999999999</v>
      </c>
      <c r="EX113" s="11">
        <v>54.0077</v>
      </c>
      <c r="EY113" s="34">
        <v>0</v>
      </c>
      <c r="EZ113" s="35">
        <v>0</v>
      </c>
      <c r="FA113" s="35">
        <v>0</v>
      </c>
      <c r="FB113" s="35">
        <v>0</v>
      </c>
      <c r="FC113" s="36">
        <v>0</v>
      </c>
      <c r="FD113" s="34">
        <v>0</v>
      </c>
      <c r="FE113" s="35">
        <v>0</v>
      </c>
      <c r="FF113" s="35">
        <v>0</v>
      </c>
      <c r="FG113" s="35">
        <v>0</v>
      </c>
      <c r="FH113" s="36">
        <v>0</v>
      </c>
      <c r="FI113" s="34">
        <v>0</v>
      </c>
      <c r="FJ113" s="35">
        <v>0</v>
      </c>
      <c r="FK113" s="35">
        <v>0</v>
      </c>
      <c r="FL113" s="35">
        <v>0</v>
      </c>
      <c r="FM113" s="36">
        <v>0</v>
      </c>
      <c r="FN113" s="34">
        <v>0</v>
      </c>
      <c r="FO113" s="35">
        <v>0</v>
      </c>
      <c r="FP113" s="35">
        <v>0</v>
      </c>
      <c r="FQ113" s="35">
        <v>0</v>
      </c>
      <c r="FR113" s="36">
        <v>0</v>
      </c>
      <c r="FS113" s="34">
        <v>0</v>
      </c>
      <c r="FT113" s="35">
        <v>0</v>
      </c>
      <c r="FU113" s="35">
        <v>0</v>
      </c>
      <c r="FV113" s="35">
        <v>0</v>
      </c>
      <c r="FW113" s="36">
        <v>0</v>
      </c>
      <c r="FX113" s="34">
        <v>0</v>
      </c>
      <c r="FY113" s="35">
        <v>0</v>
      </c>
      <c r="FZ113" s="35">
        <v>0</v>
      </c>
      <c r="GA113" s="35">
        <v>0</v>
      </c>
      <c r="GB113" s="36">
        <v>0</v>
      </c>
    </row>
    <row r="114" spans="2:184" ht="15.75" customHeight="1" thickBot="1">
      <c r="B114" s="122"/>
      <c r="C114" s="74"/>
      <c r="D114" s="64">
        <f t="shared" si="8"/>
        <v>10</v>
      </c>
      <c r="E114" s="13">
        <v>1116402</v>
      </c>
      <c r="F114" s="14">
        <v>52.129300000000001</v>
      </c>
      <c r="G114" s="14">
        <v>52.077199999999998</v>
      </c>
      <c r="H114" s="14">
        <v>52.027799999999999</v>
      </c>
      <c r="I114" s="15">
        <v>52.0779</v>
      </c>
      <c r="J114" s="13">
        <v>1126264.68</v>
      </c>
      <c r="K114" s="14">
        <v>52.127899999999997</v>
      </c>
      <c r="L114" s="14">
        <v>52.077199999999998</v>
      </c>
      <c r="M114" s="14">
        <v>52.028700000000001</v>
      </c>
      <c r="N114" s="15">
        <v>52.0777</v>
      </c>
      <c r="O114" s="13">
        <v>1188883.68</v>
      </c>
      <c r="P114" s="14">
        <v>52.127699999999997</v>
      </c>
      <c r="Q114" s="14">
        <v>52.078400000000002</v>
      </c>
      <c r="R114" s="14">
        <v>52.032600000000002</v>
      </c>
      <c r="S114" s="15">
        <v>52.0794</v>
      </c>
      <c r="T114" s="13">
        <v>1324020.3999999999</v>
      </c>
      <c r="U114" s="14">
        <v>52.115000000000002</v>
      </c>
      <c r="V114" s="14">
        <v>52.0807</v>
      </c>
      <c r="W114" s="14">
        <v>52.033999999999999</v>
      </c>
      <c r="X114" s="15">
        <v>52.0764</v>
      </c>
      <c r="Y114" s="13">
        <v>1505793.44</v>
      </c>
      <c r="Z114" s="14">
        <v>52.097200000000001</v>
      </c>
      <c r="AA114" s="14">
        <v>52.076000000000001</v>
      </c>
      <c r="AB114" s="14">
        <v>52.0289</v>
      </c>
      <c r="AC114" s="15">
        <v>52.067300000000003</v>
      </c>
      <c r="AD114" s="13">
        <v>1718790.4</v>
      </c>
      <c r="AE114" s="14">
        <v>52.076700000000002</v>
      </c>
      <c r="AF114" s="14">
        <v>52.068100000000001</v>
      </c>
      <c r="AG114" s="14">
        <v>52.021500000000003</v>
      </c>
      <c r="AH114" s="15">
        <v>52.055399999999999</v>
      </c>
      <c r="AI114" s="37">
        <v>0</v>
      </c>
      <c r="AJ114" s="38">
        <v>0</v>
      </c>
      <c r="AK114" s="38">
        <v>0</v>
      </c>
      <c r="AL114" s="38">
        <v>0</v>
      </c>
      <c r="AM114" s="39">
        <v>0</v>
      </c>
      <c r="AN114" s="37">
        <v>0</v>
      </c>
      <c r="AO114" s="38">
        <v>0</v>
      </c>
      <c r="AP114" s="38">
        <v>0</v>
      </c>
      <c r="AQ114" s="38">
        <v>0</v>
      </c>
      <c r="AR114" s="39">
        <v>0</v>
      </c>
      <c r="AS114" s="37">
        <v>0</v>
      </c>
      <c r="AT114" s="38">
        <v>0</v>
      </c>
      <c r="AU114" s="38">
        <v>0</v>
      </c>
      <c r="AV114" s="38">
        <v>0</v>
      </c>
      <c r="AW114" s="39">
        <v>0</v>
      </c>
      <c r="AX114" s="37">
        <v>0</v>
      </c>
      <c r="AY114" s="38">
        <v>0</v>
      </c>
      <c r="AZ114" s="38">
        <v>0</v>
      </c>
      <c r="BA114" s="38">
        <v>0</v>
      </c>
      <c r="BB114" s="39">
        <v>0</v>
      </c>
      <c r="BC114" s="37">
        <v>0</v>
      </c>
      <c r="BD114" s="38">
        <v>0</v>
      </c>
      <c r="BE114" s="38">
        <v>0</v>
      </c>
      <c r="BF114" s="38">
        <v>0</v>
      </c>
      <c r="BG114" s="39">
        <v>0</v>
      </c>
      <c r="BH114" s="37">
        <v>0</v>
      </c>
      <c r="BI114" s="38">
        <v>0</v>
      </c>
      <c r="BJ114" s="38">
        <v>0</v>
      </c>
      <c r="BK114" s="38">
        <v>0</v>
      </c>
      <c r="BL114" s="39">
        <v>0</v>
      </c>
      <c r="BM114" s="13">
        <v>1125565.3999999999</v>
      </c>
      <c r="BN114" s="14">
        <v>52.127699999999997</v>
      </c>
      <c r="BO114" s="14">
        <v>52.076900000000002</v>
      </c>
      <c r="BP114" s="14">
        <v>52.028300000000002</v>
      </c>
      <c r="BQ114" s="15">
        <v>52.077500000000001</v>
      </c>
      <c r="BR114" s="13">
        <v>1135718.52</v>
      </c>
      <c r="BS114" s="14">
        <v>52.127800000000001</v>
      </c>
      <c r="BT114" s="14">
        <v>52.078099999999999</v>
      </c>
      <c r="BU114" s="14">
        <v>52.0291</v>
      </c>
      <c r="BV114" s="15">
        <v>52.078099999999999</v>
      </c>
      <c r="BW114" s="13">
        <v>1199214.8799999999</v>
      </c>
      <c r="BX114" s="14">
        <v>52.125900000000001</v>
      </c>
      <c r="BY114" s="14">
        <v>52.078699999999998</v>
      </c>
      <c r="BZ114" s="14">
        <v>52.0321</v>
      </c>
      <c r="CA114" s="15">
        <v>52.078699999999998</v>
      </c>
      <c r="CB114" s="13">
        <v>1338190.6399999999</v>
      </c>
      <c r="CC114" s="14">
        <v>52.115600000000001</v>
      </c>
      <c r="CD114" s="14">
        <v>52.081299999999999</v>
      </c>
      <c r="CE114" s="14">
        <v>52.033299999999997</v>
      </c>
      <c r="CF114" s="15">
        <v>52.076599999999999</v>
      </c>
      <c r="CG114" s="13">
        <v>1527334.4</v>
      </c>
      <c r="CH114" s="14">
        <v>52.097099999999998</v>
      </c>
      <c r="CI114" s="14">
        <v>52.075000000000003</v>
      </c>
      <c r="CJ114" s="14">
        <v>52.028700000000001</v>
      </c>
      <c r="CK114" s="15">
        <v>52.066800000000001</v>
      </c>
      <c r="CL114" s="13">
        <v>1749464.64</v>
      </c>
      <c r="CM114" s="14">
        <v>52.076500000000003</v>
      </c>
      <c r="CN114" s="14">
        <v>52.067</v>
      </c>
      <c r="CO114" s="14">
        <v>52.020800000000001</v>
      </c>
      <c r="CP114" s="15">
        <v>52.054699999999997</v>
      </c>
      <c r="CQ114" s="37">
        <v>0</v>
      </c>
      <c r="CR114" s="38">
        <v>0</v>
      </c>
      <c r="CS114" s="38">
        <v>0</v>
      </c>
      <c r="CT114" s="38">
        <v>0</v>
      </c>
      <c r="CU114" s="39">
        <v>0</v>
      </c>
      <c r="CV114" s="37">
        <v>0</v>
      </c>
      <c r="CW114" s="38">
        <v>0</v>
      </c>
      <c r="CX114" s="38">
        <v>0</v>
      </c>
      <c r="CY114" s="38">
        <v>0</v>
      </c>
      <c r="CZ114" s="39">
        <v>0</v>
      </c>
      <c r="DA114" s="37">
        <v>0</v>
      </c>
      <c r="DB114" s="38">
        <v>0</v>
      </c>
      <c r="DC114" s="38">
        <v>0</v>
      </c>
      <c r="DD114" s="38">
        <v>0</v>
      </c>
      <c r="DE114" s="39">
        <v>0</v>
      </c>
      <c r="DF114" s="37">
        <v>0</v>
      </c>
      <c r="DG114" s="38">
        <v>0</v>
      </c>
      <c r="DH114" s="38">
        <v>0</v>
      </c>
      <c r="DI114" s="38">
        <v>0</v>
      </c>
      <c r="DJ114" s="39">
        <v>0</v>
      </c>
      <c r="DK114" s="37">
        <v>0</v>
      </c>
      <c r="DL114" s="38">
        <v>0</v>
      </c>
      <c r="DM114" s="38">
        <v>0</v>
      </c>
      <c r="DN114" s="38">
        <v>0</v>
      </c>
      <c r="DO114" s="39">
        <v>0</v>
      </c>
      <c r="DP114" s="37">
        <v>0</v>
      </c>
      <c r="DQ114" s="38">
        <v>0</v>
      </c>
      <c r="DR114" s="38">
        <v>0</v>
      </c>
      <c r="DS114" s="38">
        <v>0</v>
      </c>
      <c r="DT114" s="39">
        <v>0</v>
      </c>
      <c r="DU114" s="13">
        <v>1121790.6399999999</v>
      </c>
      <c r="DV114" s="14">
        <v>52.127400000000002</v>
      </c>
      <c r="DW114" s="14">
        <v>52.076700000000002</v>
      </c>
      <c r="DX114" s="14">
        <v>52.028100000000002</v>
      </c>
      <c r="DY114" s="15">
        <v>52.077199999999998</v>
      </c>
      <c r="DZ114" s="13">
        <v>1131856.96</v>
      </c>
      <c r="EA114" s="14">
        <v>52.128</v>
      </c>
      <c r="EB114" s="14">
        <v>52.0777</v>
      </c>
      <c r="EC114" s="14">
        <v>52.029600000000002</v>
      </c>
      <c r="ED114" s="15">
        <v>52.078200000000002</v>
      </c>
      <c r="EE114" s="13">
        <v>1195177.72</v>
      </c>
      <c r="EF114" s="14">
        <v>52.126800000000003</v>
      </c>
      <c r="EG114" s="14">
        <v>52.079599999999999</v>
      </c>
      <c r="EH114" s="14">
        <v>52.032299999999999</v>
      </c>
      <c r="EI114" s="15">
        <v>52.0794</v>
      </c>
      <c r="EJ114" s="13">
        <v>1334058.6000000001</v>
      </c>
      <c r="EK114" s="14">
        <v>52.114899999999999</v>
      </c>
      <c r="EL114" s="14">
        <v>52.081099999999999</v>
      </c>
      <c r="EM114" s="14">
        <v>52.0336</v>
      </c>
      <c r="EN114" s="15">
        <v>52.0764</v>
      </c>
      <c r="EO114" s="13">
        <v>1523023.04</v>
      </c>
      <c r="EP114" s="14">
        <v>52.096299999999999</v>
      </c>
      <c r="EQ114" s="14">
        <v>52.075499999999998</v>
      </c>
      <c r="ER114" s="14">
        <v>52.028700000000001</v>
      </c>
      <c r="ES114" s="15">
        <v>52.066699999999997</v>
      </c>
      <c r="ET114" s="13">
        <v>1745241.16</v>
      </c>
      <c r="EU114" s="14">
        <v>52.076799999999999</v>
      </c>
      <c r="EV114" s="14">
        <v>52.067900000000002</v>
      </c>
      <c r="EW114" s="14">
        <v>52.022500000000001</v>
      </c>
      <c r="EX114" s="15">
        <v>52.055599999999998</v>
      </c>
      <c r="EY114" s="37">
        <v>0</v>
      </c>
      <c r="EZ114" s="38">
        <v>0</v>
      </c>
      <c r="FA114" s="38">
        <v>0</v>
      </c>
      <c r="FB114" s="38">
        <v>0</v>
      </c>
      <c r="FC114" s="39">
        <v>0</v>
      </c>
      <c r="FD114" s="37">
        <v>0</v>
      </c>
      <c r="FE114" s="38">
        <v>0</v>
      </c>
      <c r="FF114" s="38">
        <v>0</v>
      </c>
      <c r="FG114" s="38">
        <v>0</v>
      </c>
      <c r="FH114" s="39">
        <v>0</v>
      </c>
      <c r="FI114" s="37">
        <v>0</v>
      </c>
      <c r="FJ114" s="38">
        <v>0</v>
      </c>
      <c r="FK114" s="38">
        <v>0</v>
      </c>
      <c r="FL114" s="38">
        <v>0</v>
      </c>
      <c r="FM114" s="39">
        <v>0</v>
      </c>
      <c r="FN114" s="37">
        <v>0</v>
      </c>
      <c r="FO114" s="38">
        <v>0</v>
      </c>
      <c r="FP114" s="38">
        <v>0</v>
      </c>
      <c r="FQ114" s="38">
        <v>0</v>
      </c>
      <c r="FR114" s="39">
        <v>0</v>
      </c>
      <c r="FS114" s="37">
        <v>0</v>
      </c>
      <c r="FT114" s="38">
        <v>0</v>
      </c>
      <c r="FU114" s="38">
        <v>0</v>
      </c>
      <c r="FV114" s="38">
        <v>0</v>
      </c>
      <c r="FW114" s="39">
        <v>0</v>
      </c>
      <c r="FX114" s="37">
        <v>0</v>
      </c>
      <c r="FY114" s="38">
        <v>0</v>
      </c>
      <c r="FZ114" s="38">
        <v>0</v>
      </c>
      <c r="GA114" s="38">
        <v>0</v>
      </c>
      <c r="GB114" s="39">
        <v>0</v>
      </c>
    </row>
    <row r="115" spans="2:184" ht="15" customHeight="1">
      <c r="B115" s="122"/>
      <c r="C115" s="72" t="s">
        <v>20</v>
      </c>
      <c r="D115" s="63">
        <f>-(($B67 - 8) * 6)</f>
        <v>-12</v>
      </c>
      <c r="E115" s="5">
        <v>2608759.08</v>
      </c>
      <c r="F115" s="6">
        <v>79.964299999999994</v>
      </c>
      <c r="G115" s="6">
        <v>79.456999999999994</v>
      </c>
      <c r="H115" s="6">
        <v>79.414000000000001</v>
      </c>
      <c r="I115" s="7">
        <v>79.604600000000005</v>
      </c>
      <c r="J115" s="5">
        <v>2464427.92</v>
      </c>
      <c r="K115" s="6">
        <v>79.985699999999994</v>
      </c>
      <c r="L115" s="6">
        <v>79.492900000000006</v>
      </c>
      <c r="M115" s="6">
        <v>79.4422</v>
      </c>
      <c r="N115" s="7">
        <v>79.633399999999995</v>
      </c>
      <c r="O115" s="5">
        <v>2369042</v>
      </c>
      <c r="P115" s="6">
        <v>80.001199999999997</v>
      </c>
      <c r="Q115" s="6">
        <v>79.507999999999996</v>
      </c>
      <c r="R115" s="6">
        <v>79.466700000000003</v>
      </c>
      <c r="S115" s="7">
        <v>79.651899999999998</v>
      </c>
      <c r="T115" s="5">
        <v>2321143.04</v>
      </c>
      <c r="U115" s="6">
        <v>80.022199999999998</v>
      </c>
      <c r="V115" s="6">
        <v>79.524799999999999</v>
      </c>
      <c r="W115" s="6">
        <v>79.483699999999999</v>
      </c>
      <c r="X115" s="7">
        <v>79.670100000000005</v>
      </c>
      <c r="Y115" s="5">
        <v>2313635.2799999998</v>
      </c>
      <c r="Z115" s="6">
        <v>80.032899999999998</v>
      </c>
      <c r="AA115" s="6">
        <v>79.547700000000006</v>
      </c>
      <c r="AB115" s="6">
        <v>79.501199999999997</v>
      </c>
      <c r="AC115" s="7">
        <v>79.687299999999993</v>
      </c>
      <c r="AD115" s="5">
        <v>2358820.64</v>
      </c>
      <c r="AE115" s="6">
        <v>80.046899999999994</v>
      </c>
      <c r="AF115" s="6">
        <v>79.569000000000003</v>
      </c>
      <c r="AG115" s="6">
        <v>79.525000000000006</v>
      </c>
      <c r="AH115" s="7">
        <v>79.7072</v>
      </c>
      <c r="AI115" s="31">
        <v>0</v>
      </c>
      <c r="AJ115" s="32">
        <v>0</v>
      </c>
      <c r="AK115" s="32">
        <v>0</v>
      </c>
      <c r="AL115" s="32">
        <v>0</v>
      </c>
      <c r="AM115" s="33">
        <v>0</v>
      </c>
      <c r="AN115" s="31">
        <v>0</v>
      </c>
      <c r="AO115" s="32">
        <v>0</v>
      </c>
      <c r="AP115" s="32">
        <v>0</v>
      </c>
      <c r="AQ115" s="32">
        <v>0</v>
      </c>
      <c r="AR115" s="33">
        <v>0</v>
      </c>
      <c r="AS115" s="31">
        <v>0</v>
      </c>
      <c r="AT115" s="32">
        <v>0</v>
      </c>
      <c r="AU115" s="32">
        <v>0</v>
      </c>
      <c r="AV115" s="32">
        <v>0</v>
      </c>
      <c r="AW115" s="33">
        <v>0</v>
      </c>
      <c r="AX115" s="31">
        <v>0</v>
      </c>
      <c r="AY115" s="32">
        <v>0</v>
      </c>
      <c r="AZ115" s="32">
        <v>0</v>
      </c>
      <c r="BA115" s="32">
        <v>0</v>
      </c>
      <c r="BB115" s="33">
        <v>0</v>
      </c>
      <c r="BC115" s="31">
        <v>0</v>
      </c>
      <c r="BD115" s="32">
        <v>0</v>
      </c>
      <c r="BE115" s="32">
        <v>0</v>
      </c>
      <c r="BF115" s="32">
        <v>0</v>
      </c>
      <c r="BG115" s="33">
        <v>0</v>
      </c>
      <c r="BH115" s="31">
        <v>0</v>
      </c>
      <c r="BI115" s="32">
        <v>0</v>
      </c>
      <c r="BJ115" s="32">
        <v>0</v>
      </c>
      <c r="BK115" s="32">
        <v>0</v>
      </c>
      <c r="BL115" s="33">
        <v>0</v>
      </c>
      <c r="BM115" s="5">
        <v>2617147.6</v>
      </c>
      <c r="BN115" s="6">
        <v>79.961600000000004</v>
      </c>
      <c r="BO115" s="6">
        <v>79.454700000000003</v>
      </c>
      <c r="BP115" s="6">
        <v>79.4148</v>
      </c>
      <c r="BQ115" s="7">
        <v>79.603300000000004</v>
      </c>
      <c r="BR115" s="5">
        <v>2473377.92</v>
      </c>
      <c r="BS115" s="6">
        <v>79.983699999999999</v>
      </c>
      <c r="BT115" s="6">
        <v>79.488500000000002</v>
      </c>
      <c r="BU115" s="6">
        <v>79.445700000000002</v>
      </c>
      <c r="BV115" s="7">
        <v>79.632499999999993</v>
      </c>
      <c r="BW115" s="5">
        <v>2378273.2799999998</v>
      </c>
      <c r="BX115" s="6">
        <v>80.000699999999995</v>
      </c>
      <c r="BY115" s="6">
        <v>79.512299999999996</v>
      </c>
      <c r="BZ115" s="6">
        <v>79.462900000000005</v>
      </c>
      <c r="CA115" s="7">
        <v>79.651899999999998</v>
      </c>
      <c r="CB115" s="5">
        <v>2330285</v>
      </c>
      <c r="CC115" s="6">
        <v>80.022400000000005</v>
      </c>
      <c r="CD115" s="6">
        <v>79.527600000000007</v>
      </c>
      <c r="CE115" s="6">
        <v>79.487899999999996</v>
      </c>
      <c r="CF115" s="7">
        <v>79.672499999999999</v>
      </c>
      <c r="CG115" s="5">
        <v>2322847.16</v>
      </c>
      <c r="CH115" s="6">
        <v>80.0304</v>
      </c>
      <c r="CI115" s="6">
        <v>79.5458</v>
      </c>
      <c r="CJ115" s="6">
        <v>79.498599999999996</v>
      </c>
      <c r="CK115" s="7">
        <v>79.685000000000002</v>
      </c>
      <c r="CL115" s="5">
        <v>2368233.44</v>
      </c>
      <c r="CM115" s="6">
        <v>80.047700000000006</v>
      </c>
      <c r="CN115" s="6">
        <v>79.567899999999995</v>
      </c>
      <c r="CO115" s="6">
        <v>79.526200000000003</v>
      </c>
      <c r="CP115" s="7">
        <v>79.707499999999996</v>
      </c>
      <c r="CQ115" s="31">
        <v>0</v>
      </c>
      <c r="CR115" s="32">
        <v>0</v>
      </c>
      <c r="CS115" s="32">
        <v>0</v>
      </c>
      <c r="CT115" s="32">
        <v>0</v>
      </c>
      <c r="CU115" s="33">
        <v>0</v>
      </c>
      <c r="CV115" s="31">
        <v>0</v>
      </c>
      <c r="CW115" s="32">
        <v>0</v>
      </c>
      <c r="CX115" s="32">
        <v>0</v>
      </c>
      <c r="CY115" s="32">
        <v>0</v>
      </c>
      <c r="CZ115" s="33">
        <v>0</v>
      </c>
      <c r="DA115" s="31">
        <v>0</v>
      </c>
      <c r="DB115" s="32">
        <v>0</v>
      </c>
      <c r="DC115" s="32">
        <v>0</v>
      </c>
      <c r="DD115" s="32">
        <v>0</v>
      </c>
      <c r="DE115" s="33">
        <v>0</v>
      </c>
      <c r="DF115" s="31">
        <v>0</v>
      </c>
      <c r="DG115" s="32">
        <v>0</v>
      </c>
      <c r="DH115" s="32">
        <v>0</v>
      </c>
      <c r="DI115" s="32">
        <v>0</v>
      </c>
      <c r="DJ115" s="33">
        <v>0</v>
      </c>
      <c r="DK115" s="31">
        <v>0</v>
      </c>
      <c r="DL115" s="32">
        <v>0</v>
      </c>
      <c r="DM115" s="32">
        <v>0</v>
      </c>
      <c r="DN115" s="32">
        <v>0</v>
      </c>
      <c r="DO115" s="33">
        <v>0</v>
      </c>
      <c r="DP115" s="31">
        <v>0</v>
      </c>
      <c r="DQ115" s="32">
        <v>0</v>
      </c>
      <c r="DR115" s="32">
        <v>0</v>
      </c>
      <c r="DS115" s="32">
        <v>0</v>
      </c>
      <c r="DT115" s="33">
        <v>0</v>
      </c>
      <c r="DU115" s="5">
        <v>2613930.88</v>
      </c>
      <c r="DV115" s="6">
        <v>79.959400000000002</v>
      </c>
      <c r="DW115" s="6">
        <v>79.457800000000006</v>
      </c>
      <c r="DX115" s="6">
        <v>79.412099999999995</v>
      </c>
      <c r="DY115" s="7">
        <v>79.602699999999999</v>
      </c>
      <c r="DZ115" s="5">
        <v>2469754.6</v>
      </c>
      <c r="EA115" s="6">
        <v>79.985299999999995</v>
      </c>
      <c r="EB115" s="6">
        <v>79.492400000000004</v>
      </c>
      <c r="EC115" s="6">
        <v>79.447699999999998</v>
      </c>
      <c r="ED115" s="7">
        <v>79.635000000000005</v>
      </c>
      <c r="EE115" s="5">
        <v>2374475.52</v>
      </c>
      <c r="EF115" s="6">
        <v>80.002200000000002</v>
      </c>
      <c r="EG115" s="6">
        <v>79.506600000000006</v>
      </c>
      <c r="EH115" s="6">
        <v>79.465400000000002</v>
      </c>
      <c r="EI115" s="7">
        <v>79.651300000000006</v>
      </c>
      <c r="EJ115" s="5">
        <v>2326433.7599999998</v>
      </c>
      <c r="EK115" s="6">
        <v>80.017200000000003</v>
      </c>
      <c r="EL115" s="6">
        <v>79.524799999999999</v>
      </c>
      <c r="EM115" s="6">
        <v>79.485799999999998</v>
      </c>
      <c r="EN115" s="7">
        <v>79.669300000000007</v>
      </c>
      <c r="EO115" s="5">
        <v>2319083.08</v>
      </c>
      <c r="EP115" s="6">
        <v>80.031400000000005</v>
      </c>
      <c r="EQ115" s="6">
        <v>79.543800000000005</v>
      </c>
      <c r="ER115" s="6">
        <v>79.499200000000002</v>
      </c>
      <c r="ES115" s="7">
        <v>79.684799999999996</v>
      </c>
      <c r="ET115" s="5">
        <v>2364293.6</v>
      </c>
      <c r="EU115" s="6">
        <v>80.042699999999996</v>
      </c>
      <c r="EV115" s="6">
        <v>79.572199999999995</v>
      </c>
      <c r="EW115" s="6">
        <v>79.525000000000006</v>
      </c>
      <c r="EX115" s="7">
        <v>79.707099999999997</v>
      </c>
      <c r="EY115" s="31">
        <v>0</v>
      </c>
      <c r="EZ115" s="32">
        <v>0</v>
      </c>
      <c r="FA115" s="32">
        <v>0</v>
      </c>
      <c r="FB115" s="32">
        <v>0</v>
      </c>
      <c r="FC115" s="33">
        <v>0</v>
      </c>
      <c r="FD115" s="31">
        <v>0</v>
      </c>
      <c r="FE115" s="32">
        <v>0</v>
      </c>
      <c r="FF115" s="32">
        <v>0</v>
      </c>
      <c r="FG115" s="32">
        <v>0</v>
      </c>
      <c r="FH115" s="33">
        <v>0</v>
      </c>
      <c r="FI115" s="31">
        <v>0</v>
      </c>
      <c r="FJ115" s="32">
        <v>0</v>
      </c>
      <c r="FK115" s="32">
        <v>0</v>
      </c>
      <c r="FL115" s="32">
        <v>0</v>
      </c>
      <c r="FM115" s="33">
        <v>0</v>
      </c>
      <c r="FN115" s="31">
        <v>0</v>
      </c>
      <c r="FO115" s="32">
        <v>0</v>
      </c>
      <c r="FP115" s="32">
        <v>0</v>
      </c>
      <c r="FQ115" s="32">
        <v>0</v>
      </c>
      <c r="FR115" s="33">
        <v>0</v>
      </c>
      <c r="FS115" s="31">
        <v>0</v>
      </c>
      <c r="FT115" s="32">
        <v>0</v>
      </c>
      <c r="FU115" s="32">
        <v>0</v>
      </c>
      <c r="FV115" s="32">
        <v>0</v>
      </c>
      <c r="FW115" s="33">
        <v>0</v>
      </c>
      <c r="FX115" s="31">
        <v>0</v>
      </c>
      <c r="FY115" s="32">
        <v>0</v>
      </c>
      <c r="FZ115" s="32">
        <v>0</v>
      </c>
      <c r="GA115" s="32">
        <v>0</v>
      </c>
      <c r="GB115" s="33">
        <v>0</v>
      </c>
    </row>
    <row r="116" spans="2:184" ht="15" customHeight="1">
      <c r="B116" s="122"/>
      <c r="C116" s="73"/>
      <c r="D116" s="8">
        <f>$D115 + 2</f>
        <v>-10</v>
      </c>
      <c r="E116" s="9">
        <v>2443097.08</v>
      </c>
      <c r="F116" s="10">
        <v>73.626099999999994</v>
      </c>
      <c r="G116" s="10">
        <v>73.424300000000002</v>
      </c>
      <c r="H116" s="10">
        <v>73.3887</v>
      </c>
      <c r="I116" s="11">
        <v>73.478399999999993</v>
      </c>
      <c r="J116" s="9">
        <v>2315839.44</v>
      </c>
      <c r="K116" s="10">
        <v>73.632300000000001</v>
      </c>
      <c r="L116" s="10">
        <v>73.431600000000003</v>
      </c>
      <c r="M116" s="10">
        <v>73.403400000000005</v>
      </c>
      <c r="N116" s="11">
        <v>73.487899999999996</v>
      </c>
      <c r="O116" s="9">
        <v>2237849.08</v>
      </c>
      <c r="P116" s="10">
        <v>73.638900000000007</v>
      </c>
      <c r="Q116" s="10">
        <v>73.439700000000002</v>
      </c>
      <c r="R116" s="10">
        <v>73.409800000000004</v>
      </c>
      <c r="S116" s="11">
        <v>73.494900000000001</v>
      </c>
      <c r="T116" s="9">
        <v>2204586.6800000002</v>
      </c>
      <c r="U116" s="10">
        <v>73.647199999999998</v>
      </c>
      <c r="V116" s="10">
        <v>73.446200000000005</v>
      </c>
      <c r="W116" s="10">
        <v>73.417500000000004</v>
      </c>
      <c r="X116" s="11">
        <v>73.502399999999994</v>
      </c>
      <c r="Y116" s="9">
        <v>2211684.7599999998</v>
      </c>
      <c r="Z116" s="10">
        <v>73.650099999999995</v>
      </c>
      <c r="AA116" s="10">
        <v>73.450299999999999</v>
      </c>
      <c r="AB116" s="10">
        <v>73.423500000000004</v>
      </c>
      <c r="AC116" s="11">
        <v>73.506799999999998</v>
      </c>
      <c r="AD116" s="9">
        <v>2283809.36</v>
      </c>
      <c r="AE116" s="10">
        <v>73.653000000000006</v>
      </c>
      <c r="AF116" s="10">
        <v>73.468400000000003</v>
      </c>
      <c r="AG116" s="10">
        <v>73.440399999999997</v>
      </c>
      <c r="AH116" s="11">
        <v>73.519599999999997</v>
      </c>
      <c r="AI116" s="34">
        <v>0</v>
      </c>
      <c r="AJ116" s="35">
        <v>0</v>
      </c>
      <c r="AK116" s="35">
        <v>0</v>
      </c>
      <c r="AL116" s="35">
        <v>0</v>
      </c>
      <c r="AM116" s="36">
        <v>0</v>
      </c>
      <c r="AN116" s="34">
        <v>0</v>
      </c>
      <c r="AO116" s="35">
        <v>0</v>
      </c>
      <c r="AP116" s="35">
        <v>0</v>
      </c>
      <c r="AQ116" s="35">
        <v>0</v>
      </c>
      <c r="AR116" s="36">
        <v>0</v>
      </c>
      <c r="AS116" s="34">
        <v>0</v>
      </c>
      <c r="AT116" s="35">
        <v>0</v>
      </c>
      <c r="AU116" s="35">
        <v>0</v>
      </c>
      <c r="AV116" s="35">
        <v>0</v>
      </c>
      <c r="AW116" s="36">
        <v>0</v>
      </c>
      <c r="AX116" s="34">
        <v>0</v>
      </c>
      <c r="AY116" s="35">
        <v>0</v>
      </c>
      <c r="AZ116" s="35">
        <v>0</v>
      </c>
      <c r="BA116" s="35">
        <v>0</v>
      </c>
      <c r="BB116" s="36">
        <v>0</v>
      </c>
      <c r="BC116" s="34">
        <v>0</v>
      </c>
      <c r="BD116" s="35">
        <v>0</v>
      </c>
      <c r="BE116" s="35">
        <v>0</v>
      </c>
      <c r="BF116" s="35">
        <v>0</v>
      </c>
      <c r="BG116" s="36">
        <v>0</v>
      </c>
      <c r="BH116" s="34">
        <v>0</v>
      </c>
      <c r="BI116" s="35">
        <v>0</v>
      </c>
      <c r="BJ116" s="35">
        <v>0</v>
      </c>
      <c r="BK116" s="35">
        <v>0</v>
      </c>
      <c r="BL116" s="36">
        <v>0</v>
      </c>
      <c r="BM116" s="9">
        <v>2451792.7999999998</v>
      </c>
      <c r="BN116" s="10">
        <v>73.626400000000004</v>
      </c>
      <c r="BO116" s="10">
        <v>73.422300000000007</v>
      </c>
      <c r="BP116" s="10">
        <v>73.389300000000006</v>
      </c>
      <c r="BQ116" s="11">
        <v>73.478099999999998</v>
      </c>
      <c r="BR116" s="9">
        <v>2325024.04</v>
      </c>
      <c r="BS116" s="10">
        <v>73.632999999999996</v>
      </c>
      <c r="BT116" s="10">
        <v>73.430099999999996</v>
      </c>
      <c r="BU116" s="10">
        <v>73.4054</v>
      </c>
      <c r="BV116" s="11">
        <v>73.488299999999995</v>
      </c>
      <c r="BW116" s="9">
        <v>2247108.36</v>
      </c>
      <c r="BX116" s="10">
        <v>73.6357</v>
      </c>
      <c r="BY116" s="10">
        <v>73.438199999999995</v>
      </c>
      <c r="BZ116" s="10">
        <v>73.410499999999999</v>
      </c>
      <c r="CA116" s="11">
        <v>73.493600000000001</v>
      </c>
      <c r="CB116" s="9">
        <v>2213638.12</v>
      </c>
      <c r="CC116" s="10">
        <v>73.645899999999997</v>
      </c>
      <c r="CD116" s="10">
        <v>73.445999999999998</v>
      </c>
      <c r="CE116" s="10">
        <v>73.418099999999995</v>
      </c>
      <c r="CF116" s="11">
        <v>73.502099999999999</v>
      </c>
      <c r="CG116" s="9">
        <v>2221075.6800000002</v>
      </c>
      <c r="CH116" s="10">
        <v>73.648099999999999</v>
      </c>
      <c r="CI116" s="10">
        <v>73.458200000000005</v>
      </c>
      <c r="CJ116" s="10">
        <v>73.421300000000002</v>
      </c>
      <c r="CK116" s="11">
        <v>73.508099999999999</v>
      </c>
      <c r="CL116" s="9">
        <v>2293297.92</v>
      </c>
      <c r="CM116" s="10">
        <v>73.654600000000002</v>
      </c>
      <c r="CN116" s="10">
        <v>73.468199999999996</v>
      </c>
      <c r="CO116" s="10">
        <v>73.435900000000004</v>
      </c>
      <c r="CP116" s="11">
        <v>73.518500000000003</v>
      </c>
      <c r="CQ116" s="34">
        <v>0</v>
      </c>
      <c r="CR116" s="35">
        <v>0</v>
      </c>
      <c r="CS116" s="35">
        <v>0</v>
      </c>
      <c r="CT116" s="35">
        <v>0</v>
      </c>
      <c r="CU116" s="36">
        <v>0</v>
      </c>
      <c r="CV116" s="34">
        <v>0</v>
      </c>
      <c r="CW116" s="35">
        <v>0</v>
      </c>
      <c r="CX116" s="35">
        <v>0</v>
      </c>
      <c r="CY116" s="35">
        <v>0</v>
      </c>
      <c r="CZ116" s="36">
        <v>0</v>
      </c>
      <c r="DA116" s="34">
        <v>0</v>
      </c>
      <c r="DB116" s="35">
        <v>0</v>
      </c>
      <c r="DC116" s="35">
        <v>0</v>
      </c>
      <c r="DD116" s="35">
        <v>0</v>
      </c>
      <c r="DE116" s="36">
        <v>0</v>
      </c>
      <c r="DF116" s="34">
        <v>0</v>
      </c>
      <c r="DG116" s="35">
        <v>0</v>
      </c>
      <c r="DH116" s="35">
        <v>0</v>
      </c>
      <c r="DI116" s="35">
        <v>0</v>
      </c>
      <c r="DJ116" s="36">
        <v>0</v>
      </c>
      <c r="DK116" s="34">
        <v>0</v>
      </c>
      <c r="DL116" s="35">
        <v>0</v>
      </c>
      <c r="DM116" s="35">
        <v>0</v>
      </c>
      <c r="DN116" s="35">
        <v>0</v>
      </c>
      <c r="DO116" s="36">
        <v>0</v>
      </c>
      <c r="DP116" s="34">
        <v>0</v>
      </c>
      <c r="DQ116" s="35">
        <v>0</v>
      </c>
      <c r="DR116" s="35">
        <v>0</v>
      </c>
      <c r="DS116" s="35">
        <v>0</v>
      </c>
      <c r="DT116" s="36">
        <v>0</v>
      </c>
      <c r="DU116" s="9">
        <v>2448395.7999999998</v>
      </c>
      <c r="DV116" s="10">
        <v>73.627300000000005</v>
      </c>
      <c r="DW116" s="10">
        <v>73.423299999999998</v>
      </c>
      <c r="DX116" s="10">
        <v>73.389300000000006</v>
      </c>
      <c r="DY116" s="11">
        <v>73.478700000000003</v>
      </c>
      <c r="DZ116" s="9">
        <v>2321279.7200000002</v>
      </c>
      <c r="EA116" s="10">
        <v>73.6297</v>
      </c>
      <c r="EB116" s="10">
        <v>73.430199999999999</v>
      </c>
      <c r="EC116" s="10">
        <v>73.403099999999995</v>
      </c>
      <c r="ED116" s="11">
        <v>73.486500000000007</v>
      </c>
      <c r="EE116" s="9">
        <v>2243310.3199999998</v>
      </c>
      <c r="EF116" s="10">
        <v>73.6374</v>
      </c>
      <c r="EG116" s="10">
        <v>73.437700000000007</v>
      </c>
      <c r="EH116" s="10">
        <v>73.409899999999993</v>
      </c>
      <c r="EI116" s="11">
        <v>73.493799999999993</v>
      </c>
      <c r="EJ116" s="9">
        <v>2209803.64</v>
      </c>
      <c r="EK116" s="10">
        <v>73.647599999999997</v>
      </c>
      <c r="EL116" s="10">
        <v>73.448599999999999</v>
      </c>
      <c r="EM116" s="10">
        <v>73.415499999999994</v>
      </c>
      <c r="EN116" s="11">
        <v>73.502700000000004</v>
      </c>
      <c r="EO116" s="9">
        <v>2217200.6400000001</v>
      </c>
      <c r="EP116" s="10">
        <v>73.646000000000001</v>
      </c>
      <c r="EQ116" s="10">
        <v>73.457800000000006</v>
      </c>
      <c r="ER116" s="10">
        <v>73.419700000000006</v>
      </c>
      <c r="ES116" s="11">
        <v>73.506699999999995</v>
      </c>
      <c r="ET116" s="9">
        <v>2289356.52</v>
      </c>
      <c r="EU116" s="10">
        <v>73.653800000000004</v>
      </c>
      <c r="EV116" s="10">
        <v>73.468299999999999</v>
      </c>
      <c r="EW116" s="10">
        <v>73.439499999999995</v>
      </c>
      <c r="EX116" s="11">
        <v>73.519499999999994</v>
      </c>
      <c r="EY116" s="34">
        <v>0</v>
      </c>
      <c r="EZ116" s="35">
        <v>0</v>
      </c>
      <c r="FA116" s="35">
        <v>0</v>
      </c>
      <c r="FB116" s="35">
        <v>0</v>
      </c>
      <c r="FC116" s="36">
        <v>0</v>
      </c>
      <c r="FD116" s="34">
        <v>0</v>
      </c>
      <c r="FE116" s="35">
        <v>0</v>
      </c>
      <c r="FF116" s="35">
        <v>0</v>
      </c>
      <c r="FG116" s="35">
        <v>0</v>
      </c>
      <c r="FH116" s="36">
        <v>0</v>
      </c>
      <c r="FI116" s="34">
        <v>0</v>
      </c>
      <c r="FJ116" s="35">
        <v>0</v>
      </c>
      <c r="FK116" s="35">
        <v>0</v>
      </c>
      <c r="FL116" s="35">
        <v>0</v>
      </c>
      <c r="FM116" s="36">
        <v>0</v>
      </c>
      <c r="FN116" s="34">
        <v>0</v>
      </c>
      <c r="FO116" s="35">
        <v>0</v>
      </c>
      <c r="FP116" s="35">
        <v>0</v>
      </c>
      <c r="FQ116" s="35">
        <v>0</v>
      </c>
      <c r="FR116" s="36">
        <v>0</v>
      </c>
      <c r="FS116" s="34">
        <v>0</v>
      </c>
      <c r="FT116" s="35">
        <v>0</v>
      </c>
      <c r="FU116" s="35">
        <v>0</v>
      </c>
      <c r="FV116" s="35">
        <v>0</v>
      </c>
      <c r="FW116" s="36">
        <v>0</v>
      </c>
      <c r="FX116" s="34">
        <v>0</v>
      </c>
      <c r="FY116" s="35">
        <v>0</v>
      </c>
      <c r="FZ116" s="35">
        <v>0</v>
      </c>
      <c r="GA116" s="35">
        <v>0</v>
      </c>
      <c r="GB116" s="36">
        <v>0</v>
      </c>
    </row>
    <row r="117" spans="2:184" ht="15" customHeight="1">
      <c r="B117" s="122"/>
      <c r="C117" s="73"/>
      <c r="D117" s="8">
        <f t="shared" ref="D117:D126" si="9">$D116 + 2</f>
        <v>-8</v>
      </c>
      <c r="E117" s="9">
        <v>2292309.2400000002</v>
      </c>
      <c r="F117" s="10">
        <v>69.636499999999998</v>
      </c>
      <c r="G117" s="10">
        <v>69.529499999999999</v>
      </c>
      <c r="H117" s="10">
        <v>69.500600000000006</v>
      </c>
      <c r="I117" s="11">
        <v>69.555199999999999</v>
      </c>
      <c r="J117" s="9">
        <v>2181532.08</v>
      </c>
      <c r="K117" s="10">
        <v>69.642399999999995</v>
      </c>
      <c r="L117" s="10">
        <v>69.533699999999996</v>
      </c>
      <c r="M117" s="10">
        <v>69.504900000000006</v>
      </c>
      <c r="N117" s="11">
        <v>69.559899999999999</v>
      </c>
      <c r="O117" s="9">
        <v>2119372.2799999998</v>
      </c>
      <c r="P117" s="10">
        <v>69.645600000000002</v>
      </c>
      <c r="Q117" s="10">
        <v>69.537099999999995</v>
      </c>
      <c r="R117" s="10">
        <v>69.509600000000006</v>
      </c>
      <c r="S117" s="11">
        <v>69.563699999999997</v>
      </c>
      <c r="T117" s="9">
        <v>2099148.4</v>
      </c>
      <c r="U117" s="10">
        <v>69.648600000000002</v>
      </c>
      <c r="V117" s="10">
        <v>69.546400000000006</v>
      </c>
      <c r="W117" s="10">
        <v>69.514300000000006</v>
      </c>
      <c r="X117" s="11">
        <v>69.569400000000002</v>
      </c>
      <c r="Y117" s="9">
        <v>2122433.2799999998</v>
      </c>
      <c r="Z117" s="10">
        <v>69.652199999999993</v>
      </c>
      <c r="AA117" s="10">
        <v>69.546000000000006</v>
      </c>
      <c r="AB117" s="10">
        <v>69.518299999999996</v>
      </c>
      <c r="AC117" s="11">
        <v>69.571799999999996</v>
      </c>
      <c r="AD117" s="9">
        <v>2221983.64</v>
      </c>
      <c r="AE117" s="10">
        <v>69.655100000000004</v>
      </c>
      <c r="AF117" s="10">
        <v>69.560400000000001</v>
      </c>
      <c r="AG117" s="10">
        <v>69.5274</v>
      </c>
      <c r="AH117" s="11">
        <v>69.580600000000004</v>
      </c>
      <c r="AI117" s="34">
        <v>0</v>
      </c>
      <c r="AJ117" s="35">
        <v>0</v>
      </c>
      <c r="AK117" s="35">
        <v>0</v>
      </c>
      <c r="AL117" s="35">
        <v>0</v>
      </c>
      <c r="AM117" s="36">
        <v>0</v>
      </c>
      <c r="AN117" s="34">
        <v>0</v>
      </c>
      <c r="AO117" s="35">
        <v>0</v>
      </c>
      <c r="AP117" s="35">
        <v>0</v>
      </c>
      <c r="AQ117" s="35">
        <v>0</v>
      </c>
      <c r="AR117" s="36">
        <v>0</v>
      </c>
      <c r="AS117" s="34">
        <v>0</v>
      </c>
      <c r="AT117" s="35">
        <v>0</v>
      </c>
      <c r="AU117" s="35">
        <v>0</v>
      </c>
      <c r="AV117" s="35">
        <v>0</v>
      </c>
      <c r="AW117" s="36">
        <v>0</v>
      </c>
      <c r="AX117" s="34">
        <v>0</v>
      </c>
      <c r="AY117" s="35">
        <v>0</v>
      </c>
      <c r="AZ117" s="35">
        <v>0</v>
      </c>
      <c r="BA117" s="35">
        <v>0</v>
      </c>
      <c r="BB117" s="36">
        <v>0</v>
      </c>
      <c r="BC117" s="34">
        <v>0</v>
      </c>
      <c r="BD117" s="35">
        <v>0</v>
      </c>
      <c r="BE117" s="35">
        <v>0</v>
      </c>
      <c r="BF117" s="35">
        <v>0</v>
      </c>
      <c r="BG117" s="36">
        <v>0</v>
      </c>
      <c r="BH117" s="34">
        <v>0</v>
      </c>
      <c r="BI117" s="35">
        <v>0</v>
      </c>
      <c r="BJ117" s="35">
        <v>0</v>
      </c>
      <c r="BK117" s="35">
        <v>0</v>
      </c>
      <c r="BL117" s="36">
        <v>0</v>
      </c>
      <c r="BM117" s="9">
        <v>2301309.48</v>
      </c>
      <c r="BN117" s="10">
        <v>69.637500000000003</v>
      </c>
      <c r="BO117" s="10">
        <v>69.529600000000002</v>
      </c>
      <c r="BP117" s="10">
        <v>69.501000000000005</v>
      </c>
      <c r="BQ117" s="11">
        <v>69.555700000000002</v>
      </c>
      <c r="BR117" s="9">
        <v>2190791.44</v>
      </c>
      <c r="BS117" s="10">
        <v>69.641999999999996</v>
      </c>
      <c r="BT117" s="10">
        <v>69.534199999999998</v>
      </c>
      <c r="BU117" s="10">
        <v>69.506399999999999</v>
      </c>
      <c r="BV117" s="11">
        <v>69.560500000000005</v>
      </c>
      <c r="BW117" s="9">
        <v>2128739.12</v>
      </c>
      <c r="BX117" s="10">
        <v>69.646000000000001</v>
      </c>
      <c r="BY117" s="10">
        <v>69.536600000000007</v>
      </c>
      <c r="BZ117" s="10">
        <v>69.512200000000007</v>
      </c>
      <c r="CA117" s="11">
        <v>69.564599999999999</v>
      </c>
      <c r="CB117" s="9">
        <v>2108195.7999999998</v>
      </c>
      <c r="CC117" s="10">
        <v>69.649100000000004</v>
      </c>
      <c r="CD117" s="10">
        <v>69.545699999999997</v>
      </c>
      <c r="CE117" s="10">
        <v>69.514499999999998</v>
      </c>
      <c r="CF117" s="11">
        <v>69.569400000000002</v>
      </c>
      <c r="CG117" s="9">
        <v>2131920.56</v>
      </c>
      <c r="CH117" s="10">
        <v>69.652799999999999</v>
      </c>
      <c r="CI117" s="10">
        <v>69.546899999999994</v>
      </c>
      <c r="CJ117" s="10">
        <v>69.519300000000001</v>
      </c>
      <c r="CK117" s="11">
        <v>69.572599999999994</v>
      </c>
      <c r="CL117" s="9">
        <v>2231616.96</v>
      </c>
      <c r="CM117" s="10">
        <v>69.656499999999994</v>
      </c>
      <c r="CN117" s="10">
        <v>69.5595</v>
      </c>
      <c r="CO117" s="10">
        <v>69.533299999999997</v>
      </c>
      <c r="CP117" s="11">
        <v>69.582800000000006</v>
      </c>
      <c r="CQ117" s="34">
        <v>0</v>
      </c>
      <c r="CR117" s="35">
        <v>0</v>
      </c>
      <c r="CS117" s="35">
        <v>0</v>
      </c>
      <c r="CT117" s="35">
        <v>0</v>
      </c>
      <c r="CU117" s="36">
        <v>0</v>
      </c>
      <c r="CV117" s="34">
        <v>0</v>
      </c>
      <c r="CW117" s="35">
        <v>0</v>
      </c>
      <c r="CX117" s="35">
        <v>0</v>
      </c>
      <c r="CY117" s="35">
        <v>0</v>
      </c>
      <c r="CZ117" s="36">
        <v>0</v>
      </c>
      <c r="DA117" s="34">
        <v>0</v>
      </c>
      <c r="DB117" s="35">
        <v>0</v>
      </c>
      <c r="DC117" s="35">
        <v>0</v>
      </c>
      <c r="DD117" s="35">
        <v>0</v>
      </c>
      <c r="DE117" s="36">
        <v>0</v>
      </c>
      <c r="DF117" s="34">
        <v>0</v>
      </c>
      <c r="DG117" s="35">
        <v>0</v>
      </c>
      <c r="DH117" s="35">
        <v>0</v>
      </c>
      <c r="DI117" s="35">
        <v>0</v>
      </c>
      <c r="DJ117" s="36">
        <v>0</v>
      </c>
      <c r="DK117" s="34">
        <v>0</v>
      </c>
      <c r="DL117" s="35">
        <v>0</v>
      </c>
      <c r="DM117" s="35">
        <v>0</v>
      </c>
      <c r="DN117" s="35">
        <v>0</v>
      </c>
      <c r="DO117" s="36">
        <v>0</v>
      </c>
      <c r="DP117" s="34">
        <v>0</v>
      </c>
      <c r="DQ117" s="35">
        <v>0</v>
      </c>
      <c r="DR117" s="35">
        <v>0</v>
      </c>
      <c r="DS117" s="35">
        <v>0</v>
      </c>
      <c r="DT117" s="36">
        <v>0</v>
      </c>
      <c r="DU117" s="9">
        <v>2297713.84</v>
      </c>
      <c r="DV117" s="10">
        <v>69.636499999999998</v>
      </c>
      <c r="DW117" s="10">
        <v>69.528499999999994</v>
      </c>
      <c r="DX117" s="10">
        <v>69.500100000000003</v>
      </c>
      <c r="DY117" s="11">
        <v>69.554599999999994</v>
      </c>
      <c r="DZ117" s="9">
        <v>2186985.48</v>
      </c>
      <c r="EA117" s="10">
        <v>69.642499999999998</v>
      </c>
      <c r="EB117" s="10">
        <v>69.533900000000003</v>
      </c>
      <c r="EC117" s="10">
        <v>69.505600000000001</v>
      </c>
      <c r="ED117" s="11">
        <v>69.560299999999998</v>
      </c>
      <c r="EE117" s="9">
        <v>2124871.08</v>
      </c>
      <c r="EF117" s="10">
        <v>69.645499999999998</v>
      </c>
      <c r="EG117" s="10">
        <v>69.539900000000003</v>
      </c>
      <c r="EH117" s="10">
        <v>69.508799999999994</v>
      </c>
      <c r="EI117" s="11">
        <v>69.564400000000006</v>
      </c>
      <c r="EJ117" s="9">
        <v>2104430.52</v>
      </c>
      <c r="EK117" s="10">
        <v>69.648200000000003</v>
      </c>
      <c r="EL117" s="10">
        <v>69.542000000000002</v>
      </c>
      <c r="EM117" s="10">
        <v>69.515500000000003</v>
      </c>
      <c r="EN117" s="11">
        <v>69.568200000000004</v>
      </c>
      <c r="EO117" s="9">
        <v>2128028.7599999998</v>
      </c>
      <c r="EP117" s="10">
        <v>69.652900000000002</v>
      </c>
      <c r="EQ117" s="10">
        <v>69.549499999999995</v>
      </c>
      <c r="ER117" s="10">
        <v>69.519400000000005</v>
      </c>
      <c r="ES117" s="11">
        <v>69.573599999999999</v>
      </c>
      <c r="ET117" s="9">
        <v>2227719.04</v>
      </c>
      <c r="EU117" s="10">
        <v>69.654700000000005</v>
      </c>
      <c r="EV117" s="10">
        <v>69.562899999999999</v>
      </c>
      <c r="EW117" s="10">
        <v>69.533100000000005</v>
      </c>
      <c r="EX117" s="11">
        <v>69.583200000000005</v>
      </c>
      <c r="EY117" s="34">
        <v>0</v>
      </c>
      <c r="EZ117" s="35">
        <v>0</v>
      </c>
      <c r="FA117" s="35">
        <v>0</v>
      </c>
      <c r="FB117" s="35">
        <v>0</v>
      </c>
      <c r="FC117" s="36">
        <v>0</v>
      </c>
      <c r="FD117" s="34">
        <v>0</v>
      </c>
      <c r="FE117" s="35">
        <v>0</v>
      </c>
      <c r="FF117" s="35">
        <v>0</v>
      </c>
      <c r="FG117" s="35">
        <v>0</v>
      </c>
      <c r="FH117" s="36">
        <v>0</v>
      </c>
      <c r="FI117" s="34">
        <v>0</v>
      </c>
      <c r="FJ117" s="35">
        <v>0</v>
      </c>
      <c r="FK117" s="35">
        <v>0</v>
      </c>
      <c r="FL117" s="35">
        <v>0</v>
      </c>
      <c r="FM117" s="36">
        <v>0</v>
      </c>
      <c r="FN117" s="34">
        <v>0</v>
      </c>
      <c r="FO117" s="35">
        <v>0</v>
      </c>
      <c r="FP117" s="35">
        <v>0</v>
      </c>
      <c r="FQ117" s="35">
        <v>0</v>
      </c>
      <c r="FR117" s="36">
        <v>0</v>
      </c>
      <c r="FS117" s="34">
        <v>0</v>
      </c>
      <c r="FT117" s="35">
        <v>0</v>
      </c>
      <c r="FU117" s="35">
        <v>0</v>
      </c>
      <c r="FV117" s="35">
        <v>0</v>
      </c>
      <c r="FW117" s="36">
        <v>0</v>
      </c>
      <c r="FX117" s="34">
        <v>0</v>
      </c>
      <c r="FY117" s="35">
        <v>0</v>
      </c>
      <c r="FZ117" s="35">
        <v>0</v>
      </c>
      <c r="GA117" s="35">
        <v>0</v>
      </c>
      <c r="GB117" s="36">
        <v>0</v>
      </c>
    </row>
    <row r="118" spans="2:184" ht="15" customHeight="1">
      <c r="B118" s="122"/>
      <c r="C118" s="73"/>
      <c r="D118" s="8">
        <f t="shared" si="9"/>
        <v>-6</v>
      </c>
      <c r="E118" s="9">
        <v>2148514.08</v>
      </c>
      <c r="F118" s="10">
        <v>67.069400000000002</v>
      </c>
      <c r="G118" s="10">
        <v>67.005200000000002</v>
      </c>
      <c r="H118" s="10">
        <v>66.968400000000003</v>
      </c>
      <c r="I118" s="11">
        <v>67.014099999999999</v>
      </c>
      <c r="J118" s="9">
        <v>2053967.88</v>
      </c>
      <c r="K118" s="10">
        <v>67.075599999999994</v>
      </c>
      <c r="L118" s="10">
        <v>67.008099999999999</v>
      </c>
      <c r="M118" s="10">
        <v>66.972499999999997</v>
      </c>
      <c r="N118" s="11">
        <v>67.018500000000003</v>
      </c>
      <c r="O118" s="9">
        <v>2006422.24</v>
      </c>
      <c r="P118" s="10">
        <v>67.078999999999994</v>
      </c>
      <c r="Q118" s="10">
        <v>67.010800000000003</v>
      </c>
      <c r="R118" s="10">
        <v>66.975300000000004</v>
      </c>
      <c r="S118" s="11">
        <v>67.021500000000003</v>
      </c>
      <c r="T118" s="9">
        <v>1998676.28</v>
      </c>
      <c r="U118" s="10">
        <v>67.0809</v>
      </c>
      <c r="V118" s="10">
        <v>67.016000000000005</v>
      </c>
      <c r="W118" s="10">
        <v>66.978800000000007</v>
      </c>
      <c r="X118" s="11">
        <v>67.025000000000006</v>
      </c>
      <c r="Y118" s="9">
        <v>2042103.08</v>
      </c>
      <c r="Z118" s="10">
        <v>67.083699999999993</v>
      </c>
      <c r="AA118" s="10">
        <v>67.019300000000001</v>
      </c>
      <c r="AB118" s="10">
        <v>66.982399999999998</v>
      </c>
      <c r="AC118" s="11">
        <v>67.028300000000002</v>
      </c>
      <c r="AD118" s="9">
        <v>2169744.7200000002</v>
      </c>
      <c r="AE118" s="10">
        <v>67.088200000000001</v>
      </c>
      <c r="AF118" s="10">
        <v>67.031899999999993</v>
      </c>
      <c r="AG118" s="10">
        <v>66.995999999999995</v>
      </c>
      <c r="AH118" s="11">
        <v>67.038499999999999</v>
      </c>
      <c r="AI118" s="34">
        <v>0</v>
      </c>
      <c r="AJ118" s="35">
        <v>0</v>
      </c>
      <c r="AK118" s="35">
        <v>0</v>
      </c>
      <c r="AL118" s="35">
        <v>0</v>
      </c>
      <c r="AM118" s="36">
        <v>0</v>
      </c>
      <c r="AN118" s="34">
        <v>0</v>
      </c>
      <c r="AO118" s="35">
        <v>0</v>
      </c>
      <c r="AP118" s="35">
        <v>0</v>
      </c>
      <c r="AQ118" s="35">
        <v>0</v>
      </c>
      <c r="AR118" s="36">
        <v>0</v>
      </c>
      <c r="AS118" s="34">
        <v>0</v>
      </c>
      <c r="AT118" s="35">
        <v>0</v>
      </c>
      <c r="AU118" s="35">
        <v>0</v>
      </c>
      <c r="AV118" s="35">
        <v>0</v>
      </c>
      <c r="AW118" s="36">
        <v>0</v>
      </c>
      <c r="AX118" s="34">
        <v>0</v>
      </c>
      <c r="AY118" s="35">
        <v>0</v>
      </c>
      <c r="AZ118" s="35">
        <v>0</v>
      </c>
      <c r="BA118" s="35">
        <v>0</v>
      </c>
      <c r="BB118" s="36">
        <v>0</v>
      </c>
      <c r="BC118" s="34">
        <v>0</v>
      </c>
      <c r="BD118" s="35">
        <v>0</v>
      </c>
      <c r="BE118" s="35">
        <v>0</v>
      </c>
      <c r="BF118" s="35">
        <v>0</v>
      </c>
      <c r="BG118" s="36">
        <v>0</v>
      </c>
      <c r="BH118" s="34">
        <v>0</v>
      </c>
      <c r="BI118" s="35">
        <v>0</v>
      </c>
      <c r="BJ118" s="35">
        <v>0</v>
      </c>
      <c r="BK118" s="35">
        <v>0</v>
      </c>
      <c r="BL118" s="36">
        <v>0</v>
      </c>
      <c r="BM118" s="9">
        <v>2157637.6800000002</v>
      </c>
      <c r="BN118" s="10">
        <v>67.070700000000002</v>
      </c>
      <c r="BO118" s="10">
        <v>67.004099999999994</v>
      </c>
      <c r="BP118" s="10">
        <v>66.9709</v>
      </c>
      <c r="BQ118" s="11">
        <v>67.015000000000001</v>
      </c>
      <c r="BR118" s="9">
        <v>2063326.64</v>
      </c>
      <c r="BS118" s="10">
        <v>67.074100000000001</v>
      </c>
      <c r="BT118" s="10">
        <v>67.009</v>
      </c>
      <c r="BU118" s="10">
        <v>66.972899999999996</v>
      </c>
      <c r="BV118" s="11">
        <v>67.018500000000003</v>
      </c>
      <c r="BW118" s="9">
        <v>2015634.12</v>
      </c>
      <c r="BX118" s="10">
        <v>67.078800000000001</v>
      </c>
      <c r="BY118" s="10">
        <v>67.012500000000003</v>
      </c>
      <c r="BZ118" s="10">
        <v>66.975499999999997</v>
      </c>
      <c r="CA118" s="11">
        <v>67.022099999999995</v>
      </c>
      <c r="CB118" s="9">
        <v>2007974.92</v>
      </c>
      <c r="CC118" s="10">
        <v>67.080799999999996</v>
      </c>
      <c r="CD118" s="10">
        <v>67.0167</v>
      </c>
      <c r="CE118" s="10">
        <v>66.98</v>
      </c>
      <c r="CF118" s="11">
        <v>67.025599999999997</v>
      </c>
      <c r="CG118" s="9">
        <v>2051637.4</v>
      </c>
      <c r="CH118" s="10">
        <v>67.084299999999999</v>
      </c>
      <c r="CI118" s="10">
        <v>67.018199999999993</v>
      </c>
      <c r="CJ118" s="10">
        <v>66.983599999999996</v>
      </c>
      <c r="CK118" s="11">
        <v>67.028499999999994</v>
      </c>
      <c r="CL118" s="9">
        <v>2179593.04</v>
      </c>
      <c r="CM118" s="10">
        <v>67.087299999999999</v>
      </c>
      <c r="CN118" s="10">
        <v>67.0321</v>
      </c>
      <c r="CO118" s="10">
        <v>66.996200000000002</v>
      </c>
      <c r="CP118" s="11">
        <v>67.038399999999996</v>
      </c>
      <c r="CQ118" s="34">
        <v>0</v>
      </c>
      <c r="CR118" s="35">
        <v>0</v>
      </c>
      <c r="CS118" s="35">
        <v>0</v>
      </c>
      <c r="CT118" s="35">
        <v>0</v>
      </c>
      <c r="CU118" s="36">
        <v>0</v>
      </c>
      <c r="CV118" s="34">
        <v>0</v>
      </c>
      <c r="CW118" s="35">
        <v>0</v>
      </c>
      <c r="CX118" s="35">
        <v>0</v>
      </c>
      <c r="CY118" s="35">
        <v>0</v>
      </c>
      <c r="CZ118" s="36">
        <v>0</v>
      </c>
      <c r="DA118" s="34">
        <v>0</v>
      </c>
      <c r="DB118" s="35">
        <v>0</v>
      </c>
      <c r="DC118" s="35">
        <v>0</v>
      </c>
      <c r="DD118" s="35">
        <v>0</v>
      </c>
      <c r="DE118" s="36">
        <v>0</v>
      </c>
      <c r="DF118" s="34">
        <v>0</v>
      </c>
      <c r="DG118" s="35">
        <v>0</v>
      </c>
      <c r="DH118" s="35">
        <v>0</v>
      </c>
      <c r="DI118" s="35">
        <v>0</v>
      </c>
      <c r="DJ118" s="36">
        <v>0</v>
      </c>
      <c r="DK118" s="34">
        <v>0</v>
      </c>
      <c r="DL118" s="35">
        <v>0</v>
      </c>
      <c r="DM118" s="35">
        <v>0</v>
      </c>
      <c r="DN118" s="35">
        <v>0</v>
      </c>
      <c r="DO118" s="36">
        <v>0</v>
      </c>
      <c r="DP118" s="34">
        <v>0</v>
      </c>
      <c r="DQ118" s="35">
        <v>0</v>
      </c>
      <c r="DR118" s="35">
        <v>0</v>
      </c>
      <c r="DS118" s="35">
        <v>0</v>
      </c>
      <c r="DT118" s="36">
        <v>0</v>
      </c>
      <c r="DU118" s="9">
        <v>2153996.7999999998</v>
      </c>
      <c r="DV118" s="10">
        <v>67.0715</v>
      </c>
      <c r="DW118" s="10">
        <v>67.004499999999993</v>
      </c>
      <c r="DX118" s="10">
        <v>66.971999999999994</v>
      </c>
      <c r="DY118" s="11">
        <v>67.015799999999999</v>
      </c>
      <c r="DZ118" s="9">
        <v>2059475.2</v>
      </c>
      <c r="EA118" s="10">
        <v>67.074700000000007</v>
      </c>
      <c r="EB118" s="10">
        <v>67.006900000000002</v>
      </c>
      <c r="EC118" s="10">
        <v>66.973500000000001</v>
      </c>
      <c r="ED118" s="11">
        <v>67.018199999999993</v>
      </c>
      <c r="EE118" s="9">
        <v>2011808.96</v>
      </c>
      <c r="EF118" s="10">
        <v>67.079099999999997</v>
      </c>
      <c r="EG118" s="10">
        <v>67.013000000000005</v>
      </c>
      <c r="EH118" s="10">
        <v>66.976200000000006</v>
      </c>
      <c r="EI118" s="11">
        <v>67.022599999999997</v>
      </c>
      <c r="EJ118" s="9">
        <v>2004190.96</v>
      </c>
      <c r="EK118" s="10">
        <v>67.0809</v>
      </c>
      <c r="EL118" s="10">
        <v>67.015600000000006</v>
      </c>
      <c r="EM118" s="10">
        <v>66.979299999999995</v>
      </c>
      <c r="EN118" s="11">
        <v>67.025099999999995</v>
      </c>
      <c r="EO118" s="9">
        <v>2047693.04</v>
      </c>
      <c r="EP118" s="10">
        <v>67.083699999999993</v>
      </c>
      <c r="EQ118" s="10">
        <v>67.020499999999998</v>
      </c>
      <c r="ER118" s="10">
        <v>66.9833</v>
      </c>
      <c r="ES118" s="11">
        <v>67.028899999999993</v>
      </c>
      <c r="ET118" s="9">
        <v>2175706.52</v>
      </c>
      <c r="EU118" s="10">
        <v>67.085899999999995</v>
      </c>
      <c r="EV118" s="10">
        <v>67.031099999999995</v>
      </c>
      <c r="EW118" s="10">
        <v>66.997399999999999</v>
      </c>
      <c r="EX118" s="11">
        <v>67.037999999999997</v>
      </c>
      <c r="EY118" s="34">
        <v>0</v>
      </c>
      <c r="EZ118" s="35">
        <v>0</v>
      </c>
      <c r="FA118" s="35">
        <v>0</v>
      </c>
      <c r="FB118" s="35">
        <v>0</v>
      </c>
      <c r="FC118" s="36">
        <v>0</v>
      </c>
      <c r="FD118" s="34">
        <v>0</v>
      </c>
      <c r="FE118" s="35">
        <v>0</v>
      </c>
      <c r="FF118" s="35">
        <v>0</v>
      </c>
      <c r="FG118" s="35">
        <v>0</v>
      </c>
      <c r="FH118" s="36">
        <v>0</v>
      </c>
      <c r="FI118" s="34">
        <v>0</v>
      </c>
      <c r="FJ118" s="35">
        <v>0</v>
      </c>
      <c r="FK118" s="35">
        <v>0</v>
      </c>
      <c r="FL118" s="35">
        <v>0</v>
      </c>
      <c r="FM118" s="36">
        <v>0</v>
      </c>
      <c r="FN118" s="34">
        <v>0</v>
      </c>
      <c r="FO118" s="35">
        <v>0</v>
      </c>
      <c r="FP118" s="35">
        <v>0</v>
      </c>
      <c r="FQ118" s="35">
        <v>0</v>
      </c>
      <c r="FR118" s="36">
        <v>0</v>
      </c>
      <c r="FS118" s="34">
        <v>0</v>
      </c>
      <c r="FT118" s="35">
        <v>0</v>
      </c>
      <c r="FU118" s="35">
        <v>0</v>
      </c>
      <c r="FV118" s="35">
        <v>0</v>
      </c>
      <c r="FW118" s="36">
        <v>0</v>
      </c>
      <c r="FX118" s="34">
        <v>0</v>
      </c>
      <c r="FY118" s="35">
        <v>0</v>
      </c>
      <c r="FZ118" s="35">
        <v>0</v>
      </c>
      <c r="GA118" s="35">
        <v>0</v>
      </c>
      <c r="GB118" s="36">
        <v>0</v>
      </c>
    </row>
    <row r="119" spans="2:184" ht="15" customHeight="1">
      <c r="B119" s="122"/>
      <c r="C119" s="73"/>
      <c r="D119" s="8">
        <f t="shared" si="9"/>
        <v>-4</v>
      </c>
      <c r="E119" s="9">
        <v>1997947.92</v>
      </c>
      <c r="F119" s="10">
        <v>65.023899999999998</v>
      </c>
      <c r="G119" s="10">
        <v>64.987700000000004</v>
      </c>
      <c r="H119" s="10">
        <v>64.947299999999998</v>
      </c>
      <c r="I119" s="11">
        <v>64.986199999999997</v>
      </c>
      <c r="J119" s="9">
        <v>1920838.72</v>
      </c>
      <c r="K119" s="10">
        <v>65.028000000000006</v>
      </c>
      <c r="L119" s="10">
        <v>64.990200000000002</v>
      </c>
      <c r="M119" s="10">
        <v>64.949399999999997</v>
      </c>
      <c r="N119" s="11">
        <v>64.989099999999993</v>
      </c>
      <c r="O119" s="9">
        <v>1887858.2</v>
      </c>
      <c r="P119" s="10">
        <v>65.031300000000002</v>
      </c>
      <c r="Q119" s="10">
        <v>64.991600000000005</v>
      </c>
      <c r="R119" s="10">
        <v>64.951599999999999</v>
      </c>
      <c r="S119" s="11">
        <v>64.991399999999999</v>
      </c>
      <c r="T119" s="9">
        <v>1894128.76</v>
      </c>
      <c r="U119" s="10">
        <v>65.031400000000005</v>
      </c>
      <c r="V119" s="10">
        <v>64.993200000000002</v>
      </c>
      <c r="W119" s="10">
        <v>64.953400000000002</v>
      </c>
      <c r="X119" s="11">
        <v>64.992500000000007</v>
      </c>
      <c r="Y119" s="9">
        <v>1963110.16</v>
      </c>
      <c r="Z119" s="10">
        <v>65.034599999999998</v>
      </c>
      <c r="AA119" s="10">
        <v>64.998699999999999</v>
      </c>
      <c r="AB119" s="10">
        <v>64.959199999999996</v>
      </c>
      <c r="AC119" s="11">
        <v>64.997399999999999</v>
      </c>
      <c r="AD119" s="9">
        <v>2120625.6800000002</v>
      </c>
      <c r="AE119" s="10">
        <v>65.038799999999995</v>
      </c>
      <c r="AF119" s="10">
        <v>65.012100000000004</v>
      </c>
      <c r="AG119" s="10">
        <v>64.971000000000004</v>
      </c>
      <c r="AH119" s="11">
        <v>65.007199999999997</v>
      </c>
      <c r="AI119" s="34">
        <v>0</v>
      </c>
      <c r="AJ119" s="35">
        <v>0</v>
      </c>
      <c r="AK119" s="35">
        <v>0</v>
      </c>
      <c r="AL119" s="35">
        <v>0</v>
      </c>
      <c r="AM119" s="36">
        <v>0</v>
      </c>
      <c r="AN119" s="34">
        <v>0</v>
      </c>
      <c r="AO119" s="35">
        <v>0</v>
      </c>
      <c r="AP119" s="35">
        <v>0</v>
      </c>
      <c r="AQ119" s="35">
        <v>0</v>
      </c>
      <c r="AR119" s="36">
        <v>0</v>
      </c>
      <c r="AS119" s="34">
        <v>0</v>
      </c>
      <c r="AT119" s="35">
        <v>0</v>
      </c>
      <c r="AU119" s="35">
        <v>0</v>
      </c>
      <c r="AV119" s="35">
        <v>0</v>
      </c>
      <c r="AW119" s="36">
        <v>0</v>
      </c>
      <c r="AX119" s="34">
        <v>0</v>
      </c>
      <c r="AY119" s="35">
        <v>0</v>
      </c>
      <c r="AZ119" s="35">
        <v>0</v>
      </c>
      <c r="BA119" s="35">
        <v>0</v>
      </c>
      <c r="BB119" s="36">
        <v>0</v>
      </c>
      <c r="BC119" s="34">
        <v>0</v>
      </c>
      <c r="BD119" s="35">
        <v>0</v>
      </c>
      <c r="BE119" s="35">
        <v>0</v>
      </c>
      <c r="BF119" s="35">
        <v>0</v>
      </c>
      <c r="BG119" s="36">
        <v>0</v>
      </c>
      <c r="BH119" s="34">
        <v>0</v>
      </c>
      <c r="BI119" s="35">
        <v>0</v>
      </c>
      <c r="BJ119" s="35">
        <v>0</v>
      </c>
      <c r="BK119" s="35">
        <v>0</v>
      </c>
      <c r="BL119" s="36">
        <v>0</v>
      </c>
      <c r="BM119" s="9">
        <v>2007118.88</v>
      </c>
      <c r="BN119" s="10">
        <v>65.024100000000004</v>
      </c>
      <c r="BO119" s="10">
        <v>64.986999999999995</v>
      </c>
      <c r="BP119" s="10">
        <v>64.946399999999997</v>
      </c>
      <c r="BQ119" s="11">
        <v>64.985699999999994</v>
      </c>
      <c r="BR119" s="9">
        <v>1930228.72</v>
      </c>
      <c r="BS119" s="10">
        <v>65.027799999999999</v>
      </c>
      <c r="BT119" s="10">
        <v>64.989599999999996</v>
      </c>
      <c r="BU119" s="10">
        <v>64.949799999999996</v>
      </c>
      <c r="BV119" s="11">
        <v>64.988900000000001</v>
      </c>
      <c r="BW119" s="9">
        <v>1896991.8</v>
      </c>
      <c r="BX119" s="10">
        <v>65.028999999999996</v>
      </c>
      <c r="BY119" s="10">
        <v>64.992400000000004</v>
      </c>
      <c r="BZ119" s="10">
        <v>64.952600000000004</v>
      </c>
      <c r="CA119" s="11">
        <v>64.991200000000006</v>
      </c>
      <c r="CB119" s="9">
        <v>1903581.08</v>
      </c>
      <c r="CC119" s="10">
        <v>65.032399999999996</v>
      </c>
      <c r="CD119" s="10">
        <v>64.995400000000004</v>
      </c>
      <c r="CE119" s="10">
        <v>64.954999999999998</v>
      </c>
      <c r="CF119" s="11">
        <v>64.994200000000006</v>
      </c>
      <c r="CG119" s="9">
        <v>1972782.72</v>
      </c>
      <c r="CH119" s="10">
        <v>65.033600000000007</v>
      </c>
      <c r="CI119" s="10">
        <v>65.000500000000002</v>
      </c>
      <c r="CJ119" s="10">
        <v>64.958699999999993</v>
      </c>
      <c r="CK119" s="11">
        <v>64.997500000000002</v>
      </c>
      <c r="CL119" s="9">
        <v>2130921.2799999998</v>
      </c>
      <c r="CM119" s="10">
        <v>65.039199999999994</v>
      </c>
      <c r="CN119" s="10">
        <v>65.013599999999997</v>
      </c>
      <c r="CO119" s="10">
        <v>64.972700000000003</v>
      </c>
      <c r="CP119" s="11">
        <v>65.008399999999995</v>
      </c>
      <c r="CQ119" s="34">
        <v>0</v>
      </c>
      <c r="CR119" s="35">
        <v>0</v>
      </c>
      <c r="CS119" s="35">
        <v>0</v>
      </c>
      <c r="CT119" s="35">
        <v>0</v>
      </c>
      <c r="CU119" s="36">
        <v>0</v>
      </c>
      <c r="CV119" s="34">
        <v>0</v>
      </c>
      <c r="CW119" s="35">
        <v>0</v>
      </c>
      <c r="CX119" s="35">
        <v>0</v>
      </c>
      <c r="CY119" s="35">
        <v>0</v>
      </c>
      <c r="CZ119" s="36">
        <v>0</v>
      </c>
      <c r="DA119" s="34">
        <v>0</v>
      </c>
      <c r="DB119" s="35">
        <v>0</v>
      </c>
      <c r="DC119" s="35">
        <v>0</v>
      </c>
      <c r="DD119" s="35">
        <v>0</v>
      </c>
      <c r="DE119" s="36">
        <v>0</v>
      </c>
      <c r="DF119" s="34">
        <v>0</v>
      </c>
      <c r="DG119" s="35">
        <v>0</v>
      </c>
      <c r="DH119" s="35">
        <v>0</v>
      </c>
      <c r="DI119" s="35">
        <v>0</v>
      </c>
      <c r="DJ119" s="36">
        <v>0</v>
      </c>
      <c r="DK119" s="34">
        <v>0</v>
      </c>
      <c r="DL119" s="35">
        <v>0</v>
      </c>
      <c r="DM119" s="35">
        <v>0</v>
      </c>
      <c r="DN119" s="35">
        <v>0</v>
      </c>
      <c r="DO119" s="36">
        <v>0</v>
      </c>
      <c r="DP119" s="34">
        <v>0</v>
      </c>
      <c r="DQ119" s="35">
        <v>0</v>
      </c>
      <c r="DR119" s="35">
        <v>0</v>
      </c>
      <c r="DS119" s="35">
        <v>0</v>
      </c>
      <c r="DT119" s="36">
        <v>0</v>
      </c>
      <c r="DU119" s="9">
        <v>2003393.68</v>
      </c>
      <c r="DV119" s="10">
        <v>65.023499999999999</v>
      </c>
      <c r="DW119" s="10">
        <v>64.986599999999996</v>
      </c>
      <c r="DX119" s="10">
        <v>64.945800000000006</v>
      </c>
      <c r="DY119" s="11">
        <v>64.985200000000006</v>
      </c>
      <c r="DZ119" s="9">
        <v>1926364.52</v>
      </c>
      <c r="EA119" s="10">
        <v>65.027100000000004</v>
      </c>
      <c r="EB119" s="10">
        <v>64.988500000000002</v>
      </c>
      <c r="EC119" s="10">
        <v>64.948700000000002</v>
      </c>
      <c r="ED119" s="11">
        <v>64.988</v>
      </c>
      <c r="EE119" s="9">
        <v>1893195.72</v>
      </c>
      <c r="EF119" s="10">
        <v>65.031199999999998</v>
      </c>
      <c r="EG119" s="10">
        <v>64.991500000000002</v>
      </c>
      <c r="EH119" s="10">
        <v>64.951999999999998</v>
      </c>
      <c r="EI119" s="11">
        <v>64.991500000000002</v>
      </c>
      <c r="EJ119" s="9">
        <v>1899683.64</v>
      </c>
      <c r="EK119" s="10">
        <v>65.033199999999994</v>
      </c>
      <c r="EL119" s="10">
        <v>64.994100000000003</v>
      </c>
      <c r="EM119" s="10">
        <v>64.9529</v>
      </c>
      <c r="EN119" s="11">
        <v>64.993300000000005</v>
      </c>
      <c r="EO119" s="9">
        <v>1968811.92</v>
      </c>
      <c r="EP119" s="10">
        <v>65.033900000000003</v>
      </c>
      <c r="EQ119" s="10">
        <v>64.998800000000003</v>
      </c>
      <c r="ER119" s="10">
        <v>64.958399999999997</v>
      </c>
      <c r="ES119" s="11">
        <v>64.996899999999997</v>
      </c>
      <c r="ET119" s="9">
        <v>2126815.16</v>
      </c>
      <c r="EU119" s="10">
        <v>65.037300000000002</v>
      </c>
      <c r="EV119" s="10">
        <v>65.0124</v>
      </c>
      <c r="EW119" s="10">
        <v>64.972700000000003</v>
      </c>
      <c r="EX119" s="11">
        <v>65.007400000000004</v>
      </c>
      <c r="EY119" s="34">
        <v>0</v>
      </c>
      <c r="EZ119" s="35">
        <v>0</v>
      </c>
      <c r="FA119" s="35">
        <v>0</v>
      </c>
      <c r="FB119" s="35">
        <v>0</v>
      </c>
      <c r="FC119" s="36">
        <v>0</v>
      </c>
      <c r="FD119" s="34">
        <v>0</v>
      </c>
      <c r="FE119" s="35">
        <v>0</v>
      </c>
      <c r="FF119" s="35">
        <v>0</v>
      </c>
      <c r="FG119" s="35">
        <v>0</v>
      </c>
      <c r="FH119" s="36">
        <v>0</v>
      </c>
      <c r="FI119" s="34">
        <v>0</v>
      </c>
      <c r="FJ119" s="35">
        <v>0</v>
      </c>
      <c r="FK119" s="35">
        <v>0</v>
      </c>
      <c r="FL119" s="35">
        <v>0</v>
      </c>
      <c r="FM119" s="36">
        <v>0</v>
      </c>
      <c r="FN119" s="34">
        <v>0</v>
      </c>
      <c r="FO119" s="35">
        <v>0</v>
      </c>
      <c r="FP119" s="35">
        <v>0</v>
      </c>
      <c r="FQ119" s="35">
        <v>0</v>
      </c>
      <c r="FR119" s="36">
        <v>0</v>
      </c>
      <c r="FS119" s="34">
        <v>0</v>
      </c>
      <c r="FT119" s="35">
        <v>0</v>
      </c>
      <c r="FU119" s="35">
        <v>0</v>
      </c>
      <c r="FV119" s="35">
        <v>0</v>
      </c>
      <c r="FW119" s="36">
        <v>0</v>
      </c>
      <c r="FX119" s="34">
        <v>0</v>
      </c>
      <c r="FY119" s="35">
        <v>0</v>
      </c>
      <c r="FZ119" s="35">
        <v>0</v>
      </c>
      <c r="GA119" s="35">
        <v>0</v>
      </c>
      <c r="GB119" s="36">
        <v>0</v>
      </c>
    </row>
    <row r="120" spans="2:184" ht="15" customHeight="1">
      <c r="B120" s="122"/>
      <c r="C120" s="73"/>
      <c r="D120" s="8">
        <f t="shared" si="9"/>
        <v>-2</v>
      </c>
      <c r="E120" s="9">
        <v>1862625.72</v>
      </c>
      <c r="F120" s="10">
        <v>63.340800000000002</v>
      </c>
      <c r="G120" s="10">
        <v>63.308500000000002</v>
      </c>
      <c r="H120" s="10">
        <v>63.273000000000003</v>
      </c>
      <c r="I120" s="11">
        <v>63.307299999999998</v>
      </c>
      <c r="J120" s="9">
        <v>1801427.36</v>
      </c>
      <c r="K120" s="10">
        <v>63.343499999999999</v>
      </c>
      <c r="L120" s="10">
        <v>63.311799999999998</v>
      </c>
      <c r="M120" s="10">
        <v>63.275500000000001</v>
      </c>
      <c r="N120" s="11">
        <v>63.310200000000002</v>
      </c>
      <c r="O120" s="9">
        <v>1781127.4</v>
      </c>
      <c r="P120" s="10">
        <v>63.346800000000002</v>
      </c>
      <c r="Q120" s="10">
        <v>63.314500000000002</v>
      </c>
      <c r="R120" s="10">
        <v>63.277200000000001</v>
      </c>
      <c r="S120" s="11">
        <v>63.312800000000003</v>
      </c>
      <c r="T120" s="9">
        <v>1802676.08</v>
      </c>
      <c r="U120" s="10">
        <v>63.347700000000003</v>
      </c>
      <c r="V120" s="10">
        <v>63.3185</v>
      </c>
      <c r="W120" s="10">
        <v>63.279699999999998</v>
      </c>
      <c r="X120" s="11">
        <v>63.315199999999997</v>
      </c>
      <c r="Y120" s="9">
        <v>1896930.2</v>
      </c>
      <c r="Z120" s="10">
        <v>63.350999999999999</v>
      </c>
      <c r="AA120" s="10">
        <v>63.322299999999998</v>
      </c>
      <c r="AB120" s="10">
        <v>63.283900000000003</v>
      </c>
      <c r="AC120" s="11">
        <v>63.318899999999999</v>
      </c>
      <c r="AD120" s="9">
        <v>2077894.6</v>
      </c>
      <c r="AE120" s="10">
        <v>63.353400000000001</v>
      </c>
      <c r="AF120" s="10">
        <v>63.334200000000003</v>
      </c>
      <c r="AG120" s="10">
        <v>63.297800000000002</v>
      </c>
      <c r="AH120" s="11">
        <v>63.328400000000002</v>
      </c>
      <c r="AI120" s="34">
        <v>0</v>
      </c>
      <c r="AJ120" s="35">
        <v>0</v>
      </c>
      <c r="AK120" s="35">
        <v>0</v>
      </c>
      <c r="AL120" s="35">
        <v>0</v>
      </c>
      <c r="AM120" s="36">
        <v>0</v>
      </c>
      <c r="AN120" s="34">
        <v>0</v>
      </c>
      <c r="AO120" s="35">
        <v>0</v>
      </c>
      <c r="AP120" s="35">
        <v>0</v>
      </c>
      <c r="AQ120" s="35">
        <v>0</v>
      </c>
      <c r="AR120" s="36">
        <v>0</v>
      </c>
      <c r="AS120" s="34">
        <v>0</v>
      </c>
      <c r="AT120" s="35">
        <v>0</v>
      </c>
      <c r="AU120" s="35">
        <v>0</v>
      </c>
      <c r="AV120" s="35">
        <v>0</v>
      </c>
      <c r="AW120" s="36">
        <v>0</v>
      </c>
      <c r="AX120" s="34">
        <v>0</v>
      </c>
      <c r="AY120" s="35">
        <v>0</v>
      </c>
      <c r="AZ120" s="35">
        <v>0</v>
      </c>
      <c r="BA120" s="35">
        <v>0</v>
      </c>
      <c r="BB120" s="36">
        <v>0</v>
      </c>
      <c r="BC120" s="34">
        <v>0</v>
      </c>
      <c r="BD120" s="35">
        <v>0</v>
      </c>
      <c r="BE120" s="35">
        <v>0</v>
      </c>
      <c r="BF120" s="35">
        <v>0</v>
      </c>
      <c r="BG120" s="36">
        <v>0</v>
      </c>
      <c r="BH120" s="34">
        <v>0</v>
      </c>
      <c r="BI120" s="35">
        <v>0</v>
      </c>
      <c r="BJ120" s="35">
        <v>0</v>
      </c>
      <c r="BK120" s="35">
        <v>0</v>
      </c>
      <c r="BL120" s="36">
        <v>0</v>
      </c>
      <c r="BM120" s="9">
        <v>1871978.2</v>
      </c>
      <c r="BN120" s="10">
        <v>63.3399</v>
      </c>
      <c r="BO120" s="10">
        <v>63.309399999999997</v>
      </c>
      <c r="BP120" s="10">
        <v>63.271700000000003</v>
      </c>
      <c r="BQ120" s="11">
        <v>63.306899999999999</v>
      </c>
      <c r="BR120" s="9">
        <v>1810772.52</v>
      </c>
      <c r="BS120" s="10">
        <v>63.342500000000001</v>
      </c>
      <c r="BT120" s="10">
        <v>63.3127</v>
      </c>
      <c r="BU120" s="10">
        <v>63.275300000000001</v>
      </c>
      <c r="BV120" s="11">
        <v>63.310099999999998</v>
      </c>
      <c r="BW120" s="9">
        <v>1790354.84</v>
      </c>
      <c r="BX120" s="10">
        <v>63.347000000000001</v>
      </c>
      <c r="BY120" s="10">
        <v>63.314900000000002</v>
      </c>
      <c r="BZ120" s="10">
        <v>63.277500000000003</v>
      </c>
      <c r="CA120" s="11">
        <v>63.313000000000002</v>
      </c>
      <c r="CB120" s="9">
        <v>1812146.12</v>
      </c>
      <c r="CC120" s="10">
        <v>63.348700000000001</v>
      </c>
      <c r="CD120" s="10">
        <v>63.317</v>
      </c>
      <c r="CE120" s="10">
        <v>63.280299999999997</v>
      </c>
      <c r="CF120" s="11">
        <v>63.315300000000001</v>
      </c>
      <c r="CG120" s="9">
        <v>1906938.52</v>
      </c>
      <c r="CH120" s="10">
        <v>63.3506</v>
      </c>
      <c r="CI120" s="10">
        <v>63.322800000000001</v>
      </c>
      <c r="CJ120" s="10">
        <v>63.283799999999999</v>
      </c>
      <c r="CK120" s="11">
        <v>63.319000000000003</v>
      </c>
      <c r="CL120" s="9">
        <v>2088850.52</v>
      </c>
      <c r="CM120" s="10">
        <v>63.353999999999999</v>
      </c>
      <c r="CN120" s="10">
        <v>63.335000000000001</v>
      </c>
      <c r="CO120" s="10">
        <v>63.297199999999997</v>
      </c>
      <c r="CP120" s="11">
        <v>63.328699999999998</v>
      </c>
      <c r="CQ120" s="34">
        <v>0</v>
      </c>
      <c r="CR120" s="35">
        <v>0</v>
      </c>
      <c r="CS120" s="35">
        <v>0</v>
      </c>
      <c r="CT120" s="35">
        <v>0</v>
      </c>
      <c r="CU120" s="36">
        <v>0</v>
      </c>
      <c r="CV120" s="34">
        <v>0</v>
      </c>
      <c r="CW120" s="35">
        <v>0</v>
      </c>
      <c r="CX120" s="35">
        <v>0</v>
      </c>
      <c r="CY120" s="35">
        <v>0</v>
      </c>
      <c r="CZ120" s="36">
        <v>0</v>
      </c>
      <c r="DA120" s="34">
        <v>0</v>
      </c>
      <c r="DB120" s="35">
        <v>0</v>
      </c>
      <c r="DC120" s="35">
        <v>0</v>
      </c>
      <c r="DD120" s="35">
        <v>0</v>
      </c>
      <c r="DE120" s="36">
        <v>0</v>
      </c>
      <c r="DF120" s="34">
        <v>0</v>
      </c>
      <c r="DG120" s="35">
        <v>0</v>
      </c>
      <c r="DH120" s="35">
        <v>0</v>
      </c>
      <c r="DI120" s="35">
        <v>0</v>
      </c>
      <c r="DJ120" s="36">
        <v>0</v>
      </c>
      <c r="DK120" s="34">
        <v>0</v>
      </c>
      <c r="DL120" s="35">
        <v>0</v>
      </c>
      <c r="DM120" s="35">
        <v>0</v>
      </c>
      <c r="DN120" s="35">
        <v>0</v>
      </c>
      <c r="DO120" s="36">
        <v>0</v>
      </c>
      <c r="DP120" s="34">
        <v>0</v>
      </c>
      <c r="DQ120" s="35">
        <v>0</v>
      </c>
      <c r="DR120" s="35">
        <v>0</v>
      </c>
      <c r="DS120" s="35">
        <v>0</v>
      </c>
      <c r="DT120" s="36">
        <v>0</v>
      </c>
      <c r="DU120" s="9">
        <v>1868173.52</v>
      </c>
      <c r="DV120" s="10">
        <v>63.340800000000002</v>
      </c>
      <c r="DW120" s="10">
        <v>63.310899999999997</v>
      </c>
      <c r="DX120" s="10">
        <v>63.2727</v>
      </c>
      <c r="DY120" s="11">
        <v>63.308</v>
      </c>
      <c r="DZ120" s="9">
        <v>1806948.36</v>
      </c>
      <c r="EA120" s="10">
        <v>63.343400000000003</v>
      </c>
      <c r="EB120" s="10">
        <v>63.313200000000002</v>
      </c>
      <c r="EC120" s="10">
        <v>63.276000000000003</v>
      </c>
      <c r="ED120" s="11">
        <v>63.3108</v>
      </c>
      <c r="EE120" s="9">
        <v>1786596.04</v>
      </c>
      <c r="EF120" s="10">
        <v>63.3474</v>
      </c>
      <c r="EG120" s="10">
        <v>63.315600000000003</v>
      </c>
      <c r="EH120" s="10">
        <v>63.276699999999998</v>
      </c>
      <c r="EI120" s="11">
        <v>63.313200000000002</v>
      </c>
      <c r="EJ120" s="9">
        <v>1808237</v>
      </c>
      <c r="EK120" s="10">
        <v>63.3489</v>
      </c>
      <c r="EL120" s="10">
        <v>63.315899999999999</v>
      </c>
      <c r="EM120" s="10">
        <v>63.279800000000002</v>
      </c>
      <c r="EN120" s="11">
        <v>63.314799999999998</v>
      </c>
      <c r="EO120" s="9">
        <v>1902916.32</v>
      </c>
      <c r="EP120" s="10">
        <v>63.350499999999997</v>
      </c>
      <c r="EQ120" s="10">
        <v>63.320700000000002</v>
      </c>
      <c r="ER120" s="10">
        <v>63.284500000000001</v>
      </c>
      <c r="ES120" s="11">
        <v>63.3185</v>
      </c>
      <c r="ET120" s="9">
        <v>2084693.8</v>
      </c>
      <c r="EU120" s="10">
        <v>63.352899999999998</v>
      </c>
      <c r="EV120" s="10">
        <v>63.3339</v>
      </c>
      <c r="EW120" s="10">
        <v>63.2986</v>
      </c>
      <c r="EX120" s="11">
        <v>63.328400000000002</v>
      </c>
      <c r="EY120" s="34">
        <v>0</v>
      </c>
      <c r="EZ120" s="35">
        <v>0</v>
      </c>
      <c r="FA120" s="35">
        <v>0</v>
      </c>
      <c r="FB120" s="35">
        <v>0</v>
      </c>
      <c r="FC120" s="36">
        <v>0</v>
      </c>
      <c r="FD120" s="34">
        <v>0</v>
      </c>
      <c r="FE120" s="35">
        <v>0</v>
      </c>
      <c r="FF120" s="35">
        <v>0</v>
      </c>
      <c r="FG120" s="35">
        <v>0</v>
      </c>
      <c r="FH120" s="36">
        <v>0</v>
      </c>
      <c r="FI120" s="34">
        <v>0</v>
      </c>
      <c r="FJ120" s="35">
        <v>0</v>
      </c>
      <c r="FK120" s="35">
        <v>0</v>
      </c>
      <c r="FL120" s="35">
        <v>0</v>
      </c>
      <c r="FM120" s="36">
        <v>0</v>
      </c>
      <c r="FN120" s="34">
        <v>0</v>
      </c>
      <c r="FO120" s="35">
        <v>0</v>
      </c>
      <c r="FP120" s="35">
        <v>0</v>
      </c>
      <c r="FQ120" s="35">
        <v>0</v>
      </c>
      <c r="FR120" s="36">
        <v>0</v>
      </c>
      <c r="FS120" s="34">
        <v>0</v>
      </c>
      <c r="FT120" s="35">
        <v>0</v>
      </c>
      <c r="FU120" s="35">
        <v>0</v>
      </c>
      <c r="FV120" s="35">
        <v>0</v>
      </c>
      <c r="FW120" s="36">
        <v>0</v>
      </c>
      <c r="FX120" s="34">
        <v>0</v>
      </c>
      <c r="FY120" s="35">
        <v>0</v>
      </c>
      <c r="FZ120" s="35">
        <v>0</v>
      </c>
      <c r="GA120" s="35">
        <v>0</v>
      </c>
      <c r="GB120" s="36">
        <v>0</v>
      </c>
    </row>
    <row r="121" spans="2:184" ht="15" customHeight="1">
      <c r="B121" s="122"/>
      <c r="C121" s="73"/>
      <c r="D121" s="8">
        <f t="shared" si="9"/>
        <v>0</v>
      </c>
      <c r="E121" s="9">
        <v>1734413.88</v>
      </c>
      <c r="F121" s="10">
        <v>61.6496</v>
      </c>
      <c r="G121" s="10">
        <v>61.623899999999999</v>
      </c>
      <c r="H121" s="10">
        <v>61.587699999999998</v>
      </c>
      <c r="I121" s="11">
        <v>61.6203</v>
      </c>
      <c r="J121" s="9">
        <v>1687664.92</v>
      </c>
      <c r="K121" s="10">
        <v>61.654299999999999</v>
      </c>
      <c r="L121" s="10">
        <v>61.625799999999998</v>
      </c>
      <c r="M121" s="10">
        <v>61.588700000000003</v>
      </c>
      <c r="N121" s="11">
        <v>61.622900000000001</v>
      </c>
      <c r="O121" s="9">
        <v>1679150.24</v>
      </c>
      <c r="P121" s="10">
        <v>61.657499999999999</v>
      </c>
      <c r="Q121" s="10">
        <v>61.627400000000002</v>
      </c>
      <c r="R121" s="10">
        <v>61.591000000000001</v>
      </c>
      <c r="S121" s="11">
        <v>61.6252</v>
      </c>
      <c r="T121" s="9">
        <v>1718886.76</v>
      </c>
      <c r="U121" s="10">
        <v>61.657899999999998</v>
      </c>
      <c r="V121" s="10">
        <v>61.63</v>
      </c>
      <c r="W121" s="10">
        <v>61.594299999999997</v>
      </c>
      <c r="X121" s="11">
        <v>61.627299999999998</v>
      </c>
      <c r="Y121" s="9">
        <v>1838675.52</v>
      </c>
      <c r="Z121" s="10">
        <v>61.6614</v>
      </c>
      <c r="AA121" s="10">
        <v>61.637099999999997</v>
      </c>
      <c r="AB121" s="10">
        <v>61.6021</v>
      </c>
      <c r="AC121" s="11">
        <v>61.633499999999998</v>
      </c>
      <c r="AD121" s="9">
        <v>2036147.08</v>
      </c>
      <c r="AE121" s="10">
        <v>61.662599999999998</v>
      </c>
      <c r="AF121" s="10">
        <v>61.6494</v>
      </c>
      <c r="AG121" s="10">
        <v>61.612299999999998</v>
      </c>
      <c r="AH121" s="11">
        <v>61.641399999999997</v>
      </c>
      <c r="AI121" s="34">
        <v>0</v>
      </c>
      <c r="AJ121" s="35">
        <v>0</v>
      </c>
      <c r="AK121" s="35">
        <v>0</v>
      </c>
      <c r="AL121" s="35">
        <v>0</v>
      </c>
      <c r="AM121" s="36">
        <v>0</v>
      </c>
      <c r="AN121" s="34">
        <v>0</v>
      </c>
      <c r="AO121" s="35">
        <v>0</v>
      </c>
      <c r="AP121" s="35">
        <v>0</v>
      </c>
      <c r="AQ121" s="35">
        <v>0</v>
      </c>
      <c r="AR121" s="36">
        <v>0</v>
      </c>
      <c r="AS121" s="34">
        <v>0</v>
      </c>
      <c r="AT121" s="35">
        <v>0</v>
      </c>
      <c r="AU121" s="35">
        <v>0</v>
      </c>
      <c r="AV121" s="35">
        <v>0</v>
      </c>
      <c r="AW121" s="36">
        <v>0</v>
      </c>
      <c r="AX121" s="34">
        <v>0</v>
      </c>
      <c r="AY121" s="35">
        <v>0</v>
      </c>
      <c r="AZ121" s="35">
        <v>0</v>
      </c>
      <c r="BA121" s="35">
        <v>0</v>
      </c>
      <c r="BB121" s="36">
        <v>0</v>
      </c>
      <c r="BC121" s="34">
        <v>0</v>
      </c>
      <c r="BD121" s="35">
        <v>0</v>
      </c>
      <c r="BE121" s="35">
        <v>0</v>
      </c>
      <c r="BF121" s="35">
        <v>0</v>
      </c>
      <c r="BG121" s="36">
        <v>0</v>
      </c>
      <c r="BH121" s="34">
        <v>0</v>
      </c>
      <c r="BI121" s="35">
        <v>0</v>
      </c>
      <c r="BJ121" s="35">
        <v>0</v>
      </c>
      <c r="BK121" s="35">
        <v>0</v>
      </c>
      <c r="BL121" s="36">
        <v>0</v>
      </c>
      <c r="BM121" s="9">
        <v>1743871.6</v>
      </c>
      <c r="BN121" s="10">
        <v>61.65</v>
      </c>
      <c r="BO121" s="10">
        <v>61.624600000000001</v>
      </c>
      <c r="BP121" s="10">
        <v>61.5867</v>
      </c>
      <c r="BQ121" s="11">
        <v>61.620399999999997</v>
      </c>
      <c r="BR121" s="9">
        <v>1696877.44</v>
      </c>
      <c r="BS121" s="10">
        <v>61.654499999999999</v>
      </c>
      <c r="BT121" s="10">
        <v>61.625900000000001</v>
      </c>
      <c r="BU121" s="10">
        <v>61.589100000000002</v>
      </c>
      <c r="BV121" s="11">
        <v>61.623100000000001</v>
      </c>
      <c r="BW121" s="9">
        <v>1688506.68</v>
      </c>
      <c r="BX121" s="10">
        <v>61.6569</v>
      </c>
      <c r="BY121" s="10">
        <v>61.627800000000001</v>
      </c>
      <c r="BZ121" s="10">
        <v>61.591000000000001</v>
      </c>
      <c r="CA121" s="11">
        <v>61.6252</v>
      </c>
      <c r="CB121" s="9">
        <v>1728480.96</v>
      </c>
      <c r="CC121" s="10">
        <v>61.658700000000003</v>
      </c>
      <c r="CD121" s="10">
        <v>61.63</v>
      </c>
      <c r="CE121" s="10">
        <v>61.594200000000001</v>
      </c>
      <c r="CF121" s="11">
        <v>61.627600000000001</v>
      </c>
      <c r="CG121" s="9">
        <v>1849171.04</v>
      </c>
      <c r="CH121" s="10">
        <v>61.661200000000001</v>
      </c>
      <c r="CI121" s="10">
        <v>61.637300000000003</v>
      </c>
      <c r="CJ121" s="10">
        <v>61.601999999999997</v>
      </c>
      <c r="CK121" s="11">
        <v>61.633400000000002</v>
      </c>
      <c r="CL121" s="9">
        <v>2048034.76</v>
      </c>
      <c r="CM121" s="10">
        <v>61.662100000000002</v>
      </c>
      <c r="CN121" s="10">
        <v>61.649099999999997</v>
      </c>
      <c r="CO121" s="10">
        <v>61.612299999999998</v>
      </c>
      <c r="CP121" s="11">
        <v>61.641100000000002</v>
      </c>
      <c r="CQ121" s="34">
        <v>0</v>
      </c>
      <c r="CR121" s="35">
        <v>0</v>
      </c>
      <c r="CS121" s="35">
        <v>0</v>
      </c>
      <c r="CT121" s="35">
        <v>0</v>
      </c>
      <c r="CU121" s="36">
        <v>0</v>
      </c>
      <c r="CV121" s="34">
        <v>0</v>
      </c>
      <c r="CW121" s="35">
        <v>0</v>
      </c>
      <c r="CX121" s="35">
        <v>0</v>
      </c>
      <c r="CY121" s="35">
        <v>0</v>
      </c>
      <c r="CZ121" s="36">
        <v>0</v>
      </c>
      <c r="DA121" s="34">
        <v>0</v>
      </c>
      <c r="DB121" s="35">
        <v>0</v>
      </c>
      <c r="DC121" s="35">
        <v>0</v>
      </c>
      <c r="DD121" s="35">
        <v>0</v>
      </c>
      <c r="DE121" s="36">
        <v>0</v>
      </c>
      <c r="DF121" s="34">
        <v>0</v>
      </c>
      <c r="DG121" s="35">
        <v>0</v>
      </c>
      <c r="DH121" s="35">
        <v>0</v>
      </c>
      <c r="DI121" s="35">
        <v>0</v>
      </c>
      <c r="DJ121" s="36">
        <v>0</v>
      </c>
      <c r="DK121" s="34">
        <v>0</v>
      </c>
      <c r="DL121" s="35">
        <v>0</v>
      </c>
      <c r="DM121" s="35">
        <v>0</v>
      </c>
      <c r="DN121" s="35">
        <v>0</v>
      </c>
      <c r="DO121" s="36">
        <v>0</v>
      </c>
      <c r="DP121" s="34">
        <v>0</v>
      </c>
      <c r="DQ121" s="35">
        <v>0</v>
      </c>
      <c r="DR121" s="35">
        <v>0</v>
      </c>
      <c r="DS121" s="35">
        <v>0</v>
      </c>
      <c r="DT121" s="36">
        <v>0</v>
      </c>
      <c r="DU121" s="9">
        <v>1739976.28</v>
      </c>
      <c r="DV121" s="10">
        <v>61.649900000000002</v>
      </c>
      <c r="DW121" s="10">
        <v>61.624000000000002</v>
      </c>
      <c r="DX121" s="10">
        <v>61.586399999999998</v>
      </c>
      <c r="DY121" s="11">
        <v>61.62</v>
      </c>
      <c r="DZ121" s="9">
        <v>1693029.6</v>
      </c>
      <c r="EA121" s="10">
        <v>61.6539</v>
      </c>
      <c r="EB121" s="10">
        <v>61.625799999999998</v>
      </c>
      <c r="EC121" s="10">
        <v>61.589100000000002</v>
      </c>
      <c r="ED121" s="11">
        <v>61.622900000000001</v>
      </c>
      <c r="EE121" s="9">
        <v>1684688.84</v>
      </c>
      <c r="EF121" s="10">
        <v>61.656700000000001</v>
      </c>
      <c r="EG121" s="10">
        <v>61.627200000000002</v>
      </c>
      <c r="EH121" s="10">
        <v>61.591099999999997</v>
      </c>
      <c r="EI121" s="11">
        <v>61.624899999999997</v>
      </c>
      <c r="EJ121" s="9">
        <v>1724626.2</v>
      </c>
      <c r="EK121" s="10">
        <v>61.658099999999997</v>
      </c>
      <c r="EL121" s="10">
        <v>61.630299999999998</v>
      </c>
      <c r="EM121" s="10">
        <v>61.594799999999999</v>
      </c>
      <c r="EN121" s="11">
        <v>61.627600000000001</v>
      </c>
      <c r="EO121" s="9">
        <v>1845084.64</v>
      </c>
      <c r="EP121" s="10">
        <v>61.662599999999998</v>
      </c>
      <c r="EQ121" s="10">
        <v>61.636600000000001</v>
      </c>
      <c r="ER121" s="10">
        <v>61.600900000000003</v>
      </c>
      <c r="ES121" s="11">
        <v>61.633299999999998</v>
      </c>
      <c r="ET121" s="9">
        <v>2043863.28</v>
      </c>
      <c r="EU121" s="10">
        <v>61.663400000000003</v>
      </c>
      <c r="EV121" s="10">
        <v>61.65</v>
      </c>
      <c r="EW121" s="10">
        <v>61.611199999999997</v>
      </c>
      <c r="EX121" s="11">
        <v>61.641500000000001</v>
      </c>
      <c r="EY121" s="34">
        <v>0</v>
      </c>
      <c r="EZ121" s="35">
        <v>0</v>
      </c>
      <c r="FA121" s="35">
        <v>0</v>
      </c>
      <c r="FB121" s="35">
        <v>0</v>
      </c>
      <c r="FC121" s="36">
        <v>0</v>
      </c>
      <c r="FD121" s="34">
        <v>0</v>
      </c>
      <c r="FE121" s="35">
        <v>0</v>
      </c>
      <c r="FF121" s="35">
        <v>0</v>
      </c>
      <c r="FG121" s="35">
        <v>0</v>
      </c>
      <c r="FH121" s="36">
        <v>0</v>
      </c>
      <c r="FI121" s="34">
        <v>0</v>
      </c>
      <c r="FJ121" s="35">
        <v>0</v>
      </c>
      <c r="FK121" s="35">
        <v>0</v>
      </c>
      <c r="FL121" s="35">
        <v>0</v>
      </c>
      <c r="FM121" s="36">
        <v>0</v>
      </c>
      <c r="FN121" s="34">
        <v>0</v>
      </c>
      <c r="FO121" s="35">
        <v>0</v>
      </c>
      <c r="FP121" s="35">
        <v>0</v>
      </c>
      <c r="FQ121" s="35">
        <v>0</v>
      </c>
      <c r="FR121" s="36">
        <v>0</v>
      </c>
      <c r="FS121" s="34">
        <v>0</v>
      </c>
      <c r="FT121" s="35">
        <v>0</v>
      </c>
      <c r="FU121" s="35">
        <v>0</v>
      </c>
      <c r="FV121" s="35">
        <v>0</v>
      </c>
      <c r="FW121" s="36">
        <v>0</v>
      </c>
      <c r="FX121" s="34">
        <v>0</v>
      </c>
      <c r="FY121" s="35">
        <v>0</v>
      </c>
      <c r="FZ121" s="35">
        <v>0</v>
      </c>
      <c r="GA121" s="35">
        <v>0</v>
      </c>
      <c r="GB121" s="36">
        <v>0</v>
      </c>
    </row>
    <row r="122" spans="2:184" ht="15" customHeight="1">
      <c r="B122" s="122"/>
      <c r="C122" s="73"/>
      <c r="D122" s="8">
        <f t="shared" si="9"/>
        <v>2</v>
      </c>
      <c r="E122" s="9">
        <v>1600295.16</v>
      </c>
      <c r="F122" s="10">
        <v>59.747500000000002</v>
      </c>
      <c r="G122" s="10">
        <v>59.724899999999998</v>
      </c>
      <c r="H122" s="10">
        <v>59.686900000000001</v>
      </c>
      <c r="I122" s="11">
        <v>59.719700000000003</v>
      </c>
      <c r="J122" s="9">
        <v>1567738.8</v>
      </c>
      <c r="K122" s="10">
        <v>59.750700000000002</v>
      </c>
      <c r="L122" s="10">
        <v>59.727200000000003</v>
      </c>
      <c r="M122" s="10">
        <v>59.690399999999997</v>
      </c>
      <c r="N122" s="11">
        <v>59.722700000000003</v>
      </c>
      <c r="O122" s="9">
        <v>1571815</v>
      </c>
      <c r="P122" s="10">
        <v>59.751800000000003</v>
      </c>
      <c r="Q122" s="10">
        <v>59.7288</v>
      </c>
      <c r="R122" s="10">
        <v>59.689799999999998</v>
      </c>
      <c r="S122" s="11">
        <v>59.723399999999998</v>
      </c>
      <c r="T122" s="9">
        <v>1633891.48</v>
      </c>
      <c r="U122" s="10">
        <v>59.7545</v>
      </c>
      <c r="V122" s="10">
        <v>59.7331</v>
      </c>
      <c r="W122" s="10">
        <v>59.694299999999998</v>
      </c>
      <c r="X122" s="11">
        <v>59.727200000000003</v>
      </c>
      <c r="Y122" s="9">
        <v>1779857.6</v>
      </c>
      <c r="Z122" s="10">
        <v>59.755400000000002</v>
      </c>
      <c r="AA122" s="10">
        <v>59.741399999999999</v>
      </c>
      <c r="AB122" s="10">
        <v>59.7014</v>
      </c>
      <c r="AC122" s="11">
        <v>59.732700000000001</v>
      </c>
      <c r="AD122" s="9">
        <v>1988631.88</v>
      </c>
      <c r="AE122" s="10">
        <v>59.755000000000003</v>
      </c>
      <c r="AF122" s="10">
        <v>59.749299999999998</v>
      </c>
      <c r="AG122" s="10">
        <v>59.7104</v>
      </c>
      <c r="AH122" s="11">
        <v>59.738199999999999</v>
      </c>
      <c r="AI122" s="34">
        <v>0</v>
      </c>
      <c r="AJ122" s="35">
        <v>0</v>
      </c>
      <c r="AK122" s="35">
        <v>0</v>
      </c>
      <c r="AL122" s="35">
        <v>0</v>
      </c>
      <c r="AM122" s="36">
        <v>0</v>
      </c>
      <c r="AN122" s="34">
        <v>0</v>
      </c>
      <c r="AO122" s="35">
        <v>0</v>
      </c>
      <c r="AP122" s="35">
        <v>0</v>
      </c>
      <c r="AQ122" s="35">
        <v>0</v>
      </c>
      <c r="AR122" s="36">
        <v>0</v>
      </c>
      <c r="AS122" s="34">
        <v>0</v>
      </c>
      <c r="AT122" s="35">
        <v>0</v>
      </c>
      <c r="AU122" s="35">
        <v>0</v>
      </c>
      <c r="AV122" s="35">
        <v>0</v>
      </c>
      <c r="AW122" s="36">
        <v>0</v>
      </c>
      <c r="AX122" s="34">
        <v>0</v>
      </c>
      <c r="AY122" s="35">
        <v>0</v>
      </c>
      <c r="AZ122" s="35">
        <v>0</v>
      </c>
      <c r="BA122" s="35">
        <v>0</v>
      </c>
      <c r="BB122" s="36">
        <v>0</v>
      </c>
      <c r="BC122" s="34">
        <v>0</v>
      </c>
      <c r="BD122" s="35">
        <v>0</v>
      </c>
      <c r="BE122" s="35">
        <v>0</v>
      </c>
      <c r="BF122" s="35">
        <v>0</v>
      </c>
      <c r="BG122" s="36">
        <v>0</v>
      </c>
      <c r="BH122" s="34">
        <v>0</v>
      </c>
      <c r="BI122" s="35">
        <v>0</v>
      </c>
      <c r="BJ122" s="35">
        <v>0</v>
      </c>
      <c r="BK122" s="35">
        <v>0</v>
      </c>
      <c r="BL122" s="36">
        <v>0</v>
      </c>
      <c r="BM122" s="9">
        <v>1609721.8</v>
      </c>
      <c r="BN122" s="10">
        <v>59.747</v>
      </c>
      <c r="BO122" s="10">
        <v>59.726199999999999</v>
      </c>
      <c r="BP122" s="10">
        <v>59.686199999999999</v>
      </c>
      <c r="BQ122" s="11">
        <v>59.719799999999999</v>
      </c>
      <c r="BR122" s="9">
        <v>1576882.76</v>
      </c>
      <c r="BS122" s="10">
        <v>59.7498</v>
      </c>
      <c r="BT122" s="10">
        <v>59.727400000000003</v>
      </c>
      <c r="BU122" s="10">
        <v>59.690199999999997</v>
      </c>
      <c r="BV122" s="11">
        <v>59.7224</v>
      </c>
      <c r="BW122" s="9">
        <v>1581310.36</v>
      </c>
      <c r="BX122" s="10">
        <v>59.752600000000001</v>
      </c>
      <c r="BY122" s="10">
        <v>59.729100000000003</v>
      </c>
      <c r="BZ122" s="10">
        <v>59.6905</v>
      </c>
      <c r="CA122" s="11">
        <v>59.723999999999997</v>
      </c>
      <c r="CB122" s="9">
        <v>1643789.12</v>
      </c>
      <c r="CC122" s="10">
        <v>59.7532</v>
      </c>
      <c r="CD122" s="10">
        <v>59.7331</v>
      </c>
      <c r="CE122" s="10">
        <v>59.694600000000001</v>
      </c>
      <c r="CF122" s="11">
        <v>59.726900000000001</v>
      </c>
      <c r="CG122" s="9">
        <v>1791161.76</v>
      </c>
      <c r="CH122" s="10">
        <v>59.756300000000003</v>
      </c>
      <c r="CI122" s="10">
        <v>59.741500000000002</v>
      </c>
      <c r="CJ122" s="10">
        <v>59.702300000000001</v>
      </c>
      <c r="CK122" s="11">
        <v>59.7333</v>
      </c>
      <c r="CL122" s="9">
        <v>2002312.24</v>
      </c>
      <c r="CM122" s="10">
        <v>59.753900000000002</v>
      </c>
      <c r="CN122" s="10">
        <v>59.749499999999998</v>
      </c>
      <c r="CO122" s="10">
        <v>59.710500000000003</v>
      </c>
      <c r="CP122" s="11">
        <v>59.737900000000003</v>
      </c>
      <c r="CQ122" s="34">
        <v>0</v>
      </c>
      <c r="CR122" s="35">
        <v>0</v>
      </c>
      <c r="CS122" s="35">
        <v>0</v>
      </c>
      <c r="CT122" s="35">
        <v>0</v>
      </c>
      <c r="CU122" s="36">
        <v>0</v>
      </c>
      <c r="CV122" s="34">
        <v>0</v>
      </c>
      <c r="CW122" s="35">
        <v>0</v>
      </c>
      <c r="CX122" s="35">
        <v>0</v>
      </c>
      <c r="CY122" s="35">
        <v>0</v>
      </c>
      <c r="CZ122" s="36">
        <v>0</v>
      </c>
      <c r="DA122" s="34">
        <v>0</v>
      </c>
      <c r="DB122" s="35">
        <v>0</v>
      </c>
      <c r="DC122" s="35">
        <v>0</v>
      </c>
      <c r="DD122" s="35">
        <v>0</v>
      </c>
      <c r="DE122" s="36">
        <v>0</v>
      </c>
      <c r="DF122" s="34">
        <v>0</v>
      </c>
      <c r="DG122" s="35">
        <v>0</v>
      </c>
      <c r="DH122" s="35">
        <v>0</v>
      </c>
      <c r="DI122" s="35">
        <v>0</v>
      </c>
      <c r="DJ122" s="36">
        <v>0</v>
      </c>
      <c r="DK122" s="34">
        <v>0</v>
      </c>
      <c r="DL122" s="35">
        <v>0</v>
      </c>
      <c r="DM122" s="35">
        <v>0</v>
      </c>
      <c r="DN122" s="35">
        <v>0</v>
      </c>
      <c r="DO122" s="36">
        <v>0</v>
      </c>
      <c r="DP122" s="34">
        <v>0</v>
      </c>
      <c r="DQ122" s="35">
        <v>0</v>
      </c>
      <c r="DR122" s="35">
        <v>0</v>
      </c>
      <c r="DS122" s="35">
        <v>0</v>
      </c>
      <c r="DT122" s="36">
        <v>0</v>
      </c>
      <c r="DU122" s="9">
        <v>1605847.36</v>
      </c>
      <c r="DV122" s="10">
        <v>59.746699999999997</v>
      </c>
      <c r="DW122" s="10">
        <v>59.725099999999998</v>
      </c>
      <c r="DX122" s="10">
        <v>59.686500000000002</v>
      </c>
      <c r="DY122" s="11">
        <v>59.7194</v>
      </c>
      <c r="DZ122" s="9">
        <v>1573120.76</v>
      </c>
      <c r="EA122" s="10">
        <v>59.75</v>
      </c>
      <c r="EB122" s="10">
        <v>59.7271</v>
      </c>
      <c r="EC122" s="10">
        <v>59.690199999999997</v>
      </c>
      <c r="ED122" s="11">
        <v>59.7224</v>
      </c>
      <c r="EE122" s="9">
        <v>1577408.88</v>
      </c>
      <c r="EF122" s="10">
        <v>59.752400000000002</v>
      </c>
      <c r="EG122" s="10">
        <v>59.728099999999998</v>
      </c>
      <c r="EH122" s="10">
        <v>59.690199999999997</v>
      </c>
      <c r="EI122" s="11">
        <v>59.723500000000001</v>
      </c>
      <c r="EJ122" s="9">
        <v>1639884.08</v>
      </c>
      <c r="EK122" s="10">
        <v>59.754199999999997</v>
      </c>
      <c r="EL122" s="10">
        <v>59.732700000000001</v>
      </c>
      <c r="EM122" s="10">
        <v>59.694699999999997</v>
      </c>
      <c r="EN122" s="11">
        <v>59.727200000000003</v>
      </c>
      <c r="EO122" s="9">
        <v>1787048.8</v>
      </c>
      <c r="EP122" s="10">
        <v>59.755800000000001</v>
      </c>
      <c r="EQ122" s="10">
        <v>59.74</v>
      </c>
      <c r="ER122" s="10">
        <v>59.701300000000003</v>
      </c>
      <c r="ES122" s="11">
        <v>59.732300000000002</v>
      </c>
      <c r="ET122" s="9">
        <v>1998149</v>
      </c>
      <c r="EU122" s="10">
        <v>59.754300000000001</v>
      </c>
      <c r="EV122" s="10">
        <v>59.747700000000002</v>
      </c>
      <c r="EW122" s="10">
        <v>59.7117</v>
      </c>
      <c r="EX122" s="11">
        <v>59.737900000000003</v>
      </c>
      <c r="EY122" s="34">
        <v>0</v>
      </c>
      <c r="EZ122" s="35">
        <v>0</v>
      </c>
      <c r="FA122" s="35">
        <v>0</v>
      </c>
      <c r="FB122" s="35">
        <v>0</v>
      </c>
      <c r="FC122" s="36">
        <v>0</v>
      </c>
      <c r="FD122" s="34">
        <v>0</v>
      </c>
      <c r="FE122" s="35">
        <v>0</v>
      </c>
      <c r="FF122" s="35">
        <v>0</v>
      </c>
      <c r="FG122" s="35">
        <v>0</v>
      </c>
      <c r="FH122" s="36">
        <v>0</v>
      </c>
      <c r="FI122" s="34">
        <v>0</v>
      </c>
      <c r="FJ122" s="35">
        <v>0</v>
      </c>
      <c r="FK122" s="35">
        <v>0</v>
      </c>
      <c r="FL122" s="35">
        <v>0</v>
      </c>
      <c r="FM122" s="36">
        <v>0</v>
      </c>
      <c r="FN122" s="34">
        <v>0</v>
      </c>
      <c r="FO122" s="35">
        <v>0</v>
      </c>
      <c r="FP122" s="35">
        <v>0</v>
      </c>
      <c r="FQ122" s="35">
        <v>0</v>
      </c>
      <c r="FR122" s="36">
        <v>0</v>
      </c>
      <c r="FS122" s="34">
        <v>0</v>
      </c>
      <c r="FT122" s="35">
        <v>0</v>
      </c>
      <c r="FU122" s="35">
        <v>0</v>
      </c>
      <c r="FV122" s="35">
        <v>0</v>
      </c>
      <c r="FW122" s="36">
        <v>0</v>
      </c>
      <c r="FX122" s="34">
        <v>0</v>
      </c>
      <c r="FY122" s="35">
        <v>0</v>
      </c>
      <c r="FZ122" s="35">
        <v>0</v>
      </c>
      <c r="GA122" s="35">
        <v>0</v>
      </c>
      <c r="GB122" s="36">
        <v>0</v>
      </c>
    </row>
    <row r="123" spans="2:184" ht="15" customHeight="1">
      <c r="B123" s="122"/>
      <c r="C123" s="73"/>
      <c r="D123" s="8">
        <f t="shared" si="9"/>
        <v>4</v>
      </c>
      <c r="E123" s="9">
        <v>1479114.4</v>
      </c>
      <c r="F123" s="10">
        <v>57.893099999999997</v>
      </c>
      <c r="G123" s="10">
        <v>57.880099999999999</v>
      </c>
      <c r="H123" s="10">
        <v>57.843000000000004</v>
      </c>
      <c r="I123" s="11">
        <v>57.872</v>
      </c>
      <c r="J123" s="9">
        <v>1458484.68</v>
      </c>
      <c r="K123" s="10">
        <v>57.896299999999997</v>
      </c>
      <c r="L123" s="10">
        <v>57.880899999999997</v>
      </c>
      <c r="M123" s="10">
        <v>57.8444</v>
      </c>
      <c r="N123" s="11">
        <v>57.873800000000003</v>
      </c>
      <c r="O123" s="9">
        <v>1475532.6</v>
      </c>
      <c r="P123" s="10">
        <v>57.897799999999997</v>
      </c>
      <c r="Q123" s="10">
        <v>57.884</v>
      </c>
      <c r="R123" s="10">
        <v>57.846200000000003</v>
      </c>
      <c r="S123" s="11">
        <v>57.875900000000001</v>
      </c>
      <c r="T123" s="9">
        <v>1559042.08</v>
      </c>
      <c r="U123" s="10">
        <v>57.8996</v>
      </c>
      <c r="V123" s="10">
        <v>57.886699999999998</v>
      </c>
      <c r="W123" s="10">
        <v>57.849200000000003</v>
      </c>
      <c r="X123" s="11">
        <v>57.878399999999999</v>
      </c>
      <c r="Y123" s="9">
        <v>1724157.68</v>
      </c>
      <c r="Z123" s="10">
        <v>57.899700000000003</v>
      </c>
      <c r="AA123" s="10">
        <v>57.894199999999998</v>
      </c>
      <c r="AB123" s="10">
        <v>57.857199999999999</v>
      </c>
      <c r="AC123" s="11">
        <v>57.883699999999997</v>
      </c>
      <c r="AD123" s="9">
        <v>1938978.2</v>
      </c>
      <c r="AE123" s="10">
        <v>57.896999999999998</v>
      </c>
      <c r="AF123" s="10">
        <v>57.899500000000003</v>
      </c>
      <c r="AG123" s="10">
        <v>57.860799999999998</v>
      </c>
      <c r="AH123" s="11">
        <v>57.8857</v>
      </c>
      <c r="AI123" s="34">
        <v>0</v>
      </c>
      <c r="AJ123" s="35">
        <v>0</v>
      </c>
      <c r="AK123" s="35">
        <v>0</v>
      </c>
      <c r="AL123" s="35">
        <v>0</v>
      </c>
      <c r="AM123" s="36">
        <v>0</v>
      </c>
      <c r="AN123" s="34">
        <v>0</v>
      </c>
      <c r="AO123" s="35">
        <v>0</v>
      </c>
      <c r="AP123" s="35">
        <v>0</v>
      </c>
      <c r="AQ123" s="35">
        <v>0</v>
      </c>
      <c r="AR123" s="36">
        <v>0</v>
      </c>
      <c r="AS123" s="34">
        <v>0</v>
      </c>
      <c r="AT123" s="35">
        <v>0</v>
      </c>
      <c r="AU123" s="35">
        <v>0</v>
      </c>
      <c r="AV123" s="35">
        <v>0</v>
      </c>
      <c r="AW123" s="36">
        <v>0</v>
      </c>
      <c r="AX123" s="34">
        <v>0</v>
      </c>
      <c r="AY123" s="35">
        <v>0</v>
      </c>
      <c r="AZ123" s="35">
        <v>0</v>
      </c>
      <c r="BA123" s="35">
        <v>0</v>
      </c>
      <c r="BB123" s="36">
        <v>0</v>
      </c>
      <c r="BC123" s="34">
        <v>0</v>
      </c>
      <c r="BD123" s="35">
        <v>0</v>
      </c>
      <c r="BE123" s="35">
        <v>0</v>
      </c>
      <c r="BF123" s="35">
        <v>0</v>
      </c>
      <c r="BG123" s="36">
        <v>0</v>
      </c>
      <c r="BH123" s="34">
        <v>0</v>
      </c>
      <c r="BI123" s="35">
        <v>0</v>
      </c>
      <c r="BJ123" s="35">
        <v>0</v>
      </c>
      <c r="BK123" s="35">
        <v>0</v>
      </c>
      <c r="BL123" s="36">
        <v>0</v>
      </c>
      <c r="BM123" s="9">
        <v>1488465.2</v>
      </c>
      <c r="BN123" s="10">
        <v>57.893300000000004</v>
      </c>
      <c r="BO123" s="10">
        <v>57.880200000000002</v>
      </c>
      <c r="BP123" s="10">
        <v>57.842799999999997</v>
      </c>
      <c r="BQ123" s="11">
        <v>57.872100000000003</v>
      </c>
      <c r="BR123" s="9">
        <v>1467729.44</v>
      </c>
      <c r="BS123" s="10">
        <v>57.896099999999997</v>
      </c>
      <c r="BT123" s="10">
        <v>57.881500000000003</v>
      </c>
      <c r="BU123" s="10">
        <v>57.8444</v>
      </c>
      <c r="BV123" s="11">
        <v>57.874000000000002</v>
      </c>
      <c r="BW123" s="9">
        <v>1485083.56</v>
      </c>
      <c r="BX123" s="10">
        <v>57.898400000000002</v>
      </c>
      <c r="BY123" s="10">
        <v>57.884399999999999</v>
      </c>
      <c r="BZ123" s="10">
        <v>57.8461</v>
      </c>
      <c r="CA123" s="11">
        <v>57.876300000000001</v>
      </c>
      <c r="CB123" s="9">
        <v>1569433.24</v>
      </c>
      <c r="CC123" s="10">
        <v>57.8994</v>
      </c>
      <c r="CD123" s="10">
        <v>57.886099999999999</v>
      </c>
      <c r="CE123" s="10">
        <v>57.849600000000002</v>
      </c>
      <c r="CF123" s="11">
        <v>57.878300000000003</v>
      </c>
      <c r="CG123" s="9">
        <v>1736749.24</v>
      </c>
      <c r="CH123" s="10">
        <v>57.9</v>
      </c>
      <c r="CI123" s="10">
        <v>57.894500000000001</v>
      </c>
      <c r="CJ123" s="10">
        <v>57.856900000000003</v>
      </c>
      <c r="CK123" s="11">
        <v>57.883800000000001</v>
      </c>
      <c r="CL123" s="9">
        <v>1955289.68</v>
      </c>
      <c r="CM123" s="10">
        <v>57.896900000000002</v>
      </c>
      <c r="CN123" s="10">
        <v>57.900100000000002</v>
      </c>
      <c r="CO123" s="10">
        <v>57.861199999999997</v>
      </c>
      <c r="CP123" s="11">
        <v>57.886099999999999</v>
      </c>
      <c r="CQ123" s="34">
        <v>0</v>
      </c>
      <c r="CR123" s="35">
        <v>0</v>
      </c>
      <c r="CS123" s="35">
        <v>0</v>
      </c>
      <c r="CT123" s="35">
        <v>0</v>
      </c>
      <c r="CU123" s="36">
        <v>0</v>
      </c>
      <c r="CV123" s="34">
        <v>0</v>
      </c>
      <c r="CW123" s="35">
        <v>0</v>
      </c>
      <c r="CX123" s="35">
        <v>0</v>
      </c>
      <c r="CY123" s="35">
        <v>0</v>
      </c>
      <c r="CZ123" s="36">
        <v>0</v>
      </c>
      <c r="DA123" s="34">
        <v>0</v>
      </c>
      <c r="DB123" s="35">
        <v>0</v>
      </c>
      <c r="DC123" s="35">
        <v>0</v>
      </c>
      <c r="DD123" s="35">
        <v>0</v>
      </c>
      <c r="DE123" s="36">
        <v>0</v>
      </c>
      <c r="DF123" s="34">
        <v>0</v>
      </c>
      <c r="DG123" s="35">
        <v>0</v>
      </c>
      <c r="DH123" s="35">
        <v>0</v>
      </c>
      <c r="DI123" s="35">
        <v>0</v>
      </c>
      <c r="DJ123" s="36">
        <v>0</v>
      </c>
      <c r="DK123" s="34">
        <v>0</v>
      </c>
      <c r="DL123" s="35">
        <v>0</v>
      </c>
      <c r="DM123" s="35">
        <v>0</v>
      </c>
      <c r="DN123" s="35">
        <v>0</v>
      </c>
      <c r="DO123" s="36">
        <v>0</v>
      </c>
      <c r="DP123" s="34">
        <v>0</v>
      </c>
      <c r="DQ123" s="35">
        <v>0</v>
      </c>
      <c r="DR123" s="35">
        <v>0</v>
      </c>
      <c r="DS123" s="35">
        <v>0</v>
      </c>
      <c r="DT123" s="36">
        <v>0</v>
      </c>
      <c r="DU123" s="9">
        <v>1484593.96</v>
      </c>
      <c r="DV123" s="10">
        <v>57.8932</v>
      </c>
      <c r="DW123" s="10">
        <v>57.8797</v>
      </c>
      <c r="DX123" s="10">
        <v>57.8429</v>
      </c>
      <c r="DY123" s="11">
        <v>57.871899999999997</v>
      </c>
      <c r="DZ123" s="9">
        <v>1463974</v>
      </c>
      <c r="EA123" s="10">
        <v>57.8962</v>
      </c>
      <c r="EB123" s="10">
        <v>57.881500000000003</v>
      </c>
      <c r="EC123" s="10">
        <v>57.8446</v>
      </c>
      <c r="ED123" s="11">
        <v>57.874000000000002</v>
      </c>
      <c r="EE123" s="9">
        <v>1481166.64</v>
      </c>
      <c r="EF123" s="10">
        <v>57.897599999999997</v>
      </c>
      <c r="EG123" s="10">
        <v>57.884399999999999</v>
      </c>
      <c r="EH123" s="10">
        <v>57.846400000000003</v>
      </c>
      <c r="EI123" s="11">
        <v>57.876100000000001</v>
      </c>
      <c r="EJ123" s="9">
        <v>1565509.4</v>
      </c>
      <c r="EK123" s="10">
        <v>57.899500000000003</v>
      </c>
      <c r="EL123" s="10">
        <v>57.885899999999999</v>
      </c>
      <c r="EM123" s="10">
        <v>57.849400000000003</v>
      </c>
      <c r="EN123" s="11">
        <v>57.8782</v>
      </c>
      <c r="EO123" s="9">
        <v>1732653.24</v>
      </c>
      <c r="EP123" s="10">
        <v>57.900399999999998</v>
      </c>
      <c r="EQ123" s="10">
        <v>57.893900000000002</v>
      </c>
      <c r="ER123" s="10">
        <v>57.857100000000003</v>
      </c>
      <c r="ES123" s="11">
        <v>57.883800000000001</v>
      </c>
      <c r="ET123" s="9">
        <v>1951142.2</v>
      </c>
      <c r="EU123" s="10">
        <v>57.896299999999997</v>
      </c>
      <c r="EV123" s="10">
        <v>57.899299999999997</v>
      </c>
      <c r="EW123" s="10">
        <v>57.862200000000001</v>
      </c>
      <c r="EX123" s="11">
        <v>57.885899999999999</v>
      </c>
      <c r="EY123" s="34">
        <v>0</v>
      </c>
      <c r="EZ123" s="35">
        <v>0</v>
      </c>
      <c r="FA123" s="35">
        <v>0</v>
      </c>
      <c r="FB123" s="35">
        <v>0</v>
      </c>
      <c r="FC123" s="36">
        <v>0</v>
      </c>
      <c r="FD123" s="34">
        <v>0</v>
      </c>
      <c r="FE123" s="35">
        <v>0</v>
      </c>
      <c r="FF123" s="35">
        <v>0</v>
      </c>
      <c r="FG123" s="35">
        <v>0</v>
      </c>
      <c r="FH123" s="36">
        <v>0</v>
      </c>
      <c r="FI123" s="34">
        <v>0</v>
      </c>
      <c r="FJ123" s="35">
        <v>0</v>
      </c>
      <c r="FK123" s="35">
        <v>0</v>
      </c>
      <c r="FL123" s="35">
        <v>0</v>
      </c>
      <c r="FM123" s="36">
        <v>0</v>
      </c>
      <c r="FN123" s="34">
        <v>0</v>
      </c>
      <c r="FO123" s="35">
        <v>0</v>
      </c>
      <c r="FP123" s="35">
        <v>0</v>
      </c>
      <c r="FQ123" s="35">
        <v>0</v>
      </c>
      <c r="FR123" s="36">
        <v>0</v>
      </c>
      <c r="FS123" s="34">
        <v>0</v>
      </c>
      <c r="FT123" s="35">
        <v>0</v>
      </c>
      <c r="FU123" s="35">
        <v>0</v>
      </c>
      <c r="FV123" s="35">
        <v>0</v>
      </c>
      <c r="FW123" s="36">
        <v>0</v>
      </c>
      <c r="FX123" s="34">
        <v>0</v>
      </c>
      <c r="FY123" s="35">
        <v>0</v>
      </c>
      <c r="FZ123" s="35">
        <v>0</v>
      </c>
      <c r="GA123" s="35">
        <v>0</v>
      </c>
      <c r="GB123" s="36">
        <v>0</v>
      </c>
    </row>
    <row r="124" spans="2:184" ht="15" customHeight="1">
      <c r="B124" s="122"/>
      <c r="C124" s="73"/>
      <c r="D124" s="8">
        <f t="shared" si="9"/>
        <v>6</v>
      </c>
      <c r="E124" s="9">
        <v>1362661.6</v>
      </c>
      <c r="F124" s="10">
        <v>56.014699999999998</v>
      </c>
      <c r="G124" s="10">
        <v>56.009700000000002</v>
      </c>
      <c r="H124" s="10">
        <v>55.968299999999999</v>
      </c>
      <c r="I124" s="11">
        <v>55.997500000000002</v>
      </c>
      <c r="J124" s="9">
        <v>1352375.84</v>
      </c>
      <c r="K124" s="10">
        <v>56.017899999999997</v>
      </c>
      <c r="L124" s="10">
        <v>56.011400000000002</v>
      </c>
      <c r="M124" s="10">
        <v>55.969900000000003</v>
      </c>
      <c r="N124" s="11">
        <v>55.999699999999997</v>
      </c>
      <c r="O124" s="9">
        <v>1383992.92</v>
      </c>
      <c r="P124" s="10">
        <v>56.018900000000002</v>
      </c>
      <c r="Q124" s="10">
        <v>56.013599999999997</v>
      </c>
      <c r="R124" s="10">
        <v>55.9724</v>
      </c>
      <c r="S124" s="11">
        <v>56.001600000000003</v>
      </c>
      <c r="T124" s="9">
        <v>1488031.12</v>
      </c>
      <c r="U124" s="10">
        <v>56.0197</v>
      </c>
      <c r="V124" s="10">
        <v>56.0167</v>
      </c>
      <c r="W124" s="10">
        <v>55.9758</v>
      </c>
      <c r="X124" s="11">
        <v>56.003999999999998</v>
      </c>
      <c r="Y124" s="9">
        <v>1664723.36</v>
      </c>
      <c r="Z124" s="10">
        <v>56.018000000000001</v>
      </c>
      <c r="AA124" s="10">
        <v>56.023000000000003</v>
      </c>
      <c r="AB124" s="10">
        <v>55.98</v>
      </c>
      <c r="AC124" s="11">
        <v>56.006999999999998</v>
      </c>
      <c r="AD124" s="9">
        <v>1882389.16</v>
      </c>
      <c r="AE124" s="10">
        <v>56.012999999999998</v>
      </c>
      <c r="AF124" s="10">
        <v>56.022599999999997</v>
      </c>
      <c r="AG124" s="10">
        <v>55.9818</v>
      </c>
      <c r="AH124" s="11">
        <v>56.005800000000001</v>
      </c>
      <c r="AI124" s="34">
        <v>0</v>
      </c>
      <c r="AJ124" s="35">
        <v>0</v>
      </c>
      <c r="AK124" s="35">
        <v>0</v>
      </c>
      <c r="AL124" s="35">
        <v>0</v>
      </c>
      <c r="AM124" s="36">
        <v>0</v>
      </c>
      <c r="AN124" s="34">
        <v>0</v>
      </c>
      <c r="AO124" s="35">
        <v>0</v>
      </c>
      <c r="AP124" s="35">
        <v>0</v>
      </c>
      <c r="AQ124" s="35">
        <v>0</v>
      </c>
      <c r="AR124" s="36">
        <v>0</v>
      </c>
      <c r="AS124" s="34">
        <v>0</v>
      </c>
      <c r="AT124" s="35">
        <v>0</v>
      </c>
      <c r="AU124" s="35">
        <v>0</v>
      </c>
      <c r="AV124" s="35">
        <v>0</v>
      </c>
      <c r="AW124" s="36">
        <v>0</v>
      </c>
      <c r="AX124" s="34">
        <v>0</v>
      </c>
      <c r="AY124" s="35">
        <v>0</v>
      </c>
      <c r="AZ124" s="35">
        <v>0</v>
      </c>
      <c r="BA124" s="35">
        <v>0</v>
      </c>
      <c r="BB124" s="36">
        <v>0</v>
      </c>
      <c r="BC124" s="34">
        <v>0</v>
      </c>
      <c r="BD124" s="35">
        <v>0</v>
      </c>
      <c r="BE124" s="35">
        <v>0</v>
      </c>
      <c r="BF124" s="35">
        <v>0</v>
      </c>
      <c r="BG124" s="36">
        <v>0</v>
      </c>
      <c r="BH124" s="34">
        <v>0</v>
      </c>
      <c r="BI124" s="35">
        <v>0</v>
      </c>
      <c r="BJ124" s="35">
        <v>0</v>
      </c>
      <c r="BK124" s="35">
        <v>0</v>
      </c>
      <c r="BL124" s="36">
        <v>0</v>
      </c>
      <c r="BM124" s="9">
        <v>1371870.72</v>
      </c>
      <c r="BN124" s="10">
        <v>56.014499999999998</v>
      </c>
      <c r="BO124" s="10">
        <v>56.009399999999999</v>
      </c>
      <c r="BP124" s="10">
        <v>55.968299999999999</v>
      </c>
      <c r="BQ124" s="11">
        <v>55.997399999999999</v>
      </c>
      <c r="BR124" s="9">
        <v>1361745.6</v>
      </c>
      <c r="BS124" s="10">
        <v>56.017899999999997</v>
      </c>
      <c r="BT124" s="10">
        <v>56.0122</v>
      </c>
      <c r="BU124" s="10">
        <v>55.97</v>
      </c>
      <c r="BV124" s="11">
        <v>56</v>
      </c>
      <c r="BW124" s="9">
        <v>1393731.28</v>
      </c>
      <c r="BX124" s="10">
        <v>56.019100000000002</v>
      </c>
      <c r="BY124" s="10">
        <v>56.0137</v>
      </c>
      <c r="BZ124" s="10">
        <v>55.9726</v>
      </c>
      <c r="CA124" s="11">
        <v>56.0017</v>
      </c>
      <c r="CB124" s="9">
        <v>1499267.32</v>
      </c>
      <c r="CC124" s="10">
        <v>56.019300000000001</v>
      </c>
      <c r="CD124" s="10">
        <v>56.0169</v>
      </c>
      <c r="CE124" s="10">
        <v>55.975900000000003</v>
      </c>
      <c r="CF124" s="11">
        <v>56.003999999999998</v>
      </c>
      <c r="CG124" s="9">
        <v>1679425.08</v>
      </c>
      <c r="CH124" s="10">
        <v>56.017400000000002</v>
      </c>
      <c r="CI124" s="10">
        <v>56.0229</v>
      </c>
      <c r="CJ124" s="10">
        <v>55.981400000000001</v>
      </c>
      <c r="CK124" s="11">
        <v>56.007199999999997</v>
      </c>
      <c r="CL124" s="9">
        <v>1902436.2</v>
      </c>
      <c r="CM124" s="10">
        <v>56.0122</v>
      </c>
      <c r="CN124" s="10">
        <v>56.023899999999998</v>
      </c>
      <c r="CO124" s="10">
        <v>55.981299999999997</v>
      </c>
      <c r="CP124" s="11">
        <v>56.005800000000001</v>
      </c>
      <c r="CQ124" s="34">
        <v>0</v>
      </c>
      <c r="CR124" s="35">
        <v>0</v>
      </c>
      <c r="CS124" s="35">
        <v>0</v>
      </c>
      <c r="CT124" s="35">
        <v>0</v>
      </c>
      <c r="CU124" s="36">
        <v>0</v>
      </c>
      <c r="CV124" s="34">
        <v>0</v>
      </c>
      <c r="CW124" s="35">
        <v>0</v>
      </c>
      <c r="CX124" s="35">
        <v>0</v>
      </c>
      <c r="CY124" s="35">
        <v>0</v>
      </c>
      <c r="CZ124" s="36">
        <v>0</v>
      </c>
      <c r="DA124" s="34">
        <v>0</v>
      </c>
      <c r="DB124" s="35">
        <v>0</v>
      </c>
      <c r="DC124" s="35">
        <v>0</v>
      </c>
      <c r="DD124" s="35">
        <v>0</v>
      </c>
      <c r="DE124" s="36">
        <v>0</v>
      </c>
      <c r="DF124" s="34">
        <v>0</v>
      </c>
      <c r="DG124" s="35">
        <v>0</v>
      </c>
      <c r="DH124" s="35">
        <v>0</v>
      </c>
      <c r="DI124" s="35">
        <v>0</v>
      </c>
      <c r="DJ124" s="36">
        <v>0</v>
      </c>
      <c r="DK124" s="34">
        <v>0</v>
      </c>
      <c r="DL124" s="35">
        <v>0</v>
      </c>
      <c r="DM124" s="35">
        <v>0</v>
      </c>
      <c r="DN124" s="35">
        <v>0</v>
      </c>
      <c r="DO124" s="36">
        <v>0</v>
      </c>
      <c r="DP124" s="34">
        <v>0</v>
      </c>
      <c r="DQ124" s="35">
        <v>0</v>
      </c>
      <c r="DR124" s="35">
        <v>0</v>
      </c>
      <c r="DS124" s="35">
        <v>0</v>
      </c>
      <c r="DT124" s="36">
        <v>0</v>
      </c>
      <c r="DU124" s="9">
        <v>1368062.2</v>
      </c>
      <c r="DV124" s="10">
        <v>56.014699999999998</v>
      </c>
      <c r="DW124" s="10">
        <v>56.009599999999999</v>
      </c>
      <c r="DX124" s="10">
        <v>55.968400000000003</v>
      </c>
      <c r="DY124" s="11">
        <v>55.997500000000002</v>
      </c>
      <c r="DZ124" s="9">
        <v>1357947</v>
      </c>
      <c r="EA124" s="10">
        <v>56.017699999999998</v>
      </c>
      <c r="EB124" s="10">
        <v>56.011600000000001</v>
      </c>
      <c r="EC124" s="10">
        <v>55.970300000000002</v>
      </c>
      <c r="ED124" s="11">
        <v>55.9998</v>
      </c>
      <c r="EE124" s="9">
        <v>1389763.88</v>
      </c>
      <c r="EF124" s="10">
        <v>56.017800000000001</v>
      </c>
      <c r="EG124" s="10">
        <v>56.014499999999998</v>
      </c>
      <c r="EH124" s="10">
        <v>55.972799999999999</v>
      </c>
      <c r="EI124" s="11">
        <v>56.0017</v>
      </c>
      <c r="EJ124" s="9">
        <v>1495287.84</v>
      </c>
      <c r="EK124" s="10">
        <v>56.020299999999999</v>
      </c>
      <c r="EL124" s="10">
        <v>56.0167</v>
      </c>
      <c r="EM124" s="10">
        <v>55.975700000000003</v>
      </c>
      <c r="EN124" s="11">
        <v>56.004199999999997</v>
      </c>
      <c r="EO124" s="9">
        <v>1675313.36</v>
      </c>
      <c r="EP124" s="10">
        <v>56.018599999999999</v>
      </c>
      <c r="EQ124" s="10">
        <v>56.021700000000003</v>
      </c>
      <c r="ER124" s="10">
        <v>55.981299999999997</v>
      </c>
      <c r="ES124" s="11">
        <v>56.007199999999997</v>
      </c>
      <c r="ET124" s="9">
        <v>1898311.6</v>
      </c>
      <c r="EU124" s="10">
        <v>56.012799999999999</v>
      </c>
      <c r="EV124" s="10">
        <v>56.0229</v>
      </c>
      <c r="EW124" s="10">
        <v>55.9816</v>
      </c>
      <c r="EX124" s="11">
        <v>56.005699999999997</v>
      </c>
      <c r="EY124" s="34">
        <v>0</v>
      </c>
      <c r="EZ124" s="35">
        <v>0</v>
      </c>
      <c r="FA124" s="35">
        <v>0</v>
      </c>
      <c r="FB124" s="35">
        <v>0</v>
      </c>
      <c r="FC124" s="36">
        <v>0</v>
      </c>
      <c r="FD124" s="34">
        <v>0</v>
      </c>
      <c r="FE124" s="35">
        <v>0</v>
      </c>
      <c r="FF124" s="35">
        <v>0</v>
      </c>
      <c r="FG124" s="35">
        <v>0</v>
      </c>
      <c r="FH124" s="36">
        <v>0</v>
      </c>
      <c r="FI124" s="34">
        <v>0</v>
      </c>
      <c r="FJ124" s="35">
        <v>0</v>
      </c>
      <c r="FK124" s="35">
        <v>0</v>
      </c>
      <c r="FL124" s="35">
        <v>0</v>
      </c>
      <c r="FM124" s="36">
        <v>0</v>
      </c>
      <c r="FN124" s="34">
        <v>0</v>
      </c>
      <c r="FO124" s="35">
        <v>0</v>
      </c>
      <c r="FP124" s="35">
        <v>0</v>
      </c>
      <c r="FQ124" s="35">
        <v>0</v>
      </c>
      <c r="FR124" s="36">
        <v>0</v>
      </c>
      <c r="FS124" s="34">
        <v>0</v>
      </c>
      <c r="FT124" s="35">
        <v>0</v>
      </c>
      <c r="FU124" s="35">
        <v>0</v>
      </c>
      <c r="FV124" s="35">
        <v>0</v>
      </c>
      <c r="FW124" s="36">
        <v>0</v>
      </c>
      <c r="FX124" s="34">
        <v>0</v>
      </c>
      <c r="FY124" s="35">
        <v>0</v>
      </c>
      <c r="FZ124" s="35">
        <v>0</v>
      </c>
      <c r="GA124" s="35">
        <v>0</v>
      </c>
      <c r="GB124" s="36">
        <v>0</v>
      </c>
    </row>
    <row r="125" spans="2:184" ht="15" customHeight="1">
      <c r="B125" s="122"/>
      <c r="C125" s="73"/>
      <c r="D125" s="8">
        <f t="shared" si="9"/>
        <v>8</v>
      </c>
      <c r="E125" s="9">
        <v>1239343.8400000001</v>
      </c>
      <c r="F125" s="10">
        <v>53.961199999999998</v>
      </c>
      <c r="G125" s="10">
        <v>53.9617</v>
      </c>
      <c r="H125" s="10">
        <v>53.9178</v>
      </c>
      <c r="I125" s="11">
        <v>53.946800000000003</v>
      </c>
      <c r="J125" s="9">
        <v>1238841.2</v>
      </c>
      <c r="K125" s="10">
        <v>53.961500000000001</v>
      </c>
      <c r="L125" s="10">
        <v>53.962800000000001</v>
      </c>
      <c r="M125" s="10">
        <v>53.9191</v>
      </c>
      <c r="N125" s="11">
        <v>53.947699999999998</v>
      </c>
      <c r="O125" s="9">
        <v>1286812.96</v>
      </c>
      <c r="P125" s="10">
        <v>53.963000000000001</v>
      </c>
      <c r="Q125" s="10">
        <v>53.9649</v>
      </c>
      <c r="R125" s="10">
        <v>53.920699999999997</v>
      </c>
      <c r="S125" s="11">
        <v>53.9495</v>
      </c>
      <c r="T125" s="9">
        <v>1410120.4</v>
      </c>
      <c r="U125" s="10">
        <v>53.963000000000001</v>
      </c>
      <c r="V125" s="10">
        <v>53.969000000000001</v>
      </c>
      <c r="W125" s="10">
        <v>53.924100000000003</v>
      </c>
      <c r="X125" s="11">
        <v>53.951999999999998</v>
      </c>
      <c r="Y125" s="9">
        <v>1592282.48</v>
      </c>
      <c r="Z125" s="10">
        <v>53.957900000000002</v>
      </c>
      <c r="AA125" s="10">
        <v>53.969799999999999</v>
      </c>
      <c r="AB125" s="10">
        <v>53.926099999999998</v>
      </c>
      <c r="AC125" s="11">
        <v>53.9512</v>
      </c>
      <c r="AD125" s="9">
        <v>1810020.56</v>
      </c>
      <c r="AE125" s="10">
        <v>53.9514</v>
      </c>
      <c r="AF125" s="10">
        <v>53.970500000000001</v>
      </c>
      <c r="AG125" s="10">
        <v>53.924900000000001</v>
      </c>
      <c r="AH125" s="11">
        <v>53.948900000000002</v>
      </c>
      <c r="AI125" s="34">
        <v>0</v>
      </c>
      <c r="AJ125" s="35">
        <v>0</v>
      </c>
      <c r="AK125" s="35">
        <v>0</v>
      </c>
      <c r="AL125" s="35">
        <v>0</v>
      </c>
      <c r="AM125" s="36">
        <v>0</v>
      </c>
      <c r="AN125" s="34">
        <v>0</v>
      </c>
      <c r="AO125" s="35">
        <v>0</v>
      </c>
      <c r="AP125" s="35">
        <v>0</v>
      </c>
      <c r="AQ125" s="35">
        <v>0</v>
      </c>
      <c r="AR125" s="36">
        <v>0</v>
      </c>
      <c r="AS125" s="34">
        <v>0</v>
      </c>
      <c r="AT125" s="35">
        <v>0</v>
      </c>
      <c r="AU125" s="35">
        <v>0</v>
      </c>
      <c r="AV125" s="35">
        <v>0</v>
      </c>
      <c r="AW125" s="36">
        <v>0</v>
      </c>
      <c r="AX125" s="34">
        <v>0</v>
      </c>
      <c r="AY125" s="35">
        <v>0</v>
      </c>
      <c r="AZ125" s="35">
        <v>0</v>
      </c>
      <c r="BA125" s="35">
        <v>0</v>
      </c>
      <c r="BB125" s="36">
        <v>0</v>
      </c>
      <c r="BC125" s="34">
        <v>0</v>
      </c>
      <c r="BD125" s="35">
        <v>0</v>
      </c>
      <c r="BE125" s="35">
        <v>0</v>
      </c>
      <c r="BF125" s="35">
        <v>0</v>
      </c>
      <c r="BG125" s="36">
        <v>0</v>
      </c>
      <c r="BH125" s="34">
        <v>0</v>
      </c>
      <c r="BI125" s="35">
        <v>0</v>
      </c>
      <c r="BJ125" s="35">
        <v>0</v>
      </c>
      <c r="BK125" s="35">
        <v>0</v>
      </c>
      <c r="BL125" s="36">
        <v>0</v>
      </c>
      <c r="BM125" s="9">
        <v>1248507.56</v>
      </c>
      <c r="BN125" s="10">
        <v>53.960599999999999</v>
      </c>
      <c r="BO125" s="10">
        <v>53.961599999999997</v>
      </c>
      <c r="BP125" s="10">
        <v>53.917700000000004</v>
      </c>
      <c r="BQ125" s="11">
        <v>53.946599999999997</v>
      </c>
      <c r="BR125" s="9">
        <v>1248281.04</v>
      </c>
      <c r="BS125" s="10">
        <v>53.962200000000003</v>
      </c>
      <c r="BT125" s="10">
        <v>53.963500000000003</v>
      </c>
      <c r="BU125" s="10">
        <v>53.918599999999998</v>
      </c>
      <c r="BV125" s="11">
        <v>53.948</v>
      </c>
      <c r="BW125" s="9">
        <v>1296848.76</v>
      </c>
      <c r="BX125" s="10">
        <v>53.963200000000001</v>
      </c>
      <c r="BY125" s="10">
        <v>53.964599999999997</v>
      </c>
      <c r="BZ125" s="10">
        <v>53.921599999999998</v>
      </c>
      <c r="CA125" s="11">
        <v>53.9497</v>
      </c>
      <c r="CB125" s="9">
        <v>1422731.16</v>
      </c>
      <c r="CC125" s="10">
        <v>53.962899999999998</v>
      </c>
      <c r="CD125" s="10">
        <v>53.968600000000002</v>
      </c>
      <c r="CE125" s="10">
        <v>53.9238</v>
      </c>
      <c r="CF125" s="11">
        <v>53.951700000000002</v>
      </c>
      <c r="CG125" s="9">
        <v>1610303.16</v>
      </c>
      <c r="CH125" s="10">
        <v>53.958500000000001</v>
      </c>
      <c r="CI125" s="10">
        <v>53.970100000000002</v>
      </c>
      <c r="CJ125" s="10">
        <v>53.925400000000003</v>
      </c>
      <c r="CK125" s="11">
        <v>53.951300000000003</v>
      </c>
      <c r="CL125" s="9">
        <v>1835379.8</v>
      </c>
      <c r="CM125" s="10">
        <v>53.951700000000002</v>
      </c>
      <c r="CN125" s="10">
        <v>53.970100000000002</v>
      </c>
      <c r="CO125" s="10">
        <v>53.925199999999997</v>
      </c>
      <c r="CP125" s="11">
        <v>53.948900000000002</v>
      </c>
      <c r="CQ125" s="34">
        <v>0</v>
      </c>
      <c r="CR125" s="35">
        <v>0</v>
      </c>
      <c r="CS125" s="35">
        <v>0</v>
      </c>
      <c r="CT125" s="35">
        <v>0</v>
      </c>
      <c r="CU125" s="36">
        <v>0</v>
      </c>
      <c r="CV125" s="34">
        <v>0</v>
      </c>
      <c r="CW125" s="35">
        <v>0</v>
      </c>
      <c r="CX125" s="35">
        <v>0</v>
      </c>
      <c r="CY125" s="35">
        <v>0</v>
      </c>
      <c r="CZ125" s="36">
        <v>0</v>
      </c>
      <c r="DA125" s="34">
        <v>0</v>
      </c>
      <c r="DB125" s="35">
        <v>0</v>
      </c>
      <c r="DC125" s="35">
        <v>0</v>
      </c>
      <c r="DD125" s="35">
        <v>0</v>
      </c>
      <c r="DE125" s="36">
        <v>0</v>
      </c>
      <c r="DF125" s="34">
        <v>0</v>
      </c>
      <c r="DG125" s="35">
        <v>0</v>
      </c>
      <c r="DH125" s="35">
        <v>0</v>
      </c>
      <c r="DI125" s="35">
        <v>0</v>
      </c>
      <c r="DJ125" s="36">
        <v>0</v>
      </c>
      <c r="DK125" s="34">
        <v>0</v>
      </c>
      <c r="DL125" s="35">
        <v>0</v>
      </c>
      <c r="DM125" s="35">
        <v>0</v>
      </c>
      <c r="DN125" s="35">
        <v>0</v>
      </c>
      <c r="DO125" s="36">
        <v>0</v>
      </c>
      <c r="DP125" s="34">
        <v>0</v>
      </c>
      <c r="DQ125" s="35">
        <v>0</v>
      </c>
      <c r="DR125" s="35">
        <v>0</v>
      </c>
      <c r="DS125" s="35">
        <v>0</v>
      </c>
      <c r="DT125" s="36">
        <v>0</v>
      </c>
      <c r="DU125" s="9">
        <v>1244708.92</v>
      </c>
      <c r="DV125" s="10">
        <v>53.960599999999999</v>
      </c>
      <c r="DW125" s="10">
        <v>53.9619</v>
      </c>
      <c r="DX125" s="10">
        <v>53.917200000000001</v>
      </c>
      <c r="DY125" s="11">
        <v>53.9465</v>
      </c>
      <c r="DZ125" s="9">
        <v>1244405.1599999999</v>
      </c>
      <c r="EA125" s="10">
        <v>53.962000000000003</v>
      </c>
      <c r="EB125" s="10">
        <v>53.963500000000003</v>
      </c>
      <c r="EC125" s="10">
        <v>53.9193</v>
      </c>
      <c r="ED125" s="11">
        <v>53.9482</v>
      </c>
      <c r="EE125" s="9">
        <v>1292864.56</v>
      </c>
      <c r="EF125" s="10">
        <v>53.962899999999998</v>
      </c>
      <c r="EG125" s="10">
        <v>53.965200000000003</v>
      </c>
      <c r="EH125" s="10">
        <v>53.920499999999997</v>
      </c>
      <c r="EI125" s="11">
        <v>53.9495</v>
      </c>
      <c r="EJ125" s="9">
        <v>1418709.12</v>
      </c>
      <c r="EK125" s="10">
        <v>53.962299999999999</v>
      </c>
      <c r="EL125" s="10">
        <v>53.968699999999998</v>
      </c>
      <c r="EM125" s="10">
        <v>53.923499999999997</v>
      </c>
      <c r="EN125" s="11">
        <v>53.951500000000003</v>
      </c>
      <c r="EO125" s="9">
        <v>1606162.52</v>
      </c>
      <c r="EP125" s="10">
        <v>53.958100000000002</v>
      </c>
      <c r="EQ125" s="10">
        <v>53.970100000000002</v>
      </c>
      <c r="ER125" s="10">
        <v>53.926400000000001</v>
      </c>
      <c r="ES125" s="11">
        <v>53.951500000000003</v>
      </c>
      <c r="ET125" s="9">
        <v>1831166.36</v>
      </c>
      <c r="EU125" s="10">
        <v>53.951500000000003</v>
      </c>
      <c r="EV125" s="10">
        <v>53.969900000000003</v>
      </c>
      <c r="EW125" s="10">
        <v>53.924900000000001</v>
      </c>
      <c r="EX125" s="11">
        <v>53.948700000000002</v>
      </c>
      <c r="EY125" s="34">
        <v>0</v>
      </c>
      <c r="EZ125" s="35">
        <v>0</v>
      </c>
      <c r="FA125" s="35">
        <v>0</v>
      </c>
      <c r="FB125" s="35">
        <v>0</v>
      </c>
      <c r="FC125" s="36">
        <v>0</v>
      </c>
      <c r="FD125" s="34">
        <v>0</v>
      </c>
      <c r="FE125" s="35">
        <v>0</v>
      </c>
      <c r="FF125" s="35">
        <v>0</v>
      </c>
      <c r="FG125" s="35">
        <v>0</v>
      </c>
      <c r="FH125" s="36">
        <v>0</v>
      </c>
      <c r="FI125" s="34">
        <v>0</v>
      </c>
      <c r="FJ125" s="35">
        <v>0</v>
      </c>
      <c r="FK125" s="35">
        <v>0</v>
      </c>
      <c r="FL125" s="35">
        <v>0</v>
      </c>
      <c r="FM125" s="36">
        <v>0</v>
      </c>
      <c r="FN125" s="34">
        <v>0</v>
      </c>
      <c r="FO125" s="35">
        <v>0</v>
      </c>
      <c r="FP125" s="35">
        <v>0</v>
      </c>
      <c r="FQ125" s="35">
        <v>0</v>
      </c>
      <c r="FR125" s="36">
        <v>0</v>
      </c>
      <c r="FS125" s="34">
        <v>0</v>
      </c>
      <c r="FT125" s="35">
        <v>0</v>
      </c>
      <c r="FU125" s="35">
        <v>0</v>
      </c>
      <c r="FV125" s="35">
        <v>0</v>
      </c>
      <c r="FW125" s="36">
        <v>0</v>
      </c>
      <c r="FX125" s="34">
        <v>0</v>
      </c>
      <c r="FY125" s="35">
        <v>0</v>
      </c>
      <c r="FZ125" s="35">
        <v>0</v>
      </c>
      <c r="GA125" s="35">
        <v>0</v>
      </c>
      <c r="GB125" s="36">
        <v>0</v>
      </c>
    </row>
    <row r="126" spans="2:184" ht="15.75" customHeight="1" thickBot="1">
      <c r="B126" s="123"/>
      <c r="C126" s="74"/>
      <c r="D126" s="64">
        <f t="shared" si="9"/>
        <v>10</v>
      </c>
      <c r="E126" s="13">
        <v>1125754.8799999999</v>
      </c>
      <c r="F126" s="14">
        <v>52.026400000000002</v>
      </c>
      <c r="G126" s="14">
        <v>52.0291</v>
      </c>
      <c r="H126" s="14">
        <v>51.979399999999998</v>
      </c>
      <c r="I126" s="15">
        <v>52.011600000000001</v>
      </c>
      <c r="J126" s="13">
        <v>1134418.6399999999</v>
      </c>
      <c r="K126" s="14">
        <v>52.027799999999999</v>
      </c>
      <c r="L126" s="14">
        <v>52.030200000000001</v>
      </c>
      <c r="M126" s="14">
        <v>51.980800000000002</v>
      </c>
      <c r="N126" s="15">
        <v>52.012799999999999</v>
      </c>
      <c r="O126" s="13">
        <v>1196681.8</v>
      </c>
      <c r="P126" s="14">
        <v>52.0276</v>
      </c>
      <c r="Q126" s="14">
        <v>52.031700000000001</v>
      </c>
      <c r="R126" s="14">
        <v>51.982500000000002</v>
      </c>
      <c r="S126" s="15">
        <v>52.0139</v>
      </c>
      <c r="T126" s="13">
        <v>1331107.24</v>
      </c>
      <c r="U126" s="14">
        <v>52.024900000000002</v>
      </c>
      <c r="V126" s="14">
        <v>52.033700000000003</v>
      </c>
      <c r="W126" s="14">
        <v>51.984900000000003</v>
      </c>
      <c r="X126" s="15">
        <v>52.014400000000002</v>
      </c>
      <c r="Y126" s="13">
        <v>1513317.84</v>
      </c>
      <c r="Z126" s="14">
        <v>52.019399999999997</v>
      </c>
      <c r="AA126" s="14">
        <v>52.033900000000003</v>
      </c>
      <c r="AB126" s="14">
        <v>51.984299999999998</v>
      </c>
      <c r="AC126" s="15">
        <v>52.012500000000003</v>
      </c>
      <c r="AD126" s="13">
        <v>1728130.6</v>
      </c>
      <c r="AE126" s="14">
        <v>52.012900000000002</v>
      </c>
      <c r="AF126" s="14">
        <v>52.0321</v>
      </c>
      <c r="AG126" s="14">
        <v>51.982599999999998</v>
      </c>
      <c r="AH126" s="15">
        <v>52.009099999999997</v>
      </c>
      <c r="AI126" s="37">
        <v>0</v>
      </c>
      <c r="AJ126" s="38">
        <v>0</v>
      </c>
      <c r="AK126" s="38">
        <v>0</v>
      </c>
      <c r="AL126" s="38">
        <v>0</v>
      </c>
      <c r="AM126" s="39">
        <v>0</v>
      </c>
      <c r="AN126" s="37">
        <v>0</v>
      </c>
      <c r="AO126" s="38">
        <v>0</v>
      </c>
      <c r="AP126" s="38">
        <v>0</v>
      </c>
      <c r="AQ126" s="38">
        <v>0</v>
      </c>
      <c r="AR126" s="39">
        <v>0</v>
      </c>
      <c r="AS126" s="37">
        <v>0</v>
      </c>
      <c r="AT126" s="38">
        <v>0</v>
      </c>
      <c r="AU126" s="38">
        <v>0</v>
      </c>
      <c r="AV126" s="38">
        <v>0</v>
      </c>
      <c r="AW126" s="39">
        <v>0</v>
      </c>
      <c r="AX126" s="37">
        <v>0</v>
      </c>
      <c r="AY126" s="38">
        <v>0</v>
      </c>
      <c r="AZ126" s="38">
        <v>0</v>
      </c>
      <c r="BA126" s="38">
        <v>0</v>
      </c>
      <c r="BB126" s="39">
        <v>0</v>
      </c>
      <c r="BC126" s="37">
        <v>0</v>
      </c>
      <c r="BD126" s="38">
        <v>0</v>
      </c>
      <c r="BE126" s="38">
        <v>0</v>
      </c>
      <c r="BF126" s="38">
        <v>0</v>
      </c>
      <c r="BG126" s="39">
        <v>0</v>
      </c>
      <c r="BH126" s="37">
        <v>0</v>
      </c>
      <c r="BI126" s="38">
        <v>0</v>
      </c>
      <c r="BJ126" s="38">
        <v>0</v>
      </c>
      <c r="BK126" s="38">
        <v>0</v>
      </c>
      <c r="BL126" s="39">
        <v>0</v>
      </c>
      <c r="BM126" s="13">
        <v>1135005.28</v>
      </c>
      <c r="BN126" s="14">
        <v>52.026600000000002</v>
      </c>
      <c r="BO126" s="14">
        <v>52.0289</v>
      </c>
      <c r="BP126" s="14">
        <v>51.979399999999998</v>
      </c>
      <c r="BQ126" s="15">
        <v>52.011600000000001</v>
      </c>
      <c r="BR126" s="13">
        <v>1143862.44</v>
      </c>
      <c r="BS126" s="14">
        <v>52.027999999999999</v>
      </c>
      <c r="BT126" s="14">
        <v>52.0304</v>
      </c>
      <c r="BU126" s="14">
        <v>51.980400000000003</v>
      </c>
      <c r="BV126" s="15">
        <v>52.012900000000002</v>
      </c>
      <c r="BW126" s="13">
        <v>1207160.8400000001</v>
      </c>
      <c r="BX126" s="14">
        <v>52.0276</v>
      </c>
      <c r="BY126" s="14">
        <v>52.0319</v>
      </c>
      <c r="BZ126" s="14">
        <v>51.982599999999998</v>
      </c>
      <c r="CA126" s="15">
        <v>52.014000000000003</v>
      </c>
      <c r="CB126" s="13">
        <v>1345686.04</v>
      </c>
      <c r="CC126" s="14">
        <v>52.024900000000002</v>
      </c>
      <c r="CD126" s="14">
        <v>52.033499999999997</v>
      </c>
      <c r="CE126" s="14">
        <v>51.984699999999997</v>
      </c>
      <c r="CF126" s="15">
        <v>52.014299999999999</v>
      </c>
      <c r="CG126" s="13">
        <v>1535479.4</v>
      </c>
      <c r="CH126" s="14">
        <v>52.019100000000002</v>
      </c>
      <c r="CI126" s="14">
        <v>52.034199999999998</v>
      </c>
      <c r="CJ126" s="14">
        <v>51.984499999999997</v>
      </c>
      <c r="CK126" s="15">
        <v>52.012500000000003</v>
      </c>
      <c r="CL126" s="13">
        <v>1759413.44</v>
      </c>
      <c r="CM126" s="14">
        <v>52.012999999999998</v>
      </c>
      <c r="CN126" s="14">
        <v>52.031799999999997</v>
      </c>
      <c r="CO126" s="14">
        <v>51.982900000000001</v>
      </c>
      <c r="CP126" s="15">
        <v>52.0092</v>
      </c>
      <c r="CQ126" s="37">
        <v>0</v>
      </c>
      <c r="CR126" s="38">
        <v>0</v>
      </c>
      <c r="CS126" s="38">
        <v>0</v>
      </c>
      <c r="CT126" s="38">
        <v>0</v>
      </c>
      <c r="CU126" s="39">
        <v>0</v>
      </c>
      <c r="CV126" s="37">
        <v>0</v>
      </c>
      <c r="CW126" s="38">
        <v>0</v>
      </c>
      <c r="CX126" s="38">
        <v>0</v>
      </c>
      <c r="CY126" s="38">
        <v>0</v>
      </c>
      <c r="CZ126" s="39">
        <v>0</v>
      </c>
      <c r="DA126" s="37">
        <v>0</v>
      </c>
      <c r="DB126" s="38">
        <v>0</v>
      </c>
      <c r="DC126" s="38">
        <v>0</v>
      </c>
      <c r="DD126" s="38">
        <v>0</v>
      </c>
      <c r="DE126" s="39">
        <v>0</v>
      </c>
      <c r="DF126" s="37">
        <v>0</v>
      </c>
      <c r="DG126" s="38">
        <v>0</v>
      </c>
      <c r="DH126" s="38">
        <v>0</v>
      </c>
      <c r="DI126" s="38">
        <v>0</v>
      </c>
      <c r="DJ126" s="39">
        <v>0</v>
      </c>
      <c r="DK126" s="37">
        <v>0</v>
      </c>
      <c r="DL126" s="38">
        <v>0</v>
      </c>
      <c r="DM126" s="38">
        <v>0</v>
      </c>
      <c r="DN126" s="38">
        <v>0</v>
      </c>
      <c r="DO126" s="39">
        <v>0</v>
      </c>
      <c r="DP126" s="37">
        <v>0</v>
      </c>
      <c r="DQ126" s="38">
        <v>0</v>
      </c>
      <c r="DR126" s="38">
        <v>0</v>
      </c>
      <c r="DS126" s="38">
        <v>0</v>
      </c>
      <c r="DT126" s="39">
        <v>0</v>
      </c>
      <c r="DU126" s="13">
        <v>1131244.32</v>
      </c>
      <c r="DV126" s="14">
        <v>52.026600000000002</v>
      </c>
      <c r="DW126" s="14">
        <v>52.029000000000003</v>
      </c>
      <c r="DX126" s="14">
        <v>51.979700000000001</v>
      </c>
      <c r="DY126" s="15">
        <v>52.011699999999998</v>
      </c>
      <c r="DZ126" s="13">
        <v>1139987.8</v>
      </c>
      <c r="EA126" s="14">
        <v>52.027999999999999</v>
      </c>
      <c r="EB126" s="14">
        <v>52.029800000000002</v>
      </c>
      <c r="EC126" s="14">
        <v>51.9803</v>
      </c>
      <c r="ED126" s="15">
        <v>52.012599999999999</v>
      </c>
      <c r="EE126" s="13">
        <v>1203061.76</v>
      </c>
      <c r="EF126" s="14">
        <v>52.028500000000001</v>
      </c>
      <c r="EG126" s="14">
        <v>52.031500000000001</v>
      </c>
      <c r="EH126" s="14">
        <v>51.982100000000003</v>
      </c>
      <c r="EI126" s="15">
        <v>52.014000000000003</v>
      </c>
      <c r="EJ126" s="13">
        <v>1341525.1599999999</v>
      </c>
      <c r="EK126" s="14">
        <v>52.024500000000003</v>
      </c>
      <c r="EL126" s="14">
        <v>52.033499999999997</v>
      </c>
      <c r="EM126" s="14">
        <v>51.9846</v>
      </c>
      <c r="EN126" s="15">
        <v>52.014099999999999</v>
      </c>
      <c r="EO126" s="13">
        <v>1531199.88</v>
      </c>
      <c r="EP126" s="14">
        <v>52.019100000000002</v>
      </c>
      <c r="EQ126" s="14">
        <v>52.033200000000001</v>
      </c>
      <c r="ER126" s="14">
        <v>51.9846</v>
      </c>
      <c r="ES126" s="15">
        <v>52.0122</v>
      </c>
      <c r="ET126" s="13">
        <v>1755068.12</v>
      </c>
      <c r="EU126" s="14">
        <v>52.013100000000001</v>
      </c>
      <c r="EV126" s="14">
        <v>52.031599999999997</v>
      </c>
      <c r="EW126" s="14">
        <v>51.982799999999997</v>
      </c>
      <c r="EX126" s="15">
        <v>52.009099999999997</v>
      </c>
      <c r="EY126" s="37">
        <v>0</v>
      </c>
      <c r="EZ126" s="38">
        <v>0</v>
      </c>
      <c r="FA126" s="38">
        <v>0</v>
      </c>
      <c r="FB126" s="38">
        <v>0</v>
      </c>
      <c r="FC126" s="39">
        <v>0</v>
      </c>
      <c r="FD126" s="37">
        <v>0</v>
      </c>
      <c r="FE126" s="38">
        <v>0</v>
      </c>
      <c r="FF126" s="38">
        <v>0</v>
      </c>
      <c r="FG126" s="38">
        <v>0</v>
      </c>
      <c r="FH126" s="39">
        <v>0</v>
      </c>
      <c r="FI126" s="37">
        <v>0</v>
      </c>
      <c r="FJ126" s="38">
        <v>0</v>
      </c>
      <c r="FK126" s="38">
        <v>0</v>
      </c>
      <c r="FL126" s="38">
        <v>0</v>
      </c>
      <c r="FM126" s="39">
        <v>0</v>
      </c>
      <c r="FN126" s="37">
        <v>0</v>
      </c>
      <c r="FO126" s="38">
        <v>0</v>
      </c>
      <c r="FP126" s="38">
        <v>0</v>
      </c>
      <c r="FQ126" s="38">
        <v>0</v>
      </c>
      <c r="FR126" s="39">
        <v>0</v>
      </c>
      <c r="FS126" s="37">
        <v>0</v>
      </c>
      <c r="FT126" s="38">
        <v>0</v>
      </c>
      <c r="FU126" s="38">
        <v>0</v>
      </c>
      <c r="FV126" s="38">
        <v>0</v>
      </c>
      <c r="FW126" s="39">
        <v>0</v>
      </c>
      <c r="FX126" s="37">
        <v>0</v>
      </c>
      <c r="FY126" s="38">
        <v>0</v>
      </c>
      <c r="FZ126" s="38">
        <v>0</v>
      </c>
      <c r="GA126" s="38">
        <v>0</v>
      </c>
      <c r="GB126" s="39">
        <v>0</v>
      </c>
    </row>
    <row r="127" spans="2:184" ht="15" customHeight="1">
      <c r="B127" s="121">
        <v>12</v>
      </c>
      <c r="C127" s="70" t="s">
        <v>16</v>
      </c>
      <c r="D127" s="63">
        <f>-(($B127 - 8) * 6)</f>
        <v>-24</v>
      </c>
      <c r="E127" s="5">
        <v>3708889.2</v>
      </c>
      <c r="F127" s="6">
        <v>100.01860000000001</v>
      </c>
      <c r="G127" s="6">
        <v>96.679299999999998</v>
      </c>
      <c r="H127" s="6">
        <v>96.662800000000004</v>
      </c>
      <c r="I127" s="7">
        <v>97.527799999999999</v>
      </c>
      <c r="J127" s="5">
        <v>3398906.24</v>
      </c>
      <c r="K127" s="6">
        <v>100.7749</v>
      </c>
      <c r="L127" s="6">
        <v>96.953400000000002</v>
      </c>
      <c r="M127" s="6">
        <v>96.937899999999999</v>
      </c>
      <c r="N127" s="7">
        <v>97.888900000000007</v>
      </c>
      <c r="O127" s="5">
        <v>3191019.6</v>
      </c>
      <c r="P127" s="6">
        <v>101.7441</v>
      </c>
      <c r="Q127" s="6">
        <v>97.578599999999994</v>
      </c>
      <c r="R127" s="6">
        <v>97.531700000000001</v>
      </c>
      <c r="S127" s="7">
        <v>98.557599999999994</v>
      </c>
      <c r="T127" s="5">
        <v>3057698.6</v>
      </c>
      <c r="U127" s="6">
        <v>102.21259999999999</v>
      </c>
      <c r="V127" s="6">
        <v>98.004999999999995</v>
      </c>
      <c r="W127" s="6">
        <v>97.922499999999999</v>
      </c>
      <c r="X127" s="7">
        <v>98.975700000000003</v>
      </c>
      <c r="Y127" s="5">
        <v>2975703.08</v>
      </c>
      <c r="Z127" s="6">
        <v>101.8648</v>
      </c>
      <c r="AA127" s="6">
        <v>97.823300000000003</v>
      </c>
      <c r="AB127" s="6">
        <v>97.766099999999994</v>
      </c>
      <c r="AC127" s="7">
        <v>98.7774</v>
      </c>
      <c r="AD127" s="5">
        <v>2939720.72</v>
      </c>
      <c r="AE127" s="6">
        <v>101.7294</v>
      </c>
      <c r="AF127" s="6">
        <v>97.604100000000003</v>
      </c>
      <c r="AG127" s="6">
        <v>97.5535</v>
      </c>
      <c r="AH127" s="7">
        <v>98.5749</v>
      </c>
      <c r="AI127" s="5">
        <v>2937628.88</v>
      </c>
      <c r="AJ127" s="6">
        <v>102.5401</v>
      </c>
      <c r="AK127" s="6">
        <v>97.841200000000001</v>
      </c>
      <c r="AL127" s="6">
        <v>97.764799999999994</v>
      </c>
      <c r="AM127" s="7">
        <v>98.888800000000003</v>
      </c>
      <c r="AN127" s="5">
        <v>2982743.12</v>
      </c>
      <c r="AO127" s="6">
        <v>104.76479999999999</v>
      </c>
      <c r="AP127" s="6">
        <v>98.694100000000006</v>
      </c>
      <c r="AQ127" s="6">
        <v>98.635900000000007</v>
      </c>
      <c r="AR127" s="7">
        <v>99.918899999999994</v>
      </c>
      <c r="AS127" s="31">
        <v>0</v>
      </c>
      <c r="AT127" s="32">
        <v>0</v>
      </c>
      <c r="AU127" s="32">
        <v>0</v>
      </c>
      <c r="AV127" s="32">
        <v>0</v>
      </c>
      <c r="AW127" s="33">
        <v>0</v>
      </c>
      <c r="AX127" s="31">
        <v>0</v>
      </c>
      <c r="AY127" s="32">
        <v>0</v>
      </c>
      <c r="AZ127" s="32">
        <v>0</v>
      </c>
      <c r="BA127" s="32">
        <v>0</v>
      </c>
      <c r="BB127" s="33">
        <v>0</v>
      </c>
      <c r="BC127" s="31">
        <v>0</v>
      </c>
      <c r="BD127" s="32">
        <v>0</v>
      </c>
      <c r="BE127" s="32">
        <v>0</v>
      </c>
      <c r="BF127" s="32">
        <v>0</v>
      </c>
      <c r="BG127" s="33">
        <v>0</v>
      </c>
      <c r="BH127" s="31">
        <v>0</v>
      </c>
      <c r="BI127" s="32">
        <v>0</v>
      </c>
      <c r="BJ127" s="32">
        <v>0</v>
      </c>
      <c r="BK127" s="32">
        <v>0</v>
      </c>
      <c r="BL127" s="33">
        <v>0</v>
      </c>
      <c r="BM127" s="5">
        <v>3717529.28</v>
      </c>
      <c r="BN127" s="6">
        <v>100.0369</v>
      </c>
      <c r="BO127" s="6">
        <v>96.679000000000002</v>
      </c>
      <c r="BP127" s="6">
        <v>96.665800000000004</v>
      </c>
      <c r="BQ127" s="7">
        <v>97.531999999999996</v>
      </c>
      <c r="BR127" s="5">
        <v>3407946</v>
      </c>
      <c r="BS127" s="6">
        <v>100.8028</v>
      </c>
      <c r="BT127" s="6">
        <v>96.969899999999996</v>
      </c>
      <c r="BU127" s="6">
        <v>96.954099999999997</v>
      </c>
      <c r="BV127" s="7">
        <v>97.907399999999996</v>
      </c>
      <c r="BW127" s="5">
        <v>3200610.72</v>
      </c>
      <c r="BX127" s="6">
        <v>101.7654</v>
      </c>
      <c r="BY127" s="6">
        <v>97.603300000000004</v>
      </c>
      <c r="BZ127" s="6">
        <v>97.559899999999999</v>
      </c>
      <c r="CA127" s="7">
        <v>98.583399999999997</v>
      </c>
      <c r="CB127" s="5">
        <v>3067368.64</v>
      </c>
      <c r="CC127" s="6">
        <v>102.1566</v>
      </c>
      <c r="CD127" s="6">
        <v>97.990200000000002</v>
      </c>
      <c r="CE127" s="6">
        <v>97.948599999999999</v>
      </c>
      <c r="CF127" s="7">
        <v>98.971800000000002</v>
      </c>
      <c r="CG127" s="5">
        <v>2985081.92</v>
      </c>
      <c r="CH127" s="6">
        <v>101.8887</v>
      </c>
      <c r="CI127" s="6">
        <v>97.828100000000006</v>
      </c>
      <c r="CJ127" s="6">
        <v>97.791399999999996</v>
      </c>
      <c r="CK127" s="7">
        <v>98.7941</v>
      </c>
      <c r="CL127" s="5">
        <v>2948766.68</v>
      </c>
      <c r="CM127" s="6">
        <v>101.64409999999999</v>
      </c>
      <c r="CN127" s="6">
        <v>97.611000000000004</v>
      </c>
      <c r="CO127" s="6">
        <v>97.537400000000005</v>
      </c>
      <c r="CP127" s="7">
        <v>98.557199999999995</v>
      </c>
      <c r="CQ127" s="5">
        <v>2946758.32</v>
      </c>
      <c r="CR127" s="6">
        <v>102.53740000000001</v>
      </c>
      <c r="CS127" s="6">
        <v>97.841300000000004</v>
      </c>
      <c r="CT127" s="6">
        <v>97.750600000000006</v>
      </c>
      <c r="CU127" s="7">
        <v>98.882000000000005</v>
      </c>
      <c r="CV127" s="5">
        <v>2992079.92</v>
      </c>
      <c r="CW127" s="6">
        <v>104.7773</v>
      </c>
      <c r="CX127" s="6">
        <v>98.722200000000001</v>
      </c>
      <c r="CY127" s="6">
        <v>98.641400000000004</v>
      </c>
      <c r="CZ127" s="7">
        <v>99.934700000000007</v>
      </c>
      <c r="DA127" s="31">
        <v>0</v>
      </c>
      <c r="DB127" s="32">
        <v>0</v>
      </c>
      <c r="DC127" s="32">
        <v>0</v>
      </c>
      <c r="DD127" s="32">
        <v>0</v>
      </c>
      <c r="DE127" s="33">
        <v>0</v>
      </c>
      <c r="DF127" s="31">
        <v>0</v>
      </c>
      <c r="DG127" s="32">
        <v>0</v>
      </c>
      <c r="DH127" s="32">
        <v>0</v>
      </c>
      <c r="DI127" s="32">
        <v>0</v>
      </c>
      <c r="DJ127" s="33">
        <v>0</v>
      </c>
      <c r="DK127" s="31">
        <v>0</v>
      </c>
      <c r="DL127" s="32">
        <v>0</v>
      </c>
      <c r="DM127" s="32">
        <v>0</v>
      </c>
      <c r="DN127" s="32">
        <v>0</v>
      </c>
      <c r="DO127" s="33">
        <v>0</v>
      </c>
      <c r="DP127" s="31">
        <v>0</v>
      </c>
      <c r="DQ127" s="32">
        <v>0</v>
      </c>
      <c r="DR127" s="32">
        <v>0</v>
      </c>
      <c r="DS127" s="32">
        <v>0</v>
      </c>
      <c r="DT127" s="33">
        <v>0</v>
      </c>
      <c r="DU127" s="5">
        <v>3713972.76</v>
      </c>
      <c r="DV127" s="6">
        <v>100.02549999999999</v>
      </c>
      <c r="DW127" s="6">
        <v>96.672399999999996</v>
      </c>
      <c r="DX127" s="6">
        <v>96.671899999999994</v>
      </c>
      <c r="DY127" s="7">
        <v>97.53</v>
      </c>
      <c r="DZ127" s="5">
        <v>3404109.96</v>
      </c>
      <c r="EA127" s="6">
        <v>100.79600000000001</v>
      </c>
      <c r="EB127" s="6">
        <v>96.965100000000007</v>
      </c>
      <c r="EC127" s="6">
        <v>96.965800000000002</v>
      </c>
      <c r="ED127" s="7">
        <v>97.908900000000003</v>
      </c>
      <c r="EE127" s="5">
        <v>3196366.24</v>
      </c>
      <c r="EF127" s="6">
        <v>101.7623</v>
      </c>
      <c r="EG127" s="6">
        <v>97.611800000000002</v>
      </c>
      <c r="EH127" s="6">
        <v>97.538200000000003</v>
      </c>
      <c r="EI127" s="7">
        <v>98.576999999999998</v>
      </c>
      <c r="EJ127" s="5">
        <v>3063104.4</v>
      </c>
      <c r="EK127" s="6">
        <v>102.1925</v>
      </c>
      <c r="EL127" s="6">
        <v>97.994900000000001</v>
      </c>
      <c r="EM127" s="6">
        <v>97.939599999999999</v>
      </c>
      <c r="EN127" s="7">
        <v>98.975399999999993</v>
      </c>
      <c r="EO127" s="5">
        <v>2981272.04</v>
      </c>
      <c r="EP127" s="6">
        <v>101.7985</v>
      </c>
      <c r="EQ127" s="6">
        <v>97.834400000000002</v>
      </c>
      <c r="ER127" s="6">
        <v>97.784700000000001</v>
      </c>
      <c r="ES127" s="7">
        <v>98.778599999999997</v>
      </c>
      <c r="ET127" s="5">
        <v>2945064.8</v>
      </c>
      <c r="EU127" s="6">
        <v>101.6412</v>
      </c>
      <c r="EV127" s="6">
        <v>97.598799999999997</v>
      </c>
      <c r="EW127" s="6">
        <v>97.564099999999996</v>
      </c>
      <c r="EX127" s="7">
        <v>98.562399999999997</v>
      </c>
      <c r="EY127" s="5">
        <v>2942974.08</v>
      </c>
      <c r="EZ127" s="6">
        <v>102.5262</v>
      </c>
      <c r="FA127" s="6">
        <v>97.841200000000001</v>
      </c>
      <c r="FB127" s="6">
        <v>97.763599999999997</v>
      </c>
      <c r="FC127" s="7">
        <v>98.885999999999996</v>
      </c>
      <c r="FD127" s="5">
        <v>2988140.4</v>
      </c>
      <c r="FE127" s="6">
        <v>104.77679999999999</v>
      </c>
      <c r="FF127" s="6">
        <v>98.706100000000006</v>
      </c>
      <c r="FG127" s="6">
        <v>98.630300000000005</v>
      </c>
      <c r="FH127" s="7">
        <v>99.922600000000003</v>
      </c>
      <c r="FI127" s="31">
        <v>0</v>
      </c>
      <c r="FJ127" s="32">
        <v>0</v>
      </c>
      <c r="FK127" s="32">
        <v>0</v>
      </c>
      <c r="FL127" s="32">
        <v>0</v>
      </c>
      <c r="FM127" s="33">
        <v>0</v>
      </c>
      <c r="FN127" s="31">
        <v>0</v>
      </c>
      <c r="FO127" s="32">
        <v>0</v>
      </c>
      <c r="FP127" s="32">
        <v>0</v>
      </c>
      <c r="FQ127" s="32">
        <v>0</v>
      </c>
      <c r="FR127" s="33">
        <v>0</v>
      </c>
      <c r="FS127" s="31">
        <v>0</v>
      </c>
      <c r="FT127" s="32">
        <v>0</v>
      </c>
      <c r="FU127" s="32">
        <v>0</v>
      </c>
      <c r="FV127" s="32">
        <v>0</v>
      </c>
      <c r="FW127" s="33">
        <v>0</v>
      </c>
      <c r="FX127" s="31">
        <v>0</v>
      </c>
      <c r="FY127" s="32">
        <v>0</v>
      </c>
      <c r="FZ127" s="32">
        <v>0</v>
      </c>
      <c r="GA127" s="32">
        <v>0</v>
      </c>
      <c r="GB127" s="33">
        <v>0</v>
      </c>
    </row>
    <row r="128" spans="2:184" ht="15" customHeight="1">
      <c r="B128" s="122"/>
      <c r="C128" s="87"/>
      <c r="D128" s="8">
        <f>$D127 + 2</f>
        <v>-22</v>
      </c>
      <c r="E128" s="9">
        <v>3502276.52</v>
      </c>
      <c r="F128" s="10">
        <v>94.061099999999996</v>
      </c>
      <c r="G128" s="10">
        <v>89.439300000000003</v>
      </c>
      <c r="H128" s="10">
        <v>89.412400000000005</v>
      </c>
      <c r="I128" s="11">
        <v>90.497100000000003</v>
      </c>
      <c r="J128" s="9">
        <v>3228248.36</v>
      </c>
      <c r="K128" s="10">
        <v>94.703000000000003</v>
      </c>
      <c r="L128" s="10">
        <v>89.693700000000007</v>
      </c>
      <c r="M128" s="10">
        <v>89.667900000000003</v>
      </c>
      <c r="N128" s="11">
        <v>90.806100000000001</v>
      </c>
      <c r="O128" s="9">
        <v>3052500.12</v>
      </c>
      <c r="P128" s="10">
        <v>95.368300000000005</v>
      </c>
      <c r="Q128" s="10">
        <v>89.974999999999994</v>
      </c>
      <c r="R128" s="10">
        <v>89.942099999999996</v>
      </c>
      <c r="S128" s="11">
        <v>91.134699999999995</v>
      </c>
      <c r="T128" s="9">
        <v>2941742.08</v>
      </c>
      <c r="U128" s="10">
        <v>96.179900000000004</v>
      </c>
      <c r="V128" s="10">
        <v>90.178399999999996</v>
      </c>
      <c r="W128" s="10">
        <v>90.161100000000005</v>
      </c>
      <c r="X128" s="11">
        <v>91.413799999999995</v>
      </c>
      <c r="Y128" s="9">
        <v>2882200.96</v>
      </c>
      <c r="Z128" s="10">
        <v>97.014200000000002</v>
      </c>
      <c r="AA128" s="10">
        <v>90.421700000000001</v>
      </c>
      <c r="AB128" s="10">
        <v>90.413399999999996</v>
      </c>
      <c r="AC128" s="11">
        <v>91.721100000000007</v>
      </c>
      <c r="AD128" s="9">
        <v>2859551.56</v>
      </c>
      <c r="AE128" s="10">
        <v>96.685100000000006</v>
      </c>
      <c r="AF128" s="10">
        <v>90.525400000000005</v>
      </c>
      <c r="AG128" s="10">
        <v>90.5291</v>
      </c>
      <c r="AH128" s="11">
        <v>91.788799999999995</v>
      </c>
      <c r="AI128" s="9">
        <v>2864654.48</v>
      </c>
      <c r="AJ128" s="10">
        <v>96.829899999999995</v>
      </c>
      <c r="AK128" s="10">
        <v>90.535700000000006</v>
      </c>
      <c r="AL128" s="10">
        <v>90.538300000000007</v>
      </c>
      <c r="AM128" s="11">
        <v>91.813100000000006</v>
      </c>
      <c r="AN128" s="9">
        <v>2935656.08</v>
      </c>
      <c r="AO128" s="10">
        <v>98.623900000000006</v>
      </c>
      <c r="AP128" s="10">
        <v>91.034099999999995</v>
      </c>
      <c r="AQ128" s="10">
        <v>90.984999999999999</v>
      </c>
      <c r="AR128" s="11">
        <v>92.404799999999994</v>
      </c>
      <c r="AS128" s="34">
        <v>0</v>
      </c>
      <c r="AT128" s="35">
        <v>0</v>
      </c>
      <c r="AU128" s="35">
        <v>0</v>
      </c>
      <c r="AV128" s="35">
        <v>0</v>
      </c>
      <c r="AW128" s="36">
        <v>0</v>
      </c>
      <c r="AX128" s="34">
        <v>0</v>
      </c>
      <c r="AY128" s="35">
        <v>0</v>
      </c>
      <c r="AZ128" s="35">
        <v>0</v>
      </c>
      <c r="BA128" s="35">
        <v>0</v>
      </c>
      <c r="BB128" s="36">
        <v>0</v>
      </c>
      <c r="BC128" s="34">
        <v>0</v>
      </c>
      <c r="BD128" s="35">
        <v>0</v>
      </c>
      <c r="BE128" s="35">
        <v>0</v>
      </c>
      <c r="BF128" s="35">
        <v>0</v>
      </c>
      <c r="BG128" s="36">
        <v>0</v>
      </c>
      <c r="BH128" s="34">
        <v>0</v>
      </c>
      <c r="BI128" s="35">
        <v>0</v>
      </c>
      <c r="BJ128" s="35">
        <v>0</v>
      </c>
      <c r="BK128" s="35">
        <v>0</v>
      </c>
      <c r="BL128" s="36">
        <v>0</v>
      </c>
      <c r="BM128" s="9">
        <v>3512561.76</v>
      </c>
      <c r="BN128" s="10">
        <v>94.044399999999996</v>
      </c>
      <c r="BO128" s="10">
        <v>89.430499999999995</v>
      </c>
      <c r="BP128" s="10">
        <v>89.414699999999996</v>
      </c>
      <c r="BQ128" s="11">
        <v>90.491900000000001</v>
      </c>
      <c r="BR128" s="9">
        <v>3238304.72</v>
      </c>
      <c r="BS128" s="10">
        <v>94.666399999999996</v>
      </c>
      <c r="BT128" s="10">
        <v>89.690200000000004</v>
      </c>
      <c r="BU128" s="10">
        <v>89.668599999999998</v>
      </c>
      <c r="BV128" s="11">
        <v>90.8001</v>
      </c>
      <c r="BW128" s="9">
        <v>3062645.92</v>
      </c>
      <c r="BX128" s="10">
        <v>95.404200000000003</v>
      </c>
      <c r="BY128" s="10">
        <v>89.975399999999993</v>
      </c>
      <c r="BZ128" s="10">
        <v>89.939400000000006</v>
      </c>
      <c r="CA128" s="11">
        <v>91.138300000000001</v>
      </c>
      <c r="CB128" s="9">
        <v>2951641.28</v>
      </c>
      <c r="CC128" s="10">
        <v>96.206199999999995</v>
      </c>
      <c r="CD128" s="10">
        <v>90.185299999999998</v>
      </c>
      <c r="CE128" s="10">
        <v>90.164000000000001</v>
      </c>
      <c r="CF128" s="11">
        <v>91.421800000000005</v>
      </c>
      <c r="CG128" s="9">
        <v>2891282.12</v>
      </c>
      <c r="CH128" s="10">
        <v>96.863299999999995</v>
      </c>
      <c r="CI128" s="10">
        <v>90.417000000000002</v>
      </c>
      <c r="CJ128" s="10">
        <v>90.413499999999999</v>
      </c>
      <c r="CK128" s="11">
        <v>91.704899999999995</v>
      </c>
      <c r="CL128" s="9">
        <v>2868742.44</v>
      </c>
      <c r="CM128" s="10">
        <v>96.679900000000004</v>
      </c>
      <c r="CN128" s="10">
        <v>90.544799999999995</v>
      </c>
      <c r="CO128" s="10">
        <v>90.539400000000001</v>
      </c>
      <c r="CP128" s="11">
        <v>91.802000000000007</v>
      </c>
      <c r="CQ128" s="9">
        <v>2874319.96</v>
      </c>
      <c r="CR128" s="10">
        <v>96.852699999999999</v>
      </c>
      <c r="CS128" s="10">
        <v>90.557900000000004</v>
      </c>
      <c r="CT128" s="10">
        <v>90.557900000000004</v>
      </c>
      <c r="CU128" s="11">
        <v>91.834199999999996</v>
      </c>
      <c r="CV128" s="9">
        <v>2944852.6</v>
      </c>
      <c r="CW128" s="10">
        <v>98.504900000000006</v>
      </c>
      <c r="CX128" s="10">
        <v>91.025999999999996</v>
      </c>
      <c r="CY128" s="10">
        <v>90.974699999999999</v>
      </c>
      <c r="CZ128" s="11">
        <v>92.386399999999995</v>
      </c>
      <c r="DA128" s="34">
        <v>0</v>
      </c>
      <c r="DB128" s="35">
        <v>0</v>
      </c>
      <c r="DC128" s="35">
        <v>0</v>
      </c>
      <c r="DD128" s="35">
        <v>0</v>
      </c>
      <c r="DE128" s="36">
        <v>0</v>
      </c>
      <c r="DF128" s="34">
        <v>0</v>
      </c>
      <c r="DG128" s="35">
        <v>0</v>
      </c>
      <c r="DH128" s="35">
        <v>0</v>
      </c>
      <c r="DI128" s="35">
        <v>0</v>
      </c>
      <c r="DJ128" s="36">
        <v>0</v>
      </c>
      <c r="DK128" s="34">
        <v>0</v>
      </c>
      <c r="DL128" s="35">
        <v>0</v>
      </c>
      <c r="DM128" s="35">
        <v>0</v>
      </c>
      <c r="DN128" s="35">
        <v>0</v>
      </c>
      <c r="DO128" s="36">
        <v>0</v>
      </c>
      <c r="DP128" s="34">
        <v>0</v>
      </c>
      <c r="DQ128" s="35">
        <v>0</v>
      </c>
      <c r="DR128" s="35">
        <v>0</v>
      </c>
      <c r="DS128" s="35">
        <v>0</v>
      </c>
      <c r="DT128" s="36">
        <v>0</v>
      </c>
      <c r="DU128" s="9">
        <v>3507863.12</v>
      </c>
      <c r="DV128" s="10">
        <v>94.043700000000001</v>
      </c>
      <c r="DW128" s="10">
        <v>89.437600000000003</v>
      </c>
      <c r="DX128" s="10">
        <v>89.414699999999996</v>
      </c>
      <c r="DY128" s="11">
        <v>90.494799999999998</v>
      </c>
      <c r="DZ128" s="9">
        <v>3233706.32</v>
      </c>
      <c r="EA128" s="10">
        <v>94.672499999999999</v>
      </c>
      <c r="EB128" s="10">
        <v>89.688800000000001</v>
      </c>
      <c r="EC128" s="10">
        <v>89.664699999999996</v>
      </c>
      <c r="ED128" s="11">
        <v>90.798699999999997</v>
      </c>
      <c r="EE128" s="9">
        <v>3057765.68</v>
      </c>
      <c r="EF128" s="10">
        <v>95.308899999999994</v>
      </c>
      <c r="EG128" s="10">
        <v>89.972800000000007</v>
      </c>
      <c r="EH128" s="10">
        <v>89.936199999999999</v>
      </c>
      <c r="EI128" s="11">
        <v>91.123900000000006</v>
      </c>
      <c r="EJ128" s="9">
        <v>2947884.96</v>
      </c>
      <c r="EK128" s="10">
        <v>96.322699999999998</v>
      </c>
      <c r="EL128" s="10">
        <v>90.186599999999999</v>
      </c>
      <c r="EM128" s="10">
        <v>90.164299999999997</v>
      </c>
      <c r="EN128" s="11">
        <v>91.434799999999996</v>
      </c>
      <c r="EO128" s="9">
        <v>2887190.32</v>
      </c>
      <c r="EP128" s="10">
        <v>96.821299999999994</v>
      </c>
      <c r="EQ128" s="10">
        <v>90.417100000000005</v>
      </c>
      <c r="ER128" s="10">
        <v>90.4178</v>
      </c>
      <c r="ES128" s="11">
        <v>91.701800000000006</v>
      </c>
      <c r="ET128" s="9">
        <v>2865231.04</v>
      </c>
      <c r="EU128" s="10">
        <v>96.775800000000004</v>
      </c>
      <c r="EV128" s="10">
        <v>90.536799999999999</v>
      </c>
      <c r="EW128" s="10">
        <v>90.540999999999997</v>
      </c>
      <c r="EX128" s="11">
        <v>91.808400000000006</v>
      </c>
      <c r="EY128" s="9">
        <v>2869873.36</v>
      </c>
      <c r="EZ128" s="10">
        <v>96.686999999999998</v>
      </c>
      <c r="FA128" s="10">
        <v>90.545699999999997</v>
      </c>
      <c r="FB128" s="10">
        <v>90.545900000000003</v>
      </c>
      <c r="FC128" s="11">
        <v>91.807500000000005</v>
      </c>
      <c r="FD128" s="9">
        <v>2941055</v>
      </c>
      <c r="FE128" s="10">
        <v>98.557199999999995</v>
      </c>
      <c r="FF128" s="10">
        <v>91.035799999999995</v>
      </c>
      <c r="FG128" s="10">
        <v>90.983699999999999</v>
      </c>
      <c r="FH128" s="11">
        <v>92.399699999999996</v>
      </c>
      <c r="FI128" s="34">
        <v>0</v>
      </c>
      <c r="FJ128" s="35">
        <v>0</v>
      </c>
      <c r="FK128" s="35">
        <v>0</v>
      </c>
      <c r="FL128" s="35">
        <v>0</v>
      </c>
      <c r="FM128" s="36">
        <v>0</v>
      </c>
      <c r="FN128" s="34">
        <v>0</v>
      </c>
      <c r="FO128" s="35">
        <v>0</v>
      </c>
      <c r="FP128" s="35">
        <v>0</v>
      </c>
      <c r="FQ128" s="35">
        <v>0</v>
      </c>
      <c r="FR128" s="36">
        <v>0</v>
      </c>
      <c r="FS128" s="34">
        <v>0</v>
      </c>
      <c r="FT128" s="35">
        <v>0</v>
      </c>
      <c r="FU128" s="35">
        <v>0</v>
      </c>
      <c r="FV128" s="35">
        <v>0</v>
      </c>
      <c r="FW128" s="36">
        <v>0</v>
      </c>
      <c r="FX128" s="34">
        <v>0</v>
      </c>
      <c r="FY128" s="35">
        <v>0</v>
      </c>
      <c r="FZ128" s="35">
        <v>0</v>
      </c>
      <c r="GA128" s="35">
        <v>0</v>
      </c>
      <c r="GB128" s="36">
        <v>0</v>
      </c>
    </row>
    <row r="129" spans="2:184" ht="15" customHeight="1">
      <c r="B129" s="122"/>
      <c r="C129" s="87"/>
      <c r="D129" s="8">
        <f t="shared" ref="D129:D138" si="10">$D128 + 2</f>
        <v>-20</v>
      </c>
      <c r="E129" s="9">
        <v>3301493.04</v>
      </c>
      <c r="F129" s="10">
        <v>89.162999999999997</v>
      </c>
      <c r="G129" s="10">
        <v>85.268600000000006</v>
      </c>
      <c r="H129" s="10">
        <v>85.250600000000006</v>
      </c>
      <c r="I129" s="11">
        <v>86.215000000000003</v>
      </c>
      <c r="J129" s="9">
        <v>3066315.16</v>
      </c>
      <c r="K129" s="10">
        <v>89.784599999999998</v>
      </c>
      <c r="L129" s="10">
        <v>85.505300000000005</v>
      </c>
      <c r="M129" s="10">
        <v>85.489000000000004</v>
      </c>
      <c r="N129" s="11">
        <v>86.515100000000004</v>
      </c>
      <c r="O129" s="9">
        <v>2920187.48</v>
      </c>
      <c r="P129" s="10">
        <v>90.364000000000004</v>
      </c>
      <c r="Q129" s="10">
        <v>85.717799999999997</v>
      </c>
      <c r="R129" s="10">
        <v>85.672700000000006</v>
      </c>
      <c r="S129" s="11">
        <v>86.770700000000005</v>
      </c>
      <c r="T129" s="9">
        <v>2828693.16</v>
      </c>
      <c r="U129" s="10">
        <v>91.001800000000003</v>
      </c>
      <c r="V129" s="10">
        <v>86.005899999999997</v>
      </c>
      <c r="W129" s="10">
        <v>85.948499999999996</v>
      </c>
      <c r="X129" s="11">
        <v>87.102400000000003</v>
      </c>
      <c r="Y129" s="9">
        <v>2784798.24</v>
      </c>
      <c r="Z129" s="10">
        <v>91.65</v>
      </c>
      <c r="AA129" s="10">
        <v>86.363299999999995</v>
      </c>
      <c r="AB129" s="10">
        <v>86.305199999999999</v>
      </c>
      <c r="AC129" s="11">
        <v>87.497399999999999</v>
      </c>
      <c r="AD129" s="9">
        <v>2774766.84</v>
      </c>
      <c r="AE129" s="10">
        <v>92.117999999999995</v>
      </c>
      <c r="AF129" s="10">
        <v>86.583799999999997</v>
      </c>
      <c r="AG129" s="10">
        <v>86.532300000000006</v>
      </c>
      <c r="AH129" s="11">
        <v>87.752099999999999</v>
      </c>
      <c r="AI129" s="9">
        <v>2792810.92</v>
      </c>
      <c r="AJ129" s="10">
        <v>92.402500000000003</v>
      </c>
      <c r="AK129" s="10">
        <v>86.832999999999998</v>
      </c>
      <c r="AL129" s="10">
        <v>86.763099999999994</v>
      </c>
      <c r="AM129" s="11">
        <v>87.997699999999995</v>
      </c>
      <c r="AN129" s="9">
        <v>2883837.24</v>
      </c>
      <c r="AO129" s="10">
        <v>93.068799999999996</v>
      </c>
      <c r="AP129" s="10">
        <v>87.402100000000004</v>
      </c>
      <c r="AQ129" s="10">
        <v>87.314400000000006</v>
      </c>
      <c r="AR129" s="11">
        <v>88.569699999999997</v>
      </c>
      <c r="AS129" s="34">
        <v>0</v>
      </c>
      <c r="AT129" s="35">
        <v>0</v>
      </c>
      <c r="AU129" s="35">
        <v>0</v>
      </c>
      <c r="AV129" s="35">
        <v>0</v>
      </c>
      <c r="AW129" s="36">
        <v>0</v>
      </c>
      <c r="AX129" s="34">
        <v>0</v>
      </c>
      <c r="AY129" s="35">
        <v>0</v>
      </c>
      <c r="AZ129" s="35">
        <v>0</v>
      </c>
      <c r="BA129" s="35">
        <v>0</v>
      </c>
      <c r="BB129" s="36">
        <v>0</v>
      </c>
      <c r="BC129" s="34">
        <v>0</v>
      </c>
      <c r="BD129" s="35">
        <v>0</v>
      </c>
      <c r="BE129" s="35">
        <v>0</v>
      </c>
      <c r="BF129" s="35">
        <v>0</v>
      </c>
      <c r="BG129" s="36">
        <v>0</v>
      </c>
      <c r="BH129" s="34">
        <v>0</v>
      </c>
      <c r="BI129" s="35">
        <v>0</v>
      </c>
      <c r="BJ129" s="35">
        <v>0</v>
      </c>
      <c r="BK129" s="35">
        <v>0</v>
      </c>
      <c r="BL129" s="36">
        <v>0</v>
      </c>
      <c r="BM129" s="9">
        <v>3311689.6</v>
      </c>
      <c r="BN129" s="10">
        <v>89.202500000000001</v>
      </c>
      <c r="BO129" s="10">
        <v>85.2714</v>
      </c>
      <c r="BP129" s="10">
        <v>85.253500000000003</v>
      </c>
      <c r="BQ129" s="11">
        <v>86.224199999999996</v>
      </c>
      <c r="BR129" s="9">
        <v>3075873.64</v>
      </c>
      <c r="BS129" s="10">
        <v>89.772900000000007</v>
      </c>
      <c r="BT129" s="10">
        <v>85.503799999999998</v>
      </c>
      <c r="BU129" s="10">
        <v>85.488799999999998</v>
      </c>
      <c r="BV129" s="11">
        <v>86.5124</v>
      </c>
      <c r="BW129" s="9">
        <v>2929764.2</v>
      </c>
      <c r="BX129" s="10">
        <v>90.351900000000001</v>
      </c>
      <c r="BY129" s="10">
        <v>85.716800000000006</v>
      </c>
      <c r="BZ129" s="10">
        <v>85.672899999999998</v>
      </c>
      <c r="CA129" s="11">
        <v>86.768699999999995</v>
      </c>
      <c r="CB129" s="9">
        <v>2838210.08</v>
      </c>
      <c r="CC129" s="10">
        <v>90.999300000000005</v>
      </c>
      <c r="CD129" s="10">
        <v>86.008600000000001</v>
      </c>
      <c r="CE129" s="10">
        <v>85.949600000000004</v>
      </c>
      <c r="CF129" s="11">
        <v>87.103700000000003</v>
      </c>
      <c r="CG129" s="9">
        <v>2794245.32</v>
      </c>
      <c r="CH129" s="10">
        <v>91.634</v>
      </c>
      <c r="CI129" s="10">
        <v>86.367999999999995</v>
      </c>
      <c r="CJ129" s="10">
        <v>86.312399999999997</v>
      </c>
      <c r="CK129" s="11">
        <v>87.500600000000006</v>
      </c>
      <c r="CL129" s="9">
        <v>2783750.72</v>
      </c>
      <c r="CM129" s="10">
        <v>92.082400000000007</v>
      </c>
      <c r="CN129" s="10">
        <v>86.590800000000002</v>
      </c>
      <c r="CO129" s="10">
        <v>86.535499999999999</v>
      </c>
      <c r="CP129" s="11">
        <v>87.752200000000002</v>
      </c>
      <c r="CQ129" s="9">
        <v>2802455.24</v>
      </c>
      <c r="CR129" s="10">
        <v>92.425700000000006</v>
      </c>
      <c r="CS129" s="10">
        <v>86.840999999999994</v>
      </c>
      <c r="CT129" s="10">
        <v>86.770399999999995</v>
      </c>
      <c r="CU129" s="11">
        <v>88.007199999999997</v>
      </c>
      <c r="CV129" s="9">
        <v>2894745.96</v>
      </c>
      <c r="CW129" s="10">
        <v>92.959699999999998</v>
      </c>
      <c r="CX129" s="10">
        <v>87.287400000000005</v>
      </c>
      <c r="CY129" s="10">
        <v>87.203999999999994</v>
      </c>
      <c r="CZ129" s="11">
        <v>88.457899999999995</v>
      </c>
      <c r="DA129" s="34">
        <v>0</v>
      </c>
      <c r="DB129" s="35">
        <v>0</v>
      </c>
      <c r="DC129" s="35">
        <v>0</v>
      </c>
      <c r="DD129" s="35">
        <v>0</v>
      </c>
      <c r="DE129" s="36">
        <v>0</v>
      </c>
      <c r="DF129" s="34">
        <v>0</v>
      </c>
      <c r="DG129" s="35">
        <v>0</v>
      </c>
      <c r="DH129" s="35">
        <v>0</v>
      </c>
      <c r="DI129" s="35">
        <v>0</v>
      </c>
      <c r="DJ129" s="36">
        <v>0</v>
      </c>
      <c r="DK129" s="34">
        <v>0</v>
      </c>
      <c r="DL129" s="35">
        <v>0</v>
      </c>
      <c r="DM129" s="35">
        <v>0</v>
      </c>
      <c r="DN129" s="35">
        <v>0</v>
      </c>
      <c r="DO129" s="36">
        <v>0</v>
      </c>
      <c r="DP129" s="34">
        <v>0</v>
      </c>
      <c r="DQ129" s="35">
        <v>0</v>
      </c>
      <c r="DR129" s="35">
        <v>0</v>
      </c>
      <c r="DS129" s="35">
        <v>0</v>
      </c>
      <c r="DT129" s="36">
        <v>0</v>
      </c>
      <c r="DU129" s="9">
        <v>3307181.24</v>
      </c>
      <c r="DV129" s="10">
        <v>89.177599999999998</v>
      </c>
      <c r="DW129" s="10">
        <v>85.268900000000002</v>
      </c>
      <c r="DX129" s="10">
        <v>85.2483</v>
      </c>
      <c r="DY129" s="11">
        <v>86.216700000000003</v>
      </c>
      <c r="DZ129" s="9">
        <v>3071836.76</v>
      </c>
      <c r="EA129" s="10">
        <v>89.787300000000002</v>
      </c>
      <c r="EB129" s="10">
        <v>85.508499999999998</v>
      </c>
      <c r="EC129" s="10">
        <v>85.489599999999996</v>
      </c>
      <c r="ED129" s="11">
        <v>86.517099999999999</v>
      </c>
      <c r="EE129" s="9">
        <v>2925651.6</v>
      </c>
      <c r="EF129" s="10">
        <v>90.353300000000004</v>
      </c>
      <c r="EG129" s="10">
        <v>85.718199999999996</v>
      </c>
      <c r="EH129" s="10">
        <v>85.674800000000005</v>
      </c>
      <c r="EI129" s="11">
        <v>86.770300000000006</v>
      </c>
      <c r="EJ129" s="9">
        <v>2834263.04</v>
      </c>
      <c r="EK129" s="10">
        <v>91.0077</v>
      </c>
      <c r="EL129" s="10">
        <v>86.010199999999998</v>
      </c>
      <c r="EM129" s="10">
        <v>85.950100000000006</v>
      </c>
      <c r="EN129" s="11">
        <v>87.105699999999999</v>
      </c>
      <c r="EO129" s="9">
        <v>2790381.88</v>
      </c>
      <c r="EP129" s="10">
        <v>91.653999999999996</v>
      </c>
      <c r="EQ129" s="10">
        <v>86.365399999999994</v>
      </c>
      <c r="ER129" s="10">
        <v>86.304500000000004</v>
      </c>
      <c r="ES129" s="11">
        <v>87.498599999999996</v>
      </c>
      <c r="ET129" s="9">
        <v>2779974.36</v>
      </c>
      <c r="EU129" s="10">
        <v>92.078800000000001</v>
      </c>
      <c r="EV129" s="10">
        <v>86.591399999999993</v>
      </c>
      <c r="EW129" s="10">
        <v>86.534999999999997</v>
      </c>
      <c r="EX129" s="11">
        <v>87.7517</v>
      </c>
      <c r="EY129" s="9">
        <v>2798498.16</v>
      </c>
      <c r="EZ129" s="10">
        <v>92.425600000000003</v>
      </c>
      <c r="FA129" s="10">
        <v>86.838300000000004</v>
      </c>
      <c r="FB129" s="10">
        <v>86.773700000000005</v>
      </c>
      <c r="FC129" s="11">
        <v>88.007400000000004</v>
      </c>
      <c r="FD129" s="9">
        <v>2890507.76</v>
      </c>
      <c r="FE129" s="10">
        <v>93.003399999999999</v>
      </c>
      <c r="FF129" s="10">
        <v>87.322400000000002</v>
      </c>
      <c r="FG129" s="10">
        <v>87.233000000000004</v>
      </c>
      <c r="FH129" s="11">
        <v>88.491200000000006</v>
      </c>
      <c r="FI129" s="34">
        <v>0</v>
      </c>
      <c r="FJ129" s="35">
        <v>0</v>
      </c>
      <c r="FK129" s="35">
        <v>0</v>
      </c>
      <c r="FL129" s="35">
        <v>0</v>
      </c>
      <c r="FM129" s="36">
        <v>0</v>
      </c>
      <c r="FN129" s="34">
        <v>0</v>
      </c>
      <c r="FO129" s="35">
        <v>0</v>
      </c>
      <c r="FP129" s="35">
        <v>0</v>
      </c>
      <c r="FQ129" s="35">
        <v>0</v>
      </c>
      <c r="FR129" s="36">
        <v>0</v>
      </c>
      <c r="FS129" s="34">
        <v>0</v>
      </c>
      <c r="FT129" s="35">
        <v>0</v>
      </c>
      <c r="FU129" s="35">
        <v>0</v>
      </c>
      <c r="FV129" s="35">
        <v>0</v>
      </c>
      <c r="FW129" s="36">
        <v>0</v>
      </c>
      <c r="FX129" s="34">
        <v>0</v>
      </c>
      <c r="FY129" s="35">
        <v>0</v>
      </c>
      <c r="FZ129" s="35">
        <v>0</v>
      </c>
      <c r="GA129" s="35">
        <v>0</v>
      </c>
      <c r="GB129" s="36">
        <v>0</v>
      </c>
    </row>
    <row r="130" spans="2:184" ht="15" customHeight="1">
      <c r="B130" s="122"/>
      <c r="C130" s="87"/>
      <c r="D130" s="8">
        <f t="shared" si="10"/>
        <v>-18</v>
      </c>
      <c r="E130" s="9">
        <v>3096796.4</v>
      </c>
      <c r="F130" s="10">
        <v>81.423199999999994</v>
      </c>
      <c r="G130" s="10">
        <v>79.979799999999997</v>
      </c>
      <c r="H130" s="10">
        <v>79.9482</v>
      </c>
      <c r="I130" s="11">
        <v>80.398099999999999</v>
      </c>
      <c r="J130" s="9">
        <v>2890192.6</v>
      </c>
      <c r="K130" s="10">
        <v>81.689400000000006</v>
      </c>
      <c r="L130" s="10">
        <v>80.094099999999997</v>
      </c>
      <c r="M130" s="10">
        <v>80.061099999999996</v>
      </c>
      <c r="N130" s="11">
        <v>80.551299999999998</v>
      </c>
      <c r="O130" s="9">
        <v>2760584.04</v>
      </c>
      <c r="P130" s="10">
        <v>81.925200000000004</v>
      </c>
      <c r="Q130" s="10">
        <v>80.163200000000003</v>
      </c>
      <c r="R130" s="10">
        <v>80.131</v>
      </c>
      <c r="S130" s="11">
        <v>80.662700000000001</v>
      </c>
      <c r="T130" s="9">
        <v>2682560.84</v>
      </c>
      <c r="U130" s="10">
        <v>82.050600000000003</v>
      </c>
      <c r="V130" s="10">
        <v>80.218500000000006</v>
      </c>
      <c r="W130" s="10">
        <v>80.187100000000001</v>
      </c>
      <c r="X130" s="11">
        <v>80.735699999999994</v>
      </c>
      <c r="Y130" s="9">
        <v>2650566.84</v>
      </c>
      <c r="Z130" s="10">
        <v>82.133399999999995</v>
      </c>
      <c r="AA130" s="10">
        <v>80.256299999999996</v>
      </c>
      <c r="AB130" s="10">
        <v>80.218900000000005</v>
      </c>
      <c r="AC130" s="11">
        <v>80.782200000000003</v>
      </c>
      <c r="AD130" s="9">
        <v>2646872.7200000002</v>
      </c>
      <c r="AE130" s="10">
        <v>82.187100000000001</v>
      </c>
      <c r="AF130" s="10">
        <v>80.263199999999998</v>
      </c>
      <c r="AG130" s="10">
        <v>80.232799999999997</v>
      </c>
      <c r="AH130" s="11">
        <v>80.803100000000001</v>
      </c>
      <c r="AI130" s="9">
        <v>2685681.4</v>
      </c>
      <c r="AJ130" s="10">
        <v>82.4</v>
      </c>
      <c r="AK130" s="10">
        <v>80.306299999999993</v>
      </c>
      <c r="AL130" s="10">
        <v>80.269300000000001</v>
      </c>
      <c r="AM130" s="11">
        <v>80.884299999999996</v>
      </c>
      <c r="AN130" s="9">
        <v>2820368.44</v>
      </c>
      <c r="AO130" s="10">
        <v>82.579499999999996</v>
      </c>
      <c r="AP130" s="10">
        <v>80.3613</v>
      </c>
      <c r="AQ130" s="10">
        <v>80.325699999999998</v>
      </c>
      <c r="AR130" s="11">
        <v>80.968800000000002</v>
      </c>
      <c r="AS130" s="34">
        <v>0</v>
      </c>
      <c r="AT130" s="35">
        <v>0</v>
      </c>
      <c r="AU130" s="35">
        <v>0</v>
      </c>
      <c r="AV130" s="35">
        <v>0</v>
      </c>
      <c r="AW130" s="36">
        <v>0</v>
      </c>
      <c r="AX130" s="34">
        <v>0</v>
      </c>
      <c r="AY130" s="35">
        <v>0</v>
      </c>
      <c r="AZ130" s="35">
        <v>0</v>
      </c>
      <c r="BA130" s="35">
        <v>0</v>
      </c>
      <c r="BB130" s="36">
        <v>0</v>
      </c>
      <c r="BC130" s="34">
        <v>0</v>
      </c>
      <c r="BD130" s="35">
        <v>0</v>
      </c>
      <c r="BE130" s="35">
        <v>0</v>
      </c>
      <c r="BF130" s="35">
        <v>0</v>
      </c>
      <c r="BG130" s="36">
        <v>0</v>
      </c>
      <c r="BH130" s="34">
        <v>0</v>
      </c>
      <c r="BI130" s="35">
        <v>0</v>
      </c>
      <c r="BJ130" s="35">
        <v>0</v>
      </c>
      <c r="BK130" s="35">
        <v>0</v>
      </c>
      <c r="BL130" s="36">
        <v>0</v>
      </c>
      <c r="BM130" s="9">
        <v>3106951.04</v>
      </c>
      <c r="BN130" s="10">
        <v>81.422700000000006</v>
      </c>
      <c r="BO130" s="10">
        <v>79.979200000000006</v>
      </c>
      <c r="BP130" s="10">
        <v>79.947699999999998</v>
      </c>
      <c r="BQ130" s="11">
        <v>80.397499999999994</v>
      </c>
      <c r="BR130" s="9">
        <v>2900469.96</v>
      </c>
      <c r="BS130" s="10">
        <v>81.692899999999995</v>
      </c>
      <c r="BT130" s="10">
        <v>80.092500000000001</v>
      </c>
      <c r="BU130" s="10">
        <v>80.057900000000004</v>
      </c>
      <c r="BV130" s="11">
        <v>80.550399999999996</v>
      </c>
      <c r="BW130" s="9">
        <v>2769921.28</v>
      </c>
      <c r="BX130" s="10">
        <v>81.909599999999998</v>
      </c>
      <c r="BY130" s="10">
        <v>80.165899999999993</v>
      </c>
      <c r="BZ130" s="10">
        <v>80.135000000000005</v>
      </c>
      <c r="CA130" s="11">
        <v>80.6614</v>
      </c>
      <c r="CB130" s="9">
        <v>2692753.8</v>
      </c>
      <c r="CC130" s="10">
        <v>82.073999999999998</v>
      </c>
      <c r="CD130" s="10">
        <v>80.2149</v>
      </c>
      <c r="CE130" s="10">
        <v>80.182500000000005</v>
      </c>
      <c r="CF130" s="11">
        <v>80.738299999999995</v>
      </c>
      <c r="CG130" s="9">
        <v>2659455.4</v>
      </c>
      <c r="CH130" s="10">
        <v>82.127200000000002</v>
      </c>
      <c r="CI130" s="10">
        <v>80.255099999999999</v>
      </c>
      <c r="CJ130" s="10">
        <v>80.220399999999998</v>
      </c>
      <c r="CK130" s="11">
        <v>80.780799999999999</v>
      </c>
      <c r="CL130" s="9">
        <v>2655532.6800000002</v>
      </c>
      <c r="CM130" s="10">
        <v>82.1584</v>
      </c>
      <c r="CN130" s="10">
        <v>80.269800000000004</v>
      </c>
      <c r="CO130" s="10">
        <v>80.237200000000001</v>
      </c>
      <c r="CP130" s="11">
        <v>80.800299999999993</v>
      </c>
      <c r="CQ130" s="9">
        <v>2695126.8</v>
      </c>
      <c r="CR130" s="10">
        <v>82.393000000000001</v>
      </c>
      <c r="CS130" s="10">
        <v>80.299700000000001</v>
      </c>
      <c r="CT130" s="10">
        <v>80.267499999999998</v>
      </c>
      <c r="CU130" s="11">
        <v>80.879499999999993</v>
      </c>
      <c r="CV130" s="9">
        <v>2830514.2</v>
      </c>
      <c r="CW130" s="10">
        <v>82.575999999999993</v>
      </c>
      <c r="CX130" s="10">
        <v>80.349900000000005</v>
      </c>
      <c r="CY130" s="10">
        <v>80.313800000000001</v>
      </c>
      <c r="CZ130" s="11">
        <v>80.959100000000007</v>
      </c>
      <c r="DA130" s="34">
        <v>0</v>
      </c>
      <c r="DB130" s="35">
        <v>0</v>
      </c>
      <c r="DC130" s="35">
        <v>0</v>
      </c>
      <c r="DD130" s="35">
        <v>0</v>
      </c>
      <c r="DE130" s="36">
        <v>0</v>
      </c>
      <c r="DF130" s="34">
        <v>0</v>
      </c>
      <c r="DG130" s="35">
        <v>0</v>
      </c>
      <c r="DH130" s="35">
        <v>0</v>
      </c>
      <c r="DI130" s="35">
        <v>0</v>
      </c>
      <c r="DJ130" s="36">
        <v>0</v>
      </c>
      <c r="DK130" s="34">
        <v>0</v>
      </c>
      <c r="DL130" s="35">
        <v>0</v>
      </c>
      <c r="DM130" s="35">
        <v>0</v>
      </c>
      <c r="DN130" s="35">
        <v>0</v>
      </c>
      <c r="DO130" s="36">
        <v>0</v>
      </c>
      <c r="DP130" s="34">
        <v>0</v>
      </c>
      <c r="DQ130" s="35">
        <v>0</v>
      </c>
      <c r="DR130" s="35">
        <v>0</v>
      </c>
      <c r="DS130" s="35">
        <v>0</v>
      </c>
      <c r="DT130" s="36">
        <v>0</v>
      </c>
      <c r="DU130" s="9">
        <v>3102201.84</v>
      </c>
      <c r="DV130" s="10">
        <v>81.420900000000003</v>
      </c>
      <c r="DW130" s="10">
        <v>79.978700000000003</v>
      </c>
      <c r="DX130" s="10">
        <v>79.948099999999997</v>
      </c>
      <c r="DY130" s="11">
        <v>80.397000000000006</v>
      </c>
      <c r="DZ130" s="9">
        <v>2895653.44</v>
      </c>
      <c r="EA130" s="10">
        <v>81.693899999999999</v>
      </c>
      <c r="EB130" s="10">
        <v>80.092399999999998</v>
      </c>
      <c r="EC130" s="10">
        <v>80.058300000000003</v>
      </c>
      <c r="ED130" s="11">
        <v>80.550799999999995</v>
      </c>
      <c r="EE130" s="9">
        <v>2765629.96</v>
      </c>
      <c r="EF130" s="10">
        <v>81.911500000000004</v>
      </c>
      <c r="EG130" s="10">
        <v>80.1678</v>
      </c>
      <c r="EH130" s="10">
        <v>80.132300000000001</v>
      </c>
      <c r="EI130" s="11">
        <v>80.661600000000007</v>
      </c>
      <c r="EJ130" s="9">
        <v>2688511.64</v>
      </c>
      <c r="EK130" s="10">
        <v>82.067499999999995</v>
      </c>
      <c r="EL130" s="10">
        <v>80.214699999999993</v>
      </c>
      <c r="EM130" s="10">
        <v>80.184799999999996</v>
      </c>
      <c r="EN130" s="11">
        <v>80.737499999999997</v>
      </c>
      <c r="EO130" s="9">
        <v>2654907.16</v>
      </c>
      <c r="EP130" s="10">
        <v>82.094800000000006</v>
      </c>
      <c r="EQ130" s="10">
        <v>80.260099999999994</v>
      </c>
      <c r="ER130" s="10">
        <v>80.224900000000005</v>
      </c>
      <c r="ES130" s="11">
        <v>80.776499999999999</v>
      </c>
      <c r="ET130" s="9">
        <v>2652061.16</v>
      </c>
      <c r="EU130" s="10">
        <v>82.176400000000001</v>
      </c>
      <c r="EV130" s="10">
        <v>80.267499999999998</v>
      </c>
      <c r="EW130" s="10">
        <v>80.229900000000001</v>
      </c>
      <c r="EX130" s="11">
        <v>80.801000000000002</v>
      </c>
      <c r="EY130" s="9">
        <v>2690885.76</v>
      </c>
      <c r="EZ130" s="10">
        <v>82.378200000000007</v>
      </c>
      <c r="FA130" s="10">
        <v>80.304699999999997</v>
      </c>
      <c r="FB130" s="10">
        <v>80.271199999999993</v>
      </c>
      <c r="FC130" s="11">
        <v>80.879300000000001</v>
      </c>
      <c r="FD130" s="9">
        <v>2825938.76</v>
      </c>
      <c r="FE130" s="10">
        <v>82.584100000000007</v>
      </c>
      <c r="FF130" s="10">
        <v>80.353300000000004</v>
      </c>
      <c r="FG130" s="10">
        <v>80.318299999999994</v>
      </c>
      <c r="FH130" s="11">
        <v>80.963999999999999</v>
      </c>
      <c r="FI130" s="34">
        <v>0</v>
      </c>
      <c r="FJ130" s="35">
        <v>0</v>
      </c>
      <c r="FK130" s="35">
        <v>0</v>
      </c>
      <c r="FL130" s="35">
        <v>0</v>
      </c>
      <c r="FM130" s="36">
        <v>0</v>
      </c>
      <c r="FN130" s="34">
        <v>0</v>
      </c>
      <c r="FO130" s="35">
        <v>0</v>
      </c>
      <c r="FP130" s="35">
        <v>0</v>
      </c>
      <c r="FQ130" s="35">
        <v>0</v>
      </c>
      <c r="FR130" s="36">
        <v>0</v>
      </c>
      <c r="FS130" s="34">
        <v>0</v>
      </c>
      <c r="FT130" s="35">
        <v>0</v>
      </c>
      <c r="FU130" s="35">
        <v>0</v>
      </c>
      <c r="FV130" s="35">
        <v>0</v>
      </c>
      <c r="FW130" s="36">
        <v>0</v>
      </c>
      <c r="FX130" s="34">
        <v>0</v>
      </c>
      <c r="FY130" s="35">
        <v>0</v>
      </c>
      <c r="FZ130" s="35">
        <v>0</v>
      </c>
      <c r="GA130" s="35">
        <v>0</v>
      </c>
      <c r="GB130" s="36">
        <v>0</v>
      </c>
    </row>
    <row r="131" spans="2:184" ht="15" customHeight="1">
      <c r="B131" s="122"/>
      <c r="C131" s="87"/>
      <c r="D131" s="8">
        <f t="shared" si="10"/>
        <v>-16</v>
      </c>
      <c r="E131" s="9">
        <v>2889635.92</v>
      </c>
      <c r="F131" s="10">
        <v>78.716499999999996</v>
      </c>
      <c r="G131" s="10">
        <v>77.747100000000003</v>
      </c>
      <c r="H131" s="10">
        <v>77.713099999999997</v>
      </c>
      <c r="I131" s="11">
        <v>78.034599999999998</v>
      </c>
      <c r="J131" s="9">
        <v>2718738</v>
      </c>
      <c r="K131" s="10">
        <v>78.909499999999994</v>
      </c>
      <c r="L131" s="10">
        <v>77.844800000000006</v>
      </c>
      <c r="M131" s="10">
        <v>77.806299999999993</v>
      </c>
      <c r="N131" s="11">
        <v>78.157600000000002</v>
      </c>
      <c r="O131" s="9">
        <v>2610529.2400000002</v>
      </c>
      <c r="P131" s="10">
        <v>79.091999999999999</v>
      </c>
      <c r="Q131" s="10">
        <v>77.897999999999996</v>
      </c>
      <c r="R131" s="10">
        <v>77.864999999999995</v>
      </c>
      <c r="S131" s="11">
        <v>78.248599999999996</v>
      </c>
      <c r="T131" s="9">
        <v>2552080.04</v>
      </c>
      <c r="U131" s="10">
        <v>79.198899999999995</v>
      </c>
      <c r="V131" s="10">
        <v>77.941599999999994</v>
      </c>
      <c r="W131" s="10">
        <v>77.903000000000006</v>
      </c>
      <c r="X131" s="11">
        <v>78.307500000000005</v>
      </c>
      <c r="Y131" s="9">
        <v>2531614.6</v>
      </c>
      <c r="Z131" s="10">
        <v>79.224900000000005</v>
      </c>
      <c r="AA131" s="10">
        <v>77.966499999999996</v>
      </c>
      <c r="AB131" s="10">
        <v>77.928200000000004</v>
      </c>
      <c r="AC131" s="11">
        <v>78.332700000000003</v>
      </c>
      <c r="AD131" s="9">
        <v>2537252.7200000002</v>
      </c>
      <c r="AE131" s="10">
        <v>79.278000000000006</v>
      </c>
      <c r="AF131" s="10">
        <v>77.982200000000006</v>
      </c>
      <c r="AG131" s="10">
        <v>77.944699999999997</v>
      </c>
      <c r="AH131" s="11">
        <v>78.358900000000006</v>
      </c>
      <c r="AI131" s="9">
        <v>2605249.7999999998</v>
      </c>
      <c r="AJ131" s="10">
        <v>79.447299999999998</v>
      </c>
      <c r="AK131" s="10">
        <v>78.06</v>
      </c>
      <c r="AL131" s="10">
        <v>78.016999999999996</v>
      </c>
      <c r="AM131" s="11">
        <v>78.459199999999996</v>
      </c>
      <c r="AN131" s="9">
        <v>2776844.96</v>
      </c>
      <c r="AO131" s="10">
        <v>79.537899999999993</v>
      </c>
      <c r="AP131" s="10">
        <v>78.132599999999996</v>
      </c>
      <c r="AQ131" s="10">
        <v>78.091800000000006</v>
      </c>
      <c r="AR131" s="11">
        <v>78.537400000000005</v>
      </c>
      <c r="AS131" s="34">
        <v>0</v>
      </c>
      <c r="AT131" s="35">
        <v>0</v>
      </c>
      <c r="AU131" s="35">
        <v>0</v>
      </c>
      <c r="AV131" s="35">
        <v>0</v>
      </c>
      <c r="AW131" s="36">
        <v>0</v>
      </c>
      <c r="AX131" s="34">
        <v>0</v>
      </c>
      <c r="AY131" s="35">
        <v>0</v>
      </c>
      <c r="AZ131" s="35">
        <v>0</v>
      </c>
      <c r="BA131" s="35">
        <v>0</v>
      </c>
      <c r="BB131" s="36">
        <v>0</v>
      </c>
      <c r="BC131" s="34">
        <v>0</v>
      </c>
      <c r="BD131" s="35">
        <v>0</v>
      </c>
      <c r="BE131" s="35">
        <v>0</v>
      </c>
      <c r="BF131" s="35">
        <v>0</v>
      </c>
      <c r="BG131" s="36">
        <v>0</v>
      </c>
      <c r="BH131" s="34">
        <v>0</v>
      </c>
      <c r="BI131" s="35">
        <v>0</v>
      </c>
      <c r="BJ131" s="35">
        <v>0</v>
      </c>
      <c r="BK131" s="35">
        <v>0</v>
      </c>
      <c r="BL131" s="36">
        <v>0</v>
      </c>
      <c r="BM131" s="9">
        <v>2899910.48</v>
      </c>
      <c r="BN131" s="10">
        <v>78.718299999999999</v>
      </c>
      <c r="BO131" s="10">
        <v>77.748400000000004</v>
      </c>
      <c r="BP131" s="10">
        <v>77.709699999999998</v>
      </c>
      <c r="BQ131" s="11">
        <v>78.034400000000005</v>
      </c>
      <c r="BR131" s="9">
        <v>2728465.28</v>
      </c>
      <c r="BS131" s="10">
        <v>78.904700000000005</v>
      </c>
      <c r="BT131" s="10">
        <v>77.844499999999996</v>
      </c>
      <c r="BU131" s="10">
        <v>77.809200000000004</v>
      </c>
      <c r="BV131" s="11">
        <v>78.157200000000003</v>
      </c>
      <c r="BW131" s="9">
        <v>2620067.6800000002</v>
      </c>
      <c r="BX131" s="10">
        <v>79.088999999999999</v>
      </c>
      <c r="BY131" s="10">
        <v>77.899699999999996</v>
      </c>
      <c r="BZ131" s="10">
        <v>77.862899999999996</v>
      </c>
      <c r="CA131" s="11">
        <v>78.247699999999995</v>
      </c>
      <c r="CB131" s="9">
        <v>2561155.48</v>
      </c>
      <c r="CC131" s="10">
        <v>79.190600000000003</v>
      </c>
      <c r="CD131" s="10">
        <v>77.941199999999995</v>
      </c>
      <c r="CE131" s="10">
        <v>77.9071</v>
      </c>
      <c r="CF131" s="11">
        <v>78.306600000000003</v>
      </c>
      <c r="CG131" s="9">
        <v>2540637.64</v>
      </c>
      <c r="CH131" s="10">
        <v>79.220699999999994</v>
      </c>
      <c r="CI131" s="10">
        <v>77.966399999999993</v>
      </c>
      <c r="CJ131" s="10">
        <v>77.928399999999996</v>
      </c>
      <c r="CK131" s="11">
        <v>78.331599999999995</v>
      </c>
      <c r="CL131" s="9">
        <v>2547044.88</v>
      </c>
      <c r="CM131" s="10">
        <v>79.290899999999993</v>
      </c>
      <c r="CN131" s="10">
        <v>77.982600000000005</v>
      </c>
      <c r="CO131" s="10">
        <v>77.942599999999999</v>
      </c>
      <c r="CP131" s="11">
        <v>78.361699999999999</v>
      </c>
      <c r="CQ131" s="9">
        <v>2615378.92</v>
      </c>
      <c r="CR131" s="10">
        <v>79.4572</v>
      </c>
      <c r="CS131" s="10">
        <v>78.059799999999996</v>
      </c>
      <c r="CT131" s="10">
        <v>78.013300000000001</v>
      </c>
      <c r="CU131" s="11">
        <v>78.460400000000007</v>
      </c>
      <c r="CV131" s="9">
        <v>2786957.6</v>
      </c>
      <c r="CW131" s="10">
        <v>79.512</v>
      </c>
      <c r="CX131" s="10">
        <v>78.125</v>
      </c>
      <c r="CY131" s="10">
        <v>78.086299999999994</v>
      </c>
      <c r="CZ131" s="11">
        <v>78.525700000000001</v>
      </c>
      <c r="DA131" s="34">
        <v>0</v>
      </c>
      <c r="DB131" s="35">
        <v>0</v>
      </c>
      <c r="DC131" s="35">
        <v>0</v>
      </c>
      <c r="DD131" s="35">
        <v>0</v>
      </c>
      <c r="DE131" s="36">
        <v>0</v>
      </c>
      <c r="DF131" s="34">
        <v>0</v>
      </c>
      <c r="DG131" s="35">
        <v>0</v>
      </c>
      <c r="DH131" s="35">
        <v>0</v>
      </c>
      <c r="DI131" s="35">
        <v>0</v>
      </c>
      <c r="DJ131" s="36">
        <v>0</v>
      </c>
      <c r="DK131" s="34">
        <v>0</v>
      </c>
      <c r="DL131" s="35">
        <v>0</v>
      </c>
      <c r="DM131" s="35">
        <v>0</v>
      </c>
      <c r="DN131" s="35">
        <v>0</v>
      </c>
      <c r="DO131" s="36">
        <v>0</v>
      </c>
      <c r="DP131" s="34">
        <v>0</v>
      </c>
      <c r="DQ131" s="35">
        <v>0</v>
      </c>
      <c r="DR131" s="35">
        <v>0</v>
      </c>
      <c r="DS131" s="35">
        <v>0</v>
      </c>
      <c r="DT131" s="36">
        <v>0</v>
      </c>
      <c r="DU131" s="9">
        <v>2895061.4</v>
      </c>
      <c r="DV131" s="10">
        <v>78.713999999999999</v>
      </c>
      <c r="DW131" s="10">
        <v>77.746700000000004</v>
      </c>
      <c r="DX131" s="10">
        <v>77.711399999999998</v>
      </c>
      <c r="DY131" s="11">
        <v>78.033199999999994</v>
      </c>
      <c r="DZ131" s="9">
        <v>2724719.4</v>
      </c>
      <c r="EA131" s="10">
        <v>78.917199999999994</v>
      </c>
      <c r="EB131" s="10">
        <v>77.844899999999996</v>
      </c>
      <c r="EC131" s="10">
        <v>77.808099999999996</v>
      </c>
      <c r="ED131" s="11">
        <v>78.160399999999996</v>
      </c>
      <c r="EE131" s="9">
        <v>2615649.2000000002</v>
      </c>
      <c r="EF131" s="10">
        <v>79.081199999999995</v>
      </c>
      <c r="EG131" s="10">
        <v>77.899600000000007</v>
      </c>
      <c r="EH131" s="10">
        <v>77.862899999999996</v>
      </c>
      <c r="EI131" s="11">
        <v>78.245500000000007</v>
      </c>
      <c r="EJ131" s="9">
        <v>2557604.12</v>
      </c>
      <c r="EK131" s="10">
        <v>79.203400000000002</v>
      </c>
      <c r="EL131" s="10">
        <v>77.941699999999997</v>
      </c>
      <c r="EM131" s="10">
        <v>77.903400000000005</v>
      </c>
      <c r="EN131" s="11">
        <v>78.308800000000005</v>
      </c>
      <c r="EO131" s="9">
        <v>2537108.16</v>
      </c>
      <c r="EP131" s="10">
        <v>79.227099999999993</v>
      </c>
      <c r="EQ131" s="10">
        <v>77.967399999999998</v>
      </c>
      <c r="ER131" s="10">
        <v>77.928899999999999</v>
      </c>
      <c r="ES131" s="11">
        <v>78.3339</v>
      </c>
      <c r="ET131" s="9">
        <v>2543353.7999999998</v>
      </c>
      <c r="EU131" s="10">
        <v>79.298000000000002</v>
      </c>
      <c r="EV131" s="10">
        <v>77.981399999999994</v>
      </c>
      <c r="EW131" s="10">
        <v>77.942499999999995</v>
      </c>
      <c r="EX131" s="11">
        <v>78.363200000000006</v>
      </c>
      <c r="EY131" s="9">
        <v>2610955.44</v>
      </c>
      <c r="EZ131" s="10">
        <v>79.450800000000001</v>
      </c>
      <c r="FA131" s="10">
        <v>78.058999999999997</v>
      </c>
      <c r="FB131" s="10">
        <v>78.014700000000005</v>
      </c>
      <c r="FC131" s="11">
        <v>78.4589</v>
      </c>
      <c r="FD131" s="9">
        <v>2782371.48</v>
      </c>
      <c r="FE131" s="10">
        <v>79.527100000000004</v>
      </c>
      <c r="FF131" s="10">
        <v>78.124600000000001</v>
      </c>
      <c r="FG131" s="10">
        <v>78.085999999999999</v>
      </c>
      <c r="FH131" s="11">
        <v>78.529399999999995</v>
      </c>
      <c r="FI131" s="34">
        <v>0</v>
      </c>
      <c r="FJ131" s="35">
        <v>0</v>
      </c>
      <c r="FK131" s="35">
        <v>0</v>
      </c>
      <c r="FL131" s="35">
        <v>0</v>
      </c>
      <c r="FM131" s="36">
        <v>0</v>
      </c>
      <c r="FN131" s="34">
        <v>0</v>
      </c>
      <c r="FO131" s="35">
        <v>0</v>
      </c>
      <c r="FP131" s="35">
        <v>0</v>
      </c>
      <c r="FQ131" s="35">
        <v>0</v>
      </c>
      <c r="FR131" s="36">
        <v>0</v>
      </c>
      <c r="FS131" s="34">
        <v>0</v>
      </c>
      <c r="FT131" s="35">
        <v>0</v>
      </c>
      <c r="FU131" s="35">
        <v>0</v>
      </c>
      <c r="FV131" s="35">
        <v>0</v>
      </c>
      <c r="FW131" s="36">
        <v>0</v>
      </c>
      <c r="FX131" s="34">
        <v>0</v>
      </c>
      <c r="FY131" s="35">
        <v>0</v>
      </c>
      <c r="FZ131" s="35">
        <v>0</v>
      </c>
      <c r="GA131" s="35">
        <v>0</v>
      </c>
      <c r="GB131" s="36">
        <v>0</v>
      </c>
    </row>
    <row r="132" spans="2:184" ht="15" customHeight="1">
      <c r="B132" s="122"/>
      <c r="C132" s="87"/>
      <c r="D132" s="8">
        <f t="shared" si="10"/>
        <v>-14</v>
      </c>
      <c r="E132" s="9">
        <v>2710737.32</v>
      </c>
      <c r="F132" s="10">
        <v>76.740499999999997</v>
      </c>
      <c r="G132" s="10">
        <v>75.947100000000006</v>
      </c>
      <c r="H132" s="10">
        <v>75.909700000000001</v>
      </c>
      <c r="I132" s="11">
        <v>76.182599999999994</v>
      </c>
      <c r="J132" s="9">
        <v>2565388.2000000002</v>
      </c>
      <c r="K132" s="10">
        <v>76.902299999999997</v>
      </c>
      <c r="L132" s="10">
        <v>76.023700000000005</v>
      </c>
      <c r="M132" s="10">
        <v>75.985600000000005</v>
      </c>
      <c r="N132" s="11">
        <v>76.283699999999996</v>
      </c>
      <c r="O132" s="9">
        <v>2474781.12</v>
      </c>
      <c r="P132" s="10">
        <v>77.041200000000003</v>
      </c>
      <c r="Q132" s="10">
        <v>76.065899999999999</v>
      </c>
      <c r="R132" s="10">
        <v>76.028999999999996</v>
      </c>
      <c r="S132" s="11">
        <v>76.353899999999996</v>
      </c>
      <c r="T132" s="9">
        <v>2431612.6800000002</v>
      </c>
      <c r="U132" s="10">
        <v>77.116</v>
      </c>
      <c r="V132" s="10">
        <v>76.094800000000006</v>
      </c>
      <c r="W132" s="10">
        <v>76.059100000000001</v>
      </c>
      <c r="X132" s="11">
        <v>76.396299999999997</v>
      </c>
      <c r="Y132" s="9">
        <v>2420384.3199999998</v>
      </c>
      <c r="Z132" s="10">
        <v>77.135999999999996</v>
      </c>
      <c r="AA132" s="10">
        <v>76.116699999999994</v>
      </c>
      <c r="AB132" s="10">
        <v>76.079800000000006</v>
      </c>
      <c r="AC132" s="11">
        <v>76.417199999999994</v>
      </c>
      <c r="AD132" s="9">
        <v>2439202.6800000002</v>
      </c>
      <c r="AE132" s="10">
        <v>77.195400000000006</v>
      </c>
      <c r="AF132" s="10">
        <v>76.1464</v>
      </c>
      <c r="AG132" s="10">
        <v>76.106399999999994</v>
      </c>
      <c r="AH132" s="11">
        <v>76.454300000000003</v>
      </c>
      <c r="AI132" s="9">
        <v>2539582.88</v>
      </c>
      <c r="AJ132" s="10">
        <v>77.298500000000004</v>
      </c>
      <c r="AK132" s="10">
        <v>76.235600000000005</v>
      </c>
      <c r="AL132" s="10">
        <v>76.196399999999997</v>
      </c>
      <c r="AM132" s="11">
        <v>76.547600000000003</v>
      </c>
      <c r="AN132" s="9">
        <v>2736900.4</v>
      </c>
      <c r="AO132" s="10">
        <v>77.2834</v>
      </c>
      <c r="AP132" s="10">
        <v>76.299899999999994</v>
      </c>
      <c r="AQ132" s="10">
        <v>76.260599999999997</v>
      </c>
      <c r="AR132" s="11">
        <v>76.589500000000001</v>
      </c>
      <c r="AS132" s="34">
        <v>0</v>
      </c>
      <c r="AT132" s="35">
        <v>0</v>
      </c>
      <c r="AU132" s="35">
        <v>0</v>
      </c>
      <c r="AV132" s="35">
        <v>0</v>
      </c>
      <c r="AW132" s="36">
        <v>0</v>
      </c>
      <c r="AX132" s="34">
        <v>0</v>
      </c>
      <c r="AY132" s="35">
        <v>0</v>
      </c>
      <c r="AZ132" s="35">
        <v>0</v>
      </c>
      <c r="BA132" s="35">
        <v>0</v>
      </c>
      <c r="BB132" s="36">
        <v>0</v>
      </c>
      <c r="BC132" s="34">
        <v>0</v>
      </c>
      <c r="BD132" s="35">
        <v>0</v>
      </c>
      <c r="BE132" s="35">
        <v>0</v>
      </c>
      <c r="BF132" s="35">
        <v>0</v>
      </c>
      <c r="BG132" s="36">
        <v>0</v>
      </c>
      <c r="BH132" s="34">
        <v>0</v>
      </c>
      <c r="BI132" s="35">
        <v>0</v>
      </c>
      <c r="BJ132" s="35">
        <v>0</v>
      </c>
      <c r="BK132" s="35">
        <v>0</v>
      </c>
      <c r="BL132" s="36">
        <v>0</v>
      </c>
      <c r="BM132" s="9">
        <v>2720811.52</v>
      </c>
      <c r="BN132" s="10">
        <v>76.741200000000006</v>
      </c>
      <c r="BO132" s="10">
        <v>75.945099999999996</v>
      </c>
      <c r="BP132" s="10">
        <v>75.911500000000004</v>
      </c>
      <c r="BQ132" s="11">
        <v>76.182699999999997</v>
      </c>
      <c r="BR132" s="9">
        <v>2574528.44</v>
      </c>
      <c r="BS132" s="10">
        <v>76.888900000000007</v>
      </c>
      <c r="BT132" s="10">
        <v>76.023300000000006</v>
      </c>
      <c r="BU132" s="10">
        <v>75.985799999999998</v>
      </c>
      <c r="BV132" s="11">
        <v>76.279700000000005</v>
      </c>
      <c r="BW132" s="9">
        <v>2485131.7599999998</v>
      </c>
      <c r="BX132" s="10">
        <v>77.056299999999993</v>
      </c>
      <c r="BY132" s="10">
        <v>76.062399999999997</v>
      </c>
      <c r="BZ132" s="10">
        <v>76.028599999999997</v>
      </c>
      <c r="CA132" s="11">
        <v>76.356899999999996</v>
      </c>
      <c r="CB132" s="9">
        <v>2441481.3199999998</v>
      </c>
      <c r="CC132" s="10">
        <v>77.134500000000003</v>
      </c>
      <c r="CD132" s="10">
        <v>76.093800000000002</v>
      </c>
      <c r="CE132" s="10">
        <v>76.057599999999994</v>
      </c>
      <c r="CF132" s="11">
        <v>76.400599999999997</v>
      </c>
      <c r="CG132" s="9">
        <v>2430054.7999999998</v>
      </c>
      <c r="CH132" s="10">
        <v>77.148300000000006</v>
      </c>
      <c r="CI132" s="10">
        <v>76.117699999999999</v>
      </c>
      <c r="CJ132" s="10">
        <v>76.0779</v>
      </c>
      <c r="CK132" s="11">
        <v>76.420400000000001</v>
      </c>
      <c r="CL132" s="9">
        <v>2449002.2799999998</v>
      </c>
      <c r="CM132" s="10">
        <v>77.200599999999994</v>
      </c>
      <c r="CN132" s="10">
        <v>76.148600000000002</v>
      </c>
      <c r="CO132" s="10">
        <v>76.108999999999995</v>
      </c>
      <c r="CP132" s="11">
        <v>76.457400000000007</v>
      </c>
      <c r="CQ132" s="9">
        <v>2549771.84</v>
      </c>
      <c r="CR132" s="10">
        <v>77.299199999999999</v>
      </c>
      <c r="CS132" s="10">
        <v>76.238600000000005</v>
      </c>
      <c r="CT132" s="10">
        <v>76.1965</v>
      </c>
      <c r="CU132" s="11">
        <v>76.548900000000003</v>
      </c>
      <c r="CV132" s="9">
        <v>2747682.12</v>
      </c>
      <c r="CW132" s="10">
        <v>77.276499999999999</v>
      </c>
      <c r="CX132" s="10">
        <v>76.306899999999999</v>
      </c>
      <c r="CY132" s="10">
        <v>76.270399999999995</v>
      </c>
      <c r="CZ132" s="11">
        <v>76.593500000000006</v>
      </c>
      <c r="DA132" s="34">
        <v>0</v>
      </c>
      <c r="DB132" s="35">
        <v>0</v>
      </c>
      <c r="DC132" s="35">
        <v>0</v>
      </c>
      <c r="DD132" s="35">
        <v>0</v>
      </c>
      <c r="DE132" s="36">
        <v>0</v>
      </c>
      <c r="DF132" s="34">
        <v>0</v>
      </c>
      <c r="DG132" s="35">
        <v>0</v>
      </c>
      <c r="DH132" s="35">
        <v>0</v>
      </c>
      <c r="DI132" s="35">
        <v>0</v>
      </c>
      <c r="DJ132" s="36">
        <v>0</v>
      </c>
      <c r="DK132" s="34">
        <v>0</v>
      </c>
      <c r="DL132" s="35">
        <v>0</v>
      </c>
      <c r="DM132" s="35">
        <v>0</v>
      </c>
      <c r="DN132" s="35">
        <v>0</v>
      </c>
      <c r="DO132" s="36">
        <v>0</v>
      </c>
      <c r="DP132" s="34">
        <v>0</v>
      </c>
      <c r="DQ132" s="35">
        <v>0</v>
      </c>
      <c r="DR132" s="35">
        <v>0</v>
      </c>
      <c r="DS132" s="35">
        <v>0</v>
      </c>
      <c r="DT132" s="36">
        <v>0</v>
      </c>
      <c r="DU132" s="9">
        <v>2716207.04</v>
      </c>
      <c r="DV132" s="10">
        <v>76.741</v>
      </c>
      <c r="DW132" s="10">
        <v>75.947199999999995</v>
      </c>
      <c r="DX132" s="10">
        <v>75.9114</v>
      </c>
      <c r="DY132" s="11">
        <v>76.183300000000003</v>
      </c>
      <c r="DZ132" s="9">
        <v>2570890.2400000002</v>
      </c>
      <c r="EA132" s="10">
        <v>76.899699999999996</v>
      </c>
      <c r="EB132" s="10">
        <v>76.022900000000007</v>
      </c>
      <c r="EC132" s="10">
        <v>75.986999999999995</v>
      </c>
      <c r="ED132" s="11">
        <v>76.283100000000005</v>
      </c>
      <c r="EE132" s="9">
        <v>2481082.6</v>
      </c>
      <c r="EF132" s="10">
        <v>77.057100000000005</v>
      </c>
      <c r="EG132" s="10">
        <v>76.063400000000001</v>
      </c>
      <c r="EH132" s="10">
        <v>76.03</v>
      </c>
      <c r="EI132" s="11">
        <v>76.358000000000004</v>
      </c>
      <c r="EJ132" s="9">
        <v>2437418.16</v>
      </c>
      <c r="EK132" s="10">
        <v>77.128500000000003</v>
      </c>
      <c r="EL132" s="10">
        <v>76.097200000000001</v>
      </c>
      <c r="EM132" s="10">
        <v>76.058000000000007</v>
      </c>
      <c r="EN132" s="11">
        <v>76.400300000000001</v>
      </c>
      <c r="EO132" s="9">
        <v>2425154.6800000002</v>
      </c>
      <c r="EP132" s="10">
        <v>77.116900000000001</v>
      </c>
      <c r="EQ132" s="10">
        <v>76.117800000000003</v>
      </c>
      <c r="ER132" s="10">
        <v>76.081800000000001</v>
      </c>
      <c r="ES132" s="11">
        <v>76.412899999999993</v>
      </c>
      <c r="ET132" s="9">
        <v>2444876.3199999998</v>
      </c>
      <c r="EU132" s="10">
        <v>77.198700000000002</v>
      </c>
      <c r="EV132" s="10">
        <v>76.147300000000001</v>
      </c>
      <c r="EW132" s="10">
        <v>76.106499999999997</v>
      </c>
      <c r="EX132" s="11">
        <v>76.455500000000001</v>
      </c>
      <c r="EY132" s="9">
        <v>2545214.08</v>
      </c>
      <c r="EZ132" s="10">
        <v>77.295699999999997</v>
      </c>
      <c r="FA132" s="10">
        <v>76.2363</v>
      </c>
      <c r="FB132" s="10">
        <v>76.199200000000005</v>
      </c>
      <c r="FC132" s="11">
        <v>76.548100000000005</v>
      </c>
      <c r="FD132" s="9">
        <v>2743017.16</v>
      </c>
      <c r="FE132" s="10">
        <v>77.285600000000002</v>
      </c>
      <c r="FF132" s="10">
        <v>76.301699999999997</v>
      </c>
      <c r="FG132" s="10">
        <v>76.266499999999994</v>
      </c>
      <c r="FH132" s="11">
        <v>76.5929</v>
      </c>
      <c r="FI132" s="34">
        <v>0</v>
      </c>
      <c r="FJ132" s="35">
        <v>0</v>
      </c>
      <c r="FK132" s="35">
        <v>0</v>
      </c>
      <c r="FL132" s="35">
        <v>0</v>
      </c>
      <c r="FM132" s="36">
        <v>0</v>
      </c>
      <c r="FN132" s="34">
        <v>0</v>
      </c>
      <c r="FO132" s="35">
        <v>0</v>
      </c>
      <c r="FP132" s="35">
        <v>0</v>
      </c>
      <c r="FQ132" s="35">
        <v>0</v>
      </c>
      <c r="FR132" s="36">
        <v>0</v>
      </c>
      <c r="FS132" s="34">
        <v>0</v>
      </c>
      <c r="FT132" s="35">
        <v>0</v>
      </c>
      <c r="FU132" s="35">
        <v>0</v>
      </c>
      <c r="FV132" s="35">
        <v>0</v>
      </c>
      <c r="FW132" s="36">
        <v>0</v>
      </c>
      <c r="FX132" s="34">
        <v>0</v>
      </c>
      <c r="FY132" s="35">
        <v>0</v>
      </c>
      <c r="FZ132" s="35">
        <v>0</v>
      </c>
      <c r="GA132" s="35">
        <v>0</v>
      </c>
      <c r="GB132" s="36">
        <v>0</v>
      </c>
    </row>
    <row r="133" spans="2:184" ht="15" customHeight="1">
      <c r="B133" s="122"/>
      <c r="C133" s="87"/>
      <c r="D133" s="8">
        <f t="shared" si="10"/>
        <v>-12</v>
      </c>
      <c r="E133" s="9">
        <v>2551982.56</v>
      </c>
      <c r="F133" s="10">
        <v>74.993399999999994</v>
      </c>
      <c r="G133" s="10">
        <v>74.2851</v>
      </c>
      <c r="H133" s="10">
        <v>74.249200000000002</v>
      </c>
      <c r="I133" s="11">
        <v>74.495999999999995</v>
      </c>
      <c r="J133" s="9">
        <v>2426585.44</v>
      </c>
      <c r="K133" s="10">
        <v>75.164100000000005</v>
      </c>
      <c r="L133" s="10">
        <v>74.351799999999997</v>
      </c>
      <c r="M133" s="10">
        <v>74.313699999999997</v>
      </c>
      <c r="N133" s="11">
        <v>74.592500000000001</v>
      </c>
      <c r="O133" s="9">
        <v>2351164.08</v>
      </c>
      <c r="P133" s="10">
        <v>75.259500000000003</v>
      </c>
      <c r="Q133" s="10">
        <v>74.389300000000006</v>
      </c>
      <c r="R133" s="10">
        <v>74.350899999999996</v>
      </c>
      <c r="S133" s="11">
        <v>74.646699999999996</v>
      </c>
      <c r="T133" s="9">
        <v>2320951</v>
      </c>
      <c r="U133" s="10">
        <v>75.324299999999994</v>
      </c>
      <c r="V133" s="10">
        <v>74.413600000000002</v>
      </c>
      <c r="W133" s="10">
        <v>74.373000000000005</v>
      </c>
      <c r="X133" s="11">
        <v>74.681899999999999</v>
      </c>
      <c r="Y133" s="9">
        <v>2316141.08</v>
      </c>
      <c r="Z133" s="10">
        <v>75.3232</v>
      </c>
      <c r="AA133" s="10">
        <v>74.437899999999999</v>
      </c>
      <c r="AB133" s="10">
        <v>74.398300000000006</v>
      </c>
      <c r="AC133" s="11">
        <v>74.699200000000005</v>
      </c>
      <c r="AD133" s="9">
        <v>2355978.88</v>
      </c>
      <c r="AE133" s="10">
        <v>75.435299999999998</v>
      </c>
      <c r="AF133" s="10">
        <v>74.486400000000003</v>
      </c>
      <c r="AG133" s="10">
        <v>74.445499999999996</v>
      </c>
      <c r="AH133" s="11">
        <v>74.765600000000006</v>
      </c>
      <c r="AI133" s="9">
        <v>2489284.16</v>
      </c>
      <c r="AJ133" s="10">
        <v>75.471000000000004</v>
      </c>
      <c r="AK133" s="10">
        <v>74.568899999999999</v>
      </c>
      <c r="AL133" s="10">
        <v>74.526799999999994</v>
      </c>
      <c r="AM133" s="11">
        <v>74.834299999999999</v>
      </c>
      <c r="AN133" s="9">
        <v>2706375.72</v>
      </c>
      <c r="AO133" s="10">
        <v>75.3977</v>
      </c>
      <c r="AP133" s="10">
        <v>74.614800000000002</v>
      </c>
      <c r="AQ133" s="10">
        <v>74.575500000000005</v>
      </c>
      <c r="AR133" s="11">
        <v>74.846500000000006</v>
      </c>
      <c r="AS133" s="34">
        <v>0</v>
      </c>
      <c r="AT133" s="35">
        <v>0</v>
      </c>
      <c r="AU133" s="35">
        <v>0</v>
      </c>
      <c r="AV133" s="35">
        <v>0</v>
      </c>
      <c r="AW133" s="36">
        <v>0</v>
      </c>
      <c r="AX133" s="34">
        <v>0</v>
      </c>
      <c r="AY133" s="35">
        <v>0</v>
      </c>
      <c r="AZ133" s="35">
        <v>0</v>
      </c>
      <c r="BA133" s="35">
        <v>0</v>
      </c>
      <c r="BB133" s="36">
        <v>0</v>
      </c>
      <c r="BC133" s="34">
        <v>0</v>
      </c>
      <c r="BD133" s="35">
        <v>0</v>
      </c>
      <c r="BE133" s="35">
        <v>0</v>
      </c>
      <c r="BF133" s="35">
        <v>0</v>
      </c>
      <c r="BG133" s="36">
        <v>0</v>
      </c>
      <c r="BH133" s="34">
        <v>0</v>
      </c>
      <c r="BI133" s="35">
        <v>0</v>
      </c>
      <c r="BJ133" s="35">
        <v>0</v>
      </c>
      <c r="BK133" s="35">
        <v>0</v>
      </c>
      <c r="BL133" s="36">
        <v>0</v>
      </c>
      <c r="BM133" s="9">
        <v>2561879.36</v>
      </c>
      <c r="BN133" s="10">
        <v>74.993300000000005</v>
      </c>
      <c r="BO133" s="10">
        <v>74.284099999999995</v>
      </c>
      <c r="BP133" s="10">
        <v>74.247900000000001</v>
      </c>
      <c r="BQ133" s="11">
        <v>74.495099999999994</v>
      </c>
      <c r="BR133" s="9">
        <v>2436370.2799999998</v>
      </c>
      <c r="BS133" s="10">
        <v>75.165199999999999</v>
      </c>
      <c r="BT133" s="10">
        <v>74.352099999999993</v>
      </c>
      <c r="BU133" s="10">
        <v>74.314099999999996</v>
      </c>
      <c r="BV133" s="11">
        <v>74.593000000000004</v>
      </c>
      <c r="BW133" s="9">
        <v>2361334.56</v>
      </c>
      <c r="BX133" s="10">
        <v>75.269599999999997</v>
      </c>
      <c r="BY133" s="10">
        <v>74.390600000000006</v>
      </c>
      <c r="BZ133" s="10">
        <v>74.351600000000005</v>
      </c>
      <c r="CA133" s="11">
        <v>74.650300000000001</v>
      </c>
      <c r="CB133" s="9">
        <v>2329400.64</v>
      </c>
      <c r="CC133" s="10">
        <v>75.308199999999999</v>
      </c>
      <c r="CD133" s="10">
        <v>74.414100000000005</v>
      </c>
      <c r="CE133" s="10">
        <v>74.377399999999994</v>
      </c>
      <c r="CF133" s="11">
        <v>74.679000000000002</v>
      </c>
      <c r="CG133" s="9">
        <v>2325315.96</v>
      </c>
      <c r="CH133" s="10">
        <v>75.317999999999998</v>
      </c>
      <c r="CI133" s="10">
        <v>74.437700000000007</v>
      </c>
      <c r="CJ133" s="10">
        <v>74.397599999999997</v>
      </c>
      <c r="CK133" s="11">
        <v>74.697400000000002</v>
      </c>
      <c r="CL133" s="9">
        <v>2365413.44</v>
      </c>
      <c r="CM133" s="10">
        <v>75.435599999999994</v>
      </c>
      <c r="CN133" s="10">
        <v>74.486400000000003</v>
      </c>
      <c r="CO133" s="10">
        <v>74.445099999999996</v>
      </c>
      <c r="CP133" s="11">
        <v>74.765500000000003</v>
      </c>
      <c r="CQ133" s="9">
        <v>2499641.08</v>
      </c>
      <c r="CR133" s="10">
        <v>75.465500000000006</v>
      </c>
      <c r="CS133" s="10">
        <v>74.5702</v>
      </c>
      <c r="CT133" s="10">
        <v>74.528800000000004</v>
      </c>
      <c r="CU133" s="11">
        <v>74.833799999999997</v>
      </c>
      <c r="CV133" s="9">
        <v>2717235.24</v>
      </c>
      <c r="CW133" s="10">
        <v>75.401700000000005</v>
      </c>
      <c r="CX133" s="10">
        <v>74.616699999999994</v>
      </c>
      <c r="CY133" s="10">
        <v>74.577299999999994</v>
      </c>
      <c r="CZ133" s="11">
        <v>74.849000000000004</v>
      </c>
      <c r="DA133" s="34">
        <v>0</v>
      </c>
      <c r="DB133" s="35">
        <v>0</v>
      </c>
      <c r="DC133" s="35">
        <v>0</v>
      </c>
      <c r="DD133" s="35">
        <v>0</v>
      </c>
      <c r="DE133" s="36">
        <v>0</v>
      </c>
      <c r="DF133" s="34">
        <v>0</v>
      </c>
      <c r="DG133" s="35">
        <v>0</v>
      </c>
      <c r="DH133" s="35">
        <v>0</v>
      </c>
      <c r="DI133" s="35">
        <v>0</v>
      </c>
      <c r="DJ133" s="36">
        <v>0</v>
      </c>
      <c r="DK133" s="34">
        <v>0</v>
      </c>
      <c r="DL133" s="35">
        <v>0</v>
      </c>
      <c r="DM133" s="35">
        <v>0</v>
      </c>
      <c r="DN133" s="35">
        <v>0</v>
      </c>
      <c r="DO133" s="36">
        <v>0</v>
      </c>
      <c r="DP133" s="34">
        <v>0</v>
      </c>
      <c r="DQ133" s="35">
        <v>0</v>
      </c>
      <c r="DR133" s="35">
        <v>0</v>
      </c>
      <c r="DS133" s="35">
        <v>0</v>
      </c>
      <c r="DT133" s="36">
        <v>0</v>
      </c>
      <c r="DU133" s="9">
        <v>2557285.84</v>
      </c>
      <c r="DV133" s="10">
        <v>74.995599999999996</v>
      </c>
      <c r="DW133" s="10">
        <v>74.284300000000002</v>
      </c>
      <c r="DX133" s="10">
        <v>74.246200000000002</v>
      </c>
      <c r="DY133" s="11">
        <v>74.4953</v>
      </c>
      <c r="DZ133" s="9">
        <v>2431577.2799999998</v>
      </c>
      <c r="EA133" s="10">
        <v>75.152799999999999</v>
      </c>
      <c r="EB133" s="10">
        <v>74.352999999999994</v>
      </c>
      <c r="EC133" s="10">
        <v>74.313900000000004</v>
      </c>
      <c r="ED133" s="11">
        <v>74.589699999999993</v>
      </c>
      <c r="EE133" s="9">
        <v>2357503.08</v>
      </c>
      <c r="EF133" s="10">
        <v>75.2761</v>
      </c>
      <c r="EG133" s="10">
        <v>74.390199999999993</v>
      </c>
      <c r="EH133" s="10">
        <v>74.351500000000001</v>
      </c>
      <c r="EI133" s="11">
        <v>74.652000000000001</v>
      </c>
      <c r="EJ133" s="9">
        <v>2326235.6800000002</v>
      </c>
      <c r="EK133" s="10">
        <v>75.324200000000005</v>
      </c>
      <c r="EL133" s="10">
        <v>74.414100000000005</v>
      </c>
      <c r="EM133" s="10">
        <v>74.375399999999999</v>
      </c>
      <c r="EN133" s="11">
        <v>74.682900000000004</v>
      </c>
      <c r="EO133" s="9">
        <v>2322796.3199999998</v>
      </c>
      <c r="EP133" s="10">
        <v>75.349900000000005</v>
      </c>
      <c r="EQ133" s="10">
        <v>74.438100000000006</v>
      </c>
      <c r="ER133" s="10">
        <v>74.401200000000003</v>
      </c>
      <c r="ES133" s="11">
        <v>74.708100000000002</v>
      </c>
      <c r="ET133" s="9">
        <v>2361699.2000000002</v>
      </c>
      <c r="EU133" s="10">
        <v>75.441400000000002</v>
      </c>
      <c r="EV133" s="10">
        <v>74.486099999999993</v>
      </c>
      <c r="EW133" s="10">
        <v>74.445899999999995</v>
      </c>
      <c r="EX133" s="11">
        <v>74.767399999999995</v>
      </c>
      <c r="EY133" s="9">
        <v>2495014.64</v>
      </c>
      <c r="EZ133" s="10">
        <v>75.469399999999993</v>
      </c>
      <c r="FA133" s="10">
        <v>74.5685</v>
      </c>
      <c r="FB133" s="10">
        <v>74.528800000000004</v>
      </c>
      <c r="FC133" s="11">
        <v>74.834400000000002</v>
      </c>
      <c r="FD133" s="9">
        <v>2712091.8</v>
      </c>
      <c r="FE133" s="10">
        <v>75.397300000000001</v>
      </c>
      <c r="FF133" s="10">
        <v>74.616100000000003</v>
      </c>
      <c r="FG133" s="10">
        <v>74.575000000000003</v>
      </c>
      <c r="FH133" s="11">
        <v>74.846699999999998</v>
      </c>
      <c r="FI133" s="34">
        <v>0</v>
      </c>
      <c r="FJ133" s="35">
        <v>0</v>
      </c>
      <c r="FK133" s="35">
        <v>0</v>
      </c>
      <c r="FL133" s="35">
        <v>0</v>
      </c>
      <c r="FM133" s="36">
        <v>0</v>
      </c>
      <c r="FN133" s="34">
        <v>0</v>
      </c>
      <c r="FO133" s="35">
        <v>0</v>
      </c>
      <c r="FP133" s="35">
        <v>0</v>
      </c>
      <c r="FQ133" s="35">
        <v>0</v>
      </c>
      <c r="FR133" s="36">
        <v>0</v>
      </c>
      <c r="FS133" s="34">
        <v>0</v>
      </c>
      <c r="FT133" s="35">
        <v>0</v>
      </c>
      <c r="FU133" s="35">
        <v>0</v>
      </c>
      <c r="FV133" s="35">
        <v>0</v>
      </c>
      <c r="FW133" s="36">
        <v>0</v>
      </c>
      <c r="FX133" s="34">
        <v>0</v>
      </c>
      <c r="FY133" s="35">
        <v>0</v>
      </c>
      <c r="FZ133" s="35">
        <v>0</v>
      </c>
      <c r="GA133" s="35">
        <v>0</v>
      </c>
      <c r="GB133" s="36">
        <v>0</v>
      </c>
    </row>
    <row r="134" spans="2:184" ht="15" customHeight="1">
      <c r="B134" s="122"/>
      <c r="C134" s="87"/>
      <c r="D134" s="8">
        <f t="shared" si="10"/>
        <v>-10</v>
      </c>
      <c r="E134" s="9">
        <v>2390021.92</v>
      </c>
      <c r="F134" s="10">
        <v>73.102000000000004</v>
      </c>
      <c r="G134" s="10">
        <v>72.352500000000006</v>
      </c>
      <c r="H134" s="10">
        <v>72.314099999999996</v>
      </c>
      <c r="I134" s="11">
        <v>72.574700000000007</v>
      </c>
      <c r="J134" s="9">
        <v>2283051.96</v>
      </c>
      <c r="K134" s="10">
        <v>73.244100000000003</v>
      </c>
      <c r="L134" s="10">
        <v>72.395899999999997</v>
      </c>
      <c r="M134" s="10">
        <v>72.357900000000001</v>
      </c>
      <c r="N134" s="11">
        <v>72.647099999999995</v>
      </c>
      <c r="O134" s="9">
        <v>2226010.16</v>
      </c>
      <c r="P134" s="10">
        <v>73.341499999999996</v>
      </c>
      <c r="Q134" s="10">
        <v>72.424999999999997</v>
      </c>
      <c r="R134" s="10">
        <v>72.386700000000005</v>
      </c>
      <c r="S134" s="11">
        <v>72.695700000000002</v>
      </c>
      <c r="T134" s="9">
        <v>2204913</v>
      </c>
      <c r="U134" s="10">
        <v>73.337500000000006</v>
      </c>
      <c r="V134" s="10">
        <v>72.449600000000004</v>
      </c>
      <c r="W134" s="10">
        <v>72.410499999999999</v>
      </c>
      <c r="X134" s="11">
        <v>72.711799999999997</v>
      </c>
      <c r="Y134" s="9">
        <v>2211597.88</v>
      </c>
      <c r="Z134" s="10">
        <v>73.400800000000004</v>
      </c>
      <c r="AA134" s="10">
        <v>72.483900000000006</v>
      </c>
      <c r="AB134" s="10">
        <v>72.444699999999997</v>
      </c>
      <c r="AC134" s="11">
        <v>72.754499999999993</v>
      </c>
      <c r="AD134" s="9">
        <v>2279053.92</v>
      </c>
      <c r="AE134" s="10">
        <v>73.507300000000001</v>
      </c>
      <c r="AF134" s="10">
        <v>72.560900000000004</v>
      </c>
      <c r="AG134" s="10">
        <v>72.515699999999995</v>
      </c>
      <c r="AH134" s="11">
        <v>72.837800000000001</v>
      </c>
      <c r="AI134" s="9">
        <v>2444941.2000000002</v>
      </c>
      <c r="AJ134" s="10">
        <v>73.446299999999994</v>
      </c>
      <c r="AK134" s="10">
        <v>72.651200000000003</v>
      </c>
      <c r="AL134" s="10">
        <v>72.611599999999996</v>
      </c>
      <c r="AM134" s="11">
        <v>72.886300000000006</v>
      </c>
      <c r="AN134" s="9">
        <v>2676872.16</v>
      </c>
      <c r="AO134" s="10">
        <v>73.361999999999995</v>
      </c>
      <c r="AP134" s="10">
        <v>72.680000000000007</v>
      </c>
      <c r="AQ134" s="10">
        <v>72.638199999999998</v>
      </c>
      <c r="AR134" s="11">
        <v>72.880899999999997</v>
      </c>
      <c r="AS134" s="34">
        <v>0</v>
      </c>
      <c r="AT134" s="35">
        <v>0</v>
      </c>
      <c r="AU134" s="35">
        <v>0</v>
      </c>
      <c r="AV134" s="35">
        <v>0</v>
      </c>
      <c r="AW134" s="36">
        <v>0</v>
      </c>
      <c r="AX134" s="34">
        <v>0</v>
      </c>
      <c r="AY134" s="35">
        <v>0</v>
      </c>
      <c r="AZ134" s="35">
        <v>0</v>
      </c>
      <c r="BA134" s="35">
        <v>0</v>
      </c>
      <c r="BB134" s="36">
        <v>0</v>
      </c>
      <c r="BC134" s="34">
        <v>0</v>
      </c>
      <c r="BD134" s="35">
        <v>0</v>
      </c>
      <c r="BE134" s="35">
        <v>0</v>
      </c>
      <c r="BF134" s="35">
        <v>0</v>
      </c>
      <c r="BG134" s="36">
        <v>0</v>
      </c>
      <c r="BH134" s="34">
        <v>0</v>
      </c>
      <c r="BI134" s="35">
        <v>0</v>
      </c>
      <c r="BJ134" s="35">
        <v>0</v>
      </c>
      <c r="BK134" s="35">
        <v>0</v>
      </c>
      <c r="BL134" s="36">
        <v>0</v>
      </c>
      <c r="BM134" s="9">
        <v>2399596.3199999998</v>
      </c>
      <c r="BN134" s="10">
        <v>73.098100000000002</v>
      </c>
      <c r="BO134" s="10">
        <v>72.350300000000004</v>
      </c>
      <c r="BP134" s="10">
        <v>72.313500000000005</v>
      </c>
      <c r="BQ134" s="11">
        <v>72.572599999999994</v>
      </c>
      <c r="BR134" s="9">
        <v>2292904.3199999998</v>
      </c>
      <c r="BS134" s="10">
        <v>73.247100000000003</v>
      </c>
      <c r="BT134" s="10">
        <v>72.3994</v>
      </c>
      <c r="BU134" s="10">
        <v>72.361699999999999</v>
      </c>
      <c r="BV134" s="11">
        <v>72.650499999999994</v>
      </c>
      <c r="BW134" s="9">
        <v>2234806.88</v>
      </c>
      <c r="BX134" s="10">
        <v>73.326999999999998</v>
      </c>
      <c r="BY134" s="10">
        <v>72.424599999999998</v>
      </c>
      <c r="BZ134" s="10">
        <v>72.383700000000005</v>
      </c>
      <c r="CA134" s="11">
        <v>72.690399999999997</v>
      </c>
      <c r="CB134" s="9">
        <v>2214240.56</v>
      </c>
      <c r="CC134" s="10">
        <v>73.341399999999993</v>
      </c>
      <c r="CD134" s="10">
        <v>72.448300000000003</v>
      </c>
      <c r="CE134" s="10">
        <v>72.412099999999995</v>
      </c>
      <c r="CF134" s="11">
        <v>72.713099999999997</v>
      </c>
      <c r="CG134" s="9">
        <v>2221952.7599999998</v>
      </c>
      <c r="CH134" s="10">
        <v>73.427000000000007</v>
      </c>
      <c r="CI134" s="10">
        <v>72.482200000000006</v>
      </c>
      <c r="CJ134" s="10">
        <v>72.443200000000004</v>
      </c>
      <c r="CK134" s="11">
        <v>72.760900000000007</v>
      </c>
      <c r="CL134" s="9">
        <v>2288574.84</v>
      </c>
      <c r="CM134" s="10">
        <v>73.501599999999996</v>
      </c>
      <c r="CN134" s="10">
        <v>72.561300000000003</v>
      </c>
      <c r="CO134" s="10">
        <v>72.517899999999997</v>
      </c>
      <c r="CP134" s="11">
        <v>72.837100000000007</v>
      </c>
      <c r="CQ134" s="9">
        <v>2454824.12</v>
      </c>
      <c r="CR134" s="10">
        <v>73.438299999999998</v>
      </c>
      <c r="CS134" s="10">
        <v>72.653000000000006</v>
      </c>
      <c r="CT134" s="10">
        <v>72.609899999999996</v>
      </c>
      <c r="CU134" s="11">
        <v>72.884</v>
      </c>
      <c r="CV134" s="9">
        <v>2687152.4</v>
      </c>
      <c r="CW134" s="10">
        <v>73.362499999999997</v>
      </c>
      <c r="CX134" s="10">
        <v>72.679000000000002</v>
      </c>
      <c r="CY134" s="10">
        <v>72.638400000000004</v>
      </c>
      <c r="CZ134" s="11">
        <v>72.880799999999994</v>
      </c>
      <c r="DA134" s="34">
        <v>0</v>
      </c>
      <c r="DB134" s="35">
        <v>0</v>
      </c>
      <c r="DC134" s="35">
        <v>0</v>
      </c>
      <c r="DD134" s="35">
        <v>0</v>
      </c>
      <c r="DE134" s="36">
        <v>0</v>
      </c>
      <c r="DF134" s="34">
        <v>0</v>
      </c>
      <c r="DG134" s="35">
        <v>0</v>
      </c>
      <c r="DH134" s="35">
        <v>0</v>
      </c>
      <c r="DI134" s="35">
        <v>0</v>
      </c>
      <c r="DJ134" s="36">
        <v>0</v>
      </c>
      <c r="DK134" s="34">
        <v>0</v>
      </c>
      <c r="DL134" s="35">
        <v>0</v>
      </c>
      <c r="DM134" s="35">
        <v>0</v>
      </c>
      <c r="DN134" s="35">
        <v>0</v>
      </c>
      <c r="DO134" s="36">
        <v>0</v>
      </c>
      <c r="DP134" s="34">
        <v>0</v>
      </c>
      <c r="DQ134" s="35">
        <v>0</v>
      </c>
      <c r="DR134" s="35">
        <v>0</v>
      </c>
      <c r="DS134" s="35">
        <v>0</v>
      </c>
      <c r="DT134" s="36">
        <v>0</v>
      </c>
      <c r="DU134" s="9">
        <v>2395114.2799999998</v>
      </c>
      <c r="DV134" s="10">
        <v>73.095500000000001</v>
      </c>
      <c r="DW134" s="10">
        <v>72.350499999999997</v>
      </c>
      <c r="DX134" s="10">
        <v>72.313199999999995</v>
      </c>
      <c r="DY134" s="11">
        <v>72.571700000000007</v>
      </c>
      <c r="DZ134" s="9">
        <v>2288486.7999999998</v>
      </c>
      <c r="EA134" s="10">
        <v>73.238900000000001</v>
      </c>
      <c r="EB134" s="10">
        <v>72.3977</v>
      </c>
      <c r="EC134" s="10">
        <v>72.359899999999996</v>
      </c>
      <c r="ED134" s="11">
        <v>72.646900000000002</v>
      </c>
      <c r="EE134" s="9">
        <v>2230719.7999999998</v>
      </c>
      <c r="EF134" s="10">
        <v>73.320700000000002</v>
      </c>
      <c r="EG134" s="10">
        <v>72.422799999999995</v>
      </c>
      <c r="EH134" s="10">
        <v>72.385900000000007</v>
      </c>
      <c r="EI134" s="11">
        <v>72.688699999999997</v>
      </c>
      <c r="EJ134" s="9">
        <v>2210754.92</v>
      </c>
      <c r="EK134" s="10">
        <v>73.347499999999997</v>
      </c>
      <c r="EL134" s="10">
        <v>72.448899999999995</v>
      </c>
      <c r="EM134" s="10">
        <v>72.410399999999996</v>
      </c>
      <c r="EN134" s="11">
        <v>72.714399999999998</v>
      </c>
      <c r="EO134" s="9">
        <v>2217415.48</v>
      </c>
      <c r="EP134" s="10">
        <v>73.410799999999995</v>
      </c>
      <c r="EQ134" s="10">
        <v>72.483999999999995</v>
      </c>
      <c r="ER134" s="10">
        <v>72.4435</v>
      </c>
      <c r="ES134" s="11">
        <v>72.757000000000005</v>
      </c>
      <c r="ET134" s="9">
        <v>2284809.64</v>
      </c>
      <c r="EU134" s="10">
        <v>73.509600000000006</v>
      </c>
      <c r="EV134" s="10">
        <v>72.562799999999996</v>
      </c>
      <c r="EW134" s="10">
        <v>72.519300000000001</v>
      </c>
      <c r="EX134" s="11">
        <v>72.840400000000002</v>
      </c>
      <c r="EY134" s="9">
        <v>2450573.12</v>
      </c>
      <c r="EZ134" s="10">
        <v>73.441199999999995</v>
      </c>
      <c r="FA134" s="10">
        <v>72.652299999999997</v>
      </c>
      <c r="FB134" s="10">
        <v>72.612300000000005</v>
      </c>
      <c r="FC134" s="11">
        <v>72.885499999999993</v>
      </c>
      <c r="FD134" s="9">
        <v>2682765.2799999998</v>
      </c>
      <c r="FE134" s="10">
        <v>73.363399999999999</v>
      </c>
      <c r="FF134" s="10">
        <v>72.6785</v>
      </c>
      <c r="FG134" s="10">
        <v>72.638499999999993</v>
      </c>
      <c r="FH134" s="11">
        <v>72.880899999999997</v>
      </c>
      <c r="FI134" s="34">
        <v>0</v>
      </c>
      <c r="FJ134" s="35">
        <v>0</v>
      </c>
      <c r="FK134" s="35">
        <v>0</v>
      </c>
      <c r="FL134" s="35">
        <v>0</v>
      </c>
      <c r="FM134" s="36">
        <v>0</v>
      </c>
      <c r="FN134" s="34">
        <v>0</v>
      </c>
      <c r="FO134" s="35">
        <v>0</v>
      </c>
      <c r="FP134" s="35">
        <v>0</v>
      </c>
      <c r="FQ134" s="35">
        <v>0</v>
      </c>
      <c r="FR134" s="36">
        <v>0</v>
      </c>
      <c r="FS134" s="34">
        <v>0</v>
      </c>
      <c r="FT134" s="35">
        <v>0</v>
      </c>
      <c r="FU134" s="35">
        <v>0</v>
      </c>
      <c r="FV134" s="35">
        <v>0</v>
      </c>
      <c r="FW134" s="36">
        <v>0</v>
      </c>
      <c r="FX134" s="34">
        <v>0</v>
      </c>
      <c r="FY134" s="35">
        <v>0</v>
      </c>
      <c r="FZ134" s="35">
        <v>0</v>
      </c>
      <c r="GA134" s="35">
        <v>0</v>
      </c>
      <c r="GB134" s="36">
        <v>0</v>
      </c>
    </row>
    <row r="135" spans="2:184" ht="15" customHeight="1">
      <c r="B135" s="122"/>
      <c r="C135" s="87"/>
      <c r="D135" s="8">
        <f t="shared" si="10"/>
        <v>-8</v>
      </c>
      <c r="E135" s="9">
        <v>2245563.7200000002</v>
      </c>
      <c r="F135" s="10">
        <v>71.355699999999999</v>
      </c>
      <c r="G135" s="10">
        <v>70.554900000000004</v>
      </c>
      <c r="H135" s="10">
        <v>70.516900000000007</v>
      </c>
      <c r="I135" s="11">
        <v>70.792299999999997</v>
      </c>
      <c r="J135" s="9">
        <v>2158058.84</v>
      </c>
      <c r="K135" s="10">
        <v>71.5124</v>
      </c>
      <c r="L135" s="10">
        <v>70.602599999999995</v>
      </c>
      <c r="M135" s="10">
        <v>70.561899999999994</v>
      </c>
      <c r="N135" s="11">
        <v>70.870599999999996</v>
      </c>
      <c r="O135" s="9">
        <v>2116708.84</v>
      </c>
      <c r="P135" s="10">
        <v>71.612899999999996</v>
      </c>
      <c r="Q135" s="10">
        <v>70.64</v>
      </c>
      <c r="R135" s="10">
        <v>70.597899999999996</v>
      </c>
      <c r="S135" s="11">
        <v>70.925600000000003</v>
      </c>
      <c r="T135" s="9">
        <v>2104784.04</v>
      </c>
      <c r="U135" s="10">
        <v>71.607200000000006</v>
      </c>
      <c r="V135" s="10">
        <v>70.659599999999998</v>
      </c>
      <c r="W135" s="10">
        <v>70.616399999999999</v>
      </c>
      <c r="X135" s="11">
        <v>70.9375</v>
      </c>
      <c r="Y135" s="9">
        <v>2122855.2000000002</v>
      </c>
      <c r="Z135" s="10">
        <v>71.653199999999998</v>
      </c>
      <c r="AA135" s="10">
        <v>70.698099999999997</v>
      </c>
      <c r="AB135" s="10">
        <v>70.653700000000001</v>
      </c>
      <c r="AC135" s="11">
        <v>70.977800000000002</v>
      </c>
      <c r="AD135" s="9">
        <v>2218418.7200000002</v>
      </c>
      <c r="AE135" s="10">
        <v>71.668300000000002</v>
      </c>
      <c r="AF135" s="10">
        <v>70.856200000000001</v>
      </c>
      <c r="AG135" s="10">
        <v>70.804699999999997</v>
      </c>
      <c r="AH135" s="11">
        <v>71.092100000000002</v>
      </c>
      <c r="AI135" s="9">
        <v>2407998.2400000002</v>
      </c>
      <c r="AJ135" s="10">
        <v>71.583200000000005</v>
      </c>
      <c r="AK135" s="10">
        <v>70.929400000000001</v>
      </c>
      <c r="AL135" s="10">
        <v>70.890100000000004</v>
      </c>
      <c r="AM135" s="11">
        <v>71.122699999999995</v>
      </c>
      <c r="AN135" s="9">
        <v>2649592.36</v>
      </c>
      <c r="AO135" s="10">
        <v>71.504499999999993</v>
      </c>
      <c r="AP135" s="10">
        <v>70.9559</v>
      </c>
      <c r="AQ135" s="10">
        <v>70.909099999999995</v>
      </c>
      <c r="AR135" s="11">
        <v>71.114800000000002</v>
      </c>
      <c r="AS135" s="34">
        <v>0</v>
      </c>
      <c r="AT135" s="35">
        <v>0</v>
      </c>
      <c r="AU135" s="35">
        <v>0</v>
      </c>
      <c r="AV135" s="35">
        <v>0</v>
      </c>
      <c r="AW135" s="36">
        <v>0</v>
      </c>
      <c r="AX135" s="34">
        <v>0</v>
      </c>
      <c r="AY135" s="35">
        <v>0</v>
      </c>
      <c r="AZ135" s="35">
        <v>0</v>
      </c>
      <c r="BA135" s="35">
        <v>0</v>
      </c>
      <c r="BB135" s="36">
        <v>0</v>
      </c>
      <c r="BC135" s="34">
        <v>0</v>
      </c>
      <c r="BD135" s="35">
        <v>0</v>
      </c>
      <c r="BE135" s="35">
        <v>0</v>
      </c>
      <c r="BF135" s="35">
        <v>0</v>
      </c>
      <c r="BG135" s="36">
        <v>0</v>
      </c>
      <c r="BH135" s="34">
        <v>0</v>
      </c>
      <c r="BI135" s="35">
        <v>0</v>
      </c>
      <c r="BJ135" s="35">
        <v>0</v>
      </c>
      <c r="BK135" s="35">
        <v>0</v>
      </c>
      <c r="BL135" s="36">
        <v>0</v>
      </c>
      <c r="BM135" s="9">
        <v>2254889.96</v>
      </c>
      <c r="BN135" s="10">
        <v>71.347899999999996</v>
      </c>
      <c r="BO135" s="10">
        <v>70.553899999999999</v>
      </c>
      <c r="BP135" s="10">
        <v>70.516199999999998</v>
      </c>
      <c r="BQ135" s="11">
        <v>70.789400000000001</v>
      </c>
      <c r="BR135" s="9">
        <v>2168822.88</v>
      </c>
      <c r="BS135" s="10">
        <v>71.539000000000001</v>
      </c>
      <c r="BT135" s="10">
        <v>70.603499999999997</v>
      </c>
      <c r="BU135" s="10">
        <v>70.565299999999993</v>
      </c>
      <c r="BV135" s="11">
        <v>70.8797</v>
      </c>
      <c r="BW135" s="9">
        <v>2125914.12</v>
      </c>
      <c r="BX135" s="10">
        <v>71.611999999999995</v>
      </c>
      <c r="BY135" s="10">
        <v>70.638999999999996</v>
      </c>
      <c r="BZ135" s="10">
        <v>70.598200000000006</v>
      </c>
      <c r="CA135" s="11">
        <v>70.9251</v>
      </c>
      <c r="CB135" s="9">
        <v>2113162</v>
      </c>
      <c r="CC135" s="10">
        <v>71.585400000000007</v>
      </c>
      <c r="CD135" s="10">
        <v>70.657899999999998</v>
      </c>
      <c r="CE135" s="10">
        <v>70.615600000000001</v>
      </c>
      <c r="CF135" s="11">
        <v>70.930400000000006</v>
      </c>
      <c r="CG135" s="9">
        <v>2132399.6800000002</v>
      </c>
      <c r="CH135" s="10">
        <v>71.651799999999994</v>
      </c>
      <c r="CI135" s="10">
        <v>70.698899999999995</v>
      </c>
      <c r="CJ135" s="10">
        <v>70.654799999999994</v>
      </c>
      <c r="CK135" s="11">
        <v>70.978099999999998</v>
      </c>
      <c r="CL135" s="9">
        <v>2228121.44</v>
      </c>
      <c r="CM135" s="10">
        <v>71.667500000000004</v>
      </c>
      <c r="CN135" s="10">
        <v>70.854399999999998</v>
      </c>
      <c r="CO135" s="10">
        <v>70.8018</v>
      </c>
      <c r="CP135" s="11">
        <v>71.090199999999996</v>
      </c>
      <c r="CQ135" s="9">
        <v>2418165.6</v>
      </c>
      <c r="CR135" s="10">
        <v>71.587999999999994</v>
      </c>
      <c r="CS135" s="10">
        <v>70.929900000000004</v>
      </c>
      <c r="CT135" s="10">
        <v>70.888499999999993</v>
      </c>
      <c r="CU135" s="11">
        <v>71.123800000000003</v>
      </c>
      <c r="CV135" s="9">
        <v>2659934.3199999998</v>
      </c>
      <c r="CW135" s="10">
        <v>71.502899999999997</v>
      </c>
      <c r="CX135" s="10">
        <v>70.954499999999996</v>
      </c>
      <c r="CY135" s="10">
        <v>70.911199999999994</v>
      </c>
      <c r="CZ135" s="11">
        <v>71.114599999999996</v>
      </c>
      <c r="DA135" s="34">
        <v>0</v>
      </c>
      <c r="DB135" s="35">
        <v>0</v>
      </c>
      <c r="DC135" s="35">
        <v>0</v>
      </c>
      <c r="DD135" s="35">
        <v>0</v>
      </c>
      <c r="DE135" s="36">
        <v>0</v>
      </c>
      <c r="DF135" s="34">
        <v>0</v>
      </c>
      <c r="DG135" s="35">
        <v>0</v>
      </c>
      <c r="DH135" s="35">
        <v>0</v>
      </c>
      <c r="DI135" s="35">
        <v>0</v>
      </c>
      <c r="DJ135" s="36">
        <v>0</v>
      </c>
      <c r="DK135" s="34">
        <v>0</v>
      </c>
      <c r="DL135" s="35">
        <v>0</v>
      </c>
      <c r="DM135" s="35">
        <v>0</v>
      </c>
      <c r="DN135" s="35">
        <v>0</v>
      </c>
      <c r="DO135" s="36">
        <v>0</v>
      </c>
      <c r="DP135" s="34">
        <v>0</v>
      </c>
      <c r="DQ135" s="35">
        <v>0</v>
      </c>
      <c r="DR135" s="35">
        <v>0</v>
      </c>
      <c r="DS135" s="35">
        <v>0</v>
      </c>
      <c r="DT135" s="36">
        <v>0</v>
      </c>
      <c r="DU135" s="9">
        <v>2251246.08</v>
      </c>
      <c r="DV135" s="10">
        <v>71.358199999999997</v>
      </c>
      <c r="DW135" s="10">
        <v>70.554199999999994</v>
      </c>
      <c r="DX135" s="10">
        <v>70.518100000000004</v>
      </c>
      <c r="DY135" s="11">
        <v>70.793199999999999</v>
      </c>
      <c r="DZ135" s="9">
        <v>2163899.6800000002</v>
      </c>
      <c r="EA135" s="10">
        <v>71.521100000000004</v>
      </c>
      <c r="EB135" s="10">
        <v>70.603300000000004</v>
      </c>
      <c r="EC135" s="10">
        <v>70.562399999999997</v>
      </c>
      <c r="ED135" s="11">
        <v>70.873500000000007</v>
      </c>
      <c r="EE135" s="9">
        <v>2122163.36</v>
      </c>
      <c r="EF135" s="10">
        <v>71.613399999999999</v>
      </c>
      <c r="EG135" s="10">
        <v>70.639700000000005</v>
      </c>
      <c r="EH135" s="10">
        <v>70.599199999999996</v>
      </c>
      <c r="EI135" s="11">
        <v>70.926100000000005</v>
      </c>
      <c r="EJ135" s="9">
        <v>2109814.04</v>
      </c>
      <c r="EK135" s="10">
        <v>71.597700000000003</v>
      </c>
      <c r="EL135" s="10">
        <v>70.658699999999996</v>
      </c>
      <c r="EM135" s="10">
        <v>70.616299999999995</v>
      </c>
      <c r="EN135" s="11">
        <v>70.934399999999997</v>
      </c>
      <c r="EO135" s="9">
        <v>2128401.7200000002</v>
      </c>
      <c r="EP135" s="10">
        <v>71.650300000000001</v>
      </c>
      <c r="EQ135" s="10">
        <v>70.699200000000005</v>
      </c>
      <c r="ER135" s="10">
        <v>70.656400000000005</v>
      </c>
      <c r="ES135" s="11">
        <v>70.978300000000004</v>
      </c>
      <c r="ET135" s="9">
        <v>2224168.2799999998</v>
      </c>
      <c r="EU135" s="10">
        <v>71.67</v>
      </c>
      <c r="EV135" s="10">
        <v>70.857699999999994</v>
      </c>
      <c r="EW135" s="10">
        <v>70.803299999999993</v>
      </c>
      <c r="EX135" s="11">
        <v>71.092600000000004</v>
      </c>
      <c r="EY135" s="9">
        <v>2413917.56</v>
      </c>
      <c r="EZ135" s="10">
        <v>71.584999999999994</v>
      </c>
      <c r="FA135" s="10">
        <v>70.931899999999999</v>
      </c>
      <c r="FB135" s="10">
        <v>70.889399999999995</v>
      </c>
      <c r="FC135" s="11">
        <v>71.123900000000006</v>
      </c>
      <c r="FD135" s="9">
        <v>2655741.2000000002</v>
      </c>
      <c r="FE135" s="10">
        <v>71.5047</v>
      </c>
      <c r="FF135" s="10">
        <v>70.954800000000006</v>
      </c>
      <c r="FG135" s="10">
        <v>70.9084</v>
      </c>
      <c r="FH135" s="11">
        <v>71.1143</v>
      </c>
      <c r="FI135" s="34">
        <v>0</v>
      </c>
      <c r="FJ135" s="35">
        <v>0</v>
      </c>
      <c r="FK135" s="35">
        <v>0</v>
      </c>
      <c r="FL135" s="35">
        <v>0</v>
      </c>
      <c r="FM135" s="36">
        <v>0</v>
      </c>
      <c r="FN135" s="34">
        <v>0</v>
      </c>
      <c r="FO135" s="35">
        <v>0</v>
      </c>
      <c r="FP135" s="35">
        <v>0</v>
      </c>
      <c r="FQ135" s="35">
        <v>0</v>
      </c>
      <c r="FR135" s="36">
        <v>0</v>
      </c>
      <c r="FS135" s="34">
        <v>0</v>
      </c>
      <c r="FT135" s="35">
        <v>0</v>
      </c>
      <c r="FU135" s="35">
        <v>0</v>
      </c>
      <c r="FV135" s="35">
        <v>0</v>
      </c>
      <c r="FW135" s="36">
        <v>0</v>
      </c>
      <c r="FX135" s="34">
        <v>0</v>
      </c>
      <c r="FY135" s="35">
        <v>0</v>
      </c>
      <c r="FZ135" s="35">
        <v>0</v>
      </c>
      <c r="GA135" s="35">
        <v>0</v>
      </c>
      <c r="GB135" s="36">
        <v>0</v>
      </c>
    </row>
    <row r="136" spans="2:184" ht="15" customHeight="1">
      <c r="B136" s="122"/>
      <c r="C136" s="87"/>
      <c r="D136" s="8">
        <f t="shared" si="10"/>
        <v>-6</v>
      </c>
      <c r="E136" s="9">
        <v>2105833.48</v>
      </c>
      <c r="F136" s="10">
        <v>69.343100000000007</v>
      </c>
      <c r="G136" s="10">
        <v>68.563999999999993</v>
      </c>
      <c r="H136" s="10">
        <v>68.527799999999999</v>
      </c>
      <c r="I136" s="11">
        <v>68.795699999999997</v>
      </c>
      <c r="J136" s="9">
        <v>2031401.8</v>
      </c>
      <c r="K136" s="10">
        <v>69.424000000000007</v>
      </c>
      <c r="L136" s="10">
        <v>68.588200000000001</v>
      </c>
      <c r="M136" s="10">
        <v>68.551400000000001</v>
      </c>
      <c r="N136" s="11">
        <v>68.836200000000005</v>
      </c>
      <c r="O136" s="9">
        <v>2000073</v>
      </c>
      <c r="P136" s="10">
        <v>69.454400000000007</v>
      </c>
      <c r="Q136" s="10">
        <v>68.608900000000006</v>
      </c>
      <c r="R136" s="10">
        <v>68.569400000000002</v>
      </c>
      <c r="S136" s="11">
        <v>68.858800000000002</v>
      </c>
      <c r="T136" s="9">
        <v>1999940.04</v>
      </c>
      <c r="U136" s="10">
        <v>69.565799999999996</v>
      </c>
      <c r="V136" s="10">
        <v>68.648600000000002</v>
      </c>
      <c r="W136" s="10">
        <v>68.610399999999998</v>
      </c>
      <c r="X136" s="11">
        <v>68.919600000000003</v>
      </c>
      <c r="Y136" s="9">
        <v>2036152.16</v>
      </c>
      <c r="Z136" s="10">
        <v>69.598100000000002</v>
      </c>
      <c r="AA136" s="10">
        <v>68.709699999999998</v>
      </c>
      <c r="AB136" s="10">
        <v>68.667299999999997</v>
      </c>
      <c r="AC136" s="11">
        <v>68.9709</v>
      </c>
      <c r="AD136" s="9">
        <v>2162259.48</v>
      </c>
      <c r="AE136" s="10">
        <v>69.534199999999998</v>
      </c>
      <c r="AF136" s="10">
        <v>68.806200000000004</v>
      </c>
      <c r="AG136" s="10">
        <v>68.763599999999997</v>
      </c>
      <c r="AH136" s="11">
        <v>69.020499999999998</v>
      </c>
      <c r="AI136" s="9">
        <v>2370706.84</v>
      </c>
      <c r="AJ136" s="10">
        <v>69.444999999999993</v>
      </c>
      <c r="AK136" s="10">
        <v>68.834199999999996</v>
      </c>
      <c r="AL136" s="10">
        <v>68.794700000000006</v>
      </c>
      <c r="AM136" s="11">
        <v>69.014600000000002</v>
      </c>
      <c r="AN136" s="9">
        <v>2619620.88</v>
      </c>
      <c r="AO136" s="10">
        <v>69.325500000000005</v>
      </c>
      <c r="AP136" s="10">
        <v>68.825999999999993</v>
      </c>
      <c r="AQ136" s="10">
        <v>68.786900000000003</v>
      </c>
      <c r="AR136" s="11">
        <v>68.9726</v>
      </c>
      <c r="AS136" s="34">
        <v>0</v>
      </c>
      <c r="AT136" s="35">
        <v>0</v>
      </c>
      <c r="AU136" s="35">
        <v>0</v>
      </c>
      <c r="AV136" s="35">
        <v>0</v>
      </c>
      <c r="AW136" s="36">
        <v>0</v>
      </c>
      <c r="AX136" s="34">
        <v>0</v>
      </c>
      <c r="AY136" s="35">
        <v>0</v>
      </c>
      <c r="AZ136" s="35">
        <v>0</v>
      </c>
      <c r="BA136" s="35">
        <v>0</v>
      </c>
      <c r="BB136" s="36">
        <v>0</v>
      </c>
      <c r="BC136" s="34">
        <v>0</v>
      </c>
      <c r="BD136" s="35">
        <v>0</v>
      </c>
      <c r="BE136" s="35">
        <v>0</v>
      </c>
      <c r="BF136" s="35">
        <v>0</v>
      </c>
      <c r="BG136" s="36">
        <v>0</v>
      </c>
      <c r="BH136" s="34">
        <v>0</v>
      </c>
      <c r="BI136" s="35">
        <v>0</v>
      </c>
      <c r="BJ136" s="35">
        <v>0</v>
      </c>
      <c r="BK136" s="35">
        <v>0</v>
      </c>
      <c r="BL136" s="36">
        <v>0</v>
      </c>
      <c r="BM136" s="9">
        <v>2115199.96</v>
      </c>
      <c r="BN136" s="10">
        <v>69.338399999999993</v>
      </c>
      <c r="BO136" s="10">
        <v>68.564400000000006</v>
      </c>
      <c r="BP136" s="10">
        <v>68.526799999999994</v>
      </c>
      <c r="BQ136" s="11">
        <v>68.7941</v>
      </c>
      <c r="BR136" s="9">
        <v>2041542.2</v>
      </c>
      <c r="BS136" s="10">
        <v>69.433099999999996</v>
      </c>
      <c r="BT136" s="10">
        <v>68.584900000000005</v>
      </c>
      <c r="BU136" s="10">
        <v>68.546199999999999</v>
      </c>
      <c r="BV136" s="11">
        <v>68.835800000000006</v>
      </c>
      <c r="BW136" s="9">
        <v>2009943.12</v>
      </c>
      <c r="BX136" s="10">
        <v>69.471000000000004</v>
      </c>
      <c r="BY136" s="10">
        <v>68.606999999999999</v>
      </c>
      <c r="BZ136" s="10">
        <v>68.567099999999996</v>
      </c>
      <c r="CA136" s="11">
        <v>68.862099999999998</v>
      </c>
      <c r="CB136" s="9">
        <v>2009027.44</v>
      </c>
      <c r="CC136" s="10">
        <v>69.559200000000004</v>
      </c>
      <c r="CD136" s="10">
        <v>68.646799999999999</v>
      </c>
      <c r="CE136" s="10">
        <v>68.609399999999994</v>
      </c>
      <c r="CF136" s="11">
        <v>68.916700000000006</v>
      </c>
      <c r="CG136" s="9">
        <v>2046518.56</v>
      </c>
      <c r="CH136" s="10">
        <v>69.615399999999994</v>
      </c>
      <c r="CI136" s="10">
        <v>68.706699999999998</v>
      </c>
      <c r="CJ136" s="10">
        <v>68.663799999999995</v>
      </c>
      <c r="CK136" s="11">
        <v>68.973600000000005</v>
      </c>
      <c r="CL136" s="9">
        <v>2172248.16</v>
      </c>
      <c r="CM136" s="10">
        <v>69.537999999999997</v>
      </c>
      <c r="CN136" s="10">
        <v>68.8065</v>
      </c>
      <c r="CO136" s="10">
        <v>68.765799999999999</v>
      </c>
      <c r="CP136" s="11">
        <v>69.022499999999994</v>
      </c>
      <c r="CQ136" s="9">
        <v>2381034.4</v>
      </c>
      <c r="CR136" s="10">
        <v>69.450400000000002</v>
      </c>
      <c r="CS136" s="10">
        <v>68.833299999999994</v>
      </c>
      <c r="CT136" s="10">
        <v>68.793199999999999</v>
      </c>
      <c r="CU136" s="11">
        <v>69.0154</v>
      </c>
      <c r="CV136" s="9">
        <v>2629838.6</v>
      </c>
      <c r="CW136" s="10">
        <v>69.3185</v>
      </c>
      <c r="CX136" s="10">
        <v>68.823800000000006</v>
      </c>
      <c r="CY136" s="10">
        <v>68.785799999999995</v>
      </c>
      <c r="CZ136" s="11">
        <v>68.969300000000004</v>
      </c>
      <c r="DA136" s="34">
        <v>0</v>
      </c>
      <c r="DB136" s="35">
        <v>0</v>
      </c>
      <c r="DC136" s="35">
        <v>0</v>
      </c>
      <c r="DD136" s="35">
        <v>0</v>
      </c>
      <c r="DE136" s="36">
        <v>0</v>
      </c>
      <c r="DF136" s="34">
        <v>0</v>
      </c>
      <c r="DG136" s="35">
        <v>0</v>
      </c>
      <c r="DH136" s="35">
        <v>0</v>
      </c>
      <c r="DI136" s="35">
        <v>0</v>
      </c>
      <c r="DJ136" s="36">
        <v>0</v>
      </c>
      <c r="DK136" s="34">
        <v>0</v>
      </c>
      <c r="DL136" s="35">
        <v>0</v>
      </c>
      <c r="DM136" s="35">
        <v>0</v>
      </c>
      <c r="DN136" s="35">
        <v>0</v>
      </c>
      <c r="DO136" s="36">
        <v>0</v>
      </c>
      <c r="DP136" s="34">
        <v>0</v>
      </c>
      <c r="DQ136" s="35">
        <v>0</v>
      </c>
      <c r="DR136" s="35">
        <v>0</v>
      </c>
      <c r="DS136" s="35">
        <v>0</v>
      </c>
      <c r="DT136" s="36">
        <v>0</v>
      </c>
      <c r="DU136" s="9">
        <v>2111280.2000000002</v>
      </c>
      <c r="DV136" s="10">
        <v>69.340800000000002</v>
      </c>
      <c r="DW136" s="10">
        <v>68.565100000000001</v>
      </c>
      <c r="DX136" s="10">
        <v>68.527299999999997</v>
      </c>
      <c r="DY136" s="11">
        <v>68.795199999999994</v>
      </c>
      <c r="DZ136" s="9">
        <v>2036408.56</v>
      </c>
      <c r="EA136" s="10">
        <v>69.412800000000004</v>
      </c>
      <c r="EB136" s="10">
        <v>68.590699999999998</v>
      </c>
      <c r="EC136" s="10">
        <v>68.5505</v>
      </c>
      <c r="ED136" s="11">
        <v>68.833500000000001</v>
      </c>
      <c r="EE136" s="9">
        <v>2005705.16</v>
      </c>
      <c r="EF136" s="10">
        <v>69.462100000000007</v>
      </c>
      <c r="EG136" s="10">
        <v>68.608199999999997</v>
      </c>
      <c r="EH136" s="10">
        <v>68.569100000000006</v>
      </c>
      <c r="EI136" s="11">
        <v>68.860600000000005</v>
      </c>
      <c r="EJ136" s="9">
        <v>2004994.2</v>
      </c>
      <c r="EK136" s="10">
        <v>69.552499999999995</v>
      </c>
      <c r="EL136" s="10">
        <v>68.650899999999993</v>
      </c>
      <c r="EM136" s="10">
        <v>68.610299999999995</v>
      </c>
      <c r="EN136" s="11">
        <v>68.916499999999999</v>
      </c>
      <c r="EO136" s="9">
        <v>2042493.08</v>
      </c>
      <c r="EP136" s="10">
        <v>69.615899999999996</v>
      </c>
      <c r="EQ136" s="10">
        <v>68.7072</v>
      </c>
      <c r="ER136" s="10">
        <v>68.664500000000004</v>
      </c>
      <c r="ES136" s="11">
        <v>68.974100000000007</v>
      </c>
      <c r="ET136" s="9">
        <v>2168541.6800000002</v>
      </c>
      <c r="EU136" s="10">
        <v>69.545299999999997</v>
      </c>
      <c r="EV136" s="10">
        <v>68.806100000000001</v>
      </c>
      <c r="EW136" s="10">
        <v>68.763599999999997</v>
      </c>
      <c r="EX136" s="11">
        <v>69.023700000000005</v>
      </c>
      <c r="EY136" s="9">
        <v>2376822.2799999998</v>
      </c>
      <c r="EZ136" s="10">
        <v>69.4512</v>
      </c>
      <c r="FA136" s="10">
        <v>68.833799999999997</v>
      </c>
      <c r="FB136" s="10">
        <v>68.795299999999997</v>
      </c>
      <c r="FC136" s="11">
        <v>69.016499999999994</v>
      </c>
      <c r="FD136" s="9">
        <v>2625731.6800000002</v>
      </c>
      <c r="FE136" s="10">
        <v>69.322199999999995</v>
      </c>
      <c r="FF136" s="10">
        <v>68.824600000000004</v>
      </c>
      <c r="FG136" s="10">
        <v>68.786100000000005</v>
      </c>
      <c r="FH136" s="11">
        <v>68.970799999999997</v>
      </c>
      <c r="FI136" s="34">
        <v>0</v>
      </c>
      <c r="FJ136" s="35">
        <v>0</v>
      </c>
      <c r="FK136" s="35">
        <v>0</v>
      </c>
      <c r="FL136" s="35">
        <v>0</v>
      </c>
      <c r="FM136" s="36">
        <v>0</v>
      </c>
      <c r="FN136" s="34">
        <v>0</v>
      </c>
      <c r="FO136" s="35">
        <v>0</v>
      </c>
      <c r="FP136" s="35">
        <v>0</v>
      </c>
      <c r="FQ136" s="35">
        <v>0</v>
      </c>
      <c r="FR136" s="36">
        <v>0</v>
      </c>
      <c r="FS136" s="34">
        <v>0</v>
      </c>
      <c r="FT136" s="35">
        <v>0</v>
      </c>
      <c r="FU136" s="35">
        <v>0</v>
      </c>
      <c r="FV136" s="35">
        <v>0</v>
      </c>
      <c r="FW136" s="36">
        <v>0</v>
      </c>
      <c r="FX136" s="34">
        <v>0</v>
      </c>
      <c r="FY136" s="35">
        <v>0</v>
      </c>
      <c r="FZ136" s="35">
        <v>0</v>
      </c>
      <c r="GA136" s="35">
        <v>0</v>
      </c>
      <c r="GB136" s="36">
        <v>0</v>
      </c>
    </row>
    <row r="137" spans="2:184" ht="15" customHeight="1">
      <c r="B137" s="122"/>
      <c r="C137" s="87"/>
      <c r="D137" s="8">
        <f t="shared" si="10"/>
        <v>-4</v>
      </c>
      <c r="E137" s="9">
        <v>1964548.48</v>
      </c>
      <c r="F137" s="10">
        <v>67.331900000000005</v>
      </c>
      <c r="G137" s="10">
        <v>66.548299999999998</v>
      </c>
      <c r="H137" s="10">
        <v>66.510800000000003</v>
      </c>
      <c r="I137" s="11">
        <v>66.780799999999999</v>
      </c>
      <c r="J137" s="9">
        <v>1906229.48</v>
      </c>
      <c r="K137" s="10">
        <v>67.368799999999993</v>
      </c>
      <c r="L137" s="10">
        <v>66.558700000000002</v>
      </c>
      <c r="M137" s="10">
        <v>66.5214</v>
      </c>
      <c r="N137" s="11">
        <v>66.799099999999996</v>
      </c>
      <c r="O137" s="9">
        <v>1887060.32</v>
      </c>
      <c r="P137" s="10">
        <v>67.410899999999998</v>
      </c>
      <c r="Q137" s="10">
        <v>66.593900000000005</v>
      </c>
      <c r="R137" s="10">
        <v>66.552300000000002</v>
      </c>
      <c r="S137" s="11">
        <v>66.834699999999998</v>
      </c>
      <c r="T137" s="9">
        <v>1894463.28</v>
      </c>
      <c r="U137" s="10">
        <v>67.490099999999998</v>
      </c>
      <c r="V137" s="10">
        <v>66.6327</v>
      </c>
      <c r="W137" s="10">
        <v>66.5959</v>
      </c>
      <c r="X137" s="11">
        <v>66.887</v>
      </c>
      <c r="Y137" s="9">
        <v>1956727.08</v>
      </c>
      <c r="Z137" s="10">
        <v>67.513000000000005</v>
      </c>
      <c r="AA137" s="10">
        <v>66.723500000000001</v>
      </c>
      <c r="AB137" s="10">
        <v>66.674999999999997</v>
      </c>
      <c r="AC137" s="11">
        <v>66.953900000000004</v>
      </c>
      <c r="AD137" s="9">
        <v>2113245.44</v>
      </c>
      <c r="AE137" s="10">
        <v>67.4178</v>
      </c>
      <c r="AF137" s="10">
        <v>66.798400000000001</v>
      </c>
      <c r="AG137" s="10">
        <v>66.758899999999997</v>
      </c>
      <c r="AH137" s="11">
        <v>66.981300000000005</v>
      </c>
      <c r="AI137" s="9">
        <v>2333290.7200000002</v>
      </c>
      <c r="AJ137" s="10">
        <v>67.300299999999993</v>
      </c>
      <c r="AK137" s="10">
        <v>66.798400000000001</v>
      </c>
      <c r="AL137" s="10">
        <v>66.760599999999997</v>
      </c>
      <c r="AM137" s="11">
        <v>66.946200000000005</v>
      </c>
      <c r="AN137" s="9">
        <v>2585408.36</v>
      </c>
      <c r="AO137" s="10">
        <v>67.161699999999996</v>
      </c>
      <c r="AP137" s="10">
        <v>66.774199999999993</v>
      </c>
      <c r="AQ137" s="10">
        <v>66.734800000000007</v>
      </c>
      <c r="AR137" s="11">
        <v>66.885999999999996</v>
      </c>
      <c r="AS137" s="34">
        <v>0</v>
      </c>
      <c r="AT137" s="35">
        <v>0</v>
      </c>
      <c r="AU137" s="35">
        <v>0</v>
      </c>
      <c r="AV137" s="35">
        <v>0</v>
      </c>
      <c r="AW137" s="36">
        <v>0</v>
      </c>
      <c r="AX137" s="34">
        <v>0</v>
      </c>
      <c r="AY137" s="35">
        <v>0</v>
      </c>
      <c r="AZ137" s="35">
        <v>0</v>
      </c>
      <c r="BA137" s="35">
        <v>0</v>
      </c>
      <c r="BB137" s="36">
        <v>0</v>
      </c>
      <c r="BC137" s="34">
        <v>0</v>
      </c>
      <c r="BD137" s="35">
        <v>0</v>
      </c>
      <c r="BE137" s="35">
        <v>0</v>
      </c>
      <c r="BF137" s="35">
        <v>0</v>
      </c>
      <c r="BG137" s="36">
        <v>0</v>
      </c>
      <c r="BH137" s="34">
        <v>0</v>
      </c>
      <c r="BI137" s="35">
        <v>0</v>
      </c>
      <c r="BJ137" s="35">
        <v>0</v>
      </c>
      <c r="BK137" s="35">
        <v>0</v>
      </c>
      <c r="BL137" s="36">
        <v>0</v>
      </c>
      <c r="BM137" s="9">
        <v>1973658.96</v>
      </c>
      <c r="BN137" s="10">
        <v>67.323099999999997</v>
      </c>
      <c r="BO137" s="10">
        <v>66.548400000000001</v>
      </c>
      <c r="BP137" s="10">
        <v>66.510199999999998</v>
      </c>
      <c r="BQ137" s="11">
        <v>66.778099999999995</v>
      </c>
      <c r="BR137" s="9">
        <v>1915522</v>
      </c>
      <c r="BS137" s="10">
        <v>67.367999999999995</v>
      </c>
      <c r="BT137" s="10">
        <v>66.560699999999997</v>
      </c>
      <c r="BU137" s="10">
        <v>66.519800000000004</v>
      </c>
      <c r="BV137" s="11">
        <v>66.799000000000007</v>
      </c>
      <c r="BW137" s="9">
        <v>1896196.16</v>
      </c>
      <c r="BX137" s="10">
        <v>67.410799999999995</v>
      </c>
      <c r="BY137" s="10">
        <v>66.594800000000006</v>
      </c>
      <c r="BZ137" s="10">
        <v>66.553600000000003</v>
      </c>
      <c r="CA137" s="11">
        <v>66.835400000000007</v>
      </c>
      <c r="CB137" s="9">
        <v>1904842.8</v>
      </c>
      <c r="CC137" s="10">
        <v>67.511200000000002</v>
      </c>
      <c r="CD137" s="10">
        <v>66.633399999999995</v>
      </c>
      <c r="CE137" s="10">
        <v>66.593500000000006</v>
      </c>
      <c r="CF137" s="11">
        <v>66.892399999999995</v>
      </c>
      <c r="CG137" s="9">
        <v>1966365.68</v>
      </c>
      <c r="CH137" s="10">
        <v>67.510300000000001</v>
      </c>
      <c r="CI137" s="10">
        <v>66.723299999999995</v>
      </c>
      <c r="CJ137" s="10">
        <v>66.677800000000005</v>
      </c>
      <c r="CK137" s="11">
        <v>66.953999999999994</v>
      </c>
      <c r="CL137" s="9">
        <v>2123072.7999999998</v>
      </c>
      <c r="CM137" s="10">
        <v>67.4161</v>
      </c>
      <c r="CN137" s="10">
        <v>66.797200000000004</v>
      </c>
      <c r="CO137" s="10">
        <v>66.759200000000007</v>
      </c>
      <c r="CP137" s="11">
        <v>66.980500000000006</v>
      </c>
      <c r="CQ137" s="9">
        <v>2343431.36</v>
      </c>
      <c r="CR137" s="10">
        <v>67.3001</v>
      </c>
      <c r="CS137" s="10">
        <v>66.800399999999996</v>
      </c>
      <c r="CT137" s="10">
        <v>66.760900000000007</v>
      </c>
      <c r="CU137" s="11">
        <v>66.946899999999999</v>
      </c>
      <c r="CV137" s="9">
        <v>2596852.6</v>
      </c>
      <c r="CW137" s="10">
        <v>67.166899999999998</v>
      </c>
      <c r="CX137" s="10">
        <v>66.776399999999995</v>
      </c>
      <c r="CY137" s="10">
        <v>66.736099999999993</v>
      </c>
      <c r="CZ137" s="11">
        <v>66.888800000000003</v>
      </c>
      <c r="DA137" s="34">
        <v>0</v>
      </c>
      <c r="DB137" s="35">
        <v>0</v>
      </c>
      <c r="DC137" s="35">
        <v>0</v>
      </c>
      <c r="DD137" s="35">
        <v>0</v>
      </c>
      <c r="DE137" s="36">
        <v>0</v>
      </c>
      <c r="DF137" s="34">
        <v>0</v>
      </c>
      <c r="DG137" s="35">
        <v>0</v>
      </c>
      <c r="DH137" s="35">
        <v>0</v>
      </c>
      <c r="DI137" s="35">
        <v>0</v>
      </c>
      <c r="DJ137" s="36">
        <v>0</v>
      </c>
      <c r="DK137" s="34">
        <v>0</v>
      </c>
      <c r="DL137" s="35">
        <v>0</v>
      </c>
      <c r="DM137" s="35">
        <v>0</v>
      </c>
      <c r="DN137" s="35">
        <v>0</v>
      </c>
      <c r="DO137" s="36">
        <v>0</v>
      </c>
      <c r="DP137" s="34">
        <v>0</v>
      </c>
      <c r="DQ137" s="35">
        <v>0</v>
      </c>
      <c r="DR137" s="35">
        <v>0</v>
      </c>
      <c r="DS137" s="35">
        <v>0</v>
      </c>
      <c r="DT137" s="36">
        <v>0</v>
      </c>
      <c r="DU137" s="9">
        <v>1970059.28</v>
      </c>
      <c r="DV137" s="10">
        <v>67.332400000000007</v>
      </c>
      <c r="DW137" s="10">
        <v>66.548199999999994</v>
      </c>
      <c r="DX137" s="10">
        <v>66.510300000000001</v>
      </c>
      <c r="DY137" s="11">
        <v>66.780699999999996</v>
      </c>
      <c r="DZ137" s="9">
        <v>1911777.12</v>
      </c>
      <c r="EA137" s="10">
        <v>67.3733</v>
      </c>
      <c r="EB137" s="10">
        <v>66.560400000000001</v>
      </c>
      <c r="EC137" s="10">
        <v>66.523099999999999</v>
      </c>
      <c r="ED137" s="11">
        <v>66.801599999999993</v>
      </c>
      <c r="EE137" s="9">
        <v>1892856.36</v>
      </c>
      <c r="EF137" s="10">
        <v>67.417199999999994</v>
      </c>
      <c r="EG137" s="10">
        <v>66.593199999999996</v>
      </c>
      <c r="EH137" s="10">
        <v>66.554000000000002</v>
      </c>
      <c r="EI137" s="11">
        <v>66.8369</v>
      </c>
      <c r="EJ137" s="9">
        <v>1900576</v>
      </c>
      <c r="EK137" s="10">
        <v>67.501900000000006</v>
      </c>
      <c r="EL137" s="10">
        <v>66.634600000000006</v>
      </c>
      <c r="EM137" s="10">
        <v>66.594999999999999</v>
      </c>
      <c r="EN137" s="11">
        <v>66.890699999999995</v>
      </c>
      <c r="EO137" s="9">
        <v>1962888.16</v>
      </c>
      <c r="EP137" s="10">
        <v>67.526899999999998</v>
      </c>
      <c r="EQ137" s="10">
        <v>66.722800000000007</v>
      </c>
      <c r="ER137" s="10">
        <v>66.675399999999996</v>
      </c>
      <c r="ES137" s="11">
        <v>66.957800000000006</v>
      </c>
      <c r="ET137" s="9">
        <v>2118997.2799999998</v>
      </c>
      <c r="EU137" s="10">
        <v>67.416300000000007</v>
      </c>
      <c r="EV137" s="10">
        <v>66.797700000000006</v>
      </c>
      <c r="EW137" s="10">
        <v>66.758600000000001</v>
      </c>
      <c r="EX137" s="11">
        <v>66.980500000000006</v>
      </c>
      <c r="EY137" s="9">
        <v>2339574.12</v>
      </c>
      <c r="EZ137" s="10">
        <v>67.305400000000006</v>
      </c>
      <c r="FA137" s="10">
        <v>66.800600000000003</v>
      </c>
      <c r="FB137" s="10">
        <v>66.762</v>
      </c>
      <c r="FC137" s="11">
        <v>66.948999999999998</v>
      </c>
      <c r="FD137" s="9">
        <v>2592455.16</v>
      </c>
      <c r="FE137" s="10">
        <v>67.167699999999996</v>
      </c>
      <c r="FF137" s="10">
        <v>66.773300000000006</v>
      </c>
      <c r="FG137" s="10">
        <v>66.734499999999997</v>
      </c>
      <c r="FH137" s="11">
        <v>66.8874</v>
      </c>
      <c r="FI137" s="34">
        <v>0</v>
      </c>
      <c r="FJ137" s="35">
        <v>0</v>
      </c>
      <c r="FK137" s="35">
        <v>0</v>
      </c>
      <c r="FL137" s="35">
        <v>0</v>
      </c>
      <c r="FM137" s="36">
        <v>0</v>
      </c>
      <c r="FN137" s="34">
        <v>0</v>
      </c>
      <c r="FO137" s="35">
        <v>0</v>
      </c>
      <c r="FP137" s="35">
        <v>0</v>
      </c>
      <c r="FQ137" s="35">
        <v>0</v>
      </c>
      <c r="FR137" s="36">
        <v>0</v>
      </c>
      <c r="FS137" s="34">
        <v>0</v>
      </c>
      <c r="FT137" s="35">
        <v>0</v>
      </c>
      <c r="FU137" s="35">
        <v>0</v>
      </c>
      <c r="FV137" s="35">
        <v>0</v>
      </c>
      <c r="FW137" s="36">
        <v>0</v>
      </c>
      <c r="FX137" s="34">
        <v>0</v>
      </c>
      <c r="FY137" s="35">
        <v>0</v>
      </c>
      <c r="FZ137" s="35">
        <v>0</v>
      </c>
      <c r="GA137" s="35">
        <v>0</v>
      </c>
      <c r="GB137" s="36">
        <v>0</v>
      </c>
    </row>
    <row r="138" spans="2:184" ht="15.75" customHeight="1" thickBot="1">
      <c r="B138" s="122"/>
      <c r="C138" s="71"/>
      <c r="D138" s="64">
        <f t="shared" si="10"/>
        <v>-2</v>
      </c>
      <c r="E138" s="13">
        <v>1833264.08</v>
      </c>
      <c r="F138" s="14">
        <v>65.302700000000002</v>
      </c>
      <c r="G138" s="14">
        <v>64.556399999999996</v>
      </c>
      <c r="H138" s="14">
        <v>64.511799999999994</v>
      </c>
      <c r="I138" s="15">
        <v>64.775400000000005</v>
      </c>
      <c r="J138" s="13">
        <v>1789337.4</v>
      </c>
      <c r="K138" s="14">
        <v>65.326899999999995</v>
      </c>
      <c r="L138" s="14">
        <v>64.566800000000001</v>
      </c>
      <c r="M138" s="14">
        <v>64.526399999999995</v>
      </c>
      <c r="N138" s="15">
        <v>64.791399999999996</v>
      </c>
      <c r="O138" s="13">
        <v>1781226.64</v>
      </c>
      <c r="P138" s="14">
        <v>65.4131</v>
      </c>
      <c r="Q138" s="14">
        <v>64.607500000000002</v>
      </c>
      <c r="R138" s="14">
        <v>64.566500000000005</v>
      </c>
      <c r="S138" s="15">
        <v>64.845200000000006</v>
      </c>
      <c r="T138" s="13">
        <v>1800763.36</v>
      </c>
      <c r="U138" s="14">
        <v>65.498500000000007</v>
      </c>
      <c r="V138" s="14">
        <v>64.657499999999999</v>
      </c>
      <c r="W138" s="14">
        <v>64.617199999999997</v>
      </c>
      <c r="X138" s="15">
        <v>64.905799999999999</v>
      </c>
      <c r="Y138" s="13">
        <v>1888585.24</v>
      </c>
      <c r="Z138" s="14">
        <v>65.442700000000002</v>
      </c>
      <c r="AA138" s="14">
        <v>64.746700000000004</v>
      </c>
      <c r="AB138" s="14">
        <v>64.700999999999993</v>
      </c>
      <c r="AC138" s="15">
        <v>64.950400000000002</v>
      </c>
      <c r="AD138" s="13">
        <v>2067155.44</v>
      </c>
      <c r="AE138" s="14">
        <v>65.340999999999994</v>
      </c>
      <c r="AF138" s="14">
        <v>64.776899999999998</v>
      </c>
      <c r="AG138" s="14">
        <v>64.736999999999995</v>
      </c>
      <c r="AH138" s="15">
        <v>64.942899999999995</v>
      </c>
      <c r="AI138" s="13">
        <v>2294364.2400000002</v>
      </c>
      <c r="AJ138" s="14">
        <v>65.200999999999993</v>
      </c>
      <c r="AK138" s="14">
        <v>64.755300000000005</v>
      </c>
      <c r="AL138" s="14">
        <v>64.715900000000005</v>
      </c>
      <c r="AM138" s="15">
        <v>64.885199999999998</v>
      </c>
      <c r="AN138" s="13">
        <v>2547926.3199999998</v>
      </c>
      <c r="AO138" s="14">
        <v>65.048000000000002</v>
      </c>
      <c r="AP138" s="14">
        <v>64.713999999999999</v>
      </c>
      <c r="AQ138" s="14">
        <v>64.674499999999995</v>
      </c>
      <c r="AR138" s="15">
        <v>64.808899999999994</v>
      </c>
      <c r="AS138" s="37">
        <v>0</v>
      </c>
      <c r="AT138" s="38">
        <v>0</v>
      </c>
      <c r="AU138" s="38">
        <v>0</v>
      </c>
      <c r="AV138" s="38">
        <v>0</v>
      </c>
      <c r="AW138" s="39">
        <v>0</v>
      </c>
      <c r="AX138" s="37">
        <v>0</v>
      </c>
      <c r="AY138" s="38">
        <v>0</v>
      </c>
      <c r="AZ138" s="38">
        <v>0</v>
      </c>
      <c r="BA138" s="38">
        <v>0</v>
      </c>
      <c r="BB138" s="39">
        <v>0</v>
      </c>
      <c r="BC138" s="37">
        <v>0</v>
      </c>
      <c r="BD138" s="38">
        <v>0</v>
      </c>
      <c r="BE138" s="38">
        <v>0</v>
      </c>
      <c r="BF138" s="38">
        <v>0</v>
      </c>
      <c r="BG138" s="39">
        <v>0</v>
      </c>
      <c r="BH138" s="37">
        <v>0</v>
      </c>
      <c r="BI138" s="38">
        <v>0</v>
      </c>
      <c r="BJ138" s="38">
        <v>0</v>
      </c>
      <c r="BK138" s="38">
        <v>0</v>
      </c>
      <c r="BL138" s="39">
        <v>0</v>
      </c>
      <c r="BM138" s="13">
        <v>1843465.32</v>
      </c>
      <c r="BN138" s="14">
        <v>65.311899999999994</v>
      </c>
      <c r="BO138" s="14">
        <v>64.552099999999996</v>
      </c>
      <c r="BP138" s="14">
        <v>64.510300000000001</v>
      </c>
      <c r="BQ138" s="15">
        <v>64.7761</v>
      </c>
      <c r="BR138" s="13">
        <v>1798852.28</v>
      </c>
      <c r="BS138" s="14">
        <v>65.332499999999996</v>
      </c>
      <c r="BT138" s="14">
        <v>64.564400000000006</v>
      </c>
      <c r="BU138" s="14">
        <v>64.524000000000001</v>
      </c>
      <c r="BV138" s="15">
        <v>64.791300000000007</v>
      </c>
      <c r="BW138" s="13">
        <v>1789330.92</v>
      </c>
      <c r="BX138" s="14">
        <v>65.392300000000006</v>
      </c>
      <c r="BY138" s="14">
        <v>64.610799999999998</v>
      </c>
      <c r="BZ138" s="14">
        <v>64.567899999999995</v>
      </c>
      <c r="CA138" s="15">
        <v>64.840800000000002</v>
      </c>
      <c r="CB138" s="13">
        <v>1810592.44</v>
      </c>
      <c r="CC138" s="14">
        <v>65.506200000000007</v>
      </c>
      <c r="CD138" s="14">
        <v>64.656599999999997</v>
      </c>
      <c r="CE138" s="14">
        <v>64.616500000000002</v>
      </c>
      <c r="CF138" s="15">
        <v>64.907399999999996</v>
      </c>
      <c r="CG138" s="13">
        <v>1898354.08</v>
      </c>
      <c r="CH138" s="14">
        <v>65.441699999999997</v>
      </c>
      <c r="CI138" s="14">
        <v>64.743600000000001</v>
      </c>
      <c r="CJ138" s="14">
        <v>64.700900000000004</v>
      </c>
      <c r="CK138" s="15">
        <v>64.948999999999998</v>
      </c>
      <c r="CL138" s="13">
        <v>2076865.96</v>
      </c>
      <c r="CM138" s="14">
        <v>65.335800000000006</v>
      </c>
      <c r="CN138" s="14">
        <v>64.777299999999997</v>
      </c>
      <c r="CO138" s="14">
        <v>64.736599999999996</v>
      </c>
      <c r="CP138" s="15">
        <v>64.941400000000002</v>
      </c>
      <c r="CQ138" s="13">
        <v>2304585.3199999998</v>
      </c>
      <c r="CR138" s="14">
        <v>65.194699999999997</v>
      </c>
      <c r="CS138" s="14">
        <v>64.754199999999997</v>
      </c>
      <c r="CT138" s="14">
        <v>64.715599999999995</v>
      </c>
      <c r="CU138" s="15">
        <v>64.882800000000003</v>
      </c>
      <c r="CV138" s="13">
        <v>2559618.84</v>
      </c>
      <c r="CW138" s="14">
        <v>65.046300000000002</v>
      </c>
      <c r="CX138" s="14">
        <v>64.714500000000001</v>
      </c>
      <c r="CY138" s="14">
        <v>64.676199999999994</v>
      </c>
      <c r="CZ138" s="15">
        <v>64.809100000000001</v>
      </c>
      <c r="DA138" s="37">
        <v>0</v>
      </c>
      <c r="DB138" s="38">
        <v>0</v>
      </c>
      <c r="DC138" s="38">
        <v>0</v>
      </c>
      <c r="DD138" s="38">
        <v>0</v>
      </c>
      <c r="DE138" s="39">
        <v>0</v>
      </c>
      <c r="DF138" s="37">
        <v>0</v>
      </c>
      <c r="DG138" s="38">
        <v>0</v>
      </c>
      <c r="DH138" s="38">
        <v>0</v>
      </c>
      <c r="DI138" s="38">
        <v>0</v>
      </c>
      <c r="DJ138" s="39">
        <v>0</v>
      </c>
      <c r="DK138" s="37">
        <v>0</v>
      </c>
      <c r="DL138" s="38">
        <v>0</v>
      </c>
      <c r="DM138" s="38">
        <v>0</v>
      </c>
      <c r="DN138" s="38">
        <v>0</v>
      </c>
      <c r="DO138" s="39">
        <v>0</v>
      </c>
      <c r="DP138" s="37">
        <v>0</v>
      </c>
      <c r="DQ138" s="38">
        <v>0</v>
      </c>
      <c r="DR138" s="38">
        <v>0</v>
      </c>
      <c r="DS138" s="38">
        <v>0</v>
      </c>
      <c r="DT138" s="39">
        <v>0</v>
      </c>
      <c r="DU138" s="13">
        <v>1839494.24</v>
      </c>
      <c r="DV138" s="14">
        <v>65.313100000000006</v>
      </c>
      <c r="DW138" s="14">
        <v>64.551299999999998</v>
      </c>
      <c r="DX138" s="14">
        <v>64.511899999999997</v>
      </c>
      <c r="DY138" s="15">
        <v>64.776799999999994</v>
      </c>
      <c r="DZ138" s="13">
        <v>1794383.4</v>
      </c>
      <c r="EA138" s="14">
        <v>65.323099999999997</v>
      </c>
      <c r="EB138" s="14">
        <v>64.573599999999999</v>
      </c>
      <c r="EC138" s="14">
        <v>64.529700000000005</v>
      </c>
      <c r="ED138" s="15">
        <v>64.793899999999994</v>
      </c>
      <c r="EE138" s="13">
        <v>1786795.92</v>
      </c>
      <c r="EF138" s="14">
        <v>65.416899999999998</v>
      </c>
      <c r="EG138" s="14">
        <v>64.605699999999999</v>
      </c>
      <c r="EH138" s="14">
        <v>64.567999999999998</v>
      </c>
      <c r="EI138" s="15">
        <v>64.846199999999996</v>
      </c>
      <c r="EJ138" s="13">
        <v>1805623.08</v>
      </c>
      <c r="EK138" s="14">
        <v>65.481399999999994</v>
      </c>
      <c r="EL138" s="14">
        <v>64.660399999999996</v>
      </c>
      <c r="EM138" s="14">
        <v>64.615899999999996</v>
      </c>
      <c r="EN138" s="15">
        <v>64.901399999999995</v>
      </c>
      <c r="EO138" s="13">
        <v>1894114.16</v>
      </c>
      <c r="EP138" s="14">
        <v>65.438599999999994</v>
      </c>
      <c r="EQ138" s="14">
        <v>64.747100000000003</v>
      </c>
      <c r="ER138" s="14">
        <v>64.700500000000005</v>
      </c>
      <c r="ES138" s="15">
        <v>64.949200000000005</v>
      </c>
      <c r="ET138" s="13">
        <v>2073051.4</v>
      </c>
      <c r="EU138" s="14">
        <v>65.340999999999994</v>
      </c>
      <c r="EV138" s="14">
        <v>64.7774</v>
      </c>
      <c r="EW138" s="14">
        <v>64.7376</v>
      </c>
      <c r="EX138" s="15">
        <v>64.943399999999997</v>
      </c>
      <c r="EY138" s="13">
        <v>2300420.96</v>
      </c>
      <c r="EZ138" s="14">
        <v>65.1952</v>
      </c>
      <c r="FA138" s="14">
        <v>64.754300000000001</v>
      </c>
      <c r="FB138" s="14">
        <v>64.713499999999996</v>
      </c>
      <c r="FC138" s="15">
        <v>64.882199999999997</v>
      </c>
      <c r="FD138" s="13">
        <v>2555417.6800000002</v>
      </c>
      <c r="FE138" s="14">
        <v>65.045699999999997</v>
      </c>
      <c r="FF138" s="14">
        <v>64.715000000000003</v>
      </c>
      <c r="FG138" s="14">
        <v>64.6751</v>
      </c>
      <c r="FH138" s="15">
        <v>64.808800000000005</v>
      </c>
      <c r="FI138" s="37">
        <v>0</v>
      </c>
      <c r="FJ138" s="38">
        <v>0</v>
      </c>
      <c r="FK138" s="38">
        <v>0</v>
      </c>
      <c r="FL138" s="38">
        <v>0</v>
      </c>
      <c r="FM138" s="39">
        <v>0</v>
      </c>
      <c r="FN138" s="37">
        <v>0</v>
      </c>
      <c r="FO138" s="38">
        <v>0</v>
      </c>
      <c r="FP138" s="38">
        <v>0</v>
      </c>
      <c r="FQ138" s="38">
        <v>0</v>
      </c>
      <c r="FR138" s="39">
        <v>0</v>
      </c>
      <c r="FS138" s="37">
        <v>0</v>
      </c>
      <c r="FT138" s="38">
        <v>0</v>
      </c>
      <c r="FU138" s="38">
        <v>0</v>
      </c>
      <c r="FV138" s="38">
        <v>0</v>
      </c>
      <c r="FW138" s="39">
        <v>0</v>
      </c>
      <c r="FX138" s="37">
        <v>0</v>
      </c>
      <c r="FY138" s="38">
        <v>0</v>
      </c>
      <c r="FZ138" s="38">
        <v>0</v>
      </c>
      <c r="GA138" s="38">
        <v>0</v>
      </c>
      <c r="GB138" s="39">
        <v>0</v>
      </c>
    </row>
    <row r="139" spans="2:184" ht="15" customHeight="1">
      <c r="B139" s="122"/>
      <c r="C139" s="70" t="s">
        <v>17</v>
      </c>
      <c r="D139" s="63">
        <f>-(($B127 - 8) * 6)</f>
        <v>-24</v>
      </c>
      <c r="E139" s="5">
        <v>3715005.48</v>
      </c>
      <c r="F139" s="6">
        <v>99.349400000000003</v>
      </c>
      <c r="G139" s="6">
        <v>96.263599999999997</v>
      </c>
      <c r="H139" s="6">
        <v>96.264099999999999</v>
      </c>
      <c r="I139" s="7">
        <v>97.070099999999996</v>
      </c>
      <c r="J139" s="5">
        <v>3403140.96</v>
      </c>
      <c r="K139" s="6">
        <v>100.4294</v>
      </c>
      <c r="L139" s="6">
        <v>96.807599999999994</v>
      </c>
      <c r="M139" s="6">
        <v>96.798199999999994</v>
      </c>
      <c r="N139" s="7">
        <v>97.710599999999999</v>
      </c>
      <c r="O139" s="5">
        <v>3192823</v>
      </c>
      <c r="P139" s="6">
        <v>101.6294</v>
      </c>
      <c r="Q139" s="6">
        <v>97.599500000000006</v>
      </c>
      <c r="R139" s="6">
        <v>97.561999999999998</v>
      </c>
      <c r="S139" s="7">
        <v>98.560500000000005</v>
      </c>
      <c r="T139" s="5">
        <v>3057610.08</v>
      </c>
      <c r="U139" s="6">
        <v>102.3823</v>
      </c>
      <c r="V139" s="6">
        <v>98.206400000000002</v>
      </c>
      <c r="W139" s="6">
        <v>98.1297</v>
      </c>
      <c r="X139" s="7">
        <v>99.174499999999995</v>
      </c>
      <c r="Y139" s="5">
        <v>2975346.32</v>
      </c>
      <c r="Z139" s="6">
        <v>102.17529999999999</v>
      </c>
      <c r="AA139" s="6">
        <v>98.145700000000005</v>
      </c>
      <c r="AB139" s="6">
        <v>98.088300000000004</v>
      </c>
      <c r="AC139" s="7">
        <v>99.096900000000005</v>
      </c>
      <c r="AD139" s="5">
        <v>2939498.96</v>
      </c>
      <c r="AE139" s="6">
        <v>101.9273</v>
      </c>
      <c r="AF139" s="6">
        <v>97.925600000000003</v>
      </c>
      <c r="AG139" s="6">
        <v>97.882800000000003</v>
      </c>
      <c r="AH139" s="7">
        <v>98.876499999999993</v>
      </c>
      <c r="AI139" s="5">
        <v>2937130.4</v>
      </c>
      <c r="AJ139" s="6">
        <v>103.0509</v>
      </c>
      <c r="AK139" s="6">
        <v>98.227000000000004</v>
      </c>
      <c r="AL139" s="6">
        <v>98.163499999999999</v>
      </c>
      <c r="AM139" s="7">
        <v>99.297799999999995</v>
      </c>
      <c r="AN139" s="5">
        <v>2981747.36</v>
      </c>
      <c r="AO139" s="6">
        <v>105.20869999999999</v>
      </c>
      <c r="AP139" s="6">
        <v>99.150999999999996</v>
      </c>
      <c r="AQ139" s="6">
        <v>99.085899999999995</v>
      </c>
      <c r="AR139" s="7">
        <v>100.3693</v>
      </c>
      <c r="AS139" s="31">
        <v>0</v>
      </c>
      <c r="AT139" s="32">
        <v>0</v>
      </c>
      <c r="AU139" s="32">
        <v>0</v>
      </c>
      <c r="AV139" s="32">
        <v>0</v>
      </c>
      <c r="AW139" s="33">
        <v>0</v>
      </c>
      <c r="AX139" s="31">
        <v>0</v>
      </c>
      <c r="AY139" s="32">
        <v>0</v>
      </c>
      <c r="AZ139" s="32">
        <v>0</v>
      </c>
      <c r="BA139" s="32">
        <v>0</v>
      </c>
      <c r="BB139" s="33">
        <v>0</v>
      </c>
      <c r="BC139" s="31">
        <v>0</v>
      </c>
      <c r="BD139" s="32">
        <v>0</v>
      </c>
      <c r="BE139" s="32">
        <v>0</v>
      </c>
      <c r="BF139" s="32">
        <v>0</v>
      </c>
      <c r="BG139" s="33">
        <v>0</v>
      </c>
      <c r="BH139" s="31">
        <v>0</v>
      </c>
      <c r="BI139" s="32">
        <v>0</v>
      </c>
      <c r="BJ139" s="32">
        <v>0</v>
      </c>
      <c r="BK139" s="32">
        <v>0</v>
      </c>
      <c r="BL139" s="33">
        <v>0</v>
      </c>
      <c r="BM139" s="5">
        <v>3722250.2</v>
      </c>
      <c r="BN139" s="6">
        <v>99.350399999999993</v>
      </c>
      <c r="BO139" s="6">
        <v>96.256799999999998</v>
      </c>
      <c r="BP139" s="6">
        <v>96.252700000000004</v>
      </c>
      <c r="BQ139" s="7">
        <v>97.063000000000002</v>
      </c>
      <c r="BR139" s="5">
        <v>3411180.8</v>
      </c>
      <c r="BS139" s="6">
        <v>100.42919999999999</v>
      </c>
      <c r="BT139" s="6">
        <v>96.795500000000004</v>
      </c>
      <c r="BU139" s="6">
        <v>96.801400000000001</v>
      </c>
      <c r="BV139" s="7">
        <v>97.707099999999997</v>
      </c>
      <c r="BW139" s="5">
        <v>3202034.2</v>
      </c>
      <c r="BX139" s="6">
        <v>101.66160000000001</v>
      </c>
      <c r="BY139" s="6">
        <v>97.618300000000005</v>
      </c>
      <c r="BZ139" s="6">
        <v>97.577500000000001</v>
      </c>
      <c r="CA139" s="7">
        <v>98.580200000000005</v>
      </c>
      <c r="CB139" s="5">
        <v>3067141.6</v>
      </c>
      <c r="CC139" s="6">
        <v>102.3613</v>
      </c>
      <c r="CD139" s="6">
        <v>98.189700000000002</v>
      </c>
      <c r="CE139" s="6">
        <v>98.1434</v>
      </c>
      <c r="CF139" s="7">
        <v>99.170199999999994</v>
      </c>
      <c r="CG139" s="5">
        <v>2984852.68</v>
      </c>
      <c r="CH139" s="6">
        <v>102.1837</v>
      </c>
      <c r="CI139" s="6">
        <v>98.148499999999999</v>
      </c>
      <c r="CJ139" s="6">
        <v>98.122200000000007</v>
      </c>
      <c r="CK139" s="7">
        <v>99.113900000000001</v>
      </c>
      <c r="CL139" s="5">
        <v>2948400.68</v>
      </c>
      <c r="CM139" s="6">
        <v>102.08580000000001</v>
      </c>
      <c r="CN139" s="6">
        <v>97.953000000000003</v>
      </c>
      <c r="CO139" s="6">
        <v>97.906099999999995</v>
      </c>
      <c r="CP139" s="7">
        <v>98.926400000000001</v>
      </c>
      <c r="CQ139" s="5">
        <v>2946435.52</v>
      </c>
      <c r="CR139" s="6">
        <v>102.9529</v>
      </c>
      <c r="CS139" s="6">
        <v>98.239800000000002</v>
      </c>
      <c r="CT139" s="6">
        <v>98.154499999999999</v>
      </c>
      <c r="CU139" s="7">
        <v>99.284199999999998</v>
      </c>
      <c r="CV139" s="5">
        <v>2991036</v>
      </c>
      <c r="CW139" s="6">
        <v>105.19459999999999</v>
      </c>
      <c r="CX139" s="6">
        <v>99.145600000000002</v>
      </c>
      <c r="CY139" s="6">
        <v>99.062100000000001</v>
      </c>
      <c r="CZ139" s="7">
        <v>100.3554</v>
      </c>
      <c r="DA139" s="31">
        <v>0</v>
      </c>
      <c r="DB139" s="32">
        <v>0</v>
      </c>
      <c r="DC139" s="32">
        <v>0</v>
      </c>
      <c r="DD139" s="32">
        <v>0</v>
      </c>
      <c r="DE139" s="33">
        <v>0</v>
      </c>
      <c r="DF139" s="31">
        <v>0</v>
      </c>
      <c r="DG139" s="32">
        <v>0</v>
      </c>
      <c r="DH139" s="32">
        <v>0</v>
      </c>
      <c r="DI139" s="32">
        <v>0</v>
      </c>
      <c r="DJ139" s="33">
        <v>0</v>
      </c>
      <c r="DK139" s="31">
        <v>0</v>
      </c>
      <c r="DL139" s="32">
        <v>0</v>
      </c>
      <c r="DM139" s="32">
        <v>0</v>
      </c>
      <c r="DN139" s="32">
        <v>0</v>
      </c>
      <c r="DO139" s="33">
        <v>0</v>
      </c>
      <c r="DP139" s="31">
        <v>0</v>
      </c>
      <c r="DQ139" s="32">
        <v>0</v>
      </c>
      <c r="DR139" s="32">
        <v>0</v>
      </c>
      <c r="DS139" s="32">
        <v>0</v>
      </c>
      <c r="DT139" s="33">
        <v>0</v>
      </c>
      <c r="DU139" s="5">
        <v>3719555.2</v>
      </c>
      <c r="DV139" s="6">
        <v>99.345200000000006</v>
      </c>
      <c r="DW139" s="6">
        <v>96.252899999999997</v>
      </c>
      <c r="DX139" s="6">
        <v>96.252600000000001</v>
      </c>
      <c r="DY139" s="7">
        <v>97.060299999999998</v>
      </c>
      <c r="DZ139" s="5">
        <v>3407931.64</v>
      </c>
      <c r="EA139" s="6">
        <v>100.43899999999999</v>
      </c>
      <c r="EB139" s="6">
        <v>96.800399999999996</v>
      </c>
      <c r="EC139" s="6">
        <v>96.810900000000004</v>
      </c>
      <c r="ED139" s="7">
        <v>97.714600000000004</v>
      </c>
      <c r="EE139" s="5">
        <v>3197765.64</v>
      </c>
      <c r="EF139" s="6">
        <v>101.6267</v>
      </c>
      <c r="EG139" s="6">
        <v>97.604699999999994</v>
      </c>
      <c r="EH139" s="6">
        <v>97.547700000000006</v>
      </c>
      <c r="EI139" s="7">
        <v>98.556700000000006</v>
      </c>
      <c r="EJ139" s="5">
        <v>3062815.48</v>
      </c>
      <c r="EK139" s="6">
        <v>102.3514</v>
      </c>
      <c r="EL139" s="6">
        <v>98.179500000000004</v>
      </c>
      <c r="EM139" s="6">
        <v>98.1113</v>
      </c>
      <c r="EN139" s="7">
        <v>99.150599999999997</v>
      </c>
      <c r="EO139" s="5">
        <v>2980622.64</v>
      </c>
      <c r="EP139" s="6">
        <v>102.2037</v>
      </c>
      <c r="EQ139" s="6">
        <v>98.129099999999994</v>
      </c>
      <c r="ER139" s="6">
        <v>98.083799999999997</v>
      </c>
      <c r="ES139" s="7">
        <v>99.093900000000005</v>
      </c>
      <c r="ET139" s="5">
        <v>2944601.32</v>
      </c>
      <c r="EU139" s="6">
        <v>101.97539999999999</v>
      </c>
      <c r="EV139" s="6">
        <v>97.925399999999996</v>
      </c>
      <c r="EW139" s="6">
        <v>97.886600000000001</v>
      </c>
      <c r="EX139" s="7">
        <v>98.886700000000005</v>
      </c>
      <c r="EY139" s="5">
        <v>2942531.12</v>
      </c>
      <c r="EZ139" s="6">
        <v>103.0097</v>
      </c>
      <c r="FA139" s="6">
        <v>98.243799999999993</v>
      </c>
      <c r="FB139" s="6">
        <v>98.177999999999997</v>
      </c>
      <c r="FC139" s="7">
        <v>99.3048</v>
      </c>
      <c r="FD139" s="5">
        <v>2987073.56</v>
      </c>
      <c r="FE139" s="6">
        <v>105.1396</v>
      </c>
      <c r="FF139" s="6">
        <v>99.154499999999999</v>
      </c>
      <c r="FG139" s="6">
        <v>99.043000000000006</v>
      </c>
      <c r="FH139" s="7">
        <v>100.34439999999999</v>
      </c>
      <c r="FI139" s="31">
        <v>0</v>
      </c>
      <c r="FJ139" s="32">
        <v>0</v>
      </c>
      <c r="FK139" s="32">
        <v>0</v>
      </c>
      <c r="FL139" s="32">
        <v>0</v>
      </c>
      <c r="FM139" s="33">
        <v>0</v>
      </c>
      <c r="FN139" s="31">
        <v>0</v>
      </c>
      <c r="FO139" s="32">
        <v>0</v>
      </c>
      <c r="FP139" s="32">
        <v>0</v>
      </c>
      <c r="FQ139" s="32">
        <v>0</v>
      </c>
      <c r="FR139" s="33">
        <v>0</v>
      </c>
      <c r="FS139" s="31">
        <v>0</v>
      </c>
      <c r="FT139" s="32">
        <v>0</v>
      </c>
      <c r="FU139" s="32">
        <v>0</v>
      </c>
      <c r="FV139" s="32">
        <v>0</v>
      </c>
      <c r="FW139" s="33">
        <v>0</v>
      </c>
      <c r="FX139" s="31">
        <v>0</v>
      </c>
      <c r="FY139" s="32">
        <v>0</v>
      </c>
      <c r="FZ139" s="32">
        <v>0</v>
      </c>
      <c r="GA139" s="32">
        <v>0</v>
      </c>
      <c r="GB139" s="33">
        <v>0</v>
      </c>
    </row>
    <row r="140" spans="2:184" ht="15" customHeight="1">
      <c r="B140" s="122"/>
      <c r="C140" s="87"/>
      <c r="D140" s="8">
        <f>$D139 + 2</f>
        <v>-22</v>
      </c>
      <c r="E140" s="9">
        <v>3508166.56</v>
      </c>
      <c r="F140" s="10">
        <v>91.649000000000001</v>
      </c>
      <c r="G140" s="10">
        <v>88.346699999999998</v>
      </c>
      <c r="H140" s="10">
        <v>88.319299999999998</v>
      </c>
      <c r="I140" s="11">
        <v>89.184200000000004</v>
      </c>
      <c r="J140" s="9">
        <v>3227578.68</v>
      </c>
      <c r="K140" s="10">
        <v>92.526799999999994</v>
      </c>
      <c r="L140" s="10">
        <v>88.639399999999995</v>
      </c>
      <c r="M140" s="10">
        <v>88.625600000000006</v>
      </c>
      <c r="N140" s="11">
        <v>89.587100000000007</v>
      </c>
      <c r="O140" s="9">
        <v>3046934.44</v>
      </c>
      <c r="P140" s="10">
        <v>93.210999999999999</v>
      </c>
      <c r="Q140" s="10">
        <v>88.9542</v>
      </c>
      <c r="R140" s="10">
        <v>88.928299999999993</v>
      </c>
      <c r="S140" s="11">
        <v>89.9572</v>
      </c>
      <c r="T140" s="9">
        <v>2931942.44</v>
      </c>
      <c r="U140" s="10">
        <v>93.947400000000002</v>
      </c>
      <c r="V140" s="10">
        <v>89.135999999999996</v>
      </c>
      <c r="W140" s="10">
        <v>89.098299999999995</v>
      </c>
      <c r="X140" s="11">
        <v>90.215500000000006</v>
      </c>
      <c r="Y140" s="9">
        <v>2868526.44</v>
      </c>
      <c r="Z140" s="10">
        <v>94.210999999999999</v>
      </c>
      <c r="AA140" s="10">
        <v>89.273200000000003</v>
      </c>
      <c r="AB140" s="10">
        <v>89.234800000000007</v>
      </c>
      <c r="AC140" s="11">
        <v>90.371099999999998</v>
      </c>
      <c r="AD140" s="9">
        <v>2846641.72</v>
      </c>
      <c r="AE140" s="10">
        <v>94.309100000000001</v>
      </c>
      <c r="AF140" s="10">
        <v>89.343800000000002</v>
      </c>
      <c r="AG140" s="10">
        <v>89.313500000000005</v>
      </c>
      <c r="AH140" s="11">
        <v>90.449299999999994</v>
      </c>
      <c r="AI140" s="9">
        <v>2852588.6</v>
      </c>
      <c r="AJ140" s="10">
        <v>94.602500000000006</v>
      </c>
      <c r="AK140" s="10">
        <v>89.377499999999998</v>
      </c>
      <c r="AL140" s="10">
        <v>89.344800000000006</v>
      </c>
      <c r="AM140" s="11">
        <v>90.516000000000005</v>
      </c>
      <c r="AN140" s="9">
        <v>2921819.88</v>
      </c>
      <c r="AO140" s="10">
        <v>96.501099999999994</v>
      </c>
      <c r="AP140" s="10">
        <v>89.559899999999999</v>
      </c>
      <c r="AQ140" s="10">
        <v>89.529200000000003</v>
      </c>
      <c r="AR140" s="11">
        <v>90.886799999999994</v>
      </c>
      <c r="AS140" s="34">
        <v>0</v>
      </c>
      <c r="AT140" s="35">
        <v>0</v>
      </c>
      <c r="AU140" s="35">
        <v>0</v>
      </c>
      <c r="AV140" s="35">
        <v>0</v>
      </c>
      <c r="AW140" s="36">
        <v>0</v>
      </c>
      <c r="AX140" s="34">
        <v>0</v>
      </c>
      <c r="AY140" s="35">
        <v>0</v>
      </c>
      <c r="AZ140" s="35">
        <v>0</v>
      </c>
      <c r="BA140" s="35">
        <v>0</v>
      </c>
      <c r="BB140" s="36">
        <v>0</v>
      </c>
      <c r="BC140" s="34">
        <v>0</v>
      </c>
      <c r="BD140" s="35">
        <v>0</v>
      </c>
      <c r="BE140" s="35">
        <v>0</v>
      </c>
      <c r="BF140" s="35">
        <v>0</v>
      </c>
      <c r="BG140" s="36">
        <v>0</v>
      </c>
      <c r="BH140" s="34">
        <v>0</v>
      </c>
      <c r="BI140" s="35">
        <v>0</v>
      </c>
      <c r="BJ140" s="35">
        <v>0</v>
      </c>
      <c r="BK140" s="35">
        <v>0</v>
      </c>
      <c r="BL140" s="36">
        <v>0</v>
      </c>
      <c r="BM140" s="9">
        <v>3516385.8</v>
      </c>
      <c r="BN140" s="10">
        <v>91.659099999999995</v>
      </c>
      <c r="BO140" s="10">
        <v>88.349000000000004</v>
      </c>
      <c r="BP140" s="10">
        <v>88.322500000000005</v>
      </c>
      <c r="BQ140" s="11">
        <v>89.188299999999998</v>
      </c>
      <c r="BR140" s="9">
        <v>3236668.2</v>
      </c>
      <c r="BS140" s="10">
        <v>92.523600000000002</v>
      </c>
      <c r="BT140" s="10">
        <v>88.646100000000004</v>
      </c>
      <c r="BU140" s="10">
        <v>88.621499999999997</v>
      </c>
      <c r="BV140" s="11">
        <v>89.587599999999995</v>
      </c>
      <c r="BW140" s="9">
        <v>3056761.32</v>
      </c>
      <c r="BX140" s="10">
        <v>93.228099999999998</v>
      </c>
      <c r="BY140" s="10">
        <v>88.953400000000002</v>
      </c>
      <c r="BZ140" s="10">
        <v>88.927899999999994</v>
      </c>
      <c r="CA140" s="11">
        <v>89.959400000000002</v>
      </c>
      <c r="CB140" s="9">
        <v>2941483.6</v>
      </c>
      <c r="CC140" s="10">
        <v>93.934799999999996</v>
      </c>
      <c r="CD140" s="10">
        <v>89.135999999999996</v>
      </c>
      <c r="CE140" s="10">
        <v>89.0916</v>
      </c>
      <c r="CF140" s="11">
        <v>90.211100000000002</v>
      </c>
      <c r="CG140" s="9">
        <v>2878269.24</v>
      </c>
      <c r="CH140" s="10">
        <v>94.295699999999997</v>
      </c>
      <c r="CI140" s="10">
        <v>89.262200000000007</v>
      </c>
      <c r="CJ140" s="10">
        <v>89.222999999999999</v>
      </c>
      <c r="CK140" s="11">
        <v>90.371899999999997</v>
      </c>
      <c r="CL140" s="9">
        <v>2855593.96</v>
      </c>
      <c r="CM140" s="10">
        <v>94.2988</v>
      </c>
      <c r="CN140" s="10">
        <v>89.334999999999994</v>
      </c>
      <c r="CO140" s="10">
        <v>89.307500000000005</v>
      </c>
      <c r="CP140" s="11">
        <v>90.441500000000005</v>
      </c>
      <c r="CQ140" s="9">
        <v>2861809.84</v>
      </c>
      <c r="CR140" s="10">
        <v>94.553100000000001</v>
      </c>
      <c r="CS140" s="10">
        <v>89.373400000000004</v>
      </c>
      <c r="CT140" s="10">
        <v>89.348299999999995</v>
      </c>
      <c r="CU140" s="11">
        <v>90.509200000000007</v>
      </c>
      <c r="CV140" s="9">
        <v>2932004.48</v>
      </c>
      <c r="CW140" s="10">
        <v>96.628</v>
      </c>
      <c r="CX140" s="10">
        <v>89.569500000000005</v>
      </c>
      <c r="CY140" s="10">
        <v>89.534899999999993</v>
      </c>
      <c r="CZ140" s="11">
        <v>90.904399999999995</v>
      </c>
      <c r="DA140" s="34">
        <v>0</v>
      </c>
      <c r="DB140" s="35">
        <v>0</v>
      </c>
      <c r="DC140" s="35">
        <v>0</v>
      </c>
      <c r="DD140" s="35">
        <v>0</v>
      </c>
      <c r="DE140" s="36">
        <v>0</v>
      </c>
      <c r="DF140" s="34">
        <v>0</v>
      </c>
      <c r="DG140" s="35">
        <v>0</v>
      </c>
      <c r="DH140" s="35">
        <v>0</v>
      </c>
      <c r="DI140" s="35">
        <v>0</v>
      </c>
      <c r="DJ140" s="36">
        <v>0</v>
      </c>
      <c r="DK140" s="34">
        <v>0</v>
      </c>
      <c r="DL140" s="35">
        <v>0</v>
      </c>
      <c r="DM140" s="35">
        <v>0</v>
      </c>
      <c r="DN140" s="35">
        <v>0</v>
      </c>
      <c r="DO140" s="36">
        <v>0</v>
      </c>
      <c r="DP140" s="34">
        <v>0</v>
      </c>
      <c r="DQ140" s="35">
        <v>0</v>
      </c>
      <c r="DR140" s="35">
        <v>0</v>
      </c>
      <c r="DS140" s="35">
        <v>0</v>
      </c>
      <c r="DT140" s="36">
        <v>0</v>
      </c>
      <c r="DU140" s="9">
        <v>3512787.92</v>
      </c>
      <c r="DV140" s="10">
        <v>91.646199999999993</v>
      </c>
      <c r="DW140" s="10">
        <v>88.347200000000001</v>
      </c>
      <c r="DX140" s="10">
        <v>88.322100000000006</v>
      </c>
      <c r="DY140" s="11">
        <v>89.185000000000002</v>
      </c>
      <c r="DZ140" s="9">
        <v>3232447.8</v>
      </c>
      <c r="EA140" s="10">
        <v>92.514300000000006</v>
      </c>
      <c r="EB140" s="10">
        <v>88.643199999999993</v>
      </c>
      <c r="EC140" s="10">
        <v>88.622600000000006</v>
      </c>
      <c r="ED140" s="11">
        <v>89.585300000000004</v>
      </c>
      <c r="EE140" s="9">
        <v>3052251</v>
      </c>
      <c r="EF140" s="10">
        <v>93.216499999999996</v>
      </c>
      <c r="EG140" s="10">
        <v>88.954800000000006</v>
      </c>
      <c r="EH140" s="10">
        <v>88.924899999999994</v>
      </c>
      <c r="EI140" s="11">
        <v>89.956900000000005</v>
      </c>
      <c r="EJ140" s="9">
        <v>2937509.56</v>
      </c>
      <c r="EK140" s="10">
        <v>93.960400000000007</v>
      </c>
      <c r="EL140" s="10">
        <v>89.134299999999996</v>
      </c>
      <c r="EM140" s="10">
        <v>89.0929</v>
      </c>
      <c r="EN140" s="11">
        <v>90.214399999999998</v>
      </c>
      <c r="EO140" s="9">
        <v>2874243.24</v>
      </c>
      <c r="EP140" s="10">
        <v>94.275499999999994</v>
      </c>
      <c r="EQ140" s="10">
        <v>89.265199999999993</v>
      </c>
      <c r="ER140" s="10">
        <v>89.230900000000005</v>
      </c>
      <c r="ES140" s="11">
        <v>90.374399999999994</v>
      </c>
      <c r="ET140" s="9">
        <v>2851898.48</v>
      </c>
      <c r="EU140" s="10">
        <v>94.303700000000006</v>
      </c>
      <c r="EV140" s="10">
        <v>89.338200000000001</v>
      </c>
      <c r="EW140" s="10">
        <v>89.311700000000002</v>
      </c>
      <c r="EX140" s="11">
        <v>90.445300000000003</v>
      </c>
      <c r="EY140" s="9">
        <v>2857880.44</v>
      </c>
      <c r="EZ140" s="10">
        <v>94.574100000000001</v>
      </c>
      <c r="FA140" s="10">
        <v>89.377799999999993</v>
      </c>
      <c r="FB140" s="10">
        <v>89.351500000000001</v>
      </c>
      <c r="FC140" s="11">
        <v>90.515600000000006</v>
      </c>
      <c r="FD140" s="9">
        <v>2927381.92</v>
      </c>
      <c r="FE140" s="10">
        <v>96.519900000000007</v>
      </c>
      <c r="FF140" s="10">
        <v>89.571799999999996</v>
      </c>
      <c r="FG140" s="10">
        <v>89.5351</v>
      </c>
      <c r="FH140" s="11">
        <v>90.896299999999997</v>
      </c>
      <c r="FI140" s="34">
        <v>0</v>
      </c>
      <c r="FJ140" s="35">
        <v>0</v>
      </c>
      <c r="FK140" s="35">
        <v>0</v>
      </c>
      <c r="FL140" s="35">
        <v>0</v>
      </c>
      <c r="FM140" s="36">
        <v>0</v>
      </c>
      <c r="FN140" s="34">
        <v>0</v>
      </c>
      <c r="FO140" s="35">
        <v>0</v>
      </c>
      <c r="FP140" s="35">
        <v>0</v>
      </c>
      <c r="FQ140" s="35">
        <v>0</v>
      </c>
      <c r="FR140" s="36">
        <v>0</v>
      </c>
      <c r="FS140" s="34">
        <v>0</v>
      </c>
      <c r="FT140" s="35">
        <v>0</v>
      </c>
      <c r="FU140" s="35">
        <v>0</v>
      </c>
      <c r="FV140" s="35">
        <v>0</v>
      </c>
      <c r="FW140" s="36">
        <v>0</v>
      </c>
      <c r="FX140" s="34">
        <v>0</v>
      </c>
      <c r="FY140" s="35">
        <v>0</v>
      </c>
      <c r="FZ140" s="35">
        <v>0</v>
      </c>
      <c r="GA140" s="35">
        <v>0</v>
      </c>
      <c r="GB140" s="36">
        <v>0</v>
      </c>
    </row>
    <row r="141" spans="2:184" ht="15" customHeight="1">
      <c r="B141" s="122"/>
      <c r="C141" s="87"/>
      <c r="D141" s="8">
        <f t="shared" ref="D141:D150" si="11">$D140 + 2</f>
        <v>-20</v>
      </c>
      <c r="E141" s="9">
        <v>3302950.12</v>
      </c>
      <c r="F141" s="10">
        <v>85.425299999999993</v>
      </c>
      <c r="G141" s="10">
        <v>83.358599999999996</v>
      </c>
      <c r="H141" s="10">
        <v>83.324799999999996</v>
      </c>
      <c r="I141" s="11">
        <v>83.931600000000003</v>
      </c>
      <c r="J141" s="9">
        <v>3057312</v>
      </c>
      <c r="K141" s="10">
        <v>85.867199999999997</v>
      </c>
      <c r="L141" s="10">
        <v>83.522599999999997</v>
      </c>
      <c r="M141" s="10">
        <v>83.491299999999995</v>
      </c>
      <c r="N141" s="11">
        <v>84.160700000000006</v>
      </c>
      <c r="O141" s="9">
        <v>2902532.96</v>
      </c>
      <c r="P141" s="10">
        <v>86.209299999999999</v>
      </c>
      <c r="Q141" s="10">
        <v>83.652699999999996</v>
      </c>
      <c r="R141" s="10">
        <v>83.620099999999994</v>
      </c>
      <c r="S141" s="11">
        <v>84.337000000000003</v>
      </c>
      <c r="T141" s="9">
        <v>2805033.76</v>
      </c>
      <c r="U141" s="10">
        <v>86.463999999999999</v>
      </c>
      <c r="V141" s="10">
        <v>83.722700000000003</v>
      </c>
      <c r="W141" s="10">
        <v>83.69</v>
      </c>
      <c r="X141" s="11">
        <v>84.446299999999994</v>
      </c>
      <c r="Y141" s="9">
        <v>2758901.72</v>
      </c>
      <c r="Z141" s="10">
        <v>86.646299999999997</v>
      </c>
      <c r="AA141" s="10">
        <v>83.7761</v>
      </c>
      <c r="AB141" s="10">
        <v>83.739500000000007</v>
      </c>
      <c r="AC141" s="11">
        <v>84.524799999999999</v>
      </c>
      <c r="AD141" s="9">
        <v>2746715.96</v>
      </c>
      <c r="AE141" s="10">
        <v>86.698899999999995</v>
      </c>
      <c r="AF141" s="10">
        <v>83.804699999999997</v>
      </c>
      <c r="AG141" s="10">
        <v>83.774900000000002</v>
      </c>
      <c r="AH141" s="11">
        <v>84.561099999999996</v>
      </c>
      <c r="AI141" s="9">
        <v>2764509.4</v>
      </c>
      <c r="AJ141" s="10">
        <v>86.805300000000003</v>
      </c>
      <c r="AK141" s="10">
        <v>83.826899999999995</v>
      </c>
      <c r="AL141" s="10">
        <v>83.792100000000005</v>
      </c>
      <c r="AM141" s="11">
        <v>84.598299999999995</v>
      </c>
      <c r="AN141" s="9">
        <v>2861882.84</v>
      </c>
      <c r="AO141" s="10">
        <v>86.891599999999997</v>
      </c>
      <c r="AP141" s="10">
        <v>83.893299999999996</v>
      </c>
      <c r="AQ141" s="10">
        <v>83.860699999999994</v>
      </c>
      <c r="AR141" s="11">
        <v>84.669600000000003</v>
      </c>
      <c r="AS141" s="34">
        <v>0</v>
      </c>
      <c r="AT141" s="35">
        <v>0</v>
      </c>
      <c r="AU141" s="35">
        <v>0</v>
      </c>
      <c r="AV141" s="35">
        <v>0</v>
      </c>
      <c r="AW141" s="36">
        <v>0</v>
      </c>
      <c r="AX141" s="34">
        <v>0</v>
      </c>
      <c r="AY141" s="35">
        <v>0</v>
      </c>
      <c r="AZ141" s="35">
        <v>0</v>
      </c>
      <c r="BA141" s="35">
        <v>0</v>
      </c>
      <c r="BB141" s="36">
        <v>0</v>
      </c>
      <c r="BC141" s="34">
        <v>0</v>
      </c>
      <c r="BD141" s="35">
        <v>0</v>
      </c>
      <c r="BE141" s="35">
        <v>0</v>
      </c>
      <c r="BF141" s="35">
        <v>0</v>
      </c>
      <c r="BG141" s="36">
        <v>0</v>
      </c>
      <c r="BH141" s="34">
        <v>0</v>
      </c>
      <c r="BI141" s="35">
        <v>0</v>
      </c>
      <c r="BJ141" s="35">
        <v>0</v>
      </c>
      <c r="BK141" s="35">
        <v>0</v>
      </c>
      <c r="BL141" s="36">
        <v>0</v>
      </c>
      <c r="BM141" s="9">
        <v>3312078.48</v>
      </c>
      <c r="BN141" s="10">
        <v>85.430700000000002</v>
      </c>
      <c r="BO141" s="10">
        <v>83.358199999999997</v>
      </c>
      <c r="BP141" s="10">
        <v>83.324299999999994</v>
      </c>
      <c r="BQ141" s="11">
        <v>83.932500000000005</v>
      </c>
      <c r="BR141" s="9">
        <v>3066876.32</v>
      </c>
      <c r="BS141" s="10">
        <v>85.859300000000005</v>
      </c>
      <c r="BT141" s="10">
        <v>83.523399999999995</v>
      </c>
      <c r="BU141" s="10">
        <v>83.491299999999995</v>
      </c>
      <c r="BV141" s="11">
        <v>84.159199999999998</v>
      </c>
      <c r="BW141" s="9">
        <v>2912507.84</v>
      </c>
      <c r="BX141" s="10">
        <v>86.215299999999999</v>
      </c>
      <c r="BY141" s="10">
        <v>83.649600000000007</v>
      </c>
      <c r="BZ141" s="10">
        <v>83.622200000000007</v>
      </c>
      <c r="CA141" s="11">
        <v>84.337900000000005</v>
      </c>
      <c r="CB141" s="9">
        <v>2814305.24</v>
      </c>
      <c r="CC141" s="10">
        <v>86.446100000000001</v>
      </c>
      <c r="CD141" s="10">
        <v>83.726500000000001</v>
      </c>
      <c r="CE141" s="10">
        <v>83.696200000000005</v>
      </c>
      <c r="CF141" s="11">
        <v>84.4465</v>
      </c>
      <c r="CG141" s="9">
        <v>2767627.6</v>
      </c>
      <c r="CH141" s="10">
        <v>86.613900000000001</v>
      </c>
      <c r="CI141" s="10">
        <v>83.782300000000006</v>
      </c>
      <c r="CJ141" s="10">
        <v>83.746200000000002</v>
      </c>
      <c r="CK141" s="11">
        <v>84.523399999999995</v>
      </c>
      <c r="CL141" s="9">
        <v>2755796.4</v>
      </c>
      <c r="CM141" s="10">
        <v>86.690600000000003</v>
      </c>
      <c r="CN141" s="10">
        <v>83.804900000000004</v>
      </c>
      <c r="CO141" s="10">
        <v>83.775400000000005</v>
      </c>
      <c r="CP141" s="11">
        <v>84.559700000000007</v>
      </c>
      <c r="CQ141" s="9">
        <v>2774249.2</v>
      </c>
      <c r="CR141" s="10">
        <v>86.812200000000004</v>
      </c>
      <c r="CS141" s="10">
        <v>83.820999999999998</v>
      </c>
      <c r="CT141" s="10">
        <v>83.788399999999996</v>
      </c>
      <c r="CU141" s="11">
        <v>84.595799999999997</v>
      </c>
      <c r="CV141" s="9">
        <v>2871993.64</v>
      </c>
      <c r="CW141" s="10">
        <v>86.928600000000003</v>
      </c>
      <c r="CX141" s="10">
        <v>83.898200000000003</v>
      </c>
      <c r="CY141" s="10">
        <v>83.861099999999993</v>
      </c>
      <c r="CZ141" s="11">
        <v>84.679100000000005</v>
      </c>
      <c r="DA141" s="34">
        <v>0</v>
      </c>
      <c r="DB141" s="35">
        <v>0</v>
      </c>
      <c r="DC141" s="35">
        <v>0</v>
      </c>
      <c r="DD141" s="35">
        <v>0</v>
      </c>
      <c r="DE141" s="36">
        <v>0</v>
      </c>
      <c r="DF141" s="34">
        <v>0</v>
      </c>
      <c r="DG141" s="35">
        <v>0</v>
      </c>
      <c r="DH141" s="35">
        <v>0</v>
      </c>
      <c r="DI141" s="35">
        <v>0</v>
      </c>
      <c r="DJ141" s="36">
        <v>0</v>
      </c>
      <c r="DK141" s="34">
        <v>0</v>
      </c>
      <c r="DL141" s="35">
        <v>0</v>
      </c>
      <c r="DM141" s="35">
        <v>0</v>
      </c>
      <c r="DN141" s="35">
        <v>0</v>
      </c>
      <c r="DO141" s="36">
        <v>0</v>
      </c>
      <c r="DP141" s="34">
        <v>0</v>
      </c>
      <c r="DQ141" s="35">
        <v>0</v>
      </c>
      <c r="DR141" s="35">
        <v>0</v>
      </c>
      <c r="DS141" s="35">
        <v>0</v>
      </c>
      <c r="DT141" s="36">
        <v>0</v>
      </c>
      <c r="DU141" s="9">
        <v>3307706.72</v>
      </c>
      <c r="DV141" s="10">
        <v>85.419499999999999</v>
      </c>
      <c r="DW141" s="10">
        <v>83.356800000000007</v>
      </c>
      <c r="DX141" s="10">
        <v>83.325599999999994</v>
      </c>
      <c r="DY141" s="11">
        <v>83.929900000000004</v>
      </c>
      <c r="DZ141" s="9">
        <v>3062455.52</v>
      </c>
      <c r="EA141" s="10">
        <v>85.866299999999995</v>
      </c>
      <c r="EB141" s="10">
        <v>83.524000000000001</v>
      </c>
      <c r="EC141" s="10">
        <v>83.492099999999994</v>
      </c>
      <c r="ED141" s="11">
        <v>84.161299999999997</v>
      </c>
      <c r="EE141" s="9">
        <v>2907933.56</v>
      </c>
      <c r="EF141" s="10">
        <v>86.206100000000006</v>
      </c>
      <c r="EG141" s="10">
        <v>83.650999999999996</v>
      </c>
      <c r="EH141" s="10">
        <v>83.62</v>
      </c>
      <c r="EI141" s="11">
        <v>84.335599999999999</v>
      </c>
      <c r="EJ141" s="9">
        <v>2810531.56</v>
      </c>
      <c r="EK141" s="10">
        <v>86.466200000000001</v>
      </c>
      <c r="EL141" s="10">
        <v>83.722700000000003</v>
      </c>
      <c r="EM141" s="10">
        <v>83.691000000000003</v>
      </c>
      <c r="EN141" s="11">
        <v>84.447199999999995</v>
      </c>
      <c r="EO141" s="9">
        <v>2763805.08</v>
      </c>
      <c r="EP141" s="10">
        <v>86.616399999999999</v>
      </c>
      <c r="EQ141" s="10">
        <v>83.780699999999996</v>
      </c>
      <c r="ER141" s="10">
        <v>83.746799999999993</v>
      </c>
      <c r="ES141" s="11">
        <v>84.523499999999999</v>
      </c>
      <c r="ET141" s="9">
        <v>2752045</v>
      </c>
      <c r="EU141" s="10">
        <v>86.693600000000004</v>
      </c>
      <c r="EV141" s="10">
        <v>83.805800000000005</v>
      </c>
      <c r="EW141" s="10">
        <v>83.774600000000007</v>
      </c>
      <c r="EX141" s="11">
        <v>84.560299999999998</v>
      </c>
      <c r="EY141" s="9">
        <v>2770139</v>
      </c>
      <c r="EZ141" s="10">
        <v>86.813699999999997</v>
      </c>
      <c r="FA141" s="10">
        <v>83.822699999999998</v>
      </c>
      <c r="FB141" s="10">
        <v>83.787899999999993</v>
      </c>
      <c r="FC141" s="11">
        <v>84.596599999999995</v>
      </c>
      <c r="FD141" s="9">
        <v>2867366.16</v>
      </c>
      <c r="FE141" s="10">
        <v>86.9041</v>
      </c>
      <c r="FF141" s="10">
        <v>83.896199999999993</v>
      </c>
      <c r="FG141" s="10">
        <v>83.863799999999998</v>
      </c>
      <c r="FH141" s="11">
        <v>84.674499999999995</v>
      </c>
      <c r="FI141" s="34">
        <v>0</v>
      </c>
      <c r="FJ141" s="35">
        <v>0</v>
      </c>
      <c r="FK141" s="35">
        <v>0</v>
      </c>
      <c r="FL141" s="35">
        <v>0</v>
      </c>
      <c r="FM141" s="36">
        <v>0</v>
      </c>
      <c r="FN141" s="34">
        <v>0</v>
      </c>
      <c r="FO141" s="35">
        <v>0</v>
      </c>
      <c r="FP141" s="35">
        <v>0</v>
      </c>
      <c r="FQ141" s="35">
        <v>0</v>
      </c>
      <c r="FR141" s="36">
        <v>0</v>
      </c>
      <c r="FS141" s="34">
        <v>0</v>
      </c>
      <c r="FT141" s="35">
        <v>0</v>
      </c>
      <c r="FU141" s="35">
        <v>0</v>
      </c>
      <c r="FV141" s="35">
        <v>0</v>
      </c>
      <c r="FW141" s="36">
        <v>0</v>
      </c>
      <c r="FX141" s="34">
        <v>0</v>
      </c>
      <c r="FY141" s="35">
        <v>0</v>
      </c>
      <c r="FZ141" s="35">
        <v>0</v>
      </c>
      <c r="GA141" s="35">
        <v>0</v>
      </c>
      <c r="GB141" s="36">
        <v>0</v>
      </c>
    </row>
    <row r="142" spans="2:184" ht="15" customHeight="1">
      <c r="B142" s="122"/>
      <c r="C142" s="87"/>
      <c r="D142" s="8">
        <f t="shared" si="11"/>
        <v>-18</v>
      </c>
      <c r="E142" s="9">
        <v>3098763.68</v>
      </c>
      <c r="F142" s="10">
        <v>81.232900000000001</v>
      </c>
      <c r="G142" s="10">
        <v>79.938699999999997</v>
      </c>
      <c r="H142" s="10">
        <v>79.904399999999995</v>
      </c>
      <c r="I142" s="11">
        <v>80.316199999999995</v>
      </c>
      <c r="J142" s="9">
        <v>2889867.76</v>
      </c>
      <c r="K142" s="10">
        <v>81.486599999999996</v>
      </c>
      <c r="L142" s="10">
        <v>80.057400000000001</v>
      </c>
      <c r="M142" s="10">
        <v>80.025499999999994</v>
      </c>
      <c r="N142" s="11">
        <v>80.471800000000002</v>
      </c>
      <c r="O142" s="9">
        <v>2756873.44</v>
      </c>
      <c r="P142" s="10">
        <v>81.664699999999996</v>
      </c>
      <c r="Q142" s="10">
        <v>80.137500000000003</v>
      </c>
      <c r="R142" s="10">
        <v>80.103300000000004</v>
      </c>
      <c r="S142" s="11">
        <v>80.576700000000002</v>
      </c>
      <c r="T142" s="9">
        <v>2678449.6</v>
      </c>
      <c r="U142" s="10">
        <v>81.796599999999998</v>
      </c>
      <c r="V142" s="10">
        <v>80.188199999999995</v>
      </c>
      <c r="W142" s="10">
        <v>80.151300000000006</v>
      </c>
      <c r="X142" s="11">
        <v>80.647199999999998</v>
      </c>
      <c r="Y142" s="9">
        <v>2646152.56</v>
      </c>
      <c r="Z142" s="10">
        <v>81.873500000000007</v>
      </c>
      <c r="AA142" s="10">
        <v>80.214799999999997</v>
      </c>
      <c r="AB142" s="10">
        <v>80.180599999999998</v>
      </c>
      <c r="AC142" s="11">
        <v>80.687600000000003</v>
      </c>
      <c r="AD142" s="9">
        <v>2642521.84</v>
      </c>
      <c r="AE142" s="10">
        <v>81.924400000000006</v>
      </c>
      <c r="AF142" s="10">
        <v>80.231800000000007</v>
      </c>
      <c r="AG142" s="10">
        <v>80.192400000000006</v>
      </c>
      <c r="AH142" s="11">
        <v>80.711200000000005</v>
      </c>
      <c r="AI142" s="9">
        <v>2681019.44</v>
      </c>
      <c r="AJ142" s="10">
        <v>82.088399999999993</v>
      </c>
      <c r="AK142" s="10">
        <v>80.245900000000006</v>
      </c>
      <c r="AL142" s="10">
        <v>80.213899999999995</v>
      </c>
      <c r="AM142" s="11">
        <v>80.765500000000003</v>
      </c>
      <c r="AN142" s="9">
        <v>2815207.76</v>
      </c>
      <c r="AO142" s="10">
        <v>82.209400000000002</v>
      </c>
      <c r="AP142" s="10">
        <v>80.309100000000001</v>
      </c>
      <c r="AQ142" s="10">
        <v>80.272400000000005</v>
      </c>
      <c r="AR142" s="11">
        <v>80.841099999999997</v>
      </c>
      <c r="AS142" s="34">
        <v>0</v>
      </c>
      <c r="AT142" s="35">
        <v>0</v>
      </c>
      <c r="AU142" s="35">
        <v>0</v>
      </c>
      <c r="AV142" s="35">
        <v>0</v>
      </c>
      <c r="AW142" s="36">
        <v>0</v>
      </c>
      <c r="AX142" s="34">
        <v>0</v>
      </c>
      <c r="AY142" s="35">
        <v>0</v>
      </c>
      <c r="AZ142" s="35">
        <v>0</v>
      </c>
      <c r="BA142" s="35">
        <v>0</v>
      </c>
      <c r="BB142" s="36">
        <v>0</v>
      </c>
      <c r="BC142" s="34">
        <v>0</v>
      </c>
      <c r="BD142" s="35">
        <v>0</v>
      </c>
      <c r="BE142" s="35">
        <v>0</v>
      </c>
      <c r="BF142" s="35">
        <v>0</v>
      </c>
      <c r="BG142" s="36">
        <v>0</v>
      </c>
      <c r="BH142" s="34">
        <v>0</v>
      </c>
      <c r="BI142" s="35">
        <v>0</v>
      </c>
      <c r="BJ142" s="35">
        <v>0</v>
      </c>
      <c r="BK142" s="35">
        <v>0</v>
      </c>
      <c r="BL142" s="36">
        <v>0</v>
      </c>
      <c r="BM142" s="9">
        <v>3108157.32</v>
      </c>
      <c r="BN142" s="10">
        <v>81.233699999999999</v>
      </c>
      <c r="BO142" s="10">
        <v>79.937600000000003</v>
      </c>
      <c r="BP142" s="10">
        <v>79.905199999999994</v>
      </c>
      <c r="BQ142" s="11">
        <v>80.316299999999998</v>
      </c>
      <c r="BR142" s="9">
        <v>2899765.88</v>
      </c>
      <c r="BS142" s="10">
        <v>81.489500000000007</v>
      </c>
      <c r="BT142" s="10">
        <v>80.056799999999996</v>
      </c>
      <c r="BU142" s="10">
        <v>80.022800000000004</v>
      </c>
      <c r="BV142" s="11">
        <v>80.471400000000003</v>
      </c>
      <c r="BW142" s="9">
        <v>2767073.84</v>
      </c>
      <c r="BX142" s="10">
        <v>81.677000000000007</v>
      </c>
      <c r="BY142" s="10">
        <v>80.133300000000006</v>
      </c>
      <c r="BZ142" s="10">
        <v>80.103499999999997</v>
      </c>
      <c r="CA142" s="11">
        <v>80.578400000000002</v>
      </c>
      <c r="CB142" s="9">
        <v>2687806.04</v>
      </c>
      <c r="CC142" s="10">
        <v>81.799099999999996</v>
      </c>
      <c r="CD142" s="10">
        <v>80.186700000000002</v>
      </c>
      <c r="CE142" s="10">
        <v>80.152199999999993</v>
      </c>
      <c r="CF142" s="11">
        <v>80.6477</v>
      </c>
      <c r="CG142" s="9">
        <v>2654337.6</v>
      </c>
      <c r="CH142" s="10">
        <v>81.840900000000005</v>
      </c>
      <c r="CI142" s="10">
        <v>80.223500000000001</v>
      </c>
      <c r="CJ142" s="10">
        <v>80.188400000000001</v>
      </c>
      <c r="CK142" s="11">
        <v>80.685599999999994</v>
      </c>
      <c r="CL142" s="9">
        <v>2651544.2000000002</v>
      </c>
      <c r="CM142" s="10">
        <v>81.915400000000005</v>
      </c>
      <c r="CN142" s="10">
        <v>80.229500000000002</v>
      </c>
      <c r="CO142" s="10">
        <v>80.197299999999998</v>
      </c>
      <c r="CP142" s="11">
        <v>80.709900000000005</v>
      </c>
      <c r="CQ142" s="9">
        <v>2690841.08</v>
      </c>
      <c r="CR142" s="10">
        <v>82.095399999999998</v>
      </c>
      <c r="CS142" s="10">
        <v>80.244699999999995</v>
      </c>
      <c r="CT142" s="10">
        <v>80.214100000000002</v>
      </c>
      <c r="CU142" s="11">
        <v>80.766800000000003</v>
      </c>
      <c r="CV142" s="9">
        <v>2825410.88</v>
      </c>
      <c r="CW142" s="10">
        <v>82.230900000000005</v>
      </c>
      <c r="CX142" s="10">
        <v>80.301000000000002</v>
      </c>
      <c r="CY142" s="10">
        <v>80.264899999999997</v>
      </c>
      <c r="CZ142" s="11">
        <v>80.840299999999999</v>
      </c>
      <c r="DA142" s="34">
        <v>0</v>
      </c>
      <c r="DB142" s="35">
        <v>0</v>
      </c>
      <c r="DC142" s="35">
        <v>0</v>
      </c>
      <c r="DD142" s="35">
        <v>0</v>
      </c>
      <c r="DE142" s="36">
        <v>0</v>
      </c>
      <c r="DF142" s="34">
        <v>0</v>
      </c>
      <c r="DG142" s="35">
        <v>0</v>
      </c>
      <c r="DH142" s="35">
        <v>0</v>
      </c>
      <c r="DI142" s="35">
        <v>0</v>
      </c>
      <c r="DJ142" s="36">
        <v>0</v>
      </c>
      <c r="DK142" s="34">
        <v>0</v>
      </c>
      <c r="DL142" s="35">
        <v>0</v>
      </c>
      <c r="DM142" s="35">
        <v>0</v>
      </c>
      <c r="DN142" s="35">
        <v>0</v>
      </c>
      <c r="DO142" s="36">
        <v>0</v>
      </c>
      <c r="DP142" s="34">
        <v>0</v>
      </c>
      <c r="DQ142" s="35">
        <v>0</v>
      </c>
      <c r="DR142" s="35">
        <v>0</v>
      </c>
      <c r="DS142" s="35">
        <v>0</v>
      </c>
      <c r="DT142" s="36">
        <v>0</v>
      </c>
      <c r="DU142" s="9">
        <v>3103909.56</v>
      </c>
      <c r="DV142" s="10">
        <v>81.231300000000005</v>
      </c>
      <c r="DW142" s="10">
        <v>79.938800000000001</v>
      </c>
      <c r="DX142" s="10">
        <v>79.906700000000001</v>
      </c>
      <c r="DY142" s="11">
        <v>80.316599999999994</v>
      </c>
      <c r="DZ142" s="9">
        <v>2895146.68</v>
      </c>
      <c r="EA142" s="10">
        <v>81.488699999999994</v>
      </c>
      <c r="EB142" s="10">
        <v>80.060299999999998</v>
      </c>
      <c r="EC142" s="10">
        <v>80.022999999999996</v>
      </c>
      <c r="ED142" s="11">
        <v>80.472499999999997</v>
      </c>
      <c r="EE142" s="9">
        <v>2762528.2</v>
      </c>
      <c r="EF142" s="10">
        <v>81.669899999999998</v>
      </c>
      <c r="EG142" s="10">
        <v>80.136399999999995</v>
      </c>
      <c r="EH142" s="10">
        <v>80.099199999999996</v>
      </c>
      <c r="EI142" s="11">
        <v>80.576099999999997</v>
      </c>
      <c r="EJ142" s="9">
        <v>2684297.08</v>
      </c>
      <c r="EK142" s="10">
        <v>81.810699999999997</v>
      </c>
      <c r="EL142" s="10">
        <v>80.183599999999998</v>
      </c>
      <c r="EM142" s="10">
        <v>80.149600000000007</v>
      </c>
      <c r="EN142" s="11">
        <v>80.648499999999999</v>
      </c>
      <c r="EO142" s="9">
        <v>2650304.7999999998</v>
      </c>
      <c r="EP142" s="10">
        <v>81.827299999999994</v>
      </c>
      <c r="EQ142" s="10">
        <v>80.226900000000001</v>
      </c>
      <c r="ER142" s="10">
        <v>80.189400000000006</v>
      </c>
      <c r="ES142" s="11">
        <v>80.683800000000005</v>
      </c>
      <c r="ET142" s="9">
        <v>2647798</v>
      </c>
      <c r="EU142" s="10">
        <v>81.9208</v>
      </c>
      <c r="EV142" s="10">
        <v>80.228399999999993</v>
      </c>
      <c r="EW142" s="10">
        <v>80.197699999999998</v>
      </c>
      <c r="EX142" s="11">
        <v>80.710999999999999</v>
      </c>
      <c r="EY142" s="9">
        <v>2686860.76</v>
      </c>
      <c r="EZ142" s="10">
        <v>82.108999999999995</v>
      </c>
      <c r="FA142" s="10">
        <v>80.244200000000006</v>
      </c>
      <c r="FB142" s="10">
        <v>80.2059</v>
      </c>
      <c r="FC142" s="11">
        <v>80.766800000000003</v>
      </c>
      <c r="FD142" s="9">
        <v>2821144.16</v>
      </c>
      <c r="FE142" s="10">
        <v>82.243200000000002</v>
      </c>
      <c r="FF142" s="10">
        <v>80.299099999999996</v>
      </c>
      <c r="FG142" s="10">
        <v>80.263099999999994</v>
      </c>
      <c r="FH142" s="11">
        <v>80.841899999999995</v>
      </c>
      <c r="FI142" s="34">
        <v>0</v>
      </c>
      <c r="FJ142" s="35">
        <v>0</v>
      </c>
      <c r="FK142" s="35">
        <v>0</v>
      </c>
      <c r="FL142" s="35">
        <v>0</v>
      </c>
      <c r="FM142" s="36">
        <v>0</v>
      </c>
      <c r="FN142" s="34">
        <v>0</v>
      </c>
      <c r="FO142" s="35">
        <v>0</v>
      </c>
      <c r="FP142" s="35">
        <v>0</v>
      </c>
      <c r="FQ142" s="35">
        <v>0</v>
      </c>
      <c r="FR142" s="36">
        <v>0</v>
      </c>
      <c r="FS142" s="34">
        <v>0</v>
      </c>
      <c r="FT142" s="35">
        <v>0</v>
      </c>
      <c r="FU142" s="35">
        <v>0</v>
      </c>
      <c r="FV142" s="35">
        <v>0</v>
      </c>
      <c r="FW142" s="36">
        <v>0</v>
      </c>
      <c r="FX142" s="34">
        <v>0</v>
      </c>
      <c r="FY142" s="35">
        <v>0</v>
      </c>
      <c r="FZ142" s="35">
        <v>0</v>
      </c>
      <c r="GA142" s="35">
        <v>0</v>
      </c>
      <c r="GB142" s="36">
        <v>0</v>
      </c>
    </row>
    <row r="143" spans="2:184" ht="15" customHeight="1">
      <c r="B143" s="122"/>
      <c r="C143" s="87"/>
      <c r="D143" s="8">
        <f t="shared" si="11"/>
        <v>-16</v>
      </c>
      <c r="E143" s="9">
        <v>2892143.52</v>
      </c>
      <c r="F143" s="10">
        <v>78.548500000000004</v>
      </c>
      <c r="G143" s="10">
        <v>77.700999999999993</v>
      </c>
      <c r="H143" s="10">
        <v>77.6661</v>
      </c>
      <c r="I143" s="11">
        <v>77.953100000000006</v>
      </c>
      <c r="J143" s="9">
        <v>2718275.6</v>
      </c>
      <c r="K143" s="10">
        <v>78.732900000000001</v>
      </c>
      <c r="L143" s="10">
        <v>77.805700000000002</v>
      </c>
      <c r="M143" s="10">
        <v>77.769400000000005</v>
      </c>
      <c r="N143" s="11">
        <v>78.080399999999997</v>
      </c>
      <c r="O143" s="9">
        <v>2607610.44</v>
      </c>
      <c r="P143" s="10">
        <v>78.894599999999997</v>
      </c>
      <c r="Q143" s="10">
        <v>77.860699999999994</v>
      </c>
      <c r="R143" s="10">
        <v>77.8249</v>
      </c>
      <c r="S143" s="11">
        <v>78.165800000000004</v>
      </c>
      <c r="T143" s="9">
        <v>2547489.2000000002</v>
      </c>
      <c r="U143" s="10">
        <v>78.975700000000003</v>
      </c>
      <c r="V143" s="10">
        <v>77.899500000000003</v>
      </c>
      <c r="W143" s="10">
        <v>77.863799999999998</v>
      </c>
      <c r="X143" s="11">
        <v>78.216499999999996</v>
      </c>
      <c r="Y143" s="9">
        <v>2526543.96</v>
      </c>
      <c r="Z143" s="10">
        <v>78.998199999999997</v>
      </c>
      <c r="AA143" s="10">
        <v>77.922499999999999</v>
      </c>
      <c r="AB143" s="10">
        <v>77.887200000000007</v>
      </c>
      <c r="AC143" s="11">
        <v>78.239500000000007</v>
      </c>
      <c r="AD143" s="9">
        <v>2533453.92</v>
      </c>
      <c r="AE143" s="10">
        <v>79.077500000000001</v>
      </c>
      <c r="AF143" s="10">
        <v>77.935699999999997</v>
      </c>
      <c r="AG143" s="10">
        <v>77.897999999999996</v>
      </c>
      <c r="AH143" s="11">
        <v>78.270200000000003</v>
      </c>
      <c r="AI143" s="9">
        <v>2599392.6800000002</v>
      </c>
      <c r="AJ143" s="10">
        <v>79.132999999999996</v>
      </c>
      <c r="AK143" s="10">
        <v>77.980900000000005</v>
      </c>
      <c r="AL143" s="10">
        <v>77.941900000000004</v>
      </c>
      <c r="AM143" s="11">
        <v>78.317800000000005</v>
      </c>
      <c r="AN143" s="9">
        <v>2770624</v>
      </c>
      <c r="AO143" s="10">
        <v>79.206199999999995</v>
      </c>
      <c r="AP143" s="10">
        <v>78.031899999999993</v>
      </c>
      <c r="AQ143" s="10">
        <v>77.993700000000004</v>
      </c>
      <c r="AR143" s="11">
        <v>78.375299999999996</v>
      </c>
      <c r="AS143" s="34">
        <v>0</v>
      </c>
      <c r="AT143" s="35">
        <v>0</v>
      </c>
      <c r="AU143" s="35">
        <v>0</v>
      </c>
      <c r="AV143" s="35">
        <v>0</v>
      </c>
      <c r="AW143" s="36">
        <v>0</v>
      </c>
      <c r="AX143" s="34">
        <v>0</v>
      </c>
      <c r="AY143" s="35">
        <v>0</v>
      </c>
      <c r="AZ143" s="35">
        <v>0</v>
      </c>
      <c r="BA143" s="35">
        <v>0</v>
      </c>
      <c r="BB143" s="36">
        <v>0</v>
      </c>
      <c r="BC143" s="34">
        <v>0</v>
      </c>
      <c r="BD143" s="35">
        <v>0</v>
      </c>
      <c r="BE143" s="35">
        <v>0</v>
      </c>
      <c r="BF143" s="35">
        <v>0</v>
      </c>
      <c r="BG143" s="36">
        <v>0</v>
      </c>
      <c r="BH143" s="34">
        <v>0</v>
      </c>
      <c r="BI143" s="35">
        <v>0</v>
      </c>
      <c r="BJ143" s="35">
        <v>0</v>
      </c>
      <c r="BK143" s="35">
        <v>0</v>
      </c>
      <c r="BL143" s="36">
        <v>0</v>
      </c>
      <c r="BM143" s="9">
        <v>2902100.6</v>
      </c>
      <c r="BN143" s="10">
        <v>78.549800000000005</v>
      </c>
      <c r="BO143" s="10">
        <v>77.701999999999998</v>
      </c>
      <c r="BP143" s="10">
        <v>77.665599999999998</v>
      </c>
      <c r="BQ143" s="11">
        <v>77.953699999999998</v>
      </c>
      <c r="BR143" s="9">
        <v>2728126.36</v>
      </c>
      <c r="BS143" s="10">
        <v>78.729200000000006</v>
      </c>
      <c r="BT143" s="10">
        <v>77.805700000000002</v>
      </c>
      <c r="BU143" s="10">
        <v>77.768299999999996</v>
      </c>
      <c r="BV143" s="11">
        <v>78.078900000000004</v>
      </c>
      <c r="BW143" s="9">
        <v>2616657.2000000002</v>
      </c>
      <c r="BX143" s="10">
        <v>78.880899999999997</v>
      </c>
      <c r="BY143" s="10">
        <v>77.8613</v>
      </c>
      <c r="BZ143" s="10">
        <v>77.822500000000005</v>
      </c>
      <c r="CA143" s="11">
        <v>78.161299999999997</v>
      </c>
      <c r="CB143" s="9">
        <v>2556629.44</v>
      </c>
      <c r="CC143" s="10">
        <v>78.970699999999994</v>
      </c>
      <c r="CD143" s="10">
        <v>77.902600000000007</v>
      </c>
      <c r="CE143" s="10">
        <v>77.863</v>
      </c>
      <c r="CF143" s="11">
        <v>78.215999999999994</v>
      </c>
      <c r="CG143" s="9">
        <v>2537222.04</v>
      </c>
      <c r="CH143" s="10">
        <v>79.028899999999993</v>
      </c>
      <c r="CI143" s="10">
        <v>77.920100000000005</v>
      </c>
      <c r="CJ143" s="10">
        <v>77.883899999999997</v>
      </c>
      <c r="CK143" s="11">
        <v>78.246099999999998</v>
      </c>
      <c r="CL143" s="9">
        <v>2542857.7599999998</v>
      </c>
      <c r="CM143" s="10">
        <v>79.075999999999993</v>
      </c>
      <c r="CN143" s="10">
        <v>77.936000000000007</v>
      </c>
      <c r="CO143" s="10">
        <v>77.900199999999998</v>
      </c>
      <c r="CP143" s="11">
        <v>78.270700000000005</v>
      </c>
      <c r="CQ143" s="9">
        <v>2609457.04</v>
      </c>
      <c r="CR143" s="10">
        <v>79.138800000000003</v>
      </c>
      <c r="CS143" s="10">
        <v>77.983999999999995</v>
      </c>
      <c r="CT143" s="10">
        <v>77.942599999999999</v>
      </c>
      <c r="CU143" s="11">
        <v>78.320800000000006</v>
      </c>
      <c r="CV143" s="9">
        <v>2781320.92</v>
      </c>
      <c r="CW143" s="10">
        <v>79.216399999999993</v>
      </c>
      <c r="CX143" s="10">
        <v>78.032700000000006</v>
      </c>
      <c r="CY143" s="10">
        <v>77.993300000000005</v>
      </c>
      <c r="CZ143" s="11">
        <v>78.378200000000007</v>
      </c>
      <c r="DA143" s="34">
        <v>0</v>
      </c>
      <c r="DB143" s="35">
        <v>0</v>
      </c>
      <c r="DC143" s="35">
        <v>0</v>
      </c>
      <c r="DD143" s="35">
        <v>0</v>
      </c>
      <c r="DE143" s="36">
        <v>0</v>
      </c>
      <c r="DF143" s="34">
        <v>0</v>
      </c>
      <c r="DG143" s="35">
        <v>0</v>
      </c>
      <c r="DH143" s="35">
        <v>0</v>
      </c>
      <c r="DI143" s="35">
        <v>0</v>
      </c>
      <c r="DJ143" s="36">
        <v>0</v>
      </c>
      <c r="DK143" s="34">
        <v>0</v>
      </c>
      <c r="DL143" s="35">
        <v>0</v>
      </c>
      <c r="DM143" s="35">
        <v>0</v>
      </c>
      <c r="DN143" s="35">
        <v>0</v>
      </c>
      <c r="DO143" s="36">
        <v>0</v>
      </c>
      <c r="DP143" s="34">
        <v>0</v>
      </c>
      <c r="DQ143" s="35">
        <v>0</v>
      </c>
      <c r="DR143" s="35">
        <v>0</v>
      </c>
      <c r="DS143" s="35">
        <v>0</v>
      </c>
      <c r="DT143" s="36">
        <v>0</v>
      </c>
      <c r="DU143" s="9">
        <v>2897413.52</v>
      </c>
      <c r="DV143" s="10">
        <v>78.548500000000004</v>
      </c>
      <c r="DW143" s="10">
        <v>77.701099999999997</v>
      </c>
      <c r="DX143" s="10">
        <v>77.668099999999995</v>
      </c>
      <c r="DY143" s="11">
        <v>77.953900000000004</v>
      </c>
      <c r="DZ143" s="9">
        <v>2723787.32</v>
      </c>
      <c r="EA143" s="10">
        <v>78.732100000000003</v>
      </c>
      <c r="EB143" s="10">
        <v>77.803799999999995</v>
      </c>
      <c r="EC143" s="10">
        <v>77.770200000000003</v>
      </c>
      <c r="ED143" s="11">
        <v>78.079700000000003</v>
      </c>
      <c r="EE143" s="9">
        <v>2612881.2799999998</v>
      </c>
      <c r="EF143" s="10">
        <v>78.888599999999997</v>
      </c>
      <c r="EG143" s="10">
        <v>77.860600000000005</v>
      </c>
      <c r="EH143" s="10">
        <v>77.824399999999997</v>
      </c>
      <c r="EI143" s="11">
        <v>78.163899999999998</v>
      </c>
      <c r="EJ143" s="9">
        <v>2553187.3199999998</v>
      </c>
      <c r="EK143" s="10">
        <v>78.981800000000007</v>
      </c>
      <c r="EL143" s="10">
        <v>77.900999999999996</v>
      </c>
      <c r="EM143" s="10">
        <v>77.863399999999999</v>
      </c>
      <c r="EN143" s="11">
        <v>78.218599999999995</v>
      </c>
      <c r="EO143" s="9">
        <v>2533035.48</v>
      </c>
      <c r="EP143" s="10">
        <v>79.021900000000002</v>
      </c>
      <c r="EQ143" s="10">
        <v>77.923699999999997</v>
      </c>
      <c r="ER143" s="10">
        <v>77.886700000000005</v>
      </c>
      <c r="ES143" s="11">
        <v>78.246399999999994</v>
      </c>
      <c r="ET143" s="9">
        <v>2538859.88</v>
      </c>
      <c r="EU143" s="10">
        <v>79.074100000000001</v>
      </c>
      <c r="EV143" s="10">
        <v>77.936999999999998</v>
      </c>
      <c r="EW143" s="10">
        <v>77.900300000000001</v>
      </c>
      <c r="EX143" s="11">
        <v>78.270600000000002</v>
      </c>
      <c r="EY143" s="9">
        <v>2604978.16</v>
      </c>
      <c r="EZ143" s="10">
        <v>79.136399999999995</v>
      </c>
      <c r="FA143" s="10">
        <v>77.980099999999993</v>
      </c>
      <c r="FB143" s="10">
        <v>77.941599999999994</v>
      </c>
      <c r="FC143" s="11">
        <v>78.318399999999997</v>
      </c>
      <c r="FD143" s="9">
        <v>2776585.4</v>
      </c>
      <c r="FE143" s="10">
        <v>79.215800000000002</v>
      </c>
      <c r="FF143" s="10">
        <v>78.033799999999999</v>
      </c>
      <c r="FG143" s="10">
        <v>77.990600000000001</v>
      </c>
      <c r="FH143" s="11">
        <v>78.377499999999998</v>
      </c>
      <c r="FI143" s="34">
        <v>0</v>
      </c>
      <c r="FJ143" s="35">
        <v>0</v>
      </c>
      <c r="FK143" s="35">
        <v>0</v>
      </c>
      <c r="FL143" s="35">
        <v>0</v>
      </c>
      <c r="FM143" s="36">
        <v>0</v>
      </c>
      <c r="FN143" s="34">
        <v>0</v>
      </c>
      <c r="FO143" s="35">
        <v>0</v>
      </c>
      <c r="FP143" s="35">
        <v>0</v>
      </c>
      <c r="FQ143" s="35">
        <v>0</v>
      </c>
      <c r="FR143" s="36">
        <v>0</v>
      </c>
      <c r="FS143" s="34">
        <v>0</v>
      </c>
      <c r="FT143" s="35">
        <v>0</v>
      </c>
      <c r="FU143" s="35">
        <v>0</v>
      </c>
      <c r="FV143" s="35">
        <v>0</v>
      </c>
      <c r="FW143" s="36">
        <v>0</v>
      </c>
      <c r="FX143" s="34">
        <v>0</v>
      </c>
      <c r="FY143" s="35">
        <v>0</v>
      </c>
      <c r="FZ143" s="35">
        <v>0</v>
      </c>
      <c r="GA143" s="35">
        <v>0</v>
      </c>
      <c r="GB143" s="36">
        <v>0</v>
      </c>
    </row>
    <row r="144" spans="2:184" ht="15" customHeight="1">
      <c r="B144" s="122"/>
      <c r="C144" s="87"/>
      <c r="D144" s="8">
        <f t="shared" si="11"/>
        <v>-14</v>
      </c>
      <c r="E144" s="9">
        <v>2714273.12</v>
      </c>
      <c r="F144" s="10">
        <v>76.6631</v>
      </c>
      <c r="G144" s="10">
        <v>75.913300000000007</v>
      </c>
      <c r="H144" s="10">
        <v>75.878799999999998</v>
      </c>
      <c r="I144" s="11">
        <v>76.136899999999997</v>
      </c>
      <c r="J144" s="9">
        <v>2565313.08</v>
      </c>
      <c r="K144" s="10">
        <v>76.809200000000004</v>
      </c>
      <c r="L144" s="10">
        <v>75.998599999999996</v>
      </c>
      <c r="M144" s="10">
        <v>75.962500000000006</v>
      </c>
      <c r="N144" s="11">
        <v>76.239500000000007</v>
      </c>
      <c r="O144" s="9">
        <v>2474227.08</v>
      </c>
      <c r="P144" s="10">
        <v>76.968900000000005</v>
      </c>
      <c r="Q144" s="10">
        <v>76.040199999999999</v>
      </c>
      <c r="R144" s="10">
        <v>76.004599999999996</v>
      </c>
      <c r="S144" s="11">
        <v>76.315399999999997</v>
      </c>
      <c r="T144" s="9">
        <v>2430528.64</v>
      </c>
      <c r="U144" s="10">
        <v>77.051299999999998</v>
      </c>
      <c r="V144" s="10">
        <v>76.069900000000004</v>
      </c>
      <c r="W144" s="10">
        <v>76.030699999999996</v>
      </c>
      <c r="X144" s="11">
        <v>76.358900000000006</v>
      </c>
      <c r="Y144" s="9">
        <v>2417408.7599999998</v>
      </c>
      <c r="Z144" s="10">
        <v>77.030199999999994</v>
      </c>
      <c r="AA144" s="10">
        <v>76.096500000000006</v>
      </c>
      <c r="AB144" s="10">
        <v>76.057199999999995</v>
      </c>
      <c r="AC144" s="11">
        <v>76.371799999999993</v>
      </c>
      <c r="AD144" s="9">
        <v>2437120.12</v>
      </c>
      <c r="AE144" s="10">
        <v>77.102800000000002</v>
      </c>
      <c r="AF144" s="10">
        <v>76.119100000000003</v>
      </c>
      <c r="AG144" s="10">
        <v>76.080100000000002</v>
      </c>
      <c r="AH144" s="11">
        <v>76.408799999999999</v>
      </c>
      <c r="AI144" s="9">
        <v>2536771.16</v>
      </c>
      <c r="AJ144" s="10">
        <v>77.174999999999997</v>
      </c>
      <c r="AK144" s="10">
        <v>76.170900000000003</v>
      </c>
      <c r="AL144" s="10">
        <v>76.135199999999998</v>
      </c>
      <c r="AM144" s="11">
        <v>76.467600000000004</v>
      </c>
      <c r="AN144" s="9">
        <v>2734141.68</v>
      </c>
      <c r="AO144" s="10">
        <v>77.156899999999993</v>
      </c>
      <c r="AP144" s="10">
        <v>76.221599999999995</v>
      </c>
      <c r="AQ144" s="10">
        <v>76.183099999999996</v>
      </c>
      <c r="AR144" s="11">
        <v>76.497699999999995</v>
      </c>
      <c r="AS144" s="34">
        <v>0</v>
      </c>
      <c r="AT144" s="35">
        <v>0</v>
      </c>
      <c r="AU144" s="35">
        <v>0</v>
      </c>
      <c r="AV144" s="35">
        <v>0</v>
      </c>
      <c r="AW144" s="36">
        <v>0</v>
      </c>
      <c r="AX144" s="34">
        <v>0</v>
      </c>
      <c r="AY144" s="35">
        <v>0</v>
      </c>
      <c r="AZ144" s="35">
        <v>0</v>
      </c>
      <c r="BA144" s="35">
        <v>0</v>
      </c>
      <c r="BB144" s="36">
        <v>0</v>
      </c>
      <c r="BC144" s="34">
        <v>0</v>
      </c>
      <c r="BD144" s="35">
        <v>0</v>
      </c>
      <c r="BE144" s="35">
        <v>0</v>
      </c>
      <c r="BF144" s="35">
        <v>0</v>
      </c>
      <c r="BG144" s="36">
        <v>0</v>
      </c>
      <c r="BH144" s="34">
        <v>0</v>
      </c>
      <c r="BI144" s="35">
        <v>0</v>
      </c>
      <c r="BJ144" s="35">
        <v>0</v>
      </c>
      <c r="BK144" s="35">
        <v>0</v>
      </c>
      <c r="BL144" s="36">
        <v>0</v>
      </c>
      <c r="BM144" s="9">
        <v>2724386.68</v>
      </c>
      <c r="BN144" s="10">
        <v>76.663799999999995</v>
      </c>
      <c r="BO144" s="10">
        <v>75.914199999999994</v>
      </c>
      <c r="BP144" s="10">
        <v>75.877899999999997</v>
      </c>
      <c r="BQ144" s="11">
        <v>76.137100000000004</v>
      </c>
      <c r="BR144" s="9">
        <v>2574890.96</v>
      </c>
      <c r="BS144" s="10">
        <v>76.807599999999994</v>
      </c>
      <c r="BT144" s="10">
        <v>75.998699999999999</v>
      </c>
      <c r="BU144" s="10">
        <v>75.961200000000005</v>
      </c>
      <c r="BV144" s="11">
        <v>76.238600000000005</v>
      </c>
      <c r="BW144" s="9">
        <v>2482567.64</v>
      </c>
      <c r="BX144" s="10">
        <v>76.941500000000005</v>
      </c>
      <c r="BY144" s="10">
        <v>76.040800000000004</v>
      </c>
      <c r="BZ144" s="10">
        <v>76.006</v>
      </c>
      <c r="CA144" s="11">
        <v>76.308300000000003</v>
      </c>
      <c r="CB144" s="9">
        <v>2438191.4</v>
      </c>
      <c r="CC144" s="10">
        <v>77.012100000000004</v>
      </c>
      <c r="CD144" s="10">
        <v>76.072400000000002</v>
      </c>
      <c r="CE144" s="10">
        <v>76.034099999999995</v>
      </c>
      <c r="CF144" s="11">
        <v>76.349800000000002</v>
      </c>
      <c r="CG144" s="9">
        <v>2427680.6800000002</v>
      </c>
      <c r="CH144" s="10">
        <v>77.053899999999999</v>
      </c>
      <c r="CI144" s="10">
        <v>76.093900000000005</v>
      </c>
      <c r="CJ144" s="10">
        <v>76.056100000000001</v>
      </c>
      <c r="CK144" s="11">
        <v>76.377300000000005</v>
      </c>
      <c r="CL144" s="9">
        <v>2447320.56</v>
      </c>
      <c r="CM144" s="10">
        <v>77.119500000000002</v>
      </c>
      <c r="CN144" s="10">
        <v>76.117000000000004</v>
      </c>
      <c r="CO144" s="10">
        <v>76.077699999999993</v>
      </c>
      <c r="CP144" s="11">
        <v>76.412000000000006</v>
      </c>
      <c r="CQ144" s="9">
        <v>2546602.7599999998</v>
      </c>
      <c r="CR144" s="10">
        <v>77.158500000000004</v>
      </c>
      <c r="CS144" s="10">
        <v>76.173000000000002</v>
      </c>
      <c r="CT144" s="10">
        <v>76.135099999999994</v>
      </c>
      <c r="CU144" s="11">
        <v>76.463700000000003</v>
      </c>
      <c r="CV144" s="9">
        <v>2745370.96</v>
      </c>
      <c r="CW144" s="10">
        <v>77.171700000000001</v>
      </c>
      <c r="CX144" s="10">
        <v>76.224500000000006</v>
      </c>
      <c r="CY144" s="10">
        <v>76.184399999999997</v>
      </c>
      <c r="CZ144" s="11">
        <v>76.503500000000003</v>
      </c>
      <c r="DA144" s="34">
        <v>0</v>
      </c>
      <c r="DB144" s="35">
        <v>0</v>
      </c>
      <c r="DC144" s="35">
        <v>0</v>
      </c>
      <c r="DD144" s="35">
        <v>0</v>
      </c>
      <c r="DE144" s="36">
        <v>0</v>
      </c>
      <c r="DF144" s="34">
        <v>0</v>
      </c>
      <c r="DG144" s="35">
        <v>0</v>
      </c>
      <c r="DH144" s="35">
        <v>0</v>
      </c>
      <c r="DI144" s="35">
        <v>0</v>
      </c>
      <c r="DJ144" s="36">
        <v>0</v>
      </c>
      <c r="DK144" s="34">
        <v>0</v>
      </c>
      <c r="DL144" s="35">
        <v>0</v>
      </c>
      <c r="DM144" s="35">
        <v>0</v>
      </c>
      <c r="DN144" s="35">
        <v>0</v>
      </c>
      <c r="DO144" s="36">
        <v>0</v>
      </c>
      <c r="DP144" s="34">
        <v>0</v>
      </c>
      <c r="DQ144" s="35">
        <v>0</v>
      </c>
      <c r="DR144" s="35">
        <v>0</v>
      </c>
      <c r="DS144" s="35">
        <v>0</v>
      </c>
      <c r="DT144" s="36">
        <v>0</v>
      </c>
      <c r="DU144" s="9">
        <v>2719817.48</v>
      </c>
      <c r="DV144" s="10">
        <v>76.663399999999996</v>
      </c>
      <c r="DW144" s="10">
        <v>75.912599999999998</v>
      </c>
      <c r="DX144" s="10">
        <v>75.879199999999997</v>
      </c>
      <c r="DY144" s="11">
        <v>76.136899999999997</v>
      </c>
      <c r="DZ144" s="9">
        <v>2570718.16</v>
      </c>
      <c r="EA144" s="10">
        <v>76.808099999999996</v>
      </c>
      <c r="EB144" s="10">
        <v>75.997699999999995</v>
      </c>
      <c r="EC144" s="10">
        <v>75.959900000000005</v>
      </c>
      <c r="ED144" s="11">
        <v>76.238</v>
      </c>
      <c r="EE144" s="9">
        <v>2478869.16</v>
      </c>
      <c r="EF144" s="10">
        <v>76.954700000000003</v>
      </c>
      <c r="EG144" s="10">
        <v>76.043800000000005</v>
      </c>
      <c r="EH144" s="10">
        <v>76.006500000000003</v>
      </c>
      <c r="EI144" s="11">
        <v>76.313299999999998</v>
      </c>
      <c r="EJ144" s="9">
        <v>2435183.2000000002</v>
      </c>
      <c r="EK144" s="10">
        <v>77.035499999999999</v>
      </c>
      <c r="EL144" s="10">
        <v>76.072599999999994</v>
      </c>
      <c r="EM144" s="10">
        <v>76.033000000000001</v>
      </c>
      <c r="EN144" s="11">
        <v>76.356200000000001</v>
      </c>
      <c r="EO144" s="9">
        <v>2423483.64</v>
      </c>
      <c r="EP144" s="10">
        <v>77.043800000000005</v>
      </c>
      <c r="EQ144" s="10">
        <v>76.096900000000005</v>
      </c>
      <c r="ER144" s="10">
        <v>76.056799999999996</v>
      </c>
      <c r="ES144" s="11">
        <v>76.375699999999995</v>
      </c>
      <c r="ET144" s="9">
        <v>2442925.3199999998</v>
      </c>
      <c r="EU144" s="10">
        <v>77.110799999999998</v>
      </c>
      <c r="EV144" s="10">
        <v>76.118799999999993</v>
      </c>
      <c r="EW144" s="10">
        <v>76.077399999999997</v>
      </c>
      <c r="EX144" s="11">
        <v>76.41</v>
      </c>
      <c r="EY144" s="9">
        <v>2542107.48</v>
      </c>
      <c r="EZ144" s="10">
        <v>77.162599999999998</v>
      </c>
      <c r="FA144" s="10">
        <v>76.174099999999996</v>
      </c>
      <c r="FB144" s="10">
        <v>76.134500000000003</v>
      </c>
      <c r="FC144" s="11">
        <v>76.465000000000003</v>
      </c>
      <c r="FD144" s="9">
        <v>2739959.76</v>
      </c>
      <c r="FE144" s="10">
        <v>77.161299999999997</v>
      </c>
      <c r="FF144" s="10">
        <v>76.221299999999999</v>
      </c>
      <c r="FG144" s="10">
        <v>76.182900000000004</v>
      </c>
      <c r="FH144" s="11">
        <v>76.498800000000003</v>
      </c>
      <c r="FI144" s="34">
        <v>0</v>
      </c>
      <c r="FJ144" s="35">
        <v>0</v>
      </c>
      <c r="FK144" s="35">
        <v>0</v>
      </c>
      <c r="FL144" s="35">
        <v>0</v>
      </c>
      <c r="FM144" s="36">
        <v>0</v>
      </c>
      <c r="FN144" s="34">
        <v>0</v>
      </c>
      <c r="FO144" s="35">
        <v>0</v>
      </c>
      <c r="FP144" s="35">
        <v>0</v>
      </c>
      <c r="FQ144" s="35">
        <v>0</v>
      </c>
      <c r="FR144" s="36">
        <v>0</v>
      </c>
      <c r="FS144" s="34">
        <v>0</v>
      </c>
      <c r="FT144" s="35">
        <v>0</v>
      </c>
      <c r="FU144" s="35">
        <v>0</v>
      </c>
      <c r="FV144" s="35">
        <v>0</v>
      </c>
      <c r="FW144" s="36">
        <v>0</v>
      </c>
      <c r="FX144" s="34">
        <v>0</v>
      </c>
      <c r="FY144" s="35">
        <v>0</v>
      </c>
      <c r="FZ144" s="35">
        <v>0</v>
      </c>
      <c r="GA144" s="35">
        <v>0</v>
      </c>
      <c r="GB144" s="36">
        <v>0</v>
      </c>
    </row>
    <row r="145" spans="2:184" ht="15" customHeight="1">
      <c r="B145" s="122"/>
      <c r="C145" s="87"/>
      <c r="D145" s="8">
        <f t="shared" si="11"/>
        <v>-12</v>
      </c>
      <c r="E145" s="9">
        <v>2554525.2400000002</v>
      </c>
      <c r="F145" s="10">
        <v>74.941699999999997</v>
      </c>
      <c r="G145" s="10">
        <v>74.266999999999996</v>
      </c>
      <c r="H145" s="10">
        <v>74.230999999999995</v>
      </c>
      <c r="I145" s="11">
        <v>74.467799999999997</v>
      </c>
      <c r="J145" s="9">
        <v>2425775.88</v>
      </c>
      <c r="K145" s="10">
        <v>75.0886</v>
      </c>
      <c r="L145" s="10">
        <v>74.337599999999995</v>
      </c>
      <c r="M145" s="10">
        <v>74.299800000000005</v>
      </c>
      <c r="N145" s="11">
        <v>74.560400000000001</v>
      </c>
      <c r="O145" s="9">
        <v>2350434.44</v>
      </c>
      <c r="P145" s="10">
        <v>75.208200000000005</v>
      </c>
      <c r="Q145" s="10">
        <v>74.377099999999999</v>
      </c>
      <c r="R145" s="10">
        <v>74.340900000000005</v>
      </c>
      <c r="S145" s="11">
        <v>74.623900000000006</v>
      </c>
      <c r="T145" s="9">
        <v>2319864.64</v>
      </c>
      <c r="U145" s="10">
        <v>75.274799999999999</v>
      </c>
      <c r="V145" s="10">
        <v>74.405199999999994</v>
      </c>
      <c r="W145" s="10">
        <v>74.367900000000006</v>
      </c>
      <c r="X145" s="11">
        <v>74.662800000000004</v>
      </c>
      <c r="Y145" s="9">
        <v>2315981.7999999998</v>
      </c>
      <c r="Z145" s="10">
        <v>75.293999999999997</v>
      </c>
      <c r="AA145" s="10">
        <v>74.428600000000003</v>
      </c>
      <c r="AB145" s="10">
        <v>74.388599999999997</v>
      </c>
      <c r="AC145" s="11">
        <v>74.684100000000001</v>
      </c>
      <c r="AD145" s="9">
        <v>2354153</v>
      </c>
      <c r="AE145" s="10">
        <v>75.351600000000005</v>
      </c>
      <c r="AF145" s="10">
        <v>74.467500000000001</v>
      </c>
      <c r="AG145" s="10">
        <v>74.429299999999998</v>
      </c>
      <c r="AH145" s="11">
        <v>74.728999999999999</v>
      </c>
      <c r="AI145" s="9">
        <v>2487439.16</v>
      </c>
      <c r="AJ145" s="10">
        <v>75.381200000000007</v>
      </c>
      <c r="AK145" s="10">
        <v>74.533500000000004</v>
      </c>
      <c r="AL145" s="10">
        <v>74.492699999999999</v>
      </c>
      <c r="AM145" s="11">
        <v>74.783600000000007</v>
      </c>
      <c r="AN145" s="9">
        <v>2704396.6</v>
      </c>
      <c r="AO145" s="10">
        <v>75.291300000000007</v>
      </c>
      <c r="AP145" s="10">
        <v>74.566699999999997</v>
      </c>
      <c r="AQ145" s="10">
        <v>74.524900000000002</v>
      </c>
      <c r="AR145" s="11">
        <v>74.780299999999997</v>
      </c>
      <c r="AS145" s="34">
        <v>0</v>
      </c>
      <c r="AT145" s="35">
        <v>0</v>
      </c>
      <c r="AU145" s="35">
        <v>0</v>
      </c>
      <c r="AV145" s="35">
        <v>0</v>
      </c>
      <c r="AW145" s="36">
        <v>0</v>
      </c>
      <c r="AX145" s="34">
        <v>0</v>
      </c>
      <c r="AY145" s="35">
        <v>0</v>
      </c>
      <c r="AZ145" s="35">
        <v>0</v>
      </c>
      <c r="BA145" s="35">
        <v>0</v>
      </c>
      <c r="BB145" s="36">
        <v>0</v>
      </c>
      <c r="BC145" s="34">
        <v>0</v>
      </c>
      <c r="BD145" s="35">
        <v>0</v>
      </c>
      <c r="BE145" s="35">
        <v>0</v>
      </c>
      <c r="BF145" s="35">
        <v>0</v>
      </c>
      <c r="BG145" s="36">
        <v>0</v>
      </c>
      <c r="BH145" s="34">
        <v>0</v>
      </c>
      <c r="BI145" s="35">
        <v>0</v>
      </c>
      <c r="BJ145" s="35">
        <v>0</v>
      </c>
      <c r="BK145" s="35">
        <v>0</v>
      </c>
      <c r="BL145" s="36">
        <v>0</v>
      </c>
      <c r="BM145" s="9">
        <v>2564732.7999999998</v>
      </c>
      <c r="BN145" s="10">
        <v>74.941599999999994</v>
      </c>
      <c r="BO145" s="10">
        <v>74.268299999999996</v>
      </c>
      <c r="BP145" s="10">
        <v>74.230500000000006</v>
      </c>
      <c r="BQ145" s="11">
        <v>74.468100000000007</v>
      </c>
      <c r="BR145" s="9">
        <v>2435361.12</v>
      </c>
      <c r="BS145" s="10">
        <v>75.085899999999995</v>
      </c>
      <c r="BT145" s="10">
        <v>74.337800000000001</v>
      </c>
      <c r="BU145" s="10">
        <v>74.298699999999997</v>
      </c>
      <c r="BV145" s="11">
        <v>74.559299999999993</v>
      </c>
      <c r="BW145" s="9">
        <v>2360459.92</v>
      </c>
      <c r="BX145" s="10">
        <v>75.215299999999999</v>
      </c>
      <c r="BY145" s="10">
        <v>74.379499999999993</v>
      </c>
      <c r="BZ145" s="10">
        <v>74.340800000000002</v>
      </c>
      <c r="CA145" s="11">
        <v>74.626800000000003</v>
      </c>
      <c r="CB145" s="9">
        <v>2329339</v>
      </c>
      <c r="CC145" s="10">
        <v>75.283199999999994</v>
      </c>
      <c r="CD145" s="10">
        <v>74.404700000000005</v>
      </c>
      <c r="CE145" s="10">
        <v>74.366</v>
      </c>
      <c r="CF145" s="11">
        <v>74.664400000000001</v>
      </c>
      <c r="CG145" s="9">
        <v>2325178.44</v>
      </c>
      <c r="CH145" s="10">
        <v>75.292699999999996</v>
      </c>
      <c r="CI145" s="10">
        <v>74.428299999999993</v>
      </c>
      <c r="CJ145" s="10">
        <v>74.387500000000003</v>
      </c>
      <c r="CK145" s="11">
        <v>74.683199999999999</v>
      </c>
      <c r="CL145" s="9">
        <v>2363974.7200000002</v>
      </c>
      <c r="CM145" s="10">
        <v>75.358999999999995</v>
      </c>
      <c r="CN145" s="10">
        <v>74.467399999999998</v>
      </c>
      <c r="CO145" s="10">
        <v>74.428700000000006</v>
      </c>
      <c r="CP145" s="11">
        <v>74.730900000000005</v>
      </c>
      <c r="CQ145" s="9">
        <v>2498160.96</v>
      </c>
      <c r="CR145" s="10">
        <v>75.390299999999996</v>
      </c>
      <c r="CS145" s="10">
        <v>74.534599999999998</v>
      </c>
      <c r="CT145" s="10">
        <v>74.494699999999995</v>
      </c>
      <c r="CU145" s="11">
        <v>74.787400000000005</v>
      </c>
      <c r="CV145" s="9">
        <v>2715321.12</v>
      </c>
      <c r="CW145" s="10">
        <v>75.292100000000005</v>
      </c>
      <c r="CX145" s="10">
        <v>74.569299999999998</v>
      </c>
      <c r="CY145" s="10">
        <v>74.528099999999995</v>
      </c>
      <c r="CZ145" s="11">
        <v>74.782600000000002</v>
      </c>
      <c r="DA145" s="34">
        <v>0</v>
      </c>
      <c r="DB145" s="35">
        <v>0</v>
      </c>
      <c r="DC145" s="35">
        <v>0</v>
      </c>
      <c r="DD145" s="35">
        <v>0</v>
      </c>
      <c r="DE145" s="36">
        <v>0</v>
      </c>
      <c r="DF145" s="34">
        <v>0</v>
      </c>
      <c r="DG145" s="35">
        <v>0</v>
      </c>
      <c r="DH145" s="35">
        <v>0</v>
      </c>
      <c r="DI145" s="35">
        <v>0</v>
      </c>
      <c r="DJ145" s="36">
        <v>0</v>
      </c>
      <c r="DK145" s="34">
        <v>0</v>
      </c>
      <c r="DL145" s="35">
        <v>0</v>
      </c>
      <c r="DM145" s="35">
        <v>0</v>
      </c>
      <c r="DN145" s="35">
        <v>0</v>
      </c>
      <c r="DO145" s="36">
        <v>0</v>
      </c>
      <c r="DP145" s="34">
        <v>0</v>
      </c>
      <c r="DQ145" s="35">
        <v>0</v>
      </c>
      <c r="DR145" s="35">
        <v>0</v>
      </c>
      <c r="DS145" s="35">
        <v>0</v>
      </c>
      <c r="DT145" s="36">
        <v>0</v>
      </c>
      <c r="DU145" s="9">
        <v>2560188.92</v>
      </c>
      <c r="DV145" s="10">
        <v>74.942099999999996</v>
      </c>
      <c r="DW145" s="10">
        <v>74.267200000000003</v>
      </c>
      <c r="DX145" s="10">
        <v>74.231099999999998</v>
      </c>
      <c r="DY145" s="11">
        <v>74.468000000000004</v>
      </c>
      <c r="DZ145" s="9">
        <v>2431009.84</v>
      </c>
      <c r="EA145" s="10">
        <v>75.081599999999995</v>
      </c>
      <c r="EB145" s="10">
        <v>74.337599999999995</v>
      </c>
      <c r="EC145" s="10">
        <v>74.298699999999997</v>
      </c>
      <c r="ED145" s="11">
        <v>74.558000000000007</v>
      </c>
      <c r="EE145" s="9">
        <v>2357110.12</v>
      </c>
      <c r="EF145" s="10">
        <v>75.23</v>
      </c>
      <c r="EG145" s="10">
        <v>74.378399999999999</v>
      </c>
      <c r="EH145" s="10">
        <v>74.34</v>
      </c>
      <c r="EI145" s="11">
        <v>74.630399999999995</v>
      </c>
      <c r="EJ145" s="9">
        <v>2325154.08</v>
      </c>
      <c r="EK145" s="10">
        <v>75.275700000000001</v>
      </c>
      <c r="EL145" s="10">
        <v>74.404399999999995</v>
      </c>
      <c r="EM145" s="10">
        <v>74.367599999999996</v>
      </c>
      <c r="EN145" s="11">
        <v>74.662700000000001</v>
      </c>
      <c r="EO145" s="9">
        <v>2321395.3199999998</v>
      </c>
      <c r="EP145" s="10">
        <v>75.293800000000005</v>
      </c>
      <c r="EQ145" s="10">
        <v>74.428399999999996</v>
      </c>
      <c r="ER145" s="10">
        <v>74.388199999999998</v>
      </c>
      <c r="ES145" s="11">
        <v>74.683800000000005</v>
      </c>
      <c r="ET145" s="9">
        <v>2359811.2000000002</v>
      </c>
      <c r="EU145" s="10">
        <v>75.354799999999997</v>
      </c>
      <c r="EV145" s="10">
        <v>74.468599999999995</v>
      </c>
      <c r="EW145" s="10">
        <v>74.428700000000006</v>
      </c>
      <c r="EX145" s="11">
        <v>74.730099999999993</v>
      </c>
      <c r="EY145" s="9">
        <v>2493075.44</v>
      </c>
      <c r="EZ145" s="10">
        <v>75.380600000000001</v>
      </c>
      <c r="FA145" s="10">
        <v>74.535600000000002</v>
      </c>
      <c r="FB145" s="10">
        <v>74.494299999999996</v>
      </c>
      <c r="FC145" s="11">
        <v>74.784700000000001</v>
      </c>
      <c r="FD145" s="9">
        <v>2710177.04</v>
      </c>
      <c r="FE145" s="10">
        <v>75.289900000000003</v>
      </c>
      <c r="FF145" s="10">
        <v>74.567499999999995</v>
      </c>
      <c r="FG145" s="10">
        <v>74.525999999999996</v>
      </c>
      <c r="FH145" s="11">
        <v>74.780600000000007</v>
      </c>
      <c r="FI145" s="34">
        <v>0</v>
      </c>
      <c r="FJ145" s="35">
        <v>0</v>
      </c>
      <c r="FK145" s="35">
        <v>0</v>
      </c>
      <c r="FL145" s="35">
        <v>0</v>
      </c>
      <c r="FM145" s="36">
        <v>0</v>
      </c>
      <c r="FN145" s="34">
        <v>0</v>
      </c>
      <c r="FO145" s="35">
        <v>0</v>
      </c>
      <c r="FP145" s="35">
        <v>0</v>
      </c>
      <c r="FQ145" s="35">
        <v>0</v>
      </c>
      <c r="FR145" s="36">
        <v>0</v>
      </c>
      <c r="FS145" s="34">
        <v>0</v>
      </c>
      <c r="FT145" s="35">
        <v>0</v>
      </c>
      <c r="FU145" s="35">
        <v>0</v>
      </c>
      <c r="FV145" s="35">
        <v>0</v>
      </c>
      <c r="FW145" s="36">
        <v>0</v>
      </c>
      <c r="FX145" s="34">
        <v>0</v>
      </c>
      <c r="FY145" s="35">
        <v>0</v>
      </c>
      <c r="FZ145" s="35">
        <v>0</v>
      </c>
      <c r="GA145" s="35">
        <v>0</v>
      </c>
      <c r="GB145" s="36">
        <v>0</v>
      </c>
    </row>
    <row r="146" spans="2:184" ht="15" customHeight="1">
      <c r="B146" s="122"/>
      <c r="C146" s="87"/>
      <c r="D146" s="8">
        <f t="shared" si="11"/>
        <v>-10</v>
      </c>
      <c r="E146" s="9">
        <v>2391313.64</v>
      </c>
      <c r="F146" s="10">
        <v>73.013499999999993</v>
      </c>
      <c r="G146" s="10">
        <v>72.321100000000001</v>
      </c>
      <c r="H146" s="10">
        <v>72.285499999999999</v>
      </c>
      <c r="I146" s="11">
        <v>72.527299999999997</v>
      </c>
      <c r="J146" s="9">
        <v>2281890.96</v>
      </c>
      <c r="K146" s="10">
        <v>73.156199999999998</v>
      </c>
      <c r="L146" s="10">
        <v>72.374200000000002</v>
      </c>
      <c r="M146" s="10">
        <v>72.334999999999994</v>
      </c>
      <c r="N146" s="11">
        <v>72.605599999999995</v>
      </c>
      <c r="O146" s="9">
        <v>2223144.12</v>
      </c>
      <c r="P146" s="10">
        <v>73.230500000000006</v>
      </c>
      <c r="Q146" s="10">
        <v>72.397199999999998</v>
      </c>
      <c r="R146" s="10">
        <v>72.360699999999994</v>
      </c>
      <c r="S146" s="11">
        <v>72.644599999999997</v>
      </c>
      <c r="T146" s="9">
        <v>2202818.52</v>
      </c>
      <c r="U146" s="10">
        <v>73.25</v>
      </c>
      <c r="V146" s="10">
        <v>72.428200000000004</v>
      </c>
      <c r="W146" s="10">
        <v>72.389200000000002</v>
      </c>
      <c r="X146" s="11">
        <v>72.671300000000002</v>
      </c>
      <c r="Y146" s="9">
        <v>2210415.84</v>
      </c>
      <c r="Z146" s="10">
        <v>73.337000000000003</v>
      </c>
      <c r="AA146" s="10">
        <v>72.453800000000001</v>
      </c>
      <c r="AB146" s="10">
        <v>72.415499999999994</v>
      </c>
      <c r="AC146" s="11">
        <v>72.715000000000003</v>
      </c>
      <c r="AD146" s="9">
        <v>2276491.7999999998</v>
      </c>
      <c r="AE146" s="10">
        <v>73.386899999999997</v>
      </c>
      <c r="AF146" s="10">
        <v>72.508399999999995</v>
      </c>
      <c r="AG146" s="10">
        <v>72.468500000000006</v>
      </c>
      <c r="AH146" s="11">
        <v>72.767700000000005</v>
      </c>
      <c r="AI146" s="9">
        <v>2442761.12</v>
      </c>
      <c r="AJ146" s="10">
        <v>73.343299999999999</v>
      </c>
      <c r="AK146" s="10">
        <v>72.566800000000001</v>
      </c>
      <c r="AL146" s="10">
        <v>72.523899999999998</v>
      </c>
      <c r="AM146" s="11">
        <v>72.795299999999997</v>
      </c>
      <c r="AN146" s="9">
        <v>2676476.92</v>
      </c>
      <c r="AO146" s="10">
        <v>73.272199999999998</v>
      </c>
      <c r="AP146" s="10">
        <v>72.583699999999993</v>
      </c>
      <c r="AQ146" s="10">
        <v>72.541300000000007</v>
      </c>
      <c r="AR146" s="11">
        <v>72.786299999999997</v>
      </c>
      <c r="AS146" s="34">
        <v>0</v>
      </c>
      <c r="AT146" s="35">
        <v>0</v>
      </c>
      <c r="AU146" s="35">
        <v>0</v>
      </c>
      <c r="AV146" s="35">
        <v>0</v>
      </c>
      <c r="AW146" s="36">
        <v>0</v>
      </c>
      <c r="AX146" s="34">
        <v>0</v>
      </c>
      <c r="AY146" s="35">
        <v>0</v>
      </c>
      <c r="AZ146" s="35">
        <v>0</v>
      </c>
      <c r="BA146" s="35">
        <v>0</v>
      </c>
      <c r="BB146" s="36">
        <v>0</v>
      </c>
      <c r="BC146" s="34">
        <v>0</v>
      </c>
      <c r="BD146" s="35">
        <v>0</v>
      </c>
      <c r="BE146" s="35">
        <v>0</v>
      </c>
      <c r="BF146" s="35">
        <v>0</v>
      </c>
      <c r="BG146" s="36">
        <v>0</v>
      </c>
      <c r="BH146" s="34">
        <v>0</v>
      </c>
      <c r="BI146" s="35">
        <v>0</v>
      </c>
      <c r="BJ146" s="35">
        <v>0</v>
      </c>
      <c r="BK146" s="35">
        <v>0</v>
      </c>
      <c r="BL146" s="36">
        <v>0</v>
      </c>
      <c r="BM146" s="9">
        <v>2401323.2799999998</v>
      </c>
      <c r="BN146" s="10">
        <v>73.014899999999997</v>
      </c>
      <c r="BO146" s="10">
        <v>72.322100000000006</v>
      </c>
      <c r="BP146" s="10">
        <v>72.286900000000003</v>
      </c>
      <c r="BQ146" s="11">
        <v>72.528599999999997</v>
      </c>
      <c r="BR146" s="9">
        <v>2292317.84</v>
      </c>
      <c r="BS146" s="10">
        <v>73.165899999999993</v>
      </c>
      <c r="BT146" s="10">
        <v>72.374899999999997</v>
      </c>
      <c r="BU146" s="10">
        <v>72.3369</v>
      </c>
      <c r="BV146" s="11">
        <v>72.609399999999994</v>
      </c>
      <c r="BW146" s="9">
        <v>2232942.6</v>
      </c>
      <c r="BX146" s="10">
        <v>73.237099999999998</v>
      </c>
      <c r="BY146" s="10">
        <v>72.3977</v>
      </c>
      <c r="BZ146" s="10">
        <v>72.357399999999998</v>
      </c>
      <c r="CA146" s="11">
        <v>72.645499999999998</v>
      </c>
      <c r="CB146" s="9">
        <v>2212132.2000000002</v>
      </c>
      <c r="CC146" s="10">
        <v>73.254599999999996</v>
      </c>
      <c r="CD146" s="10">
        <v>72.425799999999995</v>
      </c>
      <c r="CE146" s="10">
        <v>72.389200000000002</v>
      </c>
      <c r="CF146" s="11">
        <v>72.671800000000005</v>
      </c>
      <c r="CG146" s="9">
        <v>2220320.4</v>
      </c>
      <c r="CH146" s="10">
        <v>73.344800000000006</v>
      </c>
      <c r="CI146" s="10">
        <v>72.454400000000007</v>
      </c>
      <c r="CJ146" s="10">
        <v>72.414599999999993</v>
      </c>
      <c r="CK146" s="11">
        <v>72.717200000000005</v>
      </c>
      <c r="CL146" s="9">
        <v>2286498.04</v>
      </c>
      <c r="CM146" s="10">
        <v>73.392600000000002</v>
      </c>
      <c r="CN146" s="10">
        <v>72.508600000000001</v>
      </c>
      <c r="CO146" s="10">
        <v>72.468599999999995</v>
      </c>
      <c r="CP146" s="11">
        <v>72.769400000000005</v>
      </c>
      <c r="CQ146" s="9">
        <v>2453134.2400000002</v>
      </c>
      <c r="CR146" s="10">
        <v>73.339399999999998</v>
      </c>
      <c r="CS146" s="10">
        <v>72.564999999999998</v>
      </c>
      <c r="CT146" s="10">
        <v>72.5244</v>
      </c>
      <c r="CU146" s="11">
        <v>72.793700000000001</v>
      </c>
      <c r="CV146" s="9">
        <v>2687189.12</v>
      </c>
      <c r="CW146" s="10">
        <v>73.273899999999998</v>
      </c>
      <c r="CX146" s="10">
        <v>72.580200000000005</v>
      </c>
      <c r="CY146" s="10">
        <v>72.540300000000002</v>
      </c>
      <c r="CZ146" s="11">
        <v>72.785300000000007</v>
      </c>
      <c r="DA146" s="34">
        <v>0</v>
      </c>
      <c r="DB146" s="35">
        <v>0</v>
      </c>
      <c r="DC146" s="35">
        <v>0</v>
      </c>
      <c r="DD146" s="35">
        <v>0</v>
      </c>
      <c r="DE146" s="36">
        <v>0</v>
      </c>
      <c r="DF146" s="34">
        <v>0</v>
      </c>
      <c r="DG146" s="35">
        <v>0</v>
      </c>
      <c r="DH146" s="35">
        <v>0</v>
      </c>
      <c r="DI146" s="35">
        <v>0</v>
      </c>
      <c r="DJ146" s="36">
        <v>0</v>
      </c>
      <c r="DK146" s="34">
        <v>0</v>
      </c>
      <c r="DL146" s="35">
        <v>0</v>
      </c>
      <c r="DM146" s="35">
        <v>0</v>
      </c>
      <c r="DN146" s="35">
        <v>0</v>
      </c>
      <c r="DO146" s="36">
        <v>0</v>
      </c>
      <c r="DP146" s="34">
        <v>0</v>
      </c>
      <c r="DQ146" s="35">
        <v>0</v>
      </c>
      <c r="DR146" s="35">
        <v>0</v>
      </c>
      <c r="DS146" s="35">
        <v>0</v>
      </c>
      <c r="DT146" s="36">
        <v>0</v>
      </c>
      <c r="DU146" s="9">
        <v>2396807.36</v>
      </c>
      <c r="DV146" s="10">
        <v>73.014899999999997</v>
      </c>
      <c r="DW146" s="10">
        <v>72.323599999999999</v>
      </c>
      <c r="DX146" s="10">
        <v>72.287499999999994</v>
      </c>
      <c r="DY146" s="11">
        <v>72.529300000000006</v>
      </c>
      <c r="DZ146" s="9">
        <v>2287163.56</v>
      </c>
      <c r="EA146" s="10">
        <v>73.149600000000007</v>
      </c>
      <c r="EB146" s="10">
        <v>72.374200000000002</v>
      </c>
      <c r="EC146" s="10">
        <v>72.337000000000003</v>
      </c>
      <c r="ED146" s="11">
        <v>72.604399999999998</v>
      </c>
      <c r="EE146" s="9">
        <v>2228954.6800000002</v>
      </c>
      <c r="EF146" s="10">
        <v>73.234899999999996</v>
      </c>
      <c r="EG146" s="10">
        <v>72.396500000000003</v>
      </c>
      <c r="EH146" s="10">
        <v>72.357399999999998</v>
      </c>
      <c r="EI146" s="11">
        <v>72.644499999999994</v>
      </c>
      <c r="EJ146" s="9">
        <v>2208329.56</v>
      </c>
      <c r="EK146" s="10">
        <v>73.254900000000006</v>
      </c>
      <c r="EL146" s="10">
        <v>72.426500000000004</v>
      </c>
      <c r="EM146" s="10">
        <v>72.389600000000002</v>
      </c>
      <c r="EN146" s="11">
        <v>72.672300000000007</v>
      </c>
      <c r="EO146" s="9">
        <v>2215957.12</v>
      </c>
      <c r="EP146" s="10">
        <v>73.334500000000006</v>
      </c>
      <c r="EQ146" s="10">
        <v>72.454999999999998</v>
      </c>
      <c r="ER146" s="10">
        <v>72.416600000000003</v>
      </c>
      <c r="ES146" s="11">
        <v>72.715100000000007</v>
      </c>
      <c r="ET146" s="9">
        <v>2282280.96</v>
      </c>
      <c r="EU146" s="10">
        <v>73.387900000000002</v>
      </c>
      <c r="EV146" s="10">
        <v>72.509100000000004</v>
      </c>
      <c r="EW146" s="10">
        <v>72.467299999999994</v>
      </c>
      <c r="EX146" s="11">
        <v>72.767799999999994</v>
      </c>
      <c r="EY146" s="9">
        <v>2448557.2000000002</v>
      </c>
      <c r="EZ146" s="10">
        <v>73.341899999999995</v>
      </c>
      <c r="FA146" s="10">
        <v>72.566699999999997</v>
      </c>
      <c r="FB146" s="10">
        <v>72.525300000000001</v>
      </c>
      <c r="FC146" s="11">
        <v>72.795400000000001</v>
      </c>
      <c r="FD146" s="9">
        <v>2682580.64</v>
      </c>
      <c r="FE146" s="10">
        <v>73.276899999999998</v>
      </c>
      <c r="FF146" s="10">
        <v>72.582499999999996</v>
      </c>
      <c r="FG146" s="10">
        <v>72.541200000000003</v>
      </c>
      <c r="FH146" s="11">
        <v>72.787300000000002</v>
      </c>
      <c r="FI146" s="34">
        <v>0</v>
      </c>
      <c r="FJ146" s="35">
        <v>0</v>
      </c>
      <c r="FK146" s="35">
        <v>0</v>
      </c>
      <c r="FL146" s="35">
        <v>0</v>
      </c>
      <c r="FM146" s="36">
        <v>0</v>
      </c>
      <c r="FN146" s="34">
        <v>0</v>
      </c>
      <c r="FO146" s="35">
        <v>0</v>
      </c>
      <c r="FP146" s="35">
        <v>0</v>
      </c>
      <c r="FQ146" s="35">
        <v>0</v>
      </c>
      <c r="FR146" s="36">
        <v>0</v>
      </c>
      <c r="FS146" s="34">
        <v>0</v>
      </c>
      <c r="FT146" s="35">
        <v>0</v>
      </c>
      <c r="FU146" s="35">
        <v>0</v>
      </c>
      <c r="FV146" s="35">
        <v>0</v>
      </c>
      <c r="FW146" s="36">
        <v>0</v>
      </c>
      <c r="FX146" s="34">
        <v>0</v>
      </c>
      <c r="FY146" s="35">
        <v>0</v>
      </c>
      <c r="FZ146" s="35">
        <v>0</v>
      </c>
      <c r="GA146" s="35">
        <v>0</v>
      </c>
      <c r="GB146" s="36">
        <v>0</v>
      </c>
    </row>
    <row r="147" spans="2:184" ht="15" customHeight="1">
      <c r="B147" s="122"/>
      <c r="C147" s="87"/>
      <c r="D147" s="8">
        <f t="shared" si="11"/>
        <v>-8</v>
      </c>
      <c r="E147" s="9">
        <v>2244831.52</v>
      </c>
      <c r="F147" s="10">
        <v>71.170599999999993</v>
      </c>
      <c r="G147" s="10">
        <v>70.467500000000001</v>
      </c>
      <c r="H147" s="10">
        <v>70.428100000000001</v>
      </c>
      <c r="I147" s="11">
        <v>70.675600000000003</v>
      </c>
      <c r="J147" s="9">
        <v>2153028.4</v>
      </c>
      <c r="K147" s="10">
        <v>71.296800000000005</v>
      </c>
      <c r="L147" s="10">
        <v>70.511499999999998</v>
      </c>
      <c r="M147" s="10">
        <v>70.470399999999998</v>
      </c>
      <c r="N147" s="11">
        <v>70.743200000000002</v>
      </c>
      <c r="O147" s="9">
        <v>2109924.2000000002</v>
      </c>
      <c r="P147" s="10">
        <v>71.370599999999996</v>
      </c>
      <c r="Q147" s="10">
        <v>70.530299999999997</v>
      </c>
      <c r="R147" s="10">
        <v>70.492599999999996</v>
      </c>
      <c r="S147" s="11">
        <v>70.779300000000006</v>
      </c>
      <c r="T147" s="9">
        <v>2100682.6</v>
      </c>
      <c r="U147" s="10">
        <v>71.438100000000006</v>
      </c>
      <c r="V147" s="10">
        <v>70.560699999999997</v>
      </c>
      <c r="W147" s="10">
        <v>70.521699999999996</v>
      </c>
      <c r="X147" s="11">
        <v>70.819999999999993</v>
      </c>
      <c r="Y147" s="9">
        <v>2118813.7200000002</v>
      </c>
      <c r="Z147" s="10">
        <v>71.471599999999995</v>
      </c>
      <c r="AA147" s="10">
        <v>70.594200000000001</v>
      </c>
      <c r="AB147" s="10">
        <v>70.553100000000001</v>
      </c>
      <c r="AC147" s="11">
        <v>70.852699999999999</v>
      </c>
      <c r="AD147" s="9">
        <v>2214588.56</v>
      </c>
      <c r="AE147" s="10">
        <v>71.469899999999996</v>
      </c>
      <c r="AF147" s="10">
        <v>70.657899999999998</v>
      </c>
      <c r="AG147" s="10">
        <v>70.616100000000003</v>
      </c>
      <c r="AH147" s="11">
        <v>70.897199999999998</v>
      </c>
      <c r="AI147" s="9">
        <v>2405698.64</v>
      </c>
      <c r="AJ147" s="10">
        <v>71.381399999999999</v>
      </c>
      <c r="AK147" s="10">
        <v>70.700400000000002</v>
      </c>
      <c r="AL147" s="10">
        <v>70.659300000000002</v>
      </c>
      <c r="AM147" s="11">
        <v>70.901300000000006</v>
      </c>
      <c r="AN147" s="9">
        <v>2650096.7999999998</v>
      </c>
      <c r="AO147" s="10">
        <v>71.282499999999999</v>
      </c>
      <c r="AP147" s="10">
        <v>70.701800000000006</v>
      </c>
      <c r="AQ147" s="10">
        <v>70.659499999999994</v>
      </c>
      <c r="AR147" s="11">
        <v>70.872100000000003</v>
      </c>
      <c r="AS147" s="34">
        <v>0</v>
      </c>
      <c r="AT147" s="35">
        <v>0</v>
      </c>
      <c r="AU147" s="35">
        <v>0</v>
      </c>
      <c r="AV147" s="35">
        <v>0</v>
      </c>
      <c r="AW147" s="36">
        <v>0</v>
      </c>
      <c r="AX147" s="34">
        <v>0</v>
      </c>
      <c r="AY147" s="35">
        <v>0</v>
      </c>
      <c r="AZ147" s="35">
        <v>0</v>
      </c>
      <c r="BA147" s="35">
        <v>0</v>
      </c>
      <c r="BB147" s="36">
        <v>0</v>
      </c>
      <c r="BC147" s="34">
        <v>0</v>
      </c>
      <c r="BD147" s="35">
        <v>0</v>
      </c>
      <c r="BE147" s="35">
        <v>0</v>
      </c>
      <c r="BF147" s="35">
        <v>0</v>
      </c>
      <c r="BG147" s="36">
        <v>0</v>
      </c>
      <c r="BH147" s="34">
        <v>0</v>
      </c>
      <c r="BI147" s="35">
        <v>0</v>
      </c>
      <c r="BJ147" s="35">
        <v>0</v>
      </c>
      <c r="BK147" s="35">
        <v>0</v>
      </c>
      <c r="BL147" s="36">
        <v>0</v>
      </c>
      <c r="BM147" s="9">
        <v>2254351</v>
      </c>
      <c r="BN147" s="10">
        <v>71.167900000000003</v>
      </c>
      <c r="BO147" s="10">
        <v>70.465999999999994</v>
      </c>
      <c r="BP147" s="10">
        <v>70.428600000000003</v>
      </c>
      <c r="BQ147" s="11">
        <v>70.674400000000006</v>
      </c>
      <c r="BR147" s="9">
        <v>2162464.44</v>
      </c>
      <c r="BS147" s="10">
        <v>71.290800000000004</v>
      </c>
      <c r="BT147" s="10">
        <v>70.509699999999995</v>
      </c>
      <c r="BU147" s="10">
        <v>70.472300000000004</v>
      </c>
      <c r="BV147" s="11">
        <v>70.741500000000002</v>
      </c>
      <c r="BW147" s="9">
        <v>2118938.08</v>
      </c>
      <c r="BX147" s="10">
        <v>71.366799999999998</v>
      </c>
      <c r="BY147" s="10">
        <v>70.531099999999995</v>
      </c>
      <c r="BZ147" s="10">
        <v>70.491399999999999</v>
      </c>
      <c r="CA147" s="11">
        <v>70.778099999999995</v>
      </c>
      <c r="CB147" s="9">
        <v>2109392.2000000002</v>
      </c>
      <c r="CC147" s="10">
        <v>71.425399999999996</v>
      </c>
      <c r="CD147" s="10">
        <v>70.561099999999996</v>
      </c>
      <c r="CE147" s="10">
        <v>70.521799999999999</v>
      </c>
      <c r="CF147" s="11">
        <v>70.816500000000005</v>
      </c>
      <c r="CG147" s="9">
        <v>2128078.16</v>
      </c>
      <c r="CH147" s="10">
        <v>71.462699999999998</v>
      </c>
      <c r="CI147" s="10">
        <v>70.592500000000001</v>
      </c>
      <c r="CJ147" s="10">
        <v>70.553100000000001</v>
      </c>
      <c r="CK147" s="11">
        <v>70.849599999999995</v>
      </c>
      <c r="CL147" s="9">
        <v>2223895.12</v>
      </c>
      <c r="CM147" s="10">
        <v>71.454099999999997</v>
      </c>
      <c r="CN147" s="10">
        <v>70.656400000000005</v>
      </c>
      <c r="CO147" s="10">
        <v>70.616299999999995</v>
      </c>
      <c r="CP147" s="11">
        <v>70.892099999999999</v>
      </c>
      <c r="CQ147" s="9">
        <v>2415759.56</v>
      </c>
      <c r="CR147" s="10">
        <v>71.374200000000002</v>
      </c>
      <c r="CS147" s="10">
        <v>70.698800000000006</v>
      </c>
      <c r="CT147" s="10">
        <v>70.658299999999997</v>
      </c>
      <c r="CU147" s="11">
        <v>70.898200000000003</v>
      </c>
      <c r="CV147" s="9">
        <v>2660732.2799999998</v>
      </c>
      <c r="CW147" s="10">
        <v>71.283500000000004</v>
      </c>
      <c r="CX147" s="10">
        <v>70.702100000000002</v>
      </c>
      <c r="CY147" s="10">
        <v>70.659700000000001</v>
      </c>
      <c r="CZ147" s="11">
        <v>70.872600000000006</v>
      </c>
      <c r="DA147" s="34">
        <v>0</v>
      </c>
      <c r="DB147" s="35">
        <v>0</v>
      </c>
      <c r="DC147" s="35">
        <v>0</v>
      </c>
      <c r="DD147" s="35">
        <v>0</v>
      </c>
      <c r="DE147" s="36">
        <v>0</v>
      </c>
      <c r="DF147" s="34">
        <v>0</v>
      </c>
      <c r="DG147" s="35">
        <v>0</v>
      </c>
      <c r="DH147" s="35">
        <v>0</v>
      </c>
      <c r="DI147" s="35">
        <v>0</v>
      </c>
      <c r="DJ147" s="36">
        <v>0</v>
      </c>
      <c r="DK147" s="34">
        <v>0</v>
      </c>
      <c r="DL147" s="35">
        <v>0</v>
      </c>
      <c r="DM147" s="35">
        <v>0</v>
      </c>
      <c r="DN147" s="35">
        <v>0</v>
      </c>
      <c r="DO147" s="36">
        <v>0</v>
      </c>
      <c r="DP147" s="34">
        <v>0</v>
      </c>
      <c r="DQ147" s="35">
        <v>0</v>
      </c>
      <c r="DR147" s="35">
        <v>0</v>
      </c>
      <c r="DS147" s="35">
        <v>0</v>
      </c>
      <c r="DT147" s="36">
        <v>0</v>
      </c>
      <c r="DU147" s="9">
        <v>2250067.12</v>
      </c>
      <c r="DV147" s="10">
        <v>71.165300000000002</v>
      </c>
      <c r="DW147" s="10">
        <v>70.466899999999995</v>
      </c>
      <c r="DX147" s="10">
        <v>70.430300000000003</v>
      </c>
      <c r="DY147" s="11">
        <v>70.674599999999998</v>
      </c>
      <c r="DZ147" s="9">
        <v>2159133.2799999998</v>
      </c>
      <c r="EA147" s="10">
        <v>71.303299999999993</v>
      </c>
      <c r="EB147" s="10">
        <v>70.5077</v>
      </c>
      <c r="EC147" s="10">
        <v>70.469399999999993</v>
      </c>
      <c r="ED147" s="11">
        <v>70.743399999999994</v>
      </c>
      <c r="EE147" s="9">
        <v>2115717.3199999998</v>
      </c>
      <c r="EF147" s="10">
        <v>71.380300000000005</v>
      </c>
      <c r="EG147" s="10">
        <v>70.530199999999994</v>
      </c>
      <c r="EH147" s="10">
        <v>70.492900000000006</v>
      </c>
      <c r="EI147" s="11">
        <v>70.782200000000003</v>
      </c>
      <c r="EJ147" s="9">
        <v>2105327.4</v>
      </c>
      <c r="EK147" s="10">
        <v>71.415700000000001</v>
      </c>
      <c r="EL147" s="10">
        <v>70.560199999999995</v>
      </c>
      <c r="EM147" s="10">
        <v>70.522800000000004</v>
      </c>
      <c r="EN147" s="11">
        <v>70.813699999999997</v>
      </c>
      <c r="EO147" s="9">
        <v>2124473.92</v>
      </c>
      <c r="EP147" s="10">
        <v>71.473399999999998</v>
      </c>
      <c r="EQ147" s="10">
        <v>70.593999999999994</v>
      </c>
      <c r="ER147" s="10">
        <v>70.554000000000002</v>
      </c>
      <c r="ES147" s="11">
        <v>70.853499999999997</v>
      </c>
      <c r="ET147" s="9">
        <v>2220259.4</v>
      </c>
      <c r="EU147" s="10">
        <v>71.465599999999995</v>
      </c>
      <c r="EV147" s="10">
        <v>70.658299999999997</v>
      </c>
      <c r="EW147" s="10">
        <v>70.616100000000003</v>
      </c>
      <c r="EX147" s="11">
        <v>70.896100000000004</v>
      </c>
      <c r="EY147" s="9">
        <v>2411445.52</v>
      </c>
      <c r="EZ147" s="10">
        <v>71.377099999999999</v>
      </c>
      <c r="FA147" s="10">
        <v>70.700299999999999</v>
      </c>
      <c r="FB147" s="10">
        <v>70.6584</v>
      </c>
      <c r="FC147" s="11">
        <v>70.899600000000007</v>
      </c>
      <c r="FD147" s="9">
        <v>2655964.92</v>
      </c>
      <c r="FE147" s="10">
        <v>71.277199999999993</v>
      </c>
      <c r="FF147" s="10">
        <v>70.700999999999993</v>
      </c>
      <c r="FG147" s="10">
        <v>70.659800000000004</v>
      </c>
      <c r="FH147" s="11">
        <v>70.8703</v>
      </c>
      <c r="FI147" s="34">
        <v>0</v>
      </c>
      <c r="FJ147" s="35">
        <v>0</v>
      </c>
      <c r="FK147" s="35">
        <v>0</v>
      </c>
      <c r="FL147" s="35">
        <v>0</v>
      </c>
      <c r="FM147" s="36">
        <v>0</v>
      </c>
      <c r="FN147" s="34">
        <v>0</v>
      </c>
      <c r="FO147" s="35">
        <v>0</v>
      </c>
      <c r="FP147" s="35">
        <v>0</v>
      </c>
      <c r="FQ147" s="35">
        <v>0</v>
      </c>
      <c r="FR147" s="36">
        <v>0</v>
      </c>
      <c r="FS147" s="34">
        <v>0</v>
      </c>
      <c r="FT147" s="35">
        <v>0</v>
      </c>
      <c r="FU147" s="35">
        <v>0</v>
      </c>
      <c r="FV147" s="35">
        <v>0</v>
      </c>
      <c r="FW147" s="36">
        <v>0</v>
      </c>
      <c r="FX147" s="34">
        <v>0</v>
      </c>
      <c r="FY147" s="35">
        <v>0</v>
      </c>
      <c r="FZ147" s="35">
        <v>0</v>
      </c>
      <c r="GA147" s="35">
        <v>0</v>
      </c>
      <c r="GB147" s="36">
        <v>0</v>
      </c>
    </row>
    <row r="148" spans="2:184" ht="15" customHeight="1">
      <c r="B148" s="122"/>
      <c r="C148" s="87"/>
      <c r="D148" s="8">
        <f t="shared" si="11"/>
        <v>-6</v>
      </c>
      <c r="E148" s="9">
        <v>2105831.48</v>
      </c>
      <c r="F148" s="10">
        <v>69.271699999999996</v>
      </c>
      <c r="G148" s="10">
        <v>68.543099999999995</v>
      </c>
      <c r="H148" s="10">
        <v>68.506799999999998</v>
      </c>
      <c r="I148" s="11">
        <v>68.759799999999998</v>
      </c>
      <c r="J148" s="9">
        <v>2029314.88</v>
      </c>
      <c r="K148" s="10">
        <v>69.3352</v>
      </c>
      <c r="L148" s="10">
        <v>68.568100000000001</v>
      </c>
      <c r="M148" s="10">
        <v>68.531899999999993</v>
      </c>
      <c r="N148" s="11">
        <v>68.796199999999999</v>
      </c>
      <c r="O148" s="9">
        <v>1998302.8</v>
      </c>
      <c r="P148" s="10">
        <v>69.379900000000006</v>
      </c>
      <c r="Q148" s="10">
        <v>68.583500000000001</v>
      </c>
      <c r="R148" s="10">
        <v>68.546199999999999</v>
      </c>
      <c r="S148" s="11">
        <v>68.819800000000001</v>
      </c>
      <c r="T148" s="9">
        <v>1997512</v>
      </c>
      <c r="U148" s="10">
        <v>69.477400000000003</v>
      </c>
      <c r="V148" s="10">
        <v>68.628600000000006</v>
      </c>
      <c r="W148" s="10">
        <v>68.5886</v>
      </c>
      <c r="X148" s="11">
        <v>68.879199999999997</v>
      </c>
      <c r="Y148" s="9">
        <v>2034613.88</v>
      </c>
      <c r="Z148" s="10">
        <v>69.514300000000006</v>
      </c>
      <c r="AA148" s="10">
        <v>68.673000000000002</v>
      </c>
      <c r="AB148" s="10">
        <v>68.633399999999995</v>
      </c>
      <c r="AC148" s="11">
        <v>68.921599999999998</v>
      </c>
      <c r="AD148" s="9">
        <v>2161949.64</v>
      </c>
      <c r="AE148" s="10">
        <v>69.478300000000004</v>
      </c>
      <c r="AF148" s="10">
        <v>68.734800000000007</v>
      </c>
      <c r="AG148" s="10">
        <v>68.695700000000002</v>
      </c>
      <c r="AH148" s="11">
        <v>68.954899999999995</v>
      </c>
      <c r="AI148" s="9">
        <v>2371781</v>
      </c>
      <c r="AJ148" s="10">
        <v>69.388199999999998</v>
      </c>
      <c r="AK148" s="10">
        <v>68.753699999999995</v>
      </c>
      <c r="AL148" s="10">
        <v>68.712500000000006</v>
      </c>
      <c r="AM148" s="11">
        <v>68.940600000000003</v>
      </c>
      <c r="AN148" s="9">
        <v>2622942</v>
      </c>
      <c r="AO148" s="10">
        <v>69.266599999999997</v>
      </c>
      <c r="AP148" s="10">
        <v>68.740200000000002</v>
      </c>
      <c r="AQ148" s="10">
        <v>68.7</v>
      </c>
      <c r="AR148" s="11">
        <v>68.8947</v>
      </c>
      <c r="AS148" s="34">
        <v>0</v>
      </c>
      <c r="AT148" s="35">
        <v>0</v>
      </c>
      <c r="AU148" s="35">
        <v>0</v>
      </c>
      <c r="AV148" s="35">
        <v>0</v>
      </c>
      <c r="AW148" s="36">
        <v>0</v>
      </c>
      <c r="AX148" s="34">
        <v>0</v>
      </c>
      <c r="AY148" s="35">
        <v>0</v>
      </c>
      <c r="AZ148" s="35">
        <v>0</v>
      </c>
      <c r="BA148" s="35">
        <v>0</v>
      </c>
      <c r="BB148" s="36">
        <v>0</v>
      </c>
      <c r="BC148" s="34">
        <v>0</v>
      </c>
      <c r="BD148" s="35">
        <v>0</v>
      </c>
      <c r="BE148" s="35">
        <v>0</v>
      </c>
      <c r="BF148" s="35">
        <v>0</v>
      </c>
      <c r="BG148" s="36">
        <v>0</v>
      </c>
      <c r="BH148" s="34">
        <v>0</v>
      </c>
      <c r="BI148" s="35">
        <v>0</v>
      </c>
      <c r="BJ148" s="35">
        <v>0</v>
      </c>
      <c r="BK148" s="35">
        <v>0</v>
      </c>
      <c r="BL148" s="36">
        <v>0</v>
      </c>
      <c r="BM148" s="9">
        <v>2115380.44</v>
      </c>
      <c r="BN148" s="10">
        <v>69.263999999999996</v>
      </c>
      <c r="BO148" s="10">
        <v>68.543199999999999</v>
      </c>
      <c r="BP148" s="10">
        <v>68.506</v>
      </c>
      <c r="BQ148" s="11">
        <v>68.757300000000001</v>
      </c>
      <c r="BR148" s="9">
        <v>2039632.88</v>
      </c>
      <c r="BS148" s="10">
        <v>69.3489</v>
      </c>
      <c r="BT148" s="10">
        <v>68.560299999999998</v>
      </c>
      <c r="BU148" s="10">
        <v>68.521100000000004</v>
      </c>
      <c r="BV148" s="11">
        <v>68.793700000000001</v>
      </c>
      <c r="BW148" s="9">
        <v>2007329.08</v>
      </c>
      <c r="BX148" s="10">
        <v>69.379499999999993</v>
      </c>
      <c r="BY148" s="10">
        <v>68.585999999999999</v>
      </c>
      <c r="BZ148" s="10">
        <v>68.548100000000005</v>
      </c>
      <c r="CA148" s="11">
        <v>68.821299999999994</v>
      </c>
      <c r="CB148" s="9">
        <v>2006726.84</v>
      </c>
      <c r="CC148" s="10">
        <v>69.470500000000001</v>
      </c>
      <c r="CD148" s="10">
        <v>68.628900000000002</v>
      </c>
      <c r="CE148" s="10">
        <v>68.5899</v>
      </c>
      <c r="CF148" s="11">
        <v>68.877700000000004</v>
      </c>
      <c r="CG148" s="9">
        <v>2044784.04</v>
      </c>
      <c r="CH148" s="10">
        <v>69.528199999999998</v>
      </c>
      <c r="CI148" s="10">
        <v>68.672499999999999</v>
      </c>
      <c r="CJ148" s="10">
        <v>68.631600000000006</v>
      </c>
      <c r="CK148" s="11">
        <v>68.924899999999994</v>
      </c>
      <c r="CL148" s="9">
        <v>2171387.7999999998</v>
      </c>
      <c r="CM148" s="10">
        <v>69.471900000000005</v>
      </c>
      <c r="CN148" s="10">
        <v>68.735799999999998</v>
      </c>
      <c r="CO148" s="10">
        <v>68.695499999999996</v>
      </c>
      <c r="CP148" s="11">
        <v>68.953299999999999</v>
      </c>
      <c r="CQ148" s="9">
        <v>2382139.4</v>
      </c>
      <c r="CR148" s="10">
        <v>69.390699999999995</v>
      </c>
      <c r="CS148" s="10">
        <v>68.754199999999997</v>
      </c>
      <c r="CT148" s="10">
        <v>68.713999999999999</v>
      </c>
      <c r="CU148" s="11">
        <v>68.942099999999996</v>
      </c>
      <c r="CV148" s="9">
        <v>2633183.6800000002</v>
      </c>
      <c r="CW148" s="10">
        <v>69.259900000000002</v>
      </c>
      <c r="CX148" s="10">
        <v>68.7393</v>
      </c>
      <c r="CY148" s="10">
        <v>68.699200000000005</v>
      </c>
      <c r="CZ148" s="11">
        <v>68.891999999999996</v>
      </c>
      <c r="DA148" s="34">
        <v>0</v>
      </c>
      <c r="DB148" s="35">
        <v>0</v>
      </c>
      <c r="DC148" s="35">
        <v>0</v>
      </c>
      <c r="DD148" s="35">
        <v>0</v>
      </c>
      <c r="DE148" s="36">
        <v>0</v>
      </c>
      <c r="DF148" s="34">
        <v>0</v>
      </c>
      <c r="DG148" s="35">
        <v>0</v>
      </c>
      <c r="DH148" s="35">
        <v>0</v>
      </c>
      <c r="DI148" s="35">
        <v>0</v>
      </c>
      <c r="DJ148" s="36">
        <v>0</v>
      </c>
      <c r="DK148" s="34">
        <v>0</v>
      </c>
      <c r="DL148" s="35">
        <v>0</v>
      </c>
      <c r="DM148" s="35">
        <v>0</v>
      </c>
      <c r="DN148" s="35">
        <v>0</v>
      </c>
      <c r="DO148" s="36">
        <v>0</v>
      </c>
      <c r="DP148" s="34">
        <v>0</v>
      </c>
      <c r="DQ148" s="35">
        <v>0</v>
      </c>
      <c r="DR148" s="35">
        <v>0</v>
      </c>
      <c r="DS148" s="35">
        <v>0</v>
      </c>
      <c r="DT148" s="36">
        <v>0</v>
      </c>
      <c r="DU148" s="9">
        <v>2111464.2799999998</v>
      </c>
      <c r="DV148" s="10">
        <v>69.271299999999997</v>
      </c>
      <c r="DW148" s="10">
        <v>68.542400000000001</v>
      </c>
      <c r="DX148" s="10">
        <v>68.506</v>
      </c>
      <c r="DY148" s="11">
        <v>68.759200000000007</v>
      </c>
      <c r="DZ148" s="9">
        <v>2035335.08</v>
      </c>
      <c r="EA148" s="10">
        <v>69.344800000000006</v>
      </c>
      <c r="EB148" s="10">
        <v>68.564099999999996</v>
      </c>
      <c r="EC148" s="10">
        <v>68.526600000000002</v>
      </c>
      <c r="ED148" s="11">
        <v>68.7958</v>
      </c>
      <c r="EE148" s="9">
        <v>2003462.16</v>
      </c>
      <c r="EF148" s="10">
        <v>69.378500000000003</v>
      </c>
      <c r="EG148" s="10">
        <v>68.584100000000007</v>
      </c>
      <c r="EH148" s="10">
        <v>68.545699999999997</v>
      </c>
      <c r="EI148" s="11">
        <v>68.819400000000002</v>
      </c>
      <c r="EJ148" s="9">
        <v>2004277.72</v>
      </c>
      <c r="EK148" s="10">
        <v>69.507199999999997</v>
      </c>
      <c r="EL148" s="10">
        <v>68.626199999999997</v>
      </c>
      <c r="EM148" s="10">
        <v>68.586699999999993</v>
      </c>
      <c r="EN148" s="11">
        <v>68.886300000000006</v>
      </c>
      <c r="EO148" s="9">
        <v>2040973.16</v>
      </c>
      <c r="EP148" s="10">
        <v>69.5334</v>
      </c>
      <c r="EQ148" s="10">
        <v>68.671700000000001</v>
      </c>
      <c r="ER148" s="10">
        <v>68.631600000000006</v>
      </c>
      <c r="ES148" s="11">
        <v>68.926100000000005</v>
      </c>
      <c r="ET148" s="9">
        <v>2168235.08</v>
      </c>
      <c r="EU148" s="10">
        <v>69.490399999999994</v>
      </c>
      <c r="EV148" s="10">
        <v>68.7363</v>
      </c>
      <c r="EW148" s="10">
        <v>68.693200000000004</v>
      </c>
      <c r="EX148" s="11">
        <v>68.958100000000002</v>
      </c>
      <c r="EY148" s="9">
        <v>2377773.7200000002</v>
      </c>
      <c r="EZ148" s="10">
        <v>69.388599999999997</v>
      </c>
      <c r="FA148" s="10">
        <v>68.754800000000003</v>
      </c>
      <c r="FB148" s="10">
        <v>68.714500000000001</v>
      </c>
      <c r="FC148" s="11">
        <v>68.941800000000001</v>
      </c>
      <c r="FD148" s="9">
        <v>2629092.12</v>
      </c>
      <c r="FE148" s="10">
        <v>69.265299999999996</v>
      </c>
      <c r="FF148" s="10">
        <v>68.740099999999998</v>
      </c>
      <c r="FG148" s="10">
        <v>68.699399999999997</v>
      </c>
      <c r="FH148" s="11">
        <v>68.894000000000005</v>
      </c>
      <c r="FI148" s="34">
        <v>0</v>
      </c>
      <c r="FJ148" s="35">
        <v>0</v>
      </c>
      <c r="FK148" s="35">
        <v>0</v>
      </c>
      <c r="FL148" s="35">
        <v>0</v>
      </c>
      <c r="FM148" s="36">
        <v>0</v>
      </c>
      <c r="FN148" s="34">
        <v>0</v>
      </c>
      <c r="FO148" s="35">
        <v>0</v>
      </c>
      <c r="FP148" s="35">
        <v>0</v>
      </c>
      <c r="FQ148" s="35">
        <v>0</v>
      </c>
      <c r="FR148" s="36">
        <v>0</v>
      </c>
      <c r="FS148" s="34">
        <v>0</v>
      </c>
      <c r="FT148" s="35">
        <v>0</v>
      </c>
      <c r="FU148" s="35">
        <v>0</v>
      </c>
      <c r="FV148" s="35">
        <v>0</v>
      </c>
      <c r="FW148" s="36">
        <v>0</v>
      </c>
      <c r="FX148" s="34">
        <v>0</v>
      </c>
      <c r="FY148" s="35">
        <v>0</v>
      </c>
      <c r="FZ148" s="35">
        <v>0</v>
      </c>
      <c r="GA148" s="35">
        <v>0</v>
      </c>
      <c r="GB148" s="36">
        <v>0</v>
      </c>
    </row>
    <row r="149" spans="2:184" ht="15" customHeight="1">
      <c r="B149" s="122"/>
      <c r="C149" s="87"/>
      <c r="D149" s="8">
        <f t="shared" si="11"/>
        <v>-4</v>
      </c>
      <c r="E149" s="9">
        <v>1962131.56</v>
      </c>
      <c r="F149" s="10">
        <v>67.209400000000002</v>
      </c>
      <c r="G149" s="10">
        <v>66.511700000000005</v>
      </c>
      <c r="H149" s="10">
        <v>66.473600000000005</v>
      </c>
      <c r="I149" s="11">
        <v>66.718599999999995</v>
      </c>
      <c r="J149" s="9">
        <v>1902867.52</v>
      </c>
      <c r="K149" s="10">
        <v>67.252200000000002</v>
      </c>
      <c r="L149" s="10">
        <v>66.525499999999994</v>
      </c>
      <c r="M149" s="10">
        <v>66.486099999999993</v>
      </c>
      <c r="N149" s="11">
        <v>66.740600000000001</v>
      </c>
      <c r="O149" s="9">
        <v>1884093.88</v>
      </c>
      <c r="P149" s="10">
        <v>67.3048</v>
      </c>
      <c r="Q149" s="10">
        <v>66.558599999999998</v>
      </c>
      <c r="R149" s="10">
        <v>66.518500000000003</v>
      </c>
      <c r="S149" s="11">
        <v>66.779200000000003</v>
      </c>
      <c r="T149" s="9">
        <v>1892541.52</v>
      </c>
      <c r="U149" s="10">
        <v>67.401600000000002</v>
      </c>
      <c r="V149" s="10">
        <v>66.596500000000006</v>
      </c>
      <c r="W149" s="10">
        <v>66.558300000000003</v>
      </c>
      <c r="X149" s="11">
        <v>66.834999999999994</v>
      </c>
      <c r="Y149" s="9">
        <v>1955313.44</v>
      </c>
      <c r="Z149" s="10">
        <v>67.417599999999993</v>
      </c>
      <c r="AA149" s="10">
        <v>66.647499999999994</v>
      </c>
      <c r="AB149" s="10">
        <v>66.607900000000001</v>
      </c>
      <c r="AC149" s="11">
        <v>66.875299999999996</v>
      </c>
      <c r="AD149" s="9">
        <v>2113212.88</v>
      </c>
      <c r="AE149" s="10">
        <v>67.336200000000005</v>
      </c>
      <c r="AF149" s="10">
        <v>66.694500000000005</v>
      </c>
      <c r="AG149" s="10">
        <v>66.653800000000004</v>
      </c>
      <c r="AH149" s="11">
        <v>66.883700000000005</v>
      </c>
      <c r="AI149" s="9">
        <v>2334806.12</v>
      </c>
      <c r="AJ149" s="10">
        <v>67.204800000000006</v>
      </c>
      <c r="AK149" s="10">
        <v>66.689300000000003</v>
      </c>
      <c r="AL149" s="10">
        <v>66.649900000000002</v>
      </c>
      <c r="AM149" s="11">
        <v>66.840699999999998</v>
      </c>
      <c r="AN149" s="9">
        <v>2590315.2000000002</v>
      </c>
      <c r="AO149" s="10">
        <v>67.066800000000001</v>
      </c>
      <c r="AP149" s="10">
        <v>66.661500000000004</v>
      </c>
      <c r="AQ149" s="10">
        <v>66.619100000000003</v>
      </c>
      <c r="AR149" s="11">
        <v>66.777799999999999</v>
      </c>
      <c r="AS149" s="34">
        <v>0</v>
      </c>
      <c r="AT149" s="35">
        <v>0</v>
      </c>
      <c r="AU149" s="35">
        <v>0</v>
      </c>
      <c r="AV149" s="35">
        <v>0</v>
      </c>
      <c r="AW149" s="36">
        <v>0</v>
      </c>
      <c r="AX149" s="34">
        <v>0</v>
      </c>
      <c r="AY149" s="35">
        <v>0</v>
      </c>
      <c r="AZ149" s="35">
        <v>0</v>
      </c>
      <c r="BA149" s="35">
        <v>0</v>
      </c>
      <c r="BB149" s="36">
        <v>0</v>
      </c>
      <c r="BC149" s="34">
        <v>0</v>
      </c>
      <c r="BD149" s="35">
        <v>0</v>
      </c>
      <c r="BE149" s="35">
        <v>0</v>
      </c>
      <c r="BF149" s="35">
        <v>0</v>
      </c>
      <c r="BG149" s="36">
        <v>0</v>
      </c>
      <c r="BH149" s="34">
        <v>0</v>
      </c>
      <c r="BI149" s="35">
        <v>0</v>
      </c>
      <c r="BJ149" s="35">
        <v>0</v>
      </c>
      <c r="BK149" s="35">
        <v>0</v>
      </c>
      <c r="BL149" s="36">
        <v>0</v>
      </c>
      <c r="BM149" s="9">
        <v>1971983.12</v>
      </c>
      <c r="BN149" s="10">
        <v>67.212000000000003</v>
      </c>
      <c r="BO149" s="10">
        <v>66.511099999999999</v>
      </c>
      <c r="BP149" s="10">
        <v>66.473600000000005</v>
      </c>
      <c r="BQ149" s="11">
        <v>66.719200000000001</v>
      </c>
      <c r="BR149" s="9">
        <v>1912869.04</v>
      </c>
      <c r="BS149" s="10">
        <v>67.260099999999994</v>
      </c>
      <c r="BT149" s="10">
        <v>66.523700000000005</v>
      </c>
      <c r="BU149" s="10">
        <v>66.485500000000002</v>
      </c>
      <c r="BV149" s="11">
        <v>66.742099999999994</v>
      </c>
      <c r="BW149" s="9">
        <v>1893924.08</v>
      </c>
      <c r="BX149" s="10">
        <v>67.314999999999998</v>
      </c>
      <c r="BY149" s="10">
        <v>66.555300000000003</v>
      </c>
      <c r="BZ149" s="10">
        <v>66.515500000000003</v>
      </c>
      <c r="CA149" s="11">
        <v>66.779899999999998</v>
      </c>
      <c r="CB149" s="9">
        <v>1901898</v>
      </c>
      <c r="CC149" s="10">
        <v>67.400700000000001</v>
      </c>
      <c r="CD149" s="10">
        <v>66.596500000000006</v>
      </c>
      <c r="CE149" s="10">
        <v>66.557500000000005</v>
      </c>
      <c r="CF149" s="11">
        <v>66.834500000000006</v>
      </c>
      <c r="CG149" s="9">
        <v>1964849.04</v>
      </c>
      <c r="CH149" s="10">
        <v>67.413300000000007</v>
      </c>
      <c r="CI149" s="10">
        <v>66.649699999999996</v>
      </c>
      <c r="CJ149" s="10">
        <v>66.607200000000006</v>
      </c>
      <c r="CK149" s="11">
        <v>66.874499999999998</v>
      </c>
      <c r="CL149" s="9">
        <v>2122520.6</v>
      </c>
      <c r="CM149" s="10">
        <v>67.325199999999995</v>
      </c>
      <c r="CN149" s="10">
        <v>66.694699999999997</v>
      </c>
      <c r="CO149" s="10">
        <v>66.653499999999994</v>
      </c>
      <c r="CP149" s="11">
        <v>66.880399999999995</v>
      </c>
      <c r="CQ149" s="9">
        <v>2345695.2400000002</v>
      </c>
      <c r="CR149" s="10">
        <v>67.208699999999993</v>
      </c>
      <c r="CS149" s="10">
        <v>66.691699999999997</v>
      </c>
      <c r="CT149" s="10">
        <v>66.650000000000006</v>
      </c>
      <c r="CU149" s="11">
        <v>66.842699999999994</v>
      </c>
      <c r="CV149" s="9">
        <v>2601196.08</v>
      </c>
      <c r="CW149" s="10">
        <v>67.062700000000007</v>
      </c>
      <c r="CX149" s="10">
        <v>66.659000000000006</v>
      </c>
      <c r="CY149" s="10">
        <v>66.620800000000003</v>
      </c>
      <c r="CZ149" s="11">
        <v>66.776300000000006</v>
      </c>
      <c r="DA149" s="34">
        <v>0</v>
      </c>
      <c r="DB149" s="35">
        <v>0</v>
      </c>
      <c r="DC149" s="35">
        <v>0</v>
      </c>
      <c r="DD149" s="35">
        <v>0</v>
      </c>
      <c r="DE149" s="36">
        <v>0</v>
      </c>
      <c r="DF149" s="34">
        <v>0</v>
      </c>
      <c r="DG149" s="35">
        <v>0</v>
      </c>
      <c r="DH149" s="35">
        <v>0</v>
      </c>
      <c r="DI149" s="35">
        <v>0</v>
      </c>
      <c r="DJ149" s="36">
        <v>0</v>
      </c>
      <c r="DK149" s="34">
        <v>0</v>
      </c>
      <c r="DL149" s="35">
        <v>0</v>
      </c>
      <c r="DM149" s="35">
        <v>0</v>
      </c>
      <c r="DN149" s="35">
        <v>0</v>
      </c>
      <c r="DO149" s="36">
        <v>0</v>
      </c>
      <c r="DP149" s="34">
        <v>0</v>
      </c>
      <c r="DQ149" s="35">
        <v>0</v>
      </c>
      <c r="DR149" s="35">
        <v>0</v>
      </c>
      <c r="DS149" s="35">
        <v>0</v>
      </c>
      <c r="DT149" s="36">
        <v>0</v>
      </c>
      <c r="DU149" s="9">
        <v>1968586.36</v>
      </c>
      <c r="DV149" s="10">
        <v>67.224400000000003</v>
      </c>
      <c r="DW149" s="10">
        <v>66.510599999999997</v>
      </c>
      <c r="DX149" s="10">
        <v>66.472800000000007</v>
      </c>
      <c r="DY149" s="11">
        <v>66.722399999999993</v>
      </c>
      <c r="DZ149" s="9">
        <v>1908446.88</v>
      </c>
      <c r="EA149" s="10">
        <v>67.256600000000006</v>
      </c>
      <c r="EB149" s="10">
        <v>66.527100000000004</v>
      </c>
      <c r="EC149" s="10">
        <v>66.488600000000005</v>
      </c>
      <c r="ED149" s="11">
        <v>66.743300000000005</v>
      </c>
      <c r="EE149" s="9">
        <v>1890135.4</v>
      </c>
      <c r="EF149" s="10">
        <v>67.315200000000004</v>
      </c>
      <c r="EG149" s="10">
        <v>66.553299999999993</v>
      </c>
      <c r="EH149" s="10">
        <v>66.513000000000005</v>
      </c>
      <c r="EI149" s="11">
        <v>66.778499999999994</v>
      </c>
      <c r="EJ149" s="9">
        <v>1897678.64</v>
      </c>
      <c r="EK149" s="10">
        <v>67.395099999999999</v>
      </c>
      <c r="EL149" s="10">
        <v>66.596199999999996</v>
      </c>
      <c r="EM149" s="10">
        <v>66.5565</v>
      </c>
      <c r="EN149" s="11">
        <v>66.832400000000007</v>
      </c>
      <c r="EO149" s="9">
        <v>1960385.56</v>
      </c>
      <c r="EP149" s="10">
        <v>67.406199999999998</v>
      </c>
      <c r="EQ149" s="10">
        <v>66.647099999999995</v>
      </c>
      <c r="ER149" s="10">
        <v>66.607500000000002</v>
      </c>
      <c r="ES149" s="11">
        <v>66.871600000000001</v>
      </c>
      <c r="ET149" s="9">
        <v>2118676.92</v>
      </c>
      <c r="EU149" s="10">
        <v>67.330299999999994</v>
      </c>
      <c r="EV149" s="10">
        <v>66.693299999999994</v>
      </c>
      <c r="EW149" s="10">
        <v>66.653099999999995</v>
      </c>
      <c r="EX149" s="11">
        <v>66.881299999999996</v>
      </c>
      <c r="EY149" s="9">
        <v>2340905.36</v>
      </c>
      <c r="EZ149" s="10">
        <v>67.2012</v>
      </c>
      <c r="FA149" s="10">
        <v>66.689300000000003</v>
      </c>
      <c r="FB149" s="10">
        <v>66.648099999999999</v>
      </c>
      <c r="FC149" s="11">
        <v>66.838899999999995</v>
      </c>
      <c r="FD149" s="9">
        <v>2596886.96</v>
      </c>
      <c r="FE149" s="10">
        <v>67.063900000000004</v>
      </c>
      <c r="FF149" s="10">
        <v>66.659800000000004</v>
      </c>
      <c r="FG149" s="10">
        <v>66.619500000000002</v>
      </c>
      <c r="FH149" s="11">
        <v>66.776499999999999</v>
      </c>
      <c r="FI149" s="34">
        <v>0</v>
      </c>
      <c r="FJ149" s="35">
        <v>0</v>
      </c>
      <c r="FK149" s="35">
        <v>0</v>
      </c>
      <c r="FL149" s="35">
        <v>0</v>
      </c>
      <c r="FM149" s="36">
        <v>0</v>
      </c>
      <c r="FN149" s="34">
        <v>0</v>
      </c>
      <c r="FO149" s="35">
        <v>0</v>
      </c>
      <c r="FP149" s="35">
        <v>0</v>
      </c>
      <c r="FQ149" s="35">
        <v>0</v>
      </c>
      <c r="FR149" s="36">
        <v>0</v>
      </c>
      <c r="FS149" s="34">
        <v>0</v>
      </c>
      <c r="FT149" s="35">
        <v>0</v>
      </c>
      <c r="FU149" s="35">
        <v>0</v>
      </c>
      <c r="FV149" s="35">
        <v>0</v>
      </c>
      <c r="FW149" s="36">
        <v>0</v>
      </c>
      <c r="FX149" s="34">
        <v>0</v>
      </c>
      <c r="FY149" s="35">
        <v>0</v>
      </c>
      <c r="FZ149" s="35">
        <v>0</v>
      </c>
      <c r="GA149" s="35">
        <v>0</v>
      </c>
      <c r="GB149" s="36">
        <v>0</v>
      </c>
    </row>
    <row r="150" spans="2:184" ht="15.75" customHeight="1" thickBot="1">
      <c r="B150" s="122"/>
      <c r="C150" s="71"/>
      <c r="D150" s="64">
        <f t="shared" si="11"/>
        <v>-2</v>
      </c>
      <c r="E150" s="13">
        <v>1831998.2</v>
      </c>
      <c r="F150" s="14">
        <v>65.226699999999994</v>
      </c>
      <c r="G150" s="14">
        <v>64.533000000000001</v>
      </c>
      <c r="H150" s="14">
        <v>64.489199999999997</v>
      </c>
      <c r="I150" s="15">
        <v>64.736699999999999</v>
      </c>
      <c r="J150" s="13">
        <v>1787185.76</v>
      </c>
      <c r="K150" s="14">
        <v>65.252499999999998</v>
      </c>
      <c r="L150" s="14">
        <v>64.544300000000007</v>
      </c>
      <c r="M150" s="14">
        <v>64.502499999999998</v>
      </c>
      <c r="N150" s="15">
        <v>64.753100000000003</v>
      </c>
      <c r="O150" s="13">
        <v>1777590.8</v>
      </c>
      <c r="P150" s="14">
        <v>65.310100000000006</v>
      </c>
      <c r="Q150" s="14">
        <v>64.588999999999999</v>
      </c>
      <c r="R150" s="14">
        <v>64.549199999999999</v>
      </c>
      <c r="S150" s="15">
        <v>64.802300000000002</v>
      </c>
      <c r="T150" s="13">
        <v>1798919.04</v>
      </c>
      <c r="U150" s="14">
        <v>65.415300000000002</v>
      </c>
      <c r="V150" s="14">
        <v>64.628200000000007</v>
      </c>
      <c r="W150" s="14">
        <v>64.585599999999999</v>
      </c>
      <c r="X150" s="15">
        <v>64.859899999999996</v>
      </c>
      <c r="Y150" s="13">
        <v>1887539.64</v>
      </c>
      <c r="Z150" s="14">
        <v>65.370599999999996</v>
      </c>
      <c r="AA150" s="14">
        <v>64.681100000000001</v>
      </c>
      <c r="AB150" s="14">
        <v>64.635300000000001</v>
      </c>
      <c r="AC150" s="15">
        <v>64.882800000000003</v>
      </c>
      <c r="AD150" s="13">
        <v>2068301.12</v>
      </c>
      <c r="AE150" s="14">
        <v>65.281300000000002</v>
      </c>
      <c r="AF150" s="14">
        <v>64.700100000000006</v>
      </c>
      <c r="AG150" s="14">
        <v>64.657799999999995</v>
      </c>
      <c r="AH150" s="15">
        <v>64.870500000000007</v>
      </c>
      <c r="AI150" s="13">
        <v>2296958.12</v>
      </c>
      <c r="AJ150" s="14">
        <v>65.126400000000004</v>
      </c>
      <c r="AK150" s="14">
        <v>64.675799999999995</v>
      </c>
      <c r="AL150" s="14">
        <v>64.635199999999998</v>
      </c>
      <c r="AM150" s="15">
        <v>64.806799999999996</v>
      </c>
      <c r="AN150" s="13">
        <v>2554508.96</v>
      </c>
      <c r="AO150" s="14">
        <v>64.986699999999999</v>
      </c>
      <c r="AP150" s="14">
        <v>64.636899999999997</v>
      </c>
      <c r="AQ150" s="14">
        <v>64.594200000000001</v>
      </c>
      <c r="AR150" s="15">
        <v>64.735799999999998</v>
      </c>
      <c r="AS150" s="37">
        <v>0</v>
      </c>
      <c r="AT150" s="38">
        <v>0</v>
      </c>
      <c r="AU150" s="38">
        <v>0</v>
      </c>
      <c r="AV150" s="38">
        <v>0</v>
      </c>
      <c r="AW150" s="39">
        <v>0</v>
      </c>
      <c r="AX150" s="37">
        <v>0</v>
      </c>
      <c r="AY150" s="38">
        <v>0</v>
      </c>
      <c r="AZ150" s="38">
        <v>0</v>
      </c>
      <c r="BA150" s="38">
        <v>0</v>
      </c>
      <c r="BB150" s="39">
        <v>0</v>
      </c>
      <c r="BC150" s="37">
        <v>0</v>
      </c>
      <c r="BD150" s="38">
        <v>0</v>
      </c>
      <c r="BE150" s="38">
        <v>0</v>
      </c>
      <c r="BF150" s="38">
        <v>0</v>
      </c>
      <c r="BG150" s="39">
        <v>0</v>
      </c>
      <c r="BH150" s="37">
        <v>0</v>
      </c>
      <c r="BI150" s="38">
        <v>0</v>
      </c>
      <c r="BJ150" s="38">
        <v>0</v>
      </c>
      <c r="BK150" s="38">
        <v>0</v>
      </c>
      <c r="BL150" s="39">
        <v>0</v>
      </c>
      <c r="BM150" s="13">
        <v>1841521.6</v>
      </c>
      <c r="BN150" s="14">
        <v>65.227099999999993</v>
      </c>
      <c r="BO150" s="14">
        <v>64.530199999999994</v>
      </c>
      <c r="BP150" s="14">
        <v>64.490099999999998</v>
      </c>
      <c r="BQ150" s="15">
        <v>64.736199999999997</v>
      </c>
      <c r="BR150" s="13">
        <v>1796149.48</v>
      </c>
      <c r="BS150" s="14">
        <v>65.249099999999999</v>
      </c>
      <c r="BT150" s="14">
        <v>64.549700000000001</v>
      </c>
      <c r="BU150" s="14">
        <v>64.508399999999995</v>
      </c>
      <c r="BV150" s="15">
        <v>64.756</v>
      </c>
      <c r="BW150" s="13">
        <v>1787457.16</v>
      </c>
      <c r="BX150" s="14">
        <v>65.321799999999996</v>
      </c>
      <c r="BY150" s="14">
        <v>64.585899999999995</v>
      </c>
      <c r="BZ150" s="14">
        <v>64.5458</v>
      </c>
      <c r="CA150" s="15">
        <v>64.803399999999996</v>
      </c>
      <c r="CB150" s="13">
        <v>1807901.72</v>
      </c>
      <c r="CC150" s="14">
        <v>65.406499999999994</v>
      </c>
      <c r="CD150" s="14">
        <v>64.627200000000002</v>
      </c>
      <c r="CE150" s="14">
        <v>64.581100000000006</v>
      </c>
      <c r="CF150" s="15">
        <v>64.855400000000003</v>
      </c>
      <c r="CG150" s="13">
        <v>1896958.64</v>
      </c>
      <c r="CH150" s="14">
        <v>65.364000000000004</v>
      </c>
      <c r="CI150" s="14">
        <v>64.679900000000004</v>
      </c>
      <c r="CJ150" s="14">
        <v>64.638999999999996</v>
      </c>
      <c r="CK150" s="15">
        <v>64.881799999999998</v>
      </c>
      <c r="CL150" s="13">
        <v>2078131.52</v>
      </c>
      <c r="CM150" s="14">
        <v>65.279600000000002</v>
      </c>
      <c r="CN150" s="14">
        <v>64.6995</v>
      </c>
      <c r="CO150" s="14">
        <v>64.6584</v>
      </c>
      <c r="CP150" s="15">
        <v>64.87</v>
      </c>
      <c r="CQ150" s="13">
        <v>2307766.7200000002</v>
      </c>
      <c r="CR150" s="14">
        <v>65.127300000000005</v>
      </c>
      <c r="CS150" s="14">
        <v>64.676900000000003</v>
      </c>
      <c r="CT150" s="14">
        <v>64.634399999999999</v>
      </c>
      <c r="CU150" s="15">
        <v>64.807199999999995</v>
      </c>
      <c r="CV150" s="13">
        <v>2566596.12</v>
      </c>
      <c r="CW150" s="14">
        <v>64.985900000000001</v>
      </c>
      <c r="CX150" s="14">
        <v>64.6357</v>
      </c>
      <c r="CY150" s="14">
        <v>64.595200000000006</v>
      </c>
      <c r="CZ150" s="15">
        <v>64.735399999999998</v>
      </c>
      <c r="DA150" s="37">
        <v>0</v>
      </c>
      <c r="DB150" s="38">
        <v>0</v>
      </c>
      <c r="DC150" s="38">
        <v>0</v>
      </c>
      <c r="DD150" s="38">
        <v>0</v>
      </c>
      <c r="DE150" s="39">
        <v>0</v>
      </c>
      <c r="DF150" s="37">
        <v>0</v>
      </c>
      <c r="DG150" s="38">
        <v>0</v>
      </c>
      <c r="DH150" s="38">
        <v>0</v>
      </c>
      <c r="DI150" s="38">
        <v>0</v>
      </c>
      <c r="DJ150" s="39">
        <v>0</v>
      </c>
      <c r="DK150" s="37">
        <v>0</v>
      </c>
      <c r="DL150" s="38">
        <v>0</v>
      </c>
      <c r="DM150" s="38">
        <v>0</v>
      </c>
      <c r="DN150" s="38">
        <v>0</v>
      </c>
      <c r="DO150" s="39">
        <v>0</v>
      </c>
      <c r="DP150" s="37">
        <v>0</v>
      </c>
      <c r="DQ150" s="38">
        <v>0</v>
      </c>
      <c r="DR150" s="38">
        <v>0</v>
      </c>
      <c r="DS150" s="38">
        <v>0</v>
      </c>
      <c r="DT150" s="39">
        <v>0</v>
      </c>
      <c r="DU150" s="13">
        <v>1837259.32</v>
      </c>
      <c r="DV150" s="14">
        <v>65.224199999999996</v>
      </c>
      <c r="DW150" s="14">
        <v>64.532200000000003</v>
      </c>
      <c r="DX150" s="14">
        <v>64.493799999999993</v>
      </c>
      <c r="DY150" s="15">
        <v>64.737300000000005</v>
      </c>
      <c r="DZ150" s="13">
        <v>1792387.88</v>
      </c>
      <c r="EA150" s="14">
        <v>65.251300000000001</v>
      </c>
      <c r="EB150" s="14">
        <v>64.546000000000006</v>
      </c>
      <c r="EC150" s="14">
        <v>64.508899999999997</v>
      </c>
      <c r="ED150" s="15">
        <v>64.755499999999998</v>
      </c>
      <c r="EE150" s="13">
        <v>1783785</v>
      </c>
      <c r="EF150" s="14">
        <v>65.323800000000006</v>
      </c>
      <c r="EG150" s="14">
        <v>64.584800000000001</v>
      </c>
      <c r="EH150" s="14">
        <v>64.537700000000001</v>
      </c>
      <c r="EI150" s="15">
        <v>64.800799999999995</v>
      </c>
      <c r="EJ150" s="13">
        <v>1804564.88</v>
      </c>
      <c r="EK150" s="14">
        <v>65.419399999999996</v>
      </c>
      <c r="EL150" s="14">
        <v>64.626800000000003</v>
      </c>
      <c r="EM150" s="14">
        <v>64.582999999999998</v>
      </c>
      <c r="EN150" s="15">
        <v>64.859700000000004</v>
      </c>
      <c r="EO150" s="13">
        <v>1893155.44</v>
      </c>
      <c r="EP150" s="14">
        <v>65.368899999999996</v>
      </c>
      <c r="EQ150" s="14">
        <v>64.6785</v>
      </c>
      <c r="ER150" s="14">
        <v>64.634200000000007</v>
      </c>
      <c r="ES150" s="15">
        <v>64.881100000000004</v>
      </c>
      <c r="ET150" s="13">
        <v>2073489.76</v>
      </c>
      <c r="EU150" s="14">
        <v>65.270799999999994</v>
      </c>
      <c r="EV150" s="14">
        <v>64.698800000000006</v>
      </c>
      <c r="EW150" s="14">
        <v>64.656599999999997</v>
      </c>
      <c r="EX150" s="15">
        <v>64.866399999999999</v>
      </c>
      <c r="EY150" s="13">
        <v>2304317.7200000002</v>
      </c>
      <c r="EZ150" s="14">
        <v>65.135800000000003</v>
      </c>
      <c r="FA150" s="14">
        <v>64.677800000000005</v>
      </c>
      <c r="FB150" s="14">
        <v>64.633399999999995</v>
      </c>
      <c r="FC150" s="15">
        <v>64.809700000000007</v>
      </c>
      <c r="FD150" s="13">
        <v>2562277.44</v>
      </c>
      <c r="FE150" s="14">
        <v>64.985500000000002</v>
      </c>
      <c r="FF150" s="14">
        <v>64.636200000000002</v>
      </c>
      <c r="FG150" s="14">
        <v>64.595699999999994</v>
      </c>
      <c r="FH150" s="15">
        <v>64.735600000000005</v>
      </c>
      <c r="FI150" s="37">
        <v>0</v>
      </c>
      <c r="FJ150" s="38">
        <v>0</v>
      </c>
      <c r="FK150" s="38">
        <v>0</v>
      </c>
      <c r="FL150" s="38">
        <v>0</v>
      </c>
      <c r="FM150" s="39">
        <v>0</v>
      </c>
      <c r="FN150" s="37">
        <v>0</v>
      </c>
      <c r="FO150" s="38">
        <v>0</v>
      </c>
      <c r="FP150" s="38">
        <v>0</v>
      </c>
      <c r="FQ150" s="38">
        <v>0</v>
      </c>
      <c r="FR150" s="39">
        <v>0</v>
      </c>
      <c r="FS150" s="37">
        <v>0</v>
      </c>
      <c r="FT150" s="38">
        <v>0</v>
      </c>
      <c r="FU150" s="38">
        <v>0</v>
      </c>
      <c r="FV150" s="38">
        <v>0</v>
      </c>
      <c r="FW150" s="39">
        <v>0</v>
      </c>
      <c r="FX150" s="37">
        <v>0</v>
      </c>
      <c r="FY150" s="38">
        <v>0</v>
      </c>
      <c r="FZ150" s="38">
        <v>0</v>
      </c>
      <c r="GA150" s="38">
        <v>0</v>
      </c>
      <c r="GB150" s="39">
        <v>0</v>
      </c>
    </row>
    <row r="151" spans="2:184" ht="15" customHeight="1">
      <c r="B151" s="122"/>
      <c r="C151" s="72" t="s">
        <v>18</v>
      </c>
      <c r="D151" s="63">
        <f>-(($B127 - 8) * 6)</f>
        <v>-24</v>
      </c>
      <c r="E151" s="5">
        <v>3737448.16</v>
      </c>
      <c r="F151" s="6">
        <v>95.735799999999998</v>
      </c>
      <c r="G151" s="6">
        <v>93.707499999999996</v>
      </c>
      <c r="H151" s="6">
        <v>93.674300000000002</v>
      </c>
      <c r="I151" s="7">
        <v>94.271600000000007</v>
      </c>
      <c r="J151" s="5">
        <v>3424053.64</v>
      </c>
      <c r="K151" s="6">
        <v>96.414599999999993</v>
      </c>
      <c r="L151" s="6">
        <v>94.013000000000005</v>
      </c>
      <c r="M151" s="6">
        <v>93.967699999999994</v>
      </c>
      <c r="N151" s="7">
        <v>94.658199999999994</v>
      </c>
      <c r="O151" s="5">
        <v>3212995.84</v>
      </c>
      <c r="P151" s="6">
        <v>97.124600000000001</v>
      </c>
      <c r="Q151" s="6">
        <v>94.405600000000007</v>
      </c>
      <c r="R151" s="6">
        <v>94.346299999999999</v>
      </c>
      <c r="S151" s="7">
        <v>95.113900000000001</v>
      </c>
      <c r="T151" s="5">
        <v>3074630.32</v>
      </c>
      <c r="U151" s="6">
        <v>97.597300000000004</v>
      </c>
      <c r="V151" s="6">
        <v>94.687899999999999</v>
      </c>
      <c r="W151" s="6">
        <v>94.649299999999997</v>
      </c>
      <c r="X151" s="7">
        <v>95.443700000000007</v>
      </c>
      <c r="Y151" s="5">
        <v>2986113.84</v>
      </c>
      <c r="Z151" s="6">
        <v>97.870900000000006</v>
      </c>
      <c r="AA151" s="6">
        <v>94.821399999999997</v>
      </c>
      <c r="AB151" s="6">
        <v>94.786100000000005</v>
      </c>
      <c r="AC151" s="7">
        <v>95.606800000000007</v>
      </c>
      <c r="AD151" s="5">
        <v>2944057.2</v>
      </c>
      <c r="AE151" s="6">
        <v>98.090900000000005</v>
      </c>
      <c r="AF151" s="6">
        <v>94.938900000000004</v>
      </c>
      <c r="AG151" s="6">
        <v>94.896100000000004</v>
      </c>
      <c r="AH151" s="7">
        <v>95.741200000000006</v>
      </c>
      <c r="AI151" s="5">
        <v>2938173</v>
      </c>
      <c r="AJ151" s="6">
        <v>98.641900000000007</v>
      </c>
      <c r="AK151" s="6">
        <v>95.114800000000002</v>
      </c>
      <c r="AL151" s="6">
        <v>95.068100000000001</v>
      </c>
      <c r="AM151" s="7">
        <v>95.985799999999998</v>
      </c>
      <c r="AN151" s="5">
        <v>2983670.68</v>
      </c>
      <c r="AO151" s="6">
        <v>99.884699999999995</v>
      </c>
      <c r="AP151" s="6">
        <v>95.320400000000006</v>
      </c>
      <c r="AQ151" s="6">
        <v>95.266900000000007</v>
      </c>
      <c r="AR151" s="7">
        <v>96.358500000000006</v>
      </c>
      <c r="AS151" s="31">
        <v>0</v>
      </c>
      <c r="AT151" s="32">
        <v>0</v>
      </c>
      <c r="AU151" s="32">
        <v>0</v>
      </c>
      <c r="AV151" s="32">
        <v>0</v>
      </c>
      <c r="AW151" s="33">
        <v>0</v>
      </c>
      <c r="AX151" s="31">
        <v>0</v>
      </c>
      <c r="AY151" s="32">
        <v>0</v>
      </c>
      <c r="AZ151" s="32">
        <v>0</v>
      </c>
      <c r="BA151" s="32">
        <v>0</v>
      </c>
      <c r="BB151" s="33">
        <v>0</v>
      </c>
      <c r="BC151" s="31">
        <v>0</v>
      </c>
      <c r="BD151" s="32">
        <v>0</v>
      </c>
      <c r="BE151" s="32">
        <v>0</v>
      </c>
      <c r="BF151" s="32">
        <v>0</v>
      </c>
      <c r="BG151" s="33">
        <v>0</v>
      </c>
      <c r="BH151" s="31">
        <v>0</v>
      </c>
      <c r="BI151" s="32">
        <v>0</v>
      </c>
      <c r="BJ151" s="32">
        <v>0</v>
      </c>
      <c r="BK151" s="32">
        <v>0</v>
      </c>
      <c r="BL151" s="33">
        <v>0</v>
      </c>
      <c r="BM151" s="5">
        <v>3744233.56</v>
      </c>
      <c r="BN151" s="6">
        <v>95.735600000000005</v>
      </c>
      <c r="BO151" s="6">
        <v>93.699200000000005</v>
      </c>
      <c r="BP151" s="6">
        <v>93.672499999999999</v>
      </c>
      <c r="BQ151" s="7">
        <v>94.267700000000005</v>
      </c>
      <c r="BR151" s="5">
        <v>3431563.88</v>
      </c>
      <c r="BS151" s="6">
        <v>96.421199999999999</v>
      </c>
      <c r="BT151" s="6">
        <v>94.0184</v>
      </c>
      <c r="BU151" s="6">
        <v>93.972200000000001</v>
      </c>
      <c r="BV151" s="7">
        <v>94.663499999999999</v>
      </c>
      <c r="BW151" s="5">
        <v>3221109.16</v>
      </c>
      <c r="BX151" s="6">
        <v>97.116200000000006</v>
      </c>
      <c r="BY151" s="6">
        <v>94.388499999999993</v>
      </c>
      <c r="BZ151" s="6">
        <v>94.346299999999999</v>
      </c>
      <c r="CA151" s="7">
        <v>95.105400000000003</v>
      </c>
      <c r="CB151" s="5">
        <v>3083528.2</v>
      </c>
      <c r="CC151" s="6">
        <v>97.600499999999997</v>
      </c>
      <c r="CD151" s="6">
        <v>94.684100000000001</v>
      </c>
      <c r="CE151" s="6">
        <v>94.650300000000001</v>
      </c>
      <c r="CF151" s="7">
        <v>95.443200000000004</v>
      </c>
      <c r="CG151" s="5">
        <v>2995232.4</v>
      </c>
      <c r="CH151" s="6">
        <v>97.854699999999994</v>
      </c>
      <c r="CI151" s="6">
        <v>94.8215</v>
      </c>
      <c r="CJ151" s="6">
        <v>94.789699999999996</v>
      </c>
      <c r="CK151" s="7">
        <v>95.605000000000004</v>
      </c>
      <c r="CL151" s="5">
        <v>2953112.36</v>
      </c>
      <c r="CM151" s="6">
        <v>98.076499999999996</v>
      </c>
      <c r="CN151" s="6">
        <v>94.931700000000006</v>
      </c>
      <c r="CO151" s="6">
        <v>94.900499999999994</v>
      </c>
      <c r="CP151" s="7">
        <v>95.737399999999994</v>
      </c>
      <c r="CQ151" s="5">
        <v>2947274.52</v>
      </c>
      <c r="CR151" s="6">
        <v>98.594399999999993</v>
      </c>
      <c r="CS151" s="6">
        <v>95.124799999999993</v>
      </c>
      <c r="CT151" s="6">
        <v>95.079300000000003</v>
      </c>
      <c r="CU151" s="7">
        <v>95.985900000000001</v>
      </c>
      <c r="CV151" s="5">
        <v>2993006.88</v>
      </c>
      <c r="CW151" s="6">
        <v>99.903499999999994</v>
      </c>
      <c r="CX151" s="6">
        <v>95.325400000000002</v>
      </c>
      <c r="CY151" s="6">
        <v>95.2684</v>
      </c>
      <c r="CZ151" s="7">
        <v>96.364099999999993</v>
      </c>
      <c r="DA151" s="31">
        <v>0</v>
      </c>
      <c r="DB151" s="32">
        <v>0</v>
      </c>
      <c r="DC151" s="32">
        <v>0</v>
      </c>
      <c r="DD151" s="32">
        <v>0</v>
      </c>
      <c r="DE151" s="33">
        <v>0</v>
      </c>
      <c r="DF151" s="31">
        <v>0</v>
      </c>
      <c r="DG151" s="32">
        <v>0</v>
      </c>
      <c r="DH151" s="32">
        <v>0</v>
      </c>
      <c r="DI151" s="32">
        <v>0</v>
      </c>
      <c r="DJ151" s="33">
        <v>0</v>
      </c>
      <c r="DK151" s="31">
        <v>0</v>
      </c>
      <c r="DL151" s="32">
        <v>0</v>
      </c>
      <c r="DM151" s="32">
        <v>0</v>
      </c>
      <c r="DN151" s="32">
        <v>0</v>
      </c>
      <c r="DO151" s="33">
        <v>0</v>
      </c>
      <c r="DP151" s="31">
        <v>0</v>
      </c>
      <c r="DQ151" s="32">
        <v>0</v>
      </c>
      <c r="DR151" s="32">
        <v>0</v>
      </c>
      <c r="DS151" s="32">
        <v>0</v>
      </c>
      <c r="DT151" s="33">
        <v>0</v>
      </c>
      <c r="DU151" s="5">
        <v>3742227.28</v>
      </c>
      <c r="DV151" s="6">
        <v>95.724299999999999</v>
      </c>
      <c r="DW151" s="6">
        <v>93.698700000000002</v>
      </c>
      <c r="DX151" s="6">
        <v>93.662899999999993</v>
      </c>
      <c r="DY151" s="7">
        <v>94.261099999999999</v>
      </c>
      <c r="DZ151" s="5">
        <v>3429038.0800000001</v>
      </c>
      <c r="EA151" s="6">
        <v>96.420500000000004</v>
      </c>
      <c r="EB151" s="6">
        <v>94.017700000000005</v>
      </c>
      <c r="EC151" s="6">
        <v>93.971999999999994</v>
      </c>
      <c r="ED151" s="7">
        <v>94.662999999999997</v>
      </c>
      <c r="EE151" s="5">
        <v>3217898.56</v>
      </c>
      <c r="EF151" s="6">
        <v>97.123199999999997</v>
      </c>
      <c r="EG151" s="6">
        <v>94.397199999999998</v>
      </c>
      <c r="EH151" s="6">
        <v>94.338099999999997</v>
      </c>
      <c r="EI151" s="7">
        <v>95.106999999999999</v>
      </c>
      <c r="EJ151" s="5">
        <v>3079765.08</v>
      </c>
      <c r="EK151" s="6">
        <v>97.600300000000004</v>
      </c>
      <c r="EL151" s="6">
        <v>94.679199999999994</v>
      </c>
      <c r="EM151" s="6">
        <v>94.647099999999995</v>
      </c>
      <c r="EN151" s="7">
        <v>95.44</v>
      </c>
      <c r="EO151" s="5">
        <v>2991467.96</v>
      </c>
      <c r="EP151" s="6">
        <v>97.879000000000005</v>
      </c>
      <c r="EQ151" s="6">
        <v>94.829599999999999</v>
      </c>
      <c r="ER151" s="6">
        <v>94.785200000000003</v>
      </c>
      <c r="ES151" s="7">
        <v>95.611199999999997</v>
      </c>
      <c r="ET151" s="5">
        <v>2949322.6</v>
      </c>
      <c r="EU151" s="6">
        <v>98.094899999999996</v>
      </c>
      <c r="EV151" s="6">
        <v>94.943700000000007</v>
      </c>
      <c r="EW151" s="6">
        <v>94.904399999999995</v>
      </c>
      <c r="EX151" s="7">
        <v>95.747200000000007</v>
      </c>
      <c r="EY151" s="5">
        <v>2943509.64</v>
      </c>
      <c r="EZ151" s="6">
        <v>98.609300000000005</v>
      </c>
      <c r="FA151" s="6">
        <v>95.116399999999999</v>
      </c>
      <c r="FB151" s="6">
        <v>95.072699999999998</v>
      </c>
      <c r="FC151" s="7">
        <v>95.982500000000002</v>
      </c>
      <c r="FD151" s="5">
        <v>2989050.28</v>
      </c>
      <c r="FE151" s="6">
        <v>99.901899999999998</v>
      </c>
      <c r="FF151" s="6">
        <v>95.318700000000007</v>
      </c>
      <c r="FG151" s="6">
        <v>95.267799999999994</v>
      </c>
      <c r="FH151" s="7">
        <v>96.360600000000005</v>
      </c>
      <c r="FI151" s="31">
        <v>0</v>
      </c>
      <c r="FJ151" s="32">
        <v>0</v>
      </c>
      <c r="FK151" s="32">
        <v>0</v>
      </c>
      <c r="FL151" s="32">
        <v>0</v>
      </c>
      <c r="FM151" s="33">
        <v>0</v>
      </c>
      <c r="FN151" s="31">
        <v>0</v>
      </c>
      <c r="FO151" s="32">
        <v>0</v>
      </c>
      <c r="FP151" s="32">
        <v>0</v>
      </c>
      <c r="FQ151" s="32">
        <v>0</v>
      </c>
      <c r="FR151" s="33">
        <v>0</v>
      </c>
      <c r="FS151" s="31">
        <v>0</v>
      </c>
      <c r="FT151" s="32">
        <v>0</v>
      </c>
      <c r="FU151" s="32">
        <v>0</v>
      </c>
      <c r="FV151" s="32">
        <v>0</v>
      </c>
      <c r="FW151" s="33">
        <v>0</v>
      </c>
      <c r="FX151" s="31">
        <v>0</v>
      </c>
      <c r="FY151" s="32">
        <v>0</v>
      </c>
      <c r="FZ151" s="32">
        <v>0</v>
      </c>
      <c r="GA151" s="32">
        <v>0</v>
      </c>
      <c r="GB151" s="33">
        <v>0</v>
      </c>
    </row>
    <row r="152" spans="2:184" ht="15" customHeight="1">
      <c r="B152" s="122"/>
      <c r="C152" s="73"/>
      <c r="D152" s="8">
        <f>$D151 + 2</f>
        <v>-22</v>
      </c>
      <c r="E152" s="9">
        <v>3519591.88</v>
      </c>
      <c r="F152" s="10">
        <v>87.841800000000006</v>
      </c>
      <c r="G152" s="10">
        <v>86.432000000000002</v>
      </c>
      <c r="H152" s="10">
        <v>86.405500000000004</v>
      </c>
      <c r="I152" s="11">
        <v>86.843199999999996</v>
      </c>
      <c r="J152" s="9">
        <v>3239099.24</v>
      </c>
      <c r="K152" s="10">
        <v>88.154899999999998</v>
      </c>
      <c r="L152" s="10">
        <v>86.531400000000005</v>
      </c>
      <c r="M152" s="10">
        <v>86.506900000000002</v>
      </c>
      <c r="N152" s="11">
        <v>86.998999999999995</v>
      </c>
      <c r="O152" s="9">
        <v>3058869.12</v>
      </c>
      <c r="P152" s="10">
        <v>88.379499999999993</v>
      </c>
      <c r="Q152" s="10">
        <v>86.646000000000001</v>
      </c>
      <c r="R152" s="10">
        <v>86.623599999999996</v>
      </c>
      <c r="S152" s="11">
        <v>87.142200000000003</v>
      </c>
      <c r="T152" s="9">
        <v>2937531.48</v>
      </c>
      <c r="U152" s="10">
        <v>88.531099999999995</v>
      </c>
      <c r="V152" s="10">
        <v>86.716499999999996</v>
      </c>
      <c r="W152" s="10">
        <v>86.692700000000002</v>
      </c>
      <c r="X152" s="11">
        <v>87.232399999999998</v>
      </c>
      <c r="Y152" s="9">
        <v>2866222.04</v>
      </c>
      <c r="Z152" s="10">
        <v>88.636300000000006</v>
      </c>
      <c r="AA152" s="10">
        <v>86.753900000000002</v>
      </c>
      <c r="AB152" s="10">
        <v>86.726699999999994</v>
      </c>
      <c r="AC152" s="11">
        <v>87.285200000000003</v>
      </c>
      <c r="AD152" s="9">
        <v>2837180.6</v>
      </c>
      <c r="AE152" s="10">
        <v>88.713700000000003</v>
      </c>
      <c r="AF152" s="10">
        <v>86.786799999999999</v>
      </c>
      <c r="AG152" s="10">
        <v>86.759500000000003</v>
      </c>
      <c r="AH152" s="11">
        <v>87.328800000000001</v>
      </c>
      <c r="AI152" s="9">
        <v>2842638.16</v>
      </c>
      <c r="AJ152" s="10">
        <v>88.841800000000006</v>
      </c>
      <c r="AK152" s="10">
        <v>86.810900000000004</v>
      </c>
      <c r="AL152" s="10">
        <v>86.780799999999999</v>
      </c>
      <c r="AM152" s="11">
        <v>87.376800000000003</v>
      </c>
      <c r="AN152" s="9">
        <v>2914573.04</v>
      </c>
      <c r="AO152" s="10">
        <v>88.988</v>
      </c>
      <c r="AP152" s="10">
        <v>86.849400000000003</v>
      </c>
      <c r="AQ152" s="10">
        <v>86.819199999999995</v>
      </c>
      <c r="AR152" s="11">
        <v>87.440700000000007</v>
      </c>
      <c r="AS152" s="34">
        <v>0</v>
      </c>
      <c r="AT152" s="35">
        <v>0</v>
      </c>
      <c r="AU152" s="35">
        <v>0</v>
      </c>
      <c r="AV152" s="35">
        <v>0</v>
      </c>
      <c r="AW152" s="36">
        <v>0</v>
      </c>
      <c r="AX152" s="34">
        <v>0</v>
      </c>
      <c r="AY152" s="35">
        <v>0</v>
      </c>
      <c r="AZ152" s="35">
        <v>0</v>
      </c>
      <c r="BA152" s="35">
        <v>0</v>
      </c>
      <c r="BB152" s="36">
        <v>0</v>
      </c>
      <c r="BC152" s="34">
        <v>0</v>
      </c>
      <c r="BD152" s="35">
        <v>0</v>
      </c>
      <c r="BE152" s="35">
        <v>0</v>
      </c>
      <c r="BF152" s="35">
        <v>0</v>
      </c>
      <c r="BG152" s="36">
        <v>0</v>
      </c>
      <c r="BH152" s="34">
        <v>0</v>
      </c>
      <c r="BI152" s="35">
        <v>0</v>
      </c>
      <c r="BJ152" s="35">
        <v>0</v>
      </c>
      <c r="BK152" s="35">
        <v>0</v>
      </c>
      <c r="BL152" s="36">
        <v>0</v>
      </c>
      <c r="BM152" s="9">
        <v>3527086.64</v>
      </c>
      <c r="BN152" s="10">
        <v>87.848100000000002</v>
      </c>
      <c r="BO152" s="10">
        <v>86.430199999999999</v>
      </c>
      <c r="BP152" s="10">
        <v>86.410300000000007</v>
      </c>
      <c r="BQ152" s="11">
        <v>86.846100000000007</v>
      </c>
      <c r="BR152" s="9">
        <v>3247028.08</v>
      </c>
      <c r="BS152" s="10">
        <v>88.154600000000002</v>
      </c>
      <c r="BT152" s="10">
        <v>86.534800000000004</v>
      </c>
      <c r="BU152" s="10">
        <v>86.506</v>
      </c>
      <c r="BV152" s="11">
        <v>86.999799999999993</v>
      </c>
      <c r="BW152" s="9">
        <v>3067473.84</v>
      </c>
      <c r="BX152" s="10">
        <v>88.382000000000005</v>
      </c>
      <c r="BY152" s="10">
        <v>86.650899999999993</v>
      </c>
      <c r="BZ152" s="10">
        <v>86.620599999999996</v>
      </c>
      <c r="CA152" s="11">
        <v>87.143500000000003</v>
      </c>
      <c r="CB152" s="9">
        <v>2946608.16</v>
      </c>
      <c r="CC152" s="10">
        <v>88.533100000000005</v>
      </c>
      <c r="CD152" s="10">
        <v>86.719099999999997</v>
      </c>
      <c r="CE152" s="10">
        <v>86.687799999999996</v>
      </c>
      <c r="CF152" s="11">
        <v>87.231999999999999</v>
      </c>
      <c r="CG152" s="9">
        <v>2875371.64</v>
      </c>
      <c r="CH152" s="10">
        <v>88.640699999999995</v>
      </c>
      <c r="CI152" s="10">
        <v>86.757800000000003</v>
      </c>
      <c r="CJ152" s="10">
        <v>86.730400000000003</v>
      </c>
      <c r="CK152" s="11">
        <v>87.289100000000005</v>
      </c>
      <c r="CL152" s="9">
        <v>2846244.24</v>
      </c>
      <c r="CM152" s="10">
        <v>88.713899999999995</v>
      </c>
      <c r="CN152" s="10">
        <v>86.7881</v>
      </c>
      <c r="CO152" s="10">
        <v>86.759299999999996</v>
      </c>
      <c r="CP152" s="11">
        <v>87.329300000000003</v>
      </c>
      <c r="CQ152" s="9">
        <v>2851909.68</v>
      </c>
      <c r="CR152" s="10">
        <v>88.843800000000002</v>
      </c>
      <c r="CS152" s="10">
        <v>86.807100000000005</v>
      </c>
      <c r="CT152" s="10">
        <v>86.779200000000003</v>
      </c>
      <c r="CU152" s="11">
        <v>87.375299999999996</v>
      </c>
      <c r="CV152" s="9">
        <v>2923767.72</v>
      </c>
      <c r="CW152" s="10">
        <v>88.969399999999993</v>
      </c>
      <c r="CX152" s="10">
        <v>86.8489</v>
      </c>
      <c r="CY152" s="10">
        <v>86.819299999999998</v>
      </c>
      <c r="CZ152" s="11">
        <v>87.436199999999999</v>
      </c>
      <c r="DA152" s="34">
        <v>0</v>
      </c>
      <c r="DB152" s="35">
        <v>0</v>
      </c>
      <c r="DC152" s="35">
        <v>0</v>
      </c>
      <c r="DD152" s="35">
        <v>0</v>
      </c>
      <c r="DE152" s="36">
        <v>0</v>
      </c>
      <c r="DF152" s="34">
        <v>0</v>
      </c>
      <c r="DG152" s="35">
        <v>0</v>
      </c>
      <c r="DH152" s="35">
        <v>0</v>
      </c>
      <c r="DI152" s="35">
        <v>0</v>
      </c>
      <c r="DJ152" s="36">
        <v>0</v>
      </c>
      <c r="DK152" s="34">
        <v>0</v>
      </c>
      <c r="DL152" s="35">
        <v>0</v>
      </c>
      <c r="DM152" s="35">
        <v>0</v>
      </c>
      <c r="DN152" s="35">
        <v>0</v>
      </c>
      <c r="DO152" s="36">
        <v>0</v>
      </c>
      <c r="DP152" s="34">
        <v>0</v>
      </c>
      <c r="DQ152" s="35">
        <v>0</v>
      </c>
      <c r="DR152" s="35">
        <v>0</v>
      </c>
      <c r="DS152" s="35">
        <v>0</v>
      </c>
      <c r="DT152" s="36">
        <v>0</v>
      </c>
      <c r="DU152" s="9">
        <v>3524623.96</v>
      </c>
      <c r="DV152" s="10">
        <v>87.840900000000005</v>
      </c>
      <c r="DW152" s="10">
        <v>86.432500000000005</v>
      </c>
      <c r="DX152" s="10">
        <v>86.410200000000003</v>
      </c>
      <c r="DY152" s="11">
        <v>86.844899999999996</v>
      </c>
      <c r="DZ152" s="9">
        <v>3244069.4</v>
      </c>
      <c r="EA152" s="10">
        <v>88.151799999999994</v>
      </c>
      <c r="EB152" s="10">
        <v>86.533100000000005</v>
      </c>
      <c r="EC152" s="10">
        <v>86.502799999999993</v>
      </c>
      <c r="ED152" s="11">
        <v>86.997299999999996</v>
      </c>
      <c r="EE152" s="9">
        <v>3063967.12</v>
      </c>
      <c r="EF152" s="10">
        <v>88.376999999999995</v>
      </c>
      <c r="EG152" s="10">
        <v>86.6494</v>
      </c>
      <c r="EH152" s="10">
        <v>86.622799999999998</v>
      </c>
      <c r="EI152" s="11">
        <v>87.142499999999998</v>
      </c>
      <c r="EJ152" s="9">
        <v>2942798.64</v>
      </c>
      <c r="EK152" s="10">
        <v>88.533600000000007</v>
      </c>
      <c r="EL152" s="10">
        <v>86.714600000000004</v>
      </c>
      <c r="EM152" s="10">
        <v>86.692300000000003</v>
      </c>
      <c r="EN152" s="11">
        <v>87.232100000000003</v>
      </c>
      <c r="EO152" s="9">
        <v>2871557.08</v>
      </c>
      <c r="EP152" s="10">
        <v>88.636799999999994</v>
      </c>
      <c r="EQ152" s="10">
        <v>86.758099999999999</v>
      </c>
      <c r="ER152" s="10">
        <v>86.726399999999998</v>
      </c>
      <c r="ES152" s="11">
        <v>87.286699999999996</v>
      </c>
      <c r="ET152" s="9">
        <v>2842471.56</v>
      </c>
      <c r="EU152" s="10">
        <v>88.718699999999998</v>
      </c>
      <c r="EV152" s="10">
        <v>86.787599999999998</v>
      </c>
      <c r="EW152" s="10">
        <v>86.761799999999994</v>
      </c>
      <c r="EX152" s="11">
        <v>87.331199999999995</v>
      </c>
      <c r="EY152" s="9">
        <v>2848019</v>
      </c>
      <c r="EZ152" s="10">
        <v>88.843800000000002</v>
      </c>
      <c r="FA152" s="10">
        <v>86.809899999999999</v>
      </c>
      <c r="FB152" s="10">
        <v>86.778300000000002</v>
      </c>
      <c r="FC152" s="11">
        <v>87.376000000000005</v>
      </c>
      <c r="FD152" s="9">
        <v>2919909.76</v>
      </c>
      <c r="FE152" s="10">
        <v>88.975800000000007</v>
      </c>
      <c r="FF152" s="10">
        <v>86.8489</v>
      </c>
      <c r="FG152" s="10">
        <v>86.818100000000001</v>
      </c>
      <c r="FH152" s="11">
        <v>87.437200000000004</v>
      </c>
      <c r="FI152" s="34">
        <v>0</v>
      </c>
      <c r="FJ152" s="35">
        <v>0</v>
      </c>
      <c r="FK152" s="35">
        <v>0</v>
      </c>
      <c r="FL152" s="35">
        <v>0</v>
      </c>
      <c r="FM152" s="36">
        <v>0</v>
      </c>
      <c r="FN152" s="34">
        <v>0</v>
      </c>
      <c r="FO152" s="35">
        <v>0</v>
      </c>
      <c r="FP152" s="35">
        <v>0</v>
      </c>
      <c r="FQ152" s="35">
        <v>0</v>
      </c>
      <c r="FR152" s="36">
        <v>0</v>
      </c>
      <c r="FS152" s="34">
        <v>0</v>
      </c>
      <c r="FT152" s="35">
        <v>0</v>
      </c>
      <c r="FU152" s="35">
        <v>0</v>
      </c>
      <c r="FV152" s="35">
        <v>0</v>
      </c>
      <c r="FW152" s="36">
        <v>0</v>
      </c>
      <c r="FX152" s="34">
        <v>0</v>
      </c>
      <c r="FY152" s="35">
        <v>0</v>
      </c>
      <c r="FZ152" s="35">
        <v>0</v>
      </c>
      <c r="GA152" s="35">
        <v>0</v>
      </c>
      <c r="GB152" s="36">
        <v>0</v>
      </c>
    </row>
    <row r="153" spans="2:184" ht="15" customHeight="1">
      <c r="B153" s="122"/>
      <c r="C153" s="73"/>
      <c r="D153" s="8">
        <f t="shared" ref="D153:D162" si="12">$D152 + 2</f>
        <v>-20</v>
      </c>
      <c r="E153" s="9">
        <v>3309667.28</v>
      </c>
      <c r="F153" s="10">
        <v>82.951300000000003</v>
      </c>
      <c r="G153" s="10">
        <v>82.158699999999996</v>
      </c>
      <c r="H153" s="10">
        <v>82.137600000000006</v>
      </c>
      <c r="I153" s="11">
        <v>82.399699999999996</v>
      </c>
      <c r="J153" s="9">
        <v>3064869.48</v>
      </c>
      <c r="K153" s="10">
        <v>83.098299999999995</v>
      </c>
      <c r="L153" s="10">
        <v>82.220699999999994</v>
      </c>
      <c r="M153" s="10">
        <v>82.195700000000002</v>
      </c>
      <c r="N153" s="11">
        <v>82.485100000000003</v>
      </c>
      <c r="O153" s="9">
        <v>2908548.72</v>
      </c>
      <c r="P153" s="10">
        <v>83.197599999999994</v>
      </c>
      <c r="Q153" s="10">
        <v>82.278800000000004</v>
      </c>
      <c r="R153" s="10">
        <v>82.257199999999997</v>
      </c>
      <c r="S153" s="11">
        <v>82.556299999999993</v>
      </c>
      <c r="T153" s="9">
        <v>2804136.16</v>
      </c>
      <c r="U153" s="10">
        <v>83.255700000000004</v>
      </c>
      <c r="V153" s="10">
        <v>82.309100000000001</v>
      </c>
      <c r="W153" s="10">
        <v>82.29</v>
      </c>
      <c r="X153" s="11">
        <v>82.595399999999998</v>
      </c>
      <c r="Y153" s="9">
        <v>2748289.68</v>
      </c>
      <c r="Z153" s="10">
        <v>83.2988</v>
      </c>
      <c r="AA153" s="10">
        <v>82.3352</v>
      </c>
      <c r="AB153" s="10">
        <v>82.31</v>
      </c>
      <c r="AC153" s="11">
        <v>82.624200000000002</v>
      </c>
      <c r="AD153" s="9">
        <v>2730575.44</v>
      </c>
      <c r="AE153" s="10">
        <v>83.340699999999998</v>
      </c>
      <c r="AF153" s="10">
        <v>82.3489</v>
      </c>
      <c r="AG153" s="10">
        <v>82.325500000000005</v>
      </c>
      <c r="AH153" s="11">
        <v>82.646600000000007</v>
      </c>
      <c r="AI153" s="9">
        <v>2752642.8</v>
      </c>
      <c r="AJ153" s="10">
        <v>83.407200000000003</v>
      </c>
      <c r="AK153" s="10">
        <v>82.361099999999993</v>
      </c>
      <c r="AL153" s="10">
        <v>82.338300000000004</v>
      </c>
      <c r="AM153" s="11">
        <v>82.674400000000006</v>
      </c>
      <c r="AN153" s="9">
        <v>2855418.52</v>
      </c>
      <c r="AO153" s="10">
        <v>83.472300000000004</v>
      </c>
      <c r="AP153" s="10">
        <v>82.390100000000004</v>
      </c>
      <c r="AQ153" s="10">
        <v>82.367400000000004</v>
      </c>
      <c r="AR153" s="11">
        <v>82.7136</v>
      </c>
      <c r="AS153" s="34">
        <v>0</v>
      </c>
      <c r="AT153" s="35">
        <v>0</v>
      </c>
      <c r="AU153" s="35">
        <v>0</v>
      </c>
      <c r="AV153" s="35">
        <v>0</v>
      </c>
      <c r="AW153" s="36">
        <v>0</v>
      </c>
      <c r="AX153" s="34">
        <v>0</v>
      </c>
      <c r="AY153" s="35">
        <v>0</v>
      </c>
      <c r="AZ153" s="35">
        <v>0</v>
      </c>
      <c r="BA153" s="35">
        <v>0</v>
      </c>
      <c r="BB153" s="36">
        <v>0</v>
      </c>
      <c r="BC153" s="34">
        <v>0</v>
      </c>
      <c r="BD153" s="35">
        <v>0</v>
      </c>
      <c r="BE153" s="35">
        <v>0</v>
      </c>
      <c r="BF153" s="35">
        <v>0</v>
      </c>
      <c r="BG153" s="36">
        <v>0</v>
      </c>
      <c r="BH153" s="34">
        <v>0</v>
      </c>
      <c r="BI153" s="35">
        <v>0</v>
      </c>
      <c r="BJ153" s="35">
        <v>0</v>
      </c>
      <c r="BK153" s="35">
        <v>0</v>
      </c>
      <c r="BL153" s="36">
        <v>0</v>
      </c>
      <c r="BM153" s="9">
        <v>3317329.72</v>
      </c>
      <c r="BN153" s="10">
        <v>82.951300000000003</v>
      </c>
      <c r="BO153" s="10">
        <v>82.159199999999998</v>
      </c>
      <c r="BP153" s="10">
        <v>82.1374</v>
      </c>
      <c r="BQ153" s="11">
        <v>82.399799999999999</v>
      </c>
      <c r="BR153" s="9">
        <v>3072991.44</v>
      </c>
      <c r="BS153" s="10">
        <v>83.093900000000005</v>
      </c>
      <c r="BT153" s="10">
        <v>82.218000000000004</v>
      </c>
      <c r="BU153" s="10">
        <v>82.196299999999994</v>
      </c>
      <c r="BV153" s="11">
        <v>82.483099999999993</v>
      </c>
      <c r="BW153" s="9">
        <v>2917481.96</v>
      </c>
      <c r="BX153" s="10">
        <v>83.197299999999998</v>
      </c>
      <c r="BY153" s="10">
        <v>82.2791</v>
      </c>
      <c r="BZ153" s="10">
        <v>82.260900000000007</v>
      </c>
      <c r="CA153" s="11">
        <v>82.557599999999994</v>
      </c>
      <c r="CB153" s="9">
        <v>2813260.68</v>
      </c>
      <c r="CC153" s="10">
        <v>83.2577</v>
      </c>
      <c r="CD153" s="10">
        <v>82.307199999999995</v>
      </c>
      <c r="CE153" s="10">
        <v>82.290700000000001</v>
      </c>
      <c r="CF153" s="11">
        <v>82.595600000000005</v>
      </c>
      <c r="CG153" s="9">
        <v>2757397.44</v>
      </c>
      <c r="CH153" s="10">
        <v>83.297300000000007</v>
      </c>
      <c r="CI153" s="10">
        <v>82.3339</v>
      </c>
      <c r="CJ153" s="10">
        <v>82.3108</v>
      </c>
      <c r="CK153" s="11">
        <v>82.623599999999996</v>
      </c>
      <c r="CL153" s="9">
        <v>2739687.6</v>
      </c>
      <c r="CM153" s="10">
        <v>83.338499999999996</v>
      </c>
      <c r="CN153" s="10">
        <v>82.349500000000006</v>
      </c>
      <c r="CO153" s="10">
        <v>82.329599999999999</v>
      </c>
      <c r="CP153" s="11">
        <v>82.6477</v>
      </c>
      <c r="CQ153" s="9">
        <v>2762104.48</v>
      </c>
      <c r="CR153" s="10">
        <v>83.411199999999994</v>
      </c>
      <c r="CS153" s="10">
        <v>82.363299999999995</v>
      </c>
      <c r="CT153" s="10">
        <v>82.342299999999994</v>
      </c>
      <c r="CU153" s="11">
        <v>82.677800000000005</v>
      </c>
      <c r="CV153" s="9">
        <v>2864324.16</v>
      </c>
      <c r="CW153" s="10">
        <v>83.471699999999998</v>
      </c>
      <c r="CX153" s="10">
        <v>82.393199999999993</v>
      </c>
      <c r="CY153" s="10">
        <v>82.370099999999994</v>
      </c>
      <c r="CZ153" s="11">
        <v>82.715500000000006</v>
      </c>
      <c r="DA153" s="34">
        <v>0</v>
      </c>
      <c r="DB153" s="35">
        <v>0</v>
      </c>
      <c r="DC153" s="35">
        <v>0</v>
      </c>
      <c r="DD153" s="35">
        <v>0</v>
      </c>
      <c r="DE153" s="36">
        <v>0</v>
      </c>
      <c r="DF153" s="34">
        <v>0</v>
      </c>
      <c r="DG153" s="35">
        <v>0</v>
      </c>
      <c r="DH153" s="35">
        <v>0</v>
      </c>
      <c r="DI153" s="35">
        <v>0</v>
      </c>
      <c r="DJ153" s="36">
        <v>0</v>
      </c>
      <c r="DK153" s="34">
        <v>0</v>
      </c>
      <c r="DL153" s="35">
        <v>0</v>
      </c>
      <c r="DM153" s="35">
        <v>0</v>
      </c>
      <c r="DN153" s="35">
        <v>0</v>
      </c>
      <c r="DO153" s="36">
        <v>0</v>
      </c>
      <c r="DP153" s="34">
        <v>0</v>
      </c>
      <c r="DQ153" s="35">
        <v>0</v>
      </c>
      <c r="DR153" s="35">
        <v>0</v>
      </c>
      <c r="DS153" s="35">
        <v>0</v>
      </c>
      <c r="DT153" s="36">
        <v>0</v>
      </c>
      <c r="DU153" s="9">
        <v>3314584.52</v>
      </c>
      <c r="DV153" s="10">
        <v>82.949399999999997</v>
      </c>
      <c r="DW153" s="10">
        <v>82.159000000000006</v>
      </c>
      <c r="DX153" s="10">
        <v>82.135999999999996</v>
      </c>
      <c r="DY153" s="11">
        <v>82.398700000000005</v>
      </c>
      <c r="DZ153" s="9">
        <v>3070036.2</v>
      </c>
      <c r="EA153" s="10">
        <v>83.100899999999996</v>
      </c>
      <c r="EB153" s="10">
        <v>82.220699999999994</v>
      </c>
      <c r="EC153" s="10">
        <v>82.196399999999997</v>
      </c>
      <c r="ED153" s="11">
        <v>82.486099999999993</v>
      </c>
      <c r="EE153" s="9">
        <v>2913728.32</v>
      </c>
      <c r="EF153" s="10">
        <v>83.195300000000003</v>
      </c>
      <c r="EG153" s="10">
        <v>82.280199999999994</v>
      </c>
      <c r="EH153" s="10">
        <v>82.255899999999997</v>
      </c>
      <c r="EI153" s="11">
        <v>82.555599999999998</v>
      </c>
      <c r="EJ153" s="9">
        <v>2809422.44</v>
      </c>
      <c r="EK153" s="10">
        <v>83.258499999999998</v>
      </c>
      <c r="EL153" s="10">
        <v>82.308999999999997</v>
      </c>
      <c r="EM153" s="10">
        <v>82.287000000000006</v>
      </c>
      <c r="EN153" s="11">
        <v>82.595200000000006</v>
      </c>
      <c r="EO153" s="9">
        <v>2753562.8</v>
      </c>
      <c r="EP153" s="10">
        <v>83.296400000000006</v>
      </c>
      <c r="EQ153" s="10">
        <v>82.332599999999999</v>
      </c>
      <c r="ER153" s="10">
        <v>82.311899999999994</v>
      </c>
      <c r="ES153" s="11">
        <v>82.6233</v>
      </c>
      <c r="ET153" s="9">
        <v>2735861.12</v>
      </c>
      <c r="EU153" s="10">
        <v>83.337500000000006</v>
      </c>
      <c r="EV153" s="10">
        <v>82.349500000000006</v>
      </c>
      <c r="EW153" s="10">
        <v>82.3279</v>
      </c>
      <c r="EX153" s="11">
        <v>82.646799999999999</v>
      </c>
      <c r="EY153" s="9">
        <v>2758090</v>
      </c>
      <c r="EZ153" s="10">
        <v>83.409000000000006</v>
      </c>
      <c r="FA153" s="10">
        <v>82.363100000000003</v>
      </c>
      <c r="FB153" s="10">
        <v>82.339299999999994</v>
      </c>
      <c r="FC153" s="11">
        <v>82.676000000000002</v>
      </c>
      <c r="FD153" s="9">
        <v>2860593.16</v>
      </c>
      <c r="FE153" s="10">
        <v>83.468400000000003</v>
      </c>
      <c r="FF153" s="10">
        <v>82.387900000000002</v>
      </c>
      <c r="FG153" s="10">
        <v>82.369500000000002</v>
      </c>
      <c r="FH153" s="11">
        <v>82.712500000000006</v>
      </c>
      <c r="FI153" s="34">
        <v>0</v>
      </c>
      <c r="FJ153" s="35">
        <v>0</v>
      </c>
      <c r="FK153" s="35">
        <v>0</v>
      </c>
      <c r="FL153" s="35">
        <v>0</v>
      </c>
      <c r="FM153" s="36">
        <v>0</v>
      </c>
      <c r="FN153" s="34">
        <v>0</v>
      </c>
      <c r="FO153" s="35">
        <v>0</v>
      </c>
      <c r="FP153" s="35">
        <v>0</v>
      </c>
      <c r="FQ153" s="35">
        <v>0</v>
      </c>
      <c r="FR153" s="36">
        <v>0</v>
      </c>
      <c r="FS153" s="34">
        <v>0</v>
      </c>
      <c r="FT153" s="35">
        <v>0</v>
      </c>
      <c r="FU153" s="35">
        <v>0</v>
      </c>
      <c r="FV153" s="35">
        <v>0</v>
      </c>
      <c r="FW153" s="36">
        <v>0</v>
      </c>
      <c r="FX153" s="34">
        <v>0</v>
      </c>
      <c r="FY153" s="35">
        <v>0</v>
      </c>
      <c r="FZ153" s="35">
        <v>0</v>
      </c>
      <c r="GA153" s="35">
        <v>0</v>
      </c>
      <c r="GB153" s="36">
        <v>0</v>
      </c>
    </row>
    <row r="154" spans="2:184" ht="15" customHeight="1">
      <c r="B154" s="122"/>
      <c r="C154" s="73"/>
      <c r="D154" s="8">
        <f t="shared" si="12"/>
        <v>-18</v>
      </c>
      <c r="E154" s="9">
        <v>3111738.04</v>
      </c>
      <c r="F154" s="10">
        <v>79.936999999999998</v>
      </c>
      <c r="G154" s="10">
        <v>79.412000000000006</v>
      </c>
      <c r="H154" s="10">
        <v>79.385999999999996</v>
      </c>
      <c r="I154" s="11">
        <v>79.570999999999998</v>
      </c>
      <c r="J154" s="9">
        <v>2902249.24</v>
      </c>
      <c r="K154" s="10">
        <v>80.048299999999998</v>
      </c>
      <c r="L154" s="10">
        <v>79.465800000000002</v>
      </c>
      <c r="M154" s="10">
        <v>79.443399999999997</v>
      </c>
      <c r="N154" s="11">
        <v>79.643600000000006</v>
      </c>
      <c r="O154" s="9">
        <v>2764949.32</v>
      </c>
      <c r="P154" s="10">
        <v>80.118399999999994</v>
      </c>
      <c r="Q154" s="10">
        <v>79.513499999999993</v>
      </c>
      <c r="R154" s="10">
        <v>79.485600000000005</v>
      </c>
      <c r="S154" s="11">
        <v>79.696200000000005</v>
      </c>
      <c r="T154" s="9">
        <v>2677459.16</v>
      </c>
      <c r="U154" s="10">
        <v>80.162499999999994</v>
      </c>
      <c r="V154" s="10">
        <v>79.534199999999998</v>
      </c>
      <c r="W154" s="10">
        <v>79.506</v>
      </c>
      <c r="X154" s="11">
        <v>79.723799999999997</v>
      </c>
      <c r="Y154" s="9">
        <v>2635788.12</v>
      </c>
      <c r="Z154" s="10">
        <v>80.193600000000004</v>
      </c>
      <c r="AA154" s="10">
        <v>79.552499999999995</v>
      </c>
      <c r="AB154" s="10">
        <v>79.525499999999994</v>
      </c>
      <c r="AC154" s="11">
        <v>79.746399999999994</v>
      </c>
      <c r="AD154" s="9">
        <v>2628832.4</v>
      </c>
      <c r="AE154" s="10">
        <v>80.237399999999994</v>
      </c>
      <c r="AF154" s="10">
        <v>79.564700000000002</v>
      </c>
      <c r="AG154" s="10">
        <v>79.539500000000004</v>
      </c>
      <c r="AH154" s="11">
        <v>79.768699999999995</v>
      </c>
      <c r="AI154" s="9">
        <v>2672255.08</v>
      </c>
      <c r="AJ154" s="10">
        <v>80.283199999999994</v>
      </c>
      <c r="AK154" s="10">
        <v>79.584400000000002</v>
      </c>
      <c r="AL154" s="10">
        <v>79.554900000000004</v>
      </c>
      <c r="AM154" s="11">
        <v>79.794700000000006</v>
      </c>
      <c r="AN154" s="9">
        <v>2807561.88</v>
      </c>
      <c r="AO154" s="10">
        <v>80.332800000000006</v>
      </c>
      <c r="AP154" s="10">
        <v>79.612700000000004</v>
      </c>
      <c r="AQ154" s="10">
        <v>79.584199999999996</v>
      </c>
      <c r="AR154" s="11">
        <v>79.829700000000003</v>
      </c>
      <c r="AS154" s="34">
        <v>0</v>
      </c>
      <c r="AT154" s="35">
        <v>0</v>
      </c>
      <c r="AU154" s="35">
        <v>0</v>
      </c>
      <c r="AV154" s="35">
        <v>0</v>
      </c>
      <c r="AW154" s="36">
        <v>0</v>
      </c>
      <c r="AX154" s="34">
        <v>0</v>
      </c>
      <c r="AY154" s="35">
        <v>0</v>
      </c>
      <c r="AZ154" s="35">
        <v>0</v>
      </c>
      <c r="BA154" s="35">
        <v>0</v>
      </c>
      <c r="BB154" s="36">
        <v>0</v>
      </c>
      <c r="BC154" s="34">
        <v>0</v>
      </c>
      <c r="BD154" s="35">
        <v>0</v>
      </c>
      <c r="BE154" s="35">
        <v>0</v>
      </c>
      <c r="BF154" s="35">
        <v>0</v>
      </c>
      <c r="BG154" s="36">
        <v>0</v>
      </c>
      <c r="BH154" s="34">
        <v>0</v>
      </c>
      <c r="BI154" s="35">
        <v>0</v>
      </c>
      <c r="BJ154" s="35">
        <v>0</v>
      </c>
      <c r="BK154" s="35">
        <v>0</v>
      </c>
      <c r="BL154" s="36">
        <v>0</v>
      </c>
      <c r="BM154" s="9">
        <v>3119755.8</v>
      </c>
      <c r="BN154" s="10">
        <v>79.940100000000001</v>
      </c>
      <c r="BO154" s="10">
        <v>79.410200000000003</v>
      </c>
      <c r="BP154" s="10">
        <v>79.385400000000004</v>
      </c>
      <c r="BQ154" s="11">
        <v>79.571100000000001</v>
      </c>
      <c r="BR154" s="9">
        <v>2910634.44</v>
      </c>
      <c r="BS154" s="10">
        <v>80.047799999999995</v>
      </c>
      <c r="BT154" s="10">
        <v>79.468500000000006</v>
      </c>
      <c r="BU154" s="10">
        <v>79.439499999999995</v>
      </c>
      <c r="BV154" s="11">
        <v>79.643000000000001</v>
      </c>
      <c r="BW154" s="9">
        <v>2774060.96</v>
      </c>
      <c r="BX154" s="10">
        <v>80.122</v>
      </c>
      <c r="BY154" s="10">
        <v>79.512299999999996</v>
      </c>
      <c r="BZ154" s="10">
        <v>79.484499999999997</v>
      </c>
      <c r="CA154" s="11">
        <v>79.696399999999997</v>
      </c>
      <c r="CB154" s="9">
        <v>2686744.68</v>
      </c>
      <c r="CC154" s="10">
        <v>80.169600000000003</v>
      </c>
      <c r="CD154" s="10">
        <v>79.533500000000004</v>
      </c>
      <c r="CE154" s="10">
        <v>79.509200000000007</v>
      </c>
      <c r="CF154" s="11">
        <v>79.726900000000001</v>
      </c>
      <c r="CG154" s="9">
        <v>2644863.56</v>
      </c>
      <c r="CH154" s="10">
        <v>80.194400000000002</v>
      </c>
      <c r="CI154" s="10">
        <v>79.5518</v>
      </c>
      <c r="CJ154" s="10">
        <v>79.522900000000007</v>
      </c>
      <c r="CK154" s="11">
        <v>79.745500000000007</v>
      </c>
      <c r="CL154" s="9">
        <v>2637938.96</v>
      </c>
      <c r="CM154" s="10">
        <v>80.235600000000005</v>
      </c>
      <c r="CN154" s="10">
        <v>79.565200000000004</v>
      </c>
      <c r="CO154" s="10">
        <v>79.536799999999999</v>
      </c>
      <c r="CP154" s="11">
        <v>79.767399999999995</v>
      </c>
      <c r="CQ154" s="9">
        <v>2681758.2400000002</v>
      </c>
      <c r="CR154" s="10">
        <v>80.284599999999998</v>
      </c>
      <c r="CS154" s="10">
        <v>79.584699999999998</v>
      </c>
      <c r="CT154" s="10">
        <v>79.556899999999999</v>
      </c>
      <c r="CU154" s="11">
        <v>79.796000000000006</v>
      </c>
      <c r="CV154" s="9">
        <v>2816315.92</v>
      </c>
      <c r="CW154" s="10">
        <v>80.333100000000002</v>
      </c>
      <c r="CX154" s="10">
        <v>79.611999999999995</v>
      </c>
      <c r="CY154" s="10">
        <v>79.585099999999997</v>
      </c>
      <c r="CZ154" s="11">
        <v>79.829800000000006</v>
      </c>
      <c r="DA154" s="34">
        <v>0</v>
      </c>
      <c r="DB154" s="35">
        <v>0</v>
      </c>
      <c r="DC154" s="35">
        <v>0</v>
      </c>
      <c r="DD154" s="35">
        <v>0</v>
      </c>
      <c r="DE154" s="36">
        <v>0</v>
      </c>
      <c r="DF154" s="34">
        <v>0</v>
      </c>
      <c r="DG154" s="35">
        <v>0</v>
      </c>
      <c r="DH154" s="35">
        <v>0</v>
      </c>
      <c r="DI154" s="35">
        <v>0</v>
      </c>
      <c r="DJ154" s="36">
        <v>0</v>
      </c>
      <c r="DK154" s="34">
        <v>0</v>
      </c>
      <c r="DL154" s="35">
        <v>0</v>
      </c>
      <c r="DM154" s="35">
        <v>0</v>
      </c>
      <c r="DN154" s="35">
        <v>0</v>
      </c>
      <c r="DO154" s="36">
        <v>0</v>
      </c>
      <c r="DP154" s="34">
        <v>0</v>
      </c>
      <c r="DQ154" s="35">
        <v>0</v>
      </c>
      <c r="DR154" s="35">
        <v>0</v>
      </c>
      <c r="DS154" s="35">
        <v>0</v>
      </c>
      <c r="DT154" s="36">
        <v>0</v>
      </c>
      <c r="DU154" s="9">
        <v>3116937.6</v>
      </c>
      <c r="DV154" s="10">
        <v>79.941999999999993</v>
      </c>
      <c r="DW154" s="10">
        <v>79.411000000000001</v>
      </c>
      <c r="DX154" s="10">
        <v>79.386600000000001</v>
      </c>
      <c r="DY154" s="11">
        <v>79.572400000000002</v>
      </c>
      <c r="DZ154" s="9">
        <v>2907471.96</v>
      </c>
      <c r="EA154" s="10">
        <v>80.049899999999994</v>
      </c>
      <c r="EB154" s="10">
        <v>79.469399999999993</v>
      </c>
      <c r="EC154" s="10">
        <v>79.442300000000003</v>
      </c>
      <c r="ED154" s="11">
        <v>79.644900000000007</v>
      </c>
      <c r="EE154" s="9">
        <v>2770362.96</v>
      </c>
      <c r="EF154" s="10">
        <v>80.122200000000007</v>
      </c>
      <c r="EG154" s="10">
        <v>79.5137</v>
      </c>
      <c r="EH154" s="10">
        <v>79.483000000000004</v>
      </c>
      <c r="EI154" s="11">
        <v>79.6965</v>
      </c>
      <c r="EJ154" s="9">
        <v>2682805.2400000002</v>
      </c>
      <c r="EK154" s="10">
        <v>80.164599999999993</v>
      </c>
      <c r="EL154" s="10">
        <v>79.533600000000007</v>
      </c>
      <c r="EM154" s="10">
        <v>79.507300000000001</v>
      </c>
      <c r="EN154" s="11">
        <v>79.724699999999999</v>
      </c>
      <c r="EO154" s="9">
        <v>2641031.88</v>
      </c>
      <c r="EP154" s="10">
        <v>80.194800000000001</v>
      </c>
      <c r="EQ154" s="10">
        <v>79.552099999999996</v>
      </c>
      <c r="ER154" s="10">
        <v>79.523099999999999</v>
      </c>
      <c r="ES154" s="11">
        <v>79.745800000000003</v>
      </c>
      <c r="ET154" s="9">
        <v>2634277.16</v>
      </c>
      <c r="EU154" s="10">
        <v>80.237899999999996</v>
      </c>
      <c r="EV154" s="10">
        <v>79.569000000000003</v>
      </c>
      <c r="EW154" s="10">
        <v>79.538700000000006</v>
      </c>
      <c r="EX154" s="11">
        <v>79.770099999999999</v>
      </c>
      <c r="EY154" s="9">
        <v>2677715.64</v>
      </c>
      <c r="EZ154" s="10">
        <v>80.282600000000002</v>
      </c>
      <c r="FA154" s="10">
        <v>79.580799999999996</v>
      </c>
      <c r="FB154" s="10">
        <v>79.557299999999998</v>
      </c>
      <c r="FC154" s="11">
        <v>79.7941</v>
      </c>
      <c r="FD154" s="9">
        <v>2812809.48</v>
      </c>
      <c r="FE154" s="10">
        <v>80.329800000000006</v>
      </c>
      <c r="FF154" s="10">
        <v>79.612899999999996</v>
      </c>
      <c r="FG154" s="10">
        <v>79.5852</v>
      </c>
      <c r="FH154" s="11">
        <v>79.8292</v>
      </c>
      <c r="FI154" s="34">
        <v>0</v>
      </c>
      <c r="FJ154" s="35">
        <v>0</v>
      </c>
      <c r="FK154" s="35">
        <v>0</v>
      </c>
      <c r="FL154" s="35">
        <v>0</v>
      </c>
      <c r="FM154" s="36">
        <v>0</v>
      </c>
      <c r="FN154" s="34">
        <v>0</v>
      </c>
      <c r="FO154" s="35">
        <v>0</v>
      </c>
      <c r="FP154" s="35">
        <v>0</v>
      </c>
      <c r="FQ154" s="35">
        <v>0</v>
      </c>
      <c r="FR154" s="36">
        <v>0</v>
      </c>
      <c r="FS154" s="34">
        <v>0</v>
      </c>
      <c r="FT154" s="35">
        <v>0</v>
      </c>
      <c r="FU154" s="35">
        <v>0</v>
      </c>
      <c r="FV154" s="35">
        <v>0</v>
      </c>
      <c r="FW154" s="36">
        <v>0</v>
      </c>
      <c r="FX154" s="34">
        <v>0</v>
      </c>
      <c r="FY154" s="35">
        <v>0</v>
      </c>
      <c r="FZ154" s="35">
        <v>0</v>
      </c>
      <c r="GA154" s="35">
        <v>0</v>
      </c>
      <c r="GB154" s="36">
        <v>0</v>
      </c>
    </row>
    <row r="155" spans="2:184" ht="15" customHeight="1">
      <c r="B155" s="122"/>
      <c r="C155" s="73"/>
      <c r="D155" s="8">
        <f t="shared" si="12"/>
        <v>-16</v>
      </c>
      <c r="E155" s="9">
        <v>2908770.12</v>
      </c>
      <c r="F155" s="10">
        <v>77.6203</v>
      </c>
      <c r="G155" s="10">
        <v>77.266199999999998</v>
      </c>
      <c r="H155" s="10">
        <v>77.235799999999998</v>
      </c>
      <c r="I155" s="11">
        <v>77.370599999999996</v>
      </c>
      <c r="J155" s="9">
        <v>2731460.92</v>
      </c>
      <c r="K155" s="10">
        <v>77.692899999999995</v>
      </c>
      <c r="L155" s="10">
        <v>77.309299999999993</v>
      </c>
      <c r="M155" s="10">
        <v>77.279600000000002</v>
      </c>
      <c r="N155" s="11">
        <v>77.423199999999994</v>
      </c>
      <c r="O155" s="9">
        <v>2611702.52</v>
      </c>
      <c r="P155" s="10">
        <v>77.734999999999999</v>
      </c>
      <c r="Q155" s="10">
        <v>77.334299999999999</v>
      </c>
      <c r="R155" s="10">
        <v>77.305199999999999</v>
      </c>
      <c r="S155" s="11">
        <v>77.453800000000001</v>
      </c>
      <c r="T155" s="9">
        <v>2541238.48</v>
      </c>
      <c r="U155" s="10">
        <v>77.760999999999996</v>
      </c>
      <c r="V155" s="10">
        <v>77.352400000000003</v>
      </c>
      <c r="W155" s="10">
        <v>77.319699999999997</v>
      </c>
      <c r="X155" s="11">
        <v>77.473100000000002</v>
      </c>
      <c r="Y155" s="9">
        <v>2513564.92</v>
      </c>
      <c r="Z155" s="10">
        <v>77.792699999999996</v>
      </c>
      <c r="AA155" s="10">
        <v>77.3673</v>
      </c>
      <c r="AB155" s="10">
        <v>77.335700000000003</v>
      </c>
      <c r="AC155" s="11">
        <v>77.493600000000001</v>
      </c>
      <c r="AD155" s="9">
        <v>2521089.04</v>
      </c>
      <c r="AE155" s="10">
        <v>77.849500000000006</v>
      </c>
      <c r="AF155" s="10">
        <v>77.385499999999993</v>
      </c>
      <c r="AG155" s="10">
        <v>77.354399999999998</v>
      </c>
      <c r="AH155" s="11">
        <v>77.524000000000001</v>
      </c>
      <c r="AI155" s="9">
        <v>2594339.6800000002</v>
      </c>
      <c r="AJ155" s="10">
        <v>77.899100000000004</v>
      </c>
      <c r="AK155" s="10">
        <v>77.410300000000007</v>
      </c>
      <c r="AL155" s="10">
        <v>77.380300000000005</v>
      </c>
      <c r="AM155" s="11">
        <v>77.556799999999996</v>
      </c>
      <c r="AN155" s="9">
        <v>2764580.4</v>
      </c>
      <c r="AO155" s="10">
        <v>77.940200000000004</v>
      </c>
      <c r="AP155" s="10">
        <v>77.443299999999994</v>
      </c>
      <c r="AQ155" s="10">
        <v>77.410899999999998</v>
      </c>
      <c r="AR155" s="11">
        <v>77.591499999999996</v>
      </c>
      <c r="AS155" s="34">
        <v>0</v>
      </c>
      <c r="AT155" s="35">
        <v>0</v>
      </c>
      <c r="AU155" s="35">
        <v>0</v>
      </c>
      <c r="AV155" s="35">
        <v>0</v>
      </c>
      <c r="AW155" s="36">
        <v>0</v>
      </c>
      <c r="AX155" s="34">
        <v>0</v>
      </c>
      <c r="AY155" s="35">
        <v>0</v>
      </c>
      <c r="AZ155" s="35">
        <v>0</v>
      </c>
      <c r="BA155" s="35">
        <v>0</v>
      </c>
      <c r="BB155" s="36">
        <v>0</v>
      </c>
      <c r="BC155" s="34">
        <v>0</v>
      </c>
      <c r="BD155" s="35">
        <v>0</v>
      </c>
      <c r="BE155" s="35">
        <v>0</v>
      </c>
      <c r="BF155" s="35">
        <v>0</v>
      </c>
      <c r="BG155" s="36">
        <v>0</v>
      </c>
      <c r="BH155" s="34">
        <v>0</v>
      </c>
      <c r="BI155" s="35">
        <v>0</v>
      </c>
      <c r="BJ155" s="35">
        <v>0</v>
      </c>
      <c r="BK155" s="35">
        <v>0</v>
      </c>
      <c r="BL155" s="36">
        <v>0</v>
      </c>
      <c r="BM155" s="9">
        <v>2917074.8</v>
      </c>
      <c r="BN155" s="10">
        <v>77.622900000000001</v>
      </c>
      <c r="BO155" s="10">
        <v>77.266599999999997</v>
      </c>
      <c r="BP155" s="10">
        <v>77.233699999999999</v>
      </c>
      <c r="BQ155" s="11">
        <v>77.370800000000003</v>
      </c>
      <c r="BR155" s="9">
        <v>2740312.04</v>
      </c>
      <c r="BS155" s="10">
        <v>77.693399999999997</v>
      </c>
      <c r="BT155" s="10">
        <v>77.310100000000006</v>
      </c>
      <c r="BU155" s="10">
        <v>77.277100000000004</v>
      </c>
      <c r="BV155" s="11">
        <v>77.422799999999995</v>
      </c>
      <c r="BW155" s="9">
        <v>2620880.2400000002</v>
      </c>
      <c r="BX155" s="10">
        <v>77.734399999999994</v>
      </c>
      <c r="BY155" s="10">
        <v>77.336399999999998</v>
      </c>
      <c r="BZ155" s="10">
        <v>77.304199999999994</v>
      </c>
      <c r="CA155" s="11">
        <v>77.453999999999994</v>
      </c>
      <c r="CB155" s="9">
        <v>2550417.3199999998</v>
      </c>
      <c r="CC155" s="10">
        <v>77.758799999999994</v>
      </c>
      <c r="CD155" s="10">
        <v>77.352800000000002</v>
      </c>
      <c r="CE155" s="10">
        <v>77.319800000000001</v>
      </c>
      <c r="CF155" s="11">
        <v>77.4726</v>
      </c>
      <c r="CG155" s="9">
        <v>2522632.7599999998</v>
      </c>
      <c r="CH155" s="10">
        <v>77.791700000000006</v>
      </c>
      <c r="CI155" s="10">
        <v>77.369200000000006</v>
      </c>
      <c r="CJ155" s="10">
        <v>77.336500000000001</v>
      </c>
      <c r="CK155" s="11">
        <v>77.494200000000006</v>
      </c>
      <c r="CL155" s="9">
        <v>2530461.44</v>
      </c>
      <c r="CM155" s="10">
        <v>77.851100000000002</v>
      </c>
      <c r="CN155" s="10">
        <v>77.385599999999997</v>
      </c>
      <c r="CO155" s="10">
        <v>77.352400000000003</v>
      </c>
      <c r="CP155" s="11">
        <v>77.523799999999994</v>
      </c>
      <c r="CQ155" s="9">
        <v>2603781.56</v>
      </c>
      <c r="CR155" s="10">
        <v>77.900599999999997</v>
      </c>
      <c r="CS155" s="10">
        <v>77.411900000000003</v>
      </c>
      <c r="CT155" s="10">
        <v>77.379099999999994</v>
      </c>
      <c r="CU155" s="11">
        <v>77.557400000000001</v>
      </c>
      <c r="CV155" s="9">
        <v>2773396.52</v>
      </c>
      <c r="CW155" s="10">
        <v>77.9422</v>
      </c>
      <c r="CX155" s="10">
        <v>77.439800000000005</v>
      </c>
      <c r="CY155" s="10">
        <v>77.412099999999995</v>
      </c>
      <c r="CZ155" s="11">
        <v>77.591300000000004</v>
      </c>
      <c r="DA155" s="34">
        <v>0</v>
      </c>
      <c r="DB155" s="35">
        <v>0</v>
      </c>
      <c r="DC155" s="35">
        <v>0</v>
      </c>
      <c r="DD155" s="35">
        <v>0</v>
      </c>
      <c r="DE155" s="36">
        <v>0</v>
      </c>
      <c r="DF155" s="34">
        <v>0</v>
      </c>
      <c r="DG155" s="35">
        <v>0</v>
      </c>
      <c r="DH155" s="35">
        <v>0</v>
      </c>
      <c r="DI155" s="35">
        <v>0</v>
      </c>
      <c r="DJ155" s="36">
        <v>0</v>
      </c>
      <c r="DK155" s="34">
        <v>0</v>
      </c>
      <c r="DL155" s="35">
        <v>0</v>
      </c>
      <c r="DM155" s="35">
        <v>0</v>
      </c>
      <c r="DN155" s="35">
        <v>0</v>
      </c>
      <c r="DO155" s="36">
        <v>0</v>
      </c>
      <c r="DP155" s="34">
        <v>0</v>
      </c>
      <c r="DQ155" s="35">
        <v>0</v>
      </c>
      <c r="DR155" s="35">
        <v>0</v>
      </c>
      <c r="DS155" s="35">
        <v>0</v>
      </c>
      <c r="DT155" s="36">
        <v>0</v>
      </c>
      <c r="DU155" s="9">
        <v>2913907.16</v>
      </c>
      <c r="DV155" s="10">
        <v>77.622</v>
      </c>
      <c r="DW155" s="10">
        <v>77.265199999999993</v>
      </c>
      <c r="DX155" s="10">
        <v>77.234300000000005</v>
      </c>
      <c r="DY155" s="11">
        <v>77.3703</v>
      </c>
      <c r="DZ155" s="9">
        <v>2736692.32</v>
      </c>
      <c r="EA155" s="10">
        <v>77.692099999999996</v>
      </c>
      <c r="EB155" s="10">
        <v>77.312100000000001</v>
      </c>
      <c r="EC155" s="10">
        <v>77.278300000000002</v>
      </c>
      <c r="ED155" s="11">
        <v>77.423500000000004</v>
      </c>
      <c r="EE155" s="9">
        <v>2617048.2400000002</v>
      </c>
      <c r="EF155" s="10">
        <v>77.736699999999999</v>
      </c>
      <c r="EG155" s="10">
        <v>77.3352</v>
      </c>
      <c r="EH155" s="10">
        <v>77.305099999999996</v>
      </c>
      <c r="EI155" s="11">
        <v>77.454599999999999</v>
      </c>
      <c r="EJ155" s="9">
        <v>2546614.2000000002</v>
      </c>
      <c r="EK155" s="10">
        <v>77.759799999999998</v>
      </c>
      <c r="EL155" s="10">
        <v>77.353499999999997</v>
      </c>
      <c r="EM155" s="10">
        <v>77.319999999999993</v>
      </c>
      <c r="EN155" s="11">
        <v>77.473200000000006</v>
      </c>
      <c r="EO155" s="9">
        <v>2518874.2000000002</v>
      </c>
      <c r="EP155" s="10">
        <v>77.791899999999998</v>
      </c>
      <c r="EQ155" s="10">
        <v>77.368799999999993</v>
      </c>
      <c r="ER155" s="10">
        <v>77.336799999999997</v>
      </c>
      <c r="ES155" s="11">
        <v>77.494299999999996</v>
      </c>
      <c r="ET155" s="9">
        <v>2526578.2400000002</v>
      </c>
      <c r="EU155" s="10">
        <v>77.8523</v>
      </c>
      <c r="EV155" s="10">
        <v>77.384799999999998</v>
      </c>
      <c r="EW155" s="10">
        <v>77.354600000000005</v>
      </c>
      <c r="EX155" s="11">
        <v>77.524699999999996</v>
      </c>
      <c r="EY155" s="9">
        <v>2599779.7999999998</v>
      </c>
      <c r="EZ155" s="10">
        <v>77.899500000000003</v>
      </c>
      <c r="FA155" s="10">
        <v>77.412599999999998</v>
      </c>
      <c r="FB155" s="10">
        <v>77.378200000000007</v>
      </c>
      <c r="FC155" s="11">
        <v>77.557000000000002</v>
      </c>
      <c r="FD155" s="9">
        <v>2770015.8</v>
      </c>
      <c r="FE155" s="10">
        <v>77.941599999999994</v>
      </c>
      <c r="FF155" s="10">
        <v>77.442599999999999</v>
      </c>
      <c r="FG155" s="10">
        <v>77.410200000000003</v>
      </c>
      <c r="FH155" s="11">
        <v>77.591399999999993</v>
      </c>
      <c r="FI155" s="34">
        <v>0</v>
      </c>
      <c r="FJ155" s="35">
        <v>0</v>
      </c>
      <c r="FK155" s="35">
        <v>0</v>
      </c>
      <c r="FL155" s="35">
        <v>0</v>
      </c>
      <c r="FM155" s="36">
        <v>0</v>
      </c>
      <c r="FN155" s="34">
        <v>0</v>
      </c>
      <c r="FO155" s="35">
        <v>0</v>
      </c>
      <c r="FP155" s="35">
        <v>0</v>
      </c>
      <c r="FQ155" s="35">
        <v>0</v>
      </c>
      <c r="FR155" s="36">
        <v>0</v>
      </c>
      <c r="FS155" s="34">
        <v>0</v>
      </c>
      <c r="FT155" s="35">
        <v>0</v>
      </c>
      <c r="FU155" s="35">
        <v>0</v>
      </c>
      <c r="FV155" s="35">
        <v>0</v>
      </c>
      <c r="FW155" s="36">
        <v>0</v>
      </c>
      <c r="FX155" s="34">
        <v>0</v>
      </c>
      <c r="FY155" s="35">
        <v>0</v>
      </c>
      <c r="FZ155" s="35">
        <v>0</v>
      </c>
      <c r="GA155" s="35">
        <v>0</v>
      </c>
      <c r="GB155" s="36">
        <v>0</v>
      </c>
    </row>
    <row r="156" spans="2:184" ht="15" customHeight="1">
      <c r="B156" s="122"/>
      <c r="C156" s="73"/>
      <c r="D156" s="8">
        <f t="shared" si="12"/>
        <v>-14</v>
      </c>
      <c r="E156" s="9">
        <v>2734632.48</v>
      </c>
      <c r="F156" s="10">
        <v>75.874399999999994</v>
      </c>
      <c r="G156" s="10">
        <v>75.567899999999995</v>
      </c>
      <c r="H156" s="10">
        <v>75.537300000000002</v>
      </c>
      <c r="I156" s="11">
        <v>75.657200000000003</v>
      </c>
      <c r="J156" s="9">
        <v>2580534.04</v>
      </c>
      <c r="K156" s="10">
        <v>75.930899999999994</v>
      </c>
      <c r="L156" s="10">
        <v>75.606700000000004</v>
      </c>
      <c r="M156" s="10">
        <v>75.575599999999994</v>
      </c>
      <c r="N156" s="11">
        <v>75.701400000000007</v>
      </c>
      <c r="O156" s="9">
        <v>2477179.48</v>
      </c>
      <c r="P156" s="10">
        <v>75.962900000000005</v>
      </c>
      <c r="Q156" s="10">
        <v>75.625500000000002</v>
      </c>
      <c r="R156" s="10">
        <v>75.593599999999995</v>
      </c>
      <c r="S156" s="11">
        <v>75.724100000000007</v>
      </c>
      <c r="T156" s="9">
        <v>2422170</v>
      </c>
      <c r="U156" s="10">
        <v>75.982699999999994</v>
      </c>
      <c r="V156" s="10">
        <v>75.636700000000005</v>
      </c>
      <c r="W156" s="10">
        <v>75.608000000000004</v>
      </c>
      <c r="X156" s="11">
        <v>75.739199999999997</v>
      </c>
      <c r="Y156" s="9">
        <v>2406258.52</v>
      </c>
      <c r="Z156" s="10">
        <v>76.024299999999997</v>
      </c>
      <c r="AA156" s="10">
        <v>75.657799999999995</v>
      </c>
      <c r="AB156" s="10">
        <v>75.625500000000002</v>
      </c>
      <c r="AC156" s="11">
        <v>75.765500000000003</v>
      </c>
      <c r="AD156" s="9">
        <v>2429885.36</v>
      </c>
      <c r="AE156" s="10">
        <v>76.087299999999999</v>
      </c>
      <c r="AF156" s="10">
        <v>75.677800000000005</v>
      </c>
      <c r="AG156" s="10">
        <v>75.645300000000006</v>
      </c>
      <c r="AH156" s="11">
        <v>75.798900000000003</v>
      </c>
      <c r="AI156" s="9">
        <v>2533643.08</v>
      </c>
      <c r="AJ156" s="10">
        <v>76.134699999999995</v>
      </c>
      <c r="AK156" s="10">
        <v>75.711600000000004</v>
      </c>
      <c r="AL156" s="10">
        <v>75.679000000000002</v>
      </c>
      <c r="AM156" s="11">
        <v>75.8369</v>
      </c>
      <c r="AN156" s="9">
        <v>2731410.32</v>
      </c>
      <c r="AO156" s="10">
        <v>76.159599999999998</v>
      </c>
      <c r="AP156" s="10">
        <v>75.741</v>
      </c>
      <c r="AQ156" s="10">
        <v>75.710300000000004</v>
      </c>
      <c r="AR156" s="11">
        <v>75.865499999999997</v>
      </c>
      <c r="AS156" s="34">
        <v>0</v>
      </c>
      <c r="AT156" s="35">
        <v>0</v>
      </c>
      <c r="AU156" s="35">
        <v>0</v>
      </c>
      <c r="AV156" s="35">
        <v>0</v>
      </c>
      <c r="AW156" s="36">
        <v>0</v>
      </c>
      <c r="AX156" s="34">
        <v>0</v>
      </c>
      <c r="AY156" s="35">
        <v>0</v>
      </c>
      <c r="AZ156" s="35">
        <v>0</v>
      </c>
      <c r="BA156" s="35">
        <v>0</v>
      </c>
      <c r="BB156" s="36">
        <v>0</v>
      </c>
      <c r="BC156" s="34">
        <v>0</v>
      </c>
      <c r="BD156" s="35">
        <v>0</v>
      </c>
      <c r="BE156" s="35">
        <v>0</v>
      </c>
      <c r="BF156" s="35">
        <v>0</v>
      </c>
      <c r="BG156" s="36">
        <v>0</v>
      </c>
      <c r="BH156" s="34">
        <v>0</v>
      </c>
      <c r="BI156" s="35">
        <v>0</v>
      </c>
      <c r="BJ156" s="35">
        <v>0</v>
      </c>
      <c r="BK156" s="35">
        <v>0</v>
      </c>
      <c r="BL156" s="36">
        <v>0</v>
      </c>
      <c r="BM156" s="9">
        <v>2743207.64</v>
      </c>
      <c r="BN156" s="10">
        <v>75.8733</v>
      </c>
      <c r="BO156" s="10">
        <v>75.569000000000003</v>
      </c>
      <c r="BP156" s="10">
        <v>75.536600000000007</v>
      </c>
      <c r="BQ156" s="11">
        <v>75.656999999999996</v>
      </c>
      <c r="BR156" s="9">
        <v>2589490.4</v>
      </c>
      <c r="BS156" s="10">
        <v>75.932400000000001</v>
      </c>
      <c r="BT156" s="10">
        <v>75.605099999999993</v>
      </c>
      <c r="BU156" s="10">
        <v>75.574399999999997</v>
      </c>
      <c r="BV156" s="11">
        <v>75.700900000000004</v>
      </c>
      <c r="BW156" s="9">
        <v>2486557.36</v>
      </c>
      <c r="BX156" s="10">
        <v>75.963300000000004</v>
      </c>
      <c r="BY156" s="10">
        <v>75.624600000000001</v>
      </c>
      <c r="BZ156" s="10">
        <v>75.596599999999995</v>
      </c>
      <c r="CA156" s="11">
        <v>75.724999999999994</v>
      </c>
      <c r="CB156" s="9">
        <v>2431467.44</v>
      </c>
      <c r="CC156" s="10">
        <v>75.983699999999999</v>
      </c>
      <c r="CD156" s="10">
        <v>75.637200000000007</v>
      </c>
      <c r="CE156" s="10">
        <v>75.608099999999993</v>
      </c>
      <c r="CF156" s="11">
        <v>75.739699999999999</v>
      </c>
      <c r="CG156" s="9">
        <v>2415404.7999999998</v>
      </c>
      <c r="CH156" s="10">
        <v>76.026600000000002</v>
      </c>
      <c r="CI156" s="10">
        <v>75.6571</v>
      </c>
      <c r="CJ156" s="10">
        <v>75.626400000000004</v>
      </c>
      <c r="CK156" s="11">
        <v>75.766300000000001</v>
      </c>
      <c r="CL156" s="9">
        <v>2439300.84</v>
      </c>
      <c r="CM156" s="10">
        <v>76.081299999999999</v>
      </c>
      <c r="CN156" s="10">
        <v>75.676400000000001</v>
      </c>
      <c r="CO156" s="10">
        <v>75.644999999999996</v>
      </c>
      <c r="CP156" s="11">
        <v>75.796400000000006</v>
      </c>
      <c r="CQ156" s="9">
        <v>2542961.16</v>
      </c>
      <c r="CR156" s="10">
        <v>76.135300000000001</v>
      </c>
      <c r="CS156" s="10">
        <v>75.709900000000005</v>
      </c>
      <c r="CT156" s="10">
        <v>75.679599999999994</v>
      </c>
      <c r="CU156" s="11">
        <v>75.836600000000004</v>
      </c>
      <c r="CV156" s="9">
        <v>2740403.84</v>
      </c>
      <c r="CW156" s="10">
        <v>76.162700000000001</v>
      </c>
      <c r="CX156" s="10">
        <v>75.741799999999998</v>
      </c>
      <c r="CY156" s="10">
        <v>75.706800000000001</v>
      </c>
      <c r="CZ156" s="11">
        <v>75.865499999999997</v>
      </c>
      <c r="DA156" s="34">
        <v>0</v>
      </c>
      <c r="DB156" s="35">
        <v>0</v>
      </c>
      <c r="DC156" s="35">
        <v>0</v>
      </c>
      <c r="DD156" s="35">
        <v>0</v>
      </c>
      <c r="DE156" s="36">
        <v>0</v>
      </c>
      <c r="DF156" s="34">
        <v>0</v>
      </c>
      <c r="DG156" s="35">
        <v>0</v>
      </c>
      <c r="DH156" s="35">
        <v>0</v>
      </c>
      <c r="DI156" s="35">
        <v>0</v>
      </c>
      <c r="DJ156" s="36">
        <v>0</v>
      </c>
      <c r="DK156" s="34">
        <v>0</v>
      </c>
      <c r="DL156" s="35">
        <v>0</v>
      </c>
      <c r="DM156" s="35">
        <v>0</v>
      </c>
      <c r="DN156" s="35">
        <v>0</v>
      </c>
      <c r="DO156" s="36">
        <v>0</v>
      </c>
      <c r="DP156" s="34">
        <v>0</v>
      </c>
      <c r="DQ156" s="35">
        <v>0</v>
      </c>
      <c r="DR156" s="35">
        <v>0</v>
      </c>
      <c r="DS156" s="35">
        <v>0</v>
      </c>
      <c r="DT156" s="36">
        <v>0</v>
      </c>
      <c r="DU156" s="9">
        <v>2739941.48</v>
      </c>
      <c r="DV156" s="10">
        <v>75.874600000000001</v>
      </c>
      <c r="DW156" s="10">
        <v>75.568399999999997</v>
      </c>
      <c r="DX156" s="10">
        <v>75.538600000000002</v>
      </c>
      <c r="DY156" s="11">
        <v>75.657899999999998</v>
      </c>
      <c r="DZ156" s="9">
        <v>2585845.52</v>
      </c>
      <c r="EA156" s="10">
        <v>75.932699999999997</v>
      </c>
      <c r="EB156" s="10">
        <v>75.606700000000004</v>
      </c>
      <c r="EC156" s="10">
        <v>75.575999999999993</v>
      </c>
      <c r="ED156" s="11">
        <v>75.702200000000005</v>
      </c>
      <c r="EE156" s="9">
        <v>2482549.16</v>
      </c>
      <c r="EF156" s="10">
        <v>75.960700000000003</v>
      </c>
      <c r="EG156" s="10">
        <v>75.624200000000002</v>
      </c>
      <c r="EH156" s="10">
        <v>75.593100000000007</v>
      </c>
      <c r="EI156" s="11">
        <v>75.722899999999996</v>
      </c>
      <c r="EJ156" s="9">
        <v>2427560.52</v>
      </c>
      <c r="EK156" s="10">
        <v>75.984700000000004</v>
      </c>
      <c r="EL156" s="10">
        <v>75.638400000000004</v>
      </c>
      <c r="EM156" s="10">
        <v>75.607500000000002</v>
      </c>
      <c r="EN156" s="11">
        <v>75.740200000000002</v>
      </c>
      <c r="EO156" s="9">
        <v>2411673.2400000002</v>
      </c>
      <c r="EP156" s="10">
        <v>76.024900000000002</v>
      </c>
      <c r="EQ156" s="10">
        <v>75.6571</v>
      </c>
      <c r="ER156" s="10">
        <v>75.626900000000006</v>
      </c>
      <c r="ES156" s="11">
        <v>75.765900000000002</v>
      </c>
      <c r="ET156" s="9">
        <v>2435313.3199999998</v>
      </c>
      <c r="EU156" s="10">
        <v>76.082999999999998</v>
      </c>
      <c r="EV156" s="10">
        <v>75.675700000000006</v>
      </c>
      <c r="EW156" s="10">
        <v>75.645399999999995</v>
      </c>
      <c r="EX156" s="11">
        <v>75.796800000000005</v>
      </c>
      <c r="EY156" s="9">
        <v>2539120.12</v>
      </c>
      <c r="EZ156" s="10">
        <v>76.134799999999998</v>
      </c>
      <c r="FA156" s="10">
        <v>75.711799999999997</v>
      </c>
      <c r="FB156" s="10">
        <v>75.679900000000004</v>
      </c>
      <c r="FC156" s="11">
        <v>75.837199999999996</v>
      </c>
      <c r="FD156" s="9">
        <v>2736861.64</v>
      </c>
      <c r="FE156" s="10">
        <v>76.160200000000003</v>
      </c>
      <c r="FF156" s="10">
        <v>75.740200000000002</v>
      </c>
      <c r="FG156" s="10">
        <v>75.709199999999996</v>
      </c>
      <c r="FH156" s="11">
        <v>75.865099999999998</v>
      </c>
      <c r="FI156" s="34">
        <v>0</v>
      </c>
      <c r="FJ156" s="35">
        <v>0</v>
      </c>
      <c r="FK156" s="35">
        <v>0</v>
      </c>
      <c r="FL156" s="35">
        <v>0</v>
      </c>
      <c r="FM156" s="36">
        <v>0</v>
      </c>
      <c r="FN156" s="34">
        <v>0</v>
      </c>
      <c r="FO156" s="35">
        <v>0</v>
      </c>
      <c r="FP156" s="35">
        <v>0</v>
      </c>
      <c r="FQ156" s="35">
        <v>0</v>
      </c>
      <c r="FR156" s="36">
        <v>0</v>
      </c>
      <c r="FS156" s="34">
        <v>0</v>
      </c>
      <c r="FT156" s="35">
        <v>0</v>
      </c>
      <c r="FU156" s="35">
        <v>0</v>
      </c>
      <c r="FV156" s="35">
        <v>0</v>
      </c>
      <c r="FW156" s="36">
        <v>0</v>
      </c>
      <c r="FX156" s="34">
        <v>0</v>
      </c>
      <c r="FY156" s="35">
        <v>0</v>
      </c>
      <c r="FZ156" s="35">
        <v>0</v>
      </c>
      <c r="GA156" s="35">
        <v>0</v>
      </c>
      <c r="GB156" s="36">
        <v>0</v>
      </c>
    </row>
    <row r="157" spans="2:184" ht="15" customHeight="1">
      <c r="B157" s="122"/>
      <c r="C157" s="73"/>
      <c r="D157" s="8">
        <f t="shared" si="12"/>
        <v>-12</v>
      </c>
      <c r="E157" s="9">
        <v>2574366</v>
      </c>
      <c r="F157" s="10">
        <v>74.144999999999996</v>
      </c>
      <c r="G157" s="10">
        <v>73.859899999999996</v>
      </c>
      <c r="H157" s="10">
        <v>73.826300000000003</v>
      </c>
      <c r="I157" s="11">
        <v>73.941400000000002</v>
      </c>
      <c r="J157" s="9">
        <v>2437836.16</v>
      </c>
      <c r="K157" s="10">
        <v>74.191000000000003</v>
      </c>
      <c r="L157" s="10">
        <v>73.888300000000001</v>
      </c>
      <c r="M157" s="10">
        <v>73.853999999999999</v>
      </c>
      <c r="N157" s="11">
        <v>73.975099999999998</v>
      </c>
      <c r="O157" s="9">
        <v>2350582.36</v>
      </c>
      <c r="P157" s="10">
        <v>74.211600000000004</v>
      </c>
      <c r="Q157" s="10">
        <v>73.905199999999994</v>
      </c>
      <c r="R157" s="10">
        <v>73.869</v>
      </c>
      <c r="S157" s="11">
        <v>73.992599999999996</v>
      </c>
      <c r="T157" s="9">
        <v>2309448.7999999998</v>
      </c>
      <c r="U157" s="10">
        <v>74.232399999999998</v>
      </c>
      <c r="V157" s="10">
        <v>73.916700000000006</v>
      </c>
      <c r="W157" s="10">
        <v>73.882400000000004</v>
      </c>
      <c r="X157" s="11">
        <v>74.0077</v>
      </c>
      <c r="Y157" s="9">
        <v>2304753.56</v>
      </c>
      <c r="Z157" s="10">
        <v>74.291799999999995</v>
      </c>
      <c r="AA157" s="10">
        <v>73.939099999999996</v>
      </c>
      <c r="AB157" s="10">
        <v>73.904200000000003</v>
      </c>
      <c r="AC157" s="11">
        <v>74.041499999999999</v>
      </c>
      <c r="AD157" s="9">
        <v>2349474.6</v>
      </c>
      <c r="AE157" s="10">
        <v>74.342600000000004</v>
      </c>
      <c r="AF157" s="10">
        <v>73.960700000000003</v>
      </c>
      <c r="AG157" s="10">
        <v>73.924599999999998</v>
      </c>
      <c r="AH157" s="11">
        <v>74.071899999999999</v>
      </c>
      <c r="AI157" s="9">
        <v>2484669.08</v>
      </c>
      <c r="AJ157" s="10">
        <v>74.386499999999998</v>
      </c>
      <c r="AK157" s="10">
        <v>73.999600000000001</v>
      </c>
      <c r="AL157" s="10">
        <v>73.962599999999995</v>
      </c>
      <c r="AM157" s="11">
        <v>74.112099999999998</v>
      </c>
      <c r="AN157" s="9">
        <v>2702586.16</v>
      </c>
      <c r="AO157" s="10">
        <v>74.394900000000007</v>
      </c>
      <c r="AP157" s="10">
        <v>74.022300000000001</v>
      </c>
      <c r="AQ157" s="10">
        <v>73.984700000000004</v>
      </c>
      <c r="AR157" s="11">
        <v>74.13</v>
      </c>
      <c r="AS157" s="34">
        <v>0</v>
      </c>
      <c r="AT157" s="35">
        <v>0</v>
      </c>
      <c r="AU157" s="35">
        <v>0</v>
      </c>
      <c r="AV157" s="35">
        <v>0</v>
      </c>
      <c r="AW157" s="36">
        <v>0</v>
      </c>
      <c r="AX157" s="34">
        <v>0</v>
      </c>
      <c r="AY157" s="35">
        <v>0</v>
      </c>
      <c r="AZ157" s="35">
        <v>0</v>
      </c>
      <c r="BA157" s="35">
        <v>0</v>
      </c>
      <c r="BB157" s="36">
        <v>0</v>
      </c>
      <c r="BC157" s="34">
        <v>0</v>
      </c>
      <c r="BD157" s="35">
        <v>0</v>
      </c>
      <c r="BE157" s="35">
        <v>0</v>
      </c>
      <c r="BF157" s="35">
        <v>0</v>
      </c>
      <c r="BG157" s="36">
        <v>0</v>
      </c>
      <c r="BH157" s="34">
        <v>0</v>
      </c>
      <c r="BI157" s="35">
        <v>0</v>
      </c>
      <c r="BJ157" s="35">
        <v>0</v>
      </c>
      <c r="BK157" s="35">
        <v>0</v>
      </c>
      <c r="BL157" s="36">
        <v>0</v>
      </c>
      <c r="BM157" s="9">
        <v>2583151.84</v>
      </c>
      <c r="BN157" s="10">
        <v>74.143699999999995</v>
      </c>
      <c r="BO157" s="10">
        <v>73.860900000000001</v>
      </c>
      <c r="BP157" s="10">
        <v>73.825699999999998</v>
      </c>
      <c r="BQ157" s="11">
        <v>73.941100000000006</v>
      </c>
      <c r="BR157" s="9">
        <v>2447012.7200000002</v>
      </c>
      <c r="BS157" s="10">
        <v>74.19</v>
      </c>
      <c r="BT157" s="10">
        <v>73.888000000000005</v>
      </c>
      <c r="BU157" s="10">
        <v>73.855400000000003</v>
      </c>
      <c r="BV157" s="11">
        <v>73.975200000000001</v>
      </c>
      <c r="BW157" s="9">
        <v>2359885.56</v>
      </c>
      <c r="BX157" s="10">
        <v>74.211200000000005</v>
      </c>
      <c r="BY157" s="10">
        <v>73.901300000000006</v>
      </c>
      <c r="BZ157" s="10">
        <v>73.869799999999998</v>
      </c>
      <c r="CA157" s="11">
        <v>73.991399999999999</v>
      </c>
      <c r="CB157" s="9">
        <v>2318661.4</v>
      </c>
      <c r="CC157" s="10">
        <v>74.231399999999994</v>
      </c>
      <c r="CD157" s="10">
        <v>73.916799999999995</v>
      </c>
      <c r="CE157" s="10">
        <v>73.882599999999996</v>
      </c>
      <c r="CF157" s="11">
        <v>74.007400000000004</v>
      </c>
      <c r="CG157" s="9">
        <v>2313966.48</v>
      </c>
      <c r="CH157" s="10">
        <v>74.289500000000004</v>
      </c>
      <c r="CI157" s="10">
        <v>73.938199999999995</v>
      </c>
      <c r="CJ157" s="10">
        <v>73.902900000000002</v>
      </c>
      <c r="CK157" s="11">
        <v>74.040000000000006</v>
      </c>
      <c r="CL157" s="9">
        <v>2358962.64</v>
      </c>
      <c r="CM157" s="10">
        <v>74.340900000000005</v>
      </c>
      <c r="CN157" s="10">
        <v>73.958200000000005</v>
      </c>
      <c r="CO157" s="10">
        <v>73.924499999999995</v>
      </c>
      <c r="CP157" s="11">
        <v>74.070400000000006</v>
      </c>
      <c r="CQ157" s="9">
        <v>2494097.3199999998</v>
      </c>
      <c r="CR157" s="10">
        <v>74.387699999999995</v>
      </c>
      <c r="CS157" s="10">
        <v>73.999099999999999</v>
      </c>
      <c r="CT157" s="10">
        <v>73.964200000000005</v>
      </c>
      <c r="CU157" s="11">
        <v>74.112799999999993</v>
      </c>
      <c r="CV157" s="9">
        <v>2711883.2</v>
      </c>
      <c r="CW157" s="10">
        <v>74.399699999999996</v>
      </c>
      <c r="CX157" s="10">
        <v>74.019300000000001</v>
      </c>
      <c r="CY157" s="10">
        <v>73.985699999999994</v>
      </c>
      <c r="CZ157" s="11">
        <v>74.130899999999997</v>
      </c>
      <c r="DA157" s="34">
        <v>0</v>
      </c>
      <c r="DB157" s="35">
        <v>0</v>
      </c>
      <c r="DC157" s="35">
        <v>0</v>
      </c>
      <c r="DD157" s="35">
        <v>0</v>
      </c>
      <c r="DE157" s="36">
        <v>0</v>
      </c>
      <c r="DF157" s="34">
        <v>0</v>
      </c>
      <c r="DG157" s="35">
        <v>0</v>
      </c>
      <c r="DH157" s="35">
        <v>0</v>
      </c>
      <c r="DI157" s="35">
        <v>0</v>
      </c>
      <c r="DJ157" s="36">
        <v>0</v>
      </c>
      <c r="DK157" s="34">
        <v>0</v>
      </c>
      <c r="DL157" s="35">
        <v>0</v>
      </c>
      <c r="DM157" s="35">
        <v>0</v>
      </c>
      <c r="DN157" s="35">
        <v>0</v>
      </c>
      <c r="DO157" s="36">
        <v>0</v>
      </c>
      <c r="DP157" s="34">
        <v>0</v>
      </c>
      <c r="DQ157" s="35">
        <v>0</v>
      </c>
      <c r="DR157" s="35">
        <v>0</v>
      </c>
      <c r="DS157" s="35">
        <v>0</v>
      </c>
      <c r="DT157" s="36">
        <v>0</v>
      </c>
      <c r="DU157" s="9">
        <v>2579691</v>
      </c>
      <c r="DV157" s="10">
        <v>74.145499999999998</v>
      </c>
      <c r="DW157" s="10">
        <v>73.861199999999997</v>
      </c>
      <c r="DX157" s="10">
        <v>73.824299999999994</v>
      </c>
      <c r="DY157" s="11">
        <v>73.941299999999998</v>
      </c>
      <c r="DZ157" s="9">
        <v>2443212.7999999998</v>
      </c>
      <c r="EA157" s="10">
        <v>74.189599999999999</v>
      </c>
      <c r="EB157" s="10">
        <v>73.890299999999996</v>
      </c>
      <c r="EC157" s="10">
        <v>73.853899999999996</v>
      </c>
      <c r="ED157" s="11">
        <v>73.975399999999993</v>
      </c>
      <c r="EE157" s="9">
        <v>2355987.84</v>
      </c>
      <c r="EF157" s="10">
        <v>74.212100000000007</v>
      </c>
      <c r="EG157" s="10">
        <v>73.903000000000006</v>
      </c>
      <c r="EH157" s="10">
        <v>73.869600000000005</v>
      </c>
      <c r="EI157" s="11">
        <v>73.992199999999997</v>
      </c>
      <c r="EJ157" s="9">
        <v>2314818</v>
      </c>
      <c r="EK157" s="10">
        <v>74.233500000000006</v>
      </c>
      <c r="EL157" s="10">
        <v>73.915599999999998</v>
      </c>
      <c r="EM157" s="10">
        <v>73.881900000000002</v>
      </c>
      <c r="EN157" s="11">
        <v>74.007499999999993</v>
      </c>
      <c r="EO157" s="9">
        <v>2310176.36</v>
      </c>
      <c r="EP157" s="10">
        <v>74.286900000000003</v>
      </c>
      <c r="EQ157" s="10">
        <v>73.937799999999996</v>
      </c>
      <c r="ER157" s="10">
        <v>73.902799999999999</v>
      </c>
      <c r="ES157" s="11">
        <v>74.039100000000005</v>
      </c>
      <c r="ET157" s="9">
        <v>2355112.7999999998</v>
      </c>
      <c r="EU157" s="10">
        <v>74.347099999999998</v>
      </c>
      <c r="EV157" s="10">
        <v>73.9602</v>
      </c>
      <c r="EW157" s="10">
        <v>73.926500000000004</v>
      </c>
      <c r="EX157" s="11">
        <v>74.073800000000006</v>
      </c>
      <c r="EY157" s="9">
        <v>2490250.6</v>
      </c>
      <c r="EZ157" s="10">
        <v>74.388300000000001</v>
      </c>
      <c r="FA157" s="10">
        <v>73.9983</v>
      </c>
      <c r="FB157" s="10">
        <v>73.964500000000001</v>
      </c>
      <c r="FC157" s="11">
        <v>74.112799999999993</v>
      </c>
      <c r="FD157" s="9">
        <v>2708268.64</v>
      </c>
      <c r="FE157" s="10">
        <v>74.396500000000003</v>
      </c>
      <c r="FF157" s="10">
        <v>74.021000000000001</v>
      </c>
      <c r="FG157" s="10">
        <v>73.984200000000001</v>
      </c>
      <c r="FH157" s="11">
        <v>74.129900000000006</v>
      </c>
      <c r="FI157" s="34">
        <v>0</v>
      </c>
      <c r="FJ157" s="35">
        <v>0</v>
      </c>
      <c r="FK157" s="35">
        <v>0</v>
      </c>
      <c r="FL157" s="35">
        <v>0</v>
      </c>
      <c r="FM157" s="36">
        <v>0</v>
      </c>
      <c r="FN157" s="34">
        <v>0</v>
      </c>
      <c r="FO157" s="35">
        <v>0</v>
      </c>
      <c r="FP157" s="35">
        <v>0</v>
      </c>
      <c r="FQ157" s="35">
        <v>0</v>
      </c>
      <c r="FR157" s="36">
        <v>0</v>
      </c>
      <c r="FS157" s="34">
        <v>0</v>
      </c>
      <c r="FT157" s="35">
        <v>0</v>
      </c>
      <c r="FU157" s="35">
        <v>0</v>
      </c>
      <c r="FV157" s="35">
        <v>0</v>
      </c>
      <c r="FW157" s="36">
        <v>0</v>
      </c>
      <c r="FX157" s="34">
        <v>0</v>
      </c>
      <c r="FY157" s="35">
        <v>0</v>
      </c>
      <c r="FZ157" s="35">
        <v>0</v>
      </c>
      <c r="GA157" s="35">
        <v>0</v>
      </c>
      <c r="GB157" s="36">
        <v>0</v>
      </c>
    </row>
    <row r="158" spans="2:184" ht="15" customHeight="1">
      <c r="B158" s="122"/>
      <c r="C158" s="73"/>
      <c r="D158" s="8">
        <f t="shared" si="12"/>
        <v>-10</v>
      </c>
      <c r="E158" s="9">
        <v>2409266.6</v>
      </c>
      <c r="F158" s="10">
        <v>72.230699999999999</v>
      </c>
      <c r="G158" s="10">
        <v>71.950100000000006</v>
      </c>
      <c r="H158" s="10">
        <v>71.918899999999994</v>
      </c>
      <c r="I158" s="11">
        <v>72.031000000000006</v>
      </c>
      <c r="J158" s="9">
        <v>2289871.16</v>
      </c>
      <c r="K158" s="10">
        <v>72.261399999999995</v>
      </c>
      <c r="L158" s="10">
        <v>71.9696</v>
      </c>
      <c r="M158" s="10">
        <v>71.938500000000005</v>
      </c>
      <c r="N158" s="11">
        <v>72.054100000000005</v>
      </c>
      <c r="O158" s="9">
        <v>2219460.84</v>
      </c>
      <c r="P158" s="10">
        <v>72.272800000000004</v>
      </c>
      <c r="Q158" s="10">
        <v>71.9803</v>
      </c>
      <c r="R158" s="10">
        <v>71.947800000000001</v>
      </c>
      <c r="S158" s="11">
        <v>72.064499999999995</v>
      </c>
      <c r="T158" s="9">
        <v>2192208.3199999998</v>
      </c>
      <c r="U158" s="10">
        <v>72.301299999999998</v>
      </c>
      <c r="V158" s="10">
        <v>71.994699999999995</v>
      </c>
      <c r="W158" s="10">
        <v>71.963300000000004</v>
      </c>
      <c r="X158" s="11">
        <v>72.083799999999997</v>
      </c>
      <c r="Y158" s="9">
        <v>2200976.64</v>
      </c>
      <c r="Z158" s="10">
        <v>72.381699999999995</v>
      </c>
      <c r="AA158" s="10">
        <v>72.017499999999998</v>
      </c>
      <c r="AB158" s="10">
        <v>71.985299999999995</v>
      </c>
      <c r="AC158" s="11">
        <v>72.124499999999998</v>
      </c>
      <c r="AD158" s="9">
        <v>2273573.84</v>
      </c>
      <c r="AE158" s="10">
        <v>72.432299999999998</v>
      </c>
      <c r="AF158" s="10">
        <v>72.046199999999999</v>
      </c>
      <c r="AG158" s="10">
        <v>72.013400000000004</v>
      </c>
      <c r="AH158" s="11">
        <v>72.159899999999993</v>
      </c>
      <c r="AI158" s="9">
        <v>2441525</v>
      </c>
      <c r="AJ158" s="10">
        <v>72.463399999999993</v>
      </c>
      <c r="AK158" s="10">
        <v>72.085400000000007</v>
      </c>
      <c r="AL158" s="10">
        <v>72.050799999999995</v>
      </c>
      <c r="AM158" s="11">
        <v>72.195899999999995</v>
      </c>
      <c r="AN158" s="9">
        <v>2675048.16</v>
      </c>
      <c r="AO158" s="10">
        <v>72.452299999999994</v>
      </c>
      <c r="AP158" s="10">
        <v>72.096699999999998</v>
      </c>
      <c r="AQ158" s="10">
        <v>72.064700000000002</v>
      </c>
      <c r="AR158" s="11">
        <v>72.200999999999993</v>
      </c>
      <c r="AS158" s="34">
        <v>0</v>
      </c>
      <c r="AT158" s="35">
        <v>0</v>
      </c>
      <c r="AU158" s="35">
        <v>0</v>
      </c>
      <c r="AV158" s="35">
        <v>0</v>
      </c>
      <c r="AW158" s="36">
        <v>0</v>
      </c>
      <c r="AX158" s="34">
        <v>0</v>
      </c>
      <c r="AY158" s="35">
        <v>0</v>
      </c>
      <c r="AZ158" s="35">
        <v>0</v>
      </c>
      <c r="BA158" s="35">
        <v>0</v>
      </c>
      <c r="BB158" s="36">
        <v>0</v>
      </c>
      <c r="BC158" s="34">
        <v>0</v>
      </c>
      <c r="BD158" s="35">
        <v>0</v>
      </c>
      <c r="BE158" s="35">
        <v>0</v>
      </c>
      <c r="BF158" s="35">
        <v>0</v>
      </c>
      <c r="BG158" s="36">
        <v>0</v>
      </c>
      <c r="BH158" s="34">
        <v>0</v>
      </c>
      <c r="BI158" s="35">
        <v>0</v>
      </c>
      <c r="BJ158" s="35">
        <v>0</v>
      </c>
      <c r="BK158" s="35">
        <v>0</v>
      </c>
      <c r="BL158" s="36">
        <v>0</v>
      </c>
      <c r="BM158" s="9">
        <v>2418336.2400000002</v>
      </c>
      <c r="BN158" s="10">
        <v>72.231700000000004</v>
      </c>
      <c r="BO158" s="10">
        <v>71.950100000000006</v>
      </c>
      <c r="BP158" s="10">
        <v>71.918199999999999</v>
      </c>
      <c r="BQ158" s="11">
        <v>72.031099999999995</v>
      </c>
      <c r="BR158" s="9">
        <v>2299111.48</v>
      </c>
      <c r="BS158" s="10">
        <v>72.261600000000001</v>
      </c>
      <c r="BT158" s="10">
        <v>71.969800000000006</v>
      </c>
      <c r="BU158" s="10">
        <v>71.9358</v>
      </c>
      <c r="BV158" s="11">
        <v>72.053299999999993</v>
      </c>
      <c r="BW158" s="9">
        <v>2228755.4</v>
      </c>
      <c r="BX158" s="10">
        <v>72.271199999999993</v>
      </c>
      <c r="BY158" s="10">
        <v>71.979799999999997</v>
      </c>
      <c r="BZ158" s="10">
        <v>71.948499999999996</v>
      </c>
      <c r="CA158" s="11">
        <v>72.064099999999996</v>
      </c>
      <c r="CB158" s="9">
        <v>2201407.12</v>
      </c>
      <c r="CC158" s="10">
        <v>72.305199999999999</v>
      </c>
      <c r="CD158" s="10">
        <v>71.994299999999996</v>
      </c>
      <c r="CE158" s="10">
        <v>71.963800000000006</v>
      </c>
      <c r="CF158" s="11">
        <v>72.084999999999994</v>
      </c>
      <c r="CG158" s="9">
        <v>2210396.6800000002</v>
      </c>
      <c r="CH158" s="10">
        <v>72.379000000000005</v>
      </c>
      <c r="CI158" s="10">
        <v>72.019300000000001</v>
      </c>
      <c r="CJ158" s="10">
        <v>71.984800000000007</v>
      </c>
      <c r="CK158" s="11">
        <v>72.124099999999999</v>
      </c>
      <c r="CL158" s="9">
        <v>2283250.44</v>
      </c>
      <c r="CM158" s="10">
        <v>72.432599999999994</v>
      </c>
      <c r="CN158" s="10">
        <v>72.044399999999996</v>
      </c>
      <c r="CO158" s="10">
        <v>72.012600000000006</v>
      </c>
      <c r="CP158" s="11">
        <v>72.159000000000006</v>
      </c>
      <c r="CQ158" s="9">
        <v>2451176.48</v>
      </c>
      <c r="CR158" s="10">
        <v>72.467299999999994</v>
      </c>
      <c r="CS158" s="10">
        <v>72.082099999999997</v>
      </c>
      <c r="CT158" s="10">
        <v>72.052800000000005</v>
      </c>
      <c r="CU158" s="11">
        <v>72.196700000000007</v>
      </c>
      <c r="CV158" s="9">
        <v>2684667.16</v>
      </c>
      <c r="CW158" s="10">
        <v>72.450400000000002</v>
      </c>
      <c r="CX158" s="10">
        <v>72.097899999999996</v>
      </c>
      <c r="CY158" s="10">
        <v>72.064800000000005</v>
      </c>
      <c r="CZ158" s="11">
        <v>72.200900000000004</v>
      </c>
      <c r="DA158" s="34">
        <v>0</v>
      </c>
      <c r="DB158" s="35">
        <v>0</v>
      </c>
      <c r="DC158" s="35">
        <v>0</v>
      </c>
      <c r="DD158" s="35">
        <v>0</v>
      </c>
      <c r="DE158" s="36">
        <v>0</v>
      </c>
      <c r="DF158" s="34">
        <v>0</v>
      </c>
      <c r="DG158" s="35">
        <v>0</v>
      </c>
      <c r="DH158" s="35">
        <v>0</v>
      </c>
      <c r="DI158" s="35">
        <v>0</v>
      </c>
      <c r="DJ158" s="36">
        <v>0</v>
      </c>
      <c r="DK158" s="34">
        <v>0</v>
      </c>
      <c r="DL158" s="35">
        <v>0</v>
      </c>
      <c r="DM158" s="35">
        <v>0</v>
      </c>
      <c r="DN158" s="35">
        <v>0</v>
      </c>
      <c r="DO158" s="36">
        <v>0</v>
      </c>
      <c r="DP158" s="34">
        <v>0</v>
      </c>
      <c r="DQ158" s="35">
        <v>0</v>
      </c>
      <c r="DR158" s="35">
        <v>0</v>
      </c>
      <c r="DS158" s="35">
        <v>0</v>
      </c>
      <c r="DT158" s="36">
        <v>0</v>
      </c>
      <c r="DU158" s="9">
        <v>2414587.44</v>
      </c>
      <c r="DV158" s="10">
        <v>72.2303</v>
      </c>
      <c r="DW158" s="10">
        <v>71.948999999999998</v>
      </c>
      <c r="DX158" s="10">
        <v>71.918499999999995</v>
      </c>
      <c r="DY158" s="11">
        <v>72.030299999999997</v>
      </c>
      <c r="DZ158" s="9">
        <v>2295303.2000000002</v>
      </c>
      <c r="EA158" s="10">
        <v>72.260499999999993</v>
      </c>
      <c r="EB158" s="10">
        <v>71.968299999999999</v>
      </c>
      <c r="EC158" s="10">
        <v>71.936800000000005</v>
      </c>
      <c r="ED158" s="11">
        <v>72.052800000000005</v>
      </c>
      <c r="EE158" s="9">
        <v>2224812.08</v>
      </c>
      <c r="EF158" s="10">
        <v>72.271100000000004</v>
      </c>
      <c r="EG158" s="10">
        <v>71.98</v>
      </c>
      <c r="EH158" s="10">
        <v>71.9482</v>
      </c>
      <c r="EI158" s="11">
        <v>72.063999999999993</v>
      </c>
      <c r="EJ158" s="9">
        <v>2197531.7599999998</v>
      </c>
      <c r="EK158" s="10">
        <v>72.305300000000003</v>
      </c>
      <c r="EL158" s="10">
        <v>71.995099999999994</v>
      </c>
      <c r="EM158" s="10">
        <v>71.962500000000006</v>
      </c>
      <c r="EN158" s="11">
        <v>72.084900000000005</v>
      </c>
      <c r="EO158" s="9">
        <v>2206535.7999999998</v>
      </c>
      <c r="EP158" s="10">
        <v>72.380799999999994</v>
      </c>
      <c r="EQ158" s="10">
        <v>72.018799999999999</v>
      </c>
      <c r="ER158" s="10">
        <v>71.986199999999997</v>
      </c>
      <c r="ES158" s="11">
        <v>72.125</v>
      </c>
      <c r="ET158" s="9">
        <v>2279239.52</v>
      </c>
      <c r="EU158" s="10">
        <v>72.431799999999996</v>
      </c>
      <c r="EV158" s="10">
        <v>72.045000000000002</v>
      </c>
      <c r="EW158" s="10">
        <v>72.013900000000007</v>
      </c>
      <c r="EX158" s="11">
        <v>72.159400000000005</v>
      </c>
      <c r="EY158" s="9">
        <v>2447265.2000000002</v>
      </c>
      <c r="EZ158" s="10">
        <v>72.462500000000006</v>
      </c>
      <c r="FA158" s="10">
        <v>72.083799999999997</v>
      </c>
      <c r="FB158" s="10">
        <v>72.051000000000002</v>
      </c>
      <c r="FC158" s="11">
        <v>72.195099999999996</v>
      </c>
      <c r="FD158" s="9">
        <v>2680902.84</v>
      </c>
      <c r="FE158" s="10">
        <v>72.452399999999997</v>
      </c>
      <c r="FF158" s="10">
        <v>72.095399999999998</v>
      </c>
      <c r="FG158" s="10">
        <v>72.0642</v>
      </c>
      <c r="FH158" s="11">
        <v>72.200500000000005</v>
      </c>
      <c r="FI158" s="34">
        <v>0</v>
      </c>
      <c r="FJ158" s="35">
        <v>0</v>
      </c>
      <c r="FK158" s="35">
        <v>0</v>
      </c>
      <c r="FL158" s="35">
        <v>0</v>
      </c>
      <c r="FM158" s="36">
        <v>0</v>
      </c>
      <c r="FN158" s="34">
        <v>0</v>
      </c>
      <c r="FO158" s="35">
        <v>0</v>
      </c>
      <c r="FP158" s="35">
        <v>0</v>
      </c>
      <c r="FQ158" s="35">
        <v>0</v>
      </c>
      <c r="FR158" s="36">
        <v>0</v>
      </c>
      <c r="FS158" s="34">
        <v>0</v>
      </c>
      <c r="FT158" s="35">
        <v>0</v>
      </c>
      <c r="FU158" s="35">
        <v>0</v>
      </c>
      <c r="FV158" s="35">
        <v>0</v>
      </c>
      <c r="FW158" s="36">
        <v>0</v>
      </c>
      <c r="FX158" s="34">
        <v>0</v>
      </c>
      <c r="FY158" s="35">
        <v>0</v>
      </c>
      <c r="FZ158" s="35">
        <v>0</v>
      </c>
      <c r="GA158" s="35">
        <v>0</v>
      </c>
      <c r="GB158" s="36">
        <v>0</v>
      </c>
    </row>
    <row r="159" spans="2:184" ht="15" customHeight="1">
      <c r="B159" s="122"/>
      <c r="C159" s="73"/>
      <c r="D159" s="8">
        <f t="shared" si="12"/>
        <v>-8</v>
      </c>
      <c r="E159" s="9">
        <v>2261408.52</v>
      </c>
      <c r="F159" s="10">
        <v>70.381500000000003</v>
      </c>
      <c r="G159" s="10">
        <v>70.085800000000006</v>
      </c>
      <c r="H159" s="10">
        <v>70.041300000000007</v>
      </c>
      <c r="I159" s="11">
        <v>70.166899999999998</v>
      </c>
      <c r="J159" s="9">
        <v>2158516.6800000002</v>
      </c>
      <c r="K159" s="10">
        <v>70.405299999999997</v>
      </c>
      <c r="L159" s="10">
        <v>70.101799999999997</v>
      </c>
      <c r="M159" s="10">
        <v>70.067800000000005</v>
      </c>
      <c r="N159" s="11">
        <v>70.188999999999993</v>
      </c>
      <c r="O159" s="9">
        <v>2103861.7200000002</v>
      </c>
      <c r="P159" s="10">
        <v>70.425899999999999</v>
      </c>
      <c r="Q159" s="10">
        <v>70.113200000000006</v>
      </c>
      <c r="R159" s="10">
        <v>70.082599999999999</v>
      </c>
      <c r="S159" s="11">
        <v>70.204499999999996</v>
      </c>
      <c r="T159" s="9">
        <v>2088300.08</v>
      </c>
      <c r="U159" s="10">
        <v>70.467699999999994</v>
      </c>
      <c r="V159" s="10">
        <v>70.128500000000003</v>
      </c>
      <c r="W159" s="10">
        <v>70.095299999999995</v>
      </c>
      <c r="X159" s="11">
        <v>70.2273</v>
      </c>
      <c r="Y159" s="9">
        <v>2111547.88</v>
      </c>
      <c r="Z159" s="10">
        <v>70.527600000000007</v>
      </c>
      <c r="AA159" s="10">
        <v>70.146299999999997</v>
      </c>
      <c r="AB159" s="10">
        <v>70.113799999999998</v>
      </c>
      <c r="AC159" s="11">
        <v>70.258499999999998</v>
      </c>
      <c r="AD159" s="9">
        <v>2212889.7999999998</v>
      </c>
      <c r="AE159" s="10">
        <v>70.567300000000003</v>
      </c>
      <c r="AF159" s="10">
        <v>70.180800000000005</v>
      </c>
      <c r="AG159" s="10">
        <v>70.149699999999996</v>
      </c>
      <c r="AH159" s="11">
        <v>70.295199999999994</v>
      </c>
      <c r="AI159" s="9">
        <v>2406074.64</v>
      </c>
      <c r="AJ159" s="10">
        <v>70.581299999999999</v>
      </c>
      <c r="AK159" s="10">
        <v>70.216200000000001</v>
      </c>
      <c r="AL159" s="10">
        <v>70.180400000000006</v>
      </c>
      <c r="AM159" s="11">
        <v>70.322199999999995</v>
      </c>
      <c r="AN159" s="9">
        <v>2650037.12</v>
      </c>
      <c r="AO159" s="10">
        <v>70.551199999999994</v>
      </c>
      <c r="AP159" s="10">
        <v>70.220299999999995</v>
      </c>
      <c r="AQ159" s="10">
        <v>70.186000000000007</v>
      </c>
      <c r="AR159" s="11">
        <v>70.316100000000006</v>
      </c>
      <c r="AS159" s="34">
        <v>0</v>
      </c>
      <c r="AT159" s="35">
        <v>0</v>
      </c>
      <c r="AU159" s="35">
        <v>0</v>
      </c>
      <c r="AV159" s="35">
        <v>0</v>
      </c>
      <c r="AW159" s="36">
        <v>0</v>
      </c>
      <c r="AX159" s="34">
        <v>0</v>
      </c>
      <c r="AY159" s="35">
        <v>0</v>
      </c>
      <c r="AZ159" s="35">
        <v>0</v>
      </c>
      <c r="BA159" s="35">
        <v>0</v>
      </c>
      <c r="BB159" s="36">
        <v>0</v>
      </c>
      <c r="BC159" s="34">
        <v>0</v>
      </c>
      <c r="BD159" s="35">
        <v>0</v>
      </c>
      <c r="BE159" s="35">
        <v>0</v>
      </c>
      <c r="BF159" s="35">
        <v>0</v>
      </c>
      <c r="BG159" s="36">
        <v>0</v>
      </c>
      <c r="BH159" s="34">
        <v>0</v>
      </c>
      <c r="BI159" s="35">
        <v>0</v>
      </c>
      <c r="BJ159" s="35">
        <v>0</v>
      </c>
      <c r="BK159" s="35">
        <v>0</v>
      </c>
      <c r="BL159" s="36">
        <v>0</v>
      </c>
      <c r="BM159" s="9">
        <v>2270538.04</v>
      </c>
      <c r="BN159" s="10">
        <v>70.379499999999993</v>
      </c>
      <c r="BO159" s="10">
        <v>70.087199999999996</v>
      </c>
      <c r="BP159" s="10">
        <v>70.051900000000003</v>
      </c>
      <c r="BQ159" s="11">
        <v>70.170400000000001</v>
      </c>
      <c r="BR159" s="9">
        <v>2167966.3199999998</v>
      </c>
      <c r="BS159" s="10">
        <v>70.406099999999995</v>
      </c>
      <c r="BT159" s="10">
        <v>70.101200000000006</v>
      </c>
      <c r="BU159" s="10">
        <v>70.055400000000006</v>
      </c>
      <c r="BV159" s="11">
        <v>70.184700000000007</v>
      </c>
      <c r="BW159" s="9">
        <v>2113184.84</v>
      </c>
      <c r="BX159" s="10">
        <v>70.422300000000007</v>
      </c>
      <c r="BY159" s="10">
        <v>70.114599999999996</v>
      </c>
      <c r="BZ159" s="10">
        <v>70.069800000000001</v>
      </c>
      <c r="CA159" s="11">
        <v>70.199399999999997</v>
      </c>
      <c r="CB159" s="9">
        <v>2097402.48</v>
      </c>
      <c r="CC159" s="10">
        <v>70.467100000000002</v>
      </c>
      <c r="CD159" s="10">
        <v>70.132999999999996</v>
      </c>
      <c r="CE159" s="10">
        <v>70.100099999999998</v>
      </c>
      <c r="CF159" s="11">
        <v>70.230199999999996</v>
      </c>
      <c r="CG159" s="9">
        <v>2121102.88</v>
      </c>
      <c r="CH159" s="10">
        <v>70.526799999999994</v>
      </c>
      <c r="CI159" s="10">
        <v>70.150499999999994</v>
      </c>
      <c r="CJ159" s="10">
        <v>70.115200000000002</v>
      </c>
      <c r="CK159" s="11">
        <v>70.260199999999998</v>
      </c>
      <c r="CL159" s="9">
        <v>2222518.56</v>
      </c>
      <c r="CM159" s="10">
        <v>70.565799999999996</v>
      </c>
      <c r="CN159" s="10">
        <v>70.179699999999997</v>
      </c>
      <c r="CO159" s="10">
        <v>70.147800000000004</v>
      </c>
      <c r="CP159" s="11">
        <v>70.293599999999998</v>
      </c>
      <c r="CQ159" s="9">
        <v>2415877.88</v>
      </c>
      <c r="CR159" s="10">
        <v>70.578699999999998</v>
      </c>
      <c r="CS159" s="10">
        <v>70.215800000000002</v>
      </c>
      <c r="CT159" s="10">
        <v>70.1798</v>
      </c>
      <c r="CU159" s="11">
        <v>70.321100000000001</v>
      </c>
      <c r="CV159" s="9">
        <v>2660143.56</v>
      </c>
      <c r="CW159" s="10">
        <v>70.5535</v>
      </c>
      <c r="CX159" s="10">
        <v>70.221500000000006</v>
      </c>
      <c r="CY159" s="10">
        <v>70.185000000000002</v>
      </c>
      <c r="CZ159" s="11">
        <v>70.316800000000001</v>
      </c>
      <c r="DA159" s="34">
        <v>0</v>
      </c>
      <c r="DB159" s="35">
        <v>0</v>
      </c>
      <c r="DC159" s="35">
        <v>0</v>
      </c>
      <c r="DD159" s="35">
        <v>0</v>
      </c>
      <c r="DE159" s="36">
        <v>0</v>
      </c>
      <c r="DF159" s="34">
        <v>0</v>
      </c>
      <c r="DG159" s="35">
        <v>0</v>
      </c>
      <c r="DH159" s="35">
        <v>0</v>
      </c>
      <c r="DI159" s="35">
        <v>0</v>
      </c>
      <c r="DJ159" s="36">
        <v>0</v>
      </c>
      <c r="DK159" s="34">
        <v>0</v>
      </c>
      <c r="DL159" s="35">
        <v>0</v>
      </c>
      <c r="DM159" s="35">
        <v>0</v>
      </c>
      <c r="DN159" s="35">
        <v>0</v>
      </c>
      <c r="DO159" s="36">
        <v>0</v>
      </c>
      <c r="DP159" s="34">
        <v>0</v>
      </c>
      <c r="DQ159" s="35">
        <v>0</v>
      </c>
      <c r="DR159" s="35">
        <v>0</v>
      </c>
      <c r="DS159" s="35">
        <v>0</v>
      </c>
      <c r="DT159" s="36">
        <v>0</v>
      </c>
      <c r="DU159" s="9">
        <v>2266767.3199999998</v>
      </c>
      <c r="DV159" s="10">
        <v>70.379599999999996</v>
      </c>
      <c r="DW159" s="10">
        <v>70.086100000000002</v>
      </c>
      <c r="DX159" s="10">
        <v>70.034000000000006</v>
      </c>
      <c r="DY159" s="11">
        <v>70.163899999999998</v>
      </c>
      <c r="DZ159" s="9">
        <v>2164062.36</v>
      </c>
      <c r="EA159" s="10">
        <v>70.405500000000004</v>
      </c>
      <c r="EB159" s="10">
        <v>70.102900000000005</v>
      </c>
      <c r="EC159" s="10">
        <v>70.069699999999997</v>
      </c>
      <c r="ED159" s="11">
        <v>70.190100000000001</v>
      </c>
      <c r="EE159" s="9">
        <v>2109281.2400000002</v>
      </c>
      <c r="EF159" s="10">
        <v>70.422200000000004</v>
      </c>
      <c r="EG159" s="10">
        <v>70.113600000000005</v>
      </c>
      <c r="EH159" s="10">
        <v>70.080799999999996</v>
      </c>
      <c r="EI159" s="11">
        <v>70.202799999999996</v>
      </c>
      <c r="EJ159" s="9">
        <v>2093630.76</v>
      </c>
      <c r="EK159" s="10">
        <v>70.464799999999997</v>
      </c>
      <c r="EL159" s="10">
        <v>70.132900000000006</v>
      </c>
      <c r="EM159" s="10">
        <v>70.098299999999995</v>
      </c>
      <c r="EN159" s="11">
        <v>70.228899999999996</v>
      </c>
      <c r="EO159" s="9">
        <v>2117172.6</v>
      </c>
      <c r="EP159" s="10">
        <v>70.530699999999996</v>
      </c>
      <c r="EQ159" s="10">
        <v>70.149500000000003</v>
      </c>
      <c r="ER159" s="10">
        <v>70.116500000000002</v>
      </c>
      <c r="ES159" s="11">
        <v>70.261499999999998</v>
      </c>
      <c r="ET159" s="9">
        <v>2218560.52</v>
      </c>
      <c r="EU159" s="10">
        <v>70.566100000000006</v>
      </c>
      <c r="EV159" s="10">
        <v>70.185599999999994</v>
      </c>
      <c r="EW159" s="10">
        <v>70.151300000000006</v>
      </c>
      <c r="EX159" s="11">
        <v>70.296999999999997</v>
      </c>
      <c r="EY159" s="9">
        <v>2411893.7200000002</v>
      </c>
      <c r="EZ159" s="10">
        <v>70.580100000000002</v>
      </c>
      <c r="FA159" s="10">
        <v>70.215000000000003</v>
      </c>
      <c r="FB159" s="10">
        <v>70.177400000000006</v>
      </c>
      <c r="FC159" s="11">
        <v>70.320400000000006</v>
      </c>
      <c r="FD159" s="9">
        <v>2656242.52</v>
      </c>
      <c r="FE159" s="10">
        <v>70.552199999999999</v>
      </c>
      <c r="FF159" s="10">
        <v>70.218299999999999</v>
      </c>
      <c r="FG159" s="10">
        <v>70.185100000000006</v>
      </c>
      <c r="FH159" s="11">
        <v>70.315399999999997</v>
      </c>
      <c r="FI159" s="34">
        <v>0</v>
      </c>
      <c r="FJ159" s="35">
        <v>0</v>
      </c>
      <c r="FK159" s="35">
        <v>0</v>
      </c>
      <c r="FL159" s="35">
        <v>0</v>
      </c>
      <c r="FM159" s="36">
        <v>0</v>
      </c>
      <c r="FN159" s="34">
        <v>0</v>
      </c>
      <c r="FO159" s="35">
        <v>0</v>
      </c>
      <c r="FP159" s="35">
        <v>0</v>
      </c>
      <c r="FQ159" s="35">
        <v>0</v>
      </c>
      <c r="FR159" s="36">
        <v>0</v>
      </c>
      <c r="FS159" s="34">
        <v>0</v>
      </c>
      <c r="FT159" s="35">
        <v>0</v>
      </c>
      <c r="FU159" s="35">
        <v>0</v>
      </c>
      <c r="FV159" s="35">
        <v>0</v>
      </c>
      <c r="FW159" s="36">
        <v>0</v>
      </c>
      <c r="FX159" s="34">
        <v>0</v>
      </c>
      <c r="FY159" s="35">
        <v>0</v>
      </c>
      <c r="FZ159" s="35">
        <v>0</v>
      </c>
      <c r="GA159" s="35">
        <v>0</v>
      </c>
      <c r="GB159" s="36">
        <v>0</v>
      </c>
    </row>
    <row r="160" spans="2:184" ht="15" customHeight="1">
      <c r="B160" s="122"/>
      <c r="C160" s="73"/>
      <c r="D160" s="8">
        <f t="shared" si="12"/>
        <v>-6</v>
      </c>
      <c r="E160" s="9">
        <v>2119636.48</v>
      </c>
      <c r="F160" s="10">
        <v>68.485799999999998</v>
      </c>
      <c r="G160" s="10">
        <v>68.188699999999997</v>
      </c>
      <c r="H160" s="10">
        <v>68.164100000000005</v>
      </c>
      <c r="I160" s="11">
        <v>68.277000000000001</v>
      </c>
      <c r="J160" s="9">
        <v>2032729.92</v>
      </c>
      <c r="K160" s="10">
        <v>68.499200000000002</v>
      </c>
      <c r="L160" s="10">
        <v>68.206999999999994</v>
      </c>
      <c r="M160" s="10">
        <v>68.174400000000006</v>
      </c>
      <c r="N160" s="11">
        <v>68.2911</v>
      </c>
      <c r="O160" s="9">
        <v>1992029.44</v>
      </c>
      <c r="P160" s="10">
        <v>68.519099999999995</v>
      </c>
      <c r="Q160" s="10">
        <v>68.221900000000005</v>
      </c>
      <c r="R160" s="10">
        <v>68.188800000000001</v>
      </c>
      <c r="S160" s="11">
        <v>68.307400000000001</v>
      </c>
      <c r="T160" s="9">
        <v>1987797.2</v>
      </c>
      <c r="U160" s="10">
        <v>68.590800000000002</v>
      </c>
      <c r="V160" s="10">
        <v>68.242900000000006</v>
      </c>
      <c r="W160" s="10">
        <v>68.209699999999998</v>
      </c>
      <c r="X160" s="11">
        <v>68.344399999999993</v>
      </c>
      <c r="Y160" s="9">
        <v>2030978.96</v>
      </c>
      <c r="Z160" s="10">
        <v>68.6434</v>
      </c>
      <c r="AA160" s="10">
        <v>68.258399999999995</v>
      </c>
      <c r="AB160" s="10">
        <v>68.225200000000001</v>
      </c>
      <c r="AC160" s="11">
        <v>68.371600000000001</v>
      </c>
      <c r="AD160" s="9">
        <v>2161835.92</v>
      </c>
      <c r="AE160" s="10">
        <v>68.671899999999994</v>
      </c>
      <c r="AF160" s="10">
        <v>68.296300000000002</v>
      </c>
      <c r="AG160" s="10">
        <v>68.269000000000005</v>
      </c>
      <c r="AH160" s="11">
        <v>68.408600000000007</v>
      </c>
      <c r="AI160" s="9">
        <v>2373235.2000000002</v>
      </c>
      <c r="AJ160" s="10">
        <v>68.661900000000003</v>
      </c>
      <c r="AK160" s="10">
        <v>68.321200000000005</v>
      </c>
      <c r="AL160" s="10">
        <v>68.287999999999997</v>
      </c>
      <c r="AM160" s="11">
        <v>68.420400000000001</v>
      </c>
      <c r="AN160" s="9">
        <v>2624978</v>
      </c>
      <c r="AO160" s="10">
        <v>68.623199999999997</v>
      </c>
      <c r="AP160" s="10">
        <v>68.320400000000006</v>
      </c>
      <c r="AQ160" s="10">
        <v>68.284899999999993</v>
      </c>
      <c r="AR160" s="11">
        <v>68.406899999999993</v>
      </c>
      <c r="AS160" s="34">
        <v>0</v>
      </c>
      <c r="AT160" s="35">
        <v>0</v>
      </c>
      <c r="AU160" s="35">
        <v>0</v>
      </c>
      <c r="AV160" s="35">
        <v>0</v>
      </c>
      <c r="AW160" s="36">
        <v>0</v>
      </c>
      <c r="AX160" s="34">
        <v>0</v>
      </c>
      <c r="AY160" s="35">
        <v>0</v>
      </c>
      <c r="AZ160" s="35">
        <v>0</v>
      </c>
      <c r="BA160" s="35">
        <v>0</v>
      </c>
      <c r="BB160" s="36">
        <v>0</v>
      </c>
      <c r="BC160" s="34">
        <v>0</v>
      </c>
      <c r="BD160" s="35">
        <v>0</v>
      </c>
      <c r="BE160" s="35">
        <v>0</v>
      </c>
      <c r="BF160" s="35">
        <v>0</v>
      </c>
      <c r="BG160" s="36">
        <v>0</v>
      </c>
      <c r="BH160" s="34">
        <v>0</v>
      </c>
      <c r="BI160" s="35">
        <v>0</v>
      </c>
      <c r="BJ160" s="35">
        <v>0</v>
      </c>
      <c r="BK160" s="35">
        <v>0</v>
      </c>
      <c r="BL160" s="36">
        <v>0</v>
      </c>
      <c r="BM160" s="9">
        <v>2128893.36</v>
      </c>
      <c r="BN160" s="10">
        <v>68.481499999999997</v>
      </c>
      <c r="BO160" s="10">
        <v>68.190399999999997</v>
      </c>
      <c r="BP160" s="10">
        <v>68.159700000000001</v>
      </c>
      <c r="BQ160" s="11">
        <v>68.274799999999999</v>
      </c>
      <c r="BR160" s="9">
        <v>2042142.24</v>
      </c>
      <c r="BS160" s="10">
        <v>68.497299999999996</v>
      </c>
      <c r="BT160" s="10">
        <v>68.200400000000002</v>
      </c>
      <c r="BU160" s="10">
        <v>68.169200000000004</v>
      </c>
      <c r="BV160" s="11">
        <v>68.286500000000004</v>
      </c>
      <c r="BW160" s="9">
        <v>2001201.6</v>
      </c>
      <c r="BX160" s="10">
        <v>68.516800000000003</v>
      </c>
      <c r="BY160" s="10">
        <v>68.218599999999995</v>
      </c>
      <c r="BZ160" s="10">
        <v>68.186499999999995</v>
      </c>
      <c r="CA160" s="11">
        <v>68.3048</v>
      </c>
      <c r="CB160" s="9">
        <v>1997019.36</v>
      </c>
      <c r="CC160" s="10">
        <v>68.585300000000004</v>
      </c>
      <c r="CD160" s="10">
        <v>68.241100000000003</v>
      </c>
      <c r="CE160" s="10">
        <v>68.208799999999997</v>
      </c>
      <c r="CF160" s="11">
        <v>68.341800000000006</v>
      </c>
      <c r="CG160" s="9">
        <v>2040565.08</v>
      </c>
      <c r="CH160" s="10">
        <v>68.639899999999997</v>
      </c>
      <c r="CI160" s="10">
        <v>68.260900000000007</v>
      </c>
      <c r="CJ160" s="10">
        <v>68.226100000000002</v>
      </c>
      <c r="CK160" s="11">
        <v>68.371600000000001</v>
      </c>
      <c r="CL160" s="9">
        <v>2171623.6</v>
      </c>
      <c r="CM160" s="10">
        <v>68.672799999999995</v>
      </c>
      <c r="CN160" s="10">
        <v>68.299499999999995</v>
      </c>
      <c r="CO160" s="10">
        <v>68.268100000000004</v>
      </c>
      <c r="CP160" s="11">
        <v>68.409599999999998</v>
      </c>
      <c r="CQ160" s="9">
        <v>2383310.44</v>
      </c>
      <c r="CR160" s="10">
        <v>68.662999999999997</v>
      </c>
      <c r="CS160" s="10">
        <v>68.318700000000007</v>
      </c>
      <c r="CT160" s="10">
        <v>68.2834</v>
      </c>
      <c r="CU160" s="11">
        <v>68.418400000000005</v>
      </c>
      <c r="CV160" s="9">
        <v>2635537.88</v>
      </c>
      <c r="CW160" s="10">
        <v>68.623199999999997</v>
      </c>
      <c r="CX160" s="10">
        <v>68.321100000000001</v>
      </c>
      <c r="CY160" s="10">
        <v>68.286000000000001</v>
      </c>
      <c r="CZ160" s="11">
        <v>68.407499999999999</v>
      </c>
      <c r="DA160" s="34">
        <v>0</v>
      </c>
      <c r="DB160" s="35">
        <v>0</v>
      </c>
      <c r="DC160" s="35">
        <v>0</v>
      </c>
      <c r="DD160" s="35">
        <v>0</v>
      </c>
      <c r="DE160" s="36">
        <v>0</v>
      </c>
      <c r="DF160" s="34">
        <v>0</v>
      </c>
      <c r="DG160" s="35">
        <v>0</v>
      </c>
      <c r="DH160" s="35">
        <v>0</v>
      </c>
      <c r="DI160" s="35">
        <v>0</v>
      </c>
      <c r="DJ160" s="36">
        <v>0</v>
      </c>
      <c r="DK160" s="34">
        <v>0</v>
      </c>
      <c r="DL160" s="35">
        <v>0</v>
      </c>
      <c r="DM160" s="35">
        <v>0</v>
      </c>
      <c r="DN160" s="35">
        <v>0</v>
      </c>
      <c r="DO160" s="36">
        <v>0</v>
      </c>
      <c r="DP160" s="34">
        <v>0</v>
      </c>
      <c r="DQ160" s="35">
        <v>0</v>
      </c>
      <c r="DR160" s="35">
        <v>0</v>
      </c>
      <c r="DS160" s="35">
        <v>0</v>
      </c>
      <c r="DT160" s="36">
        <v>0</v>
      </c>
      <c r="DU160" s="9">
        <v>2125135.7999999998</v>
      </c>
      <c r="DV160" s="10">
        <v>68.484700000000004</v>
      </c>
      <c r="DW160" s="10">
        <v>68.193799999999996</v>
      </c>
      <c r="DX160" s="10">
        <v>68.166600000000003</v>
      </c>
      <c r="DY160" s="11">
        <v>68.279300000000006</v>
      </c>
      <c r="DZ160" s="9">
        <v>2038221.36</v>
      </c>
      <c r="EA160" s="10">
        <v>68.4983</v>
      </c>
      <c r="EB160" s="10">
        <v>68.199799999999996</v>
      </c>
      <c r="EC160" s="10">
        <v>68.176500000000004</v>
      </c>
      <c r="ED160" s="11">
        <v>68.289100000000005</v>
      </c>
      <c r="EE160" s="9">
        <v>1997384.04</v>
      </c>
      <c r="EF160" s="10">
        <v>68.516800000000003</v>
      </c>
      <c r="EG160" s="10">
        <v>68.218400000000003</v>
      </c>
      <c r="EH160" s="10">
        <v>68.187700000000007</v>
      </c>
      <c r="EI160" s="11">
        <v>68.305099999999996</v>
      </c>
      <c r="EJ160" s="9">
        <v>1993253.4</v>
      </c>
      <c r="EK160" s="10">
        <v>68.5869</v>
      </c>
      <c r="EL160" s="10">
        <v>68.242999999999995</v>
      </c>
      <c r="EM160" s="10">
        <v>68.209599999999995</v>
      </c>
      <c r="EN160" s="11">
        <v>68.343199999999996</v>
      </c>
      <c r="EO160" s="9">
        <v>2036596.84</v>
      </c>
      <c r="EP160" s="10">
        <v>68.644400000000005</v>
      </c>
      <c r="EQ160" s="10">
        <v>68.258200000000002</v>
      </c>
      <c r="ER160" s="10">
        <v>68.230500000000006</v>
      </c>
      <c r="ES160" s="11">
        <v>68.373599999999996</v>
      </c>
      <c r="ET160" s="9">
        <v>2167630.36</v>
      </c>
      <c r="EU160" s="10">
        <v>68.6721</v>
      </c>
      <c r="EV160" s="10">
        <v>68.297600000000003</v>
      </c>
      <c r="EW160" s="10">
        <v>68.267700000000005</v>
      </c>
      <c r="EX160" s="11">
        <v>68.408600000000007</v>
      </c>
      <c r="EY160" s="9">
        <v>2379268.48</v>
      </c>
      <c r="EZ160" s="10">
        <v>68.661799999999999</v>
      </c>
      <c r="FA160" s="10">
        <v>68.317400000000006</v>
      </c>
      <c r="FB160" s="10">
        <v>68.288899999999998</v>
      </c>
      <c r="FC160" s="11">
        <v>68.419399999999996</v>
      </c>
      <c r="FD160" s="9">
        <v>2631587.2400000002</v>
      </c>
      <c r="FE160" s="10">
        <v>68.620900000000006</v>
      </c>
      <c r="FF160" s="10">
        <v>68.319999999999993</v>
      </c>
      <c r="FG160" s="10">
        <v>68.283799999999999</v>
      </c>
      <c r="FH160" s="11">
        <v>68.405600000000007</v>
      </c>
      <c r="FI160" s="34">
        <v>0</v>
      </c>
      <c r="FJ160" s="35">
        <v>0</v>
      </c>
      <c r="FK160" s="35">
        <v>0</v>
      </c>
      <c r="FL160" s="35">
        <v>0</v>
      </c>
      <c r="FM160" s="36">
        <v>0</v>
      </c>
      <c r="FN160" s="34">
        <v>0</v>
      </c>
      <c r="FO160" s="35">
        <v>0</v>
      </c>
      <c r="FP160" s="35">
        <v>0</v>
      </c>
      <c r="FQ160" s="35">
        <v>0</v>
      </c>
      <c r="FR160" s="36">
        <v>0</v>
      </c>
      <c r="FS160" s="34">
        <v>0</v>
      </c>
      <c r="FT160" s="35">
        <v>0</v>
      </c>
      <c r="FU160" s="35">
        <v>0</v>
      </c>
      <c r="FV160" s="35">
        <v>0</v>
      </c>
      <c r="FW160" s="36">
        <v>0</v>
      </c>
      <c r="FX160" s="34">
        <v>0</v>
      </c>
      <c r="FY160" s="35">
        <v>0</v>
      </c>
      <c r="FZ160" s="35">
        <v>0</v>
      </c>
      <c r="GA160" s="35">
        <v>0</v>
      </c>
      <c r="GB160" s="36">
        <v>0</v>
      </c>
    </row>
    <row r="161" spans="2:184" ht="15" customHeight="1">
      <c r="B161" s="122"/>
      <c r="C161" s="73"/>
      <c r="D161" s="8">
        <f t="shared" si="12"/>
        <v>-4</v>
      </c>
      <c r="E161" s="9">
        <v>1972193.2</v>
      </c>
      <c r="F161" s="10">
        <v>66.425200000000004</v>
      </c>
      <c r="G161" s="10">
        <v>66.125500000000002</v>
      </c>
      <c r="H161" s="10">
        <v>66.094300000000004</v>
      </c>
      <c r="I161" s="11">
        <v>66.212400000000002</v>
      </c>
      <c r="J161" s="9">
        <v>1902472.64</v>
      </c>
      <c r="K161" s="10">
        <v>66.4328</v>
      </c>
      <c r="L161" s="10">
        <v>66.1374</v>
      </c>
      <c r="M161" s="10">
        <v>66.106300000000005</v>
      </c>
      <c r="N161" s="11">
        <v>66.222999999999999</v>
      </c>
      <c r="O161" s="9">
        <v>1875638.12</v>
      </c>
      <c r="P161" s="10">
        <v>66.471000000000004</v>
      </c>
      <c r="Q161" s="10">
        <v>66.151600000000002</v>
      </c>
      <c r="R161" s="10">
        <v>66.119299999999996</v>
      </c>
      <c r="S161" s="11">
        <v>66.244399999999999</v>
      </c>
      <c r="T161" s="9">
        <v>1883679.44</v>
      </c>
      <c r="U161" s="10">
        <v>66.545199999999994</v>
      </c>
      <c r="V161" s="10">
        <v>66.172399999999996</v>
      </c>
      <c r="W161" s="10">
        <v>66.1464</v>
      </c>
      <c r="X161" s="11">
        <v>66.284199999999998</v>
      </c>
      <c r="Y161" s="9">
        <v>1952766.76</v>
      </c>
      <c r="Z161" s="10">
        <v>66.577600000000004</v>
      </c>
      <c r="AA161" s="10">
        <v>66.186800000000005</v>
      </c>
      <c r="AB161" s="10">
        <v>66.165800000000004</v>
      </c>
      <c r="AC161" s="11">
        <v>66.305899999999994</v>
      </c>
      <c r="AD161" s="9">
        <v>2113836.2000000002</v>
      </c>
      <c r="AE161" s="10">
        <v>66.592699999999994</v>
      </c>
      <c r="AF161" s="10">
        <v>66.2286</v>
      </c>
      <c r="AG161" s="10">
        <v>66.200199999999995</v>
      </c>
      <c r="AH161" s="11">
        <v>66.3369</v>
      </c>
      <c r="AI161" s="9">
        <v>2338637</v>
      </c>
      <c r="AJ161" s="10">
        <v>66.565700000000007</v>
      </c>
      <c r="AK161" s="10">
        <v>66.236999999999995</v>
      </c>
      <c r="AL161" s="10">
        <v>66.202600000000004</v>
      </c>
      <c r="AM161" s="11">
        <v>66.331999999999994</v>
      </c>
      <c r="AN161" s="9">
        <v>2596125.44</v>
      </c>
      <c r="AO161" s="10">
        <v>66.518799999999999</v>
      </c>
      <c r="AP161" s="10">
        <v>66.235699999999994</v>
      </c>
      <c r="AQ161" s="10">
        <v>66.2059</v>
      </c>
      <c r="AR161" s="11">
        <v>66.317899999999995</v>
      </c>
      <c r="AS161" s="34">
        <v>0</v>
      </c>
      <c r="AT161" s="35">
        <v>0</v>
      </c>
      <c r="AU161" s="35">
        <v>0</v>
      </c>
      <c r="AV161" s="35">
        <v>0</v>
      </c>
      <c r="AW161" s="36">
        <v>0</v>
      </c>
      <c r="AX161" s="34">
        <v>0</v>
      </c>
      <c r="AY161" s="35">
        <v>0</v>
      </c>
      <c r="AZ161" s="35">
        <v>0</v>
      </c>
      <c r="BA161" s="35">
        <v>0</v>
      </c>
      <c r="BB161" s="36">
        <v>0</v>
      </c>
      <c r="BC161" s="34">
        <v>0</v>
      </c>
      <c r="BD161" s="35">
        <v>0</v>
      </c>
      <c r="BE161" s="35">
        <v>0</v>
      </c>
      <c r="BF161" s="35">
        <v>0</v>
      </c>
      <c r="BG161" s="36">
        <v>0</v>
      </c>
      <c r="BH161" s="34">
        <v>0</v>
      </c>
      <c r="BI161" s="35">
        <v>0</v>
      </c>
      <c r="BJ161" s="35">
        <v>0</v>
      </c>
      <c r="BK161" s="35">
        <v>0</v>
      </c>
      <c r="BL161" s="36">
        <v>0</v>
      </c>
      <c r="BM161" s="9">
        <v>1981637.76</v>
      </c>
      <c r="BN161" s="10">
        <v>66.420199999999994</v>
      </c>
      <c r="BO161" s="10">
        <v>66.130499999999998</v>
      </c>
      <c r="BP161" s="10">
        <v>66.095100000000002</v>
      </c>
      <c r="BQ161" s="11">
        <v>66.212800000000001</v>
      </c>
      <c r="BR161" s="9">
        <v>1911987.92</v>
      </c>
      <c r="BS161" s="10">
        <v>66.441199999999995</v>
      </c>
      <c r="BT161" s="10">
        <v>66.139099999999999</v>
      </c>
      <c r="BU161" s="10">
        <v>66.098600000000005</v>
      </c>
      <c r="BV161" s="11">
        <v>66.223600000000005</v>
      </c>
      <c r="BW161" s="9">
        <v>1884692.48</v>
      </c>
      <c r="BX161" s="10">
        <v>66.470399999999998</v>
      </c>
      <c r="BY161" s="10">
        <v>66.151399999999995</v>
      </c>
      <c r="BZ161" s="10">
        <v>66.108000000000004</v>
      </c>
      <c r="CA161" s="11">
        <v>66.240200000000002</v>
      </c>
      <c r="CB161" s="9">
        <v>1893185.08</v>
      </c>
      <c r="CC161" s="10">
        <v>66.543999999999997</v>
      </c>
      <c r="CD161" s="10">
        <v>66.169600000000003</v>
      </c>
      <c r="CE161" s="10">
        <v>66.144499999999994</v>
      </c>
      <c r="CF161" s="11">
        <v>66.282200000000003</v>
      </c>
      <c r="CG161" s="9">
        <v>1962427.12</v>
      </c>
      <c r="CH161" s="10">
        <v>66.583299999999994</v>
      </c>
      <c r="CI161" s="10">
        <v>66.198599999999999</v>
      </c>
      <c r="CJ161" s="10">
        <v>66.167299999999997</v>
      </c>
      <c r="CK161" s="11">
        <v>66.312299999999993</v>
      </c>
      <c r="CL161" s="9">
        <v>2123825.2000000002</v>
      </c>
      <c r="CM161" s="10">
        <v>66.590900000000005</v>
      </c>
      <c r="CN161" s="10">
        <v>66.234399999999994</v>
      </c>
      <c r="CO161" s="10">
        <v>66.199799999999996</v>
      </c>
      <c r="CP161" s="11">
        <v>66.338099999999997</v>
      </c>
      <c r="CQ161" s="9">
        <v>2349115.7599999998</v>
      </c>
      <c r="CR161" s="10">
        <v>66.566999999999993</v>
      </c>
      <c r="CS161" s="10">
        <v>66.241100000000003</v>
      </c>
      <c r="CT161" s="10">
        <v>66.206599999999995</v>
      </c>
      <c r="CU161" s="11">
        <v>66.3352</v>
      </c>
      <c r="CV161" s="9">
        <v>2607607.2400000002</v>
      </c>
      <c r="CW161" s="10">
        <v>66.516999999999996</v>
      </c>
      <c r="CX161" s="10">
        <v>66.229299999999995</v>
      </c>
      <c r="CY161" s="10">
        <v>66.194199999999995</v>
      </c>
      <c r="CZ161" s="11">
        <v>66.311099999999996</v>
      </c>
      <c r="DA161" s="34">
        <v>0</v>
      </c>
      <c r="DB161" s="35">
        <v>0</v>
      </c>
      <c r="DC161" s="35">
        <v>0</v>
      </c>
      <c r="DD161" s="35">
        <v>0</v>
      </c>
      <c r="DE161" s="36">
        <v>0</v>
      </c>
      <c r="DF161" s="34">
        <v>0</v>
      </c>
      <c r="DG161" s="35">
        <v>0</v>
      </c>
      <c r="DH161" s="35">
        <v>0</v>
      </c>
      <c r="DI161" s="35">
        <v>0</v>
      </c>
      <c r="DJ161" s="36">
        <v>0</v>
      </c>
      <c r="DK161" s="34">
        <v>0</v>
      </c>
      <c r="DL161" s="35">
        <v>0</v>
      </c>
      <c r="DM161" s="35">
        <v>0</v>
      </c>
      <c r="DN161" s="35">
        <v>0</v>
      </c>
      <c r="DO161" s="36">
        <v>0</v>
      </c>
      <c r="DP161" s="34">
        <v>0</v>
      </c>
      <c r="DQ161" s="35">
        <v>0</v>
      </c>
      <c r="DR161" s="35">
        <v>0</v>
      </c>
      <c r="DS161" s="35">
        <v>0</v>
      </c>
      <c r="DT161" s="36">
        <v>0</v>
      </c>
      <c r="DU161" s="9">
        <v>1977790.72</v>
      </c>
      <c r="DV161" s="10">
        <v>66.427199999999999</v>
      </c>
      <c r="DW161" s="10">
        <v>66.129800000000003</v>
      </c>
      <c r="DX161" s="10">
        <v>66.085499999999996</v>
      </c>
      <c r="DY161" s="11">
        <v>66.211500000000001</v>
      </c>
      <c r="DZ161" s="9">
        <v>1908056</v>
      </c>
      <c r="EA161" s="10">
        <v>66.4405</v>
      </c>
      <c r="EB161" s="10">
        <v>66.134600000000006</v>
      </c>
      <c r="EC161" s="10">
        <v>66.100800000000007</v>
      </c>
      <c r="ED161" s="11">
        <v>66.2226</v>
      </c>
      <c r="EE161" s="9">
        <v>1880958.12</v>
      </c>
      <c r="EF161" s="10">
        <v>66.471699999999998</v>
      </c>
      <c r="EG161" s="10">
        <v>66.147499999999994</v>
      </c>
      <c r="EH161" s="10">
        <v>66.114599999999996</v>
      </c>
      <c r="EI161" s="11">
        <v>66.241600000000005</v>
      </c>
      <c r="EJ161" s="9">
        <v>1889271.28</v>
      </c>
      <c r="EK161" s="10">
        <v>66.544399999999996</v>
      </c>
      <c r="EL161" s="10">
        <v>66.171400000000006</v>
      </c>
      <c r="EM161" s="10">
        <v>66.140600000000006</v>
      </c>
      <c r="EN161" s="11">
        <v>66.281599999999997</v>
      </c>
      <c r="EO161" s="9">
        <v>1958436.88</v>
      </c>
      <c r="EP161" s="10">
        <v>66.581699999999998</v>
      </c>
      <c r="EQ161" s="10">
        <v>66.195999999999998</v>
      </c>
      <c r="ER161" s="10">
        <v>66.168300000000002</v>
      </c>
      <c r="ES161" s="11">
        <v>66.311300000000003</v>
      </c>
      <c r="ET161" s="9">
        <v>2119816.7999999998</v>
      </c>
      <c r="EU161" s="10">
        <v>66.593299999999999</v>
      </c>
      <c r="EV161" s="10">
        <v>66.234700000000004</v>
      </c>
      <c r="EW161" s="10">
        <v>66.195800000000006</v>
      </c>
      <c r="EX161" s="11">
        <v>66.337599999999995</v>
      </c>
      <c r="EY161" s="9">
        <v>2345067.88</v>
      </c>
      <c r="EZ161" s="10">
        <v>66.567099999999996</v>
      </c>
      <c r="FA161" s="10">
        <v>66.234700000000004</v>
      </c>
      <c r="FB161" s="10">
        <v>66.209100000000007</v>
      </c>
      <c r="FC161" s="11">
        <v>66.3339</v>
      </c>
      <c r="FD161" s="9">
        <v>2603629.6</v>
      </c>
      <c r="FE161" s="10">
        <v>66.515299999999996</v>
      </c>
      <c r="FF161" s="10">
        <v>66.227999999999994</v>
      </c>
      <c r="FG161" s="10">
        <v>66.1999</v>
      </c>
      <c r="FH161" s="11">
        <v>66.312100000000001</v>
      </c>
      <c r="FI161" s="34">
        <v>0</v>
      </c>
      <c r="FJ161" s="35">
        <v>0</v>
      </c>
      <c r="FK161" s="35">
        <v>0</v>
      </c>
      <c r="FL161" s="35">
        <v>0</v>
      </c>
      <c r="FM161" s="36">
        <v>0</v>
      </c>
      <c r="FN161" s="34">
        <v>0</v>
      </c>
      <c r="FO161" s="35">
        <v>0</v>
      </c>
      <c r="FP161" s="35">
        <v>0</v>
      </c>
      <c r="FQ161" s="35">
        <v>0</v>
      </c>
      <c r="FR161" s="36">
        <v>0</v>
      </c>
      <c r="FS161" s="34">
        <v>0</v>
      </c>
      <c r="FT161" s="35">
        <v>0</v>
      </c>
      <c r="FU161" s="35">
        <v>0</v>
      </c>
      <c r="FV161" s="35">
        <v>0</v>
      </c>
      <c r="FW161" s="36">
        <v>0</v>
      </c>
      <c r="FX161" s="34">
        <v>0</v>
      </c>
      <c r="FY161" s="35">
        <v>0</v>
      </c>
      <c r="FZ161" s="35">
        <v>0</v>
      </c>
      <c r="GA161" s="35">
        <v>0</v>
      </c>
      <c r="GB161" s="36">
        <v>0</v>
      </c>
    </row>
    <row r="162" spans="2:184" ht="15.75" customHeight="1" thickBot="1">
      <c r="B162" s="122"/>
      <c r="C162" s="74"/>
      <c r="D162" s="64">
        <f t="shared" si="12"/>
        <v>-2</v>
      </c>
      <c r="E162" s="13">
        <v>1839813.28</v>
      </c>
      <c r="F162" s="14">
        <v>64.475099999999998</v>
      </c>
      <c r="G162" s="14">
        <v>64.179500000000004</v>
      </c>
      <c r="H162" s="14">
        <v>64.123900000000006</v>
      </c>
      <c r="I162" s="15">
        <v>64.256699999999995</v>
      </c>
      <c r="J162" s="13">
        <v>1785777.2</v>
      </c>
      <c r="K162" s="14">
        <v>64.500600000000006</v>
      </c>
      <c r="L162" s="14">
        <v>64.195700000000002</v>
      </c>
      <c r="M162" s="14">
        <v>64.121799999999993</v>
      </c>
      <c r="N162" s="15">
        <v>64.269599999999997</v>
      </c>
      <c r="O162" s="13">
        <v>1770378.4</v>
      </c>
      <c r="P162" s="14">
        <v>64.545599999999993</v>
      </c>
      <c r="Q162" s="14">
        <v>64.204899999999995</v>
      </c>
      <c r="R162" s="14">
        <v>64.1297</v>
      </c>
      <c r="S162" s="15">
        <v>64.289500000000004</v>
      </c>
      <c r="T162" s="13">
        <v>1792425.76</v>
      </c>
      <c r="U162" s="14">
        <v>64.599900000000005</v>
      </c>
      <c r="V162" s="14">
        <v>64.223500000000001</v>
      </c>
      <c r="W162" s="14">
        <v>64.190200000000004</v>
      </c>
      <c r="X162" s="15">
        <v>64.3339</v>
      </c>
      <c r="Y162" s="13">
        <v>1887568.52</v>
      </c>
      <c r="Z162" s="14">
        <v>64.629300000000001</v>
      </c>
      <c r="AA162" s="14">
        <v>64.258700000000005</v>
      </c>
      <c r="AB162" s="14">
        <v>64.210899999999995</v>
      </c>
      <c r="AC162" s="15">
        <v>64.362300000000005</v>
      </c>
      <c r="AD162" s="13">
        <v>2071268.36</v>
      </c>
      <c r="AE162" s="14">
        <v>64.619</v>
      </c>
      <c r="AF162" s="14">
        <v>64.281099999999995</v>
      </c>
      <c r="AG162" s="14">
        <v>64.241900000000001</v>
      </c>
      <c r="AH162" s="15">
        <v>64.377399999999994</v>
      </c>
      <c r="AI162" s="13">
        <v>2304355.4</v>
      </c>
      <c r="AJ162" s="14">
        <v>64.576800000000006</v>
      </c>
      <c r="AK162" s="14">
        <v>64.275800000000004</v>
      </c>
      <c r="AL162" s="14">
        <v>64.233099999999993</v>
      </c>
      <c r="AM162" s="15">
        <v>64.359200000000001</v>
      </c>
      <c r="AN162" s="13">
        <v>2564819.44</v>
      </c>
      <c r="AO162" s="14">
        <v>64.520499999999998</v>
      </c>
      <c r="AP162" s="14">
        <v>64.266099999999994</v>
      </c>
      <c r="AQ162" s="14">
        <v>64.235100000000003</v>
      </c>
      <c r="AR162" s="15">
        <v>64.338700000000003</v>
      </c>
      <c r="AS162" s="37">
        <v>0</v>
      </c>
      <c r="AT162" s="38">
        <v>0</v>
      </c>
      <c r="AU162" s="38">
        <v>0</v>
      </c>
      <c r="AV162" s="38">
        <v>0</v>
      </c>
      <c r="AW162" s="39">
        <v>0</v>
      </c>
      <c r="AX162" s="37">
        <v>0</v>
      </c>
      <c r="AY162" s="38">
        <v>0</v>
      </c>
      <c r="AZ162" s="38">
        <v>0</v>
      </c>
      <c r="BA162" s="38">
        <v>0</v>
      </c>
      <c r="BB162" s="39">
        <v>0</v>
      </c>
      <c r="BC162" s="37">
        <v>0</v>
      </c>
      <c r="BD162" s="38">
        <v>0</v>
      </c>
      <c r="BE162" s="38">
        <v>0</v>
      </c>
      <c r="BF162" s="38">
        <v>0</v>
      </c>
      <c r="BG162" s="39">
        <v>0</v>
      </c>
      <c r="BH162" s="37">
        <v>0</v>
      </c>
      <c r="BI162" s="38">
        <v>0</v>
      </c>
      <c r="BJ162" s="38">
        <v>0</v>
      </c>
      <c r="BK162" s="38">
        <v>0</v>
      </c>
      <c r="BL162" s="39">
        <v>0</v>
      </c>
      <c r="BM162" s="13">
        <v>1849347.68</v>
      </c>
      <c r="BN162" s="14">
        <v>64.478800000000007</v>
      </c>
      <c r="BO162" s="14">
        <v>64.171099999999996</v>
      </c>
      <c r="BP162" s="14">
        <v>64.114599999999996</v>
      </c>
      <c r="BQ162" s="15">
        <v>64.251800000000003</v>
      </c>
      <c r="BR162" s="13">
        <v>1795177.32</v>
      </c>
      <c r="BS162" s="14">
        <v>64.496700000000004</v>
      </c>
      <c r="BT162" s="14">
        <v>64.192999999999998</v>
      </c>
      <c r="BU162" s="14">
        <v>64.143199999999993</v>
      </c>
      <c r="BV162" s="15">
        <v>64.274799999999999</v>
      </c>
      <c r="BW162" s="13">
        <v>1779608.68</v>
      </c>
      <c r="BX162" s="14">
        <v>64.542500000000004</v>
      </c>
      <c r="BY162" s="14">
        <v>64.207899999999995</v>
      </c>
      <c r="BZ162" s="14">
        <v>64.161799999999999</v>
      </c>
      <c r="CA162" s="15">
        <v>64.300700000000006</v>
      </c>
      <c r="CB162" s="13">
        <v>1801909.8</v>
      </c>
      <c r="CC162" s="14">
        <v>64.601900000000001</v>
      </c>
      <c r="CD162" s="14">
        <v>64.228399999999993</v>
      </c>
      <c r="CE162" s="14">
        <v>64.183999999999997</v>
      </c>
      <c r="CF162" s="15">
        <v>64.334100000000007</v>
      </c>
      <c r="CG162" s="13">
        <v>1897435.56</v>
      </c>
      <c r="CH162" s="14">
        <v>64.626900000000006</v>
      </c>
      <c r="CI162" s="14">
        <v>64.255600000000001</v>
      </c>
      <c r="CJ162" s="14">
        <v>64.2072</v>
      </c>
      <c r="CK162" s="15">
        <v>64.359099999999998</v>
      </c>
      <c r="CL162" s="13">
        <v>2081569.08</v>
      </c>
      <c r="CM162" s="14">
        <v>64.618099999999998</v>
      </c>
      <c r="CN162" s="14">
        <v>64.272800000000004</v>
      </c>
      <c r="CO162" s="14">
        <v>64.239900000000006</v>
      </c>
      <c r="CP162" s="15">
        <v>64.373599999999996</v>
      </c>
      <c r="CQ162" s="13">
        <v>2315609.96</v>
      </c>
      <c r="CR162" s="14">
        <v>64.576499999999996</v>
      </c>
      <c r="CS162" s="14">
        <v>64.284599999999998</v>
      </c>
      <c r="CT162" s="14">
        <v>64.248999999999995</v>
      </c>
      <c r="CU162" s="15">
        <v>64.367500000000007</v>
      </c>
      <c r="CV162" s="13">
        <v>2577846.92</v>
      </c>
      <c r="CW162" s="14">
        <v>64.520399999999995</v>
      </c>
      <c r="CX162" s="14">
        <v>64.267099999999999</v>
      </c>
      <c r="CY162" s="14">
        <v>64.232399999999998</v>
      </c>
      <c r="CZ162" s="15">
        <v>64.337999999999994</v>
      </c>
      <c r="DA162" s="37">
        <v>0</v>
      </c>
      <c r="DB162" s="38">
        <v>0</v>
      </c>
      <c r="DC162" s="38">
        <v>0</v>
      </c>
      <c r="DD162" s="38">
        <v>0</v>
      </c>
      <c r="DE162" s="39">
        <v>0</v>
      </c>
      <c r="DF162" s="37">
        <v>0</v>
      </c>
      <c r="DG162" s="38">
        <v>0</v>
      </c>
      <c r="DH162" s="38">
        <v>0</v>
      </c>
      <c r="DI162" s="38">
        <v>0</v>
      </c>
      <c r="DJ162" s="39">
        <v>0</v>
      </c>
      <c r="DK162" s="37">
        <v>0</v>
      </c>
      <c r="DL162" s="38">
        <v>0</v>
      </c>
      <c r="DM162" s="38">
        <v>0</v>
      </c>
      <c r="DN162" s="38">
        <v>0</v>
      </c>
      <c r="DO162" s="39">
        <v>0</v>
      </c>
      <c r="DP162" s="37">
        <v>0</v>
      </c>
      <c r="DQ162" s="38">
        <v>0</v>
      </c>
      <c r="DR162" s="38">
        <v>0</v>
      </c>
      <c r="DS162" s="38">
        <v>0</v>
      </c>
      <c r="DT162" s="39">
        <v>0</v>
      </c>
      <c r="DU162" s="13">
        <v>1845387.04</v>
      </c>
      <c r="DV162" s="14">
        <v>64.471999999999994</v>
      </c>
      <c r="DW162" s="14">
        <v>64.176699999999997</v>
      </c>
      <c r="DX162" s="14">
        <v>64.138099999999994</v>
      </c>
      <c r="DY162" s="15">
        <v>64.259600000000006</v>
      </c>
      <c r="DZ162" s="13">
        <v>1791207.16</v>
      </c>
      <c r="EA162" s="14">
        <v>64.495500000000007</v>
      </c>
      <c r="EB162" s="14">
        <v>64.186099999999996</v>
      </c>
      <c r="EC162" s="14">
        <v>64.125699999999995</v>
      </c>
      <c r="ED162" s="15">
        <v>64.266000000000005</v>
      </c>
      <c r="EE162" s="13">
        <v>1775846.24</v>
      </c>
      <c r="EF162" s="14">
        <v>64.543400000000005</v>
      </c>
      <c r="EG162" s="14">
        <v>64.209599999999995</v>
      </c>
      <c r="EH162" s="14">
        <v>64.157200000000003</v>
      </c>
      <c r="EI162" s="15">
        <v>64.3</v>
      </c>
      <c r="EJ162" s="13">
        <v>1797970.2</v>
      </c>
      <c r="EK162" s="14">
        <v>64.601200000000006</v>
      </c>
      <c r="EL162" s="14">
        <v>64.232799999999997</v>
      </c>
      <c r="EM162" s="14">
        <v>64.194699999999997</v>
      </c>
      <c r="EN162" s="15">
        <v>64.339100000000002</v>
      </c>
      <c r="EO162" s="13">
        <v>1893387.84</v>
      </c>
      <c r="EP162" s="14">
        <v>64.627399999999994</v>
      </c>
      <c r="EQ162" s="14">
        <v>64.260999999999996</v>
      </c>
      <c r="ER162" s="14">
        <v>64.217699999999994</v>
      </c>
      <c r="ES162" s="15">
        <v>64.364800000000002</v>
      </c>
      <c r="ET162" s="13">
        <v>2077480.24</v>
      </c>
      <c r="EU162" s="14">
        <v>64.611400000000003</v>
      </c>
      <c r="EV162" s="14">
        <v>64.287099999999995</v>
      </c>
      <c r="EW162" s="14">
        <v>64.241</v>
      </c>
      <c r="EX162" s="15">
        <v>64.3767</v>
      </c>
      <c r="EY162" s="13">
        <v>2311472.96</v>
      </c>
      <c r="EZ162" s="14">
        <v>64.572299999999998</v>
      </c>
      <c r="FA162" s="14">
        <v>64.284000000000006</v>
      </c>
      <c r="FB162" s="14">
        <v>64.222499999999997</v>
      </c>
      <c r="FC162" s="15">
        <v>64.356899999999996</v>
      </c>
      <c r="FD162" s="13">
        <v>2573839.2799999998</v>
      </c>
      <c r="FE162" s="14">
        <v>64.521799999999999</v>
      </c>
      <c r="FF162" s="14">
        <v>64.268699999999995</v>
      </c>
      <c r="FG162" s="14">
        <v>64.234899999999996</v>
      </c>
      <c r="FH162" s="15">
        <v>64.3399</v>
      </c>
      <c r="FI162" s="37">
        <v>0</v>
      </c>
      <c r="FJ162" s="38">
        <v>0</v>
      </c>
      <c r="FK162" s="38">
        <v>0</v>
      </c>
      <c r="FL162" s="38">
        <v>0</v>
      </c>
      <c r="FM162" s="39">
        <v>0</v>
      </c>
      <c r="FN162" s="37">
        <v>0</v>
      </c>
      <c r="FO162" s="38">
        <v>0</v>
      </c>
      <c r="FP162" s="38">
        <v>0</v>
      </c>
      <c r="FQ162" s="38">
        <v>0</v>
      </c>
      <c r="FR162" s="39">
        <v>0</v>
      </c>
      <c r="FS162" s="37">
        <v>0</v>
      </c>
      <c r="FT162" s="38">
        <v>0</v>
      </c>
      <c r="FU162" s="38">
        <v>0</v>
      </c>
      <c r="FV162" s="38">
        <v>0</v>
      </c>
      <c r="FW162" s="39">
        <v>0</v>
      </c>
      <c r="FX162" s="37">
        <v>0</v>
      </c>
      <c r="FY162" s="38">
        <v>0</v>
      </c>
      <c r="FZ162" s="38">
        <v>0</v>
      </c>
      <c r="GA162" s="38">
        <v>0</v>
      </c>
      <c r="GB162" s="39">
        <v>0</v>
      </c>
    </row>
    <row r="163" spans="2:184" ht="15" customHeight="1">
      <c r="B163" s="122"/>
      <c r="C163" s="72" t="s">
        <v>19</v>
      </c>
      <c r="D163" s="63">
        <f>-(($B127 - 8) * 6)</f>
        <v>-24</v>
      </c>
      <c r="E163" s="5">
        <v>3749043.28</v>
      </c>
      <c r="F163" s="6">
        <v>93.157700000000006</v>
      </c>
      <c r="G163" s="6">
        <v>92.281499999999994</v>
      </c>
      <c r="H163" s="6">
        <v>92.273499999999999</v>
      </c>
      <c r="I163" s="7">
        <v>92.551400000000001</v>
      </c>
      <c r="J163" s="5">
        <v>3435695.72</v>
      </c>
      <c r="K163" s="6">
        <v>93.3399</v>
      </c>
      <c r="L163" s="6">
        <v>92.377200000000002</v>
      </c>
      <c r="M163" s="6">
        <v>92.376400000000004</v>
      </c>
      <c r="N163" s="7">
        <v>92.674599999999998</v>
      </c>
      <c r="O163" s="5">
        <v>3222829.44</v>
      </c>
      <c r="P163" s="6">
        <v>93.481499999999997</v>
      </c>
      <c r="Q163" s="6">
        <v>92.532300000000006</v>
      </c>
      <c r="R163" s="6">
        <v>92.518799999999999</v>
      </c>
      <c r="S163" s="7">
        <v>92.821200000000005</v>
      </c>
      <c r="T163" s="5">
        <v>3081155.64</v>
      </c>
      <c r="U163" s="6">
        <v>93.575999999999993</v>
      </c>
      <c r="V163" s="6">
        <v>92.634299999999996</v>
      </c>
      <c r="W163" s="6">
        <v>92.614999999999995</v>
      </c>
      <c r="X163" s="7">
        <v>92.918999999999997</v>
      </c>
      <c r="Y163" s="5">
        <v>2988240.28</v>
      </c>
      <c r="Z163" s="6">
        <v>93.65</v>
      </c>
      <c r="AA163" s="6">
        <v>92.6875</v>
      </c>
      <c r="AB163" s="6">
        <v>92.672899999999998</v>
      </c>
      <c r="AC163" s="7">
        <v>92.979900000000001</v>
      </c>
      <c r="AD163" s="5">
        <v>2942340.96</v>
      </c>
      <c r="AE163" s="6">
        <v>93.704099999999997</v>
      </c>
      <c r="AF163" s="6">
        <v>92.737300000000005</v>
      </c>
      <c r="AG163" s="6">
        <v>92.718500000000006</v>
      </c>
      <c r="AH163" s="7">
        <v>93.029499999999999</v>
      </c>
      <c r="AI163" s="5">
        <v>2936273.88</v>
      </c>
      <c r="AJ163" s="6">
        <v>93.758200000000002</v>
      </c>
      <c r="AK163" s="6">
        <v>92.779600000000002</v>
      </c>
      <c r="AL163" s="6">
        <v>92.752700000000004</v>
      </c>
      <c r="AM163" s="7">
        <v>93.072199999999995</v>
      </c>
      <c r="AN163" s="5">
        <v>2983899.96</v>
      </c>
      <c r="AO163" s="6">
        <v>93.814300000000003</v>
      </c>
      <c r="AP163" s="6">
        <v>92.850899999999996</v>
      </c>
      <c r="AQ163" s="6">
        <v>92.8185</v>
      </c>
      <c r="AR163" s="7">
        <v>93.137200000000007</v>
      </c>
      <c r="AS163" s="31">
        <v>0</v>
      </c>
      <c r="AT163" s="32">
        <v>0</v>
      </c>
      <c r="AU163" s="32">
        <v>0</v>
      </c>
      <c r="AV163" s="32">
        <v>0</v>
      </c>
      <c r="AW163" s="33">
        <v>0</v>
      </c>
      <c r="AX163" s="31">
        <v>0</v>
      </c>
      <c r="AY163" s="32">
        <v>0</v>
      </c>
      <c r="AZ163" s="32">
        <v>0</v>
      </c>
      <c r="BA163" s="32">
        <v>0</v>
      </c>
      <c r="BB163" s="33">
        <v>0</v>
      </c>
      <c r="BC163" s="31">
        <v>0</v>
      </c>
      <c r="BD163" s="32">
        <v>0</v>
      </c>
      <c r="BE163" s="32">
        <v>0</v>
      </c>
      <c r="BF163" s="32">
        <v>0</v>
      </c>
      <c r="BG163" s="33">
        <v>0</v>
      </c>
      <c r="BH163" s="31">
        <v>0</v>
      </c>
      <c r="BI163" s="32">
        <v>0</v>
      </c>
      <c r="BJ163" s="32">
        <v>0</v>
      </c>
      <c r="BK163" s="32">
        <v>0</v>
      </c>
      <c r="BL163" s="33">
        <v>0</v>
      </c>
      <c r="BM163" s="5">
        <v>3755472.16</v>
      </c>
      <c r="BN163" s="6">
        <v>93.169600000000003</v>
      </c>
      <c r="BO163" s="6">
        <v>92.279899999999998</v>
      </c>
      <c r="BP163" s="6">
        <v>92.271799999999999</v>
      </c>
      <c r="BQ163" s="7">
        <v>92.553700000000006</v>
      </c>
      <c r="BR163" s="5">
        <v>3442574.36</v>
      </c>
      <c r="BS163" s="6">
        <v>93.337000000000003</v>
      </c>
      <c r="BT163" s="6">
        <v>92.3827</v>
      </c>
      <c r="BU163" s="6">
        <v>92.378</v>
      </c>
      <c r="BV163" s="7">
        <v>92.676299999999998</v>
      </c>
      <c r="BW163" s="5">
        <v>3230573.52</v>
      </c>
      <c r="BX163" s="6">
        <v>93.478499999999997</v>
      </c>
      <c r="BY163" s="6">
        <v>92.520799999999994</v>
      </c>
      <c r="BZ163" s="6">
        <v>92.515199999999993</v>
      </c>
      <c r="CA163" s="7">
        <v>92.814999999999998</v>
      </c>
      <c r="CB163" s="5">
        <v>3090044.88</v>
      </c>
      <c r="CC163" s="6">
        <v>93.575400000000002</v>
      </c>
      <c r="CD163" s="6">
        <v>92.632499999999993</v>
      </c>
      <c r="CE163" s="6">
        <v>92.629400000000004</v>
      </c>
      <c r="CF163" s="7">
        <v>92.923400000000001</v>
      </c>
      <c r="CG163" s="5">
        <v>2997325.04</v>
      </c>
      <c r="CH163" s="6">
        <v>93.653000000000006</v>
      </c>
      <c r="CI163" s="6">
        <v>92.689499999999995</v>
      </c>
      <c r="CJ163" s="6">
        <v>92.6708</v>
      </c>
      <c r="CK163" s="7">
        <v>92.980699999999999</v>
      </c>
      <c r="CL163" s="5">
        <v>2951385.92</v>
      </c>
      <c r="CM163" s="6">
        <v>93.707400000000007</v>
      </c>
      <c r="CN163" s="6">
        <v>92.733800000000002</v>
      </c>
      <c r="CO163" s="6">
        <v>92.720600000000005</v>
      </c>
      <c r="CP163" s="7">
        <v>93.029899999999998</v>
      </c>
      <c r="CQ163" s="5">
        <v>2945294.64</v>
      </c>
      <c r="CR163" s="6">
        <v>93.755099999999999</v>
      </c>
      <c r="CS163" s="6">
        <v>92.781300000000002</v>
      </c>
      <c r="CT163" s="6">
        <v>92.755799999999994</v>
      </c>
      <c r="CU163" s="7">
        <v>93.073099999999997</v>
      </c>
      <c r="CV163" s="5">
        <v>2993140.28</v>
      </c>
      <c r="CW163" s="6">
        <v>93.807199999999995</v>
      </c>
      <c r="CX163" s="6">
        <v>92.8399</v>
      </c>
      <c r="CY163" s="6">
        <v>92.833100000000002</v>
      </c>
      <c r="CZ163" s="7">
        <v>93.136399999999995</v>
      </c>
      <c r="DA163" s="31">
        <v>0</v>
      </c>
      <c r="DB163" s="32">
        <v>0</v>
      </c>
      <c r="DC163" s="32">
        <v>0</v>
      </c>
      <c r="DD163" s="32">
        <v>0</v>
      </c>
      <c r="DE163" s="33">
        <v>0</v>
      </c>
      <c r="DF163" s="31">
        <v>0</v>
      </c>
      <c r="DG163" s="32">
        <v>0</v>
      </c>
      <c r="DH163" s="32">
        <v>0</v>
      </c>
      <c r="DI163" s="32">
        <v>0</v>
      </c>
      <c r="DJ163" s="33">
        <v>0</v>
      </c>
      <c r="DK163" s="31">
        <v>0</v>
      </c>
      <c r="DL163" s="32">
        <v>0</v>
      </c>
      <c r="DM163" s="32">
        <v>0</v>
      </c>
      <c r="DN163" s="32">
        <v>0</v>
      </c>
      <c r="DO163" s="33">
        <v>0</v>
      </c>
      <c r="DP163" s="31">
        <v>0</v>
      </c>
      <c r="DQ163" s="32">
        <v>0</v>
      </c>
      <c r="DR163" s="32">
        <v>0</v>
      </c>
      <c r="DS163" s="32">
        <v>0</v>
      </c>
      <c r="DT163" s="33">
        <v>0</v>
      </c>
      <c r="DU163" s="5">
        <v>3753860.2</v>
      </c>
      <c r="DV163" s="6">
        <v>93.157899999999998</v>
      </c>
      <c r="DW163" s="6">
        <v>92.283299999999997</v>
      </c>
      <c r="DX163" s="6">
        <v>92.272000000000006</v>
      </c>
      <c r="DY163" s="7">
        <v>92.551599999999993</v>
      </c>
      <c r="DZ163" s="5">
        <v>3440498.88</v>
      </c>
      <c r="EA163" s="6">
        <v>93.338999999999999</v>
      </c>
      <c r="EB163" s="6">
        <v>92.385999999999996</v>
      </c>
      <c r="EC163" s="6">
        <v>92.377499999999998</v>
      </c>
      <c r="ED163" s="7">
        <v>92.677899999999994</v>
      </c>
      <c r="EE163" s="5">
        <v>3227607.88</v>
      </c>
      <c r="EF163" s="6">
        <v>93.474900000000005</v>
      </c>
      <c r="EG163" s="6">
        <v>92.522800000000004</v>
      </c>
      <c r="EH163" s="6">
        <v>92.5214</v>
      </c>
      <c r="EI163" s="7">
        <v>92.816900000000004</v>
      </c>
      <c r="EJ163" s="5">
        <v>3086296.84</v>
      </c>
      <c r="EK163" s="6">
        <v>93.573599999999999</v>
      </c>
      <c r="EL163" s="6">
        <v>92.635400000000004</v>
      </c>
      <c r="EM163" s="6">
        <v>92.626800000000003</v>
      </c>
      <c r="EN163" s="7">
        <v>92.923000000000002</v>
      </c>
      <c r="EO163" s="5">
        <v>2993536.12</v>
      </c>
      <c r="EP163" s="6">
        <v>93.651300000000006</v>
      </c>
      <c r="EQ163" s="6">
        <v>92.692099999999996</v>
      </c>
      <c r="ER163" s="6">
        <v>92.677300000000002</v>
      </c>
      <c r="ES163" s="7">
        <v>92.983500000000006</v>
      </c>
      <c r="ET163" s="5">
        <v>2947540.48</v>
      </c>
      <c r="EU163" s="6">
        <v>93.707599999999999</v>
      </c>
      <c r="EV163" s="6">
        <v>92.735699999999994</v>
      </c>
      <c r="EW163" s="6">
        <v>92.721299999999999</v>
      </c>
      <c r="EX163" s="7">
        <v>93.030900000000003</v>
      </c>
      <c r="EY163" s="5">
        <v>2941648.4</v>
      </c>
      <c r="EZ163" s="6">
        <v>93.754000000000005</v>
      </c>
      <c r="FA163" s="6">
        <v>92.784800000000004</v>
      </c>
      <c r="FB163" s="6">
        <v>92.761499999999998</v>
      </c>
      <c r="FC163" s="7">
        <v>93.075999999999993</v>
      </c>
      <c r="FD163" s="5">
        <v>2989130.28</v>
      </c>
      <c r="FE163" s="6">
        <v>93.811899999999994</v>
      </c>
      <c r="FF163" s="6">
        <v>92.844899999999996</v>
      </c>
      <c r="FG163" s="6">
        <v>92.819800000000001</v>
      </c>
      <c r="FH163" s="7">
        <v>93.134900000000002</v>
      </c>
      <c r="FI163" s="31">
        <v>0</v>
      </c>
      <c r="FJ163" s="32">
        <v>0</v>
      </c>
      <c r="FK163" s="32">
        <v>0</v>
      </c>
      <c r="FL163" s="32">
        <v>0</v>
      </c>
      <c r="FM163" s="33">
        <v>0</v>
      </c>
      <c r="FN163" s="31">
        <v>0</v>
      </c>
      <c r="FO163" s="32">
        <v>0</v>
      </c>
      <c r="FP163" s="32">
        <v>0</v>
      </c>
      <c r="FQ163" s="32">
        <v>0</v>
      </c>
      <c r="FR163" s="33">
        <v>0</v>
      </c>
      <c r="FS163" s="31">
        <v>0</v>
      </c>
      <c r="FT163" s="32">
        <v>0</v>
      </c>
      <c r="FU163" s="32">
        <v>0</v>
      </c>
      <c r="FV163" s="32">
        <v>0</v>
      </c>
      <c r="FW163" s="33">
        <v>0</v>
      </c>
      <c r="FX163" s="31">
        <v>0</v>
      </c>
      <c r="FY163" s="32">
        <v>0</v>
      </c>
      <c r="FZ163" s="32">
        <v>0</v>
      </c>
      <c r="GA163" s="32">
        <v>0</v>
      </c>
      <c r="GB163" s="33">
        <v>0</v>
      </c>
    </row>
    <row r="164" spans="2:184" ht="15" customHeight="1">
      <c r="B164" s="122"/>
      <c r="C164" s="73"/>
      <c r="D164" s="8">
        <f>$D163 + 2</f>
        <v>-22</v>
      </c>
      <c r="E164" s="9">
        <v>3519787.36</v>
      </c>
      <c r="F164" s="10">
        <v>86.008700000000005</v>
      </c>
      <c r="G164" s="10">
        <v>85.619399999999999</v>
      </c>
      <c r="H164" s="10">
        <v>85.589799999999997</v>
      </c>
      <c r="I164" s="11">
        <v>85.735200000000006</v>
      </c>
      <c r="J164" s="9">
        <v>3240693.08</v>
      </c>
      <c r="K164" s="10">
        <v>86.061700000000002</v>
      </c>
      <c r="L164" s="10">
        <v>85.6571</v>
      </c>
      <c r="M164" s="10">
        <v>85.627200000000002</v>
      </c>
      <c r="N164" s="11">
        <v>85.777500000000003</v>
      </c>
      <c r="O164" s="9">
        <v>3058611.24</v>
      </c>
      <c r="P164" s="10">
        <v>86.100700000000003</v>
      </c>
      <c r="Q164" s="10">
        <v>85.705699999999993</v>
      </c>
      <c r="R164" s="10">
        <v>85.669300000000007</v>
      </c>
      <c r="S164" s="11">
        <v>85.820899999999995</v>
      </c>
      <c r="T164" s="9">
        <v>2933950.48</v>
      </c>
      <c r="U164" s="10">
        <v>86.130099999999999</v>
      </c>
      <c r="V164" s="10">
        <v>85.733500000000006</v>
      </c>
      <c r="W164" s="10">
        <v>85.698300000000003</v>
      </c>
      <c r="X164" s="11">
        <v>85.849599999999995</v>
      </c>
      <c r="Y164" s="9">
        <v>2857859.6</v>
      </c>
      <c r="Z164" s="10">
        <v>86.150400000000005</v>
      </c>
      <c r="AA164" s="10">
        <v>85.7517</v>
      </c>
      <c r="AB164" s="10">
        <v>85.714299999999994</v>
      </c>
      <c r="AC164" s="11">
        <v>85.867699999999999</v>
      </c>
      <c r="AD164" s="9">
        <v>2826304.12</v>
      </c>
      <c r="AE164" s="10">
        <v>86.162199999999999</v>
      </c>
      <c r="AF164" s="10">
        <v>85.759699999999995</v>
      </c>
      <c r="AG164" s="10">
        <v>85.730400000000003</v>
      </c>
      <c r="AH164" s="11">
        <v>85.8797</v>
      </c>
      <c r="AI164" s="9">
        <v>2835276.96</v>
      </c>
      <c r="AJ164" s="10">
        <v>86.176599999999993</v>
      </c>
      <c r="AK164" s="10">
        <v>85.775199999999998</v>
      </c>
      <c r="AL164" s="10">
        <v>85.744200000000006</v>
      </c>
      <c r="AM164" s="11">
        <v>85.894199999999998</v>
      </c>
      <c r="AN164" s="9">
        <v>2910905.92</v>
      </c>
      <c r="AO164" s="10">
        <v>86.199700000000007</v>
      </c>
      <c r="AP164" s="10">
        <v>85.806200000000004</v>
      </c>
      <c r="AQ164" s="10">
        <v>85.771600000000007</v>
      </c>
      <c r="AR164" s="11">
        <v>85.921499999999995</v>
      </c>
      <c r="AS164" s="34">
        <v>0</v>
      </c>
      <c r="AT164" s="35">
        <v>0</v>
      </c>
      <c r="AU164" s="35">
        <v>0</v>
      </c>
      <c r="AV164" s="35">
        <v>0</v>
      </c>
      <c r="AW164" s="36">
        <v>0</v>
      </c>
      <c r="AX164" s="34">
        <v>0</v>
      </c>
      <c r="AY164" s="35">
        <v>0</v>
      </c>
      <c r="AZ164" s="35">
        <v>0</v>
      </c>
      <c r="BA164" s="35">
        <v>0</v>
      </c>
      <c r="BB164" s="36">
        <v>0</v>
      </c>
      <c r="BC164" s="34">
        <v>0</v>
      </c>
      <c r="BD164" s="35">
        <v>0</v>
      </c>
      <c r="BE164" s="35">
        <v>0</v>
      </c>
      <c r="BF164" s="35">
        <v>0</v>
      </c>
      <c r="BG164" s="36">
        <v>0</v>
      </c>
      <c r="BH164" s="34">
        <v>0</v>
      </c>
      <c r="BI164" s="35">
        <v>0</v>
      </c>
      <c r="BJ164" s="35">
        <v>0</v>
      </c>
      <c r="BK164" s="35">
        <v>0</v>
      </c>
      <c r="BL164" s="36">
        <v>0</v>
      </c>
      <c r="BM164" s="9">
        <v>3526587.52</v>
      </c>
      <c r="BN164" s="10">
        <v>86.0107</v>
      </c>
      <c r="BO164" s="10">
        <v>85.621300000000005</v>
      </c>
      <c r="BP164" s="10">
        <v>85.591399999999993</v>
      </c>
      <c r="BQ164" s="11">
        <v>85.736999999999995</v>
      </c>
      <c r="BR164" s="9">
        <v>3247922.92</v>
      </c>
      <c r="BS164" s="10">
        <v>86.0595</v>
      </c>
      <c r="BT164" s="10">
        <v>85.660300000000007</v>
      </c>
      <c r="BU164" s="10">
        <v>85.626199999999997</v>
      </c>
      <c r="BV164" s="11">
        <v>85.777600000000007</v>
      </c>
      <c r="BW164" s="9">
        <v>3067044.28</v>
      </c>
      <c r="BX164" s="10">
        <v>86.102199999999996</v>
      </c>
      <c r="BY164" s="10">
        <v>85.707599999999999</v>
      </c>
      <c r="BZ164" s="10">
        <v>85.674099999999996</v>
      </c>
      <c r="CA164" s="11">
        <v>85.823599999999999</v>
      </c>
      <c r="CB164" s="9">
        <v>2942991.44</v>
      </c>
      <c r="CC164" s="10">
        <v>86.130600000000001</v>
      </c>
      <c r="CD164" s="10">
        <v>85.737499999999997</v>
      </c>
      <c r="CE164" s="10">
        <v>85.700500000000005</v>
      </c>
      <c r="CF164" s="11">
        <v>85.851900000000001</v>
      </c>
      <c r="CG164" s="9">
        <v>2866958.48</v>
      </c>
      <c r="CH164" s="10">
        <v>86.147400000000005</v>
      </c>
      <c r="CI164" s="10">
        <v>85.746899999999997</v>
      </c>
      <c r="CJ164" s="10">
        <v>85.717100000000002</v>
      </c>
      <c r="CK164" s="11">
        <v>85.866100000000003</v>
      </c>
      <c r="CL164" s="9">
        <v>2835225.72</v>
      </c>
      <c r="CM164" s="10">
        <v>86.163799999999995</v>
      </c>
      <c r="CN164" s="10">
        <v>85.759299999999996</v>
      </c>
      <c r="CO164" s="10">
        <v>85.7273</v>
      </c>
      <c r="CP164" s="11">
        <v>85.879000000000005</v>
      </c>
      <c r="CQ164" s="9">
        <v>2844542.76</v>
      </c>
      <c r="CR164" s="10">
        <v>86.177999999999997</v>
      </c>
      <c r="CS164" s="10">
        <v>85.778700000000001</v>
      </c>
      <c r="CT164" s="10">
        <v>85.7423</v>
      </c>
      <c r="CU164" s="11">
        <v>85.895200000000003</v>
      </c>
      <c r="CV164" s="9">
        <v>2919869.76</v>
      </c>
      <c r="CW164" s="10">
        <v>86.193700000000007</v>
      </c>
      <c r="CX164" s="10">
        <v>85.807199999999995</v>
      </c>
      <c r="CY164" s="10">
        <v>85.7697</v>
      </c>
      <c r="CZ164" s="11">
        <v>85.919300000000007</v>
      </c>
      <c r="DA164" s="34">
        <v>0</v>
      </c>
      <c r="DB164" s="35">
        <v>0</v>
      </c>
      <c r="DC164" s="35">
        <v>0</v>
      </c>
      <c r="DD164" s="35">
        <v>0</v>
      </c>
      <c r="DE164" s="36">
        <v>0</v>
      </c>
      <c r="DF164" s="34">
        <v>0</v>
      </c>
      <c r="DG164" s="35">
        <v>0</v>
      </c>
      <c r="DH164" s="35">
        <v>0</v>
      </c>
      <c r="DI164" s="35">
        <v>0</v>
      </c>
      <c r="DJ164" s="36">
        <v>0</v>
      </c>
      <c r="DK164" s="34">
        <v>0</v>
      </c>
      <c r="DL164" s="35">
        <v>0</v>
      </c>
      <c r="DM164" s="35">
        <v>0</v>
      </c>
      <c r="DN164" s="35">
        <v>0</v>
      </c>
      <c r="DO164" s="36">
        <v>0</v>
      </c>
      <c r="DP164" s="34">
        <v>0</v>
      </c>
      <c r="DQ164" s="35">
        <v>0</v>
      </c>
      <c r="DR164" s="35">
        <v>0</v>
      </c>
      <c r="DS164" s="35">
        <v>0</v>
      </c>
      <c r="DT164" s="36">
        <v>0</v>
      </c>
      <c r="DU164" s="9">
        <v>3524716.84</v>
      </c>
      <c r="DV164" s="10">
        <v>86.009399999999999</v>
      </c>
      <c r="DW164" s="10">
        <v>85.62</v>
      </c>
      <c r="DX164" s="10">
        <v>85.596500000000006</v>
      </c>
      <c r="DY164" s="11">
        <v>85.737799999999993</v>
      </c>
      <c r="DZ164" s="9">
        <v>3245525.56</v>
      </c>
      <c r="EA164" s="10">
        <v>86.0595</v>
      </c>
      <c r="EB164" s="10">
        <v>85.657799999999995</v>
      </c>
      <c r="EC164" s="10">
        <v>85.629199999999997</v>
      </c>
      <c r="ED164" s="11">
        <v>85.777699999999996</v>
      </c>
      <c r="EE164" s="9">
        <v>3063624.56</v>
      </c>
      <c r="EF164" s="10">
        <v>86.100399999999993</v>
      </c>
      <c r="EG164" s="10">
        <v>85.705699999999993</v>
      </c>
      <c r="EH164" s="10">
        <v>85.674499999999995</v>
      </c>
      <c r="EI164" s="11">
        <v>85.822599999999994</v>
      </c>
      <c r="EJ164" s="9">
        <v>2939099.12</v>
      </c>
      <c r="EK164" s="10">
        <v>86.128500000000003</v>
      </c>
      <c r="EL164" s="10">
        <v>85.728300000000004</v>
      </c>
      <c r="EM164" s="10">
        <v>85.701400000000007</v>
      </c>
      <c r="EN164" s="11">
        <v>85.848399999999998</v>
      </c>
      <c r="EO164" s="9">
        <v>2863195.84</v>
      </c>
      <c r="EP164" s="10">
        <v>86.147099999999995</v>
      </c>
      <c r="EQ164" s="10">
        <v>85.752200000000002</v>
      </c>
      <c r="ER164" s="10">
        <v>85.717100000000002</v>
      </c>
      <c r="ES164" s="11">
        <v>85.867800000000003</v>
      </c>
      <c r="ET164" s="9">
        <v>2831481.2</v>
      </c>
      <c r="EU164" s="10">
        <v>86.167299999999997</v>
      </c>
      <c r="EV164" s="10">
        <v>85.756399999999999</v>
      </c>
      <c r="EW164" s="10">
        <v>85.731899999999996</v>
      </c>
      <c r="EX164" s="11">
        <v>85.880600000000001</v>
      </c>
      <c r="EY164" s="9">
        <v>2840716.8</v>
      </c>
      <c r="EZ164" s="10">
        <v>86.180300000000003</v>
      </c>
      <c r="FA164" s="10">
        <v>85.775999999999996</v>
      </c>
      <c r="FB164" s="10">
        <v>85.742500000000007</v>
      </c>
      <c r="FC164" s="11">
        <v>85.895099999999999</v>
      </c>
      <c r="FD164" s="9">
        <v>2916226.16</v>
      </c>
      <c r="FE164" s="10">
        <v>86.198700000000002</v>
      </c>
      <c r="FF164" s="10">
        <v>85.805899999999994</v>
      </c>
      <c r="FG164" s="10">
        <v>85.774799999999999</v>
      </c>
      <c r="FH164" s="11">
        <v>85.922200000000004</v>
      </c>
      <c r="FI164" s="34">
        <v>0</v>
      </c>
      <c r="FJ164" s="35">
        <v>0</v>
      </c>
      <c r="FK164" s="35">
        <v>0</v>
      </c>
      <c r="FL164" s="35">
        <v>0</v>
      </c>
      <c r="FM164" s="36">
        <v>0</v>
      </c>
      <c r="FN164" s="34">
        <v>0</v>
      </c>
      <c r="FO164" s="35">
        <v>0</v>
      </c>
      <c r="FP164" s="35">
        <v>0</v>
      </c>
      <c r="FQ164" s="35">
        <v>0</v>
      </c>
      <c r="FR164" s="36">
        <v>0</v>
      </c>
      <c r="FS164" s="34">
        <v>0</v>
      </c>
      <c r="FT164" s="35">
        <v>0</v>
      </c>
      <c r="FU164" s="35">
        <v>0</v>
      </c>
      <c r="FV164" s="35">
        <v>0</v>
      </c>
      <c r="FW164" s="36">
        <v>0</v>
      </c>
      <c r="FX164" s="34">
        <v>0</v>
      </c>
      <c r="FY164" s="35">
        <v>0</v>
      </c>
      <c r="FZ164" s="35">
        <v>0</v>
      </c>
      <c r="GA164" s="35">
        <v>0</v>
      </c>
      <c r="GB164" s="36">
        <v>0</v>
      </c>
    </row>
    <row r="165" spans="2:184" ht="15" customHeight="1">
      <c r="B165" s="122"/>
      <c r="C165" s="73"/>
      <c r="D165" s="8">
        <f t="shared" ref="D165:D174" si="13">$D164 + 2</f>
        <v>-20</v>
      </c>
      <c r="E165" s="9">
        <v>3314714.72</v>
      </c>
      <c r="F165" s="10">
        <v>82.027799999999999</v>
      </c>
      <c r="G165" s="10">
        <v>81.794899999999998</v>
      </c>
      <c r="H165" s="10">
        <v>81.772400000000005</v>
      </c>
      <c r="I165" s="11">
        <v>81.863500000000002</v>
      </c>
      <c r="J165" s="9">
        <v>3069414.6</v>
      </c>
      <c r="K165" s="10">
        <v>82.0578</v>
      </c>
      <c r="L165" s="10">
        <v>81.823700000000002</v>
      </c>
      <c r="M165" s="10">
        <v>81.799099999999996</v>
      </c>
      <c r="N165" s="11">
        <v>81.891999999999996</v>
      </c>
      <c r="O165" s="9">
        <v>2910223.76</v>
      </c>
      <c r="P165" s="10">
        <v>82.079700000000003</v>
      </c>
      <c r="Q165" s="10">
        <v>81.850499999999997</v>
      </c>
      <c r="R165" s="10">
        <v>81.827500000000001</v>
      </c>
      <c r="S165" s="11">
        <v>81.9178</v>
      </c>
      <c r="T165" s="9">
        <v>2801552.04</v>
      </c>
      <c r="U165" s="10">
        <v>82.099800000000002</v>
      </c>
      <c r="V165" s="10">
        <v>81.866200000000006</v>
      </c>
      <c r="W165" s="10">
        <v>81.842299999999994</v>
      </c>
      <c r="X165" s="11">
        <v>81.934600000000003</v>
      </c>
      <c r="Y165" s="9">
        <v>2741158.48</v>
      </c>
      <c r="Z165" s="10">
        <v>82.109300000000005</v>
      </c>
      <c r="AA165" s="10">
        <v>81.872600000000006</v>
      </c>
      <c r="AB165" s="10">
        <v>81.854100000000003</v>
      </c>
      <c r="AC165" s="11">
        <v>81.943799999999996</v>
      </c>
      <c r="AD165" s="9">
        <v>2722406.44</v>
      </c>
      <c r="AE165" s="10">
        <v>82.118899999999996</v>
      </c>
      <c r="AF165" s="10">
        <v>81.887</v>
      </c>
      <c r="AG165" s="10">
        <v>81.859399999999994</v>
      </c>
      <c r="AH165" s="11">
        <v>81.953599999999994</v>
      </c>
      <c r="AI165" s="9">
        <v>2748337.76</v>
      </c>
      <c r="AJ165" s="10">
        <v>82.125799999999998</v>
      </c>
      <c r="AK165" s="10">
        <v>81.895799999999994</v>
      </c>
      <c r="AL165" s="10">
        <v>81.870699999999999</v>
      </c>
      <c r="AM165" s="11">
        <v>81.962599999999995</v>
      </c>
      <c r="AN165" s="9">
        <v>2852505.92</v>
      </c>
      <c r="AO165" s="10">
        <v>82.143600000000006</v>
      </c>
      <c r="AP165" s="10">
        <v>81.918199999999999</v>
      </c>
      <c r="AQ165" s="10">
        <v>81.891000000000005</v>
      </c>
      <c r="AR165" s="11">
        <v>81.982799999999997</v>
      </c>
      <c r="AS165" s="34">
        <v>0</v>
      </c>
      <c r="AT165" s="35">
        <v>0</v>
      </c>
      <c r="AU165" s="35">
        <v>0</v>
      </c>
      <c r="AV165" s="35">
        <v>0</v>
      </c>
      <c r="AW165" s="36">
        <v>0</v>
      </c>
      <c r="AX165" s="34">
        <v>0</v>
      </c>
      <c r="AY165" s="35">
        <v>0</v>
      </c>
      <c r="AZ165" s="35">
        <v>0</v>
      </c>
      <c r="BA165" s="35">
        <v>0</v>
      </c>
      <c r="BB165" s="36">
        <v>0</v>
      </c>
      <c r="BC165" s="34">
        <v>0</v>
      </c>
      <c r="BD165" s="35">
        <v>0</v>
      </c>
      <c r="BE165" s="35">
        <v>0</v>
      </c>
      <c r="BF165" s="35">
        <v>0</v>
      </c>
      <c r="BG165" s="36">
        <v>0</v>
      </c>
      <c r="BH165" s="34">
        <v>0</v>
      </c>
      <c r="BI165" s="35">
        <v>0</v>
      </c>
      <c r="BJ165" s="35">
        <v>0</v>
      </c>
      <c r="BK165" s="35">
        <v>0</v>
      </c>
      <c r="BL165" s="36">
        <v>0</v>
      </c>
      <c r="BM165" s="9">
        <v>3321839</v>
      </c>
      <c r="BN165" s="10">
        <v>82.028700000000001</v>
      </c>
      <c r="BO165" s="10">
        <v>81.797300000000007</v>
      </c>
      <c r="BP165" s="10">
        <v>81.775000000000006</v>
      </c>
      <c r="BQ165" s="11">
        <v>81.865499999999997</v>
      </c>
      <c r="BR165" s="9">
        <v>3077233.2</v>
      </c>
      <c r="BS165" s="10">
        <v>82.058599999999998</v>
      </c>
      <c r="BT165" s="10">
        <v>81.824700000000007</v>
      </c>
      <c r="BU165" s="10">
        <v>81.800200000000004</v>
      </c>
      <c r="BV165" s="11">
        <v>81.892899999999997</v>
      </c>
      <c r="BW165" s="9">
        <v>2918937.52</v>
      </c>
      <c r="BX165" s="10">
        <v>82.085300000000004</v>
      </c>
      <c r="BY165" s="10">
        <v>81.855000000000004</v>
      </c>
      <c r="BZ165" s="10">
        <v>81.828599999999994</v>
      </c>
      <c r="CA165" s="11">
        <v>81.921499999999995</v>
      </c>
      <c r="CB165" s="9">
        <v>2810581.16</v>
      </c>
      <c r="CC165" s="10">
        <v>82.095399999999998</v>
      </c>
      <c r="CD165" s="10">
        <v>81.868899999999996</v>
      </c>
      <c r="CE165" s="10">
        <v>81.837699999999998</v>
      </c>
      <c r="CF165" s="11">
        <v>81.932500000000005</v>
      </c>
      <c r="CG165" s="9">
        <v>2750370.76</v>
      </c>
      <c r="CH165" s="10">
        <v>82.110600000000005</v>
      </c>
      <c r="CI165" s="10">
        <v>81.876199999999997</v>
      </c>
      <c r="CJ165" s="10">
        <v>81.852699999999999</v>
      </c>
      <c r="CK165" s="11">
        <v>81.944900000000004</v>
      </c>
      <c r="CL165" s="9">
        <v>2731326.76</v>
      </c>
      <c r="CM165" s="10">
        <v>82.114400000000003</v>
      </c>
      <c r="CN165" s="10">
        <v>81.885599999999997</v>
      </c>
      <c r="CO165" s="10">
        <v>81.860500000000002</v>
      </c>
      <c r="CP165" s="11">
        <v>81.951999999999998</v>
      </c>
      <c r="CQ165" s="9">
        <v>2757622.48</v>
      </c>
      <c r="CR165" s="10">
        <v>82.127399999999994</v>
      </c>
      <c r="CS165" s="10">
        <v>81.894599999999997</v>
      </c>
      <c r="CT165" s="10">
        <v>81.867999999999995</v>
      </c>
      <c r="CU165" s="11">
        <v>81.961799999999997</v>
      </c>
      <c r="CV165" s="9">
        <v>2861254.76</v>
      </c>
      <c r="CW165" s="10">
        <v>82.138400000000004</v>
      </c>
      <c r="CX165" s="10">
        <v>81.918099999999995</v>
      </c>
      <c r="CY165" s="10">
        <v>81.894099999999995</v>
      </c>
      <c r="CZ165" s="11">
        <v>81.982100000000003</v>
      </c>
      <c r="DA165" s="34">
        <v>0</v>
      </c>
      <c r="DB165" s="35">
        <v>0</v>
      </c>
      <c r="DC165" s="35">
        <v>0</v>
      </c>
      <c r="DD165" s="35">
        <v>0</v>
      </c>
      <c r="DE165" s="36">
        <v>0</v>
      </c>
      <c r="DF165" s="34">
        <v>0</v>
      </c>
      <c r="DG165" s="35">
        <v>0</v>
      </c>
      <c r="DH165" s="35">
        <v>0</v>
      </c>
      <c r="DI165" s="35">
        <v>0</v>
      </c>
      <c r="DJ165" s="36">
        <v>0</v>
      </c>
      <c r="DK165" s="34">
        <v>0</v>
      </c>
      <c r="DL165" s="35">
        <v>0</v>
      </c>
      <c r="DM165" s="35">
        <v>0</v>
      </c>
      <c r="DN165" s="35">
        <v>0</v>
      </c>
      <c r="DO165" s="36">
        <v>0</v>
      </c>
      <c r="DP165" s="34">
        <v>0</v>
      </c>
      <c r="DQ165" s="35">
        <v>0</v>
      </c>
      <c r="DR165" s="35">
        <v>0</v>
      </c>
      <c r="DS165" s="35">
        <v>0</v>
      </c>
      <c r="DT165" s="36">
        <v>0</v>
      </c>
      <c r="DU165" s="9">
        <v>3319534</v>
      </c>
      <c r="DV165" s="10">
        <v>82.026799999999994</v>
      </c>
      <c r="DW165" s="10">
        <v>81.793199999999999</v>
      </c>
      <c r="DX165" s="10">
        <v>81.773499999999999</v>
      </c>
      <c r="DY165" s="11">
        <v>81.863</v>
      </c>
      <c r="DZ165" s="9">
        <v>3074399.2</v>
      </c>
      <c r="EA165" s="10">
        <v>82.060599999999994</v>
      </c>
      <c r="EB165" s="10">
        <v>81.827200000000005</v>
      </c>
      <c r="EC165" s="10">
        <v>81.796999999999997</v>
      </c>
      <c r="ED165" s="11">
        <v>81.893299999999996</v>
      </c>
      <c r="EE165" s="9">
        <v>2915340.6</v>
      </c>
      <c r="EF165" s="10">
        <v>82.080299999999994</v>
      </c>
      <c r="EG165" s="10">
        <v>81.855199999999996</v>
      </c>
      <c r="EH165" s="10">
        <v>81.8279</v>
      </c>
      <c r="EI165" s="11">
        <v>81.919700000000006</v>
      </c>
      <c r="EJ165" s="9">
        <v>2806844.72</v>
      </c>
      <c r="EK165" s="10">
        <v>82.097399999999993</v>
      </c>
      <c r="EL165" s="10">
        <v>81.866200000000006</v>
      </c>
      <c r="EM165" s="10">
        <v>81.842200000000005</v>
      </c>
      <c r="EN165" s="11">
        <v>81.933800000000005</v>
      </c>
      <c r="EO165" s="9">
        <v>2746401.56</v>
      </c>
      <c r="EP165" s="10">
        <v>82.109800000000007</v>
      </c>
      <c r="EQ165" s="10">
        <v>81.875100000000003</v>
      </c>
      <c r="ER165" s="10">
        <v>81.851100000000002</v>
      </c>
      <c r="ES165" s="11">
        <v>81.943799999999996</v>
      </c>
      <c r="ET165" s="9">
        <v>2727642.32</v>
      </c>
      <c r="EU165" s="10">
        <v>82.116399999999999</v>
      </c>
      <c r="EV165" s="10">
        <v>81.884100000000004</v>
      </c>
      <c r="EW165" s="10">
        <v>81.861800000000002</v>
      </c>
      <c r="EX165" s="11">
        <v>81.952600000000004</v>
      </c>
      <c r="EY165" s="9">
        <v>2753659</v>
      </c>
      <c r="EZ165" s="10">
        <v>82.125399999999999</v>
      </c>
      <c r="FA165" s="10">
        <v>81.896100000000004</v>
      </c>
      <c r="FB165" s="10">
        <v>81.871499999999997</v>
      </c>
      <c r="FC165" s="11">
        <v>81.962800000000001</v>
      </c>
      <c r="FD165" s="9">
        <v>2857741.32</v>
      </c>
      <c r="FE165" s="10">
        <v>82.141099999999994</v>
      </c>
      <c r="FF165" s="10">
        <v>81.917500000000004</v>
      </c>
      <c r="FG165" s="10">
        <v>81.892300000000006</v>
      </c>
      <c r="FH165" s="11">
        <v>81.982200000000006</v>
      </c>
      <c r="FI165" s="34">
        <v>0</v>
      </c>
      <c r="FJ165" s="35">
        <v>0</v>
      </c>
      <c r="FK165" s="35">
        <v>0</v>
      </c>
      <c r="FL165" s="35">
        <v>0</v>
      </c>
      <c r="FM165" s="36">
        <v>0</v>
      </c>
      <c r="FN165" s="34">
        <v>0</v>
      </c>
      <c r="FO165" s="35">
        <v>0</v>
      </c>
      <c r="FP165" s="35">
        <v>0</v>
      </c>
      <c r="FQ165" s="35">
        <v>0</v>
      </c>
      <c r="FR165" s="36">
        <v>0</v>
      </c>
      <c r="FS165" s="34">
        <v>0</v>
      </c>
      <c r="FT165" s="35">
        <v>0</v>
      </c>
      <c r="FU165" s="35">
        <v>0</v>
      </c>
      <c r="FV165" s="35">
        <v>0</v>
      </c>
      <c r="FW165" s="36">
        <v>0</v>
      </c>
      <c r="FX165" s="34">
        <v>0</v>
      </c>
      <c r="FY165" s="35">
        <v>0</v>
      </c>
      <c r="FZ165" s="35">
        <v>0</v>
      </c>
      <c r="GA165" s="35">
        <v>0</v>
      </c>
      <c r="GB165" s="36">
        <v>0</v>
      </c>
    </row>
    <row r="166" spans="2:184" ht="15" customHeight="1">
      <c r="B166" s="122"/>
      <c r="C166" s="73"/>
      <c r="D166" s="8">
        <f t="shared" si="13"/>
        <v>-18</v>
      </c>
      <c r="E166" s="9">
        <v>3116975.36</v>
      </c>
      <c r="F166" s="10">
        <v>79.253299999999996</v>
      </c>
      <c r="G166" s="10">
        <v>79.120800000000003</v>
      </c>
      <c r="H166" s="10">
        <v>79.093999999999994</v>
      </c>
      <c r="I166" s="11">
        <v>79.155500000000004</v>
      </c>
      <c r="J166" s="9">
        <v>2905254.12</v>
      </c>
      <c r="K166" s="10">
        <v>79.271299999999997</v>
      </c>
      <c r="L166" s="10">
        <v>79.137200000000007</v>
      </c>
      <c r="M166" s="10">
        <v>79.112799999999993</v>
      </c>
      <c r="N166" s="11">
        <v>79.173199999999994</v>
      </c>
      <c r="O166" s="9">
        <v>2763978.32</v>
      </c>
      <c r="P166" s="10">
        <v>79.2864</v>
      </c>
      <c r="Q166" s="10">
        <v>79.1494</v>
      </c>
      <c r="R166" s="10">
        <v>79.124399999999994</v>
      </c>
      <c r="S166" s="11">
        <v>79.186099999999996</v>
      </c>
      <c r="T166" s="9">
        <v>2671233.7200000002</v>
      </c>
      <c r="U166" s="10">
        <v>79.297300000000007</v>
      </c>
      <c r="V166" s="10">
        <v>79.1601</v>
      </c>
      <c r="W166" s="10">
        <v>79.132800000000003</v>
      </c>
      <c r="X166" s="11">
        <v>79.196100000000001</v>
      </c>
      <c r="Y166" s="9">
        <v>2625332.88</v>
      </c>
      <c r="Z166" s="10">
        <v>79.300200000000004</v>
      </c>
      <c r="AA166" s="10">
        <v>79.165400000000005</v>
      </c>
      <c r="AB166" s="10">
        <v>79.139700000000005</v>
      </c>
      <c r="AC166" s="11">
        <v>79.2012</v>
      </c>
      <c r="AD166" s="9">
        <v>2619748.36</v>
      </c>
      <c r="AE166" s="10">
        <v>79.312299999999993</v>
      </c>
      <c r="AF166" s="10">
        <v>79.173900000000003</v>
      </c>
      <c r="AG166" s="10">
        <v>79.148499999999999</v>
      </c>
      <c r="AH166" s="11">
        <v>79.210999999999999</v>
      </c>
      <c r="AI166" s="9">
        <v>2667314.92</v>
      </c>
      <c r="AJ166" s="10">
        <v>79.319599999999994</v>
      </c>
      <c r="AK166" s="10">
        <v>79.186000000000007</v>
      </c>
      <c r="AL166" s="10">
        <v>79.156599999999997</v>
      </c>
      <c r="AM166" s="11">
        <v>79.220200000000006</v>
      </c>
      <c r="AN166" s="9">
        <v>2802934.8</v>
      </c>
      <c r="AO166" s="10">
        <v>79.337500000000006</v>
      </c>
      <c r="AP166" s="10">
        <v>79.205500000000001</v>
      </c>
      <c r="AQ166" s="10">
        <v>79.180000000000007</v>
      </c>
      <c r="AR166" s="11">
        <v>79.240399999999994</v>
      </c>
      <c r="AS166" s="34">
        <v>0</v>
      </c>
      <c r="AT166" s="35">
        <v>0</v>
      </c>
      <c r="AU166" s="35">
        <v>0</v>
      </c>
      <c r="AV166" s="35">
        <v>0</v>
      </c>
      <c r="AW166" s="36">
        <v>0</v>
      </c>
      <c r="AX166" s="34">
        <v>0</v>
      </c>
      <c r="AY166" s="35">
        <v>0</v>
      </c>
      <c r="AZ166" s="35">
        <v>0</v>
      </c>
      <c r="BA166" s="35">
        <v>0</v>
      </c>
      <c r="BB166" s="36">
        <v>0</v>
      </c>
      <c r="BC166" s="34">
        <v>0</v>
      </c>
      <c r="BD166" s="35">
        <v>0</v>
      </c>
      <c r="BE166" s="35">
        <v>0</v>
      </c>
      <c r="BF166" s="35">
        <v>0</v>
      </c>
      <c r="BG166" s="36">
        <v>0</v>
      </c>
      <c r="BH166" s="34">
        <v>0</v>
      </c>
      <c r="BI166" s="35">
        <v>0</v>
      </c>
      <c r="BJ166" s="35">
        <v>0</v>
      </c>
      <c r="BK166" s="35">
        <v>0</v>
      </c>
      <c r="BL166" s="36">
        <v>0</v>
      </c>
      <c r="BM166" s="9">
        <v>3124373.48</v>
      </c>
      <c r="BN166" s="10">
        <v>79.253399999999999</v>
      </c>
      <c r="BO166" s="10">
        <v>79.118899999999996</v>
      </c>
      <c r="BP166" s="10">
        <v>79.094499999999996</v>
      </c>
      <c r="BQ166" s="11">
        <v>79.155000000000001</v>
      </c>
      <c r="BR166" s="9">
        <v>2913437</v>
      </c>
      <c r="BS166" s="10">
        <v>79.2727</v>
      </c>
      <c r="BT166" s="10">
        <v>79.137900000000002</v>
      </c>
      <c r="BU166" s="10">
        <v>79.112399999999994</v>
      </c>
      <c r="BV166" s="11">
        <v>79.173699999999997</v>
      </c>
      <c r="BW166" s="9">
        <v>2772892.56</v>
      </c>
      <c r="BX166" s="10">
        <v>79.285799999999995</v>
      </c>
      <c r="BY166" s="10">
        <v>79.152100000000004</v>
      </c>
      <c r="BZ166" s="10">
        <v>79.125</v>
      </c>
      <c r="CA166" s="11">
        <v>79.187100000000001</v>
      </c>
      <c r="CB166" s="9">
        <v>2680293.04</v>
      </c>
      <c r="CC166" s="10">
        <v>79.295100000000005</v>
      </c>
      <c r="CD166" s="10">
        <v>79.159199999999998</v>
      </c>
      <c r="CE166" s="10">
        <v>79.131900000000002</v>
      </c>
      <c r="CF166" s="11">
        <v>79.194800000000001</v>
      </c>
      <c r="CG166" s="9">
        <v>2634393.52</v>
      </c>
      <c r="CH166" s="10">
        <v>79.302000000000007</v>
      </c>
      <c r="CI166" s="10">
        <v>79.165499999999994</v>
      </c>
      <c r="CJ166" s="10">
        <v>79.136600000000001</v>
      </c>
      <c r="CK166" s="11">
        <v>79.200800000000001</v>
      </c>
      <c r="CL166" s="9">
        <v>2628838.52</v>
      </c>
      <c r="CM166" s="10">
        <v>79.309299999999993</v>
      </c>
      <c r="CN166" s="10">
        <v>79.171899999999994</v>
      </c>
      <c r="CO166" s="10">
        <v>79.148200000000003</v>
      </c>
      <c r="CP166" s="11">
        <v>79.209199999999996</v>
      </c>
      <c r="CQ166" s="9">
        <v>2676637.2799999998</v>
      </c>
      <c r="CR166" s="10">
        <v>79.3155</v>
      </c>
      <c r="CS166" s="10">
        <v>79.185299999999998</v>
      </c>
      <c r="CT166" s="10">
        <v>79.158299999999997</v>
      </c>
      <c r="CU166" s="11">
        <v>79.219099999999997</v>
      </c>
      <c r="CV166" s="9">
        <v>2811428.56</v>
      </c>
      <c r="CW166" s="10">
        <v>79.334599999999995</v>
      </c>
      <c r="CX166" s="10">
        <v>79.206599999999995</v>
      </c>
      <c r="CY166" s="10">
        <v>79.179100000000005</v>
      </c>
      <c r="CZ166" s="11">
        <v>79.239599999999996</v>
      </c>
      <c r="DA166" s="34">
        <v>0</v>
      </c>
      <c r="DB166" s="35">
        <v>0</v>
      </c>
      <c r="DC166" s="35">
        <v>0</v>
      </c>
      <c r="DD166" s="35">
        <v>0</v>
      </c>
      <c r="DE166" s="36">
        <v>0</v>
      </c>
      <c r="DF166" s="34">
        <v>0</v>
      </c>
      <c r="DG166" s="35">
        <v>0</v>
      </c>
      <c r="DH166" s="35">
        <v>0</v>
      </c>
      <c r="DI166" s="35">
        <v>0</v>
      </c>
      <c r="DJ166" s="36">
        <v>0</v>
      </c>
      <c r="DK166" s="34">
        <v>0</v>
      </c>
      <c r="DL166" s="35">
        <v>0</v>
      </c>
      <c r="DM166" s="35">
        <v>0</v>
      </c>
      <c r="DN166" s="35">
        <v>0</v>
      </c>
      <c r="DO166" s="36">
        <v>0</v>
      </c>
      <c r="DP166" s="34">
        <v>0</v>
      </c>
      <c r="DQ166" s="35">
        <v>0</v>
      </c>
      <c r="DR166" s="35">
        <v>0</v>
      </c>
      <c r="DS166" s="35">
        <v>0</v>
      </c>
      <c r="DT166" s="36">
        <v>0</v>
      </c>
      <c r="DU166" s="9">
        <v>3121901.84</v>
      </c>
      <c r="DV166" s="10">
        <v>79.251800000000003</v>
      </c>
      <c r="DW166" s="10">
        <v>79.1203</v>
      </c>
      <c r="DX166" s="10">
        <v>79.093500000000006</v>
      </c>
      <c r="DY166" s="11">
        <v>79.154700000000005</v>
      </c>
      <c r="DZ166" s="9">
        <v>2910333.6</v>
      </c>
      <c r="EA166" s="10">
        <v>79.272199999999998</v>
      </c>
      <c r="EB166" s="10">
        <v>79.137299999999996</v>
      </c>
      <c r="EC166" s="10">
        <v>79.113</v>
      </c>
      <c r="ED166" s="11">
        <v>79.173599999999993</v>
      </c>
      <c r="EE166" s="9">
        <v>2769191.92</v>
      </c>
      <c r="EF166" s="10">
        <v>79.287499999999994</v>
      </c>
      <c r="EG166" s="10">
        <v>79.151499999999999</v>
      </c>
      <c r="EH166" s="10">
        <v>79.123099999999994</v>
      </c>
      <c r="EI166" s="11">
        <v>79.186800000000005</v>
      </c>
      <c r="EJ166" s="9">
        <v>2676550.16</v>
      </c>
      <c r="EK166" s="10">
        <v>79.295000000000002</v>
      </c>
      <c r="EL166" s="10">
        <v>79.157799999999995</v>
      </c>
      <c r="EM166" s="10">
        <v>79.131600000000006</v>
      </c>
      <c r="EN166" s="11">
        <v>79.194199999999995</v>
      </c>
      <c r="EO166" s="9">
        <v>2630637.84</v>
      </c>
      <c r="EP166" s="10">
        <v>79.304000000000002</v>
      </c>
      <c r="EQ166" s="10">
        <v>79.168400000000005</v>
      </c>
      <c r="ER166" s="10">
        <v>79.138599999999997</v>
      </c>
      <c r="ES166" s="11">
        <v>79.203100000000006</v>
      </c>
      <c r="ET166" s="9">
        <v>2625102.16</v>
      </c>
      <c r="EU166" s="10">
        <v>79.311099999999996</v>
      </c>
      <c r="EV166" s="10">
        <v>79.172399999999996</v>
      </c>
      <c r="EW166" s="10">
        <v>79.148899999999998</v>
      </c>
      <c r="EX166" s="11">
        <v>79.2102</v>
      </c>
      <c r="EY166" s="9">
        <v>2672744.08</v>
      </c>
      <c r="EZ166" s="10">
        <v>79.319199999999995</v>
      </c>
      <c r="FA166" s="10">
        <v>79.184600000000003</v>
      </c>
      <c r="FB166" s="10">
        <v>79.157499999999999</v>
      </c>
      <c r="FC166" s="11">
        <v>79.219899999999996</v>
      </c>
      <c r="FD166" s="9">
        <v>2808307.96</v>
      </c>
      <c r="FE166" s="10">
        <v>79.337000000000003</v>
      </c>
      <c r="FF166" s="10">
        <v>79.206299999999999</v>
      </c>
      <c r="FG166" s="10">
        <v>79.180999999999997</v>
      </c>
      <c r="FH166" s="11">
        <v>79.240899999999996</v>
      </c>
      <c r="FI166" s="34">
        <v>0</v>
      </c>
      <c r="FJ166" s="35">
        <v>0</v>
      </c>
      <c r="FK166" s="35">
        <v>0</v>
      </c>
      <c r="FL166" s="35">
        <v>0</v>
      </c>
      <c r="FM166" s="36">
        <v>0</v>
      </c>
      <c r="FN166" s="34">
        <v>0</v>
      </c>
      <c r="FO166" s="35">
        <v>0</v>
      </c>
      <c r="FP166" s="35">
        <v>0</v>
      </c>
      <c r="FQ166" s="35">
        <v>0</v>
      </c>
      <c r="FR166" s="36">
        <v>0</v>
      </c>
      <c r="FS166" s="34">
        <v>0</v>
      </c>
      <c r="FT166" s="35">
        <v>0</v>
      </c>
      <c r="FU166" s="35">
        <v>0</v>
      </c>
      <c r="FV166" s="35">
        <v>0</v>
      </c>
      <c r="FW166" s="36">
        <v>0</v>
      </c>
      <c r="FX166" s="34">
        <v>0</v>
      </c>
      <c r="FY166" s="35">
        <v>0</v>
      </c>
      <c r="FZ166" s="35">
        <v>0</v>
      </c>
      <c r="GA166" s="35">
        <v>0</v>
      </c>
      <c r="GB166" s="36">
        <v>0</v>
      </c>
    </row>
    <row r="167" spans="2:184" ht="15" customHeight="1">
      <c r="B167" s="122"/>
      <c r="C167" s="73"/>
      <c r="D167" s="8">
        <f t="shared" si="13"/>
        <v>-16</v>
      </c>
      <c r="E167" s="9">
        <v>2919538.24</v>
      </c>
      <c r="F167" s="10">
        <v>77.184700000000007</v>
      </c>
      <c r="G167" s="10">
        <v>77.083200000000005</v>
      </c>
      <c r="H167" s="10">
        <v>77.052000000000007</v>
      </c>
      <c r="I167" s="11">
        <v>77.106300000000005</v>
      </c>
      <c r="J167" s="9">
        <v>2738692.16</v>
      </c>
      <c r="K167" s="10">
        <v>77.202600000000004</v>
      </c>
      <c r="L167" s="10">
        <v>77.098399999999998</v>
      </c>
      <c r="M167" s="10">
        <v>77.068299999999994</v>
      </c>
      <c r="N167" s="11">
        <v>77.122699999999995</v>
      </c>
      <c r="O167" s="9">
        <v>2614384.3199999998</v>
      </c>
      <c r="P167" s="10">
        <v>77.215699999999998</v>
      </c>
      <c r="Q167" s="10">
        <v>77.11</v>
      </c>
      <c r="R167" s="10">
        <v>77.075000000000003</v>
      </c>
      <c r="S167" s="11">
        <v>77.133200000000002</v>
      </c>
      <c r="T167" s="9">
        <v>2538708.64</v>
      </c>
      <c r="U167" s="10">
        <v>77.222800000000007</v>
      </c>
      <c r="V167" s="10">
        <v>77.114199999999997</v>
      </c>
      <c r="W167" s="10">
        <v>77.082400000000007</v>
      </c>
      <c r="X167" s="11">
        <v>77.139399999999995</v>
      </c>
      <c r="Y167" s="9">
        <v>2507743.7999999998</v>
      </c>
      <c r="Z167" s="10">
        <v>77.229799999999997</v>
      </c>
      <c r="AA167" s="10">
        <v>77.120800000000003</v>
      </c>
      <c r="AB167" s="10">
        <v>77.090900000000005</v>
      </c>
      <c r="AC167" s="11">
        <v>77.146799999999999</v>
      </c>
      <c r="AD167" s="9">
        <v>2516924.6800000002</v>
      </c>
      <c r="AE167" s="10">
        <v>77.237700000000004</v>
      </c>
      <c r="AF167" s="10">
        <v>77.126999999999995</v>
      </c>
      <c r="AG167" s="10">
        <v>77.096199999999996</v>
      </c>
      <c r="AH167" s="11">
        <v>77.153199999999998</v>
      </c>
      <c r="AI167" s="9">
        <v>2592539</v>
      </c>
      <c r="AJ167" s="10">
        <v>77.249399999999994</v>
      </c>
      <c r="AK167" s="10">
        <v>77.143000000000001</v>
      </c>
      <c r="AL167" s="10">
        <v>77.109200000000001</v>
      </c>
      <c r="AM167" s="11">
        <v>77.166799999999995</v>
      </c>
      <c r="AN167" s="9">
        <v>2761460.8</v>
      </c>
      <c r="AO167" s="10">
        <v>77.263999999999996</v>
      </c>
      <c r="AP167" s="10">
        <v>77.166700000000006</v>
      </c>
      <c r="AQ167" s="10">
        <v>77.132599999999996</v>
      </c>
      <c r="AR167" s="11">
        <v>77.187399999999997</v>
      </c>
      <c r="AS167" s="34">
        <v>0</v>
      </c>
      <c r="AT167" s="35">
        <v>0</v>
      </c>
      <c r="AU167" s="35">
        <v>0</v>
      </c>
      <c r="AV167" s="35">
        <v>0</v>
      </c>
      <c r="AW167" s="36">
        <v>0</v>
      </c>
      <c r="AX167" s="34">
        <v>0</v>
      </c>
      <c r="AY167" s="35">
        <v>0</v>
      </c>
      <c r="AZ167" s="35">
        <v>0</v>
      </c>
      <c r="BA167" s="35">
        <v>0</v>
      </c>
      <c r="BB167" s="36">
        <v>0</v>
      </c>
      <c r="BC167" s="34">
        <v>0</v>
      </c>
      <c r="BD167" s="35">
        <v>0</v>
      </c>
      <c r="BE167" s="35">
        <v>0</v>
      </c>
      <c r="BF167" s="35">
        <v>0</v>
      </c>
      <c r="BG167" s="36">
        <v>0</v>
      </c>
      <c r="BH167" s="34">
        <v>0</v>
      </c>
      <c r="BI167" s="35">
        <v>0</v>
      </c>
      <c r="BJ167" s="35">
        <v>0</v>
      </c>
      <c r="BK167" s="35">
        <v>0</v>
      </c>
      <c r="BL167" s="36">
        <v>0</v>
      </c>
      <c r="BM167" s="9">
        <v>2927373.68</v>
      </c>
      <c r="BN167" s="10">
        <v>77.186700000000002</v>
      </c>
      <c r="BO167" s="10">
        <v>77.082800000000006</v>
      </c>
      <c r="BP167" s="10">
        <v>77.052000000000007</v>
      </c>
      <c r="BQ167" s="11">
        <v>77.106800000000007</v>
      </c>
      <c r="BR167" s="9">
        <v>2747227.08</v>
      </c>
      <c r="BS167" s="10">
        <v>77.203599999999994</v>
      </c>
      <c r="BT167" s="10">
        <v>77.097300000000004</v>
      </c>
      <c r="BU167" s="10">
        <v>77.068399999999997</v>
      </c>
      <c r="BV167" s="11">
        <v>77.122699999999995</v>
      </c>
      <c r="BW167" s="9">
        <v>2623436.16</v>
      </c>
      <c r="BX167" s="10">
        <v>77.214500000000001</v>
      </c>
      <c r="BY167" s="10">
        <v>77.105800000000002</v>
      </c>
      <c r="BZ167" s="10">
        <v>77.077299999999994</v>
      </c>
      <c r="CA167" s="11">
        <v>77.132099999999994</v>
      </c>
      <c r="CB167" s="9">
        <v>2548050.44</v>
      </c>
      <c r="CC167" s="10">
        <v>77.224299999999999</v>
      </c>
      <c r="CD167" s="10">
        <v>77.114800000000002</v>
      </c>
      <c r="CE167" s="10">
        <v>77.081500000000005</v>
      </c>
      <c r="CF167" s="11">
        <v>77.139799999999994</v>
      </c>
      <c r="CG167" s="9">
        <v>2516568.48</v>
      </c>
      <c r="CH167" s="10">
        <v>77.2286</v>
      </c>
      <c r="CI167" s="10">
        <v>77.119</v>
      </c>
      <c r="CJ167" s="10">
        <v>77.089200000000005</v>
      </c>
      <c r="CK167" s="11">
        <v>77.145200000000003</v>
      </c>
      <c r="CL167" s="9">
        <v>2526175.92</v>
      </c>
      <c r="CM167" s="10">
        <v>77.237099999999998</v>
      </c>
      <c r="CN167" s="10">
        <v>77.126300000000001</v>
      </c>
      <c r="CO167" s="10">
        <v>77.095399999999998</v>
      </c>
      <c r="CP167" s="11">
        <v>77.152500000000003</v>
      </c>
      <c r="CQ167" s="9">
        <v>2601724.04</v>
      </c>
      <c r="CR167" s="10">
        <v>77.245900000000006</v>
      </c>
      <c r="CS167" s="10">
        <v>77.141199999999998</v>
      </c>
      <c r="CT167" s="10">
        <v>77.108400000000003</v>
      </c>
      <c r="CU167" s="11">
        <v>77.1648</v>
      </c>
      <c r="CV167" s="9">
        <v>2770004.84</v>
      </c>
      <c r="CW167" s="10">
        <v>77.263199999999998</v>
      </c>
      <c r="CX167" s="10">
        <v>77.165199999999999</v>
      </c>
      <c r="CY167" s="10">
        <v>77.134500000000003</v>
      </c>
      <c r="CZ167" s="11">
        <v>77.187299999999993</v>
      </c>
      <c r="DA167" s="34">
        <v>0</v>
      </c>
      <c r="DB167" s="35">
        <v>0</v>
      </c>
      <c r="DC167" s="35">
        <v>0</v>
      </c>
      <c r="DD167" s="35">
        <v>0</v>
      </c>
      <c r="DE167" s="36">
        <v>0</v>
      </c>
      <c r="DF167" s="34">
        <v>0</v>
      </c>
      <c r="DG167" s="35">
        <v>0</v>
      </c>
      <c r="DH167" s="35">
        <v>0</v>
      </c>
      <c r="DI167" s="35">
        <v>0</v>
      </c>
      <c r="DJ167" s="36">
        <v>0</v>
      </c>
      <c r="DK167" s="34">
        <v>0</v>
      </c>
      <c r="DL167" s="35">
        <v>0</v>
      </c>
      <c r="DM167" s="35">
        <v>0</v>
      </c>
      <c r="DN167" s="35">
        <v>0</v>
      </c>
      <c r="DO167" s="36">
        <v>0</v>
      </c>
      <c r="DP167" s="34">
        <v>0</v>
      </c>
      <c r="DQ167" s="35">
        <v>0</v>
      </c>
      <c r="DR167" s="35">
        <v>0</v>
      </c>
      <c r="DS167" s="35">
        <v>0</v>
      </c>
      <c r="DT167" s="36">
        <v>0</v>
      </c>
      <c r="DU167" s="9">
        <v>2924562.2</v>
      </c>
      <c r="DV167" s="10">
        <v>77.185699999999997</v>
      </c>
      <c r="DW167" s="10">
        <v>77.083399999999997</v>
      </c>
      <c r="DX167" s="10">
        <v>77.052400000000006</v>
      </c>
      <c r="DY167" s="11">
        <v>77.106800000000007</v>
      </c>
      <c r="DZ167" s="9">
        <v>2743863</v>
      </c>
      <c r="EA167" s="10">
        <v>77.204300000000003</v>
      </c>
      <c r="EB167" s="10">
        <v>77.098600000000005</v>
      </c>
      <c r="EC167" s="10">
        <v>77.067999999999998</v>
      </c>
      <c r="ED167" s="11">
        <v>77.123199999999997</v>
      </c>
      <c r="EE167" s="9">
        <v>2619646.08</v>
      </c>
      <c r="EF167" s="10">
        <v>77.2149</v>
      </c>
      <c r="EG167" s="10">
        <v>77.107699999999994</v>
      </c>
      <c r="EH167" s="10">
        <v>77.076800000000006</v>
      </c>
      <c r="EI167" s="11">
        <v>77.1327</v>
      </c>
      <c r="EJ167" s="9">
        <v>2544232.64</v>
      </c>
      <c r="EK167" s="10">
        <v>77.222300000000004</v>
      </c>
      <c r="EL167" s="10">
        <v>77.114000000000004</v>
      </c>
      <c r="EM167" s="10">
        <v>77.082599999999999</v>
      </c>
      <c r="EN167" s="11">
        <v>77.139200000000002</v>
      </c>
      <c r="EO167" s="9">
        <v>2512944.7599999998</v>
      </c>
      <c r="EP167" s="10">
        <v>77.231800000000007</v>
      </c>
      <c r="EQ167" s="10">
        <v>77.120500000000007</v>
      </c>
      <c r="ER167" s="10">
        <v>77.089600000000004</v>
      </c>
      <c r="ES167" s="11">
        <v>77.146900000000002</v>
      </c>
      <c r="ET167" s="9">
        <v>2522298.52</v>
      </c>
      <c r="EU167" s="10">
        <v>77.237799999999993</v>
      </c>
      <c r="EV167" s="10">
        <v>77.126599999999996</v>
      </c>
      <c r="EW167" s="10">
        <v>77.095200000000006</v>
      </c>
      <c r="EX167" s="11">
        <v>77.152799999999999</v>
      </c>
      <c r="EY167" s="9">
        <v>2597968.3199999998</v>
      </c>
      <c r="EZ167" s="10">
        <v>77.249899999999997</v>
      </c>
      <c r="FA167" s="10">
        <v>77.140600000000006</v>
      </c>
      <c r="FB167" s="10">
        <v>77.110500000000002</v>
      </c>
      <c r="FC167" s="11">
        <v>77.166600000000003</v>
      </c>
      <c r="FD167" s="9">
        <v>2766915.28</v>
      </c>
      <c r="FE167" s="10">
        <v>77.265000000000001</v>
      </c>
      <c r="FF167" s="10">
        <v>77.166799999999995</v>
      </c>
      <c r="FG167" s="10">
        <v>77.1327</v>
      </c>
      <c r="FH167" s="11">
        <v>77.187799999999996</v>
      </c>
      <c r="FI167" s="34">
        <v>0</v>
      </c>
      <c r="FJ167" s="35">
        <v>0</v>
      </c>
      <c r="FK167" s="35">
        <v>0</v>
      </c>
      <c r="FL167" s="35">
        <v>0</v>
      </c>
      <c r="FM167" s="36">
        <v>0</v>
      </c>
      <c r="FN167" s="34">
        <v>0</v>
      </c>
      <c r="FO167" s="35">
        <v>0</v>
      </c>
      <c r="FP167" s="35">
        <v>0</v>
      </c>
      <c r="FQ167" s="35">
        <v>0</v>
      </c>
      <c r="FR167" s="36">
        <v>0</v>
      </c>
      <c r="FS167" s="34">
        <v>0</v>
      </c>
      <c r="FT167" s="35">
        <v>0</v>
      </c>
      <c r="FU167" s="35">
        <v>0</v>
      </c>
      <c r="FV167" s="35">
        <v>0</v>
      </c>
      <c r="FW167" s="36">
        <v>0</v>
      </c>
      <c r="FX167" s="34">
        <v>0</v>
      </c>
      <c r="FY167" s="35">
        <v>0</v>
      </c>
      <c r="FZ167" s="35">
        <v>0</v>
      </c>
      <c r="GA167" s="35">
        <v>0</v>
      </c>
      <c r="GB167" s="36">
        <v>0</v>
      </c>
    </row>
    <row r="168" spans="2:184" ht="15" customHeight="1">
      <c r="B168" s="122"/>
      <c r="C168" s="73"/>
      <c r="D168" s="8">
        <f t="shared" si="13"/>
        <v>-14</v>
      </c>
      <c r="E168" s="9">
        <v>2746703.44</v>
      </c>
      <c r="F168" s="10">
        <v>75.477900000000005</v>
      </c>
      <c r="G168" s="10">
        <v>75.394300000000001</v>
      </c>
      <c r="H168" s="10">
        <v>75.361599999999996</v>
      </c>
      <c r="I168" s="11">
        <v>75.411000000000001</v>
      </c>
      <c r="J168" s="9">
        <v>2588283.08</v>
      </c>
      <c r="K168" s="10">
        <v>75.489199999999997</v>
      </c>
      <c r="L168" s="10">
        <v>75.405199999999994</v>
      </c>
      <c r="M168" s="10">
        <v>75.372100000000003</v>
      </c>
      <c r="N168" s="11">
        <v>75.421899999999994</v>
      </c>
      <c r="O168" s="9">
        <v>2480056.7200000002</v>
      </c>
      <c r="P168" s="10">
        <v>75.497200000000007</v>
      </c>
      <c r="Q168" s="10">
        <v>75.411799999999999</v>
      </c>
      <c r="R168" s="10">
        <v>75.379199999999997</v>
      </c>
      <c r="S168" s="11">
        <v>75.429100000000005</v>
      </c>
      <c r="T168" s="9">
        <v>2420190.3199999998</v>
      </c>
      <c r="U168" s="10">
        <v>75.504499999999993</v>
      </c>
      <c r="V168" s="10">
        <v>75.419700000000006</v>
      </c>
      <c r="W168" s="10">
        <v>75.385800000000003</v>
      </c>
      <c r="X168" s="11">
        <v>75.436400000000006</v>
      </c>
      <c r="Y168" s="9">
        <v>2401924.2000000002</v>
      </c>
      <c r="Z168" s="10">
        <v>75.512299999999996</v>
      </c>
      <c r="AA168" s="10">
        <v>75.423900000000003</v>
      </c>
      <c r="AB168" s="10">
        <v>75.3917</v>
      </c>
      <c r="AC168" s="11">
        <v>75.442300000000003</v>
      </c>
      <c r="AD168" s="9">
        <v>2428008.84</v>
      </c>
      <c r="AE168" s="10">
        <v>75.519900000000007</v>
      </c>
      <c r="AF168" s="10">
        <v>75.431700000000006</v>
      </c>
      <c r="AG168" s="10">
        <v>75.397099999999995</v>
      </c>
      <c r="AH168" s="11">
        <v>75.449200000000005</v>
      </c>
      <c r="AI168" s="9">
        <v>2532275.2799999998</v>
      </c>
      <c r="AJ168" s="10">
        <v>75.535300000000007</v>
      </c>
      <c r="AK168" s="10">
        <v>75.447199999999995</v>
      </c>
      <c r="AL168" s="10">
        <v>75.413499999999999</v>
      </c>
      <c r="AM168" s="11">
        <v>75.465000000000003</v>
      </c>
      <c r="AN168" s="9">
        <v>2728543.12</v>
      </c>
      <c r="AO168" s="10">
        <v>75.546999999999997</v>
      </c>
      <c r="AP168" s="10">
        <v>75.472399999999993</v>
      </c>
      <c r="AQ168" s="10">
        <v>75.439400000000006</v>
      </c>
      <c r="AR168" s="11">
        <v>75.486000000000004</v>
      </c>
      <c r="AS168" s="34">
        <v>0</v>
      </c>
      <c r="AT168" s="35">
        <v>0</v>
      </c>
      <c r="AU168" s="35">
        <v>0</v>
      </c>
      <c r="AV168" s="35">
        <v>0</v>
      </c>
      <c r="AW168" s="36">
        <v>0</v>
      </c>
      <c r="AX168" s="34">
        <v>0</v>
      </c>
      <c r="AY168" s="35">
        <v>0</v>
      </c>
      <c r="AZ168" s="35">
        <v>0</v>
      </c>
      <c r="BA168" s="35">
        <v>0</v>
      </c>
      <c r="BB168" s="36">
        <v>0</v>
      </c>
      <c r="BC168" s="34">
        <v>0</v>
      </c>
      <c r="BD168" s="35">
        <v>0</v>
      </c>
      <c r="BE168" s="35">
        <v>0</v>
      </c>
      <c r="BF168" s="35">
        <v>0</v>
      </c>
      <c r="BG168" s="36">
        <v>0</v>
      </c>
      <c r="BH168" s="34">
        <v>0</v>
      </c>
      <c r="BI168" s="35">
        <v>0</v>
      </c>
      <c r="BJ168" s="35">
        <v>0</v>
      </c>
      <c r="BK168" s="35">
        <v>0</v>
      </c>
      <c r="BL168" s="36">
        <v>0</v>
      </c>
      <c r="BM168" s="9">
        <v>2754888.68</v>
      </c>
      <c r="BN168" s="10">
        <v>75.475800000000007</v>
      </c>
      <c r="BO168" s="10">
        <v>75.394099999999995</v>
      </c>
      <c r="BP168" s="10">
        <v>75.359700000000004</v>
      </c>
      <c r="BQ168" s="11">
        <v>75.409599999999998</v>
      </c>
      <c r="BR168" s="9">
        <v>2597182.48</v>
      </c>
      <c r="BS168" s="10">
        <v>75.490200000000002</v>
      </c>
      <c r="BT168" s="10">
        <v>75.404300000000006</v>
      </c>
      <c r="BU168" s="10">
        <v>75.373699999999999</v>
      </c>
      <c r="BV168" s="11">
        <v>75.422499999999999</v>
      </c>
      <c r="BW168" s="9">
        <v>2489393.7200000002</v>
      </c>
      <c r="BX168" s="10">
        <v>75.498800000000003</v>
      </c>
      <c r="BY168" s="10">
        <v>75.411600000000007</v>
      </c>
      <c r="BZ168" s="10">
        <v>75.381100000000004</v>
      </c>
      <c r="CA168" s="11">
        <v>75.430199999999999</v>
      </c>
      <c r="CB168" s="9">
        <v>2429438.88</v>
      </c>
      <c r="CC168" s="10">
        <v>75.505099999999999</v>
      </c>
      <c r="CD168" s="10">
        <v>75.419600000000003</v>
      </c>
      <c r="CE168" s="10">
        <v>75.384299999999996</v>
      </c>
      <c r="CF168" s="11">
        <v>75.436000000000007</v>
      </c>
      <c r="CG168" s="9">
        <v>2411034.48</v>
      </c>
      <c r="CH168" s="10">
        <v>75.514300000000006</v>
      </c>
      <c r="CI168" s="10">
        <v>75.4251</v>
      </c>
      <c r="CJ168" s="10">
        <v>75.390900000000002</v>
      </c>
      <c r="CK168" s="11">
        <v>75.443100000000001</v>
      </c>
      <c r="CL168" s="9">
        <v>2437376.12</v>
      </c>
      <c r="CM168" s="10">
        <v>75.520499999999998</v>
      </c>
      <c r="CN168" s="10">
        <v>75.430899999999994</v>
      </c>
      <c r="CO168" s="10">
        <v>75.397900000000007</v>
      </c>
      <c r="CP168" s="11">
        <v>75.449399999999997</v>
      </c>
      <c r="CQ168" s="9">
        <v>2541520.2000000002</v>
      </c>
      <c r="CR168" s="10">
        <v>75.533299999999997</v>
      </c>
      <c r="CS168" s="10">
        <v>75.447500000000005</v>
      </c>
      <c r="CT168" s="10">
        <v>75.415400000000005</v>
      </c>
      <c r="CU168" s="11">
        <v>75.465100000000007</v>
      </c>
      <c r="CV168" s="9">
        <v>2737312.52</v>
      </c>
      <c r="CW168" s="10">
        <v>75.546300000000002</v>
      </c>
      <c r="CX168" s="10">
        <v>75.471400000000003</v>
      </c>
      <c r="CY168" s="10">
        <v>75.438800000000001</v>
      </c>
      <c r="CZ168" s="11">
        <v>75.485299999999995</v>
      </c>
      <c r="DA168" s="34">
        <v>0</v>
      </c>
      <c r="DB168" s="35">
        <v>0</v>
      </c>
      <c r="DC168" s="35">
        <v>0</v>
      </c>
      <c r="DD168" s="35">
        <v>0</v>
      </c>
      <c r="DE168" s="36">
        <v>0</v>
      </c>
      <c r="DF168" s="34">
        <v>0</v>
      </c>
      <c r="DG168" s="35">
        <v>0</v>
      </c>
      <c r="DH168" s="35">
        <v>0</v>
      </c>
      <c r="DI168" s="35">
        <v>0</v>
      </c>
      <c r="DJ168" s="36">
        <v>0</v>
      </c>
      <c r="DK168" s="34">
        <v>0</v>
      </c>
      <c r="DL168" s="35">
        <v>0</v>
      </c>
      <c r="DM168" s="35">
        <v>0</v>
      </c>
      <c r="DN168" s="35">
        <v>0</v>
      </c>
      <c r="DO168" s="36">
        <v>0</v>
      </c>
      <c r="DP168" s="34">
        <v>0</v>
      </c>
      <c r="DQ168" s="35">
        <v>0</v>
      </c>
      <c r="DR168" s="35">
        <v>0</v>
      </c>
      <c r="DS168" s="35">
        <v>0</v>
      </c>
      <c r="DT168" s="36">
        <v>0</v>
      </c>
      <c r="DU168" s="9">
        <v>2751753.36</v>
      </c>
      <c r="DV168" s="10">
        <v>75.474800000000002</v>
      </c>
      <c r="DW168" s="10">
        <v>75.392799999999994</v>
      </c>
      <c r="DX168" s="10">
        <v>75.360799999999998</v>
      </c>
      <c r="DY168" s="11">
        <v>75.409199999999998</v>
      </c>
      <c r="DZ168" s="9">
        <v>2593640.6800000002</v>
      </c>
      <c r="EA168" s="10">
        <v>75.489699999999999</v>
      </c>
      <c r="EB168" s="10">
        <v>75.406099999999995</v>
      </c>
      <c r="EC168" s="10">
        <v>75.374300000000005</v>
      </c>
      <c r="ED168" s="11">
        <v>75.423100000000005</v>
      </c>
      <c r="EE168" s="9">
        <v>2485456.16</v>
      </c>
      <c r="EF168" s="10">
        <v>75.497100000000003</v>
      </c>
      <c r="EG168" s="10">
        <v>75.412300000000002</v>
      </c>
      <c r="EH168" s="10">
        <v>75.379000000000005</v>
      </c>
      <c r="EI168" s="11">
        <v>75.429199999999994</v>
      </c>
      <c r="EJ168" s="9">
        <v>2425631.7200000002</v>
      </c>
      <c r="EK168" s="10">
        <v>75.507300000000001</v>
      </c>
      <c r="EL168" s="10">
        <v>75.417900000000003</v>
      </c>
      <c r="EM168" s="10">
        <v>75.386300000000006</v>
      </c>
      <c r="EN168" s="11">
        <v>75.436899999999994</v>
      </c>
      <c r="EO168" s="9">
        <v>2407279.44</v>
      </c>
      <c r="EP168" s="10">
        <v>75.512299999999996</v>
      </c>
      <c r="EQ168" s="10">
        <v>75.425899999999999</v>
      </c>
      <c r="ER168" s="10">
        <v>75.391400000000004</v>
      </c>
      <c r="ES168" s="11">
        <v>75.442899999999995</v>
      </c>
      <c r="ET168" s="9">
        <v>2433480.92</v>
      </c>
      <c r="EU168" s="10">
        <v>75.521500000000003</v>
      </c>
      <c r="EV168" s="10">
        <v>75.430499999999995</v>
      </c>
      <c r="EW168" s="10">
        <v>75.398399999999995</v>
      </c>
      <c r="EX168" s="11">
        <v>75.449799999999996</v>
      </c>
      <c r="EY168" s="9">
        <v>2537811.48</v>
      </c>
      <c r="EZ168" s="10">
        <v>75.534199999999998</v>
      </c>
      <c r="FA168" s="10">
        <v>75.446100000000001</v>
      </c>
      <c r="FB168" s="10">
        <v>75.414599999999993</v>
      </c>
      <c r="FC168" s="11">
        <v>75.464699999999993</v>
      </c>
      <c r="FD168" s="9">
        <v>2734169.8</v>
      </c>
      <c r="FE168" s="10">
        <v>75.548100000000005</v>
      </c>
      <c r="FF168" s="10">
        <v>75.471199999999996</v>
      </c>
      <c r="FG168" s="10">
        <v>75.439899999999994</v>
      </c>
      <c r="FH168" s="11">
        <v>75.486099999999993</v>
      </c>
      <c r="FI168" s="34">
        <v>0</v>
      </c>
      <c r="FJ168" s="35">
        <v>0</v>
      </c>
      <c r="FK168" s="35">
        <v>0</v>
      </c>
      <c r="FL168" s="35">
        <v>0</v>
      </c>
      <c r="FM168" s="36">
        <v>0</v>
      </c>
      <c r="FN168" s="34">
        <v>0</v>
      </c>
      <c r="FO168" s="35">
        <v>0</v>
      </c>
      <c r="FP168" s="35">
        <v>0</v>
      </c>
      <c r="FQ168" s="35">
        <v>0</v>
      </c>
      <c r="FR168" s="36">
        <v>0</v>
      </c>
      <c r="FS168" s="34">
        <v>0</v>
      </c>
      <c r="FT168" s="35">
        <v>0</v>
      </c>
      <c r="FU168" s="35">
        <v>0</v>
      </c>
      <c r="FV168" s="35">
        <v>0</v>
      </c>
      <c r="FW168" s="36">
        <v>0</v>
      </c>
      <c r="FX168" s="34">
        <v>0</v>
      </c>
      <c r="FY168" s="35">
        <v>0</v>
      </c>
      <c r="FZ168" s="35">
        <v>0</v>
      </c>
      <c r="GA168" s="35">
        <v>0</v>
      </c>
      <c r="GB168" s="36">
        <v>0</v>
      </c>
    </row>
    <row r="169" spans="2:184" ht="15" customHeight="1">
      <c r="B169" s="122"/>
      <c r="C169" s="73"/>
      <c r="D169" s="8">
        <f t="shared" si="13"/>
        <v>-12</v>
      </c>
      <c r="E169" s="9">
        <v>2587666.4</v>
      </c>
      <c r="F169" s="10">
        <v>73.799800000000005</v>
      </c>
      <c r="G169" s="10">
        <v>73.713499999999996</v>
      </c>
      <c r="H169" s="10">
        <v>73.678100000000001</v>
      </c>
      <c r="I169" s="11">
        <v>73.730199999999996</v>
      </c>
      <c r="J169" s="9">
        <v>2447018.7999999998</v>
      </c>
      <c r="K169" s="10">
        <v>73.814999999999998</v>
      </c>
      <c r="L169" s="10">
        <v>73.723500000000001</v>
      </c>
      <c r="M169" s="10">
        <v>73.691900000000004</v>
      </c>
      <c r="N169" s="11">
        <v>73.743099999999998</v>
      </c>
      <c r="O169" s="9">
        <v>2354881.2400000002</v>
      </c>
      <c r="P169" s="10">
        <v>73.824399999999997</v>
      </c>
      <c r="Q169" s="10">
        <v>73.729600000000005</v>
      </c>
      <c r="R169" s="10">
        <v>73.697100000000006</v>
      </c>
      <c r="S169" s="11">
        <v>73.75</v>
      </c>
      <c r="T169" s="9">
        <v>2309678.7200000002</v>
      </c>
      <c r="U169" s="10">
        <v>73.8339</v>
      </c>
      <c r="V169" s="10">
        <v>73.738500000000002</v>
      </c>
      <c r="W169" s="10">
        <v>73.703299999999999</v>
      </c>
      <c r="X169" s="11">
        <v>73.758200000000002</v>
      </c>
      <c r="Y169" s="9">
        <v>2303937.44</v>
      </c>
      <c r="Z169" s="10">
        <v>73.843999999999994</v>
      </c>
      <c r="AA169" s="10">
        <v>73.744299999999996</v>
      </c>
      <c r="AB169" s="10">
        <v>73.709900000000005</v>
      </c>
      <c r="AC169" s="11">
        <v>73.765699999999995</v>
      </c>
      <c r="AD169" s="9">
        <v>2350698.96</v>
      </c>
      <c r="AE169" s="10">
        <v>73.850700000000003</v>
      </c>
      <c r="AF169" s="10">
        <v>73.752099999999999</v>
      </c>
      <c r="AG169" s="10">
        <v>73.718800000000002</v>
      </c>
      <c r="AH169" s="11">
        <v>73.773499999999999</v>
      </c>
      <c r="AI169" s="9">
        <v>2484703.88</v>
      </c>
      <c r="AJ169" s="10">
        <v>73.868099999999998</v>
      </c>
      <c r="AK169" s="10">
        <v>73.775300000000001</v>
      </c>
      <c r="AL169" s="10">
        <v>73.741100000000003</v>
      </c>
      <c r="AM169" s="11">
        <v>73.794499999999999</v>
      </c>
      <c r="AN169" s="9">
        <v>2701350.68</v>
      </c>
      <c r="AO169" s="10">
        <v>73.874499999999998</v>
      </c>
      <c r="AP169" s="10">
        <v>73.795900000000003</v>
      </c>
      <c r="AQ169" s="10">
        <v>73.761799999999994</v>
      </c>
      <c r="AR169" s="11">
        <v>73.810500000000005</v>
      </c>
      <c r="AS169" s="34">
        <v>0</v>
      </c>
      <c r="AT169" s="35">
        <v>0</v>
      </c>
      <c r="AU169" s="35">
        <v>0</v>
      </c>
      <c r="AV169" s="35">
        <v>0</v>
      </c>
      <c r="AW169" s="36">
        <v>0</v>
      </c>
      <c r="AX169" s="34">
        <v>0</v>
      </c>
      <c r="AY169" s="35">
        <v>0</v>
      </c>
      <c r="AZ169" s="35">
        <v>0</v>
      </c>
      <c r="BA169" s="35">
        <v>0</v>
      </c>
      <c r="BB169" s="36">
        <v>0</v>
      </c>
      <c r="BC169" s="34">
        <v>0</v>
      </c>
      <c r="BD169" s="35">
        <v>0</v>
      </c>
      <c r="BE169" s="35">
        <v>0</v>
      </c>
      <c r="BF169" s="35">
        <v>0</v>
      </c>
      <c r="BG169" s="36">
        <v>0</v>
      </c>
      <c r="BH169" s="34">
        <v>0</v>
      </c>
      <c r="BI169" s="35">
        <v>0</v>
      </c>
      <c r="BJ169" s="35">
        <v>0</v>
      </c>
      <c r="BK169" s="35">
        <v>0</v>
      </c>
      <c r="BL169" s="36">
        <v>0</v>
      </c>
      <c r="BM169" s="9">
        <v>2596219.64</v>
      </c>
      <c r="BN169" s="10">
        <v>73.799099999999996</v>
      </c>
      <c r="BO169" s="10">
        <v>73.713399999999993</v>
      </c>
      <c r="BP169" s="10">
        <v>73.680000000000007</v>
      </c>
      <c r="BQ169" s="11">
        <v>73.730599999999995</v>
      </c>
      <c r="BR169" s="9">
        <v>2456130.96</v>
      </c>
      <c r="BS169" s="10">
        <v>73.813100000000006</v>
      </c>
      <c r="BT169" s="10">
        <v>73.724199999999996</v>
      </c>
      <c r="BU169" s="10">
        <v>73.690100000000001</v>
      </c>
      <c r="BV169" s="11">
        <v>73.742099999999994</v>
      </c>
      <c r="BW169" s="9">
        <v>2364193.12</v>
      </c>
      <c r="BX169" s="10">
        <v>73.823700000000002</v>
      </c>
      <c r="BY169" s="10">
        <v>73.7316</v>
      </c>
      <c r="BZ169" s="10">
        <v>73.696899999999999</v>
      </c>
      <c r="CA169" s="11">
        <v>73.750399999999999</v>
      </c>
      <c r="CB169" s="9">
        <v>2318840.96</v>
      </c>
      <c r="CC169" s="10">
        <v>73.833699999999993</v>
      </c>
      <c r="CD169" s="10">
        <v>73.736500000000007</v>
      </c>
      <c r="CE169" s="10">
        <v>73.703599999999994</v>
      </c>
      <c r="CF169" s="11">
        <v>73.757599999999996</v>
      </c>
      <c r="CG169" s="9">
        <v>2313125.7999999998</v>
      </c>
      <c r="CH169" s="10">
        <v>73.841800000000006</v>
      </c>
      <c r="CI169" s="10">
        <v>73.7453</v>
      </c>
      <c r="CJ169" s="10">
        <v>73.709999999999994</v>
      </c>
      <c r="CK169" s="11">
        <v>73.765299999999996</v>
      </c>
      <c r="CL169" s="9">
        <v>2360155.96</v>
      </c>
      <c r="CM169" s="10">
        <v>73.849500000000006</v>
      </c>
      <c r="CN169" s="10">
        <v>73.749300000000005</v>
      </c>
      <c r="CO169" s="10">
        <v>73.717799999999997</v>
      </c>
      <c r="CP169" s="11">
        <v>73.771799999999999</v>
      </c>
      <c r="CQ169" s="9">
        <v>2493900.96</v>
      </c>
      <c r="CR169" s="10">
        <v>73.867800000000003</v>
      </c>
      <c r="CS169" s="10">
        <v>73.772199999999998</v>
      </c>
      <c r="CT169" s="10">
        <v>73.740300000000005</v>
      </c>
      <c r="CU169" s="11">
        <v>73.793099999999995</v>
      </c>
      <c r="CV169" s="9">
        <v>2710449.48</v>
      </c>
      <c r="CW169" s="10">
        <v>73.875799999999998</v>
      </c>
      <c r="CX169" s="10">
        <v>73.797799999999995</v>
      </c>
      <c r="CY169" s="10">
        <v>73.762799999999999</v>
      </c>
      <c r="CZ169" s="11">
        <v>73.811800000000005</v>
      </c>
      <c r="DA169" s="34">
        <v>0</v>
      </c>
      <c r="DB169" s="35">
        <v>0</v>
      </c>
      <c r="DC169" s="35">
        <v>0</v>
      </c>
      <c r="DD169" s="35">
        <v>0</v>
      </c>
      <c r="DE169" s="36">
        <v>0</v>
      </c>
      <c r="DF169" s="34">
        <v>0</v>
      </c>
      <c r="DG169" s="35">
        <v>0</v>
      </c>
      <c r="DH169" s="35">
        <v>0</v>
      </c>
      <c r="DI169" s="35">
        <v>0</v>
      </c>
      <c r="DJ169" s="36">
        <v>0</v>
      </c>
      <c r="DK169" s="34">
        <v>0</v>
      </c>
      <c r="DL169" s="35">
        <v>0</v>
      </c>
      <c r="DM169" s="35">
        <v>0</v>
      </c>
      <c r="DN169" s="35">
        <v>0</v>
      </c>
      <c r="DO169" s="36">
        <v>0</v>
      </c>
      <c r="DP169" s="34">
        <v>0</v>
      </c>
      <c r="DQ169" s="35">
        <v>0</v>
      </c>
      <c r="DR169" s="35">
        <v>0</v>
      </c>
      <c r="DS169" s="35">
        <v>0</v>
      </c>
      <c r="DT169" s="36">
        <v>0</v>
      </c>
      <c r="DU169" s="9">
        <v>2592949.6800000002</v>
      </c>
      <c r="DV169" s="10">
        <v>73.799499999999995</v>
      </c>
      <c r="DW169" s="10">
        <v>73.712400000000002</v>
      </c>
      <c r="DX169" s="10">
        <v>73.680899999999994</v>
      </c>
      <c r="DY169" s="11">
        <v>73.730599999999995</v>
      </c>
      <c r="DZ169" s="9">
        <v>2452378.7999999998</v>
      </c>
      <c r="EA169" s="10">
        <v>73.814400000000006</v>
      </c>
      <c r="EB169" s="10">
        <v>73.7226</v>
      </c>
      <c r="EC169" s="10">
        <v>73.69</v>
      </c>
      <c r="ED169" s="11">
        <v>73.742000000000004</v>
      </c>
      <c r="EE169" s="9">
        <v>2360378.64</v>
      </c>
      <c r="EF169" s="10">
        <v>73.824200000000005</v>
      </c>
      <c r="EG169" s="10">
        <v>73.732600000000005</v>
      </c>
      <c r="EH169" s="10">
        <v>73.697999999999993</v>
      </c>
      <c r="EI169" s="11">
        <v>73.751300000000001</v>
      </c>
      <c r="EJ169" s="9">
        <v>2314969.2400000002</v>
      </c>
      <c r="EK169" s="10">
        <v>73.834599999999995</v>
      </c>
      <c r="EL169" s="10">
        <v>73.737700000000004</v>
      </c>
      <c r="EM169" s="10">
        <v>73.703400000000002</v>
      </c>
      <c r="EN169" s="11">
        <v>73.758200000000002</v>
      </c>
      <c r="EO169" s="9">
        <v>2309363.08</v>
      </c>
      <c r="EP169" s="10">
        <v>73.841899999999995</v>
      </c>
      <c r="EQ169" s="10">
        <v>73.745099999999994</v>
      </c>
      <c r="ER169" s="10">
        <v>73.710999999999999</v>
      </c>
      <c r="ES169" s="11">
        <v>73.765699999999995</v>
      </c>
      <c r="ET169" s="9">
        <v>2356222.52</v>
      </c>
      <c r="EU169" s="10">
        <v>73.8506</v>
      </c>
      <c r="EV169" s="10">
        <v>73.751900000000006</v>
      </c>
      <c r="EW169" s="10">
        <v>73.717799999999997</v>
      </c>
      <c r="EX169" s="11">
        <v>73.773099999999999</v>
      </c>
      <c r="EY169" s="9">
        <v>2490313.44</v>
      </c>
      <c r="EZ169" s="10">
        <v>73.868300000000005</v>
      </c>
      <c r="FA169" s="10">
        <v>73.775599999999997</v>
      </c>
      <c r="FB169" s="10">
        <v>73.740700000000004</v>
      </c>
      <c r="FC169" s="11">
        <v>73.794600000000003</v>
      </c>
      <c r="FD169" s="9">
        <v>2707154.76</v>
      </c>
      <c r="FE169" s="10">
        <v>73.874899999999997</v>
      </c>
      <c r="FF169" s="10">
        <v>73.7958</v>
      </c>
      <c r="FG169" s="10">
        <v>73.762500000000003</v>
      </c>
      <c r="FH169" s="11">
        <v>73.8108</v>
      </c>
      <c r="FI169" s="34">
        <v>0</v>
      </c>
      <c r="FJ169" s="35">
        <v>0</v>
      </c>
      <c r="FK169" s="35">
        <v>0</v>
      </c>
      <c r="FL169" s="35">
        <v>0</v>
      </c>
      <c r="FM169" s="36">
        <v>0</v>
      </c>
      <c r="FN169" s="34">
        <v>0</v>
      </c>
      <c r="FO169" s="35">
        <v>0</v>
      </c>
      <c r="FP169" s="35">
        <v>0</v>
      </c>
      <c r="FQ169" s="35">
        <v>0</v>
      </c>
      <c r="FR169" s="36">
        <v>0</v>
      </c>
      <c r="FS169" s="34">
        <v>0</v>
      </c>
      <c r="FT169" s="35">
        <v>0</v>
      </c>
      <c r="FU169" s="35">
        <v>0</v>
      </c>
      <c r="FV169" s="35">
        <v>0</v>
      </c>
      <c r="FW169" s="36">
        <v>0</v>
      </c>
      <c r="FX169" s="34">
        <v>0</v>
      </c>
      <c r="FY169" s="35">
        <v>0</v>
      </c>
      <c r="FZ169" s="35">
        <v>0</v>
      </c>
      <c r="GA169" s="35">
        <v>0</v>
      </c>
      <c r="GB169" s="36">
        <v>0</v>
      </c>
    </row>
    <row r="170" spans="2:184" ht="15" customHeight="1">
      <c r="B170" s="122"/>
      <c r="C170" s="73"/>
      <c r="D170" s="8">
        <f t="shared" si="13"/>
        <v>-10</v>
      </c>
      <c r="E170" s="9">
        <v>2421633.04</v>
      </c>
      <c r="F170" s="10">
        <v>71.884100000000004</v>
      </c>
      <c r="G170" s="10">
        <v>71.7958</v>
      </c>
      <c r="H170" s="10">
        <v>71.770300000000006</v>
      </c>
      <c r="I170" s="11">
        <v>71.816400000000002</v>
      </c>
      <c r="J170" s="9">
        <v>2297929.16</v>
      </c>
      <c r="K170" s="10">
        <v>71.896699999999996</v>
      </c>
      <c r="L170" s="10">
        <v>71.806700000000006</v>
      </c>
      <c r="M170" s="10">
        <v>71.776700000000005</v>
      </c>
      <c r="N170" s="11">
        <v>71.826400000000007</v>
      </c>
      <c r="O170" s="9">
        <v>2222867.44</v>
      </c>
      <c r="P170" s="10">
        <v>71.903499999999994</v>
      </c>
      <c r="Q170" s="10">
        <v>71.806200000000004</v>
      </c>
      <c r="R170" s="10">
        <v>71.781300000000002</v>
      </c>
      <c r="S170" s="11">
        <v>71.83</v>
      </c>
      <c r="T170" s="9">
        <v>2192034.96</v>
      </c>
      <c r="U170" s="10">
        <v>71.910700000000006</v>
      </c>
      <c r="V170" s="10">
        <v>71.811499999999995</v>
      </c>
      <c r="W170" s="10">
        <v>71.789199999999994</v>
      </c>
      <c r="X170" s="11">
        <v>71.836799999999997</v>
      </c>
      <c r="Y170" s="9">
        <v>2200888.92</v>
      </c>
      <c r="Z170" s="10">
        <v>71.918700000000001</v>
      </c>
      <c r="AA170" s="10">
        <v>71.819100000000006</v>
      </c>
      <c r="AB170" s="10">
        <v>71.7941</v>
      </c>
      <c r="AC170" s="11">
        <v>71.843599999999995</v>
      </c>
      <c r="AD170" s="9">
        <v>2274954.44</v>
      </c>
      <c r="AE170" s="10">
        <v>71.932400000000001</v>
      </c>
      <c r="AF170" s="10">
        <v>71.8292</v>
      </c>
      <c r="AG170" s="10">
        <v>71.804000000000002</v>
      </c>
      <c r="AH170" s="11">
        <v>71.854799999999997</v>
      </c>
      <c r="AI170" s="9">
        <v>2441151.12</v>
      </c>
      <c r="AJ170" s="10">
        <v>71.948499999999996</v>
      </c>
      <c r="AK170" s="10">
        <v>71.849699999999999</v>
      </c>
      <c r="AL170" s="10">
        <v>71.826400000000007</v>
      </c>
      <c r="AM170" s="11">
        <v>71.874499999999998</v>
      </c>
      <c r="AN170" s="9">
        <v>2673810.12</v>
      </c>
      <c r="AO170" s="10">
        <v>71.949100000000001</v>
      </c>
      <c r="AP170" s="10">
        <v>71.869100000000003</v>
      </c>
      <c r="AQ170" s="10">
        <v>71.840199999999996</v>
      </c>
      <c r="AR170" s="11">
        <v>71.885900000000007</v>
      </c>
      <c r="AS170" s="34">
        <v>0</v>
      </c>
      <c r="AT170" s="35">
        <v>0</v>
      </c>
      <c r="AU170" s="35">
        <v>0</v>
      </c>
      <c r="AV170" s="35">
        <v>0</v>
      </c>
      <c r="AW170" s="36">
        <v>0</v>
      </c>
      <c r="AX170" s="34">
        <v>0</v>
      </c>
      <c r="AY170" s="35">
        <v>0</v>
      </c>
      <c r="AZ170" s="35">
        <v>0</v>
      </c>
      <c r="BA170" s="35">
        <v>0</v>
      </c>
      <c r="BB170" s="36">
        <v>0</v>
      </c>
      <c r="BC170" s="34">
        <v>0</v>
      </c>
      <c r="BD170" s="35">
        <v>0</v>
      </c>
      <c r="BE170" s="35">
        <v>0</v>
      </c>
      <c r="BF170" s="35">
        <v>0</v>
      </c>
      <c r="BG170" s="36">
        <v>0</v>
      </c>
      <c r="BH170" s="34">
        <v>0</v>
      </c>
      <c r="BI170" s="35">
        <v>0</v>
      </c>
      <c r="BJ170" s="35">
        <v>0</v>
      </c>
      <c r="BK170" s="35">
        <v>0</v>
      </c>
      <c r="BL170" s="36">
        <v>0</v>
      </c>
      <c r="BM170" s="9">
        <v>2430518.3199999998</v>
      </c>
      <c r="BN170" s="10">
        <v>71.883600000000001</v>
      </c>
      <c r="BO170" s="10">
        <v>71.794899999999998</v>
      </c>
      <c r="BP170" s="10">
        <v>71.7714</v>
      </c>
      <c r="BQ170" s="11">
        <v>71.816400000000002</v>
      </c>
      <c r="BR170" s="9">
        <v>2307234.08</v>
      </c>
      <c r="BS170" s="10">
        <v>71.894999999999996</v>
      </c>
      <c r="BT170" s="10">
        <v>71.805199999999999</v>
      </c>
      <c r="BU170" s="10">
        <v>71.774900000000002</v>
      </c>
      <c r="BV170" s="11">
        <v>71.824700000000007</v>
      </c>
      <c r="BW170" s="9">
        <v>2232328.7200000002</v>
      </c>
      <c r="BX170" s="10">
        <v>71.906999999999996</v>
      </c>
      <c r="BY170" s="10">
        <v>71.809399999999997</v>
      </c>
      <c r="BZ170" s="10">
        <v>71.780799999999999</v>
      </c>
      <c r="CA170" s="11">
        <v>71.831999999999994</v>
      </c>
      <c r="CB170" s="9">
        <v>2201071.88</v>
      </c>
      <c r="CC170" s="10">
        <v>71.914100000000005</v>
      </c>
      <c r="CD170" s="10">
        <v>71.812299999999993</v>
      </c>
      <c r="CE170" s="10">
        <v>71.786199999999994</v>
      </c>
      <c r="CF170" s="11">
        <v>71.837199999999996</v>
      </c>
      <c r="CG170" s="9">
        <v>2210313.4</v>
      </c>
      <c r="CH170" s="10">
        <v>71.9221</v>
      </c>
      <c r="CI170" s="10">
        <v>71.825000000000003</v>
      </c>
      <c r="CJ170" s="10">
        <v>71.795599999999993</v>
      </c>
      <c r="CK170" s="11">
        <v>71.847200000000001</v>
      </c>
      <c r="CL170" s="9">
        <v>2284452.7599999998</v>
      </c>
      <c r="CM170" s="10">
        <v>71.9345</v>
      </c>
      <c r="CN170" s="10">
        <v>71.831100000000006</v>
      </c>
      <c r="CO170" s="10">
        <v>71.805700000000002</v>
      </c>
      <c r="CP170" s="11">
        <v>71.856700000000004</v>
      </c>
      <c r="CQ170" s="9">
        <v>2450531.48</v>
      </c>
      <c r="CR170" s="10">
        <v>71.948800000000006</v>
      </c>
      <c r="CS170" s="10">
        <v>71.8553</v>
      </c>
      <c r="CT170" s="10">
        <v>71.828500000000005</v>
      </c>
      <c r="CU170" s="11">
        <v>71.877200000000002</v>
      </c>
      <c r="CV170" s="9">
        <v>2683239.64</v>
      </c>
      <c r="CW170" s="10">
        <v>71.9482</v>
      </c>
      <c r="CX170" s="10">
        <v>71.867000000000004</v>
      </c>
      <c r="CY170" s="10">
        <v>71.841099999999997</v>
      </c>
      <c r="CZ170" s="11">
        <v>71.885199999999998</v>
      </c>
      <c r="DA170" s="34">
        <v>0</v>
      </c>
      <c r="DB170" s="35">
        <v>0</v>
      </c>
      <c r="DC170" s="35">
        <v>0</v>
      </c>
      <c r="DD170" s="35">
        <v>0</v>
      </c>
      <c r="DE170" s="36">
        <v>0</v>
      </c>
      <c r="DF170" s="34">
        <v>0</v>
      </c>
      <c r="DG170" s="35">
        <v>0</v>
      </c>
      <c r="DH170" s="35">
        <v>0</v>
      </c>
      <c r="DI170" s="35">
        <v>0</v>
      </c>
      <c r="DJ170" s="36">
        <v>0</v>
      </c>
      <c r="DK170" s="34">
        <v>0</v>
      </c>
      <c r="DL170" s="35">
        <v>0</v>
      </c>
      <c r="DM170" s="35">
        <v>0</v>
      </c>
      <c r="DN170" s="35">
        <v>0</v>
      </c>
      <c r="DO170" s="36">
        <v>0</v>
      </c>
      <c r="DP170" s="34">
        <v>0</v>
      </c>
      <c r="DQ170" s="35">
        <v>0</v>
      </c>
      <c r="DR170" s="35">
        <v>0</v>
      </c>
      <c r="DS170" s="35">
        <v>0</v>
      </c>
      <c r="DT170" s="36">
        <v>0</v>
      </c>
      <c r="DU170" s="9">
        <v>2427017.92</v>
      </c>
      <c r="DV170" s="10">
        <v>71.885199999999998</v>
      </c>
      <c r="DW170" s="10">
        <v>71.798699999999997</v>
      </c>
      <c r="DX170" s="10">
        <v>71.769800000000004</v>
      </c>
      <c r="DY170" s="11">
        <v>71.817599999999999</v>
      </c>
      <c r="DZ170" s="9">
        <v>2303406.12</v>
      </c>
      <c r="EA170" s="10">
        <v>71.898099999999999</v>
      </c>
      <c r="EB170" s="10">
        <v>71.804500000000004</v>
      </c>
      <c r="EC170" s="10">
        <v>71.778499999999994</v>
      </c>
      <c r="ED170" s="11">
        <v>71.826700000000002</v>
      </c>
      <c r="EE170" s="9">
        <v>2228374.04</v>
      </c>
      <c r="EF170" s="10">
        <v>71.9041</v>
      </c>
      <c r="EG170" s="10">
        <v>71.809399999999997</v>
      </c>
      <c r="EH170" s="10">
        <v>71.7821</v>
      </c>
      <c r="EI170" s="11">
        <v>71.831599999999995</v>
      </c>
      <c r="EJ170" s="9">
        <v>2197379.2000000002</v>
      </c>
      <c r="EK170" s="10">
        <v>71.913300000000007</v>
      </c>
      <c r="EL170" s="10">
        <v>71.813000000000002</v>
      </c>
      <c r="EM170" s="10">
        <v>71.790599999999998</v>
      </c>
      <c r="EN170" s="11">
        <v>71.8386</v>
      </c>
      <c r="EO170" s="9">
        <v>2206419.96</v>
      </c>
      <c r="EP170" s="10">
        <v>71.922799999999995</v>
      </c>
      <c r="EQ170" s="10">
        <v>71.819400000000002</v>
      </c>
      <c r="ER170" s="10">
        <v>71.793300000000002</v>
      </c>
      <c r="ES170" s="11">
        <v>71.844800000000006</v>
      </c>
      <c r="ET170" s="9">
        <v>2280540.96</v>
      </c>
      <c r="EU170" s="10">
        <v>71.934700000000007</v>
      </c>
      <c r="EV170" s="10">
        <v>71.825299999999999</v>
      </c>
      <c r="EW170" s="10">
        <v>71.802199999999999</v>
      </c>
      <c r="EX170" s="11">
        <v>71.853700000000003</v>
      </c>
      <c r="EY170" s="9">
        <v>2446894.7999999998</v>
      </c>
      <c r="EZ170" s="10">
        <v>71.947400000000002</v>
      </c>
      <c r="FA170" s="10">
        <v>71.850899999999996</v>
      </c>
      <c r="FB170" s="10">
        <v>71.827200000000005</v>
      </c>
      <c r="FC170" s="11">
        <v>71.874899999999997</v>
      </c>
      <c r="FD170" s="9">
        <v>2679841.48</v>
      </c>
      <c r="FE170" s="10">
        <v>71.950500000000005</v>
      </c>
      <c r="FF170" s="10">
        <v>71.868899999999996</v>
      </c>
      <c r="FG170" s="10">
        <v>71.839100000000002</v>
      </c>
      <c r="FH170" s="11">
        <v>71.885900000000007</v>
      </c>
      <c r="FI170" s="34">
        <v>0</v>
      </c>
      <c r="FJ170" s="35">
        <v>0</v>
      </c>
      <c r="FK170" s="35">
        <v>0</v>
      </c>
      <c r="FL170" s="35">
        <v>0</v>
      </c>
      <c r="FM170" s="36">
        <v>0</v>
      </c>
      <c r="FN170" s="34">
        <v>0</v>
      </c>
      <c r="FO170" s="35">
        <v>0</v>
      </c>
      <c r="FP170" s="35">
        <v>0</v>
      </c>
      <c r="FQ170" s="35">
        <v>0</v>
      </c>
      <c r="FR170" s="36">
        <v>0</v>
      </c>
      <c r="FS170" s="34">
        <v>0</v>
      </c>
      <c r="FT170" s="35">
        <v>0</v>
      </c>
      <c r="FU170" s="35">
        <v>0</v>
      </c>
      <c r="FV170" s="35">
        <v>0</v>
      </c>
      <c r="FW170" s="36">
        <v>0</v>
      </c>
      <c r="FX170" s="34">
        <v>0</v>
      </c>
      <c r="FY170" s="35">
        <v>0</v>
      </c>
      <c r="FZ170" s="35">
        <v>0</v>
      </c>
      <c r="GA170" s="35">
        <v>0</v>
      </c>
      <c r="GB170" s="36">
        <v>0</v>
      </c>
    </row>
    <row r="171" spans="2:184" ht="15" customHeight="1">
      <c r="B171" s="122"/>
      <c r="C171" s="73"/>
      <c r="D171" s="8">
        <f t="shared" si="13"/>
        <v>-8</v>
      </c>
      <c r="E171" s="9">
        <v>2272753.88</v>
      </c>
      <c r="F171" s="10">
        <v>70.006900000000002</v>
      </c>
      <c r="G171" s="10">
        <v>69.908199999999994</v>
      </c>
      <c r="H171" s="10">
        <v>69.870199999999997</v>
      </c>
      <c r="I171" s="11">
        <v>69.927999999999997</v>
      </c>
      <c r="J171" s="9">
        <v>2165296.52</v>
      </c>
      <c r="K171" s="10">
        <v>70.024699999999996</v>
      </c>
      <c r="L171" s="10">
        <v>69.906800000000004</v>
      </c>
      <c r="M171" s="10">
        <v>69.887699999999995</v>
      </c>
      <c r="N171" s="11">
        <v>69.939300000000003</v>
      </c>
      <c r="O171" s="9">
        <v>2106136.36</v>
      </c>
      <c r="P171" s="10">
        <v>70.036600000000007</v>
      </c>
      <c r="Q171" s="10">
        <v>69.927499999999995</v>
      </c>
      <c r="R171" s="10">
        <v>69.900099999999995</v>
      </c>
      <c r="S171" s="11">
        <v>69.954400000000007</v>
      </c>
      <c r="T171" s="9">
        <v>2087913.48</v>
      </c>
      <c r="U171" s="10">
        <v>70.041799999999995</v>
      </c>
      <c r="V171" s="10">
        <v>69.929500000000004</v>
      </c>
      <c r="W171" s="10">
        <v>69.893000000000001</v>
      </c>
      <c r="X171" s="11">
        <v>69.954300000000003</v>
      </c>
      <c r="Y171" s="9">
        <v>2112908.7999999998</v>
      </c>
      <c r="Z171" s="10">
        <v>70.046300000000002</v>
      </c>
      <c r="AA171" s="10">
        <v>69.930499999999995</v>
      </c>
      <c r="AB171" s="10">
        <v>69.899900000000002</v>
      </c>
      <c r="AC171" s="11">
        <v>69.958399999999997</v>
      </c>
      <c r="AD171" s="9">
        <v>2214296.08</v>
      </c>
      <c r="AE171" s="10">
        <v>70.064499999999995</v>
      </c>
      <c r="AF171" s="10">
        <v>69.946100000000001</v>
      </c>
      <c r="AG171" s="10">
        <v>69.923500000000004</v>
      </c>
      <c r="AH171" s="11">
        <v>69.977599999999995</v>
      </c>
      <c r="AI171" s="9">
        <v>2406320.12</v>
      </c>
      <c r="AJ171" s="10">
        <v>70.075400000000002</v>
      </c>
      <c r="AK171" s="10">
        <v>69.977999999999994</v>
      </c>
      <c r="AL171" s="10">
        <v>69.944599999999994</v>
      </c>
      <c r="AM171" s="11">
        <v>69.998999999999995</v>
      </c>
      <c r="AN171" s="9">
        <v>2649732</v>
      </c>
      <c r="AO171" s="10">
        <v>70.072199999999995</v>
      </c>
      <c r="AP171" s="10">
        <v>69.981499999999997</v>
      </c>
      <c r="AQ171" s="10">
        <v>69.956500000000005</v>
      </c>
      <c r="AR171" s="11">
        <v>70.003100000000003</v>
      </c>
      <c r="AS171" s="34">
        <v>0</v>
      </c>
      <c r="AT171" s="35">
        <v>0</v>
      </c>
      <c r="AU171" s="35">
        <v>0</v>
      </c>
      <c r="AV171" s="35">
        <v>0</v>
      </c>
      <c r="AW171" s="36">
        <v>0</v>
      </c>
      <c r="AX171" s="34">
        <v>0</v>
      </c>
      <c r="AY171" s="35">
        <v>0</v>
      </c>
      <c r="AZ171" s="35">
        <v>0</v>
      </c>
      <c r="BA171" s="35">
        <v>0</v>
      </c>
      <c r="BB171" s="36">
        <v>0</v>
      </c>
      <c r="BC171" s="34">
        <v>0</v>
      </c>
      <c r="BD171" s="35">
        <v>0</v>
      </c>
      <c r="BE171" s="35">
        <v>0</v>
      </c>
      <c r="BF171" s="35">
        <v>0</v>
      </c>
      <c r="BG171" s="36">
        <v>0</v>
      </c>
      <c r="BH171" s="34">
        <v>0</v>
      </c>
      <c r="BI171" s="35">
        <v>0</v>
      </c>
      <c r="BJ171" s="35">
        <v>0</v>
      </c>
      <c r="BK171" s="35">
        <v>0</v>
      </c>
      <c r="BL171" s="36">
        <v>0</v>
      </c>
      <c r="BM171" s="9">
        <v>2281935.4</v>
      </c>
      <c r="BN171" s="10">
        <v>70.012500000000003</v>
      </c>
      <c r="BO171" s="10">
        <v>69.909800000000004</v>
      </c>
      <c r="BP171" s="10">
        <v>69.882900000000006</v>
      </c>
      <c r="BQ171" s="11">
        <v>69.934700000000007</v>
      </c>
      <c r="BR171" s="9">
        <v>2174673.04</v>
      </c>
      <c r="BS171" s="10">
        <v>70.020200000000003</v>
      </c>
      <c r="BT171" s="10">
        <v>69.922300000000007</v>
      </c>
      <c r="BU171" s="10">
        <v>69.8887</v>
      </c>
      <c r="BV171" s="11">
        <v>69.943399999999997</v>
      </c>
      <c r="BW171" s="9">
        <v>2115461.3199999998</v>
      </c>
      <c r="BX171" s="10">
        <v>70.036100000000005</v>
      </c>
      <c r="BY171" s="10">
        <v>69.914900000000003</v>
      </c>
      <c r="BZ171" s="10">
        <v>69.888599999999997</v>
      </c>
      <c r="CA171" s="11">
        <v>69.945999999999998</v>
      </c>
      <c r="CB171" s="9">
        <v>2097031.92</v>
      </c>
      <c r="CC171" s="10">
        <v>70.043800000000005</v>
      </c>
      <c r="CD171" s="10">
        <v>69.936899999999994</v>
      </c>
      <c r="CE171" s="10">
        <v>69.903899999999993</v>
      </c>
      <c r="CF171" s="11">
        <v>69.961100000000002</v>
      </c>
      <c r="CG171" s="9">
        <v>2122373.64</v>
      </c>
      <c r="CH171" s="10">
        <v>70.050299999999993</v>
      </c>
      <c r="CI171" s="10">
        <v>69.929599999999994</v>
      </c>
      <c r="CJ171" s="10">
        <v>69.903700000000001</v>
      </c>
      <c r="CK171" s="11">
        <v>69.960700000000003</v>
      </c>
      <c r="CL171" s="9">
        <v>2223900.88</v>
      </c>
      <c r="CM171" s="10">
        <v>70.061899999999994</v>
      </c>
      <c r="CN171" s="10">
        <v>69.944299999999998</v>
      </c>
      <c r="CO171" s="10">
        <v>69.924199999999999</v>
      </c>
      <c r="CP171" s="11">
        <v>69.976299999999995</v>
      </c>
      <c r="CQ171" s="9">
        <v>2416055.04</v>
      </c>
      <c r="CR171" s="10">
        <v>70.072999999999993</v>
      </c>
      <c r="CS171" s="10">
        <v>69.969700000000003</v>
      </c>
      <c r="CT171" s="10">
        <v>69.941299999999998</v>
      </c>
      <c r="CU171" s="11">
        <v>69.994299999999996</v>
      </c>
      <c r="CV171" s="9">
        <v>2659754.92</v>
      </c>
      <c r="CW171" s="10">
        <v>70.066999999999993</v>
      </c>
      <c r="CX171" s="10">
        <v>69.979100000000003</v>
      </c>
      <c r="CY171" s="10">
        <v>69.949799999999996</v>
      </c>
      <c r="CZ171" s="11">
        <v>69.9983</v>
      </c>
      <c r="DA171" s="34">
        <v>0</v>
      </c>
      <c r="DB171" s="35">
        <v>0</v>
      </c>
      <c r="DC171" s="35">
        <v>0</v>
      </c>
      <c r="DD171" s="35">
        <v>0</v>
      </c>
      <c r="DE171" s="36">
        <v>0</v>
      </c>
      <c r="DF171" s="34">
        <v>0</v>
      </c>
      <c r="DG171" s="35">
        <v>0</v>
      </c>
      <c r="DH171" s="35">
        <v>0</v>
      </c>
      <c r="DI171" s="35">
        <v>0</v>
      </c>
      <c r="DJ171" s="36">
        <v>0</v>
      </c>
      <c r="DK171" s="34">
        <v>0</v>
      </c>
      <c r="DL171" s="35">
        <v>0</v>
      </c>
      <c r="DM171" s="35">
        <v>0</v>
      </c>
      <c r="DN171" s="35">
        <v>0</v>
      </c>
      <c r="DO171" s="36">
        <v>0</v>
      </c>
      <c r="DP171" s="34">
        <v>0</v>
      </c>
      <c r="DQ171" s="35">
        <v>0</v>
      </c>
      <c r="DR171" s="35">
        <v>0</v>
      </c>
      <c r="DS171" s="35">
        <v>0</v>
      </c>
      <c r="DT171" s="36">
        <v>0</v>
      </c>
      <c r="DU171" s="9">
        <v>2278211</v>
      </c>
      <c r="DV171" s="10">
        <v>70.009299999999996</v>
      </c>
      <c r="DW171" s="10">
        <v>69.902900000000002</v>
      </c>
      <c r="DX171" s="10">
        <v>69.8767</v>
      </c>
      <c r="DY171" s="11">
        <v>69.929199999999994</v>
      </c>
      <c r="DZ171" s="9">
        <v>2170869.12</v>
      </c>
      <c r="EA171" s="10">
        <v>70.0244</v>
      </c>
      <c r="EB171" s="10">
        <v>69.912800000000004</v>
      </c>
      <c r="EC171" s="10">
        <v>69.873699999999999</v>
      </c>
      <c r="ED171" s="11">
        <v>69.936499999999995</v>
      </c>
      <c r="EE171" s="9">
        <v>2111553.52</v>
      </c>
      <c r="EF171" s="10">
        <v>70.034599999999998</v>
      </c>
      <c r="EG171" s="10">
        <v>69.927800000000005</v>
      </c>
      <c r="EH171" s="10">
        <v>69.903499999999994</v>
      </c>
      <c r="EI171" s="11">
        <v>69.954899999999995</v>
      </c>
      <c r="EJ171" s="9">
        <v>2093335.28</v>
      </c>
      <c r="EK171" s="10">
        <v>70.0398</v>
      </c>
      <c r="EL171" s="10">
        <v>69.927499999999995</v>
      </c>
      <c r="EM171" s="10">
        <v>69.902900000000002</v>
      </c>
      <c r="EN171" s="11">
        <v>69.956299999999999</v>
      </c>
      <c r="EO171" s="9">
        <v>2118445.6800000002</v>
      </c>
      <c r="EP171" s="10">
        <v>70.049700000000001</v>
      </c>
      <c r="EQ171" s="10">
        <v>69.935900000000004</v>
      </c>
      <c r="ER171" s="10">
        <v>69.906700000000001</v>
      </c>
      <c r="ES171" s="11">
        <v>69.9636</v>
      </c>
      <c r="ET171" s="9">
        <v>2220027.7999999998</v>
      </c>
      <c r="EU171" s="10">
        <v>70.064400000000006</v>
      </c>
      <c r="EV171" s="10">
        <v>69.945099999999996</v>
      </c>
      <c r="EW171" s="10">
        <v>69.920100000000005</v>
      </c>
      <c r="EX171" s="11">
        <v>69.975999999999999</v>
      </c>
      <c r="EY171" s="9">
        <v>2412258.2400000002</v>
      </c>
      <c r="EZ171" s="10">
        <v>70.075500000000005</v>
      </c>
      <c r="FA171" s="10">
        <v>69.975499999999997</v>
      </c>
      <c r="FB171" s="10">
        <v>69.948099999999997</v>
      </c>
      <c r="FC171" s="11">
        <v>69.999399999999994</v>
      </c>
      <c r="FD171" s="9">
        <v>2656224.7200000002</v>
      </c>
      <c r="FE171" s="10">
        <v>70.071799999999996</v>
      </c>
      <c r="FF171" s="10">
        <v>69.9816</v>
      </c>
      <c r="FG171" s="10">
        <v>69.950100000000006</v>
      </c>
      <c r="FH171" s="11">
        <v>70.000900000000001</v>
      </c>
      <c r="FI171" s="34">
        <v>0</v>
      </c>
      <c r="FJ171" s="35">
        <v>0</v>
      </c>
      <c r="FK171" s="35">
        <v>0</v>
      </c>
      <c r="FL171" s="35">
        <v>0</v>
      </c>
      <c r="FM171" s="36">
        <v>0</v>
      </c>
      <c r="FN171" s="34">
        <v>0</v>
      </c>
      <c r="FO171" s="35">
        <v>0</v>
      </c>
      <c r="FP171" s="35">
        <v>0</v>
      </c>
      <c r="FQ171" s="35">
        <v>0</v>
      </c>
      <c r="FR171" s="36">
        <v>0</v>
      </c>
      <c r="FS171" s="34">
        <v>0</v>
      </c>
      <c r="FT171" s="35">
        <v>0</v>
      </c>
      <c r="FU171" s="35">
        <v>0</v>
      </c>
      <c r="FV171" s="35">
        <v>0</v>
      </c>
      <c r="FW171" s="36">
        <v>0</v>
      </c>
      <c r="FX171" s="34">
        <v>0</v>
      </c>
      <c r="FY171" s="35">
        <v>0</v>
      </c>
      <c r="FZ171" s="35">
        <v>0</v>
      </c>
      <c r="GA171" s="35">
        <v>0</v>
      </c>
      <c r="GB171" s="36">
        <v>0</v>
      </c>
    </row>
    <row r="172" spans="2:184" ht="15" customHeight="1">
      <c r="B172" s="122"/>
      <c r="C172" s="73"/>
      <c r="D172" s="8">
        <f t="shared" si="13"/>
        <v>-6</v>
      </c>
      <c r="E172" s="9">
        <v>2130275.4</v>
      </c>
      <c r="F172" s="10">
        <v>68.117599999999996</v>
      </c>
      <c r="G172" s="10">
        <v>68.0167</v>
      </c>
      <c r="H172" s="10">
        <v>67.997</v>
      </c>
      <c r="I172" s="11">
        <v>68.043400000000005</v>
      </c>
      <c r="J172" s="9">
        <v>2038749.72</v>
      </c>
      <c r="K172" s="10">
        <v>68.130799999999994</v>
      </c>
      <c r="L172" s="10">
        <v>68.025199999999998</v>
      </c>
      <c r="M172" s="10">
        <v>68.001400000000004</v>
      </c>
      <c r="N172" s="11">
        <v>68.052000000000007</v>
      </c>
      <c r="O172" s="9">
        <v>1993806.28</v>
      </c>
      <c r="P172" s="10">
        <v>68.129099999999994</v>
      </c>
      <c r="Q172" s="10">
        <v>68.031300000000002</v>
      </c>
      <c r="R172" s="10">
        <v>67.999200000000002</v>
      </c>
      <c r="S172" s="11">
        <v>68.052800000000005</v>
      </c>
      <c r="T172" s="9">
        <v>1987970.28</v>
      </c>
      <c r="U172" s="10">
        <v>68.139700000000005</v>
      </c>
      <c r="V172" s="10">
        <v>68.042199999999994</v>
      </c>
      <c r="W172" s="10">
        <v>68.009299999999996</v>
      </c>
      <c r="X172" s="11">
        <v>68.063400000000001</v>
      </c>
      <c r="Y172" s="9">
        <v>2033103.16</v>
      </c>
      <c r="Z172" s="10">
        <v>68.157899999999998</v>
      </c>
      <c r="AA172" s="10">
        <v>68.044700000000006</v>
      </c>
      <c r="AB172" s="10">
        <v>68.000100000000003</v>
      </c>
      <c r="AC172" s="11">
        <v>68.066900000000004</v>
      </c>
      <c r="AD172" s="9">
        <v>2163023.7599999998</v>
      </c>
      <c r="AE172" s="10">
        <v>68.171400000000006</v>
      </c>
      <c r="AF172" s="10">
        <v>68.058800000000005</v>
      </c>
      <c r="AG172" s="10">
        <v>68.028400000000005</v>
      </c>
      <c r="AH172" s="11">
        <v>68.085700000000003</v>
      </c>
      <c r="AI172" s="9">
        <v>2373936.7999999998</v>
      </c>
      <c r="AJ172" s="10">
        <v>68.169600000000003</v>
      </c>
      <c r="AK172" s="10">
        <v>68.085899999999995</v>
      </c>
      <c r="AL172" s="10">
        <v>68.052499999999995</v>
      </c>
      <c r="AM172" s="11">
        <v>68.1023</v>
      </c>
      <c r="AN172" s="9">
        <v>2625446.2400000002</v>
      </c>
      <c r="AO172" s="10">
        <v>68.168899999999994</v>
      </c>
      <c r="AP172" s="10">
        <v>68.084800000000001</v>
      </c>
      <c r="AQ172" s="10">
        <v>68.052000000000007</v>
      </c>
      <c r="AR172" s="11">
        <v>68.101600000000005</v>
      </c>
      <c r="AS172" s="34">
        <v>0</v>
      </c>
      <c r="AT172" s="35">
        <v>0</v>
      </c>
      <c r="AU172" s="35">
        <v>0</v>
      </c>
      <c r="AV172" s="35">
        <v>0</v>
      </c>
      <c r="AW172" s="36">
        <v>0</v>
      </c>
      <c r="AX172" s="34">
        <v>0</v>
      </c>
      <c r="AY172" s="35">
        <v>0</v>
      </c>
      <c r="AZ172" s="35">
        <v>0</v>
      </c>
      <c r="BA172" s="35">
        <v>0</v>
      </c>
      <c r="BB172" s="36">
        <v>0</v>
      </c>
      <c r="BC172" s="34">
        <v>0</v>
      </c>
      <c r="BD172" s="35">
        <v>0</v>
      </c>
      <c r="BE172" s="35">
        <v>0</v>
      </c>
      <c r="BF172" s="35">
        <v>0</v>
      </c>
      <c r="BG172" s="36">
        <v>0</v>
      </c>
      <c r="BH172" s="34">
        <v>0</v>
      </c>
      <c r="BI172" s="35">
        <v>0</v>
      </c>
      <c r="BJ172" s="35">
        <v>0</v>
      </c>
      <c r="BK172" s="35">
        <v>0</v>
      </c>
      <c r="BL172" s="36">
        <v>0</v>
      </c>
      <c r="BM172" s="9">
        <v>2139500.96</v>
      </c>
      <c r="BN172" s="10">
        <v>68.116399999999999</v>
      </c>
      <c r="BO172" s="10">
        <v>68.023399999999995</v>
      </c>
      <c r="BP172" s="10">
        <v>68.000299999999996</v>
      </c>
      <c r="BQ172" s="11">
        <v>68.046400000000006</v>
      </c>
      <c r="BR172" s="9">
        <v>2048166</v>
      </c>
      <c r="BS172" s="10">
        <v>68.122299999999996</v>
      </c>
      <c r="BT172" s="10">
        <v>68.020499999999998</v>
      </c>
      <c r="BU172" s="10">
        <v>68.000900000000001</v>
      </c>
      <c r="BV172" s="11">
        <v>68.047499999999999</v>
      </c>
      <c r="BW172" s="9">
        <v>2003057.8</v>
      </c>
      <c r="BX172" s="10">
        <v>68.135900000000007</v>
      </c>
      <c r="BY172" s="10">
        <v>68.027699999999996</v>
      </c>
      <c r="BZ172" s="10">
        <v>68.008700000000005</v>
      </c>
      <c r="CA172" s="11">
        <v>68.057000000000002</v>
      </c>
      <c r="CB172" s="9">
        <v>1997245.2</v>
      </c>
      <c r="CC172" s="10">
        <v>68.135199999999998</v>
      </c>
      <c r="CD172" s="10">
        <v>68.043700000000001</v>
      </c>
      <c r="CE172" s="10">
        <v>68.010099999999994</v>
      </c>
      <c r="CF172" s="11">
        <v>68.062700000000007</v>
      </c>
      <c r="CG172" s="9">
        <v>2042595</v>
      </c>
      <c r="CH172" s="10">
        <v>68.146199999999993</v>
      </c>
      <c r="CI172" s="10">
        <v>68.042500000000004</v>
      </c>
      <c r="CJ172" s="10">
        <v>68.013000000000005</v>
      </c>
      <c r="CK172" s="11">
        <v>68.066800000000001</v>
      </c>
      <c r="CL172" s="9">
        <v>2172787.7200000002</v>
      </c>
      <c r="CM172" s="10">
        <v>68.171400000000006</v>
      </c>
      <c r="CN172" s="10">
        <v>68.058700000000002</v>
      </c>
      <c r="CO172" s="10">
        <v>68.035300000000007</v>
      </c>
      <c r="CP172" s="11">
        <v>68.087999999999994</v>
      </c>
      <c r="CQ172" s="9">
        <v>2383995.52</v>
      </c>
      <c r="CR172" s="10">
        <v>68.173299999999998</v>
      </c>
      <c r="CS172" s="10">
        <v>68.0749</v>
      </c>
      <c r="CT172" s="10">
        <v>68.047499999999999</v>
      </c>
      <c r="CU172" s="11">
        <v>68.098200000000006</v>
      </c>
      <c r="CV172" s="9">
        <v>2636216.48</v>
      </c>
      <c r="CW172" s="10">
        <v>68.162099999999995</v>
      </c>
      <c r="CX172" s="10">
        <v>68.088800000000006</v>
      </c>
      <c r="CY172" s="10">
        <v>68.055999999999997</v>
      </c>
      <c r="CZ172" s="11">
        <v>68.102099999999993</v>
      </c>
      <c r="DA172" s="34">
        <v>0</v>
      </c>
      <c r="DB172" s="35">
        <v>0</v>
      </c>
      <c r="DC172" s="35">
        <v>0</v>
      </c>
      <c r="DD172" s="35">
        <v>0</v>
      </c>
      <c r="DE172" s="36">
        <v>0</v>
      </c>
      <c r="DF172" s="34">
        <v>0</v>
      </c>
      <c r="DG172" s="35">
        <v>0</v>
      </c>
      <c r="DH172" s="35">
        <v>0</v>
      </c>
      <c r="DI172" s="35">
        <v>0</v>
      </c>
      <c r="DJ172" s="36">
        <v>0</v>
      </c>
      <c r="DK172" s="34">
        <v>0</v>
      </c>
      <c r="DL172" s="35">
        <v>0</v>
      </c>
      <c r="DM172" s="35">
        <v>0</v>
      </c>
      <c r="DN172" s="35">
        <v>0</v>
      </c>
      <c r="DO172" s="36">
        <v>0</v>
      </c>
      <c r="DP172" s="34">
        <v>0</v>
      </c>
      <c r="DQ172" s="35">
        <v>0</v>
      </c>
      <c r="DR172" s="35">
        <v>0</v>
      </c>
      <c r="DS172" s="35">
        <v>0</v>
      </c>
      <c r="DT172" s="36">
        <v>0</v>
      </c>
      <c r="DU172" s="9">
        <v>2135692.6800000002</v>
      </c>
      <c r="DV172" s="10">
        <v>68.111099999999993</v>
      </c>
      <c r="DW172" s="10">
        <v>68.022400000000005</v>
      </c>
      <c r="DX172" s="10">
        <v>67.999899999999997</v>
      </c>
      <c r="DY172" s="11">
        <v>68.0441</v>
      </c>
      <c r="DZ172" s="9">
        <v>2044287.56</v>
      </c>
      <c r="EA172" s="10">
        <v>68.124200000000002</v>
      </c>
      <c r="EB172" s="10">
        <v>68.020600000000002</v>
      </c>
      <c r="EC172" s="10">
        <v>68.000600000000006</v>
      </c>
      <c r="ED172" s="11">
        <v>68.048100000000005</v>
      </c>
      <c r="EE172" s="9">
        <v>1999213.36</v>
      </c>
      <c r="EF172" s="10">
        <v>68.134200000000007</v>
      </c>
      <c r="EG172" s="10">
        <v>68.031999999999996</v>
      </c>
      <c r="EH172" s="10">
        <v>68.010999999999996</v>
      </c>
      <c r="EI172" s="11">
        <v>68.058700000000002</v>
      </c>
      <c r="EJ172" s="9">
        <v>1993494.8</v>
      </c>
      <c r="EK172" s="10">
        <v>68.133499999999998</v>
      </c>
      <c r="EL172" s="10">
        <v>68.040599999999998</v>
      </c>
      <c r="EM172" s="10">
        <v>68.010499999999993</v>
      </c>
      <c r="EN172" s="11">
        <v>68.061199999999999</v>
      </c>
      <c r="EO172" s="9">
        <v>2038687.56</v>
      </c>
      <c r="EP172" s="10">
        <v>68.154499999999999</v>
      </c>
      <c r="EQ172" s="10">
        <v>68.0428</v>
      </c>
      <c r="ER172" s="10">
        <v>68.013499999999993</v>
      </c>
      <c r="ES172" s="11">
        <v>68.069800000000001</v>
      </c>
      <c r="ET172" s="9">
        <v>2168857.7200000002</v>
      </c>
      <c r="EU172" s="10">
        <v>68.175600000000003</v>
      </c>
      <c r="EV172" s="10">
        <v>68.064300000000003</v>
      </c>
      <c r="EW172" s="10">
        <v>68.031599999999997</v>
      </c>
      <c r="EX172" s="11">
        <v>68.09</v>
      </c>
      <c r="EY172" s="9">
        <v>2380175.64</v>
      </c>
      <c r="EZ172" s="10">
        <v>68.1691</v>
      </c>
      <c r="FA172" s="10">
        <v>68.081000000000003</v>
      </c>
      <c r="FB172" s="10">
        <v>68.035600000000002</v>
      </c>
      <c r="FC172" s="11">
        <v>68.094800000000006</v>
      </c>
      <c r="FD172" s="9">
        <v>2632646.2400000002</v>
      </c>
      <c r="FE172" s="10">
        <v>68.168599999999998</v>
      </c>
      <c r="FF172" s="10">
        <v>68.087699999999998</v>
      </c>
      <c r="FG172" s="10">
        <v>68.057199999999995</v>
      </c>
      <c r="FH172" s="11">
        <v>68.104200000000006</v>
      </c>
      <c r="FI172" s="34">
        <v>0</v>
      </c>
      <c r="FJ172" s="35">
        <v>0</v>
      </c>
      <c r="FK172" s="35">
        <v>0</v>
      </c>
      <c r="FL172" s="35">
        <v>0</v>
      </c>
      <c r="FM172" s="36">
        <v>0</v>
      </c>
      <c r="FN172" s="34">
        <v>0</v>
      </c>
      <c r="FO172" s="35">
        <v>0</v>
      </c>
      <c r="FP172" s="35">
        <v>0</v>
      </c>
      <c r="FQ172" s="35">
        <v>0</v>
      </c>
      <c r="FR172" s="36">
        <v>0</v>
      </c>
      <c r="FS172" s="34">
        <v>0</v>
      </c>
      <c r="FT172" s="35">
        <v>0</v>
      </c>
      <c r="FU172" s="35">
        <v>0</v>
      </c>
      <c r="FV172" s="35">
        <v>0</v>
      </c>
      <c r="FW172" s="36">
        <v>0</v>
      </c>
      <c r="FX172" s="34">
        <v>0</v>
      </c>
      <c r="FY172" s="35">
        <v>0</v>
      </c>
      <c r="FZ172" s="35">
        <v>0</v>
      </c>
      <c r="GA172" s="35">
        <v>0</v>
      </c>
      <c r="GB172" s="36">
        <v>0</v>
      </c>
    </row>
    <row r="173" spans="2:184" ht="15" customHeight="1">
      <c r="B173" s="122"/>
      <c r="C173" s="73"/>
      <c r="D173" s="8">
        <f t="shared" si="13"/>
        <v>-4</v>
      </c>
      <c r="E173" s="9">
        <v>1981457.48</v>
      </c>
      <c r="F173" s="10">
        <v>66.067700000000002</v>
      </c>
      <c r="G173" s="10">
        <v>65.973699999999994</v>
      </c>
      <c r="H173" s="10">
        <v>65.8977</v>
      </c>
      <c r="I173" s="11">
        <v>65.978999999999999</v>
      </c>
      <c r="J173" s="9">
        <v>1907371.24</v>
      </c>
      <c r="K173" s="10">
        <v>66.070599999999999</v>
      </c>
      <c r="L173" s="10">
        <v>65.979500000000002</v>
      </c>
      <c r="M173" s="10">
        <v>65.929599999999994</v>
      </c>
      <c r="N173" s="11">
        <v>65.992800000000003</v>
      </c>
      <c r="O173" s="9">
        <v>1876793.84</v>
      </c>
      <c r="P173" s="10">
        <v>66.089500000000001</v>
      </c>
      <c r="Q173" s="10">
        <v>65.983900000000006</v>
      </c>
      <c r="R173" s="10">
        <v>65.914500000000004</v>
      </c>
      <c r="S173" s="11">
        <v>65.9953</v>
      </c>
      <c r="T173" s="9">
        <v>1884696.08</v>
      </c>
      <c r="U173" s="10">
        <v>66.097499999999997</v>
      </c>
      <c r="V173" s="10">
        <v>65.981200000000001</v>
      </c>
      <c r="W173" s="10">
        <v>65.932699999999997</v>
      </c>
      <c r="X173" s="11">
        <v>66.003200000000007</v>
      </c>
      <c r="Y173" s="9">
        <v>1955289.6</v>
      </c>
      <c r="Z173" s="10">
        <v>66.107799999999997</v>
      </c>
      <c r="AA173" s="10">
        <v>65.999899999999997</v>
      </c>
      <c r="AB173" s="10">
        <v>65.946700000000007</v>
      </c>
      <c r="AC173" s="11">
        <v>66.017600000000002</v>
      </c>
      <c r="AD173" s="9">
        <v>2115237</v>
      </c>
      <c r="AE173" s="10">
        <v>66.11</v>
      </c>
      <c r="AF173" s="10">
        <v>66.009200000000007</v>
      </c>
      <c r="AG173" s="10">
        <v>65.967699999999994</v>
      </c>
      <c r="AH173" s="11">
        <v>66.028499999999994</v>
      </c>
      <c r="AI173" s="9">
        <v>2340085.64</v>
      </c>
      <c r="AJ173" s="10">
        <v>66.105400000000003</v>
      </c>
      <c r="AK173" s="10">
        <v>66.026700000000005</v>
      </c>
      <c r="AL173" s="10">
        <v>65.984499999999997</v>
      </c>
      <c r="AM173" s="11">
        <v>66.038499999999999</v>
      </c>
      <c r="AN173" s="9">
        <v>2597993.96</v>
      </c>
      <c r="AO173" s="10">
        <v>66.0946</v>
      </c>
      <c r="AP173" s="10">
        <v>66.024900000000002</v>
      </c>
      <c r="AQ173" s="10">
        <v>65.989099999999993</v>
      </c>
      <c r="AR173" s="11">
        <v>66.035899999999998</v>
      </c>
      <c r="AS173" s="34">
        <v>0</v>
      </c>
      <c r="AT173" s="35">
        <v>0</v>
      </c>
      <c r="AU173" s="35">
        <v>0</v>
      </c>
      <c r="AV173" s="35">
        <v>0</v>
      </c>
      <c r="AW173" s="36">
        <v>0</v>
      </c>
      <c r="AX173" s="34">
        <v>0</v>
      </c>
      <c r="AY173" s="35">
        <v>0</v>
      </c>
      <c r="AZ173" s="35">
        <v>0</v>
      </c>
      <c r="BA173" s="35">
        <v>0</v>
      </c>
      <c r="BB173" s="36">
        <v>0</v>
      </c>
      <c r="BC173" s="34">
        <v>0</v>
      </c>
      <c r="BD173" s="35">
        <v>0</v>
      </c>
      <c r="BE173" s="35">
        <v>0</v>
      </c>
      <c r="BF173" s="35">
        <v>0</v>
      </c>
      <c r="BG173" s="36">
        <v>0</v>
      </c>
      <c r="BH173" s="34">
        <v>0</v>
      </c>
      <c r="BI173" s="35">
        <v>0</v>
      </c>
      <c r="BJ173" s="35">
        <v>0</v>
      </c>
      <c r="BK173" s="35">
        <v>0</v>
      </c>
      <c r="BL173" s="36">
        <v>0</v>
      </c>
      <c r="BM173" s="9">
        <v>1990885.4</v>
      </c>
      <c r="BN173" s="10">
        <v>66.063000000000002</v>
      </c>
      <c r="BO173" s="10">
        <v>65.970600000000005</v>
      </c>
      <c r="BP173" s="10">
        <v>65.9148</v>
      </c>
      <c r="BQ173" s="11">
        <v>65.982200000000006</v>
      </c>
      <c r="BR173" s="9">
        <v>1916811.6</v>
      </c>
      <c r="BS173" s="10">
        <v>66.070099999999996</v>
      </c>
      <c r="BT173" s="10">
        <v>65.972399999999993</v>
      </c>
      <c r="BU173" s="10">
        <v>65.928600000000003</v>
      </c>
      <c r="BV173" s="11">
        <v>65.989800000000002</v>
      </c>
      <c r="BW173" s="9">
        <v>1885868.84</v>
      </c>
      <c r="BX173" s="10">
        <v>66.082400000000007</v>
      </c>
      <c r="BY173" s="10">
        <v>65.973699999999994</v>
      </c>
      <c r="BZ173" s="10">
        <v>65.934399999999997</v>
      </c>
      <c r="CA173" s="11">
        <v>65.996300000000005</v>
      </c>
      <c r="CB173" s="9">
        <v>1894111.52</v>
      </c>
      <c r="CC173" s="10">
        <v>66.082800000000006</v>
      </c>
      <c r="CD173" s="10">
        <v>65.984999999999999</v>
      </c>
      <c r="CE173" s="10">
        <v>65.940899999999999</v>
      </c>
      <c r="CF173" s="11">
        <v>66.002399999999994</v>
      </c>
      <c r="CG173" s="9">
        <v>1964938.16</v>
      </c>
      <c r="CH173" s="10">
        <v>66.101399999999998</v>
      </c>
      <c r="CI173" s="10">
        <v>65.995699999999999</v>
      </c>
      <c r="CJ173" s="10">
        <v>65.948800000000006</v>
      </c>
      <c r="CK173" s="11">
        <v>66.014799999999994</v>
      </c>
      <c r="CL173" s="9">
        <v>2125357</v>
      </c>
      <c r="CM173" s="10">
        <v>66.111500000000007</v>
      </c>
      <c r="CN173" s="10">
        <v>66.018199999999993</v>
      </c>
      <c r="CO173" s="10">
        <v>65.977599999999995</v>
      </c>
      <c r="CP173" s="11">
        <v>66.035399999999996</v>
      </c>
      <c r="CQ173" s="9">
        <v>2350935.7200000002</v>
      </c>
      <c r="CR173" s="10">
        <v>66.098200000000006</v>
      </c>
      <c r="CS173" s="10">
        <v>66.031999999999996</v>
      </c>
      <c r="CT173" s="10">
        <v>65.996499999999997</v>
      </c>
      <c r="CU173" s="11">
        <v>66.042000000000002</v>
      </c>
      <c r="CV173" s="9">
        <v>2610253.84</v>
      </c>
      <c r="CW173" s="10">
        <v>66.100999999999999</v>
      </c>
      <c r="CX173" s="10">
        <v>66.035899999999998</v>
      </c>
      <c r="CY173" s="10">
        <v>65.981300000000005</v>
      </c>
      <c r="CZ173" s="11">
        <v>66.039100000000005</v>
      </c>
      <c r="DA173" s="34">
        <v>0</v>
      </c>
      <c r="DB173" s="35">
        <v>0</v>
      </c>
      <c r="DC173" s="35">
        <v>0</v>
      </c>
      <c r="DD173" s="35">
        <v>0</v>
      </c>
      <c r="DE173" s="36">
        <v>0</v>
      </c>
      <c r="DF173" s="34">
        <v>0</v>
      </c>
      <c r="DG173" s="35">
        <v>0</v>
      </c>
      <c r="DH173" s="35">
        <v>0</v>
      </c>
      <c r="DI173" s="35">
        <v>0</v>
      </c>
      <c r="DJ173" s="36">
        <v>0</v>
      </c>
      <c r="DK173" s="34">
        <v>0</v>
      </c>
      <c r="DL173" s="35">
        <v>0</v>
      </c>
      <c r="DM173" s="35">
        <v>0</v>
      </c>
      <c r="DN173" s="35">
        <v>0</v>
      </c>
      <c r="DO173" s="36">
        <v>0</v>
      </c>
      <c r="DP173" s="34">
        <v>0</v>
      </c>
      <c r="DQ173" s="35">
        <v>0</v>
      </c>
      <c r="DR173" s="35">
        <v>0</v>
      </c>
      <c r="DS173" s="35">
        <v>0</v>
      </c>
      <c r="DT173" s="36">
        <v>0</v>
      </c>
      <c r="DU173" s="9">
        <v>1987018.6</v>
      </c>
      <c r="DV173" s="10">
        <v>66.062100000000001</v>
      </c>
      <c r="DW173" s="10">
        <v>65.970399999999998</v>
      </c>
      <c r="DX173" s="10">
        <v>65.930099999999996</v>
      </c>
      <c r="DY173" s="11">
        <v>65.987099999999998</v>
      </c>
      <c r="DZ173" s="9">
        <v>1912877.8</v>
      </c>
      <c r="EA173" s="10">
        <v>66.071299999999994</v>
      </c>
      <c r="EB173" s="10">
        <v>65.975499999999997</v>
      </c>
      <c r="EC173" s="10">
        <v>65.943899999999999</v>
      </c>
      <c r="ED173" s="11">
        <v>65.996499999999997</v>
      </c>
      <c r="EE173" s="9">
        <v>1882133.92</v>
      </c>
      <c r="EF173" s="10">
        <v>66.087599999999995</v>
      </c>
      <c r="EG173" s="10">
        <v>65.9876</v>
      </c>
      <c r="EH173" s="10">
        <v>65.921199999999999</v>
      </c>
      <c r="EI173" s="11">
        <v>65.998199999999997</v>
      </c>
      <c r="EJ173" s="9">
        <v>1890199.88</v>
      </c>
      <c r="EK173" s="10">
        <v>66.087500000000006</v>
      </c>
      <c r="EL173" s="10">
        <v>65.988200000000006</v>
      </c>
      <c r="EM173" s="10">
        <v>65.940700000000007</v>
      </c>
      <c r="EN173" s="11">
        <v>66.004900000000006</v>
      </c>
      <c r="EO173" s="9">
        <v>1961000.8</v>
      </c>
      <c r="EP173" s="10">
        <v>66.089200000000005</v>
      </c>
      <c r="EQ173" s="10">
        <v>65.989199999999997</v>
      </c>
      <c r="ER173" s="10">
        <v>65.9465</v>
      </c>
      <c r="ES173" s="11">
        <v>66.007800000000003</v>
      </c>
      <c r="ET173" s="9">
        <v>2121380.88</v>
      </c>
      <c r="EU173" s="10">
        <v>66.115899999999996</v>
      </c>
      <c r="EV173" s="10">
        <v>66.004999999999995</v>
      </c>
      <c r="EW173" s="10">
        <v>65.984300000000005</v>
      </c>
      <c r="EX173" s="11">
        <v>66.034700000000001</v>
      </c>
      <c r="EY173" s="9">
        <v>2346953.52</v>
      </c>
      <c r="EZ173" s="10">
        <v>66.109800000000007</v>
      </c>
      <c r="FA173" s="10">
        <v>66.030900000000003</v>
      </c>
      <c r="FB173" s="10">
        <v>65.995199999999997</v>
      </c>
      <c r="FC173" s="11">
        <v>66.045000000000002</v>
      </c>
      <c r="FD173" s="9">
        <v>2606470.84</v>
      </c>
      <c r="FE173" s="10">
        <v>66.093100000000007</v>
      </c>
      <c r="FF173" s="10">
        <v>66.029200000000003</v>
      </c>
      <c r="FG173" s="10">
        <v>66.004099999999994</v>
      </c>
      <c r="FH173" s="11">
        <v>66.041899999999998</v>
      </c>
      <c r="FI173" s="34">
        <v>0</v>
      </c>
      <c r="FJ173" s="35">
        <v>0</v>
      </c>
      <c r="FK173" s="35">
        <v>0</v>
      </c>
      <c r="FL173" s="35">
        <v>0</v>
      </c>
      <c r="FM173" s="36">
        <v>0</v>
      </c>
      <c r="FN173" s="34">
        <v>0</v>
      </c>
      <c r="FO173" s="35">
        <v>0</v>
      </c>
      <c r="FP173" s="35">
        <v>0</v>
      </c>
      <c r="FQ173" s="35">
        <v>0</v>
      </c>
      <c r="FR173" s="36">
        <v>0</v>
      </c>
      <c r="FS173" s="34">
        <v>0</v>
      </c>
      <c r="FT173" s="35">
        <v>0</v>
      </c>
      <c r="FU173" s="35">
        <v>0</v>
      </c>
      <c r="FV173" s="35">
        <v>0</v>
      </c>
      <c r="FW173" s="36">
        <v>0</v>
      </c>
      <c r="FX173" s="34">
        <v>0</v>
      </c>
      <c r="FY173" s="35">
        <v>0</v>
      </c>
      <c r="FZ173" s="35">
        <v>0</v>
      </c>
      <c r="GA173" s="35">
        <v>0</v>
      </c>
      <c r="GB173" s="36">
        <v>0</v>
      </c>
    </row>
    <row r="174" spans="2:184" ht="15.75" customHeight="1" thickBot="1">
      <c r="B174" s="122"/>
      <c r="C174" s="74"/>
      <c r="D174" s="64">
        <f t="shared" si="13"/>
        <v>-2</v>
      </c>
      <c r="E174" s="13">
        <v>1847923.08</v>
      </c>
      <c r="F174" s="14">
        <v>64.125699999999995</v>
      </c>
      <c r="G174" s="14">
        <v>64.032799999999995</v>
      </c>
      <c r="H174" s="14">
        <v>63.920900000000003</v>
      </c>
      <c r="I174" s="15">
        <v>64.025499999999994</v>
      </c>
      <c r="J174" s="13">
        <v>1789442.72</v>
      </c>
      <c r="K174" s="14">
        <v>64.119399999999999</v>
      </c>
      <c r="L174" s="14">
        <v>64.035300000000007</v>
      </c>
      <c r="M174" s="14">
        <v>63.947400000000002</v>
      </c>
      <c r="N174" s="15">
        <v>64.033299999999997</v>
      </c>
      <c r="O174" s="13">
        <v>1771379.16</v>
      </c>
      <c r="P174" s="14">
        <v>64.150099999999995</v>
      </c>
      <c r="Q174" s="14">
        <v>64.038399999999996</v>
      </c>
      <c r="R174" s="14">
        <v>63.939700000000002</v>
      </c>
      <c r="S174" s="15">
        <v>64.041799999999995</v>
      </c>
      <c r="T174" s="13">
        <v>1794385.44</v>
      </c>
      <c r="U174" s="14">
        <v>64.147499999999994</v>
      </c>
      <c r="V174" s="14">
        <v>64.047899999999998</v>
      </c>
      <c r="W174" s="14">
        <v>63.9495</v>
      </c>
      <c r="X174" s="15">
        <v>64.047399999999996</v>
      </c>
      <c r="Y174" s="13">
        <v>1890164.8</v>
      </c>
      <c r="Z174" s="14">
        <v>64.161199999999994</v>
      </c>
      <c r="AA174" s="14">
        <v>64.061000000000007</v>
      </c>
      <c r="AB174" s="14">
        <v>63.973300000000002</v>
      </c>
      <c r="AC174" s="15">
        <v>64.064400000000006</v>
      </c>
      <c r="AD174" s="13">
        <v>2073469.6</v>
      </c>
      <c r="AE174" s="14">
        <v>64.1524</v>
      </c>
      <c r="AF174" s="14">
        <v>64.076999999999998</v>
      </c>
      <c r="AG174" s="14">
        <v>63.993000000000002</v>
      </c>
      <c r="AH174" s="15">
        <v>64.073499999999996</v>
      </c>
      <c r="AI174" s="13">
        <v>2306976.08</v>
      </c>
      <c r="AJ174" s="14">
        <v>64.1447</v>
      </c>
      <c r="AK174" s="14">
        <v>64.080399999999997</v>
      </c>
      <c r="AL174" s="14">
        <v>63.997599999999998</v>
      </c>
      <c r="AM174" s="15">
        <v>64.073700000000002</v>
      </c>
      <c r="AN174" s="13">
        <v>2568797.52</v>
      </c>
      <c r="AO174" s="14">
        <v>64.132099999999994</v>
      </c>
      <c r="AP174" s="14">
        <v>64.08</v>
      </c>
      <c r="AQ174" s="14">
        <v>64.026899999999998</v>
      </c>
      <c r="AR174" s="15">
        <v>64.079400000000007</v>
      </c>
      <c r="AS174" s="37">
        <v>0</v>
      </c>
      <c r="AT174" s="38">
        <v>0</v>
      </c>
      <c r="AU174" s="38">
        <v>0</v>
      </c>
      <c r="AV174" s="38">
        <v>0</v>
      </c>
      <c r="AW174" s="39">
        <v>0</v>
      </c>
      <c r="AX174" s="37">
        <v>0</v>
      </c>
      <c r="AY174" s="38">
        <v>0</v>
      </c>
      <c r="AZ174" s="38">
        <v>0</v>
      </c>
      <c r="BA174" s="38">
        <v>0</v>
      </c>
      <c r="BB174" s="39">
        <v>0</v>
      </c>
      <c r="BC174" s="37">
        <v>0</v>
      </c>
      <c r="BD174" s="38">
        <v>0</v>
      </c>
      <c r="BE174" s="38">
        <v>0</v>
      </c>
      <c r="BF174" s="38">
        <v>0</v>
      </c>
      <c r="BG174" s="39">
        <v>0</v>
      </c>
      <c r="BH174" s="37">
        <v>0</v>
      </c>
      <c r="BI174" s="38">
        <v>0</v>
      </c>
      <c r="BJ174" s="38">
        <v>0</v>
      </c>
      <c r="BK174" s="38">
        <v>0</v>
      </c>
      <c r="BL174" s="39">
        <v>0</v>
      </c>
      <c r="BM174" s="13">
        <v>1857398.92</v>
      </c>
      <c r="BN174" s="14">
        <v>64.123000000000005</v>
      </c>
      <c r="BO174" s="14">
        <v>64.035300000000007</v>
      </c>
      <c r="BP174" s="14">
        <v>63.918599999999998</v>
      </c>
      <c r="BQ174" s="15">
        <v>64.024699999999996</v>
      </c>
      <c r="BR174" s="13">
        <v>1798846.48</v>
      </c>
      <c r="BS174" s="14">
        <v>64.114999999999995</v>
      </c>
      <c r="BT174" s="14">
        <v>64.026300000000006</v>
      </c>
      <c r="BU174" s="14">
        <v>63.933700000000002</v>
      </c>
      <c r="BV174" s="15">
        <v>64.024199999999993</v>
      </c>
      <c r="BW174" s="13">
        <v>1780540.88</v>
      </c>
      <c r="BX174" s="14">
        <v>64.148300000000006</v>
      </c>
      <c r="BY174" s="14">
        <v>64.042000000000002</v>
      </c>
      <c r="BZ174" s="14">
        <v>63.9544</v>
      </c>
      <c r="CA174" s="15">
        <v>64.047399999999996</v>
      </c>
      <c r="CB174" s="13">
        <v>1803851.2</v>
      </c>
      <c r="CC174" s="14">
        <v>64.143000000000001</v>
      </c>
      <c r="CD174" s="14">
        <v>64.043300000000002</v>
      </c>
      <c r="CE174" s="14">
        <v>63.968000000000004</v>
      </c>
      <c r="CF174" s="15">
        <v>64.050700000000006</v>
      </c>
      <c r="CG174" s="13">
        <v>1900060.6</v>
      </c>
      <c r="CH174" s="14">
        <v>64.153999999999996</v>
      </c>
      <c r="CI174" s="14">
        <v>64.062399999999997</v>
      </c>
      <c r="CJ174" s="14">
        <v>64.003500000000003</v>
      </c>
      <c r="CK174" s="15">
        <v>64.072800000000001</v>
      </c>
      <c r="CL174" s="13">
        <v>2084141.48</v>
      </c>
      <c r="CM174" s="14">
        <v>64.169700000000006</v>
      </c>
      <c r="CN174" s="14">
        <v>64.077299999999994</v>
      </c>
      <c r="CO174" s="14">
        <v>64.018500000000003</v>
      </c>
      <c r="CP174" s="15">
        <v>64.087999999999994</v>
      </c>
      <c r="CQ174" s="13">
        <v>2319030.64</v>
      </c>
      <c r="CR174" s="14">
        <v>64.150300000000001</v>
      </c>
      <c r="CS174" s="14">
        <v>64.079099999999997</v>
      </c>
      <c r="CT174" s="14">
        <v>64.007400000000004</v>
      </c>
      <c r="CU174" s="15">
        <v>64.078400000000002</v>
      </c>
      <c r="CV174" s="13">
        <v>2583118.16</v>
      </c>
      <c r="CW174" s="14">
        <v>64.127399999999994</v>
      </c>
      <c r="CX174" s="14">
        <v>64.0745</v>
      </c>
      <c r="CY174" s="14">
        <v>64.003299999999996</v>
      </c>
      <c r="CZ174" s="15">
        <v>64.067999999999998</v>
      </c>
      <c r="DA174" s="37">
        <v>0</v>
      </c>
      <c r="DB174" s="38">
        <v>0</v>
      </c>
      <c r="DC174" s="38">
        <v>0</v>
      </c>
      <c r="DD174" s="38">
        <v>0</v>
      </c>
      <c r="DE174" s="39">
        <v>0</v>
      </c>
      <c r="DF174" s="37">
        <v>0</v>
      </c>
      <c r="DG174" s="38">
        <v>0</v>
      </c>
      <c r="DH174" s="38">
        <v>0</v>
      </c>
      <c r="DI174" s="38">
        <v>0</v>
      </c>
      <c r="DJ174" s="39">
        <v>0</v>
      </c>
      <c r="DK174" s="37">
        <v>0</v>
      </c>
      <c r="DL174" s="38">
        <v>0</v>
      </c>
      <c r="DM174" s="38">
        <v>0</v>
      </c>
      <c r="DN174" s="38">
        <v>0</v>
      </c>
      <c r="DO174" s="39">
        <v>0</v>
      </c>
      <c r="DP174" s="37">
        <v>0</v>
      </c>
      <c r="DQ174" s="38">
        <v>0</v>
      </c>
      <c r="DR174" s="38">
        <v>0</v>
      </c>
      <c r="DS174" s="38">
        <v>0</v>
      </c>
      <c r="DT174" s="39">
        <v>0</v>
      </c>
      <c r="DU174" s="13">
        <v>1853516.16</v>
      </c>
      <c r="DV174" s="14">
        <v>64.125399999999999</v>
      </c>
      <c r="DW174" s="14">
        <v>64.030500000000004</v>
      </c>
      <c r="DX174" s="14">
        <v>63.930900000000001</v>
      </c>
      <c r="DY174" s="15">
        <v>64.028000000000006</v>
      </c>
      <c r="DZ174" s="13">
        <v>1794955.52</v>
      </c>
      <c r="EA174" s="14">
        <v>64.109899999999996</v>
      </c>
      <c r="EB174" s="14">
        <v>64.032499999999999</v>
      </c>
      <c r="EC174" s="14">
        <v>63.953299999999999</v>
      </c>
      <c r="ED174" s="15">
        <v>64.031199999999998</v>
      </c>
      <c r="EE174" s="13">
        <v>1776778.52</v>
      </c>
      <c r="EF174" s="14">
        <v>64.143900000000002</v>
      </c>
      <c r="EG174" s="14">
        <v>64.042299999999997</v>
      </c>
      <c r="EH174" s="14">
        <v>63.956200000000003</v>
      </c>
      <c r="EI174" s="15">
        <v>64.046700000000001</v>
      </c>
      <c r="EJ174" s="13">
        <v>1799953.28</v>
      </c>
      <c r="EK174" s="14">
        <v>64.141599999999997</v>
      </c>
      <c r="EL174" s="14">
        <v>64.044700000000006</v>
      </c>
      <c r="EM174" s="14">
        <v>63.947800000000001</v>
      </c>
      <c r="EN174" s="15">
        <v>64.043800000000005</v>
      </c>
      <c r="EO174" s="13">
        <v>1896069.48</v>
      </c>
      <c r="EP174" s="14">
        <v>64.156099999999995</v>
      </c>
      <c r="EQ174" s="14">
        <v>64.059899999999999</v>
      </c>
      <c r="ER174" s="14">
        <v>63.979799999999997</v>
      </c>
      <c r="ES174" s="15">
        <v>64.064599999999999</v>
      </c>
      <c r="ET174" s="13">
        <v>2080011.2</v>
      </c>
      <c r="EU174" s="14">
        <v>64.163499999999999</v>
      </c>
      <c r="EV174" s="14">
        <v>64.075199999999995</v>
      </c>
      <c r="EW174" s="14">
        <v>64.005499999999998</v>
      </c>
      <c r="EX174" s="15">
        <v>64.080799999999996</v>
      </c>
      <c r="EY174" s="13">
        <v>2314963.6</v>
      </c>
      <c r="EZ174" s="14">
        <v>64.144599999999997</v>
      </c>
      <c r="FA174" s="14">
        <v>64.082800000000006</v>
      </c>
      <c r="FB174" s="14">
        <v>64.014300000000006</v>
      </c>
      <c r="FC174" s="15">
        <v>64.080100000000002</v>
      </c>
      <c r="FD174" s="13">
        <v>2579183.12</v>
      </c>
      <c r="FE174" s="14">
        <v>64.128200000000007</v>
      </c>
      <c r="FF174" s="14">
        <v>64.081299999999999</v>
      </c>
      <c r="FG174" s="14">
        <v>64.011300000000006</v>
      </c>
      <c r="FH174" s="15">
        <v>64.073300000000003</v>
      </c>
      <c r="FI174" s="37">
        <v>0</v>
      </c>
      <c r="FJ174" s="38">
        <v>0</v>
      </c>
      <c r="FK174" s="38">
        <v>0</v>
      </c>
      <c r="FL174" s="38">
        <v>0</v>
      </c>
      <c r="FM174" s="39">
        <v>0</v>
      </c>
      <c r="FN174" s="37">
        <v>0</v>
      </c>
      <c r="FO174" s="38">
        <v>0</v>
      </c>
      <c r="FP174" s="38">
        <v>0</v>
      </c>
      <c r="FQ174" s="38">
        <v>0</v>
      </c>
      <c r="FR174" s="39">
        <v>0</v>
      </c>
      <c r="FS174" s="37">
        <v>0</v>
      </c>
      <c r="FT174" s="38">
        <v>0</v>
      </c>
      <c r="FU174" s="38">
        <v>0</v>
      </c>
      <c r="FV174" s="38">
        <v>0</v>
      </c>
      <c r="FW174" s="39">
        <v>0</v>
      </c>
      <c r="FX174" s="37">
        <v>0</v>
      </c>
      <c r="FY174" s="38">
        <v>0</v>
      </c>
      <c r="FZ174" s="38">
        <v>0</v>
      </c>
      <c r="GA174" s="38">
        <v>0</v>
      </c>
      <c r="GB174" s="39">
        <v>0</v>
      </c>
    </row>
    <row r="175" spans="2:184" ht="15" customHeight="1">
      <c r="B175" s="122"/>
      <c r="C175" s="72" t="s">
        <v>20</v>
      </c>
      <c r="D175" s="63">
        <f>-(($B127 - 8) * 6)</f>
        <v>-24</v>
      </c>
      <c r="E175" s="5">
        <v>3766011</v>
      </c>
      <c r="F175" s="6">
        <v>91.734899999999996</v>
      </c>
      <c r="G175" s="6">
        <v>91.198899999999995</v>
      </c>
      <c r="H175" s="6">
        <v>91.191699999999997</v>
      </c>
      <c r="I175" s="7">
        <v>91.367800000000003</v>
      </c>
      <c r="J175" s="5">
        <v>3452312.28</v>
      </c>
      <c r="K175" s="6">
        <v>91.754000000000005</v>
      </c>
      <c r="L175" s="6">
        <v>91.208100000000002</v>
      </c>
      <c r="M175" s="6">
        <v>91.208299999999994</v>
      </c>
      <c r="N175" s="7">
        <v>91.382599999999996</v>
      </c>
      <c r="O175" s="5">
        <v>3236796.56</v>
      </c>
      <c r="P175" s="6">
        <v>91.776700000000005</v>
      </c>
      <c r="Q175" s="6">
        <v>91.256100000000004</v>
      </c>
      <c r="R175" s="6">
        <v>91.231300000000005</v>
      </c>
      <c r="S175" s="7">
        <v>91.414199999999994</v>
      </c>
      <c r="T175" s="5">
        <v>3091776.88</v>
      </c>
      <c r="U175" s="6">
        <v>91.793199999999999</v>
      </c>
      <c r="V175" s="6">
        <v>91.279600000000002</v>
      </c>
      <c r="W175" s="6">
        <v>91.267600000000002</v>
      </c>
      <c r="X175" s="7">
        <v>91.439899999999994</v>
      </c>
      <c r="Y175" s="5">
        <v>2995863</v>
      </c>
      <c r="Z175" s="6">
        <v>91.807100000000005</v>
      </c>
      <c r="AA175" s="6">
        <v>91.303799999999995</v>
      </c>
      <c r="AB175" s="6">
        <v>91.288799999999995</v>
      </c>
      <c r="AC175" s="7">
        <v>91.459900000000005</v>
      </c>
      <c r="AD175" s="5">
        <v>2947602.56</v>
      </c>
      <c r="AE175" s="6">
        <v>91.824700000000007</v>
      </c>
      <c r="AF175" s="6">
        <v>91.317599999999999</v>
      </c>
      <c r="AG175" s="6">
        <v>91.307199999999995</v>
      </c>
      <c r="AH175" s="7">
        <v>91.476500000000001</v>
      </c>
      <c r="AI175" s="5">
        <v>2940235.88</v>
      </c>
      <c r="AJ175" s="6">
        <v>91.838999999999999</v>
      </c>
      <c r="AK175" s="6">
        <v>91.332400000000007</v>
      </c>
      <c r="AL175" s="6">
        <v>91.322900000000004</v>
      </c>
      <c r="AM175" s="7">
        <v>91.491500000000002</v>
      </c>
      <c r="AN175" s="5">
        <v>2986739.28</v>
      </c>
      <c r="AO175" s="6">
        <v>91.852900000000005</v>
      </c>
      <c r="AP175" s="6">
        <v>91.355900000000005</v>
      </c>
      <c r="AQ175" s="6">
        <v>91.351900000000001</v>
      </c>
      <c r="AR175" s="7">
        <v>91.513900000000007</v>
      </c>
      <c r="AS175" s="31">
        <v>0</v>
      </c>
      <c r="AT175" s="32">
        <v>0</v>
      </c>
      <c r="AU175" s="32">
        <v>0</v>
      </c>
      <c r="AV175" s="32">
        <v>0</v>
      </c>
      <c r="AW175" s="33">
        <v>0</v>
      </c>
      <c r="AX175" s="31">
        <v>0</v>
      </c>
      <c r="AY175" s="32">
        <v>0</v>
      </c>
      <c r="AZ175" s="32">
        <v>0</v>
      </c>
      <c r="BA175" s="32">
        <v>0</v>
      </c>
      <c r="BB175" s="33">
        <v>0</v>
      </c>
      <c r="BC175" s="31">
        <v>0</v>
      </c>
      <c r="BD175" s="32">
        <v>0</v>
      </c>
      <c r="BE175" s="32">
        <v>0</v>
      </c>
      <c r="BF175" s="32">
        <v>0</v>
      </c>
      <c r="BG175" s="33">
        <v>0</v>
      </c>
      <c r="BH175" s="31">
        <v>0</v>
      </c>
      <c r="BI175" s="32">
        <v>0</v>
      </c>
      <c r="BJ175" s="32">
        <v>0</v>
      </c>
      <c r="BK175" s="32">
        <v>0</v>
      </c>
      <c r="BL175" s="33">
        <v>0</v>
      </c>
      <c r="BM175" s="5">
        <v>3772194.72</v>
      </c>
      <c r="BN175" s="6">
        <v>91.734399999999994</v>
      </c>
      <c r="BO175" s="6">
        <v>91.197900000000004</v>
      </c>
      <c r="BP175" s="6">
        <v>91.190399999999997</v>
      </c>
      <c r="BQ175" s="7">
        <v>91.366799999999998</v>
      </c>
      <c r="BR175" s="5">
        <v>3458973.12</v>
      </c>
      <c r="BS175" s="6">
        <v>91.751099999999994</v>
      </c>
      <c r="BT175" s="6">
        <v>91.206599999999995</v>
      </c>
      <c r="BU175" s="6">
        <v>91.203900000000004</v>
      </c>
      <c r="BV175" s="7">
        <v>91.379599999999996</v>
      </c>
      <c r="BW175" s="5">
        <v>3244454.08</v>
      </c>
      <c r="BX175" s="6">
        <v>91.775300000000001</v>
      </c>
      <c r="BY175" s="6">
        <v>91.254599999999996</v>
      </c>
      <c r="BZ175" s="6">
        <v>91.233000000000004</v>
      </c>
      <c r="CA175" s="7">
        <v>91.413799999999995</v>
      </c>
      <c r="CB175" s="5">
        <v>3100463.48</v>
      </c>
      <c r="CC175" s="6">
        <v>91.791600000000003</v>
      </c>
      <c r="CD175" s="6">
        <v>91.283500000000004</v>
      </c>
      <c r="CE175" s="6">
        <v>91.268199999999993</v>
      </c>
      <c r="CF175" s="7">
        <v>91.441000000000003</v>
      </c>
      <c r="CG175" s="5">
        <v>3004813.28</v>
      </c>
      <c r="CH175" s="6">
        <v>91.810100000000006</v>
      </c>
      <c r="CI175" s="6">
        <v>91.302000000000007</v>
      </c>
      <c r="CJ175" s="6">
        <v>91.289299999999997</v>
      </c>
      <c r="CK175" s="7">
        <v>91.460400000000007</v>
      </c>
      <c r="CL175" s="5">
        <v>2956546.88</v>
      </c>
      <c r="CM175" s="6">
        <v>91.823499999999996</v>
      </c>
      <c r="CN175" s="6">
        <v>91.318600000000004</v>
      </c>
      <c r="CO175" s="6">
        <v>91.304400000000001</v>
      </c>
      <c r="CP175" s="7">
        <v>91.475499999999997</v>
      </c>
      <c r="CQ175" s="5">
        <v>2949266.76</v>
      </c>
      <c r="CR175" s="6">
        <v>91.839200000000005</v>
      </c>
      <c r="CS175" s="6">
        <v>91.328900000000004</v>
      </c>
      <c r="CT175" s="6">
        <v>91.325000000000003</v>
      </c>
      <c r="CU175" s="7">
        <v>91.491</v>
      </c>
      <c r="CV175" s="5">
        <v>2995854.88</v>
      </c>
      <c r="CW175" s="6">
        <v>91.851399999999998</v>
      </c>
      <c r="CX175" s="6">
        <v>91.362499999999997</v>
      </c>
      <c r="CY175" s="6">
        <v>91.348299999999995</v>
      </c>
      <c r="CZ175" s="7">
        <v>91.514499999999998</v>
      </c>
      <c r="DA175" s="31">
        <v>0</v>
      </c>
      <c r="DB175" s="32">
        <v>0</v>
      </c>
      <c r="DC175" s="32">
        <v>0</v>
      </c>
      <c r="DD175" s="32">
        <v>0</v>
      </c>
      <c r="DE175" s="33">
        <v>0</v>
      </c>
      <c r="DF175" s="31">
        <v>0</v>
      </c>
      <c r="DG175" s="32">
        <v>0</v>
      </c>
      <c r="DH175" s="32">
        <v>0</v>
      </c>
      <c r="DI175" s="32">
        <v>0</v>
      </c>
      <c r="DJ175" s="33">
        <v>0</v>
      </c>
      <c r="DK175" s="31">
        <v>0</v>
      </c>
      <c r="DL175" s="32">
        <v>0</v>
      </c>
      <c r="DM175" s="32">
        <v>0</v>
      </c>
      <c r="DN175" s="32">
        <v>0</v>
      </c>
      <c r="DO175" s="33">
        <v>0</v>
      </c>
      <c r="DP175" s="31">
        <v>0</v>
      </c>
      <c r="DQ175" s="32">
        <v>0</v>
      </c>
      <c r="DR175" s="32">
        <v>0</v>
      </c>
      <c r="DS175" s="32">
        <v>0</v>
      </c>
      <c r="DT175" s="33">
        <v>0</v>
      </c>
      <c r="DU175" s="5">
        <v>3770804.68</v>
      </c>
      <c r="DV175" s="6">
        <v>91.736500000000007</v>
      </c>
      <c r="DW175" s="6">
        <v>91.194900000000004</v>
      </c>
      <c r="DX175" s="6">
        <v>91.186800000000005</v>
      </c>
      <c r="DY175" s="7">
        <v>91.365200000000002</v>
      </c>
      <c r="DZ175" s="5">
        <v>3457044.44</v>
      </c>
      <c r="EA175" s="6">
        <v>91.751000000000005</v>
      </c>
      <c r="EB175" s="6">
        <v>91.2089</v>
      </c>
      <c r="EC175" s="6">
        <v>91.205100000000002</v>
      </c>
      <c r="ED175" s="7">
        <v>91.380799999999994</v>
      </c>
      <c r="EE175" s="5">
        <v>3241610.44</v>
      </c>
      <c r="EF175" s="6">
        <v>91.774699999999996</v>
      </c>
      <c r="EG175" s="6">
        <v>91.253100000000003</v>
      </c>
      <c r="EH175" s="6">
        <v>91.231999999999999</v>
      </c>
      <c r="EI175" s="7">
        <v>91.412700000000001</v>
      </c>
      <c r="EJ175" s="5">
        <v>3096863.36</v>
      </c>
      <c r="EK175" s="6">
        <v>91.793499999999995</v>
      </c>
      <c r="EL175" s="6">
        <v>91.279600000000002</v>
      </c>
      <c r="EM175" s="6">
        <v>91.270200000000003</v>
      </c>
      <c r="EN175" s="7">
        <v>91.440899999999999</v>
      </c>
      <c r="EO175" s="5">
        <v>3001098.52</v>
      </c>
      <c r="EP175" s="6">
        <v>91.8125</v>
      </c>
      <c r="EQ175" s="6">
        <v>91.300899999999999</v>
      </c>
      <c r="ER175" s="6">
        <v>91.285600000000002</v>
      </c>
      <c r="ES175" s="7">
        <v>91.459500000000006</v>
      </c>
      <c r="ET175" s="5">
        <v>2952727.16</v>
      </c>
      <c r="EU175" s="6">
        <v>91.824600000000004</v>
      </c>
      <c r="EV175" s="6">
        <v>91.317400000000006</v>
      </c>
      <c r="EW175" s="6">
        <v>91.309799999999996</v>
      </c>
      <c r="EX175" s="7">
        <v>91.4773</v>
      </c>
      <c r="EY175" s="5">
        <v>2945530.32</v>
      </c>
      <c r="EZ175" s="6">
        <v>91.841700000000003</v>
      </c>
      <c r="FA175" s="6">
        <v>91.331699999999998</v>
      </c>
      <c r="FB175" s="6">
        <v>91.325400000000002</v>
      </c>
      <c r="FC175" s="7">
        <v>91.492900000000006</v>
      </c>
      <c r="FD175" s="5">
        <v>2991945.64</v>
      </c>
      <c r="FE175" s="6">
        <v>91.848799999999997</v>
      </c>
      <c r="FF175" s="6">
        <v>91.361500000000007</v>
      </c>
      <c r="FG175" s="6">
        <v>91.350999999999999</v>
      </c>
      <c r="FH175" s="7">
        <v>91.514300000000006</v>
      </c>
      <c r="FI175" s="31">
        <v>0</v>
      </c>
      <c r="FJ175" s="32">
        <v>0</v>
      </c>
      <c r="FK175" s="32">
        <v>0</v>
      </c>
      <c r="FL175" s="32">
        <v>0</v>
      </c>
      <c r="FM175" s="33">
        <v>0</v>
      </c>
      <c r="FN175" s="31">
        <v>0</v>
      </c>
      <c r="FO175" s="32">
        <v>0</v>
      </c>
      <c r="FP175" s="32">
        <v>0</v>
      </c>
      <c r="FQ175" s="32">
        <v>0</v>
      </c>
      <c r="FR175" s="33">
        <v>0</v>
      </c>
      <c r="FS175" s="31">
        <v>0</v>
      </c>
      <c r="FT175" s="32">
        <v>0</v>
      </c>
      <c r="FU175" s="32">
        <v>0</v>
      </c>
      <c r="FV175" s="32">
        <v>0</v>
      </c>
      <c r="FW175" s="33">
        <v>0</v>
      </c>
      <c r="FX175" s="31">
        <v>0</v>
      </c>
      <c r="FY175" s="32">
        <v>0</v>
      </c>
      <c r="FZ175" s="32">
        <v>0</v>
      </c>
      <c r="GA175" s="32">
        <v>0</v>
      </c>
      <c r="GB175" s="33">
        <v>0</v>
      </c>
    </row>
    <row r="176" spans="2:184" ht="15" customHeight="1">
      <c r="B176" s="122"/>
      <c r="C176" s="73"/>
      <c r="D176" s="8">
        <f>$D175 + 2</f>
        <v>-22</v>
      </c>
      <c r="E176" s="9">
        <v>3536702.36</v>
      </c>
      <c r="F176" s="10">
        <v>85.539100000000005</v>
      </c>
      <c r="G176" s="10">
        <v>85.284099999999995</v>
      </c>
      <c r="H176" s="10">
        <v>85.263199999999998</v>
      </c>
      <c r="I176" s="11">
        <v>85.360299999999995</v>
      </c>
      <c r="J176" s="9">
        <v>3256303.16</v>
      </c>
      <c r="K176" s="10">
        <v>85.545199999999994</v>
      </c>
      <c r="L176" s="10">
        <v>85.293300000000002</v>
      </c>
      <c r="M176" s="10">
        <v>85.275599999999997</v>
      </c>
      <c r="N176" s="11">
        <v>85.369600000000005</v>
      </c>
      <c r="O176" s="9">
        <v>3071337.44</v>
      </c>
      <c r="P176" s="10">
        <v>85.556799999999996</v>
      </c>
      <c r="Q176" s="10">
        <v>85.317599999999999</v>
      </c>
      <c r="R176" s="10">
        <v>85.295000000000002</v>
      </c>
      <c r="S176" s="11">
        <v>85.388199999999998</v>
      </c>
      <c r="T176" s="9">
        <v>2943268.88</v>
      </c>
      <c r="U176" s="10">
        <v>85.563699999999997</v>
      </c>
      <c r="V176" s="10">
        <v>85.325500000000005</v>
      </c>
      <c r="W176" s="10">
        <v>85.302199999999999</v>
      </c>
      <c r="X176" s="11">
        <v>85.395499999999998</v>
      </c>
      <c r="Y176" s="9">
        <v>2864541.2</v>
      </c>
      <c r="Z176" s="10">
        <v>85.568600000000004</v>
      </c>
      <c r="AA176" s="10">
        <v>85.335899999999995</v>
      </c>
      <c r="AB176" s="10">
        <v>85.307199999999995</v>
      </c>
      <c r="AC176" s="11">
        <v>85.402299999999997</v>
      </c>
      <c r="AD176" s="9">
        <v>2831052.92</v>
      </c>
      <c r="AE176" s="10">
        <v>85.575000000000003</v>
      </c>
      <c r="AF176" s="10">
        <v>85.345100000000002</v>
      </c>
      <c r="AG176" s="10">
        <v>85.313000000000002</v>
      </c>
      <c r="AH176" s="11">
        <v>85.409499999999994</v>
      </c>
      <c r="AI176" s="9">
        <v>2838764.24</v>
      </c>
      <c r="AJ176" s="10">
        <v>85.576499999999996</v>
      </c>
      <c r="AK176" s="10">
        <v>85.349599999999995</v>
      </c>
      <c r="AL176" s="10">
        <v>85.319100000000006</v>
      </c>
      <c r="AM176" s="11">
        <v>85.413499999999999</v>
      </c>
      <c r="AN176" s="9">
        <v>2913417.56</v>
      </c>
      <c r="AO176" s="10">
        <v>85.582599999999999</v>
      </c>
      <c r="AP176" s="10">
        <v>85.364400000000003</v>
      </c>
      <c r="AQ176" s="10">
        <v>85.336699999999993</v>
      </c>
      <c r="AR176" s="11">
        <v>85.426500000000004</v>
      </c>
      <c r="AS176" s="34">
        <v>0</v>
      </c>
      <c r="AT176" s="35">
        <v>0</v>
      </c>
      <c r="AU176" s="35">
        <v>0</v>
      </c>
      <c r="AV176" s="35">
        <v>0</v>
      </c>
      <c r="AW176" s="36">
        <v>0</v>
      </c>
      <c r="AX176" s="34">
        <v>0</v>
      </c>
      <c r="AY176" s="35">
        <v>0</v>
      </c>
      <c r="AZ176" s="35">
        <v>0</v>
      </c>
      <c r="BA176" s="35">
        <v>0</v>
      </c>
      <c r="BB176" s="36">
        <v>0</v>
      </c>
      <c r="BC176" s="34">
        <v>0</v>
      </c>
      <c r="BD176" s="35">
        <v>0</v>
      </c>
      <c r="BE176" s="35">
        <v>0</v>
      </c>
      <c r="BF176" s="35">
        <v>0</v>
      </c>
      <c r="BG176" s="36">
        <v>0</v>
      </c>
      <c r="BH176" s="34">
        <v>0</v>
      </c>
      <c r="BI176" s="35">
        <v>0</v>
      </c>
      <c r="BJ176" s="35">
        <v>0</v>
      </c>
      <c r="BK176" s="35">
        <v>0</v>
      </c>
      <c r="BL176" s="36">
        <v>0</v>
      </c>
      <c r="BM176" s="9">
        <v>3543185.24</v>
      </c>
      <c r="BN176" s="10">
        <v>85.537899999999993</v>
      </c>
      <c r="BO176" s="10">
        <v>85.2864</v>
      </c>
      <c r="BP176" s="10">
        <v>85.261600000000001</v>
      </c>
      <c r="BQ176" s="11">
        <v>85.360200000000006</v>
      </c>
      <c r="BR176" s="9">
        <v>3263425.4</v>
      </c>
      <c r="BS176" s="10">
        <v>85.547899999999998</v>
      </c>
      <c r="BT176" s="10">
        <v>85.292199999999994</v>
      </c>
      <c r="BU176" s="10">
        <v>85.277199999999993</v>
      </c>
      <c r="BV176" s="11">
        <v>85.370599999999996</v>
      </c>
      <c r="BW176" s="9">
        <v>3079533.12</v>
      </c>
      <c r="BX176" s="10">
        <v>85.556399999999996</v>
      </c>
      <c r="BY176" s="10">
        <v>85.317400000000006</v>
      </c>
      <c r="BZ176" s="10">
        <v>85.290400000000005</v>
      </c>
      <c r="CA176" s="11">
        <v>85.386399999999995</v>
      </c>
      <c r="CB176" s="9">
        <v>2952105.8</v>
      </c>
      <c r="CC176" s="10">
        <v>85.558499999999995</v>
      </c>
      <c r="CD176" s="10">
        <v>85.3249</v>
      </c>
      <c r="CE176" s="10">
        <v>85.301000000000002</v>
      </c>
      <c r="CF176" s="11">
        <v>85.393199999999993</v>
      </c>
      <c r="CG176" s="9">
        <v>2873574.88</v>
      </c>
      <c r="CH176" s="10">
        <v>85.569800000000001</v>
      </c>
      <c r="CI176" s="10">
        <v>85.331100000000006</v>
      </c>
      <c r="CJ176" s="10">
        <v>85.310199999999995</v>
      </c>
      <c r="CK176" s="11">
        <v>85.402100000000004</v>
      </c>
      <c r="CL176" s="9">
        <v>2839916.08</v>
      </c>
      <c r="CM176" s="10">
        <v>85.573800000000006</v>
      </c>
      <c r="CN176" s="10">
        <v>85.344499999999996</v>
      </c>
      <c r="CO176" s="10">
        <v>85.313800000000001</v>
      </c>
      <c r="CP176" s="11">
        <v>85.409099999999995</v>
      </c>
      <c r="CQ176" s="9">
        <v>2848012.4</v>
      </c>
      <c r="CR176" s="10">
        <v>85.577399999999997</v>
      </c>
      <c r="CS176" s="10">
        <v>85.349400000000003</v>
      </c>
      <c r="CT176" s="10">
        <v>85.321600000000004</v>
      </c>
      <c r="CU176" s="11">
        <v>85.414599999999993</v>
      </c>
      <c r="CV176" s="9">
        <v>2922262.04</v>
      </c>
      <c r="CW176" s="10">
        <v>85.586799999999997</v>
      </c>
      <c r="CX176" s="10">
        <v>85.364099999999993</v>
      </c>
      <c r="CY176" s="10">
        <v>85.339699999999993</v>
      </c>
      <c r="CZ176" s="11">
        <v>85.428799999999995</v>
      </c>
      <c r="DA176" s="34">
        <v>0</v>
      </c>
      <c r="DB176" s="35">
        <v>0</v>
      </c>
      <c r="DC176" s="35">
        <v>0</v>
      </c>
      <c r="DD176" s="35">
        <v>0</v>
      </c>
      <c r="DE176" s="36">
        <v>0</v>
      </c>
      <c r="DF176" s="34">
        <v>0</v>
      </c>
      <c r="DG176" s="35">
        <v>0</v>
      </c>
      <c r="DH176" s="35">
        <v>0</v>
      </c>
      <c r="DI176" s="35">
        <v>0</v>
      </c>
      <c r="DJ176" s="36">
        <v>0</v>
      </c>
      <c r="DK176" s="34">
        <v>0</v>
      </c>
      <c r="DL176" s="35">
        <v>0</v>
      </c>
      <c r="DM176" s="35">
        <v>0</v>
      </c>
      <c r="DN176" s="35">
        <v>0</v>
      </c>
      <c r="DO176" s="36">
        <v>0</v>
      </c>
      <c r="DP176" s="34">
        <v>0</v>
      </c>
      <c r="DQ176" s="35">
        <v>0</v>
      </c>
      <c r="DR176" s="35">
        <v>0</v>
      </c>
      <c r="DS176" s="35">
        <v>0</v>
      </c>
      <c r="DT176" s="36">
        <v>0</v>
      </c>
      <c r="DU176" s="9">
        <v>3541525.2</v>
      </c>
      <c r="DV176" s="10">
        <v>85.538300000000007</v>
      </c>
      <c r="DW176" s="10">
        <v>85.284999999999997</v>
      </c>
      <c r="DX176" s="10">
        <v>85.262699999999995</v>
      </c>
      <c r="DY176" s="11">
        <v>85.360200000000006</v>
      </c>
      <c r="DZ176" s="9">
        <v>3261132.88</v>
      </c>
      <c r="EA176" s="10">
        <v>85.545100000000005</v>
      </c>
      <c r="EB176" s="10">
        <v>85.295599999999993</v>
      </c>
      <c r="EC176" s="10">
        <v>85.274699999999996</v>
      </c>
      <c r="ED176" s="11">
        <v>85.37</v>
      </c>
      <c r="EE176" s="9">
        <v>3076255.24</v>
      </c>
      <c r="EF176" s="10">
        <v>85.557900000000004</v>
      </c>
      <c r="EG176" s="10">
        <v>85.316599999999994</v>
      </c>
      <c r="EH176" s="10">
        <v>85.287999999999997</v>
      </c>
      <c r="EI176" s="11">
        <v>85.385800000000003</v>
      </c>
      <c r="EJ176" s="9">
        <v>2948395.76</v>
      </c>
      <c r="EK176" s="10">
        <v>85.561400000000006</v>
      </c>
      <c r="EL176" s="10">
        <v>85.323899999999995</v>
      </c>
      <c r="EM176" s="10">
        <v>85.298000000000002</v>
      </c>
      <c r="EN176" s="11">
        <v>85.392799999999994</v>
      </c>
      <c r="EO176" s="9">
        <v>2869832</v>
      </c>
      <c r="EP176" s="10">
        <v>85.571399999999997</v>
      </c>
      <c r="EQ176" s="10">
        <v>85.330799999999996</v>
      </c>
      <c r="ER176" s="10">
        <v>85.309799999999996</v>
      </c>
      <c r="ES176" s="11">
        <v>85.4024</v>
      </c>
      <c r="ET176" s="9">
        <v>2836139.4</v>
      </c>
      <c r="EU176" s="10">
        <v>85.574100000000001</v>
      </c>
      <c r="EV176" s="10">
        <v>85.339799999999997</v>
      </c>
      <c r="EW176" s="10">
        <v>85.313800000000001</v>
      </c>
      <c r="EX176" s="11">
        <v>85.407700000000006</v>
      </c>
      <c r="EY176" s="9">
        <v>2844108.28</v>
      </c>
      <c r="EZ176" s="10">
        <v>85.578900000000004</v>
      </c>
      <c r="FA176" s="10">
        <v>85.349299999999999</v>
      </c>
      <c r="FB176" s="10">
        <v>85.316299999999998</v>
      </c>
      <c r="FC176" s="11">
        <v>85.413200000000003</v>
      </c>
      <c r="FD176" s="9">
        <v>2918568.84</v>
      </c>
      <c r="FE176" s="10">
        <v>85.581400000000002</v>
      </c>
      <c r="FF176" s="10">
        <v>85.364000000000004</v>
      </c>
      <c r="FG176" s="10">
        <v>85.330600000000004</v>
      </c>
      <c r="FH176" s="11">
        <v>85.423900000000003</v>
      </c>
      <c r="FI176" s="34">
        <v>0</v>
      </c>
      <c r="FJ176" s="35">
        <v>0</v>
      </c>
      <c r="FK176" s="35">
        <v>0</v>
      </c>
      <c r="FL176" s="35">
        <v>0</v>
      </c>
      <c r="FM176" s="36">
        <v>0</v>
      </c>
      <c r="FN176" s="34">
        <v>0</v>
      </c>
      <c r="FO176" s="35">
        <v>0</v>
      </c>
      <c r="FP176" s="35">
        <v>0</v>
      </c>
      <c r="FQ176" s="35">
        <v>0</v>
      </c>
      <c r="FR176" s="36">
        <v>0</v>
      </c>
      <c r="FS176" s="34">
        <v>0</v>
      </c>
      <c r="FT176" s="35">
        <v>0</v>
      </c>
      <c r="FU176" s="35">
        <v>0</v>
      </c>
      <c r="FV176" s="35">
        <v>0</v>
      </c>
      <c r="FW176" s="36">
        <v>0</v>
      </c>
      <c r="FX176" s="34">
        <v>0</v>
      </c>
      <c r="FY176" s="35">
        <v>0</v>
      </c>
      <c r="FZ176" s="35">
        <v>0</v>
      </c>
      <c r="GA176" s="35">
        <v>0</v>
      </c>
      <c r="GB176" s="36">
        <v>0</v>
      </c>
    </row>
    <row r="177" spans="2:184" ht="15" customHeight="1">
      <c r="B177" s="122"/>
      <c r="C177" s="73"/>
      <c r="D177" s="8">
        <f t="shared" ref="D177:D186" si="14">$D176 + 2</f>
        <v>-20</v>
      </c>
      <c r="E177" s="9">
        <v>3329980.44</v>
      </c>
      <c r="F177" s="10">
        <v>81.622200000000007</v>
      </c>
      <c r="G177" s="10">
        <v>81.492800000000003</v>
      </c>
      <c r="H177" s="10">
        <v>81.467699999999994</v>
      </c>
      <c r="I177" s="11">
        <v>81.527000000000001</v>
      </c>
      <c r="J177" s="9">
        <v>3083357.52</v>
      </c>
      <c r="K177" s="10">
        <v>81.628200000000007</v>
      </c>
      <c r="L177" s="10">
        <v>81.503</v>
      </c>
      <c r="M177" s="10">
        <v>81.477400000000003</v>
      </c>
      <c r="N177" s="11">
        <v>81.535700000000006</v>
      </c>
      <c r="O177" s="9">
        <v>2920962.68</v>
      </c>
      <c r="P177" s="10">
        <v>81.633499999999998</v>
      </c>
      <c r="Q177" s="10">
        <v>81.512699999999995</v>
      </c>
      <c r="R177" s="10">
        <v>81.489099999999993</v>
      </c>
      <c r="S177" s="11">
        <v>81.544600000000003</v>
      </c>
      <c r="T177" s="9">
        <v>2808982.28</v>
      </c>
      <c r="U177" s="10">
        <v>81.636499999999998</v>
      </c>
      <c r="V177" s="10">
        <v>81.515699999999995</v>
      </c>
      <c r="W177" s="10">
        <v>81.493399999999994</v>
      </c>
      <c r="X177" s="11">
        <v>81.548100000000005</v>
      </c>
      <c r="Y177" s="9">
        <v>2746191.36</v>
      </c>
      <c r="Z177" s="10">
        <v>81.642200000000003</v>
      </c>
      <c r="AA177" s="10">
        <v>81.520300000000006</v>
      </c>
      <c r="AB177" s="10">
        <v>81.497600000000006</v>
      </c>
      <c r="AC177" s="11">
        <v>81.552899999999994</v>
      </c>
      <c r="AD177" s="9">
        <v>2725785.68</v>
      </c>
      <c r="AE177" s="10">
        <v>81.645600000000002</v>
      </c>
      <c r="AF177" s="10">
        <v>81.525099999999995</v>
      </c>
      <c r="AG177" s="10">
        <v>81.504000000000005</v>
      </c>
      <c r="AH177" s="11">
        <v>81.5578</v>
      </c>
      <c r="AI177" s="9">
        <v>2750593.08</v>
      </c>
      <c r="AJ177" s="10">
        <v>81.645799999999994</v>
      </c>
      <c r="AK177" s="10">
        <v>81.529700000000005</v>
      </c>
      <c r="AL177" s="10">
        <v>81.506500000000003</v>
      </c>
      <c r="AM177" s="11">
        <v>81.560199999999995</v>
      </c>
      <c r="AN177" s="9">
        <v>2854080.28</v>
      </c>
      <c r="AO177" s="10">
        <v>81.649600000000007</v>
      </c>
      <c r="AP177" s="10">
        <v>81.544499999999999</v>
      </c>
      <c r="AQ177" s="10">
        <v>81.520799999999994</v>
      </c>
      <c r="AR177" s="11">
        <v>81.571299999999994</v>
      </c>
      <c r="AS177" s="34">
        <v>0</v>
      </c>
      <c r="AT177" s="35">
        <v>0</v>
      </c>
      <c r="AU177" s="35">
        <v>0</v>
      </c>
      <c r="AV177" s="35">
        <v>0</v>
      </c>
      <c r="AW177" s="36">
        <v>0</v>
      </c>
      <c r="AX177" s="34">
        <v>0</v>
      </c>
      <c r="AY177" s="35">
        <v>0</v>
      </c>
      <c r="AZ177" s="35">
        <v>0</v>
      </c>
      <c r="BA177" s="35">
        <v>0</v>
      </c>
      <c r="BB177" s="36">
        <v>0</v>
      </c>
      <c r="BC177" s="34">
        <v>0</v>
      </c>
      <c r="BD177" s="35">
        <v>0</v>
      </c>
      <c r="BE177" s="35">
        <v>0</v>
      </c>
      <c r="BF177" s="35">
        <v>0</v>
      </c>
      <c r="BG177" s="36">
        <v>0</v>
      </c>
      <c r="BH177" s="34">
        <v>0</v>
      </c>
      <c r="BI177" s="35">
        <v>0</v>
      </c>
      <c r="BJ177" s="35">
        <v>0</v>
      </c>
      <c r="BK177" s="35">
        <v>0</v>
      </c>
      <c r="BL177" s="36">
        <v>0</v>
      </c>
      <c r="BM177" s="9">
        <v>3336867.32</v>
      </c>
      <c r="BN177" s="10">
        <v>81.622799999999998</v>
      </c>
      <c r="BO177" s="10">
        <v>81.492400000000004</v>
      </c>
      <c r="BP177" s="10">
        <v>81.47</v>
      </c>
      <c r="BQ177" s="11">
        <v>81.527900000000002</v>
      </c>
      <c r="BR177" s="9">
        <v>3090872.3199999998</v>
      </c>
      <c r="BS177" s="10">
        <v>81.628500000000003</v>
      </c>
      <c r="BT177" s="10">
        <v>81.501300000000001</v>
      </c>
      <c r="BU177" s="10">
        <v>81.476699999999994</v>
      </c>
      <c r="BV177" s="11">
        <v>81.534999999999997</v>
      </c>
      <c r="BW177" s="9">
        <v>2929406</v>
      </c>
      <c r="BX177" s="10">
        <v>81.631900000000002</v>
      </c>
      <c r="BY177" s="10">
        <v>81.509699999999995</v>
      </c>
      <c r="BZ177" s="10">
        <v>81.488299999999995</v>
      </c>
      <c r="CA177" s="11">
        <v>81.5428</v>
      </c>
      <c r="CB177" s="9">
        <v>2818006.4</v>
      </c>
      <c r="CC177" s="10">
        <v>81.635199999999998</v>
      </c>
      <c r="CD177" s="10">
        <v>81.517499999999998</v>
      </c>
      <c r="CE177" s="10">
        <v>81.493799999999993</v>
      </c>
      <c r="CF177" s="11">
        <v>81.548400000000001</v>
      </c>
      <c r="CG177" s="9">
        <v>2755307.88</v>
      </c>
      <c r="CH177" s="10">
        <v>81.642300000000006</v>
      </c>
      <c r="CI177" s="10">
        <v>81.521699999999996</v>
      </c>
      <c r="CJ177" s="10">
        <v>81.499399999999994</v>
      </c>
      <c r="CK177" s="11">
        <v>81.554000000000002</v>
      </c>
      <c r="CL177" s="9">
        <v>2734696</v>
      </c>
      <c r="CM177" s="10">
        <v>81.645499999999998</v>
      </c>
      <c r="CN177" s="10">
        <v>81.523700000000005</v>
      </c>
      <c r="CO177" s="10">
        <v>81.500699999999995</v>
      </c>
      <c r="CP177" s="11">
        <v>81.556200000000004</v>
      </c>
      <c r="CQ177" s="9">
        <v>2759826.8</v>
      </c>
      <c r="CR177" s="10">
        <v>81.645300000000006</v>
      </c>
      <c r="CS177" s="10">
        <v>81.528499999999994</v>
      </c>
      <c r="CT177" s="10">
        <v>81.507300000000001</v>
      </c>
      <c r="CU177" s="11">
        <v>81.559899999999999</v>
      </c>
      <c r="CV177" s="9">
        <v>2862612.56</v>
      </c>
      <c r="CW177" s="10">
        <v>81.6511</v>
      </c>
      <c r="CX177" s="10">
        <v>81.541499999999999</v>
      </c>
      <c r="CY177" s="10">
        <v>81.520300000000006</v>
      </c>
      <c r="CZ177" s="11">
        <v>81.570599999999999</v>
      </c>
      <c r="DA177" s="34">
        <v>0</v>
      </c>
      <c r="DB177" s="35">
        <v>0</v>
      </c>
      <c r="DC177" s="35">
        <v>0</v>
      </c>
      <c r="DD177" s="35">
        <v>0</v>
      </c>
      <c r="DE177" s="36">
        <v>0</v>
      </c>
      <c r="DF177" s="34">
        <v>0</v>
      </c>
      <c r="DG177" s="35">
        <v>0</v>
      </c>
      <c r="DH177" s="35">
        <v>0</v>
      </c>
      <c r="DI177" s="35">
        <v>0</v>
      </c>
      <c r="DJ177" s="36">
        <v>0</v>
      </c>
      <c r="DK177" s="34">
        <v>0</v>
      </c>
      <c r="DL177" s="35">
        <v>0</v>
      </c>
      <c r="DM177" s="35">
        <v>0</v>
      </c>
      <c r="DN177" s="35">
        <v>0</v>
      </c>
      <c r="DO177" s="36">
        <v>0</v>
      </c>
      <c r="DP177" s="34">
        <v>0</v>
      </c>
      <c r="DQ177" s="35">
        <v>0</v>
      </c>
      <c r="DR177" s="35">
        <v>0</v>
      </c>
      <c r="DS177" s="35">
        <v>0</v>
      </c>
      <c r="DT177" s="36">
        <v>0</v>
      </c>
      <c r="DU177" s="9">
        <v>3334888</v>
      </c>
      <c r="DV177" s="10">
        <v>81.622500000000002</v>
      </c>
      <c r="DW177" s="10">
        <v>81.493700000000004</v>
      </c>
      <c r="DX177" s="10">
        <v>81.4709</v>
      </c>
      <c r="DY177" s="11">
        <v>81.528499999999994</v>
      </c>
      <c r="DZ177" s="9">
        <v>3088198.64</v>
      </c>
      <c r="EA177" s="10">
        <v>81.628100000000003</v>
      </c>
      <c r="EB177" s="10">
        <v>81.500200000000007</v>
      </c>
      <c r="EC177" s="10">
        <v>81.478499999999997</v>
      </c>
      <c r="ED177" s="11">
        <v>81.5351</v>
      </c>
      <c r="EE177" s="9">
        <v>2925955.24</v>
      </c>
      <c r="EF177" s="10">
        <v>81.633499999999998</v>
      </c>
      <c r="EG177" s="10">
        <v>81.510800000000003</v>
      </c>
      <c r="EH177" s="10">
        <v>81.487799999999993</v>
      </c>
      <c r="EI177" s="11">
        <v>81.543599999999998</v>
      </c>
      <c r="EJ177" s="9">
        <v>2814290.12</v>
      </c>
      <c r="EK177" s="10">
        <v>81.635599999999997</v>
      </c>
      <c r="EL177" s="10">
        <v>81.516900000000007</v>
      </c>
      <c r="EM177" s="10">
        <v>81.490700000000004</v>
      </c>
      <c r="EN177" s="11">
        <v>81.547300000000007</v>
      </c>
      <c r="EO177" s="9">
        <v>2751361.44</v>
      </c>
      <c r="EP177" s="10">
        <v>81.6404</v>
      </c>
      <c r="EQ177" s="10">
        <v>81.517300000000006</v>
      </c>
      <c r="ER177" s="10">
        <v>81.499300000000005</v>
      </c>
      <c r="ES177" s="11">
        <v>81.551900000000003</v>
      </c>
      <c r="ET177" s="9">
        <v>2731026.8</v>
      </c>
      <c r="EU177" s="10">
        <v>81.643799999999999</v>
      </c>
      <c r="EV177" s="10">
        <v>81.523200000000003</v>
      </c>
      <c r="EW177" s="10">
        <v>81.501199999999997</v>
      </c>
      <c r="EX177" s="11">
        <v>81.555599999999998</v>
      </c>
      <c r="EY177" s="9">
        <v>2755914.12</v>
      </c>
      <c r="EZ177" s="10">
        <v>81.646799999999999</v>
      </c>
      <c r="FA177" s="10">
        <v>81.527600000000007</v>
      </c>
      <c r="FB177" s="10">
        <v>81.505700000000004</v>
      </c>
      <c r="FC177" s="11">
        <v>81.559600000000003</v>
      </c>
      <c r="FD177" s="9">
        <v>2859285.12</v>
      </c>
      <c r="FE177" s="10">
        <v>81.652799999999999</v>
      </c>
      <c r="FF177" s="10">
        <v>81.544200000000004</v>
      </c>
      <c r="FG177" s="10">
        <v>81.516199999999998</v>
      </c>
      <c r="FH177" s="11">
        <v>81.570700000000002</v>
      </c>
      <c r="FI177" s="34">
        <v>0</v>
      </c>
      <c r="FJ177" s="35">
        <v>0</v>
      </c>
      <c r="FK177" s="35">
        <v>0</v>
      </c>
      <c r="FL177" s="35">
        <v>0</v>
      </c>
      <c r="FM177" s="36">
        <v>0</v>
      </c>
      <c r="FN177" s="34">
        <v>0</v>
      </c>
      <c r="FO177" s="35">
        <v>0</v>
      </c>
      <c r="FP177" s="35">
        <v>0</v>
      </c>
      <c r="FQ177" s="35">
        <v>0</v>
      </c>
      <c r="FR177" s="36">
        <v>0</v>
      </c>
      <c r="FS177" s="34">
        <v>0</v>
      </c>
      <c r="FT177" s="35">
        <v>0</v>
      </c>
      <c r="FU177" s="35">
        <v>0</v>
      </c>
      <c r="FV177" s="35">
        <v>0</v>
      </c>
      <c r="FW177" s="36">
        <v>0</v>
      </c>
      <c r="FX177" s="34">
        <v>0</v>
      </c>
      <c r="FY177" s="35">
        <v>0</v>
      </c>
      <c r="FZ177" s="35">
        <v>0</v>
      </c>
      <c r="GA177" s="35">
        <v>0</v>
      </c>
      <c r="GB177" s="36">
        <v>0</v>
      </c>
    </row>
    <row r="178" spans="2:184" ht="15" customHeight="1">
      <c r="B178" s="122"/>
      <c r="C178" s="73"/>
      <c r="D178" s="8">
        <f t="shared" si="14"/>
        <v>-18</v>
      </c>
      <c r="E178" s="9">
        <v>3136943.6</v>
      </c>
      <c r="F178" s="10">
        <v>79.137100000000004</v>
      </c>
      <c r="G178" s="10">
        <v>79.062299999999993</v>
      </c>
      <c r="H178" s="10">
        <v>79.031700000000001</v>
      </c>
      <c r="I178" s="11">
        <v>79.076800000000006</v>
      </c>
      <c r="J178" s="9">
        <v>2922253.4</v>
      </c>
      <c r="K178" s="10">
        <v>79.142099999999999</v>
      </c>
      <c r="L178" s="10">
        <v>79.066800000000001</v>
      </c>
      <c r="M178" s="10">
        <v>79.039500000000004</v>
      </c>
      <c r="N178" s="11">
        <v>79.082599999999999</v>
      </c>
      <c r="O178" s="9">
        <v>2777434.92</v>
      </c>
      <c r="P178" s="10">
        <v>79.146100000000004</v>
      </c>
      <c r="Q178" s="10">
        <v>79.074100000000001</v>
      </c>
      <c r="R178" s="10">
        <v>79.046099999999996</v>
      </c>
      <c r="S178" s="11">
        <v>79.0886</v>
      </c>
      <c r="T178" s="9">
        <v>2681761.08</v>
      </c>
      <c r="U178" s="10">
        <v>79.150000000000006</v>
      </c>
      <c r="V178" s="10">
        <v>79.078900000000004</v>
      </c>
      <c r="W178" s="10">
        <v>79.046599999999998</v>
      </c>
      <c r="X178" s="11">
        <v>79.0916</v>
      </c>
      <c r="Y178" s="9">
        <v>2633566.4</v>
      </c>
      <c r="Z178" s="10">
        <v>79.153099999999995</v>
      </c>
      <c r="AA178" s="10">
        <v>79.081900000000005</v>
      </c>
      <c r="AB178" s="10">
        <v>79.052599999999998</v>
      </c>
      <c r="AC178" s="11">
        <v>79.095699999999994</v>
      </c>
      <c r="AD178" s="9">
        <v>2626166.16</v>
      </c>
      <c r="AE178" s="10">
        <v>79.156099999999995</v>
      </c>
      <c r="AF178" s="10">
        <v>79.083699999999993</v>
      </c>
      <c r="AG178" s="10">
        <v>79.055300000000003</v>
      </c>
      <c r="AH178" s="11">
        <v>79.098200000000006</v>
      </c>
      <c r="AI178" s="9">
        <v>2672215.7599999998</v>
      </c>
      <c r="AJ178" s="10">
        <v>79.159400000000005</v>
      </c>
      <c r="AK178" s="10">
        <v>79.088700000000003</v>
      </c>
      <c r="AL178" s="10">
        <v>79.058199999999999</v>
      </c>
      <c r="AM178" s="11">
        <v>79.101900000000001</v>
      </c>
      <c r="AN178" s="9">
        <v>2805895.24</v>
      </c>
      <c r="AO178" s="10">
        <v>79.164199999999994</v>
      </c>
      <c r="AP178" s="10">
        <v>79.102699999999999</v>
      </c>
      <c r="AQ178" s="10">
        <v>79.071899999999999</v>
      </c>
      <c r="AR178" s="11">
        <v>79.112799999999993</v>
      </c>
      <c r="AS178" s="34">
        <v>0</v>
      </c>
      <c r="AT178" s="35">
        <v>0</v>
      </c>
      <c r="AU178" s="35">
        <v>0</v>
      </c>
      <c r="AV178" s="35">
        <v>0</v>
      </c>
      <c r="AW178" s="36">
        <v>0</v>
      </c>
      <c r="AX178" s="34">
        <v>0</v>
      </c>
      <c r="AY178" s="35">
        <v>0</v>
      </c>
      <c r="AZ178" s="35">
        <v>0</v>
      </c>
      <c r="BA178" s="35">
        <v>0</v>
      </c>
      <c r="BB178" s="36">
        <v>0</v>
      </c>
      <c r="BC178" s="34">
        <v>0</v>
      </c>
      <c r="BD178" s="35">
        <v>0</v>
      </c>
      <c r="BE178" s="35">
        <v>0</v>
      </c>
      <c r="BF178" s="35">
        <v>0</v>
      </c>
      <c r="BG178" s="36">
        <v>0</v>
      </c>
      <c r="BH178" s="34">
        <v>0</v>
      </c>
      <c r="BI178" s="35">
        <v>0</v>
      </c>
      <c r="BJ178" s="35">
        <v>0</v>
      </c>
      <c r="BK178" s="35">
        <v>0</v>
      </c>
      <c r="BL178" s="36">
        <v>0</v>
      </c>
      <c r="BM178" s="9">
        <v>3144203.32</v>
      </c>
      <c r="BN178" s="10">
        <v>79.138300000000001</v>
      </c>
      <c r="BO178" s="10">
        <v>79.060299999999998</v>
      </c>
      <c r="BP178" s="10">
        <v>79.033900000000003</v>
      </c>
      <c r="BQ178" s="11">
        <v>79.077299999999994</v>
      </c>
      <c r="BR178" s="9">
        <v>2930265.16</v>
      </c>
      <c r="BS178" s="10">
        <v>79.141199999999998</v>
      </c>
      <c r="BT178" s="10">
        <v>79.068299999999994</v>
      </c>
      <c r="BU178" s="10">
        <v>79.041499999999999</v>
      </c>
      <c r="BV178" s="11">
        <v>79.083399999999997</v>
      </c>
      <c r="BW178" s="9">
        <v>2786191.08</v>
      </c>
      <c r="BX178" s="10">
        <v>79.146000000000001</v>
      </c>
      <c r="BY178" s="10">
        <v>79.073800000000006</v>
      </c>
      <c r="BZ178" s="10">
        <v>79.044799999999995</v>
      </c>
      <c r="CA178" s="11">
        <v>79.087999999999994</v>
      </c>
      <c r="CB178" s="9">
        <v>2690796.4</v>
      </c>
      <c r="CC178" s="10">
        <v>79.150099999999995</v>
      </c>
      <c r="CD178" s="10">
        <v>79.079499999999996</v>
      </c>
      <c r="CE178" s="10">
        <v>79.048400000000001</v>
      </c>
      <c r="CF178" s="11">
        <v>79.092500000000001</v>
      </c>
      <c r="CG178" s="9">
        <v>2642628.4</v>
      </c>
      <c r="CH178" s="10">
        <v>79.154600000000002</v>
      </c>
      <c r="CI178" s="10">
        <v>79.081900000000005</v>
      </c>
      <c r="CJ178" s="10">
        <v>79.052599999999998</v>
      </c>
      <c r="CK178" s="11">
        <v>79.096100000000007</v>
      </c>
      <c r="CL178" s="9">
        <v>2635295.44</v>
      </c>
      <c r="CM178" s="10">
        <v>79.155500000000004</v>
      </c>
      <c r="CN178" s="10">
        <v>79.082999999999998</v>
      </c>
      <c r="CO178" s="10">
        <v>79.054500000000004</v>
      </c>
      <c r="CP178" s="11">
        <v>79.097499999999997</v>
      </c>
      <c r="CQ178" s="9">
        <v>2681476.4</v>
      </c>
      <c r="CR178" s="10">
        <v>79.158900000000003</v>
      </c>
      <c r="CS178" s="10">
        <v>79.0886</v>
      </c>
      <c r="CT178" s="10">
        <v>79.0578</v>
      </c>
      <c r="CU178" s="11">
        <v>79.101600000000005</v>
      </c>
      <c r="CV178" s="9">
        <v>2814244.24</v>
      </c>
      <c r="CW178" s="10">
        <v>79.164199999999994</v>
      </c>
      <c r="CX178" s="10">
        <v>79.102099999999993</v>
      </c>
      <c r="CY178" s="10">
        <v>79.072100000000006</v>
      </c>
      <c r="CZ178" s="11">
        <v>79.1126</v>
      </c>
      <c r="DA178" s="34">
        <v>0</v>
      </c>
      <c r="DB178" s="35">
        <v>0</v>
      </c>
      <c r="DC178" s="35">
        <v>0</v>
      </c>
      <c r="DD178" s="35">
        <v>0</v>
      </c>
      <c r="DE178" s="36">
        <v>0</v>
      </c>
      <c r="DF178" s="34">
        <v>0</v>
      </c>
      <c r="DG178" s="35">
        <v>0</v>
      </c>
      <c r="DH178" s="35">
        <v>0</v>
      </c>
      <c r="DI178" s="35">
        <v>0</v>
      </c>
      <c r="DJ178" s="36">
        <v>0</v>
      </c>
      <c r="DK178" s="34">
        <v>0</v>
      </c>
      <c r="DL178" s="35">
        <v>0</v>
      </c>
      <c r="DM178" s="35">
        <v>0</v>
      </c>
      <c r="DN178" s="35">
        <v>0</v>
      </c>
      <c r="DO178" s="36">
        <v>0</v>
      </c>
      <c r="DP178" s="34">
        <v>0</v>
      </c>
      <c r="DQ178" s="35">
        <v>0</v>
      </c>
      <c r="DR178" s="35">
        <v>0</v>
      </c>
      <c r="DS178" s="35">
        <v>0</v>
      </c>
      <c r="DT178" s="36">
        <v>0</v>
      </c>
      <c r="DU178" s="9">
        <v>3141924.64</v>
      </c>
      <c r="DV178" s="10">
        <v>79.137900000000002</v>
      </c>
      <c r="DW178" s="10">
        <v>79.061899999999994</v>
      </c>
      <c r="DX178" s="10">
        <v>79.032200000000003</v>
      </c>
      <c r="DY178" s="11">
        <v>79.077100000000002</v>
      </c>
      <c r="DZ178" s="9">
        <v>2927316.6</v>
      </c>
      <c r="EA178" s="10">
        <v>79.142600000000002</v>
      </c>
      <c r="EB178" s="10">
        <v>79.066999999999993</v>
      </c>
      <c r="EC178" s="10">
        <v>79.0411</v>
      </c>
      <c r="ED178" s="11">
        <v>79.083399999999997</v>
      </c>
      <c r="EE178" s="9">
        <v>2782620.12</v>
      </c>
      <c r="EF178" s="10">
        <v>79.146000000000001</v>
      </c>
      <c r="EG178" s="10">
        <v>79.074100000000001</v>
      </c>
      <c r="EH178" s="10">
        <v>79.0458</v>
      </c>
      <c r="EI178" s="11">
        <v>79.088399999999993</v>
      </c>
      <c r="EJ178" s="9">
        <v>2687054.56</v>
      </c>
      <c r="EK178" s="10">
        <v>79.149199999999993</v>
      </c>
      <c r="EL178" s="10">
        <v>79.078400000000002</v>
      </c>
      <c r="EM178" s="10">
        <v>79.047399999999996</v>
      </c>
      <c r="EN178" s="11">
        <v>79.091499999999996</v>
      </c>
      <c r="EO178" s="9">
        <v>2638802</v>
      </c>
      <c r="EP178" s="10">
        <v>79.152299999999997</v>
      </c>
      <c r="EQ178" s="10">
        <v>79.081400000000002</v>
      </c>
      <c r="ER178" s="10">
        <v>79.052099999999996</v>
      </c>
      <c r="ES178" s="11">
        <v>79.095100000000002</v>
      </c>
      <c r="ET178" s="9">
        <v>2631591.84</v>
      </c>
      <c r="EU178" s="10">
        <v>79.156700000000001</v>
      </c>
      <c r="EV178" s="10">
        <v>79.084800000000001</v>
      </c>
      <c r="EW178" s="10">
        <v>79.056200000000004</v>
      </c>
      <c r="EX178" s="11">
        <v>79.099000000000004</v>
      </c>
      <c r="EY178" s="9">
        <v>2677591</v>
      </c>
      <c r="EZ178" s="10">
        <v>79.159099999999995</v>
      </c>
      <c r="FA178" s="10">
        <v>79.088300000000004</v>
      </c>
      <c r="FB178" s="10">
        <v>79.059100000000001</v>
      </c>
      <c r="FC178" s="11">
        <v>79.101900000000001</v>
      </c>
      <c r="FD178" s="9">
        <v>2811167.72</v>
      </c>
      <c r="FE178" s="10">
        <v>79.163700000000006</v>
      </c>
      <c r="FF178" s="10">
        <v>79.102999999999994</v>
      </c>
      <c r="FG178" s="10">
        <v>79.072100000000006</v>
      </c>
      <c r="FH178" s="11">
        <v>79.112799999999993</v>
      </c>
      <c r="FI178" s="34">
        <v>0</v>
      </c>
      <c r="FJ178" s="35">
        <v>0</v>
      </c>
      <c r="FK178" s="35">
        <v>0</v>
      </c>
      <c r="FL178" s="35">
        <v>0</v>
      </c>
      <c r="FM178" s="36">
        <v>0</v>
      </c>
      <c r="FN178" s="34">
        <v>0</v>
      </c>
      <c r="FO178" s="35">
        <v>0</v>
      </c>
      <c r="FP178" s="35">
        <v>0</v>
      </c>
      <c r="FQ178" s="35">
        <v>0</v>
      </c>
      <c r="FR178" s="36">
        <v>0</v>
      </c>
      <c r="FS178" s="34">
        <v>0</v>
      </c>
      <c r="FT178" s="35">
        <v>0</v>
      </c>
      <c r="FU178" s="35">
        <v>0</v>
      </c>
      <c r="FV178" s="35">
        <v>0</v>
      </c>
      <c r="FW178" s="36">
        <v>0</v>
      </c>
      <c r="FX178" s="34">
        <v>0</v>
      </c>
      <c r="FY178" s="35">
        <v>0</v>
      </c>
      <c r="FZ178" s="35">
        <v>0</v>
      </c>
      <c r="GA178" s="35">
        <v>0</v>
      </c>
      <c r="GB178" s="36">
        <v>0</v>
      </c>
    </row>
    <row r="179" spans="2:184" ht="15" customHeight="1">
      <c r="B179" s="122"/>
      <c r="C179" s="73"/>
      <c r="D179" s="8">
        <f t="shared" si="14"/>
        <v>-16</v>
      </c>
      <c r="E179" s="9">
        <v>2939473.4</v>
      </c>
      <c r="F179" s="10">
        <v>77.067899999999995</v>
      </c>
      <c r="G179" s="10">
        <v>77.006900000000002</v>
      </c>
      <c r="H179" s="10">
        <v>76.9756</v>
      </c>
      <c r="I179" s="11">
        <v>77.016599999999997</v>
      </c>
      <c r="J179" s="9">
        <v>2755178.68</v>
      </c>
      <c r="K179" s="10">
        <v>77.072000000000003</v>
      </c>
      <c r="L179" s="10">
        <v>77.0124</v>
      </c>
      <c r="M179" s="10">
        <v>76.981800000000007</v>
      </c>
      <c r="N179" s="11">
        <v>77.021900000000002</v>
      </c>
      <c r="O179" s="9">
        <v>2627436.3199999998</v>
      </c>
      <c r="P179" s="10">
        <v>77.075100000000006</v>
      </c>
      <c r="Q179" s="10">
        <v>77.018699999999995</v>
      </c>
      <c r="R179" s="10">
        <v>76.983900000000006</v>
      </c>
      <c r="S179" s="11">
        <v>77.025700000000001</v>
      </c>
      <c r="T179" s="9">
        <v>2549022.6</v>
      </c>
      <c r="U179" s="10">
        <v>77.078900000000004</v>
      </c>
      <c r="V179" s="10">
        <v>77.020099999999999</v>
      </c>
      <c r="W179" s="10">
        <v>76.986900000000006</v>
      </c>
      <c r="X179" s="11">
        <v>77.028499999999994</v>
      </c>
      <c r="Y179" s="9">
        <v>2515690.48</v>
      </c>
      <c r="Z179" s="10">
        <v>77.082300000000004</v>
      </c>
      <c r="AA179" s="10">
        <v>77.021699999999996</v>
      </c>
      <c r="AB179" s="10">
        <v>76.990600000000001</v>
      </c>
      <c r="AC179" s="11">
        <v>77.031400000000005</v>
      </c>
      <c r="AD179" s="9">
        <v>2523314.7999999998</v>
      </c>
      <c r="AE179" s="10">
        <v>77.083600000000004</v>
      </c>
      <c r="AF179" s="10">
        <v>77.023600000000002</v>
      </c>
      <c r="AG179" s="10">
        <v>76.993300000000005</v>
      </c>
      <c r="AH179" s="11">
        <v>77.0334</v>
      </c>
      <c r="AI179" s="9">
        <v>2597230.3199999998</v>
      </c>
      <c r="AJ179" s="10">
        <v>77.088999999999999</v>
      </c>
      <c r="AK179" s="10">
        <v>77.028800000000004</v>
      </c>
      <c r="AL179" s="10">
        <v>76.997799999999998</v>
      </c>
      <c r="AM179" s="11">
        <v>77.038399999999996</v>
      </c>
      <c r="AN179" s="9">
        <v>2763589.88</v>
      </c>
      <c r="AO179" s="10">
        <v>77.092100000000002</v>
      </c>
      <c r="AP179" s="10">
        <v>77.043499999999995</v>
      </c>
      <c r="AQ179" s="10">
        <v>77.011300000000006</v>
      </c>
      <c r="AR179" s="11">
        <v>77.0488</v>
      </c>
      <c r="AS179" s="34">
        <v>0</v>
      </c>
      <c r="AT179" s="35">
        <v>0</v>
      </c>
      <c r="AU179" s="35">
        <v>0</v>
      </c>
      <c r="AV179" s="35">
        <v>0</v>
      </c>
      <c r="AW179" s="36">
        <v>0</v>
      </c>
      <c r="AX179" s="34">
        <v>0</v>
      </c>
      <c r="AY179" s="35">
        <v>0</v>
      </c>
      <c r="AZ179" s="35">
        <v>0</v>
      </c>
      <c r="BA179" s="35">
        <v>0</v>
      </c>
      <c r="BB179" s="36">
        <v>0</v>
      </c>
      <c r="BC179" s="34">
        <v>0</v>
      </c>
      <c r="BD179" s="35">
        <v>0</v>
      </c>
      <c r="BE179" s="35">
        <v>0</v>
      </c>
      <c r="BF179" s="35">
        <v>0</v>
      </c>
      <c r="BG179" s="36">
        <v>0</v>
      </c>
      <c r="BH179" s="34">
        <v>0</v>
      </c>
      <c r="BI179" s="35">
        <v>0</v>
      </c>
      <c r="BJ179" s="35">
        <v>0</v>
      </c>
      <c r="BK179" s="35">
        <v>0</v>
      </c>
      <c r="BL179" s="36">
        <v>0</v>
      </c>
      <c r="BM179" s="9">
        <v>2947138.72</v>
      </c>
      <c r="BN179" s="10">
        <v>77.068100000000001</v>
      </c>
      <c r="BO179" s="10">
        <v>77.006299999999996</v>
      </c>
      <c r="BP179" s="10">
        <v>76.976299999999995</v>
      </c>
      <c r="BQ179" s="11">
        <v>77.016800000000003</v>
      </c>
      <c r="BR179" s="9">
        <v>2763569.92</v>
      </c>
      <c r="BS179" s="10">
        <v>77.072400000000002</v>
      </c>
      <c r="BT179" s="10">
        <v>77.012299999999996</v>
      </c>
      <c r="BU179" s="10">
        <v>76.9833</v>
      </c>
      <c r="BV179" s="11">
        <v>77.022499999999994</v>
      </c>
      <c r="BW179" s="9">
        <v>2636386.2799999998</v>
      </c>
      <c r="BX179" s="10">
        <v>77.075900000000004</v>
      </c>
      <c r="BY179" s="10">
        <v>77.016900000000007</v>
      </c>
      <c r="BZ179" s="10">
        <v>76.985399999999998</v>
      </c>
      <c r="CA179" s="11">
        <v>77.025899999999993</v>
      </c>
      <c r="CB179" s="9">
        <v>2558150.36</v>
      </c>
      <c r="CC179" s="10">
        <v>77.079499999999996</v>
      </c>
      <c r="CD179" s="10">
        <v>77.020099999999999</v>
      </c>
      <c r="CE179" s="10">
        <v>76.985200000000006</v>
      </c>
      <c r="CF179" s="11">
        <v>77.028099999999995</v>
      </c>
      <c r="CG179" s="9">
        <v>2524607.7599999998</v>
      </c>
      <c r="CH179" s="10">
        <v>77.081400000000002</v>
      </c>
      <c r="CI179" s="10">
        <v>77.020700000000005</v>
      </c>
      <c r="CJ179" s="10">
        <v>76.989999999999995</v>
      </c>
      <c r="CK179" s="11">
        <v>77.030500000000004</v>
      </c>
      <c r="CL179" s="9">
        <v>2532591.56</v>
      </c>
      <c r="CM179" s="10">
        <v>77.0852</v>
      </c>
      <c r="CN179" s="10">
        <v>77.022900000000007</v>
      </c>
      <c r="CO179" s="10">
        <v>76.992400000000004</v>
      </c>
      <c r="CP179" s="11">
        <v>77.033299999999997</v>
      </c>
      <c r="CQ179" s="9">
        <v>2606394.08</v>
      </c>
      <c r="CR179" s="10">
        <v>77.087800000000001</v>
      </c>
      <c r="CS179" s="10">
        <v>77.029200000000003</v>
      </c>
      <c r="CT179" s="10">
        <v>76.999099999999999</v>
      </c>
      <c r="CU179" s="11">
        <v>77.038499999999999</v>
      </c>
      <c r="CV179" s="9">
        <v>2771979.04</v>
      </c>
      <c r="CW179" s="10">
        <v>77.091800000000006</v>
      </c>
      <c r="CX179" s="10">
        <v>77.042299999999997</v>
      </c>
      <c r="CY179" s="10">
        <v>77.011899999999997</v>
      </c>
      <c r="CZ179" s="11">
        <v>77.048500000000004</v>
      </c>
      <c r="DA179" s="34">
        <v>0</v>
      </c>
      <c r="DB179" s="35">
        <v>0</v>
      </c>
      <c r="DC179" s="35">
        <v>0</v>
      </c>
      <c r="DD179" s="35">
        <v>0</v>
      </c>
      <c r="DE179" s="36">
        <v>0</v>
      </c>
      <c r="DF179" s="34">
        <v>0</v>
      </c>
      <c r="DG179" s="35">
        <v>0</v>
      </c>
      <c r="DH179" s="35">
        <v>0</v>
      </c>
      <c r="DI179" s="35">
        <v>0</v>
      </c>
      <c r="DJ179" s="36">
        <v>0</v>
      </c>
      <c r="DK179" s="34">
        <v>0</v>
      </c>
      <c r="DL179" s="35">
        <v>0</v>
      </c>
      <c r="DM179" s="35">
        <v>0</v>
      </c>
      <c r="DN179" s="35">
        <v>0</v>
      </c>
      <c r="DO179" s="36">
        <v>0</v>
      </c>
      <c r="DP179" s="34">
        <v>0</v>
      </c>
      <c r="DQ179" s="35">
        <v>0</v>
      </c>
      <c r="DR179" s="35">
        <v>0</v>
      </c>
      <c r="DS179" s="35">
        <v>0</v>
      </c>
      <c r="DT179" s="36">
        <v>0</v>
      </c>
      <c r="DU179" s="9">
        <v>2944519.96</v>
      </c>
      <c r="DV179" s="10">
        <v>77.0685</v>
      </c>
      <c r="DW179" s="10">
        <v>77.008899999999997</v>
      </c>
      <c r="DX179" s="10">
        <v>76.974199999999996</v>
      </c>
      <c r="DY179" s="11">
        <v>77.016999999999996</v>
      </c>
      <c r="DZ179" s="9">
        <v>2760294.68</v>
      </c>
      <c r="EA179" s="10">
        <v>77.072500000000005</v>
      </c>
      <c r="EB179" s="10">
        <v>77.012799999999999</v>
      </c>
      <c r="EC179" s="10">
        <v>76.982600000000005</v>
      </c>
      <c r="ED179" s="11">
        <v>77.022499999999994</v>
      </c>
      <c r="EE179" s="9">
        <v>2632729.04</v>
      </c>
      <c r="EF179" s="10">
        <v>77.075999999999993</v>
      </c>
      <c r="EG179" s="10">
        <v>77.017700000000005</v>
      </c>
      <c r="EH179" s="10">
        <v>76.9846</v>
      </c>
      <c r="EI179" s="11">
        <v>77.025899999999993</v>
      </c>
      <c r="EJ179" s="9">
        <v>2554399.3199999998</v>
      </c>
      <c r="EK179" s="10">
        <v>77.078100000000006</v>
      </c>
      <c r="EL179" s="10">
        <v>77.019400000000005</v>
      </c>
      <c r="EM179" s="10">
        <v>76.9876</v>
      </c>
      <c r="EN179" s="11">
        <v>77.028199999999998</v>
      </c>
      <c r="EO179" s="9">
        <v>2520857.16</v>
      </c>
      <c r="EP179" s="10">
        <v>77.082099999999997</v>
      </c>
      <c r="EQ179" s="10">
        <v>77.021199999999993</v>
      </c>
      <c r="ER179" s="10">
        <v>76.989199999999997</v>
      </c>
      <c r="ES179" s="11">
        <v>77.030699999999996</v>
      </c>
      <c r="ET179" s="9">
        <v>2528701.04</v>
      </c>
      <c r="EU179" s="10">
        <v>77.084500000000006</v>
      </c>
      <c r="EV179" s="10">
        <v>77.023700000000005</v>
      </c>
      <c r="EW179" s="10">
        <v>76.991799999999998</v>
      </c>
      <c r="EX179" s="11">
        <v>77.033199999999994</v>
      </c>
      <c r="EY179" s="9">
        <v>2602582.2400000002</v>
      </c>
      <c r="EZ179" s="10">
        <v>77.087900000000005</v>
      </c>
      <c r="FA179" s="10">
        <v>77.031999999999996</v>
      </c>
      <c r="FB179" s="10">
        <v>76.996899999999997</v>
      </c>
      <c r="FC179" s="11">
        <v>77.038799999999995</v>
      </c>
      <c r="FD179" s="9">
        <v>2769067.52</v>
      </c>
      <c r="FE179" s="10">
        <v>77.093800000000002</v>
      </c>
      <c r="FF179" s="10">
        <v>77.042699999999996</v>
      </c>
      <c r="FG179" s="10">
        <v>77.012100000000004</v>
      </c>
      <c r="FH179" s="11">
        <v>77.049400000000006</v>
      </c>
      <c r="FI179" s="34">
        <v>0</v>
      </c>
      <c r="FJ179" s="35">
        <v>0</v>
      </c>
      <c r="FK179" s="35">
        <v>0</v>
      </c>
      <c r="FL179" s="35">
        <v>0</v>
      </c>
      <c r="FM179" s="36">
        <v>0</v>
      </c>
      <c r="FN179" s="34">
        <v>0</v>
      </c>
      <c r="FO179" s="35">
        <v>0</v>
      </c>
      <c r="FP179" s="35">
        <v>0</v>
      </c>
      <c r="FQ179" s="35">
        <v>0</v>
      </c>
      <c r="FR179" s="36">
        <v>0</v>
      </c>
      <c r="FS179" s="34">
        <v>0</v>
      </c>
      <c r="FT179" s="35">
        <v>0</v>
      </c>
      <c r="FU179" s="35">
        <v>0</v>
      </c>
      <c r="FV179" s="35">
        <v>0</v>
      </c>
      <c r="FW179" s="36">
        <v>0</v>
      </c>
      <c r="FX179" s="34">
        <v>0</v>
      </c>
      <c r="FY179" s="35">
        <v>0</v>
      </c>
      <c r="FZ179" s="35">
        <v>0</v>
      </c>
      <c r="GA179" s="35">
        <v>0</v>
      </c>
      <c r="GB179" s="36">
        <v>0</v>
      </c>
    </row>
    <row r="180" spans="2:184" ht="15" customHeight="1">
      <c r="B180" s="122"/>
      <c r="C180" s="73"/>
      <c r="D180" s="8">
        <f t="shared" si="14"/>
        <v>-14</v>
      </c>
      <c r="E180" s="9">
        <v>2766567.48</v>
      </c>
      <c r="F180" s="10">
        <v>75.389099999999999</v>
      </c>
      <c r="G180" s="10">
        <v>75.349500000000006</v>
      </c>
      <c r="H180" s="10">
        <v>75.317700000000002</v>
      </c>
      <c r="I180" s="11">
        <v>75.352000000000004</v>
      </c>
      <c r="J180" s="9">
        <v>2604686.6800000002</v>
      </c>
      <c r="K180" s="10">
        <v>75.393100000000004</v>
      </c>
      <c r="L180" s="10">
        <v>75.3553</v>
      </c>
      <c r="M180" s="10">
        <v>75.322000000000003</v>
      </c>
      <c r="N180" s="11">
        <v>75.356700000000004</v>
      </c>
      <c r="O180" s="9">
        <v>2493201.96</v>
      </c>
      <c r="P180" s="10">
        <v>75.397900000000007</v>
      </c>
      <c r="Q180" s="10">
        <v>75.357299999999995</v>
      </c>
      <c r="R180" s="10">
        <v>75.325699999999998</v>
      </c>
      <c r="S180" s="11">
        <v>75.360200000000006</v>
      </c>
      <c r="T180" s="9">
        <v>2430651.4</v>
      </c>
      <c r="U180" s="10">
        <v>75.400499999999994</v>
      </c>
      <c r="V180" s="10">
        <v>75.357600000000005</v>
      </c>
      <c r="W180" s="10">
        <v>75.328299999999999</v>
      </c>
      <c r="X180" s="11">
        <v>75.361999999999995</v>
      </c>
      <c r="Y180" s="9">
        <v>2410424.6</v>
      </c>
      <c r="Z180" s="10">
        <v>75.404399999999995</v>
      </c>
      <c r="AA180" s="10">
        <v>75.362799999999993</v>
      </c>
      <c r="AB180" s="10">
        <v>75.331000000000003</v>
      </c>
      <c r="AC180" s="11">
        <v>75.365899999999996</v>
      </c>
      <c r="AD180" s="9">
        <v>2434840</v>
      </c>
      <c r="AE180" s="10">
        <v>75.406899999999993</v>
      </c>
      <c r="AF180" s="10">
        <v>75.364599999999996</v>
      </c>
      <c r="AG180" s="10">
        <v>75.331599999999995</v>
      </c>
      <c r="AH180" s="11">
        <v>75.367599999999996</v>
      </c>
      <c r="AI180" s="9">
        <v>2537170.92</v>
      </c>
      <c r="AJ180" s="10">
        <v>75.409899999999993</v>
      </c>
      <c r="AK180" s="10">
        <v>75.370599999999996</v>
      </c>
      <c r="AL180" s="10">
        <v>75.338399999999993</v>
      </c>
      <c r="AM180" s="11">
        <v>75.372900000000001</v>
      </c>
      <c r="AN180" s="9">
        <v>2730596.96</v>
      </c>
      <c r="AO180" s="10">
        <v>75.414000000000001</v>
      </c>
      <c r="AP180" s="10">
        <v>75.388900000000007</v>
      </c>
      <c r="AQ180" s="10">
        <v>75.353800000000007</v>
      </c>
      <c r="AR180" s="11">
        <v>75.385499999999993</v>
      </c>
      <c r="AS180" s="34">
        <v>0</v>
      </c>
      <c r="AT180" s="35">
        <v>0</v>
      </c>
      <c r="AU180" s="35">
        <v>0</v>
      </c>
      <c r="AV180" s="35">
        <v>0</v>
      </c>
      <c r="AW180" s="36">
        <v>0</v>
      </c>
      <c r="AX180" s="34">
        <v>0</v>
      </c>
      <c r="AY180" s="35">
        <v>0</v>
      </c>
      <c r="AZ180" s="35">
        <v>0</v>
      </c>
      <c r="BA180" s="35">
        <v>0</v>
      </c>
      <c r="BB180" s="36">
        <v>0</v>
      </c>
      <c r="BC180" s="34">
        <v>0</v>
      </c>
      <c r="BD180" s="35">
        <v>0</v>
      </c>
      <c r="BE180" s="35">
        <v>0</v>
      </c>
      <c r="BF180" s="35">
        <v>0</v>
      </c>
      <c r="BG180" s="36">
        <v>0</v>
      </c>
      <c r="BH180" s="34">
        <v>0</v>
      </c>
      <c r="BI180" s="35">
        <v>0</v>
      </c>
      <c r="BJ180" s="35">
        <v>0</v>
      </c>
      <c r="BK180" s="35">
        <v>0</v>
      </c>
      <c r="BL180" s="36">
        <v>0</v>
      </c>
      <c r="BM180" s="9">
        <v>2774594.32</v>
      </c>
      <c r="BN180" s="10">
        <v>75.388000000000005</v>
      </c>
      <c r="BO180" s="10">
        <v>75.348799999999997</v>
      </c>
      <c r="BP180" s="10">
        <v>75.317899999999995</v>
      </c>
      <c r="BQ180" s="11">
        <v>75.351500000000001</v>
      </c>
      <c r="BR180" s="9">
        <v>2613394.4</v>
      </c>
      <c r="BS180" s="10">
        <v>75.392799999999994</v>
      </c>
      <c r="BT180" s="10">
        <v>75.354299999999995</v>
      </c>
      <c r="BU180" s="10">
        <v>75.322000000000003</v>
      </c>
      <c r="BV180" s="11">
        <v>75.356200000000001</v>
      </c>
      <c r="BW180" s="9">
        <v>2502316</v>
      </c>
      <c r="BX180" s="10">
        <v>75.396699999999996</v>
      </c>
      <c r="BY180" s="10">
        <v>75.358000000000004</v>
      </c>
      <c r="BZ180" s="10">
        <v>75.325800000000001</v>
      </c>
      <c r="CA180" s="11">
        <v>75.360100000000003</v>
      </c>
      <c r="CB180" s="9">
        <v>2439867.44</v>
      </c>
      <c r="CC180" s="10">
        <v>75.400000000000006</v>
      </c>
      <c r="CD180" s="10">
        <v>75.358500000000006</v>
      </c>
      <c r="CE180" s="10">
        <v>75.328100000000006</v>
      </c>
      <c r="CF180" s="11">
        <v>75.362099999999998</v>
      </c>
      <c r="CG180" s="9">
        <v>2419464.56</v>
      </c>
      <c r="CH180" s="10">
        <v>75.403499999999994</v>
      </c>
      <c r="CI180" s="10">
        <v>75.363299999999995</v>
      </c>
      <c r="CJ180" s="10">
        <v>75.33</v>
      </c>
      <c r="CK180" s="11">
        <v>75.365499999999997</v>
      </c>
      <c r="CL180" s="9">
        <v>2444206.2400000002</v>
      </c>
      <c r="CM180" s="10">
        <v>75.405900000000003</v>
      </c>
      <c r="CN180" s="10">
        <v>75.364599999999996</v>
      </c>
      <c r="CO180" s="10">
        <v>75.331400000000002</v>
      </c>
      <c r="CP180" s="11">
        <v>75.367199999999997</v>
      </c>
      <c r="CQ180" s="9">
        <v>2546302.12</v>
      </c>
      <c r="CR180" s="10">
        <v>75.409300000000002</v>
      </c>
      <c r="CS180" s="10">
        <v>75.371600000000001</v>
      </c>
      <c r="CT180" s="10">
        <v>75.338800000000006</v>
      </c>
      <c r="CU180" s="11">
        <v>75.373099999999994</v>
      </c>
      <c r="CV180" s="9">
        <v>2739168.84</v>
      </c>
      <c r="CW180" s="10">
        <v>75.414000000000001</v>
      </c>
      <c r="CX180" s="10">
        <v>75.386799999999994</v>
      </c>
      <c r="CY180" s="10">
        <v>75.354799999999997</v>
      </c>
      <c r="CZ180" s="11">
        <v>75.385099999999994</v>
      </c>
      <c r="DA180" s="34">
        <v>0</v>
      </c>
      <c r="DB180" s="35">
        <v>0</v>
      </c>
      <c r="DC180" s="35">
        <v>0</v>
      </c>
      <c r="DD180" s="35">
        <v>0</v>
      </c>
      <c r="DE180" s="36">
        <v>0</v>
      </c>
      <c r="DF180" s="34">
        <v>0</v>
      </c>
      <c r="DG180" s="35">
        <v>0</v>
      </c>
      <c r="DH180" s="35">
        <v>0</v>
      </c>
      <c r="DI180" s="35">
        <v>0</v>
      </c>
      <c r="DJ180" s="36">
        <v>0</v>
      </c>
      <c r="DK180" s="34">
        <v>0</v>
      </c>
      <c r="DL180" s="35">
        <v>0</v>
      </c>
      <c r="DM180" s="35">
        <v>0</v>
      </c>
      <c r="DN180" s="35">
        <v>0</v>
      </c>
      <c r="DO180" s="36">
        <v>0</v>
      </c>
      <c r="DP180" s="34">
        <v>0</v>
      </c>
      <c r="DQ180" s="35">
        <v>0</v>
      </c>
      <c r="DR180" s="35">
        <v>0</v>
      </c>
      <c r="DS180" s="35">
        <v>0</v>
      </c>
      <c r="DT180" s="36">
        <v>0</v>
      </c>
      <c r="DU180" s="9">
        <v>2771662.92</v>
      </c>
      <c r="DV180" s="10">
        <v>75.389300000000006</v>
      </c>
      <c r="DW180" s="10">
        <v>75.348399999999998</v>
      </c>
      <c r="DX180" s="10">
        <v>75.317700000000002</v>
      </c>
      <c r="DY180" s="11">
        <v>75.351699999999994</v>
      </c>
      <c r="DZ180" s="9">
        <v>2609931.7599999998</v>
      </c>
      <c r="EA180" s="10">
        <v>75.394300000000001</v>
      </c>
      <c r="EB180" s="10">
        <v>75.354600000000005</v>
      </c>
      <c r="EC180" s="10">
        <v>75.322599999999994</v>
      </c>
      <c r="ED180" s="11">
        <v>75.357100000000003</v>
      </c>
      <c r="EE180" s="9">
        <v>2498547.4</v>
      </c>
      <c r="EF180" s="10">
        <v>75.3964</v>
      </c>
      <c r="EG180" s="10">
        <v>75.356899999999996</v>
      </c>
      <c r="EH180" s="10">
        <v>75.3262</v>
      </c>
      <c r="EI180" s="11">
        <v>75.359700000000004</v>
      </c>
      <c r="EJ180" s="9">
        <v>2436031.16</v>
      </c>
      <c r="EK180" s="10">
        <v>75.400599999999997</v>
      </c>
      <c r="EL180" s="10">
        <v>75.358199999999997</v>
      </c>
      <c r="EM180" s="10">
        <v>75.327399999999997</v>
      </c>
      <c r="EN180" s="11">
        <v>75.361999999999995</v>
      </c>
      <c r="EO180" s="9">
        <v>2415728.6800000002</v>
      </c>
      <c r="EP180" s="10">
        <v>75.403999999999996</v>
      </c>
      <c r="EQ180" s="10">
        <v>75.362799999999993</v>
      </c>
      <c r="ER180" s="10">
        <v>75.329599999999999</v>
      </c>
      <c r="ES180" s="11">
        <v>75.365399999999994</v>
      </c>
      <c r="ET180" s="9">
        <v>2440282.7599999998</v>
      </c>
      <c r="EU180" s="10">
        <v>75.406700000000001</v>
      </c>
      <c r="EV180" s="10">
        <v>75.364199999999997</v>
      </c>
      <c r="EW180" s="10">
        <v>75.3322</v>
      </c>
      <c r="EX180" s="11">
        <v>75.367599999999996</v>
      </c>
      <c r="EY180" s="9">
        <v>2542642.6</v>
      </c>
      <c r="EZ180" s="10">
        <v>75.410399999999996</v>
      </c>
      <c r="FA180" s="10">
        <v>75.369500000000002</v>
      </c>
      <c r="FB180" s="10">
        <v>75.337500000000006</v>
      </c>
      <c r="FC180" s="11">
        <v>75.372299999999996</v>
      </c>
      <c r="FD180" s="9">
        <v>2736162.08</v>
      </c>
      <c r="FE180" s="10">
        <v>75.4131</v>
      </c>
      <c r="FF180" s="10">
        <v>75.386700000000005</v>
      </c>
      <c r="FG180" s="10">
        <v>75.354200000000006</v>
      </c>
      <c r="FH180" s="11">
        <v>75.384600000000006</v>
      </c>
      <c r="FI180" s="34">
        <v>0</v>
      </c>
      <c r="FJ180" s="35">
        <v>0</v>
      </c>
      <c r="FK180" s="35">
        <v>0</v>
      </c>
      <c r="FL180" s="35">
        <v>0</v>
      </c>
      <c r="FM180" s="36">
        <v>0</v>
      </c>
      <c r="FN180" s="34">
        <v>0</v>
      </c>
      <c r="FO180" s="35">
        <v>0</v>
      </c>
      <c r="FP180" s="35">
        <v>0</v>
      </c>
      <c r="FQ180" s="35">
        <v>0</v>
      </c>
      <c r="FR180" s="36">
        <v>0</v>
      </c>
      <c r="FS180" s="34">
        <v>0</v>
      </c>
      <c r="FT180" s="35">
        <v>0</v>
      </c>
      <c r="FU180" s="35">
        <v>0</v>
      </c>
      <c r="FV180" s="35">
        <v>0</v>
      </c>
      <c r="FW180" s="36">
        <v>0</v>
      </c>
      <c r="FX180" s="34">
        <v>0</v>
      </c>
      <c r="FY180" s="35">
        <v>0</v>
      </c>
      <c r="FZ180" s="35">
        <v>0</v>
      </c>
      <c r="GA180" s="35">
        <v>0</v>
      </c>
      <c r="GB180" s="36">
        <v>0</v>
      </c>
    </row>
    <row r="181" spans="2:184" ht="15" customHeight="1">
      <c r="B181" s="122"/>
      <c r="C181" s="73"/>
      <c r="D181" s="8">
        <f t="shared" si="14"/>
        <v>-12</v>
      </c>
      <c r="E181" s="9">
        <v>2606024.16</v>
      </c>
      <c r="F181" s="10">
        <v>73.650899999999993</v>
      </c>
      <c r="G181" s="10">
        <v>73.604100000000003</v>
      </c>
      <c r="H181" s="10">
        <v>73.581100000000006</v>
      </c>
      <c r="I181" s="11">
        <v>73.611900000000006</v>
      </c>
      <c r="J181" s="9">
        <v>2461759.7999999998</v>
      </c>
      <c r="K181" s="10">
        <v>73.659199999999998</v>
      </c>
      <c r="L181" s="10">
        <v>73.614800000000002</v>
      </c>
      <c r="M181" s="10">
        <v>73.583600000000004</v>
      </c>
      <c r="N181" s="11">
        <v>73.619100000000003</v>
      </c>
      <c r="O181" s="9">
        <v>2366459.36</v>
      </c>
      <c r="P181" s="10">
        <v>73.661100000000005</v>
      </c>
      <c r="Q181" s="10">
        <v>73.614900000000006</v>
      </c>
      <c r="R181" s="10">
        <v>73.590199999999996</v>
      </c>
      <c r="S181" s="11">
        <v>73.622</v>
      </c>
      <c r="T181" s="9">
        <v>2318654.04</v>
      </c>
      <c r="U181" s="10">
        <v>73.666499999999999</v>
      </c>
      <c r="V181" s="10">
        <v>73.619299999999996</v>
      </c>
      <c r="W181" s="10">
        <v>73.593299999999999</v>
      </c>
      <c r="X181" s="11">
        <v>73.626199999999997</v>
      </c>
      <c r="Y181" s="9">
        <v>2311182.7999999998</v>
      </c>
      <c r="Z181" s="10">
        <v>73.666700000000006</v>
      </c>
      <c r="AA181" s="10">
        <v>73.615899999999996</v>
      </c>
      <c r="AB181" s="10">
        <v>73.592600000000004</v>
      </c>
      <c r="AC181" s="11">
        <v>73.625</v>
      </c>
      <c r="AD181" s="9">
        <v>2356489.12</v>
      </c>
      <c r="AE181" s="10">
        <v>73.673199999999994</v>
      </c>
      <c r="AF181" s="10">
        <v>73.623199999999997</v>
      </c>
      <c r="AG181" s="10">
        <v>73.593999999999994</v>
      </c>
      <c r="AH181" s="11">
        <v>73.63</v>
      </c>
      <c r="AI181" s="9">
        <v>2488150.44</v>
      </c>
      <c r="AJ181" s="10">
        <v>73.676900000000003</v>
      </c>
      <c r="AK181" s="10">
        <v>73.632099999999994</v>
      </c>
      <c r="AL181" s="10">
        <v>73.604699999999994</v>
      </c>
      <c r="AM181" s="11">
        <v>73.637799999999999</v>
      </c>
      <c r="AN181" s="9">
        <v>2702280</v>
      </c>
      <c r="AO181" s="10">
        <v>73.680999999999997</v>
      </c>
      <c r="AP181" s="10">
        <v>73.646100000000004</v>
      </c>
      <c r="AQ181" s="10">
        <v>73.619699999999995</v>
      </c>
      <c r="AR181" s="11">
        <v>73.648799999999994</v>
      </c>
      <c r="AS181" s="34">
        <v>0</v>
      </c>
      <c r="AT181" s="35">
        <v>0</v>
      </c>
      <c r="AU181" s="35">
        <v>0</v>
      </c>
      <c r="AV181" s="35">
        <v>0</v>
      </c>
      <c r="AW181" s="36">
        <v>0</v>
      </c>
      <c r="AX181" s="34">
        <v>0</v>
      </c>
      <c r="AY181" s="35">
        <v>0</v>
      </c>
      <c r="AZ181" s="35">
        <v>0</v>
      </c>
      <c r="BA181" s="35">
        <v>0</v>
      </c>
      <c r="BB181" s="36">
        <v>0</v>
      </c>
      <c r="BC181" s="34">
        <v>0</v>
      </c>
      <c r="BD181" s="35">
        <v>0</v>
      </c>
      <c r="BE181" s="35">
        <v>0</v>
      </c>
      <c r="BF181" s="35">
        <v>0</v>
      </c>
      <c r="BG181" s="36">
        <v>0</v>
      </c>
      <c r="BH181" s="34">
        <v>0</v>
      </c>
      <c r="BI181" s="35">
        <v>0</v>
      </c>
      <c r="BJ181" s="35">
        <v>0</v>
      </c>
      <c r="BK181" s="35">
        <v>0</v>
      </c>
      <c r="BL181" s="36">
        <v>0</v>
      </c>
      <c r="BM181" s="9">
        <v>2614448.52</v>
      </c>
      <c r="BN181" s="10">
        <v>73.651899999999998</v>
      </c>
      <c r="BO181" s="10">
        <v>73.603800000000007</v>
      </c>
      <c r="BP181" s="10">
        <v>73.5822</v>
      </c>
      <c r="BQ181" s="11">
        <v>73.612499999999997</v>
      </c>
      <c r="BR181" s="9">
        <v>2470674.7999999998</v>
      </c>
      <c r="BS181" s="10">
        <v>73.655299999999997</v>
      </c>
      <c r="BT181" s="10">
        <v>73.615300000000005</v>
      </c>
      <c r="BU181" s="10">
        <v>73.586500000000001</v>
      </c>
      <c r="BV181" s="11">
        <v>73.618899999999996</v>
      </c>
      <c r="BW181" s="9">
        <v>2375696.2000000002</v>
      </c>
      <c r="BX181" s="10">
        <v>73.662300000000002</v>
      </c>
      <c r="BY181" s="10">
        <v>73.617699999999999</v>
      </c>
      <c r="BZ181" s="10">
        <v>73.591399999999993</v>
      </c>
      <c r="CA181" s="11">
        <v>73.623699999999999</v>
      </c>
      <c r="CB181" s="9">
        <v>2327762.92</v>
      </c>
      <c r="CC181" s="10">
        <v>73.664599999999993</v>
      </c>
      <c r="CD181" s="10">
        <v>73.616600000000005</v>
      </c>
      <c r="CE181" s="10">
        <v>73.590400000000002</v>
      </c>
      <c r="CF181" s="11">
        <v>73.623699999999999</v>
      </c>
      <c r="CG181" s="9">
        <v>2320412.88</v>
      </c>
      <c r="CH181" s="10">
        <v>73.668199999999999</v>
      </c>
      <c r="CI181" s="10">
        <v>73.620599999999996</v>
      </c>
      <c r="CJ181" s="10">
        <v>73.592600000000004</v>
      </c>
      <c r="CK181" s="11">
        <v>73.626999999999995</v>
      </c>
      <c r="CL181" s="9">
        <v>2365904.2799999998</v>
      </c>
      <c r="CM181" s="10">
        <v>73.672799999999995</v>
      </c>
      <c r="CN181" s="10">
        <v>73.619299999999996</v>
      </c>
      <c r="CO181" s="10">
        <v>73.595200000000006</v>
      </c>
      <c r="CP181" s="11">
        <v>73.629000000000005</v>
      </c>
      <c r="CQ181" s="9">
        <v>2497297.88</v>
      </c>
      <c r="CR181" s="10">
        <v>73.677400000000006</v>
      </c>
      <c r="CS181" s="10">
        <v>73.632999999999996</v>
      </c>
      <c r="CT181" s="10">
        <v>73.602599999999995</v>
      </c>
      <c r="CU181" s="11">
        <v>73.637600000000006</v>
      </c>
      <c r="CV181" s="9">
        <v>2711113.4</v>
      </c>
      <c r="CW181" s="10">
        <v>73.681899999999999</v>
      </c>
      <c r="CX181" s="10">
        <v>73.646900000000002</v>
      </c>
      <c r="CY181" s="10">
        <v>73.618499999999997</v>
      </c>
      <c r="CZ181" s="11">
        <v>73.649000000000001</v>
      </c>
      <c r="DA181" s="34">
        <v>0</v>
      </c>
      <c r="DB181" s="35">
        <v>0</v>
      </c>
      <c r="DC181" s="35">
        <v>0</v>
      </c>
      <c r="DD181" s="35">
        <v>0</v>
      </c>
      <c r="DE181" s="36">
        <v>0</v>
      </c>
      <c r="DF181" s="34">
        <v>0</v>
      </c>
      <c r="DG181" s="35">
        <v>0</v>
      </c>
      <c r="DH181" s="35">
        <v>0</v>
      </c>
      <c r="DI181" s="35">
        <v>0</v>
      </c>
      <c r="DJ181" s="36">
        <v>0</v>
      </c>
      <c r="DK181" s="34">
        <v>0</v>
      </c>
      <c r="DL181" s="35">
        <v>0</v>
      </c>
      <c r="DM181" s="35">
        <v>0</v>
      </c>
      <c r="DN181" s="35">
        <v>0</v>
      </c>
      <c r="DO181" s="36">
        <v>0</v>
      </c>
      <c r="DP181" s="34">
        <v>0</v>
      </c>
      <c r="DQ181" s="35">
        <v>0</v>
      </c>
      <c r="DR181" s="35">
        <v>0</v>
      </c>
      <c r="DS181" s="35">
        <v>0</v>
      </c>
      <c r="DT181" s="36">
        <v>0</v>
      </c>
      <c r="DU181" s="9">
        <v>2611250.2400000002</v>
      </c>
      <c r="DV181" s="10">
        <v>73.651600000000002</v>
      </c>
      <c r="DW181" s="10">
        <v>73.607799999999997</v>
      </c>
      <c r="DX181" s="10">
        <v>73.585800000000006</v>
      </c>
      <c r="DY181" s="11">
        <v>73.614900000000006</v>
      </c>
      <c r="DZ181" s="9">
        <v>2467078.88</v>
      </c>
      <c r="EA181" s="10">
        <v>73.659400000000005</v>
      </c>
      <c r="EB181" s="10">
        <v>73.616799999999998</v>
      </c>
      <c r="EC181" s="10">
        <v>73.587400000000002</v>
      </c>
      <c r="ED181" s="11">
        <v>73.621099999999998</v>
      </c>
      <c r="EE181" s="9">
        <v>2371894.88</v>
      </c>
      <c r="EF181" s="10">
        <v>73.661699999999996</v>
      </c>
      <c r="EG181" s="10">
        <v>73.616200000000006</v>
      </c>
      <c r="EH181" s="10">
        <v>73.592699999999994</v>
      </c>
      <c r="EI181" s="11">
        <v>73.623400000000004</v>
      </c>
      <c r="EJ181" s="9">
        <v>2323924.92</v>
      </c>
      <c r="EK181" s="10">
        <v>73.662700000000001</v>
      </c>
      <c r="EL181" s="10">
        <v>73.613399999999999</v>
      </c>
      <c r="EM181" s="10">
        <v>73.589799999999997</v>
      </c>
      <c r="EN181" s="11">
        <v>73.621799999999993</v>
      </c>
      <c r="EO181" s="9">
        <v>2316666.56</v>
      </c>
      <c r="EP181" s="10">
        <v>73.668000000000006</v>
      </c>
      <c r="EQ181" s="10">
        <v>73.614999999999995</v>
      </c>
      <c r="ER181" s="10">
        <v>73.590599999999995</v>
      </c>
      <c r="ES181" s="11">
        <v>73.624399999999994</v>
      </c>
      <c r="ET181" s="9">
        <v>2361972.64</v>
      </c>
      <c r="EU181" s="10">
        <v>73.6708</v>
      </c>
      <c r="EV181" s="10">
        <v>73.621799999999993</v>
      </c>
      <c r="EW181" s="10">
        <v>73.592600000000004</v>
      </c>
      <c r="EX181" s="11">
        <v>73.628299999999996</v>
      </c>
      <c r="EY181" s="9">
        <v>2493760.2400000002</v>
      </c>
      <c r="EZ181" s="10">
        <v>73.677899999999994</v>
      </c>
      <c r="FA181" s="10">
        <v>73.633300000000006</v>
      </c>
      <c r="FB181" s="10">
        <v>73.605800000000002</v>
      </c>
      <c r="FC181" s="11">
        <v>73.638900000000007</v>
      </c>
      <c r="FD181" s="9">
        <v>2708110.32</v>
      </c>
      <c r="FE181" s="10">
        <v>73.681600000000003</v>
      </c>
      <c r="FF181" s="10">
        <v>73.6494</v>
      </c>
      <c r="FG181" s="10">
        <v>73.622200000000007</v>
      </c>
      <c r="FH181" s="11">
        <v>73.650999999999996</v>
      </c>
      <c r="FI181" s="34">
        <v>0</v>
      </c>
      <c r="FJ181" s="35">
        <v>0</v>
      </c>
      <c r="FK181" s="35">
        <v>0</v>
      </c>
      <c r="FL181" s="35">
        <v>0</v>
      </c>
      <c r="FM181" s="36">
        <v>0</v>
      </c>
      <c r="FN181" s="34">
        <v>0</v>
      </c>
      <c r="FO181" s="35">
        <v>0</v>
      </c>
      <c r="FP181" s="35">
        <v>0</v>
      </c>
      <c r="FQ181" s="35">
        <v>0</v>
      </c>
      <c r="FR181" s="36">
        <v>0</v>
      </c>
      <c r="FS181" s="34">
        <v>0</v>
      </c>
      <c r="FT181" s="35">
        <v>0</v>
      </c>
      <c r="FU181" s="35">
        <v>0</v>
      </c>
      <c r="FV181" s="35">
        <v>0</v>
      </c>
      <c r="FW181" s="36">
        <v>0</v>
      </c>
      <c r="FX181" s="34">
        <v>0</v>
      </c>
      <c r="FY181" s="35">
        <v>0</v>
      </c>
      <c r="FZ181" s="35">
        <v>0</v>
      </c>
      <c r="GA181" s="35">
        <v>0</v>
      </c>
      <c r="GB181" s="36">
        <v>0</v>
      </c>
    </row>
    <row r="182" spans="2:184" ht="15" customHeight="1">
      <c r="B182" s="122"/>
      <c r="C182" s="73"/>
      <c r="D182" s="8">
        <f t="shared" si="14"/>
        <v>-10</v>
      </c>
      <c r="E182" s="9">
        <v>2439531.36</v>
      </c>
      <c r="F182" s="10">
        <v>71.763199999999998</v>
      </c>
      <c r="G182" s="10">
        <v>71.730599999999995</v>
      </c>
      <c r="H182" s="10">
        <v>71.697100000000006</v>
      </c>
      <c r="I182" s="11">
        <v>71.730199999999996</v>
      </c>
      <c r="J182" s="9">
        <v>2312400.96</v>
      </c>
      <c r="K182" s="10">
        <v>71.7697</v>
      </c>
      <c r="L182" s="10">
        <v>71.735399999999998</v>
      </c>
      <c r="M182" s="10">
        <v>71.703199999999995</v>
      </c>
      <c r="N182" s="11">
        <v>71.736000000000004</v>
      </c>
      <c r="O182" s="9">
        <v>2234480</v>
      </c>
      <c r="P182" s="10">
        <v>71.770399999999995</v>
      </c>
      <c r="Q182" s="10">
        <v>71.726799999999997</v>
      </c>
      <c r="R182" s="10">
        <v>71.703299999999999</v>
      </c>
      <c r="S182" s="11">
        <v>71.733400000000003</v>
      </c>
      <c r="T182" s="9">
        <v>2201340.7200000002</v>
      </c>
      <c r="U182" s="10">
        <v>71.7791</v>
      </c>
      <c r="V182" s="10">
        <v>71.727800000000002</v>
      </c>
      <c r="W182" s="10">
        <v>71.700800000000001</v>
      </c>
      <c r="X182" s="11">
        <v>71.735799999999998</v>
      </c>
      <c r="Y182" s="9">
        <v>2208622.7999999998</v>
      </c>
      <c r="Z182" s="10">
        <v>71.7791</v>
      </c>
      <c r="AA182" s="10">
        <v>71.7363</v>
      </c>
      <c r="AB182" s="10">
        <v>71.703000000000003</v>
      </c>
      <c r="AC182" s="11">
        <v>71.739400000000003</v>
      </c>
      <c r="AD182" s="9">
        <v>2280989.2799999998</v>
      </c>
      <c r="AE182" s="10">
        <v>71.784899999999993</v>
      </c>
      <c r="AF182" s="10">
        <v>71.738600000000005</v>
      </c>
      <c r="AG182" s="10">
        <v>71.705500000000001</v>
      </c>
      <c r="AH182" s="11">
        <v>71.742800000000003</v>
      </c>
      <c r="AI182" s="9">
        <v>2444519.04</v>
      </c>
      <c r="AJ182" s="10">
        <v>71.794200000000004</v>
      </c>
      <c r="AK182" s="10">
        <v>71.751499999999993</v>
      </c>
      <c r="AL182" s="10">
        <v>71.722499999999997</v>
      </c>
      <c r="AM182" s="11">
        <v>71.756</v>
      </c>
      <c r="AN182" s="9">
        <v>2674972.3199999998</v>
      </c>
      <c r="AO182" s="10">
        <v>71.796499999999995</v>
      </c>
      <c r="AP182" s="10">
        <v>71.758099999999999</v>
      </c>
      <c r="AQ182" s="10">
        <v>71.732299999999995</v>
      </c>
      <c r="AR182" s="11">
        <v>71.762200000000007</v>
      </c>
      <c r="AS182" s="34">
        <v>0</v>
      </c>
      <c r="AT182" s="35">
        <v>0</v>
      </c>
      <c r="AU182" s="35">
        <v>0</v>
      </c>
      <c r="AV182" s="35">
        <v>0</v>
      </c>
      <c r="AW182" s="36">
        <v>0</v>
      </c>
      <c r="AX182" s="34">
        <v>0</v>
      </c>
      <c r="AY182" s="35">
        <v>0</v>
      </c>
      <c r="AZ182" s="35">
        <v>0</v>
      </c>
      <c r="BA182" s="35">
        <v>0</v>
      </c>
      <c r="BB182" s="36">
        <v>0</v>
      </c>
      <c r="BC182" s="34">
        <v>0</v>
      </c>
      <c r="BD182" s="35">
        <v>0</v>
      </c>
      <c r="BE182" s="35">
        <v>0</v>
      </c>
      <c r="BF182" s="35">
        <v>0</v>
      </c>
      <c r="BG182" s="36">
        <v>0</v>
      </c>
      <c r="BH182" s="34">
        <v>0</v>
      </c>
      <c r="BI182" s="35">
        <v>0</v>
      </c>
      <c r="BJ182" s="35">
        <v>0</v>
      </c>
      <c r="BK182" s="35">
        <v>0</v>
      </c>
      <c r="BL182" s="36">
        <v>0</v>
      </c>
      <c r="BM182" s="9">
        <v>2448248.48</v>
      </c>
      <c r="BN182" s="10">
        <v>71.766599999999997</v>
      </c>
      <c r="BO182" s="10">
        <v>71.725899999999996</v>
      </c>
      <c r="BP182" s="10">
        <v>71.699299999999994</v>
      </c>
      <c r="BQ182" s="11">
        <v>71.730500000000006</v>
      </c>
      <c r="BR182" s="9">
        <v>2321510.7599999998</v>
      </c>
      <c r="BS182" s="10">
        <v>71.770899999999997</v>
      </c>
      <c r="BT182" s="10">
        <v>71.735200000000006</v>
      </c>
      <c r="BU182" s="10">
        <v>71.7</v>
      </c>
      <c r="BV182" s="11">
        <v>71.735200000000006</v>
      </c>
      <c r="BW182" s="9">
        <v>2243833.7999999998</v>
      </c>
      <c r="BX182" s="10">
        <v>71.768900000000002</v>
      </c>
      <c r="BY182" s="10">
        <v>71.729900000000001</v>
      </c>
      <c r="BZ182" s="10">
        <v>71.695099999999996</v>
      </c>
      <c r="CA182" s="11">
        <v>71.731200000000001</v>
      </c>
      <c r="CB182" s="9">
        <v>2210419.04</v>
      </c>
      <c r="CC182" s="10">
        <v>71.777900000000002</v>
      </c>
      <c r="CD182" s="10">
        <v>71.729600000000005</v>
      </c>
      <c r="CE182" s="10">
        <v>71.700900000000004</v>
      </c>
      <c r="CF182" s="11">
        <v>71.736000000000004</v>
      </c>
      <c r="CG182" s="9">
        <v>2218014.6</v>
      </c>
      <c r="CH182" s="10">
        <v>71.783699999999996</v>
      </c>
      <c r="CI182" s="10">
        <v>71.737099999999998</v>
      </c>
      <c r="CJ182" s="10">
        <v>71.706299999999999</v>
      </c>
      <c r="CK182" s="11">
        <v>71.742199999999997</v>
      </c>
      <c r="CL182" s="9">
        <v>2290460.7599999998</v>
      </c>
      <c r="CM182" s="10">
        <v>71.785200000000003</v>
      </c>
      <c r="CN182" s="10">
        <v>71.741600000000005</v>
      </c>
      <c r="CO182" s="10">
        <v>71.707599999999999</v>
      </c>
      <c r="CP182" s="11">
        <v>71.744600000000005</v>
      </c>
      <c r="CQ182" s="9">
        <v>2453792.64</v>
      </c>
      <c r="CR182" s="10">
        <v>71.794399999999996</v>
      </c>
      <c r="CS182" s="10">
        <v>71.7483</v>
      </c>
      <c r="CT182" s="10">
        <v>71.7226</v>
      </c>
      <c r="CU182" s="11">
        <v>71.754999999999995</v>
      </c>
      <c r="CV182" s="9">
        <v>2684321.52</v>
      </c>
      <c r="CW182" s="10">
        <v>71.794799999999995</v>
      </c>
      <c r="CX182" s="10">
        <v>71.756399999999999</v>
      </c>
      <c r="CY182" s="10">
        <v>71.733000000000004</v>
      </c>
      <c r="CZ182" s="11">
        <v>71.761300000000006</v>
      </c>
      <c r="DA182" s="34">
        <v>0</v>
      </c>
      <c r="DB182" s="35">
        <v>0</v>
      </c>
      <c r="DC182" s="35">
        <v>0</v>
      </c>
      <c r="DD182" s="35">
        <v>0</v>
      </c>
      <c r="DE182" s="36">
        <v>0</v>
      </c>
      <c r="DF182" s="34">
        <v>0</v>
      </c>
      <c r="DG182" s="35">
        <v>0</v>
      </c>
      <c r="DH182" s="35">
        <v>0</v>
      </c>
      <c r="DI182" s="35">
        <v>0</v>
      </c>
      <c r="DJ182" s="36">
        <v>0</v>
      </c>
      <c r="DK182" s="34">
        <v>0</v>
      </c>
      <c r="DL182" s="35">
        <v>0</v>
      </c>
      <c r="DM182" s="35">
        <v>0</v>
      </c>
      <c r="DN182" s="35">
        <v>0</v>
      </c>
      <c r="DO182" s="36">
        <v>0</v>
      </c>
      <c r="DP182" s="34">
        <v>0</v>
      </c>
      <c r="DQ182" s="35">
        <v>0</v>
      </c>
      <c r="DR182" s="35">
        <v>0</v>
      </c>
      <c r="DS182" s="35">
        <v>0</v>
      </c>
      <c r="DT182" s="36">
        <v>0</v>
      </c>
      <c r="DU182" s="9">
        <v>2444845.64</v>
      </c>
      <c r="DV182" s="10">
        <v>71.766400000000004</v>
      </c>
      <c r="DW182" s="10">
        <v>71.727400000000003</v>
      </c>
      <c r="DX182" s="10">
        <v>71.702699999999993</v>
      </c>
      <c r="DY182" s="11">
        <v>71.732100000000003</v>
      </c>
      <c r="DZ182" s="9">
        <v>2317782.7999999998</v>
      </c>
      <c r="EA182" s="10">
        <v>71.772099999999995</v>
      </c>
      <c r="EB182" s="10">
        <v>71.727900000000005</v>
      </c>
      <c r="EC182" s="10">
        <v>71.700400000000002</v>
      </c>
      <c r="ED182" s="11">
        <v>71.7333</v>
      </c>
      <c r="EE182" s="9">
        <v>2239974.04</v>
      </c>
      <c r="EF182" s="10">
        <v>71.769199999999998</v>
      </c>
      <c r="EG182" s="10">
        <v>71.727699999999999</v>
      </c>
      <c r="EH182" s="10">
        <v>71.700599999999994</v>
      </c>
      <c r="EI182" s="11">
        <v>71.732399999999998</v>
      </c>
      <c r="EJ182" s="9">
        <v>2206656.7999999998</v>
      </c>
      <c r="EK182" s="10">
        <v>71.783000000000001</v>
      </c>
      <c r="EL182" s="10">
        <v>71.727699999999999</v>
      </c>
      <c r="EM182" s="10">
        <v>71.693299999999994</v>
      </c>
      <c r="EN182" s="11">
        <v>71.734399999999994</v>
      </c>
      <c r="EO182" s="9">
        <v>2214129.7200000002</v>
      </c>
      <c r="EP182" s="10">
        <v>71.783199999999994</v>
      </c>
      <c r="EQ182" s="10">
        <v>71.735399999999998</v>
      </c>
      <c r="ER182" s="10">
        <v>71.706299999999999</v>
      </c>
      <c r="ES182" s="11">
        <v>71.741500000000002</v>
      </c>
      <c r="ET182" s="9">
        <v>2286561.48</v>
      </c>
      <c r="EU182" s="10">
        <v>71.785499999999999</v>
      </c>
      <c r="EV182" s="10">
        <v>71.735200000000006</v>
      </c>
      <c r="EW182" s="10">
        <v>71.706500000000005</v>
      </c>
      <c r="EX182" s="11">
        <v>71.7423</v>
      </c>
      <c r="EY182" s="9">
        <v>2450270.6800000002</v>
      </c>
      <c r="EZ182" s="10">
        <v>71.795199999999994</v>
      </c>
      <c r="FA182" s="10">
        <v>71.745699999999999</v>
      </c>
      <c r="FB182" s="10">
        <v>71.722999999999999</v>
      </c>
      <c r="FC182" s="11">
        <v>71.754499999999993</v>
      </c>
      <c r="FD182" s="9">
        <v>2681078.04</v>
      </c>
      <c r="FE182" s="10">
        <v>71.790800000000004</v>
      </c>
      <c r="FF182" s="10">
        <v>71.768299999999996</v>
      </c>
      <c r="FG182" s="10">
        <v>71.733999999999995</v>
      </c>
      <c r="FH182" s="11">
        <v>71.764300000000006</v>
      </c>
      <c r="FI182" s="34">
        <v>0</v>
      </c>
      <c r="FJ182" s="35">
        <v>0</v>
      </c>
      <c r="FK182" s="35">
        <v>0</v>
      </c>
      <c r="FL182" s="35">
        <v>0</v>
      </c>
      <c r="FM182" s="36">
        <v>0</v>
      </c>
      <c r="FN182" s="34">
        <v>0</v>
      </c>
      <c r="FO182" s="35">
        <v>0</v>
      </c>
      <c r="FP182" s="35">
        <v>0</v>
      </c>
      <c r="FQ182" s="35">
        <v>0</v>
      </c>
      <c r="FR182" s="36">
        <v>0</v>
      </c>
      <c r="FS182" s="34">
        <v>0</v>
      </c>
      <c r="FT182" s="35">
        <v>0</v>
      </c>
      <c r="FU182" s="35">
        <v>0</v>
      </c>
      <c r="FV182" s="35">
        <v>0</v>
      </c>
      <c r="FW182" s="36">
        <v>0</v>
      </c>
      <c r="FX182" s="34">
        <v>0</v>
      </c>
      <c r="FY182" s="35">
        <v>0</v>
      </c>
      <c r="FZ182" s="35">
        <v>0</v>
      </c>
      <c r="GA182" s="35">
        <v>0</v>
      </c>
      <c r="GB182" s="36">
        <v>0</v>
      </c>
    </row>
    <row r="183" spans="2:184" ht="15" customHeight="1">
      <c r="B183" s="122"/>
      <c r="C183" s="73"/>
      <c r="D183" s="8">
        <f t="shared" si="14"/>
        <v>-8</v>
      </c>
      <c r="E183" s="9">
        <v>2289094.2400000002</v>
      </c>
      <c r="F183" s="10">
        <v>69.857100000000003</v>
      </c>
      <c r="G183" s="10">
        <v>69.807100000000005</v>
      </c>
      <c r="H183" s="10">
        <v>69.779399999999995</v>
      </c>
      <c r="I183" s="11">
        <v>69.814400000000006</v>
      </c>
      <c r="J183" s="9">
        <v>2178352.7599999998</v>
      </c>
      <c r="K183" s="10">
        <v>69.856200000000001</v>
      </c>
      <c r="L183" s="10">
        <v>69.804500000000004</v>
      </c>
      <c r="M183" s="10">
        <v>69.778700000000001</v>
      </c>
      <c r="N183" s="11">
        <v>69.813000000000002</v>
      </c>
      <c r="O183" s="9">
        <v>2116345.52</v>
      </c>
      <c r="P183" s="10">
        <v>69.863799999999998</v>
      </c>
      <c r="Q183" s="10">
        <v>69.808199999999999</v>
      </c>
      <c r="R183" s="10">
        <v>69.789199999999994</v>
      </c>
      <c r="S183" s="11">
        <v>69.820300000000003</v>
      </c>
      <c r="T183" s="9">
        <v>2096164.88</v>
      </c>
      <c r="U183" s="10">
        <v>69.864699999999999</v>
      </c>
      <c r="V183" s="10">
        <v>69.812100000000001</v>
      </c>
      <c r="W183" s="10">
        <v>69.792500000000004</v>
      </c>
      <c r="X183" s="11">
        <v>69.822999999999993</v>
      </c>
      <c r="Y183" s="9">
        <v>2119703.88</v>
      </c>
      <c r="Z183" s="10">
        <v>69.865099999999998</v>
      </c>
      <c r="AA183" s="10">
        <v>69.816699999999997</v>
      </c>
      <c r="AB183" s="10">
        <v>69.789400000000001</v>
      </c>
      <c r="AC183" s="11">
        <v>69.823599999999999</v>
      </c>
      <c r="AD183" s="9">
        <v>2219407.2799999998</v>
      </c>
      <c r="AE183" s="10">
        <v>69.872399999999999</v>
      </c>
      <c r="AF183" s="10">
        <v>69.827100000000002</v>
      </c>
      <c r="AG183" s="10">
        <v>69.799800000000005</v>
      </c>
      <c r="AH183" s="11">
        <v>69.832999999999998</v>
      </c>
      <c r="AI183" s="9">
        <v>2408657.52</v>
      </c>
      <c r="AJ183" s="10">
        <v>69.872399999999999</v>
      </c>
      <c r="AK183" s="10">
        <v>69.834199999999996</v>
      </c>
      <c r="AL183" s="10">
        <v>69.808499999999995</v>
      </c>
      <c r="AM183" s="11">
        <v>69.838300000000004</v>
      </c>
      <c r="AN183" s="9">
        <v>2650357.64</v>
      </c>
      <c r="AO183" s="10">
        <v>69.870999999999995</v>
      </c>
      <c r="AP183" s="10">
        <v>69.852699999999999</v>
      </c>
      <c r="AQ183" s="10">
        <v>69.8172</v>
      </c>
      <c r="AR183" s="11">
        <v>69.846900000000005</v>
      </c>
      <c r="AS183" s="34">
        <v>0</v>
      </c>
      <c r="AT183" s="35">
        <v>0</v>
      </c>
      <c r="AU183" s="35">
        <v>0</v>
      </c>
      <c r="AV183" s="35">
        <v>0</v>
      </c>
      <c r="AW183" s="36">
        <v>0</v>
      </c>
      <c r="AX183" s="34">
        <v>0</v>
      </c>
      <c r="AY183" s="35">
        <v>0</v>
      </c>
      <c r="AZ183" s="35">
        <v>0</v>
      </c>
      <c r="BA183" s="35">
        <v>0</v>
      </c>
      <c r="BB183" s="36">
        <v>0</v>
      </c>
      <c r="BC183" s="34">
        <v>0</v>
      </c>
      <c r="BD183" s="35">
        <v>0</v>
      </c>
      <c r="BE183" s="35">
        <v>0</v>
      </c>
      <c r="BF183" s="35">
        <v>0</v>
      </c>
      <c r="BG183" s="36">
        <v>0</v>
      </c>
      <c r="BH183" s="34">
        <v>0</v>
      </c>
      <c r="BI183" s="35">
        <v>0</v>
      </c>
      <c r="BJ183" s="35">
        <v>0</v>
      </c>
      <c r="BK183" s="35">
        <v>0</v>
      </c>
      <c r="BL183" s="36">
        <v>0</v>
      </c>
      <c r="BM183" s="9">
        <v>2298051.16</v>
      </c>
      <c r="BN183" s="10">
        <v>69.8566</v>
      </c>
      <c r="BO183" s="10">
        <v>69.809399999999997</v>
      </c>
      <c r="BP183" s="10">
        <v>69.770200000000003</v>
      </c>
      <c r="BQ183" s="11">
        <v>69.811899999999994</v>
      </c>
      <c r="BR183" s="9">
        <v>2187602.7999999998</v>
      </c>
      <c r="BS183" s="10">
        <v>69.852599999999995</v>
      </c>
      <c r="BT183" s="10">
        <v>69.809200000000004</v>
      </c>
      <c r="BU183" s="10">
        <v>69.780900000000003</v>
      </c>
      <c r="BV183" s="11">
        <v>69.814099999999996</v>
      </c>
      <c r="BW183" s="9">
        <v>2125641.2400000002</v>
      </c>
      <c r="BX183" s="10">
        <v>69.863399999999999</v>
      </c>
      <c r="BY183" s="10">
        <v>69.814999999999998</v>
      </c>
      <c r="BZ183" s="10">
        <v>69.7881</v>
      </c>
      <c r="CA183" s="11">
        <v>69.822000000000003</v>
      </c>
      <c r="CB183" s="9">
        <v>2105283.4</v>
      </c>
      <c r="CC183" s="10">
        <v>69.863399999999999</v>
      </c>
      <c r="CD183" s="10">
        <v>69.813900000000004</v>
      </c>
      <c r="CE183" s="10">
        <v>69.789500000000004</v>
      </c>
      <c r="CF183" s="11">
        <v>69.822199999999995</v>
      </c>
      <c r="CG183" s="9">
        <v>2129149.12</v>
      </c>
      <c r="CH183" s="10">
        <v>69.866100000000003</v>
      </c>
      <c r="CI183" s="10">
        <v>69.819000000000003</v>
      </c>
      <c r="CJ183" s="10">
        <v>69.789100000000005</v>
      </c>
      <c r="CK183" s="11">
        <v>69.824600000000004</v>
      </c>
      <c r="CL183" s="9">
        <v>2228998.36</v>
      </c>
      <c r="CM183" s="10">
        <v>69.8733</v>
      </c>
      <c r="CN183" s="10">
        <v>69.822800000000001</v>
      </c>
      <c r="CO183" s="10">
        <v>69.798900000000003</v>
      </c>
      <c r="CP183" s="11">
        <v>69.831500000000005</v>
      </c>
      <c r="CQ183" s="9">
        <v>2418287.44</v>
      </c>
      <c r="CR183" s="10">
        <v>69.868899999999996</v>
      </c>
      <c r="CS183" s="10">
        <v>69.837500000000006</v>
      </c>
      <c r="CT183" s="10">
        <v>69.814400000000006</v>
      </c>
      <c r="CU183" s="11">
        <v>69.840199999999996</v>
      </c>
      <c r="CV183" s="9">
        <v>2660329.44</v>
      </c>
      <c r="CW183" s="10">
        <v>69.878399999999999</v>
      </c>
      <c r="CX183" s="10">
        <v>69.853499999999997</v>
      </c>
      <c r="CY183" s="10">
        <v>69.819199999999995</v>
      </c>
      <c r="CZ183" s="11">
        <v>69.850300000000004</v>
      </c>
      <c r="DA183" s="34">
        <v>0</v>
      </c>
      <c r="DB183" s="35">
        <v>0</v>
      </c>
      <c r="DC183" s="35">
        <v>0</v>
      </c>
      <c r="DD183" s="35">
        <v>0</v>
      </c>
      <c r="DE183" s="36">
        <v>0</v>
      </c>
      <c r="DF183" s="34">
        <v>0</v>
      </c>
      <c r="DG183" s="35">
        <v>0</v>
      </c>
      <c r="DH183" s="35">
        <v>0</v>
      </c>
      <c r="DI183" s="35">
        <v>0</v>
      </c>
      <c r="DJ183" s="36">
        <v>0</v>
      </c>
      <c r="DK183" s="34">
        <v>0</v>
      </c>
      <c r="DL183" s="35">
        <v>0</v>
      </c>
      <c r="DM183" s="35">
        <v>0</v>
      </c>
      <c r="DN183" s="35">
        <v>0</v>
      </c>
      <c r="DO183" s="36">
        <v>0</v>
      </c>
      <c r="DP183" s="34">
        <v>0</v>
      </c>
      <c r="DQ183" s="35">
        <v>0</v>
      </c>
      <c r="DR183" s="35">
        <v>0</v>
      </c>
      <c r="DS183" s="35">
        <v>0</v>
      </c>
      <c r="DT183" s="36">
        <v>0</v>
      </c>
      <c r="DU183" s="9">
        <v>2294508.56</v>
      </c>
      <c r="DV183" s="10">
        <v>69.854399999999998</v>
      </c>
      <c r="DW183" s="10">
        <v>69.805599999999998</v>
      </c>
      <c r="DX183" s="10">
        <v>69.774699999999996</v>
      </c>
      <c r="DY183" s="11">
        <v>69.811400000000006</v>
      </c>
      <c r="DZ183" s="9">
        <v>2183814.7599999998</v>
      </c>
      <c r="EA183" s="10">
        <v>69.856099999999998</v>
      </c>
      <c r="EB183" s="10">
        <v>69.804599999999994</v>
      </c>
      <c r="EC183" s="10">
        <v>69.781800000000004</v>
      </c>
      <c r="ED183" s="11">
        <v>69.813999999999993</v>
      </c>
      <c r="EE183" s="9">
        <v>2121789.3199999998</v>
      </c>
      <c r="EF183" s="10">
        <v>69.864199999999997</v>
      </c>
      <c r="EG183" s="10">
        <v>69.810900000000004</v>
      </c>
      <c r="EH183" s="10">
        <v>69.787499999999994</v>
      </c>
      <c r="EI183" s="11">
        <v>69.820700000000002</v>
      </c>
      <c r="EJ183" s="9">
        <v>2101544.6</v>
      </c>
      <c r="EK183" s="10">
        <v>69.866900000000001</v>
      </c>
      <c r="EL183" s="10">
        <v>69.811300000000003</v>
      </c>
      <c r="EM183" s="10">
        <v>69.791300000000007</v>
      </c>
      <c r="EN183" s="11">
        <v>69.822999999999993</v>
      </c>
      <c r="EO183" s="9">
        <v>2125235.16</v>
      </c>
      <c r="EP183" s="10">
        <v>69.869699999999995</v>
      </c>
      <c r="EQ183" s="10">
        <v>69.817599999999999</v>
      </c>
      <c r="ER183" s="10">
        <v>69.789299999999997</v>
      </c>
      <c r="ES183" s="11">
        <v>69.825400000000002</v>
      </c>
      <c r="ET183" s="9">
        <v>2225106.48</v>
      </c>
      <c r="EU183" s="10">
        <v>69.874799999999993</v>
      </c>
      <c r="EV183" s="10">
        <v>69.823700000000002</v>
      </c>
      <c r="EW183" s="10">
        <v>69.798599999999993</v>
      </c>
      <c r="EX183" s="11">
        <v>69.8322</v>
      </c>
      <c r="EY183" s="9">
        <v>2414643.12</v>
      </c>
      <c r="EZ183" s="10">
        <v>69.869100000000003</v>
      </c>
      <c r="FA183" s="10">
        <v>69.838099999999997</v>
      </c>
      <c r="FB183" s="10">
        <v>69.813999999999993</v>
      </c>
      <c r="FC183" s="11">
        <v>69.840299999999999</v>
      </c>
      <c r="FD183" s="9">
        <v>2656952.6</v>
      </c>
      <c r="FE183" s="10">
        <v>69.871300000000005</v>
      </c>
      <c r="FF183" s="10">
        <v>69.854600000000005</v>
      </c>
      <c r="FG183" s="10">
        <v>69.816900000000004</v>
      </c>
      <c r="FH183" s="11">
        <v>69.847499999999997</v>
      </c>
      <c r="FI183" s="34">
        <v>0</v>
      </c>
      <c r="FJ183" s="35">
        <v>0</v>
      </c>
      <c r="FK183" s="35">
        <v>0</v>
      </c>
      <c r="FL183" s="35">
        <v>0</v>
      </c>
      <c r="FM183" s="36">
        <v>0</v>
      </c>
      <c r="FN183" s="34">
        <v>0</v>
      </c>
      <c r="FO183" s="35">
        <v>0</v>
      </c>
      <c r="FP183" s="35">
        <v>0</v>
      </c>
      <c r="FQ183" s="35">
        <v>0</v>
      </c>
      <c r="FR183" s="36">
        <v>0</v>
      </c>
      <c r="FS183" s="34">
        <v>0</v>
      </c>
      <c r="FT183" s="35">
        <v>0</v>
      </c>
      <c r="FU183" s="35">
        <v>0</v>
      </c>
      <c r="FV183" s="35">
        <v>0</v>
      </c>
      <c r="FW183" s="36">
        <v>0</v>
      </c>
      <c r="FX183" s="34">
        <v>0</v>
      </c>
      <c r="FY183" s="35">
        <v>0</v>
      </c>
      <c r="FZ183" s="35">
        <v>0</v>
      </c>
      <c r="GA183" s="35">
        <v>0</v>
      </c>
      <c r="GB183" s="36">
        <v>0</v>
      </c>
    </row>
    <row r="184" spans="2:184" ht="15" customHeight="1">
      <c r="B184" s="122"/>
      <c r="C184" s="73"/>
      <c r="D184" s="8">
        <f t="shared" si="14"/>
        <v>-6</v>
      </c>
      <c r="E184" s="9">
        <v>2146057.4</v>
      </c>
      <c r="F184" s="10">
        <v>67.9876</v>
      </c>
      <c r="G184" s="10">
        <v>67.957099999999997</v>
      </c>
      <c r="H184" s="10">
        <v>67.919499999999999</v>
      </c>
      <c r="I184" s="11">
        <v>67.954499999999996</v>
      </c>
      <c r="J184" s="9">
        <v>2051548.92</v>
      </c>
      <c r="K184" s="10">
        <v>67.994</v>
      </c>
      <c r="L184" s="10">
        <v>67.962800000000001</v>
      </c>
      <c r="M184" s="10">
        <v>67.909499999999994</v>
      </c>
      <c r="N184" s="11">
        <v>67.955200000000005</v>
      </c>
      <c r="O184" s="9">
        <v>2004140.44</v>
      </c>
      <c r="P184" s="10">
        <v>68.005099999999999</v>
      </c>
      <c r="Q184" s="10">
        <v>67.954599999999999</v>
      </c>
      <c r="R184" s="10">
        <v>67.904300000000006</v>
      </c>
      <c r="S184" s="11">
        <v>67.954400000000007</v>
      </c>
      <c r="T184" s="9">
        <v>1996509.68</v>
      </c>
      <c r="U184" s="10">
        <v>68.001499999999993</v>
      </c>
      <c r="V184" s="10">
        <v>67.960700000000003</v>
      </c>
      <c r="W184" s="10">
        <v>67.930199999999999</v>
      </c>
      <c r="X184" s="11">
        <v>67.963899999999995</v>
      </c>
      <c r="Y184" s="9">
        <v>2040120.12</v>
      </c>
      <c r="Z184" s="10">
        <v>68.009299999999996</v>
      </c>
      <c r="AA184" s="10">
        <v>67.966300000000004</v>
      </c>
      <c r="AB184" s="10">
        <v>67.935500000000005</v>
      </c>
      <c r="AC184" s="11">
        <v>67.970200000000006</v>
      </c>
      <c r="AD184" s="9">
        <v>2167946.16</v>
      </c>
      <c r="AE184" s="10">
        <v>68.013199999999998</v>
      </c>
      <c r="AF184" s="10">
        <v>67.975800000000007</v>
      </c>
      <c r="AG184" s="10">
        <v>67.943799999999996</v>
      </c>
      <c r="AH184" s="11">
        <v>67.977400000000003</v>
      </c>
      <c r="AI184" s="9">
        <v>2376437</v>
      </c>
      <c r="AJ184" s="10">
        <v>68.017600000000002</v>
      </c>
      <c r="AK184" s="10">
        <v>67.981899999999996</v>
      </c>
      <c r="AL184" s="10">
        <v>67.960999999999999</v>
      </c>
      <c r="AM184" s="11">
        <v>67.986800000000002</v>
      </c>
      <c r="AN184" s="9">
        <v>2626875.12</v>
      </c>
      <c r="AO184" s="10">
        <v>68.017200000000003</v>
      </c>
      <c r="AP184" s="10">
        <v>67.989199999999997</v>
      </c>
      <c r="AQ184" s="10">
        <v>67.954400000000007</v>
      </c>
      <c r="AR184" s="11">
        <v>67.986800000000002</v>
      </c>
      <c r="AS184" s="34">
        <v>0</v>
      </c>
      <c r="AT184" s="35">
        <v>0</v>
      </c>
      <c r="AU184" s="35">
        <v>0</v>
      </c>
      <c r="AV184" s="35">
        <v>0</v>
      </c>
      <c r="AW184" s="36">
        <v>0</v>
      </c>
      <c r="AX184" s="34">
        <v>0</v>
      </c>
      <c r="AY184" s="35">
        <v>0</v>
      </c>
      <c r="AZ184" s="35">
        <v>0</v>
      </c>
      <c r="BA184" s="35">
        <v>0</v>
      </c>
      <c r="BB184" s="36">
        <v>0</v>
      </c>
      <c r="BC184" s="34">
        <v>0</v>
      </c>
      <c r="BD184" s="35">
        <v>0</v>
      </c>
      <c r="BE184" s="35">
        <v>0</v>
      </c>
      <c r="BF184" s="35">
        <v>0</v>
      </c>
      <c r="BG184" s="36">
        <v>0</v>
      </c>
      <c r="BH184" s="34">
        <v>0</v>
      </c>
      <c r="BI184" s="35">
        <v>0</v>
      </c>
      <c r="BJ184" s="35">
        <v>0</v>
      </c>
      <c r="BK184" s="35">
        <v>0</v>
      </c>
      <c r="BL184" s="36">
        <v>0</v>
      </c>
      <c r="BM184" s="9">
        <v>2155180.44</v>
      </c>
      <c r="BN184" s="10">
        <v>67.989000000000004</v>
      </c>
      <c r="BO184" s="10">
        <v>67.958399999999997</v>
      </c>
      <c r="BP184" s="10">
        <v>67.912999999999997</v>
      </c>
      <c r="BQ184" s="11">
        <v>67.953299999999999</v>
      </c>
      <c r="BR184" s="9">
        <v>2060896.04</v>
      </c>
      <c r="BS184" s="10">
        <v>67.9876</v>
      </c>
      <c r="BT184" s="10">
        <v>67.955399999999997</v>
      </c>
      <c r="BU184" s="10">
        <v>67.926000000000002</v>
      </c>
      <c r="BV184" s="11">
        <v>67.956199999999995</v>
      </c>
      <c r="BW184" s="9">
        <v>2013336.36</v>
      </c>
      <c r="BX184" s="10">
        <v>68.004000000000005</v>
      </c>
      <c r="BY184" s="10">
        <v>67.957899999999995</v>
      </c>
      <c r="BZ184" s="10">
        <v>67.923599999999993</v>
      </c>
      <c r="CA184" s="11">
        <v>67.961600000000004</v>
      </c>
      <c r="CB184" s="9">
        <v>2005788.72</v>
      </c>
      <c r="CC184" s="10">
        <v>68.000200000000007</v>
      </c>
      <c r="CD184" s="10">
        <v>67.9619</v>
      </c>
      <c r="CE184" s="10">
        <v>67.929599999999994</v>
      </c>
      <c r="CF184" s="11">
        <v>67.963700000000003</v>
      </c>
      <c r="CG184" s="9">
        <v>2049637.96</v>
      </c>
      <c r="CH184" s="10">
        <v>68.009600000000006</v>
      </c>
      <c r="CI184" s="10">
        <v>67.967299999999994</v>
      </c>
      <c r="CJ184" s="10">
        <v>67.936199999999999</v>
      </c>
      <c r="CK184" s="11">
        <v>67.9709</v>
      </c>
      <c r="CL184" s="9">
        <v>2177764.44</v>
      </c>
      <c r="CM184" s="10">
        <v>68.011700000000005</v>
      </c>
      <c r="CN184" s="10">
        <v>67.970699999999994</v>
      </c>
      <c r="CO184" s="10">
        <v>67.943299999999994</v>
      </c>
      <c r="CP184" s="11">
        <v>67.975099999999998</v>
      </c>
      <c r="CQ184" s="9">
        <v>2386619</v>
      </c>
      <c r="CR184" s="10">
        <v>68.022199999999998</v>
      </c>
      <c r="CS184" s="10">
        <v>67.985500000000002</v>
      </c>
      <c r="CT184" s="10">
        <v>67.964600000000004</v>
      </c>
      <c r="CU184" s="11">
        <v>67.990700000000004</v>
      </c>
      <c r="CV184" s="9">
        <v>2637822.96</v>
      </c>
      <c r="CW184" s="10">
        <v>68.020600000000002</v>
      </c>
      <c r="CX184" s="10">
        <v>67.994399999999999</v>
      </c>
      <c r="CY184" s="10">
        <v>67.9696</v>
      </c>
      <c r="CZ184" s="11">
        <v>67.994799999999998</v>
      </c>
      <c r="DA184" s="34">
        <v>0</v>
      </c>
      <c r="DB184" s="35">
        <v>0</v>
      </c>
      <c r="DC184" s="35">
        <v>0</v>
      </c>
      <c r="DD184" s="35">
        <v>0</v>
      </c>
      <c r="DE184" s="36">
        <v>0</v>
      </c>
      <c r="DF184" s="34">
        <v>0</v>
      </c>
      <c r="DG184" s="35">
        <v>0</v>
      </c>
      <c r="DH184" s="35">
        <v>0</v>
      </c>
      <c r="DI184" s="35">
        <v>0</v>
      </c>
      <c r="DJ184" s="36">
        <v>0</v>
      </c>
      <c r="DK184" s="34">
        <v>0</v>
      </c>
      <c r="DL184" s="35">
        <v>0</v>
      </c>
      <c r="DM184" s="35">
        <v>0</v>
      </c>
      <c r="DN184" s="35">
        <v>0</v>
      </c>
      <c r="DO184" s="36">
        <v>0</v>
      </c>
      <c r="DP184" s="34">
        <v>0</v>
      </c>
      <c r="DQ184" s="35">
        <v>0</v>
      </c>
      <c r="DR184" s="35">
        <v>0</v>
      </c>
      <c r="DS184" s="35">
        <v>0</v>
      </c>
      <c r="DT184" s="36">
        <v>0</v>
      </c>
      <c r="DU184" s="9">
        <v>2151498.44</v>
      </c>
      <c r="DV184" s="10">
        <v>67.976399999999998</v>
      </c>
      <c r="DW184" s="10">
        <v>67.953699999999998</v>
      </c>
      <c r="DX184" s="10">
        <v>67.932299999999998</v>
      </c>
      <c r="DY184" s="11">
        <v>67.953999999999994</v>
      </c>
      <c r="DZ184" s="9">
        <v>2057074.72</v>
      </c>
      <c r="EA184" s="10">
        <v>67.988399999999999</v>
      </c>
      <c r="EB184" s="10">
        <v>67.9542</v>
      </c>
      <c r="EC184" s="10">
        <v>67.924899999999994</v>
      </c>
      <c r="ED184" s="11">
        <v>67.955699999999993</v>
      </c>
      <c r="EE184" s="9">
        <v>2009504.28</v>
      </c>
      <c r="EF184" s="10">
        <v>68.007099999999994</v>
      </c>
      <c r="EG184" s="10">
        <v>67.960599999999999</v>
      </c>
      <c r="EH184" s="10">
        <v>67.906999999999996</v>
      </c>
      <c r="EI184" s="11">
        <v>67.957999999999998</v>
      </c>
      <c r="EJ184" s="9">
        <v>2002019.96</v>
      </c>
      <c r="EK184" s="10">
        <v>67.992500000000007</v>
      </c>
      <c r="EL184" s="10">
        <v>67.964699999999993</v>
      </c>
      <c r="EM184" s="10">
        <v>67.930000000000007</v>
      </c>
      <c r="EN184" s="11">
        <v>67.962299999999999</v>
      </c>
      <c r="EO184" s="9">
        <v>2045735.24</v>
      </c>
      <c r="EP184" s="10">
        <v>68.015100000000004</v>
      </c>
      <c r="EQ184" s="10">
        <v>67.965699999999998</v>
      </c>
      <c r="ER184" s="10">
        <v>67.937200000000004</v>
      </c>
      <c r="ES184" s="11">
        <v>67.9726</v>
      </c>
      <c r="ET184" s="9">
        <v>2173828.04</v>
      </c>
      <c r="EU184" s="10">
        <v>68.013000000000005</v>
      </c>
      <c r="EV184" s="10">
        <v>67.968100000000007</v>
      </c>
      <c r="EW184" s="10">
        <v>67.951300000000003</v>
      </c>
      <c r="EX184" s="11">
        <v>67.9773</v>
      </c>
      <c r="EY184" s="9">
        <v>2382794.64</v>
      </c>
      <c r="EZ184" s="10">
        <v>68.025499999999994</v>
      </c>
      <c r="FA184" s="10">
        <v>67.976100000000002</v>
      </c>
      <c r="FB184" s="10">
        <v>67.958500000000001</v>
      </c>
      <c r="FC184" s="11">
        <v>67.986599999999996</v>
      </c>
      <c r="FD184" s="9">
        <v>2634255.2000000002</v>
      </c>
      <c r="FE184" s="10">
        <v>68.019599999999997</v>
      </c>
      <c r="FF184" s="10">
        <v>67.997799999999998</v>
      </c>
      <c r="FG184" s="10">
        <v>67.962100000000007</v>
      </c>
      <c r="FH184" s="11">
        <v>67.992999999999995</v>
      </c>
      <c r="FI184" s="34">
        <v>0</v>
      </c>
      <c r="FJ184" s="35">
        <v>0</v>
      </c>
      <c r="FK184" s="35">
        <v>0</v>
      </c>
      <c r="FL184" s="35">
        <v>0</v>
      </c>
      <c r="FM184" s="36">
        <v>0</v>
      </c>
      <c r="FN184" s="34">
        <v>0</v>
      </c>
      <c r="FO184" s="35">
        <v>0</v>
      </c>
      <c r="FP184" s="35">
        <v>0</v>
      </c>
      <c r="FQ184" s="35">
        <v>0</v>
      </c>
      <c r="FR184" s="36">
        <v>0</v>
      </c>
      <c r="FS184" s="34">
        <v>0</v>
      </c>
      <c r="FT184" s="35">
        <v>0</v>
      </c>
      <c r="FU184" s="35">
        <v>0</v>
      </c>
      <c r="FV184" s="35">
        <v>0</v>
      </c>
      <c r="FW184" s="36">
        <v>0</v>
      </c>
      <c r="FX184" s="34">
        <v>0</v>
      </c>
      <c r="FY184" s="35">
        <v>0</v>
      </c>
      <c r="FZ184" s="35">
        <v>0</v>
      </c>
      <c r="GA184" s="35">
        <v>0</v>
      </c>
      <c r="GB184" s="36">
        <v>0</v>
      </c>
    </row>
    <row r="185" spans="2:184" ht="15" customHeight="1">
      <c r="B185" s="122"/>
      <c r="C185" s="73"/>
      <c r="D185" s="8">
        <f t="shared" si="14"/>
        <v>-4</v>
      </c>
      <c r="E185" s="9">
        <v>1996130.84</v>
      </c>
      <c r="F185" s="10">
        <v>65.929699999999997</v>
      </c>
      <c r="G185" s="10">
        <v>65.908600000000007</v>
      </c>
      <c r="H185" s="10">
        <v>65.850099999999998</v>
      </c>
      <c r="I185" s="11">
        <v>65.895899999999997</v>
      </c>
      <c r="J185" s="9">
        <v>1919136</v>
      </c>
      <c r="K185" s="10">
        <v>65.9268</v>
      </c>
      <c r="L185" s="10">
        <v>65.915199999999999</v>
      </c>
      <c r="M185" s="10">
        <v>65.8506</v>
      </c>
      <c r="N185" s="11">
        <v>65.897300000000001</v>
      </c>
      <c r="O185" s="9">
        <v>1886322.88</v>
      </c>
      <c r="P185" s="10">
        <v>65.9495</v>
      </c>
      <c r="Q185" s="10">
        <v>65.904300000000006</v>
      </c>
      <c r="R185" s="10">
        <v>65.847800000000007</v>
      </c>
      <c r="S185" s="11">
        <v>65.900300000000001</v>
      </c>
      <c r="T185" s="9">
        <v>1892667.28</v>
      </c>
      <c r="U185" s="10">
        <v>65.949200000000005</v>
      </c>
      <c r="V185" s="10">
        <v>65.911799999999999</v>
      </c>
      <c r="W185" s="10">
        <v>65.8506</v>
      </c>
      <c r="X185" s="11">
        <v>65.903599999999997</v>
      </c>
      <c r="Y185" s="9">
        <v>1961809.32</v>
      </c>
      <c r="Z185" s="10">
        <v>65.947900000000004</v>
      </c>
      <c r="AA185" s="10">
        <v>65.919300000000007</v>
      </c>
      <c r="AB185" s="10">
        <v>65.855699999999999</v>
      </c>
      <c r="AC185" s="11">
        <v>65.907399999999996</v>
      </c>
      <c r="AD185" s="9">
        <v>2119424.44</v>
      </c>
      <c r="AE185" s="10">
        <v>65.942999999999998</v>
      </c>
      <c r="AF185" s="10">
        <v>65.928100000000001</v>
      </c>
      <c r="AG185" s="10">
        <v>65.873099999999994</v>
      </c>
      <c r="AH185" s="11">
        <v>65.914500000000004</v>
      </c>
      <c r="AI185" s="9">
        <v>2342418.36</v>
      </c>
      <c r="AJ185" s="10">
        <v>65.934399999999997</v>
      </c>
      <c r="AK185" s="10">
        <v>65.942800000000005</v>
      </c>
      <c r="AL185" s="10">
        <v>65.881799999999998</v>
      </c>
      <c r="AM185" s="11">
        <v>65.919499999999999</v>
      </c>
      <c r="AN185" s="9">
        <v>2600005.08</v>
      </c>
      <c r="AO185" s="10">
        <v>65.943700000000007</v>
      </c>
      <c r="AP185" s="10">
        <v>65.945400000000006</v>
      </c>
      <c r="AQ185" s="10">
        <v>65.891099999999994</v>
      </c>
      <c r="AR185" s="11">
        <v>65.926599999999993</v>
      </c>
      <c r="AS185" s="34">
        <v>0</v>
      </c>
      <c r="AT185" s="35">
        <v>0</v>
      </c>
      <c r="AU185" s="35">
        <v>0</v>
      </c>
      <c r="AV185" s="35">
        <v>0</v>
      </c>
      <c r="AW185" s="36">
        <v>0</v>
      </c>
      <c r="AX185" s="34">
        <v>0</v>
      </c>
      <c r="AY185" s="35">
        <v>0</v>
      </c>
      <c r="AZ185" s="35">
        <v>0</v>
      </c>
      <c r="BA185" s="35">
        <v>0</v>
      </c>
      <c r="BB185" s="36">
        <v>0</v>
      </c>
      <c r="BC185" s="34">
        <v>0</v>
      </c>
      <c r="BD185" s="35">
        <v>0</v>
      </c>
      <c r="BE185" s="35">
        <v>0</v>
      </c>
      <c r="BF185" s="35">
        <v>0</v>
      </c>
      <c r="BG185" s="36">
        <v>0</v>
      </c>
      <c r="BH185" s="34">
        <v>0</v>
      </c>
      <c r="BI185" s="35">
        <v>0</v>
      </c>
      <c r="BJ185" s="35">
        <v>0</v>
      </c>
      <c r="BK185" s="35">
        <v>0</v>
      </c>
      <c r="BL185" s="36">
        <v>0</v>
      </c>
      <c r="BM185" s="9">
        <v>2005385.96</v>
      </c>
      <c r="BN185" s="10">
        <v>65.929100000000005</v>
      </c>
      <c r="BO185" s="10">
        <v>65.904700000000005</v>
      </c>
      <c r="BP185" s="10">
        <v>65.857799999999997</v>
      </c>
      <c r="BQ185" s="11">
        <v>65.897000000000006</v>
      </c>
      <c r="BR185" s="9">
        <v>1928544.72</v>
      </c>
      <c r="BS185" s="10">
        <v>65.919700000000006</v>
      </c>
      <c r="BT185" s="10">
        <v>65.903599999999997</v>
      </c>
      <c r="BU185" s="10">
        <v>65.852999999999994</v>
      </c>
      <c r="BV185" s="11">
        <v>65.891900000000007</v>
      </c>
      <c r="BW185" s="9">
        <v>1895435.28</v>
      </c>
      <c r="BX185" s="10">
        <v>65.940700000000007</v>
      </c>
      <c r="BY185" s="10">
        <v>65.911199999999994</v>
      </c>
      <c r="BZ185" s="10">
        <v>65.850999999999999</v>
      </c>
      <c r="CA185" s="11">
        <v>65.900700000000001</v>
      </c>
      <c r="CB185" s="9">
        <v>1902086.16</v>
      </c>
      <c r="CC185" s="10">
        <v>65.938900000000004</v>
      </c>
      <c r="CD185" s="10">
        <v>65.913899999999998</v>
      </c>
      <c r="CE185" s="10">
        <v>65.852999999999994</v>
      </c>
      <c r="CF185" s="11">
        <v>65.901700000000005</v>
      </c>
      <c r="CG185" s="9">
        <v>1971485.52</v>
      </c>
      <c r="CH185" s="10">
        <v>65.949799999999996</v>
      </c>
      <c r="CI185" s="10">
        <v>65.917699999999996</v>
      </c>
      <c r="CJ185" s="10">
        <v>65.850499999999997</v>
      </c>
      <c r="CK185" s="11">
        <v>65.905699999999996</v>
      </c>
      <c r="CL185" s="9">
        <v>2129694.4</v>
      </c>
      <c r="CM185" s="10">
        <v>65.947999999999993</v>
      </c>
      <c r="CN185" s="10">
        <v>65.936899999999994</v>
      </c>
      <c r="CO185" s="10">
        <v>65.860200000000006</v>
      </c>
      <c r="CP185" s="11">
        <v>65.914699999999996</v>
      </c>
      <c r="CQ185" s="9">
        <v>2353446.56</v>
      </c>
      <c r="CR185" s="10">
        <v>65.937399999999997</v>
      </c>
      <c r="CS185" s="10">
        <v>65.948400000000007</v>
      </c>
      <c r="CT185" s="10">
        <v>65.898200000000003</v>
      </c>
      <c r="CU185" s="11">
        <v>65.927899999999994</v>
      </c>
      <c r="CV185" s="9">
        <v>2612476.48</v>
      </c>
      <c r="CW185" s="10">
        <v>65.943200000000004</v>
      </c>
      <c r="CX185" s="10">
        <v>65.942999999999998</v>
      </c>
      <c r="CY185" s="10">
        <v>65.893500000000003</v>
      </c>
      <c r="CZ185" s="11">
        <v>65.926400000000001</v>
      </c>
      <c r="DA185" s="34">
        <v>0</v>
      </c>
      <c r="DB185" s="35">
        <v>0</v>
      </c>
      <c r="DC185" s="35">
        <v>0</v>
      </c>
      <c r="DD185" s="35">
        <v>0</v>
      </c>
      <c r="DE185" s="36">
        <v>0</v>
      </c>
      <c r="DF185" s="34">
        <v>0</v>
      </c>
      <c r="DG185" s="35">
        <v>0</v>
      </c>
      <c r="DH185" s="35">
        <v>0</v>
      </c>
      <c r="DI185" s="35">
        <v>0</v>
      </c>
      <c r="DJ185" s="36">
        <v>0</v>
      </c>
      <c r="DK185" s="34">
        <v>0</v>
      </c>
      <c r="DL185" s="35">
        <v>0</v>
      </c>
      <c r="DM185" s="35">
        <v>0</v>
      </c>
      <c r="DN185" s="35">
        <v>0</v>
      </c>
      <c r="DO185" s="36">
        <v>0</v>
      </c>
      <c r="DP185" s="34">
        <v>0</v>
      </c>
      <c r="DQ185" s="35">
        <v>0</v>
      </c>
      <c r="DR185" s="35">
        <v>0</v>
      </c>
      <c r="DS185" s="35">
        <v>0</v>
      </c>
      <c r="DT185" s="36">
        <v>0</v>
      </c>
      <c r="DU185" s="9">
        <v>2001631.16</v>
      </c>
      <c r="DV185" s="10">
        <v>65.926299999999998</v>
      </c>
      <c r="DW185" s="10">
        <v>65.908799999999999</v>
      </c>
      <c r="DX185" s="10">
        <v>65.849900000000005</v>
      </c>
      <c r="DY185" s="11">
        <v>65.894800000000004</v>
      </c>
      <c r="DZ185" s="9">
        <v>1924686.96</v>
      </c>
      <c r="EA185" s="10">
        <v>65.929000000000002</v>
      </c>
      <c r="EB185" s="10">
        <v>65.906999999999996</v>
      </c>
      <c r="EC185" s="10">
        <v>65.850800000000007</v>
      </c>
      <c r="ED185" s="11">
        <v>65.895399999999995</v>
      </c>
      <c r="EE185" s="9">
        <v>1891647.88</v>
      </c>
      <c r="EF185" s="10">
        <v>65.944100000000006</v>
      </c>
      <c r="EG185" s="10">
        <v>65.91</v>
      </c>
      <c r="EH185" s="10">
        <v>65.848500000000001</v>
      </c>
      <c r="EI185" s="11">
        <v>65.900599999999997</v>
      </c>
      <c r="EJ185" s="9">
        <v>1898217.04</v>
      </c>
      <c r="EK185" s="10">
        <v>65.939300000000003</v>
      </c>
      <c r="EL185" s="10">
        <v>65.914000000000001</v>
      </c>
      <c r="EM185" s="10">
        <v>65.852099999999993</v>
      </c>
      <c r="EN185" s="11">
        <v>65.901600000000002</v>
      </c>
      <c r="EO185" s="9">
        <v>1967546.08</v>
      </c>
      <c r="EP185" s="10">
        <v>65.951899999999995</v>
      </c>
      <c r="EQ185" s="10">
        <v>65.920199999999994</v>
      </c>
      <c r="ER185" s="10">
        <v>65.839600000000004</v>
      </c>
      <c r="ES185" s="11">
        <v>65.903499999999994</v>
      </c>
      <c r="ET185" s="9">
        <v>2125639.7200000002</v>
      </c>
      <c r="EU185" s="10">
        <v>65.938299999999998</v>
      </c>
      <c r="EV185" s="10">
        <v>65.931200000000004</v>
      </c>
      <c r="EW185" s="10">
        <v>65.863</v>
      </c>
      <c r="EX185" s="11">
        <v>65.910600000000002</v>
      </c>
      <c r="EY185" s="9">
        <v>2349538.16</v>
      </c>
      <c r="EZ185" s="10">
        <v>65.940700000000007</v>
      </c>
      <c r="FA185" s="10">
        <v>65.9465</v>
      </c>
      <c r="FB185" s="10">
        <v>65.903300000000002</v>
      </c>
      <c r="FC185" s="11">
        <v>65.930099999999996</v>
      </c>
      <c r="FD185" s="9">
        <v>2608721</v>
      </c>
      <c r="FE185" s="10">
        <v>65.952299999999994</v>
      </c>
      <c r="FF185" s="10">
        <v>65.941000000000003</v>
      </c>
      <c r="FG185" s="10">
        <v>65.8857</v>
      </c>
      <c r="FH185" s="11">
        <v>65.926199999999994</v>
      </c>
      <c r="FI185" s="34">
        <v>0</v>
      </c>
      <c r="FJ185" s="35">
        <v>0</v>
      </c>
      <c r="FK185" s="35">
        <v>0</v>
      </c>
      <c r="FL185" s="35">
        <v>0</v>
      </c>
      <c r="FM185" s="36">
        <v>0</v>
      </c>
      <c r="FN185" s="34">
        <v>0</v>
      </c>
      <c r="FO185" s="35">
        <v>0</v>
      </c>
      <c r="FP185" s="35">
        <v>0</v>
      </c>
      <c r="FQ185" s="35">
        <v>0</v>
      </c>
      <c r="FR185" s="36">
        <v>0</v>
      </c>
      <c r="FS185" s="34">
        <v>0</v>
      </c>
      <c r="FT185" s="35">
        <v>0</v>
      </c>
      <c r="FU185" s="35">
        <v>0</v>
      </c>
      <c r="FV185" s="35">
        <v>0</v>
      </c>
      <c r="FW185" s="36">
        <v>0</v>
      </c>
      <c r="FX185" s="34">
        <v>0</v>
      </c>
      <c r="FY185" s="35">
        <v>0</v>
      </c>
      <c r="FZ185" s="35">
        <v>0</v>
      </c>
      <c r="GA185" s="35">
        <v>0</v>
      </c>
      <c r="GB185" s="36">
        <v>0</v>
      </c>
    </row>
    <row r="186" spans="2:184" ht="15.75" customHeight="1" thickBot="1">
      <c r="B186" s="123"/>
      <c r="C186" s="74"/>
      <c r="D186" s="64">
        <f t="shared" si="14"/>
        <v>-2</v>
      </c>
      <c r="E186" s="13">
        <v>1861296.64</v>
      </c>
      <c r="F186" s="14">
        <v>63.967300000000002</v>
      </c>
      <c r="G186" s="14">
        <v>63.959200000000003</v>
      </c>
      <c r="H186" s="14">
        <v>63.8583</v>
      </c>
      <c r="I186" s="15">
        <v>63.927900000000001</v>
      </c>
      <c r="J186" s="13">
        <v>1800180.6</v>
      </c>
      <c r="K186" s="14">
        <v>63.972700000000003</v>
      </c>
      <c r="L186" s="14">
        <v>63.963999999999999</v>
      </c>
      <c r="M186" s="14">
        <v>63.874299999999998</v>
      </c>
      <c r="N186" s="15">
        <v>63.936599999999999</v>
      </c>
      <c r="O186" s="13">
        <v>1779995.16</v>
      </c>
      <c r="P186" s="14">
        <v>63.949599999999997</v>
      </c>
      <c r="Q186" s="14">
        <v>63.9666</v>
      </c>
      <c r="R186" s="14">
        <v>63.877400000000002</v>
      </c>
      <c r="S186" s="15">
        <v>63.930900000000001</v>
      </c>
      <c r="T186" s="13">
        <v>1801621.16</v>
      </c>
      <c r="U186" s="14">
        <v>63.9711</v>
      </c>
      <c r="V186" s="14">
        <v>63.9711</v>
      </c>
      <c r="W186" s="14">
        <v>63.871699999999997</v>
      </c>
      <c r="X186" s="15">
        <v>63.937600000000003</v>
      </c>
      <c r="Y186" s="13">
        <v>1896042.76</v>
      </c>
      <c r="Z186" s="14">
        <v>63.964199999999998</v>
      </c>
      <c r="AA186" s="14">
        <v>63.974600000000002</v>
      </c>
      <c r="AB186" s="14">
        <v>63.903500000000001</v>
      </c>
      <c r="AC186" s="15">
        <v>63.947099999999999</v>
      </c>
      <c r="AD186" s="13">
        <v>2077067.32</v>
      </c>
      <c r="AE186" s="14">
        <v>63.975700000000003</v>
      </c>
      <c r="AF186" s="14">
        <v>63.987400000000001</v>
      </c>
      <c r="AG186" s="14">
        <v>63.8996</v>
      </c>
      <c r="AH186" s="15">
        <v>63.953899999999997</v>
      </c>
      <c r="AI186" s="13">
        <v>2309418.04</v>
      </c>
      <c r="AJ186" s="14">
        <v>63.954900000000002</v>
      </c>
      <c r="AK186" s="14">
        <v>63.987900000000003</v>
      </c>
      <c r="AL186" s="14">
        <v>63.936399999999999</v>
      </c>
      <c r="AM186" s="15">
        <v>63.959600000000002</v>
      </c>
      <c r="AN186" s="13">
        <v>2571496.7999999998</v>
      </c>
      <c r="AO186" s="14">
        <v>63.984299999999998</v>
      </c>
      <c r="AP186" s="14">
        <v>63.992199999999997</v>
      </c>
      <c r="AQ186" s="14">
        <v>63.9206</v>
      </c>
      <c r="AR186" s="15">
        <v>63.965499999999999</v>
      </c>
      <c r="AS186" s="37">
        <v>0</v>
      </c>
      <c r="AT186" s="38">
        <v>0</v>
      </c>
      <c r="AU186" s="38">
        <v>0</v>
      </c>
      <c r="AV186" s="38">
        <v>0</v>
      </c>
      <c r="AW186" s="39">
        <v>0</v>
      </c>
      <c r="AX186" s="37">
        <v>0</v>
      </c>
      <c r="AY186" s="38">
        <v>0</v>
      </c>
      <c r="AZ186" s="38">
        <v>0</v>
      </c>
      <c r="BA186" s="38">
        <v>0</v>
      </c>
      <c r="BB186" s="39">
        <v>0</v>
      </c>
      <c r="BC186" s="37">
        <v>0</v>
      </c>
      <c r="BD186" s="38">
        <v>0</v>
      </c>
      <c r="BE186" s="38">
        <v>0</v>
      </c>
      <c r="BF186" s="38">
        <v>0</v>
      </c>
      <c r="BG186" s="39">
        <v>0</v>
      </c>
      <c r="BH186" s="37">
        <v>0</v>
      </c>
      <c r="BI186" s="38">
        <v>0</v>
      </c>
      <c r="BJ186" s="38">
        <v>0</v>
      </c>
      <c r="BK186" s="38">
        <v>0</v>
      </c>
      <c r="BL186" s="39">
        <v>0</v>
      </c>
      <c r="BM186" s="13">
        <v>1870647.6</v>
      </c>
      <c r="BN186" s="14">
        <v>63.964599999999997</v>
      </c>
      <c r="BO186" s="14">
        <v>63.9621</v>
      </c>
      <c r="BP186" s="14">
        <v>63.863599999999998</v>
      </c>
      <c r="BQ186" s="15">
        <v>63.929699999999997</v>
      </c>
      <c r="BR186" s="13">
        <v>1809519.08</v>
      </c>
      <c r="BS186" s="14">
        <v>63.965600000000002</v>
      </c>
      <c r="BT186" s="14">
        <v>63.962000000000003</v>
      </c>
      <c r="BU186" s="14">
        <v>63.8765</v>
      </c>
      <c r="BV186" s="15">
        <v>63.9343</v>
      </c>
      <c r="BW186" s="13">
        <v>1789192.08</v>
      </c>
      <c r="BX186" s="14">
        <v>63.966799999999999</v>
      </c>
      <c r="BY186" s="14">
        <v>63.9664</v>
      </c>
      <c r="BZ186" s="14">
        <v>63.881</v>
      </c>
      <c r="CA186" s="15">
        <v>63.937800000000003</v>
      </c>
      <c r="CB186" s="13">
        <v>1811099.84</v>
      </c>
      <c r="CC186" s="14">
        <v>63.966000000000001</v>
      </c>
      <c r="CD186" s="14">
        <v>63.970300000000002</v>
      </c>
      <c r="CE186" s="14">
        <v>63.863599999999998</v>
      </c>
      <c r="CF186" s="15">
        <v>63.932899999999997</v>
      </c>
      <c r="CG186" s="13">
        <v>1906066.08</v>
      </c>
      <c r="CH186" s="14">
        <v>63.967599999999997</v>
      </c>
      <c r="CI186" s="14">
        <v>63.9741</v>
      </c>
      <c r="CJ186" s="14">
        <v>63.897199999999998</v>
      </c>
      <c r="CK186" s="15">
        <v>63.945900000000002</v>
      </c>
      <c r="CL186" s="13">
        <v>2088025.44</v>
      </c>
      <c r="CM186" s="14">
        <v>63.980800000000002</v>
      </c>
      <c r="CN186" s="14">
        <v>63.988300000000002</v>
      </c>
      <c r="CO186" s="14">
        <v>63.9163</v>
      </c>
      <c r="CP186" s="15">
        <v>63.961599999999997</v>
      </c>
      <c r="CQ186" s="13">
        <v>2321744.04</v>
      </c>
      <c r="CR186" s="14">
        <v>63.953400000000002</v>
      </c>
      <c r="CS186" s="14">
        <v>63.991599999999998</v>
      </c>
      <c r="CT186" s="14">
        <v>63.934399999999997</v>
      </c>
      <c r="CU186" s="15">
        <v>63.959699999999998</v>
      </c>
      <c r="CV186" s="13">
        <v>2586218.2400000002</v>
      </c>
      <c r="CW186" s="14">
        <v>63.990900000000003</v>
      </c>
      <c r="CX186" s="14">
        <v>63.991999999999997</v>
      </c>
      <c r="CY186" s="14">
        <v>63.911700000000003</v>
      </c>
      <c r="CZ186" s="15">
        <v>63.964599999999997</v>
      </c>
      <c r="DA186" s="37">
        <v>0</v>
      </c>
      <c r="DB186" s="38">
        <v>0</v>
      </c>
      <c r="DC186" s="38">
        <v>0</v>
      </c>
      <c r="DD186" s="38">
        <v>0</v>
      </c>
      <c r="DE186" s="39">
        <v>0</v>
      </c>
      <c r="DF186" s="37">
        <v>0</v>
      </c>
      <c r="DG186" s="38">
        <v>0</v>
      </c>
      <c r="DH186" s="38">
        <v>0</v>
      </c>
      <c r="DI186" s="38">
        <v>0</v>
      </c>
      <c r="DJ186" s="39">
        <v>0</v>
      </c>
      <c r="DK186" s="37">
        <v>0</v>
      </c>
      <c r="DL186" s="38">
        <v>0</v>
      </c>
      <c r="DM186" s="38">
        <v>0</v>
      </c>
      <c r="DN186" s="38">
        <v>0</v>
      </c>
      <c r="DO186" s="39">
        <v>0</v>
      </c>
      <c r="DP186" s="37">
        <v>0</v>
      </c>
      <c r="DQ186" s="38">
        <v>0</v>
      </c>
      <c r="DR186" s="38">
        <v>0</v>
      </c>
      <c r="DS186" s="38">
        <v>0</v>
      </c>
      <c r="DT186" s="39">
        <v>0</v>
      </c>
      <c r="DU186" s="13">
        <v>1866824.24</v>
      </c>
      <c r="DV186" s="14">
        <v>63.9619</v>
      </c>
      <c r="DW186" s="14">
        <v>63.962699999999998</v>
      </c>
      <c r="DX186" s="14">
        <v>63.8626</v>
      </c>
      <c r="DY186" s="15">
        <v>63.928699999999999</v>
      </c>
      <c r="DZ186" s="13">
        <v>1805650.4</v>
      </c>
      <c r="EA186" s="14">
        <v>63.9604</v>
      </c>
      <c r="EB186" s="14">
        <v>63.963900000000002</v>
      </c>
      <c r="EC186" s="14">
        <v>63.875500000000002</v>
      </c>
      <c r="ED186" s="15">
        <v>63.932899999999997</v>
      </c>
      <c r="EE186" s="13">
        <v>1785437.64</v>
      </c>
      <c r="EF186" s="14">
        <v>63.9602</v>
      </c>
      <c r="EG186" s="14">
        <v>63.968000000000004</v>
      </c>
      <c r="EH186" s="14">
        <v>63.883899999999997</v>
      </c>
      <c r="EI186" s="15">
        <v>63.936999999999998</v>
      </c>
      <c r="EJ186" s="13">
        <v>1807195.32</v>
      </c>
      <c r="EK186" s="14">
        <v>63.971600000000002</v>
      </c>
      <c r="EL186" s="14">
        <v>63.970300000000002</v>
      </c>
      <c r="EM186" s="14">
        <v>63.868000000000002</v>
      </c>
      <c r="EN186" s="15">
        <v>63.936199999999999</v>
      </c>
      <c r="EO186" s="13">
        <v>1902044.56</v>
      </c>
      <c r="EP186" s="14">
        <v>63.964799999999997</v>
      </c>
      <c r="EQ186" s="14">
        <v>63.977800000000002</v>
      </c>
      <c r="ER186" s="14">
        <v>63.892000000000003</v>
      </c>
      <c r="ES186" s="15">
        <v>63.944499999999998</v>
      </c>
      <c r="ET186" s="13">
        <v>2083858.92</v>
      </c>
      <c r="EU186" s="14">
        <v>63.976999999999997</v>
      </c>
      <c r="EV186" s="14">
        <v>63.988500000000002</v>
      </c>
      <c r="EW186" s="14">
        <v>63.9131</v>
      </c>
      <c r="EX186" s="15">
        <v>63.959299999999999</v>
      </c>
      <c r="EY186" s="13">
        <v>2317701.48</v>
      </c>
      <c r="EZ186" s="14">
        <v>63.951099999999997</v>
      </c>
      <c r="FA186" s="14">
        <v>63.991700000000002</v>
      </c>
      <c r="FB186" s="14">
        <v>63.929699999999997</v>
      </c>
      <c r="FC186" s="15">
        <v>63.957299999999996</v>
      </c>
      <c r="FD186" s="13">
        <v>2582356.4</v>
      </c>
      <c r="FE186" s="14">
        <v>63.989400000000003</v>
      </c>
      <c r="FF186" s="14">
        <v>63.994199999999999</v>
      </c>
      <c r="FG186" s="14">
        <v>63.920999999999999</v>
      </c>
      <c r="FH186" s="15">
        <v>63.968000000000004</v>
      </c>
      <c r="FI186" s="37">
        <v>0</v>
      </c>
      <c r="FJ186" s="38">
        <v>0</v>
      </c>
      <c r="FK186" s="38">
        <v>0</v>
      </c>
      <c r="FL186" s="38">
        <v>0</v>
      </c>
      <c r="FM186" s="39">
        <v>0</v>
      </c>
      <c r="FN186" s="37">
        <v>0</v>
      </c>
      <c r="FO186" s="38">
        <v>0</v>
      </c>
      <c r="FP186" s="38">
        <v>0</v>
      </c>
      <c r="FQ186" s="38">
        <v>0</v>
      </c>
      <c r="FR186" s="39">
        <v>0</v>
      </c>
      <c r="FS186" s="37">
        <v>0</v>
      </c>
      <c r="FT186" s="38">
        <v>0</v>
      </c>
      <c r="FU186" s="38">
        <v>0</v>
      </c>
      <c r="FV186" s="38">
        <v>0</v>
      </c>
      <c r="FW186" s="39">
        <v>0</v>
      </c>
      <c r="FX186" s="37">
        <v>0</v>
      </c>
      <c r="FY186" s="38">
        <v>0</v>
      </c>
      <c r="FZ186" s="38">
        <v>0</v>
      </c>
      <c r="GA186" s="38">
        <v>0</v>
      </c>
      <c r="GB186" s="39">
        <v>0</v>
      </c>
    </row>
    <row r="187" spans="2:184" ht="15" customHeight="1">
      <c r="B187" s="121">
        <v>14</v>
      </c>
      <c r="C187" s="70" t="s">
        <v>16</v>
      </c>
      <c r="D187" s="63">
        <f>-(($B187 - 8) * 6)</f>
        <v>-36</v>
      </c>
      <c r="E187" s="5">
        <v>5072938.4400000004</v>
      </c>
      <c r="F187" s="6">
        <v>112.2786</v>
      </c>
      <c r="G187" s="6">
        <v>109.25660000000001</v>
      </c>
      <c r="H187" s="6">
        <v>109.1952</v>
      </c>
      <c r="I187" s="7">
        <v>110.0256</v>
      </c>
      <c r="J187" s="5">
        <v>4702348.24</v>
      </c>
      <c r="K187" s="6">
        <v>111.84950000000001</v>
      </c>
      <c r="L187" s="6">
        <v>108.95610000000001</v>
      </c>
      <c r="M187" s="6">
        <v>108.8409</v>
      </c>
      <c r="N187" s="7">
        <v>109.6776</v>
      </c>
      <c r="O187" s="5">
        <v>4336590.5599999996</v>
      </c>
      <c r="P187" s="6">
        <v>111.5352</v>
      </c>
      <c r="Q187" s="6">
        <v>108.7261</v>
      </c>
      <c r="R187" s="6">
        <v>108.6099</v>
      </c>
      <c r="S187" s="7">
        <v>109.4298</v>
      </c>
      <c r="T187" s="5">
        <v>4024984.16</v>
      </c>
      <c r="U187" s="6">
        <v>112.2627</v>
      </c>
      <c r="V187" s="6">
        <v>109.1036</v>
      </c>
      <c r="W187" s="6">
        <v>108.9372</v>
      </c>
      <c r="X187" s="7">
        <v>109.8565</v>
      </c>
      <c r="Y187" s="5">
        <v>3815815.36</v>
      </c>
      <c r="Z187" s="6">
        <v>113.0723</v>
      </c>
      <c r="AA187" s="6">
        <v>109.64400000000001</v>
      </c>
      <c r="AB187" s="6">
        <v>109.5329</v>
      </c>
      <c r="AC187" s="7">
        <v>110.47029999999999</v>
      </c>
      <c r="AD187" s="5">
        <v>3682417.68</v>
      </c>
      <c r="AE187" s="6">
        <v>113.4194</v>
      </c>
      <c r="AF187" s="6">
        <v>110.0432</v>
      </c>
      <c r="AG187" s="6">
        <v>109.9222</v>
      </c>
      <c r="AH187" s="7">
        <v>110.8549</v>
      </c>
      <c r="AI187" s="5">
        <v>3600126.12</v>
      </c>
      <c r="AJ187" s="6">
        <v>113.07389999999999</v>
      </c>
      <c r="AK187" s="6">
        <v>109.8644</v>
      </c>
      <c r="AL187" s="6">
        <v>109.7491</v>
      </c>
      <c r="AM187" s="7">
        <v>110.64709999999999</v>
      </c>
      <c r="AN187" s="5">
        <v>3564357.56</v>
      </c>
      <c r="AO187" s="6">
        <v>112.9924</v>
      </c>
      <c r="AP187" s="6">
        <v>109.6665</v>
      </c>
      <c r="AQ187" s="6">
        <v>109.5389</v>
      </c>
      <c r="AR187" s="7">
        <v>110.46559999999999</v>
      </c>
      <c r="AS187" s="5">
        <v>3562952.8</v>
      </c>
      <c r="AT187" s="6">
        <v>114.0177</v>
      </c>
      <c r="AU187" s="6">
        <v>109.9419</v>
      </c>
      <c r="AV187" s="6">
        <v>109.8034</v>
      </c>
      <c r="AW187" s="7">
        <v>110.8681</v>
      </c>
      <c r="AX187" s="5">
        <v>3608433.84</v>
      </c>
      <c r="AY187" s="6">
        <v>115.8279</v>
      </c>
      <c r="AZ187" s="6">
        <v>110.9628</v>
      </c>
      <c r="BA187" s="6">
        <v>110.81740000000001</v>
      </c>
      <c r="BB187" s="7">
        <v>112.003</v>
      </c>
      <c r="BC187" s="31">
        <v>0</v>
      </c>
      <c r="BD187" s="32">
        <v>0</v>
      </c>
      <c r="BE187" s="32">
        <v>0</v>
      </c>
      <c r="BF187" s="32">
        <v>0</v>
      </c>
      <c r="BG187" s="33">
        <v>0</v>
      </c>
      <c r="BH187" s="31">
        <v>0</v>
      </c>
      <c r="BI187" s="32">
        <v>0</v>
      </c>
      <c r="BJ187" s="32">
        <v>0</v>
      </c>
      <c r="BK187" s="32">
        <v>0</v>
      </c>
      <c r="BL187" s="33">
        <v>0</v>
      </c>
      <c r="BM187" s="5">
        <v>5080998.88</v>
      </c>
      <c r="BN187" s="6">
        <v>112.29349999999999</v>
      </c>
      <c r="BO187" s="6">
        <v>109.285</v>
      </c>
      <c r="BP187" s="6">
        <v>109.1875</v>
      </c>
      <c r="BQ187" s="7">
        <v>110.03660000000001</v>
      </c>
      <c r="BR187" s="5">
        <v>4710144.32</v>
      </c>
      <c r="BS187" s="6">
        <v>111.8331</v>
      </c>
      <c r="BT187" s="6">
        <v>108.9684</v>
      </c>
      <c r="BU187" s="6">
        <v>108.8546</v>
      </c>
      <c r="BV187" s="7">
        <v>109.68470000000001</v>
      </c>
      <c r="BW187" s="5">
        <v>4344173.5199999996</v>
      </c>
      <c r="BX187" s="6">
        <v>111.5048</v>
      </c>
      <c r="BY187" s="6">
        <v>108.7221</v>
      </c>
      <c r="BZ187" s="6">
        <v>108.5936</v>
      </c>
      <c r="CA187" s="7">
        <v>109.4157</v>
      </c>
      <c r="CB187" s="5">
        <v>4033240.4</v>
      </c>
      <c r="CC187" s="6">
        <v>112.2764</v>
      </c>
      <c r="CD187" s="6">
        <v>109.0964</v>
      </c>
      <c r="CE187" s="6">
        <v>108.9434</v>
      </c>
      <c r="CF187" s="7">
        <v>109.8588</v>
      </c>
      <c r="CG187" s="5">
        <v>3825487.84</v>
      </c>
      <c r="CH187" s="6">
        <v>113.10769999999999</v>
      </c>
      <c r="CI187" s="6">
        <v>109.6836</v>
      </c>
      <c r="CJ187" s="6">
        <v>109.59520000000001</v>
      </c>
      <c r="CK187" s="7">
        <v>110.5176</v>
      </c>
      <c r="CL187" s="5">
        <v>3692193.84</v>
      </c>
      <c r="CM187" s="6">
        <v>113.3798</v>
      </c>
      <c r="CN187" s="6">
        <v>110.0471</v>
      </c>
      <c r="CO187" s="6">
        <v>109.955</v>
      </c>
      <c r="CP187" s="7">
        <v>110.8627</v>
      </c>
      <c r="CQ187" s="5">
        <v>3609446.8</v>
      </c>
      <c r="CR187" s="6">
        <v>113.1116</v>
      </c>
      <c r="CS187" s="6">
        <v>109.8737</v>
      </c>
      <c r="CT187" s="6">
        <v>109.7623</v>
      </c>
      <c r="CU187" s="7">
        <v>110.66289999999999</v>
      </c>
      <c r="CV187" s="5">
        <v>3573274.32</v>
      </c>
      <c r="CW187" s="6">
        <v>112.9696</v>
      </c>
      <c r="CX187" s="6">
        <v>109.6437</v>
      </c>
      <c r="CY187" s="6">
        <v>109.5557</v>
      </c>
      <c r="CZ187" s="7">
        <v>110.45950000000001</v>
      </c>
      <c r="DA187" s="5">
        <v>3571948.56</v>
      </c>
      <c r="DB187" s="6">
        <v>114.0151</v>
      </c>
      <c r="DC187" s="6">
        <v>109.9354</v>
      </c>
      <c r="DD187" s="6">
        <v>109.8155</v>
      </c>
      <c r="DE187" s="7">
        <v>110.87009999999999</v>
      </c>
      <c r="DF187" s="5">
        <v>3617866.32</v>
      </c>
      <c r="DG187" s="6">
        <v>115.82980000000001</v>
      </c>
      <c r="DH187" s="6">
        <v>110.9708</v>
      </c>
      <c r="DI187" s="6">
        <v>110.83839999999999</v>
      </c>
      <c r="DJ187" s="7">
        <v>112.0149</v>
      </c>
      <c r="DK187" s="31">
        <v>0</v>
      </c>
      <c r="DL187" s="32">
        <v>0</v>
      </c>
      <c r="DM187" s="32">
        <v>0</v>
      </c>
      <c r="DN187" s="32">
        <v>0</v>
      </c>
      <c r="DO187" s="33">
        <v>0</v>
      </c>
      <c r="DP187" s="31">
        <v>0</v>
      </c>
      <c r="DQ187" s="32">
        <v>0</v>
      </c>
      <c r="DR187" s="32">
        <v>0</v>
      </c>
      <c r="DS187" s="32">
        <v>0</v>
      </c>
      <c r="DT187" s="33">
        <v>0</v>
      </c>
      <c r="DU187" s="5">
        <v>5077784.92</v>
      </c>
      <c r="DV187" s="6">
        <v>112.28579999999999</v>
      </c>
      <c r="DW187" s="6">
        <v>109.26049999999999</v>
      </c>
      <c r="DX187" s="6">
        <v>109.1837</v>
      </c>
      <c r="DY187" s="7">
        <v>110.024</v>
      </c>
      <c r="DZ187" s="5">
        <v>4707088.04</v>
      </c>
      <c r="EA187" s="6">
        <v>111.8278</v>
      </c>
      <c r="EB187" s="6">
        <v>108.9605</v>
      </c>
      <c r="EC187" s="6">
        <v>108.8335</v>
      </c>
      <c r="ED187" s="7">
        <v>109.67189999999999</v>
      </c>
      <c r="EE187" s="5">
        <v>4341222.5199999996</v>
      </c>
      <c r="EF187" s="6">
        <v>111.50539999999999</v>
      </c>
      <c r="EG187" s="6">
        <v>108.71420000000001</v>
      </c>
      <c r="EH187" s="6">
        <v>108.61799999999999</v>
      </c>
      <c r="EI187" s="7">
        <v>109.4225</v>
      </c>
      <c r="EJ187" s="5">
        <v>4029699.52</v>
      </c>
      <c r="EK187" s="6">
        <v>112.2647</v>
      </c>
      <c r="EL187" s="6">
        <v>109.10760000000001</v>
      </c>
      <c r="EM187" s="6">
        <v>108.92230000000001</v>
      </c>
      <c r="EN187" s="7">
        <v>109.8524</v>
      </c>
      <c r="EO187" s="5">
        <v>3820950</v>
      </c>
      <c r="EP187" s="6">
        <v>113.0913</v>
      </c>
      <c r="EQ187" s="6">
        <v>109.6557</v>
      </c>
      <c r="ER187" s="6">
        <v>109.5408</v>
      </c>
      <c r="ES187" s="7">
        <v>110.4816</v>
      </c>
      <c r="ET187" s="5">
        <v>3687969.12</v>
      </c>
      <c r="EU187" s="6">
        <v>113.3948</v>
      </c>
      <c r="EV187" s="6">
        <v>110.0604</v>
      </c>
      <c r="EW187" s="6">
        <v>109.95829999999999</v>
      </c>
      <c r="EX187" s="7">
        <v>110.872</v>
      </c>
      <c r="EY187" s="5">
        <v>3605477.48</v>
      </c>
      <c r="EZ187" s="6">
        <v>113.11499999999999</v>
      </c>
      <c r="FA187" s="6">
        <v>109.8535</v>
      </c>
      <c r="FB187" s="6">
        <v>109.7491</v>
      </c>
      <c r="FC187" s="7">
        <v>110.6502</v>
      </c>
      <c r="FD187" s="5">
        <v>3569417</v>
      </c>
      <c r="FE187" s="6">
        <v>112.9862</v>
      </c>
      <c r="FF187" s="6">
        <v>109.6439</v>
      </c>
      <c r="FG187" s="6">
        <v>109.5197</v>
      </c>
      <c r="FH187" s="7">
        <v>110.4479</v>
      </c>
      <c r="FI187" s="5">
        <v>3568178.2</v>
      </c>
      <c r="FJ187" s="6">
        <v>114.0397</v>
      </c>
      <c r="FK187" s="6">
        <v>109.93300000000001</v>
      </c>
      <c r="FL187" s="6">
        <v>109.8053</v>
      </c>
      <c r="FM187" s="7">
        <v>110.86879999999999</v>
      </c>
      <c r="FN187" s="5">
        <v>3613952.88</v>
      </c>
      <c r="FO187" s="6">
        <v>115.8579</v>
      </c>
      <c r="FP187" s="6">
        <v>110.98439999999999</v>
      </c>
      <c r="FQ187" s="6">
        <v>110.8428</v>
      </c>
      <c r="FR187" s="7">
        <v>112.02630000000001</v>
      </c>
      <c r="FS187" s="31">
        <v>0</v>
      </c>
      <c r="FT187" s="32">
        <v>0</v>
      </c>
      <c r="FU187" s="32">
        <v>0</v>
      </c>
      <c r="FV187" s="32">
        <v>0</v>
      </c>
      <c r="FW187" s="33">
        <v>0</v>
      </c>
      <c r="FX187" s="31">
        <v>0</v>
      </c>
      <c r="FY187" s="32">
        <v>0</v>
      </c>
      <c r="FZ187" s="32">
        <v>0</v>
      </c>
      <c r="GA187" s="32">
        <v>0</v>
      </c>
      <c r="GB187" s="33">
        <v>0</v>
      </c>
    </row>
    <row r="188" spans="2:184" ht="15" customHeight="1">
      <c r="B188" s="122"/>
      <c r="C188" s="87"/>
      <c r="D188" s="8">
        <f>$D187 + 2</f>
        <v>-34</v>
      </c>
      <c r="E188" s="9">
        <v>4847320.12</v>
      </c>
      <c r="F188" s="10">
        <v>105.0714</v>
      </c>
      <c r="G188" s="10">
        <v>101.09529999999999</v>
      </c>
      <c r="H188" s="10">
        <v>101.0505</v>
      </c>
      <c r="I188" s="11">
        <v>102.0449</v>
      </c>
      <c r="J188" s="9">
        <v>4481332.4000000004</v>
      </c>
      <c r="K188" s="10">
        <v>105.16379999999999</v>
      </c>
      <c r="L188" s="10">
        <v>101.1253</v>
      </c>
      <c r="M188" s="10">
        <v>101.0744</v>
      </c>
      <c r="N188" s="11">
        <v>102.0825</v>
      </c>
      <c r="O188" s="9">
        <v>4132654.48</v>
      </c>
      <c r="P188" s="10">
        <v>105.43389999999999</v>
      </c>
      <c r="Q188" s="10">
        <v>101.2456</v>
      </c>
      <c r="R188" s="10">
        <v>101.1934</v>
      </c>
      <c r="S188" s="11">
        <v>102.2264</v>
      </c>
      <c r="T188" s="9">
        <v>3855792.08</v>
      </c>
      <c r="U188" s="10">
        <v>105.99509999999999</v>
      </c>
      <c r="V188" s="10">
        <v>101.5089</v>
      </c>
      <c r="W188" s="10">
        <v>101.4616</v>
      </c>
      <c r="X188" s="11">
        <v>102.5376</v>
      </c>
      <c r="Y188" s="9">
        <v>3679349.24</v>
      </c>
      <c r="Z188" s="10">
        <v>106.6818</v>
      </c>
      <c r="AA188" s="10">
        <v>101.7837</v>
      </c>
      <c r="AB188" s="10">
        <v>101.74039999999999</v>
      </c>
      <c r="AC188" s="11">
        <v>102.8737</v>
      </c>
      <c r="AD188" s="9">
        <v>3567468.84</v>
      </c>
      <c r="AE188" s="10">
        <v>107.4567</v>
      </c>
      <c r="AF188" s="10">
        <v>101.9937</v>
      </c>
      <c r="AG188" s="10">
        <v>101.9573</v>
      </c>
      <c r="AH188" s="11">
        <v>103.15949999999999</v>
      </c>
      <c r="AI188" s="9">
        <v>3506446.52</v>
      </c>
      <c r="AJ188" s="10">
        <v>107.90219999999999</v>
      </c>
      <c r="AK188" s="10">
        <v>102.1669</v>
      </c>
      <c r="AL188" s="10">
        <v>102.122</v>
      </c>
      <c r="AM188" s="11">
        <v>103.3616</v>
      </c>
      <c r="AN188" s="9">
        <v>3485296.24</v>
      </c>
      <c r="AO188" s="10">
        <v>108.0599</v>
      </c>
      <c r="AP188" s="10">
        <v>102.2556</v>
      </c>
      <c r="AQ188" s="10">
        <v>102.2274</v>
      </c>
      <c r="AR188" s="11">
        <v>103.4646</v>
      </c>
      <c r="AS188" s="9">
        <v>3490495.32</v>
      </c>
      <c r="AT188" s="10">
        <v>108.4796</v>
      </c>
      <c r="AU188" s="10">
        <v>102.3052</v>
      </c>
      <c r="AV188" s="10">
        <v>102.2654</v>
      </c>
      <c r="AW188" s="11">
        <v>103.551</v>
      </c>
      <c r="AX188" s="9">
        <v>3560923.44</v>
      </c>
      <c r="AY188" s="10">
        <v>109.9288</v>
      </c>
      <c r="AZ188" s="10">
        <v>102.7701</v>
      </c>
      <c r="BA188" s="10">
        <v>102.7097</v>
      </c>
      <c r="BB188" s="11">
        <v>104.10080000000001</v>
      </c>
      <c r="BC188" s="34">
        <v>0</v>
      </c>
      <c r="BD188" s="35">
        <v>0</v>
      </c>
      <c r="BE188" s="35">
        <v>0</v>
      </c>
      <c r="BF188" s="35">
        <v>0</v>
      </c>
      <c r="BG188" s="36">
        <v>0</v>
      </c>
      <c r="BH188" s="34">
        <v>0</v>
      </c>
      <c r="BI188" s="35">
        <v>0</v>
      </c>
      <c r="BJ188" s="35">
        <v>0</v>
      </c>
      <c r="BK188" s="35">
        <v>0</v>
      </c>
      <c r="BL188" s="36">
        <v>0</v>
      </c>
      <c r="BM188" s="9">
        <v>4857699.24</v>
      </c>
      <c r="BN188" s="10">
        <v>105.06189999999999</v>
      </c>
      <c r="BO188" s="10">
        <v>101.0868</v>
      </c>
      <c r="BP188" s="10">
        <v>101.0475</v>
      </c>
      <c r="BQ188" s="11">
        <v>102.03830000000001</v>
      </c>
      <c r="BR188" s="9">
        <v>4491850.5599999996</v>
      </c>
      <c r="BS188" s="10">
        <v>105.1754</v>
      </c>
      <c r="BT188" s="10">
        <v>101.127</v>
      </c>
      <c r="BU188" s="10">
        <v>101.0774</v>
      </c>
      <c r="BV188" s="11">
        <v>102.0864</v>
      </c>
      <c r="BW188" s="9">
        <v>4143074.84</v>
      </c>
      <c r="BX188" s="10">
        <v>105.4365</v>
      </c>
      <c r="BY188" s="10">
        <v>101.2488</v>
      </c>
      <c r="BZ188" s="10">
        <v>101.194</v>
      </c>
      <c r="CA188" s="11">
        <v>102.22839999999999</v>
      </c>
      <c r="CB188" s="9">
        <v>3866115.88</v>
      </c>
      <c r="CC188" s="10">
        <v>105.98869999999999</v>
      </c>
      <c r="CD188" s="10">
        <v>101.5065</v>
      </c>
      <c r="CE188" s="10">
        <v>101.4572</v>
      </c>
      <c r="CF188" s="11">
        <v>102.53360000000001</v>
      </c>
      <c r="CG188" s="9">
        <v>3689389.32</v>
      </c>
      <c r="CH188" s="10">
        <v>106.6653</v>
      </c>
      <c r="CI188" s="10">
        <v>101.788</v>
      </c>
      <c r="CJ188" s="10">
        <v>101.7363</v>
      </c>
      <c r="CK188" s="11">
        <v>102.87130000000001</v>
      </c>
      <c r="CL188" s="9">
        <v>3576907.72</v>
      </c>
      <c r="CM188" s="10">
        <v>107.405</v>
      </c>
      <c r="CN188" s="10">
        <v>101.9913</v>
      </c>
      <c r="CO188" s="10">
        <v>101.96120000000001</v>
      </c>
      <c r="CP188" s="11">
        <v>103.1528</v>
      </c>
      <c r="CQ188" s="9">
        <v>3516555.28</v>
      </c>
      <c r="CR188" s="10">
        <v>108.0521</v>
      </c>
      <c r="CS188" s="10">
        <v>102.1777</v>
      </c>
      <c r="CT188" s="10">
        <v>102.1413</v>
      </c>
      <c r="CU188" s="11">
        <v>103.38979999999999</v>
      </c>
      <c r="CV188" s="9">
        <v>3495421.84</v>
      </c>
      <c r="CW188" s="10">
        <v>108.3323</v>
      </c>
      <c r="CX188" s="10">
        <v>102.27079999999999</v>
      </c>
      <c r="CY188" s="10">
        <v>102.24590000000001</v>
      </c>
      <c r="CZ188" s="11">
        <v>103.508</v>
      </c>
      <c r="DA188" s="9">
        <v>3499901.56</v>
      </c>
      <c r="DB188" s="10">
        <v>108.45699999999999</v>
      </c>
      <c r="DC188" s="10">
        <v>102.30419999999999</v>
      </c>
      <c r="DD188" s="10">
        <v>102.2649</v>
      </c>
      <c r="DE188" s="11">
        <v>103.5467</v>
      </c>
      <c r="DF188" s="9">
        <v>3570888.96</v>
      </c>
      <c r="DG188" s="10">
        <v>109.92010000000001</v>
      </c>
      <c r="DH188" s="10">
        <v>102.76260000000001</v>
      </c>
      <c r="DI188" s="10">
        <v>102.6978</v>
      </c>
      <c r="DJ188" s="11">
        <v>104.0908</v>
      </c>
      <c r="DK188" s="34">
        <v>0</v>
      </c>
      <c r="DL188" s="35">
        <v>0</v>
      </c>
      <c r="DM188" s="35">
        <v>0</v>
      </c>
      <c r="DN188" s="35">
        <v>0</v>
      </c>
      <c r="DO188" s="36">
        <v>0</v>
      </c>
      <c r="DP188" s="34">
        <v>0</v>
      </c>
      <c r="DQ188" s="35">
        <v>0</v>
      </c>
      <c r="DR188" s="35">
        <v>0</v>
      </c>
      <c r="DS188" s="35">
        <v>0</v>
      </c>
      <c r="DT188" s="36">
        <v>0</v>
      </c>
      <c r="DU188" s="9">
        <v>4852805.5999999996</v>
      </c>
      <c r="DV188" s="10">
        <v>105.0671</v>
      </c>
      <c r="DW188" s="10">
        <v>101.0885</v>
      </c>
      <c r="DX188" s="10">
        <v>101.04730000000001</v>
      </c>
      <c r="DY188" s="11">
        <v>102.0399</v>
      </c>
      <c r="DZ188" s="9">
        <v>4486901.4400000004</v>
      </c>
      <c r="EA188" s="10">
        <v>105.1743</v>
      </c>
      <c r="EB188" s="10">
        <v>101.12390000000001</v>
      </c>
      <c r="EC188" s="10">
        <v>101.0772</v>
      </c>
      <c r="ED188" s="11">
        <v>102.0848</v>
      </c>
      <c r="EE188" s="9">
        <v>4138156.4</v>
      </c>
      <c r="EF188" s="10">
        <v>105.4297</v>
      </c>
      <c r="EG188" s="10">
        <v>101.2501</v>
      </c>
      <c r="EH188" s="10">
        <v>101.19459999999999</v>
      </c>
      <c r="EI188" s="11">
        <v>102.2281</v>
      </c>
      <c r="EJ188" s="9">
        <v>3861330.96</v>
      </c>
      <c r="EK188" s="10">
        <v>105.99169999999999</v>
      </c>
      <c r="EL188" s="10">
        <v>101.5039</v>
      </c>
      <c r="EM188" s="10">
        <v>101.4589</v>
      </c>
      <c r="EN188" s="11">
        <v>102.5337</v>
      </c>
      <c r="EO188" s="9">
        <v>3684872.92</v>
      </c>
      <c r="EP188" s="10">
        <v>106.6708</v>
      </c>
      <c r="EQ188" s="10">
        <v>101.7856</v>
      </c>
      <c r="ER188" s="10">
        <v>101.7358</v>
      </c>
      <c r="ES188" s="11">
        <v>102.871</v>
      </c>
      <c r="ET188" s="9">
        <v>3573164.52</v>
      </c>
      <c r="EU188" s="10">
        <v>107.489</v>
      </c>
      <c r="EV188" s="10">
        <v>101.99160000000001</v>
      </c>
      <c r="EW188" s="10">
        <v>101.96250000000001</v>
      </c>
      <c r="EX188" s="11">
        <v>103.1639</v>
      </c>
      <c r="EY188" s="9">
        <v>3512379.6</v>
      </c>
      <c r="EZ188" s="10">
        <v>108.0104</v>
      </c>
      <c r="FA188" s="10">
        <v>102.1742</v>
      </c>
      <c r="FB188" s="10">
        <v>102.1341</v>
      </c>
      <c r="FC188" s="11">
        <v>103.3811</v>
      </c>
      <c r="FD188" s="9">
        <v>3491499.84</v>
      </c>
      <c r="FE188" s="10">
        <v>108.2954</v>
      </c>
      <c r="FF188" s="10">
        <v>102.2651</v>
      </c>
      <c r="FG188" s="10">
        <v>102.2406</v>
      </c>
      <c r="FH188" s="11">
        <v>103.49979999999999</v>
      </c>
      <c r="FI188" s="9">
        <v>3495565.28</v>
      </c>
      <c r="FJ188" s="10">
        <v>108.35590000000001</v>
      </c>
      <c r="FK188" s="10">
        <v>102.3044</v>
      </c>
      <c r="FL188" s="10">
        <v>102.2606</v>
      </c>
      <c r="FM188" s="11">
        <v>103.5354</v>
      </c>
      <c r="FN188" s="9">
        <v>3567185.68</v>
      </c>
      <c r="FO188" s="10">
        <v>110.14109999999999</v>
      </c>
      <c r="FP188" s="10">
        <v>102.76779999999999</v>
      </c>
      <c r="FQ188" s="10">
        <v>102.7024</v>
      </c>
      <c r="FR188" s="11">
        <v>104.1146</v>
      </c>
      <c r="FS188" s="34">
        <v>0</v>
      </c>
      <c r="FT188" s="35">
        <v>0</v>
      </c>
      <c r="FU188" s="35">
        <v>0</v>
      </c>
      <c r="FV188" s="35">
        <v>0</v>
      </c>
      <c r="FW188" s="36">
        <v>0</v>
      </c>
      <c r="FX188" s="34">
        <v>0</v>
      </c>
      <c r="FY188" s="35">
        <v>0</v>
      </c>
      <c r="FZ188" s="35">
        <v>0</v>
      </c>
      <c r="GA188" s="35">
        <v>0</v>
      </c>
      <c r="GB188" s="36">
        <v>0</v>
      </c>
    </row>
    <row r="189" spans="2:184" ht="15" customHeight="1">
      <c r="B189" s="122"/>
      <c r="C189" s="87"/>
      <c r="D189" s="8">
        <f t="shared" ref="D189:D198" si="15">$D188 + 2</f>
        <v>-32</v>
      </c>
      <c r="E189" s="9">
        <v>4615707.5199999996</v>
      </c>
      <c r="F189" s="10">
        <v>100.2171</v>
      </c>
      <c r="G189" s="10">
        <v>97.000200000000007</v>
      </c>
      <c r="H189" s="10">
        <v>96.970799999999997</v>
      </c>
      <c r="I189" s="11">
        <v>97.820300000000003</v>
      </c>
      <c r="J189" s="9">
        <v>4255282.4400000004</v>
      </c>
      <c r="K189" s="10">
        <v>100.5975</v>
      </c>
      <c r="L189" s="10">
        <v>97.138099999999994</v>
      </c>
      <c r="M189" s="10">
        <v>97.120599999999996</v>
      </c>
      <c r="N189" s="11">
        <v>98.008499999999998</v>
      </c>
      <c r="O189" s="9">
        <v>3928780.72</v>
      </c>
      <c r="P189" s="10">
        <v>101.16849999999999</v>
      </c>
      <c r="Q189" s="10">
        <v>97.404899999999998</v>
      </c>
      <c r="R189" s="10">
        <v>97.384799999999998</v>
      </c>
      <c r="S189" s="11">
        <v>98.328400000000002</v>
      </c>
      <c r="T189" s="9">
        <v>3691365.48</v>
      </c>
      <c r="U189" s="10">
        <v>101.7393</v>
      </c>
      <c r="V189" s="10">
        <v>97.633600000000001</v>
      </c>
      <c r="W189" s="10">
        <v>97.610299999999995</v>
      </c>
      <c r="X189" s="11">
        <v>98.612700000000004</v>
      </c>
      <c r="Y189" s="9">
        <v>3544673.6</v>
      </c>
      <c r="Z189" s="10">
        <v>102.2859</v>
      </c>
      <c r="AA189" s="10">
        <v>97.840900000000005</v>
      </c>
      <c r="AB189" s="10">
        <v>97.784199999999998</v>
      </c>
      <c r="AC189" s="11">
        <v>98.859099999999998</v>
      </c>
      <c r="AD189" s="9">
        <v>3453383.88</v>
      </c>
      <c r="AE189" s="10">
        <v>102.9529</v>
      </c>
      <c r="AF189" s="10">
        <v>98.1447</v>
      </c>
      <c r="AG189" s="10">
        <v>98.081199999999995</v>
      </c>
      <c r="AH189" s="11">
        <v>99.212699999999998</v>
      </c>
      <c r="AI189" s="9">
        <v>3409771.88</v>
      </c>
      <c r="AJ189" s="10">
        <v>103.6116</v>
      </c>
      <c r="AK189" s="10">
        <v>98.513800000000003</v>
      </c>
      <c r="AL189" s="10">
        <v>98.451499999999996</v>
      </c>
      <c r="AM189" s="11">
        <v>99.621600000000001</v>
      </c>
      <c r="AN189" s="9">
        <v>3399984.44</v>
      </c>
      <c r="AO189" s="10">
        <v>104.0813</v>
      </c>
      <c r="AP189" s="10">
        <v>98.757400000000004</v>
      </c>
      <c r="AQ189" s="10">
        <v>98.686400000000006</v>
      </c>
      <c r="AR189" s="11">
        <v>99.890799999999999</v>
      </c>
      <c r="AS189" s="9">
        <v>3418059.92</v>
      </c>
      <c r="AT189" s="10">
        <v>104.4357</v>
      </c>
      <c r="AU189" s="10">
        <v>98.916499999999999</v>
      </c>
      <c r="AV189" s="10">
        <v>98.827200000000005</v>
      </c>
      <c r="AW189" s="11">
        <v>100.06659999999999</v>
      </c>
      <c r="AX189" s="9">
        <v>3508576.12</v>
      </c>
      <c r="AY189" s="10">
        <v>105.2363</v>
      </c>
      <c r="AZ189" s="10">
        <v>99.7149</v>
      </c>
      <c r="BA189" s="10">
        <v>99.587900000000005</v>
      </c>
      <c r="BB189" s="11">
        <v>100.8475</v>
      </c>
      <c r="BC189" s="34">
        <v>0</v>
      </c>
      <c r="BD189" s="35">
        <v>0</v>
      </c>
      <c r="BE189" s="35">
        <v>0</v>
      </c>
      <c r="BF189" s="35">
        <v>0</v>
      </c>
      <c r="BG189" s="36">
        <v>0</v>
      </c>
      <c r="BH189" s="34">
        <v>0</v>
      </c>
      <c r="BI189" s="35">
        <v>0</v>
      </c>
      <c r="BJ189" s="35">
        <v>0</v>
      </c>
      <c r="BK189" s="35">
        <v>0</v>
      </c>
      <c r="BL189" s="36">
        <v>0</v>
      </c>
      <c r="BM189" s="9">
        <v>4624390</v>
      </c>
      <c r="BN189" s="10">
        <v>100.203</v>
      </c>
      <c r="BO189" s="10">
        <v>96.992900000000006</v>
      </c>
      <c r="BP189" s="10">
        <v>96.967100000000002</v>
      </c>
      <c r="BQ189" s="11">
        <v>97.813199999999995</v>
      </c>
      <c r="BR189" s="9">
        <v>4264451.04</v>
      </c>
      <c r="BS189" s="10">
        <v>100.5958</v>
      </c>
      <c r="BT189" s="10">
        <v>97.137900000000002</v>
      </c>
      <c r="BU189" s="10">
        <v>97.116799999999998</v>
      </c>
      <c r="BV189" s="11">
        <v>98.006600000000006</v>
      </c>
      <c r="BW189" s="9">
        <v>3937751.64</v>
      </c>
      <c r="BX189" s="10">
        <v>101.14530000000001</v>
      </c>
      <c r="BY189" s="10">
        <v>97.4041</v>
      </c>
      <c r="BZ189" s="10">
        <v>97.382400000000004</v>
      </c>
      <c r="CA189" s="11">
        <v>98.322900000000004</v>
      </c>
      <c r="CB189" s="9">
        <v>3700973.36</v>
      </c>
      <c r="CC189" s="10">
        <v>101.744</v>
      </c>
      <c r="CD189" s="10">
        <v>97.638599999999997</v>
      </c>
      <c r="CE189" s="10">
        <v>97.608000000000004</v>
      </c>
      <c r="CF189" s="11">
        <v>98.614500000000007</v>
      </c>
      <c r="CG189" s="9">
        <v>3554406.24</v>
      </c>
      <c r="CH189" s="10">
        <v>102.2868</v>
      </c>
      <c r="CI189" s="10">
        <v>97.842699999999994</v>
      </c>
      <c r="CJ189" s="10">
        <v>97.785799999999995</v>
      </c>
      <c r="CK189" s="11">
        <v>98.860699999999994</v>
      </c>
      <c r="CL189" s="9">
        <v>3462864.72</v>
      </c>
      <c r="CM189" s="10">
        <v>102.95</v>
      </c>
      <c r="CN189" s="10">
        <v>98.147000000000006</v>
      </c>
      <c r="CO189" s="10">
        <v>98.083699999999993</v>
      </c>
      <c r="CP189" s="11">
        <v>99.214299999999994</v>
      </c>
      <c r="CQ189" s="9">
        <v>3419119.56</v>
      </c>
      <c r="CR189" s="10">
        <v>103.59910000000001</v>
      </c>
      <c r="CS189" s="10">
        <v>98.519800000000004</v>
      </c>
      <c r="CT189" s="10">
        <v>98.452799999999996</v>
      </c>
      <c r="CU189" s="11">
        <v>99.623099999999994</v>
      </c>
      <c r="CV189" s="9">
        <v>3408914.28</v>
      </c>
      <c r="CW189" s="10">
        <v>104.0556</v>
      </c>
      <c r="CX189" s="10">
        <v>98.765299999999996</v>
      </c>
      <c r="CY189" s="10">
        <v>98.690799999999996</v>
      </c>
      <c r="CZ189" s="11">
        <v>99.893100000000004</v>
      </c>
      <c r="DA189" s="9">
        <v>3427600.2</v>
      </c>
      <c r="DB189" s="10">
        <v>104.44499999999999</v>
      </c>
      <c r="DC189" s="10">
        <v>98.990600000000001</v>
      </c>
      <c r="DD189" s="10">
        <v>98.909300000000002</v>
      </c>
      <c r="DE189" s="11">
        <v>100.13630000000001</v>
      </c>
      <c r="DF189" s="9">
        <v>3519278.32</v>
      </c>
      <c r="DG189" s="10">
        <v>105.21850000000001</v>
      </c>
      <c r="DH189" s="10">
        <v>99.764300000000006</v>
      </c>
      <c r="DI189" s="10">
        <v>99.647499999999994</v>
      </c>
      <c r="DJ189" s="11">
        <v>100.89319999999999</v>
      </c>
      <c r="DK189" s="34">
        <v>0</v>
      </c>
      <c r="DL189" s="35">
        <v>0</v>
      </c>
      <c r="DM189" s="35">
        <v>0</v>
      </c>
      <c r="DN189" s="35">
        <v>0</v>
      </c>
      <c r="DO189" s="36">
        <v>0</v>
      </c>
      <c r="DP189" s="34">
        <v>0</v>
      </c>
      <c r="DQ189" s="35">
        <v>0</v>
      </c>
      <c r="DR189" s="35">
        <v>0</v>
      </c>
      <c r="DS189" s="35">
        <v>0</v>
      </c>
      <c r="DT189" s="36">
        <v>0</v>
      </c>
      <c r="DU189" s="9">
        <v>4620783.12</v>
      </c>
      <c r="DV189" s="10">
        <v>100.203</v>
      </c>
      <c r="DW189" s="10">
        <v>96.993700000000004</v>
      </c>
      <c r="DX189" s="10">
        <v>96.967500000000001</v>
      </c>
      <c r="DY189" s="11">
        <v>97.813599999999994</v>
      </c>
      <c r="DZ189" s="9">
        <v>4260359.92</v>
      </c>
      <c r="EA189" s="10">
        <v>100.58069999999999</v>
      </c>
      <c r="EB189" s="10">
        <v>97.135900000000007</v>
      </c>
      <c r="EC189" s="10">
        <v>97.115600000000001</v>
      </c>
      <c r="ED189" s="11">
        <v>98.002399999999994</v>
      </c>
      <c r="EE189" s="9">
        <v>3933811.88</v>
      </c>
      <c r="EF189" s="10">
        <v>101.148</v>
      </c>
      <c r="EG189" s="10">
        <v>97.405199999999994</v>
      </c>
      <c r="EH189" s="10">
        <v>97.38</v>
      </c>
      <c r="EI189" s="11">
        <v>98.322800000000001</v>
      </c>
      <c r="EJ189" s="9">
        <v>3696935.44</v>
      </c>
      <c r="EK189" s="10">
        <v>101.74760000000001</v>
      </c>
      <c r="EL189" s="10">
        <v>97.637299999999996</v>
      </c>
      <c r="EM189" s="10">
        <v>97.609700000000004</v>
      </c>
      <c r="EN189" s="11">
        <v>98.615300000000005</v>
      </c>
      <c r="EO189" s="9">
        <v>3550121.64</v>
      </c>
      <c r="EP189" s="10">
        <v>102.2748</v>
      </c>
      <c r="EQ189" s="10">
        <v>97.839200000000005</v>
      </c>
      <c r="ER189" s="10">
        <v>97.782899999999998</v>
      </c>
      <c r="ES189" s="11">
        <v>98.856099999999998</v>
      </c>
      <c r="ET189" s="9">
        <v>3458929</v>
      </c>
      <c r="EU189" s="10">
        <v>102.94710000000001</v>
      </c>
      <c r="EV189" s="10">
        <v>98.150899999999993</v>
      </c>
      <c r="EW189" s="10">
        <v>98.0809</v>
      </c>
      <c r="EX189" s="11">
        <v>99.214399999999998</v>
      </c>
      <c r="EY189" s="9">
        <v>3415281.44</v>
      </c>
      <c r="EZ189" s="10">
        <v>103.6134</v>
      </c>
      <c r="FA189" s="10">
        <v>98.516199999999998</v>
      </c>
      <c r="FB189" s="10">
        <v>98.451099999999997</v>
      </c>
      <c r="FC189" s="11">
        <v>99.622699999999995</v>
      </c>
      <c r="FD189" s="9">
        <v>3405215.52</v>
      </c>
      <c r="FE189" s="10">
        <v>104.06100000000001</v>
      </c>
      <c r="FF189" s="10">
        <v>98.763199999999998</v>
      </c>
      <c r="FG189" s="10">
        <v>98.686199999999999</v>
      </c>
      <c r="FH189" s="11">
        <v>99.890900000000002</v>
      </c>
      <c r="FI189" s="9">
        <v>3423701.4</v>
      </c>
      <c r="FJ189" s="10">
        <v>104.45829999999999</v>
      </c>
      <c r="FK189" s="10">
        <v>98.956299999999999</v>
      </c>
      <c r="FL189" s="10">
        <v>98.871200000000002</v>
      </c>
      <c r="FM189" s="11">
        <v>100.10599999999999</v>
      </c>
      <c r="FN189" s="9">
        <v>3514729.36</v>
      </c>
      <c r="FO189" s="10">
        <v>105.22799999999999</v>
      </c>
      <c r="FP189" s="10">
        <v>99.751300000000001</v>
      </c>
      <c r="FQ189" s="10">
        <v>99.621600000000001</v>
      </c>
      <c r="FR189" s="11">
        <v>100.8771</v>
      </c>
      <c r="FS189" s="34">
        <v>0</v>
      </c>
      <c r="FT189" s="35">
        <v>0</v>
      </c>
      <c r="FU189" s="35">
        <v>0</v>
      </c>
      <c r="FV189" s="35">
        <v>0</v>
      </c>
      <c r="FW189" s="36">
        <v>0</v>
      </c>
      <c r="FX189" s="34">
        <v>0</v>
      </c>
      <c r="FY189" s="35">
        <v>0</v>
      </c>
      <c r="FZ189" s="35">
        <v>0</v>
      </c>
      <c r="GA189" s="35">
        <v>0</v>
      </c>
      <c r="GB189" s="36">
        <v>0</v>
      </c>
    </row>
    <row r="190" spans="2:184" ht="15" customHeight="1">
      <c r="B190" s="122"/>
      <c r="C190" s="87"/>
      <c r="D190" s="8">
        <f t="shared" si="15"/>
        <v>-30</v>
      </c>
      <c r="E190" s="9">
        <v>4394485.4800000004</v>
      </c>
      <c r="F190" s="10">
        <v>93.019300000000001</v>
      </c>
      <c r="G190" s="10">
        <v>91.917100000000005</v>
      </c>
      <c r="H190" s="10">
        <v>91.881500000000003</v>
      </c>
      <c r="I190" s="11">
        <v>92.241500000000002</v>
      </c>
      <c r="J190" s="9">
        <v>4033604.2</v>
      </c>
      <c r="K190" s="10">
        <v>93.175299999999993</v>
      </c>
      <c r="L190" s="10">
        <v>91.959000000000003</v>
      </c>
      <c r="M190" s="10">
        <v>91.928200000000004</v>
      </c>
      <c r="N190" s="11">
        <v>92.316599999999994</v>
      </c>
      <c r="O190" s="9">
        <v>3724884.12</v>
      </c>
      <c r="P190" s="10">
        <v>93.442999999999998</v>
      </c>
      <c r="Q190" s="10">
        <v>92.042500000000004</v>
      </c>
      <c r="R190" s="10">
        <v>92.010199999999998</v>
      </c>
      <c r="S190" s="11">
        <v>92.449200000000005</v>
      </c>
      <c r="T190" s="9">
        <v>3517367.72</v>
      </c>
      <c r="U190" s="10">
        <v>93.726399999999998</v>
      </c>
      <c r="V190" s="10">
        <v>92.152600000000007</v>
      </c>
      <c r="W190" s="10">
        <v>92.123900000000006</v>
      </c>
      <c r="X190" s="11">
        <v>92.605800000000002</v>
      </c>
      <c r="Y190" s="9">
        <v>3385714.52</v>
      </c>
      <c r="Z190" s="10">
        <v>93.909000000000006</v>
      </c>
      <c r="AA190" s="10">
        <v>92.234700000000004</v>
      </c>
      <c r="AB190" s="10">
        <v>92.199399999999997</v>
      </c>
      <c r="AC190" s="11">
        <v>92.711100000000002</v>
      </c>
      <c r="AD190" s="9">
        <v>3308594.76</v>
      </c>
      <c r="AE190" s="10">
        <v>94.071200000000005</v>
      </c>
      <c r="AF190" s="10">
        <v>92.284199999999998</v>
      </c>
      <c r="AG190" s="10">
        <v>92.251199999999997</v>
      </c>
      <c r="AH190" s="11">
        <v>92.789599999999993</v>
      </c>
      <c r="AI190" s="9">
        <v>3276135.76</v>
      </c>
      <c r="AJ190" s="10">
        <v>94.137900000000002</v>
      </c>
      <c r="AK190" s="10">
        <v>92.319000000000003</v>
      </c>
      <c r="AL190" s="10">
        <v>92.287599999999998</v>
      </c>
      <c r="AM190" s="11">
        <v>92.832899999999995</v>
      </c>
      <c r="AN190" s="9">
        <v>3271949.64</v>
      </c>
      <c r="AO190" s="10">
        <v>94.171999999999997</v>
      </c>
      <c r="AP190" s="10">
        <v>92.332899999999995</v>
      </c>
      <c r="AQ190" s="10">
        <v>92.305199999999999</v>
      </c>
      <c r="AR190" s="11">
        <v>92.853099999999998</v>
      </c>
      <c r="AS190" s="9">
        <v>3311795.88</v>
      </c>
      <c r="AT190" s="10">
        <v>94.400300000000001</v>
      </c>
      <c r="AU190" s="10">
        <v>92.366399999999999</v>
      </c>
      <c r="AV190" s="10">
        <v>92.333600000000004</v>
      </c>
      <c r="AW190" s="11">
        <v>92.931899999999999</v>
      </c>
      <c r="AX190" s="9">
        <v>3448883.24</v>
      </c>
      <c r="AY190" s="10">
        <v>94.664299999999997</v>
      </c>
      <c r="AZ190" s="10">
        <v>92.456000000000003</v>
      </c>
      <c r="BA190" s="10">
        <v>92.421800000000005</v>
      </c>
      <c r="BB190" s="11">
        <v>93.061800000000005</v>
      </c>
      <c r="BC190" s="34">
        <v>0</v>
      </c>
      <c r="BD190" s="35">
        <v>0</v>
      </c>
      <c r="BE190" s="35">
        <v>0</v>
      </c>
      <c r="BF190" s="35">
        <v>0</v>
      </c>
      <c r="BG190" s="36">
        <v>0</v>
      </c>
      <c r="BH190" s="34">
        <v>0</v>
      </c>
      <c r="BI190" s="35">
        <v>0</v>
      </c>
      <c r="BJ190" s="35">
        <v>0</v>
      </c>
      <c r="BK190" s="35">
        <v>0</v>
      </c>
      <c r="BL190" s="36">
        <v>0</v>
      </c>
      <c r="BM190" s="9">
        <v>4403135.76</v>
      </c>
      <c r="BN190" s="10">
        <v>93.018299999999996</v>
      </c>
      <c r="BO190" s="10">
        <v>91.918499999999995</v>
      </c>
      <c r="BP190" s="10">
        <v>91.883200000000002</v>
      </c>
      <c r="BQ190" s="11">
        <v>92.2423</v>
      </c>
      <c r="BR190" s="9">
        <v>4042393.48</v>
      </c>
      <c r="BS190" s="10">
        <v>93.173299999999998</v>
      </c>
      <c r="BT190" s="10">
        <v>91.959699999999998</v>
      </c>
      <c r="BU190" s="10">
        <v>91.924800000000005</v>
      </c>
      <c r="BV190" s="11">
        <v>92.315100000000001</v>
      </c>
      <c r="BW190" s="9">
        <v>3734118.56</v>
      </c>
      <c r="BX190" s="10">
        <v>93.439099999999996</v>
      </c>
      <c r="BY190" s="10">
        <v>92.0458</v>
      </c>
      <c r="BZ190" s="10">
        <v>92.009600000000006</v>
      </c>
      <c r="CA190" s="11">
        <v>92.449100000000001</v>
      </c>
      <c r="CB190" s="9">
        <v>3526615.4</v>
      </c>
      <c r="CC190" s="10">
        <v>93.706699999999998</v>
      </c>
      <c r="CD190" s="10">
        <v>92.156999999999996</v>
      </c>
      <c r="CE190" s="10">
        <v>92.122399999999999</v>
      </c>
      <c r="CF190" s="11">
        <v>92.601900000000001</v>
      </c>
      <c r="CG190" s="9">
        <v>3395948.84</v>
      </c>
      <c r="CH190" s="10">
        <v>93.927899999999994</v>
      </c>
      <c r="CI190" s="10">
        <v>92.232200000000006</v>
      </c>
      <c r="CJ190" s="10">
        <v>92.197199999999995</v>
      </c>
      <c r="CK190" s="11">
        <v>92.714100000000002</v>
      </c>
      <c r="CL190" s="9">
        <v>3318008.36</v>
      </c>
      <c r="CM190" s="10">
        <v>94.072299999999998</v>
      </c>
      <c r="CN190" s="10">
        <v>92.284400000000005</v>
      </c>
      <c r="CO190" s="10">
        <v>92.250799999999998</v>
      </c>
      <c r="CP190" s="11">
        <v>92.7898</v>
      </c>
      <c r="CQ190" s="9">
        <v>3285328.52</v>
      </c>
      <c r="CR190" s="10">
        <v>94.142099999999999</v>
      </c>
      <c r="CS190" s="10">
        <v>92.317499999999995</v>
      </c>
      <c r="CT190" s="10">
        <v>92.285700000000006</v>
      </c>
      <c r="CU190" s="11">
        <v>92.832599999999999</v>
      </c>
      <c r="CV190" s="9">
        <v>3280153.16</v>
      </c>
      <c r="CW190" s="10">
        <v>94.126599999999996</v>
      </c>
      <c r="CX190" s="10">
        <v>92.345699999999994</v>
      </c>
      <c r="CY190" s="10">
        <v>92.310299999999998</v>
      </c>
      <c r="CZ190" s="11">
        <v>92.848799999999997</v>
      </c>
      <c r="DA190" s="9">
        <v>3321246.36</v>
      </c>
      <c r="DB190" s="10">
        <v>94.400300000000001</v>
      </c>
      <c r="DC190" s="10">
        <v>92.37</v>
      </c>
      <c r="DD190" s="10">
        <v>92.334699999999998</v>
      </c>
      <c r="DE190" s="11">
        <v>92.933700000000002</v>
      </c>
      <c r="DF190" s="9">
        <v>3457528.8</v>
      </c>
      <c r="DG190" s="10">
        <v>94.630799999999994</v>
      </c>
      <c r="DH190" s="10">
        <v>92.461399999999998</v>
      </c>
      <c r="DI190" s="10">
        <v>92.428100000000001</v>
      </c>
      <c r="DJ190" s="11">
        <v>93.058499999999995</v>
      </c>
      <c r="DK190" s="34">
        <v>0</v>
      </c>
      <c r="DL190" s="35">
        <v>0</v>
      </c>
      <c r="DM190" s="35">
        <v>0</v>
      </c>
      <c r="DN190" s="35">
        <v>0</v>
      </c>
      <c r="DO190" s="36">
        <v>0</v>
      </c>
      <c r="DP190" s="34">
        <v>0</v>
      </c>
      <c r="DQ190" s="35">
        <v>0</v>
      </c>
      <c r="DR190" s="35">
        <v>0</v>
      </c>
      <c r="DS190" s="35">
        <v>0</v>
      </c>
      <c r="DT190" s="36">
        <v>0</v>
      </c>
      <c r="DU190" s="9">
        <v>4399287.28</v>
      </c>
      <c r="DV190" s="10">
        <v>93.0184</v>
      </c>
      <c r="DW190" s="10">
        <v>91.9178</v>
      </c>
      <c r="DX190" s="10">
        <v>91.884799999999998</v>
      </c>
      <c r="DY190" s="11">
        <v>92.242699999999999</v>
      </c>
      <c r="DZ190" s="9">
        <v>4038464.6</v>
      </c>
      <c r="EA190" s="10">
        <v>93.173599999999993</v>
      </c>
      <c r="EB190" s="10">
        <v>91.960400000000007</v>
      </c>
      <c r="EC190" s="10">
        <v>91.9255</v>
      </c>
      <c r="ED190" s="11">
        <v>92.315700000000007</v>
      </c>
      <c r="EE190" s="9">
        <v>3729788.92</v>
      </c>
      <c r="EF190" s="10">
        <v>93.4435</v>
      </c>
      <c r="EG190" s="10">
        <v>92.043300000000002</v>
      </c>
      <c r="EH190" s="10">
        <v>92.010599999999997</v>
      </c>
      <c r="EI190" s="11">
        <v>92.449700000000007</v>
      </c>
      <c r="EJ190" s="9">
        <v>3521864.48</v>
      </c>
      <c r="EK190" s="10">
        <v>93.7072</v>
      </c>
      <c r="EL190" s="10">
        <v>92.155600000000007</v>
      </c>
      <c r="EM190" s="10">
        <v>92.123400000000004</v>
      </c>
      <c r="EN190" s="11">
        <v>92.601900000000001</v>
      </c>
      <c r="EO190" s="9">
        <v>3391274.64</v>
      </c>
      <c r="EP190" s="10">
        <v>93.920100000000005</v>
      </c>
      <c r="EQ190" s="10">
        <v>92.233999999999995</v>
      </c>
      <c r="ER190" s="10">
        <v>92.196100000000001</v>
      </c>
      <c r="ES190" s="11">
        <v>92.712400000000002</v>
      </c>
      <c r="ET190" s="9">
        <v>3314004.84</v>
      </c>
      <c r="EU190" s="10">
        <v>94.071799999999996</v>
      </c>
      <c r="EV190" s="10">
        <v>92.283199999999994</v>
      </c>
      <c r="EW190" s="10">
        <v>92.253</v>
      </c>
      <c r="EX190" s="11">
        <v>92.79</v>
      </c>
      <c r="EY190" s="9">
        <v>3281108.44</v>
      </c>
      <c r="EZ190" s="10">
        <v>94.128</v>
      </c>
      <c r="FA190" s="10">
        <v>92.321600000000004</v>
      </c>
      <c r="FB190" s="10">
        <v>92.284599999999998</v>
      </c>
      <c r="FC190" s="11">
        <v>92.830200000000005</v>
      </c>
      <c r="FD190" s="9">
        <v>3277392.88</v>
      </c>
      <c r="FE190" s="10">
        <v>94.178299999999993</v>
      </c>
      <c r="FF190" s="10">
        <v>92.3352</v>
      </c>
      <c r="FG190" s="10">
        <v>92.300600000000003</v>
      </c>
      <c r="FH190" s="11">
        <v>92.853800000000007</v>
      </c>
      <c r="FI190" s="9">
        <v>3317056</v>
      </c>
      <c r="FJ190" s="10">
        <v>94.391499999999994</v>
      </c>
      <c r="FK190" s="10">
        <v>92.371200000000002</v>
      </c>
      <c r="FL190" s="10">
        <v>92.337100000000007</v>
      </c>
      <c r="FM190" s="11">
        <v>92.933000000000007</v>
      </c>
      <c r="FN190" s="9">
        <v>3454014.44</v>
      </c>
      <c r="FO190" s="10">
        <v>94.662700000000001</v>
      </c>
      <c r="FP190" s="10">
        <v>92.4572</v>
      </c>
      <c r="FQ190" s="10">
        <v>92.418300000000002</v>
      </c>
      <c r="FR190" s="11">
        <v>93.060500000000005</v>
      </c>
      <c r="FS190" s="34">
        <v>0</v>
      </c>
      <c r="FT190" s="35">
        <v>0</v>
      </c>
      <c r="FU190" s="35">
        <v>0</v>
      </c>
      <c r="FV190" s="35">
        <v>0</v>
      </c>
      <c r="FW190" s="36">
        <v>0</v>
      </c>
      <c r="FX190" s="34">
        <v>0</v>
      </c>
      <c r="FY190" s="35">
        <v>0</v>
      </c>
      <c r="FZ190" s="35">
        <v>0</v>
      </c>
      <c r="GA190" s="35">
        <v>0</v>
      </c>
      <c r="GB190" s="36">
        <v>0</v>
      </c>
    </row>
    <row r="191" spans="2:184" ht="15" customHeight="1">
      <c r="B191" s="122"/>
      <c r="C191" s="87"/>
      <c r="D191" s="8">
        <f t="shared" si="15"/>
        <v>-28</v>
      </c>
      <c r="E191" s="9">
        <v>4137852.08</v>
      </c>
      <c r="F191" s="10">
        <v>90.367699999999999</v>
      </c>
      <c r="G191" s="10">
        <v>89.640699999999995</v>
      </c>
      <c r="H191" s="10">
        <v>89.602999999999994</v>
      </c>
      <c r="I191" s="11">
        <v>89.856499999999997</v>
      </c>
      <c r="J191" s="9">
        <v>3792549.08</v>
      </c>
      <c r="K191" s="10">
        <v>90.543300000000002</v>
      </c>
      <c r="L191" s="10">
        <v>89.690200000000004</v>
      </c>
      <c r="M191" s="10">
        <v>89.652600000000007</v>
      </c>
      <c r="N191" s="11">
        <v>89.942999999999998</v>
      </c>
      <c r="O191" s="9">
        <v>3518792.56</v>
      </c>
      <c r="P191" s="10">
        <v>90.766999999999996</v>
      </c>
      <c r="Q191" s="10">
        <v>89.776799999999994</v>
      </c>
      <c r="R191" s="10">
        <v>89.740899999999996</v>
      </c>
      <c r="S191" s="11">
        <v>90.069500000000005</v>
      </c>
      <c r="T191" s="9">
        <v>3346602</v>
      </c>
      <c r="U191" s="10">
        <v>90.962199999999996</v>
      </c>
      <c r="V191" s="10">
        <v>89.873500000000007</v>
      </c>
      <c r="W191" s="10">
        <v>89.837400000000002</v>
      </c>
      <c r="X191" s="11">
        <v>90.193899999999999</v>
      </c>
      <c r="Y191" s="9">
        <v>3237175.52</v>
      </c>
      <c r="Z191" s="10">
        <v>91.126599999999996</v>
      </c>
      <c r="AA191" s="10">
        <v>89.9298</v>
      </c>
      <c r="AB191" s="10">
        <v>89.891800000000003</v>
      </c>
      <c r="AC191" s="11">
        <v>90.279399999999995</v>
      </c>
      <c r="AD191" s="9">
        <v>3178751.88</v>
      </c>
      <c r="AE191" s="10">
        <v>91.240099999999998</v>
      </c>
      <c r="AF191" s="10">
        <v>89.973699999999994</v>
      </c>
      <c r="AG191" s="10">
        <v>89.9328</v>
      </c>
      <c r="AH191" s="11">
        <v>90.341200000000001</v>
      </c>
      <c r="AI191" s="9">
        <v>3158390.68</v>
      </c>
      <c r="AJ191" s="10">
        <v>91.266400000000004</v>
      </c>
      <c r="AK191" s="10">
        <v>89.997600000000006</v>
      </c>
      <c r="AL191" s="10">
        <v>89.960300000000004</v>
      </c>
      <c r="AM191" s="11">
        <v>90.367099999999994</v>
      </c>
      <c r="AN191" s="9">
        <v>3163508.72</v>
      </c>
      <c r="AO191" s="10">
        <v>91.306700000000006</v>
      </c>
      <c r="AP191" s="10">
        <v>90.013000000000005</v>
      </c>
      <c r="AQ191" s="10">
        <v>89.974800000000002</v>
      </c>
      <c r="AR191" s="11">
        <v>90.388900000000007</v>
      </c>
      <c r="AS191" s="9">
        <v>3233637.28</v>
      </c>
      <c r="AT191" s="10">
        <v>91.541200000000003</v>
      </c>
      <c r="AU191" s="10">
        <v>90.089500000000001</v>
      </c>
      <c r="AV191" s="10">
        <v>90.049099999999996</v>
      </c>
      <c r="AW191" s="11">
        <v>90.506699999999995</v>
      </c>
      <c r="AX191" s="9">
        <v>3407725.52</v>
      </c>
      <c r="AY191" s="10">
        <v>91.625100000000003</v>
      </c>
      <c r="AZ191" s="10">
        <v>90.152600000000007</v>
      </c>
      <c r="BA191" s="10">
        <v>90.113500000000002</v>
      </c>
      <c r="BB191" s="11">
        <v>90.575699999999998</v>
      </c>
      <c r="BC191" s="34">
        <v>0</v>
      </c>
      <c r="BD191" s="35">
        <v>0</v>
      </c>
      <c r="BE191" s="35">
        <v>0</v>
      </c>
      <c r="BF191" s="35">
        <v>0</v>
      </c>
      <c r="BG191" s="36">
        <v>0</v>
      </c>
      <c r="BH191" s="34">
        <v>0</v>
      </c>
      <c r="BI191" s="35">
        <v>0</v>
      </c>
      <c r="BJ191" s="35">
        <v>0</v>
      </c>
      <c r="BK191" s="35">
        <v>0</v>
      </c>
      <c r="BL191" s="36">
        <v>0</v>
      </c>
      <c r="BM191" s="9">
        <v>4147452.6</v>
      </c>
      <c r="BN191" s="10">
        <v>90.367400000000004</v>
      </c>
      <c r="BO191" s="10">
        <v>89.641099999999994</v>
      </c>
      <c r="BP191" s="10">
        <v>89.6023</v>
      </c>
      <c r="BQ191" s="11">
        <v>89.856300000000005</v>
      </c>
      <c r="BR191" s="9">
        <v>3801990.92</v>
      </c>
      <c r="BS191" s="10">
        <v>90.543400000000005</v>
      </c>
      <c r="BT191" s="10">
        <v>89.689400000000006</v>
      </c>
      <c r="BU191" s="10">
        <v>89.650899999999993</v>
      </c>
      <c r="BV191" s="11">
        <v>89.942099999999996</v>
      </c>
      <c r="BW191" s="9">
        <v>3528649.76</v>
      </c>
      <c r="BX191" s="10">
        <v>90.762500000000003</v>
      </c>
      <c r="BY191" s="10">
        <v>89.777199999999993</v>
      </c>
      <c r="BZ191" s="10">
        <v>89.739599999999996</v>
      </c>
      <c r="CA191" s="11">
        <v>90.067899999999995</v>
      </c>
      <c r="CB191" s="9">
        <v>3355937.44</v>
      </c>
      <c r="CC191" s="10">
        <v>90.946899999999999</v>
      </c>
      <c r="CD191" s="10">
        <v>89.871700000000004</v>
      </c>
      <c r="CE191" s="10">
        <v>89.835400000000007</v>
      </c>
      <c r="CF191" s="11">
        <v>90.188299999999998</v>
      </c>
      <c r="CG191" s="9">
        <v>3246471.64</v>
      </c>
      <c r="CH191" s="10">
        <v>91.119299999999996</v>
      </c>
      <c r="CI191" s="10">
        <v>89.929000000000002</v>
      </c>
      <c r="CJ191" s="10">
        <v>89.893199999999993</v>
      </c>
      <c r="CK191" s="11">
        <v>90.277600000000007</v>
      </c>
      <c r="CL191" s="9">
        <v>3187866.12</v>
      </c>
      <c r="CM191" s="10">
        <v>91.236800000000002</v>
      </c>
      <c r="CN191" s="10">
        <v>89.971999999999994</v>
      </c>
      <c r="CO191" s="10">
        <v>89.934700000000007</v>
      </c>
      <c r="CP191" s="11">
        <v>90.340400000000002</v>
      </c>
      <c r="CQ191" s="9">
        <v>3167159.64</v>
      </c>
      <c r="CR191" s="10">
        <v>91.258899999999997</v>
      </c>
      <c r="CS191" s="10">
        <v>89.994600000000005</v>
      </c>
      <c r="CT191" s="10">
        <v>89.960099999999997</v>
      </c>
      <c r="CU191" s="11">
        <v>90.363900000000001</v>
      </c>
      <c r="CV191" s="9">
        <v>3172628.08</v>
      </c>
      <c r="CW191" s="10">
        <v>91.301500000000004</v>
      </c>
      <c r="CX191" s="10">
        <v>90.012299999999996</v>
      </c>
      <c r="CY191" s="10">
        <v>89.975200000000001</v>
      </c>
      <c r="CZ191" s="11">
        <v>90.3874</v>
      </c>
      <c r="DA191" s="9">
        <v>3243448.56</v>
      </c>
      <c r="DB191" s="10">
        <v>91.547300000000007</v>
      </c>
      <c r="DC191" s="10">
        <v>90.090400000000002</v>
      </c>
      <c r="DD191" s="10">
        <v>90.046400000000006</v>
      </c>
      <c r="DE191" s="11">
        <v>90.507599999999996</v>
      </c>
      <c r="DF191" s="9">
        <v>3417917.72</v>
      </c>
      <c r="DG191" s="10">
        <v>91.604299999999995</v>
      </c>
      <c r="DH191" s="10">
        <v>90.191400000000002</v>
      </c>
      <c r="DI191" s="10">
        <v>90.1494</v>
      </c>
      <c r="DJ191" s="11">
        <v>90.597800000000007</v>
      </c>
      <c r="DK191" s="34">
        <v>0</v>
      </c>
      <c r="DL191" s="35">
        <v>0</v>
      </c>
      <c r="DM191" s="35">
        <v>0</v>
      </c>
      <c r="DN191" s="35">
        <v>0</v>
      </c>
      <c r="DO191" s="36">
        <v>0</v>
      </c>
      <c r="DP191" s="34">
        <v>0</v>
      </c>
      <c r="DQ191" s="35">
        <v>0</v>
      </c>
      <c r="DR191" s="35">
        <v>0</v>
      </c>
      <c r="DS191" s="35">
        <v>0</v>
      </c>
      <c r="DT191" s="36">
        <v>0</v>
      </c>
      <c r="DU191" s="9">
        <v>4143205.8</v>
      </c>
      <c r="DV191" s="10">
        <v>90.370800000000003</v>
      </c>
      <c r="DW191" s="10">
        <v>89.639700000000005</v>
      </c>
      <c r="DX191" s="10">
        <v>89.602999999999994</v>
      </c>
      <c r="DY191" s="11">
        <v>89.857100000000003</v>
      </c>
      <c r="DZ191" s="9">
        <v>3797617.68</v>
      </c>
      <c r="EA191" s="10">
        <v>90.545400000000001</v>
      </c>
      <c r="EB191" s="10">
        <v>89.691500000000005</v>
      </c>
      <c r="EC191" s="10">
        <v>89.651399999999995</v>
      </c>
      <c r="ED191" s="11">
        <v>89.943600000000004</v>
      </c>
      <c r="EE191" s="9">
        <v>3523971.04</v>
      </c>
      <c r="EF191" s="10">
        <v>90.764300000000006</v>
      </c>
      <c r="EG191" s="10">
        <v>89.775700000000001</v>
      </c>
      <c r="EH191" s="10">
        <v>89.738500000000002</v>
      </c>
      <c r="EI191" s="11">
        <v>90.067499999999995</v>
      </c>
      <c r="EJ191" s="9">
        <v>3352006.4</v>
      </c>
      <c r="EK191" s="10">
        <v>90.96</v>
      </c>
      <c r="EL191" s="10">
        <v>89.874200000000002</v>
      </c>
      <c r="EM191" s="10">
        <v>89.835400000000007</v>
      </c>
      <c r="EN191" s="11">
        <v>90.192800000000005</v>
      </c>
      <c r="EO191" s="9">
        <v>3242616.92</v>
      </c>
      <c r="EP191" s="10">
        <v>91.127399999999994</v>
      </c>
      <c r="EQ191" s="10">
        <v>89.929500000000004</v>
      </c>
      <c r="ER191" s="10">
        <v>89.890100000000004</v>
      </c>
      <c r="ES191" s="11">
        <v>90.278800000000004</v>
      </c>
      <c r="ET191" s="9">
        <v>3184387.76</v>
      </c>
      <c r="EU191" s="10">
        <v>91.246600000000001</v>
      </c>
      <c r="EV191" s="10">
        <v>89.971999999999994</v>
      </c>
      <c r="EW191" s="10">
        <v>89.932900000000004</v>
      </c>
      <c r="EX191" s="11">
        <v>90.342399999999998</v>
      </c>
      <c r="EY191" s="9">
        <v>3163140.4</v>
      </c>
      <c r="EZ191" s="10">
        <v>91.252600000000001</v>
      </c>
      <c r="FA191" s="10">
        <v>89.996200000000002</v>
      </c>
      <c r="FB191" s="10">
        <v>89.959800000000001</v>
      </c>
      <c r="FC191" s="11">
        <v>90.3626</v>
      </c>
      <c r="FD191" s="9">
        <v>3168466.28</v>
      </c>
      <c r="FE191" s="10">
        <v>91.294300000000007</v>
      </c>
      <c r="FF191" s="10">
        <v>90.014300000000006</v>
      </c>
      <c r="FG191" s="10">
        <v>89.976500000000001</v>
      </c>
      <c r="FH191" s="11">
        <v>90.386700000000005</v>
      </c>
      <c r="FI191" s="9">
        <v>3239344.24</v>
      </c>
      <c r="FJ191" s="10">
        <v>91.548299999999998</v>
      </c>
      <c r="FK191" s="10">
        <v>90.089799999999997</v>
      </c>
      <c r="FL191" s="10">
        <v>90.045900000000003</v>
      </c>
      <c r="FM191" s="11">
        <v>90.507499999999993</v>
      </c>
      <c r="FN191" s="9">
        <v>3413104.52</v>
      </c>
      <c r="FO191" s="10">
        <v>91.611199999999997</v>
      </c>
      <c r="FP191" s="10">
        <v>90.171199999999999</v>
      </c>
      <c r="FQ191" s="10">
        <v>90.133899999999997</v>
      </c>
      <c r="FR191" s="11">
        <v>90.586500000000001</v>
      </c>
      <c r="FS191" s="34">
        <v>0</v>
      </c>
      <c r="FT191" s="35">
        <v>0</v>
      </c>
      <c r="FU191" s="35">
        <v>0</v>
      </c>
      <c r="FV191" s="35">
        <v>0</v>
      </c>
      <c r="FW191" s="36">
        <v>0</v>
      </c>
      <c r="FX191" s="34">
        <v>0</v>
      </c>
      <c r="FY191" s="35">
        <v>0</v>
      </c>
      <c r="FZ191" s="35">
        <v>0</v>
      </c>
      <c r="GA191" s="35">
        <v>0</v>
      </c>
      <c r="GB191" s="36">
        <v>0</v>
      </c>
    </row>
    <row r="192" spans="2:184" ht="15" customHeight="1">
      <c r="B192" s="122"/>
      <c r="C192" s="87"/>
      <c r="D192" s="8">
        <f t="shared" si="15"/>
        <v>-26</v>
      </c>
      <c r="E192" s="9">
        <v>3903466.8</v>
      </c>
      <c r="F192" s="10">
        <v>88.420100000000005</v>
      </c>
      <c r="G192" s="10">
        <v>87.855900000000005</v>
      </c>
      <c r="H192" s="10">
        <v>87.825100000000006</v>
      </c>
      <c r="I192" s="11">
        <v>88.025199999999998</v>
      </c>
      <c r="J192" s="9">
        <v>3576098.24</v>
      </c>
      <c r="K192" s="10">
        <v>88.580699999999993</v>
      </c>
      <c r="L192" s="10">
        <v>87.911299999999997</v>
      </c>
      <c r="M192" s="10">
        <v>87.876999999999995</v>
      </c>
      <c r="N192" s="11">
        <v>88.111099999999993</v>
      </c>
      <c r="O192" s="9">
        <v>3338550.92</v>
      </c>
      <c r="P192" s="10">
        <v>88.779600000000002</v>
      </c>
      <c r="Q192" s="10">
        <v>87.994200000000006</v>
      </c>
      <c r="R192" s="10">
        <v>87.960099999999997</v>
      </c>
      <c r="S192" s="11">
        <v>88.228499999999997</v>
      </c>
      <c r="T192" s="9">
        <v>3191689.2</v>
      </c>
      <c r="U192" s="10">
        <v>88.927199999999999</v>
      </c>
      <c r="V192" s="10">
        <v>88.072199999999995</v>
      </c>
      <c r="W192" s="10">
        <v>88.035799999999995</v>
      </c>
      <c r="X192" s="11">
        <v>88.325999999999993</v>
      </c>
      <c r="Y192" s="9">
        <v>3101777.96</v>
      </c>
      <c r="Z192" s="10">
        <v>89.090800000000002</v>
      </c>
      <c r="AA192" s="10">
        <v>88.112300000000005</v>
      </c>
      <c r="AB192" s="10">
        <v>88.076800000000006</v>
      </c>
      <c r="AC192" s="11">
        <v>88.401799999999994</v>
      </c>
      <c r="AD192" s="9">
        <v>3059277.08</v>
      </c>
      <c r="AE192" s="10">
        <v>89.190399999999997</v>
      </c>
      <c r="AF192" s="10">
        <v>88.143500000000003</v>
      </c>
      <c r="AG192" s="10">
        <v>88.106999999999999</v>
      </c>
      <c r="AH192" s="11">
        <v>88.451999999999998</v>
      </c>
      <c r="AI192" s="9">
        <v>3045983.84</v>
      </c>
      <c r="AJ192" s="10">
        <v>89.156199999999998</v>
      </c>
      <c r="AK192" s="10">
        <v>88.166399999999996</v>
      </c>
      <c r="AL192" s="10">
        <v>88.132000000000005</v>
      </c>
      <c r="AM192" s="11">
        <v>88.459400000000002</v>
      </c>
      <c r="AN192" s="9">
        <v>3066688.76</v>
      </c>
      <c r="AO192" s="10">
        <v>89.272400000000005</v>
      </c>
      <c r="AP192" s="10">
        <v>88.188000000000002</v>
      </c>
      <c r="AQ192" s="10">
        <v>88.152799999999999</v>
      </c>
      <c r="AR192" s="11">
        <v>88.507499999999993</v>
      </c>
      <c r="AS192" s="9">
        <v>3170943.96</v>
      </c>
      <c r="AT192" s="10">
        <v>89.451899999999995</v>
      </c>
      <c r="AU192" s="10">
        <v>88.293000000000006</v>
      </c>
      <c r="AV192" s="10">
        <v>88.254800000000003</v>
      </c>
      <c r="AW192" s="11">
        <v>88.632099999999994</v>
      </c>
      <c r="AX192" s="9">
        <v>3374454.92</v>
      </c>
      <c r="AY192" s="10">
        <v>89.498099999999994</v>
      </c>
      <c r="AZ192" s="10">
        <v>88.345600000000005</v>
      </c>
      <c r="BA192" s="10">
        <v>88.308700000000002</v>
      </c>
      <c r="BB192" s="11">
        <v>88.683499999999995</v>
      </c>
      <c r="BC192" s="34">
        <v>0</v>
      </c>
      <c r="BD192" s="35">
        <v>0</v>
      </c>
      <c r="BE192" s="35">
        <v>0</v>
      </c>
      <c r="BF192" s="35">
        <v>0</v>
      </c>
      <c r="BG192" s="36">
        <v>0</v>
      </c>
      <c r="BH192" s="34">
        <v>0</v>
      </c>
      <c r="BI192" s="35">
        <v>0</v>
      </c>
      <c r="BJ192" s="35">
        <v>0</v>
      </c>
      <c r="BK192" s="35">
        <v>0</v>
      </c>
      <c r="BL192" s="36">
        <v>0</v>
      </c>
      <c r="BM192" s="9">
        <v>3913207.04</v>
      </c>
      <c r="BN192" s="10">
        <v>88.418499999999995</v>
      </c>
      <c r="BO192" s="10">
        <v>87.859200000000001</v>
      </c>
      <c r="BP192" s="10">
        <v>87.823899999999995</v>
      </c>
      <c r="BQ192" s="11">
        <v>88.025400000000005</v>
      </c>
      <c r="BR192" s="9">
        <v>3585847.28</v>
      </c>
      <c r="BS192" s="10">
        <v>88.579099999999997</v>
      </c>
      <c r="BT192" s="10">
        <v>87.911100000000005</v>
      </c>
      <c r="BU192" s="10">
        <v>87.8767</v>
      </c>
      <c r="BV192" s="11">
        <v>88.110500000000002</v>
      </c>
      <c r="BW192" s="9">
        <v>3348607.96</v>
      </c>
      <c r="BX192" s="10">
        <v>88.775499999999994</v>
      </c>
      <c r="BY192" s="10">
        <v>87.996499999999997</v>
      </c>
      <c r="BZ192" s="10">
        <v>87.959000000000003</v>
      </c>
      <c r="CA192" s="11">
        <v>88.227699999999999</v>
      </c>
      <c r="CB192" s="9">
        <v>3201555.6</v>
      </c>
      <c r="CC192" s="10">
        <v>88.926100000000005</v>
      </c>
      <c r="CD192" s="10">
        <v>88.070999999999998</v>
      </c>
      <c r="CE192" s="10">
        <v>88.038300000000007</v>
      </c>
      <c r="CF192" s="11">
        <v>88.326099999999997</v>
      </c>
      <c r="CG192" s="9">
        <v>3110868.2</v>
      </c>
      <c r="CH192" s="10">
        <v>89.084500000000006</v>
      </c>
      <c r="CI192" s="10">
        <v>88.113600000000005</v>
      </c>
      <c r="CJ192" s="10">
        <v>88.076700000000002</v>
      </c>
      <c r="CK192" s="11">
        <v>88.400499999999994</v>
      </c>
      <c r="CL192" s="9">
        <v>3069166.32</v>
      </c>
      <c r="CM192" s="10">
        <v>89.211600000000004</v>
      </c>
      <c r="CN192" s="10">
        <v>88.141300000000001</v>
      </c>
      <c r="CO192" s="10">
        <v>88.104600000000005</v>
      </c>
      <c r="CP192" s="11">
        <v>88.456400000000002</v>
      </c>
      <c r="CQ192" s="9">
        <v>3055488.96</v>
      </c>
      <c r="CR192" s="10">
        <v>89.169499999999999</v>
      </c>
      <c r="CS192" s="10">
        <v>88.166399999999996</v>
      </c>
      <c r="CT192" s="10">
        <v>88.131100000000004</v>
      </c>
      <c r="CU192" s="11">
        <v>88.462900000000005</v>
      </c>
      <c r="CV192" s="9">
        <v>3075499.48</v>
      </c>
      <c r="CW192" s="10">
        <v>89.255200000000002</v>
      </c>
      <c r="CX192" s="10">
        <v>88.193299999999994</v>
      </c>
      <c r="CY192" s="10">
        <v>88.156999999999996</v>
      </c>
      <c r="CZ192" s="11">
        <v>88.506100000000004</v>
      </c>
      <c r="DA192" s="9">
        <v>3181174.88</v>
      </c>
      <c r="DB192" s="10">
        <v>89.462800000000001</v>
      </c>
      <c r="DC192" s="10">
        <v>88.287499999999994</v>
      </c>
      <c r="DD192" s="10">
        <v>88.249200000000002</v>
      </c>
      <c r="DE192" s="11">
        <v>88.631100000000004</v>
      </c>
      <c r="DF192" s="9">
        <v>3384417.32</v>
      </c>
      <c r="DG192" s="10">
        <v>89.485399999999998</v>
      </c>
      <c r="DH192" s="10">
        <v>88.363900000000001</v>
      </c>
      <c r="DI192" s="10">
        <v>88.328999999999994</v>
      </c>
      <c r="DJ192" s="11">
        <v>88.693899999999999</v>
      </c>
      <c r="DK192" s="34">
        <v>0</v>
      </c>
      <c r="DL192" s="35">
        <v>0</v>
      </c>
      <c r="DM192" s="35">
        <v>0</v>
      </c>
      <c r="DN192" s="35">
        <v>0</v>
      </c>
      <c r="DO192" s="36">
        <v>0</v>
      </c>
      <c r="DP192" s="34">
        <v>0</v>
      </c>
      <c r="DQ192" s="35">
        <v>0</v>
      </c>
      <c r="DR192" s="35">
        <v>0</v>
      </c>
      <c r="DS192" s="35">
        <v>0</v>
      </c>
      <c r="DT192" s="36">
        <v>0</v>
      </c>
      <c r="DU192" s="9">
        <v>3908767.28</v>
      </c>
      <c r="DV192" s="10">
        <v>88.418499999999995</v>
      </c>
      <c r="DW192" s="10">
        <v>87.855800000000002</v>
      </c>
      <c r="DX192" s="10">
        <v>87.823700000000002</v>
      </c>
      <c r="DY192" s="11">
        <v>88.024199999999993</v>
      </c>
      <c r="DZ192" s="9">
        <v>3581342.16</v>
      </c>
      <c r="EA192" s="10">
        <v>88.5779</v>
      </c>
      <c r="EB192" s="10">
        <v>87.909899999999993</v>
      </c>
      <c r="EC192" s="10">
        <v>87.877399999999994</v>
      </c>
      <c r="ED192" s="11">
        <v>88.11</v>
      </c>
      <c r="EE192" s="9">
        <v>3343822.16</v>
      </c>
      <c r="EF192" s="10">
        <v>88.777199999999993</v>
      </c>
      <c r="EG192" s="10">
        <v>87.995000000000005</v>
      </c>
      <c r="EH192" s="10">
        <v>87.962599999999995</v>
      </c>
      <c r="EI192" s="11">
        <v>88.228899999999996</v>
      </c>
      <c r="EJ192" s="9">
        <v>3197576.6</v>
      </c>
      <c r="EK192" s="10">
        <v>88.934100000000001</v>
      </c>
      <c r="EL192" s="10">
        <v>88.0732</v>
      </c>
      <c r="EM192" s="10">
        <v>88.035499999999999</v>
      </c>
      <c r="EN192" s="11">
        <v>88.328199999999995</v>
      </c>
      <c r="EO192" s="9">
        <v>3107180.72</v>
      </c>
      <c r="EP192" s="10">
        <v>89.090599999999995</v>
      </c>
      <c r="EQ192" s="10">
        <v>88.111800000000002</v>
      </c>
      <c r="ER192" s="10">
        <v>88.077200000000005</v>
      </c>
      <c r="ES192" s="11">
        <v>88.401700000000005</v>
      </c>
      <c r="ET192" s="9">
        <v>3065046.48</v>
      </c>
      <c r="EU192" s="10">
        <v>89.206699999999998</v>
      </c>
      <c r="EV192" s="10">
        <v>88.142200000000003</v>
      </c>
      <c r="EW192" s="10">
        <v>88.105000000000004</v>
      </c>
      <c r="EX192" s="11">
        <v>88.455500000000001</v>
      </c>
      <c r="EY192" s="9">
        <v>3051862.08</v>
      </c>
      <c r="EZ192" s="10">
        <v>89.167299999999997</v>
      </c>
      <c r="FA192" s="10">
        <v>88.169899999999998</v>
      </c>
      <c r="FB192" s="10">
        <v>88.129800000000003</v>
      </c>
      <c r="FC192" s="11">
        <v>88.463099999999997</v>
      </c>
      <c r="FD192" s="9">
        <v>3071958.84</v>
      </c>
      <c r="FE192" s="10">
        <v>89.267799999999994</v>
      </c>
      <c r="FF192" s="10">
        <v>88.188999999999993</v>
      </c>
      <c r="FG192" s="10">
        <v>88.153099999999995</v>
      </c>
      <c r="FH192" s="11">
        <v>88.506699999999995</v>
      </c>
      <c r="FI192" s="9">
        <v>3176499.4</v>
      </c>
      <c r="FJ192" s="10">
        <v>89.454300000000003</v>
      </c>
      <c r="FK192" s="10">
        <v>88.291600000000003</v>
      </c>
      <c r="FL192" s="10">
        <v>88.252700000000004</v>
      </c>
      <c r="FM192" s="11">
        <v>88.631500000000003</v>
      </c>
      <c r="FN192" s="9">
        <v>3379732.48</v>
      </c>
      <c r="FO192" s="10">
        <v>89.487899999999996</v>
      </c>
      <c r="FP192" s="10">
        <v>88.356499999999997</v>
      </c>
      <c r="FQ192" s="10">
        <v>88.321600000000004</v>
      </c>
      <c r="FR192" s="11">
        <v>88.6892</v>
      </c>
      <c r="FS192" s="34">
        <v>0</v>
      </c>
      <c r="FT192" s="35">
        <v>0</v>
      </c>
      <c r="FU192" s="35">
        <v>0</v>
      </c>
      <c r="FV192" s="35">
        <v>0</v>
      </c>
      <c r="FW192" s="36">
        <v>0</v>
      </c>
      <c r="FX192" s="34">
        <v>0</v>
      </c>
      <c r="FY192" s="35">
        <v>0</v>
      </c>
      <c r="FZ192" s="35">
        <v>0</v>
      </c>
      <c r="GA192" s="35">
        <v>0</v>
      </c>
      <c r="GB192" s="36">
        <v>0</v>
      </c>
    </row>
    <row r="193" spans="2:184" ht="15" customHeight="1">
      <c r="B193" s="122"/>
      <c r="C193" s="87"/>
      <c r="D193" s="8">
        <f t="shared" si="15"/>
        <v>-24</v>
      </c>
      <c r="E193" s="9">
        <v>3688014.64</v>
      </c>
      <c r="F193" s="10">
        <v>86.677499999999995</v>
      </c>
      <c r="G193" s="10">
        <v>86.1678</v>
      </c>
      <c r="H193" s="10">
        <v>86.131200000000007</v>
      </c>
      <c r="I193" s="11">
        <v>86.3185</v>
      </c>
      <c r="J193" s="9">
        <v>3383888.24</v>
      </c>
      <c r="K193" s="10">
        <v>86.869900000000001</v>
      </c>
      <c r="L193" s="10">
        <v>86.239099999999993</v>
      </c>
      <c r="M193" s="10">
        <v>86.200800000000001</v>
      </c>
      <c r="N193" s="11">
        <v>86.426000000000002</v>
      </c>
      <c r="O193" s="9">
        <v>3180093.28</v>
      </c>
      <c r="P193" s="10">
        <v>87.058700000000002</v>
      </c>
      <c r="Q193" s="10">
        <v>86.337199999999996</v>
      </c>
      <c r="R193" s="10">
        <v>86.297600000000003</v>
      </c>
      <c r="S193" s="11">
        <v>86.550700000000006</v>
      </c>
      <c r="T193" s="9">
        <v>3052799.4</v>
      </c>
      <c r="U193" s="10">
        <v>87.209599999999995</v>
      </c>
      <c r="V193" s="10">
        <v>86.407300000000006</v>
      </c>
      <c r="W193" s="10">
        <v>86.367800000000003</v>
      </c>
      <c r="X193" s="11">
        <v>86.644599999999997</v>
      </c>
      <c r="Y193" s="9">
        <v>2978534.12</v>
      </c>
      <c r="Z193" s="10">
        <v>87.340400000000002</v>
      </c>
      <c r="AA193" s="10">
        <v>86.443299999999994</v>
      </c>
      <c r="AB193" s="10">
        <v>86.4054</v>
      </c>
      <c r="AC193" s="11">
        <v>86.708699999999993</v>
      </c>
      <c r="AD193" s="9">
        <v>2947401.28</v>
      </c>
      <c r="AE193" s="10">
        <v>87.394400000000005</v>
      </c>
      <c r="AF193" s="10">
        <v>86.469700000000003</v>
      </c>
      <c r="AG193" s="10">
        <v>86.431200000000004</v>
      </c>
      <c r="AH193" s="11">
        <v>86.742800000000003</v>
      </c>
      <c r="AI193" s="9">
        <v>2944477.08</v>
      </c>
      <c r="AJ193" s="10">
        <v>87.4392</v>
      </c>
      <c r="AK193" s="10">
        <v>86.493099999999998</v>
      </c>
      <c r="AL193" s="10">
        <v>86.450599999999994</v>
      </c>
      <c r="AM193" s="11">
        <v>86.770899999999997</v>
      </c>
      <c r="AN193" s="9">
        <v>2983495.72</v>
      </c>
      <c r="AO193" s="10">
        <v>87.518799999999999</v>
      </c>
      <c r="AP193" s="10">
        <v>86.539000000000001</v>
      </c>
      <c r="AQ193" s="10">
        <v>86.496399999999994</v>
      </c>
      <c r="AR193" s="11">
        <v>86.826400000000007</v>
      </c>
      <c r="AS193" s="9">
        <v>3121774.52</v>
      </c>
      <c r="AT193" s="10">
        <v>87.592500000000001</v>
      </c>
      <c r="AU193" s="10">
        <v>86.633499999999998</v>
      </c>
      <c r="AV193" s="10">
        <v>86.591300000000004</v>
      </c>
      <c r="AW193" s="11">
        <v>86.915199999999999</v>
      </c>
      <c r="AX193" s="9">
        <v>3347341.68</v>
      </c>
      <c r="AY193" s="10">
        <v>87.615499999999997</v>
      </c>
      <c r="AZ193" s="10">
        <v>86.687600000000003</v>
      </c>
      <c r="BA193" s="10">
        <v>86.645899999999997</v>
      </c>
      <c r="BB193" s="11">
        <v>86.960499999999996</v>
      </c>
      <c r="BC193" s="34">
        <v>0</v>
      </c>
      <c r="BD193" s="35">
        <v>0</v>
      </c>
      <c r="BE193" s="35">
        <v>0</v>
      </c>
      <c r="BF193" s="35">
        <v>0</v>
      </c>
      <c r="BG193" s="36">
        <v>0</v>
      </c>
      <c r="BH193" s="34">
        <v>0</v>
      </c>
      <c r="BI193" s="35">
        <v>0</v>
      </c>
      <c r="BJ193" s="35">
        <v>0</v>
      </c>
      <c r="BK193" s="35">
        <v>0</v>
      </c>
      <c r="BL193" s="36">
        <v>0</v>
      </c>
      <c r="BM193" s="9">
        <v>3697641.24</v>
      </c>
      <c r="BN193" s="10">
        <v>86.678700000000006</v>
      </c>
      <c r="BO193" s="10">
        <v>86.167900000000003</v>
      </c>
      <c r="BP193" s="10">
        <v>86.129400000000004</v>
      </c>
      <c r="BQ193" s="11">
        <v>86.318200000000004</v>
      </c>
      <c r="BR193" s="9">
        <v>3393569.4</v>
      </c>
      <c r="BS193" s="10">
        <v>86.866900000000001</v>
      </c>
      <c r="BT193" s="10">
        <v>86.236900000000006</v>
      </c>
      <c r="BU193" s="10">
        <v>86.2</v>
      </c>
      <c r="BV193" s="11">
        <v>86.424000000000007</v>
      </c>
      <c r="BW193" s="9">
        <v>3190301.24</v>
      </c>
      <c r="BX193" s="10">
        <v>87.058800000000005</v>
      </c>
      <c r="BY193" s="10">
        <v>86.339799999999997</v>
      </c>
      <c r="BZ193" s="10">
        <v>86.299700000000001</v>
      </c>
      <c r="CA193" s="11">
        <v>86.552300000000002</v>
      </c>
      <c r="CB193" s="9">
        <v>3062901.6</v>
      </c>
      <c r="CC193" s="10">
        <v>87.215299999999999</v>
      </c>
      <c r="CD193" s="10">
        <v>86.404799999999994</v>
      </c>
      <c r="CE193" s="10">
        <v>86.366500000000002</v>
      </c>
      <c r="CF193" s="11">
        <v>86.644900000000007</v>
      </c>
      <c r="CG193" s="9">
        <v>2987848.52</v>
      </c>
      <c r="CH193" s="10">
        <v>87.337999999999994</v>
      </c>
      <c r="CI193" s="10">
        <v>86.443399999999997</v>
      </c>
      <c r="CJ193" s="10">
        <v>86.404600000000002</v>
      </c>
      <c r="CK193" s="11">
        <v>86.707700000000003</v>
      </c>
      <c r="CL193" s="9">
        <v>2956682.44</v>
      </c>
      <c r="CM193" s="10">
        <v>87.399100000000004</v>
      </c>
      <c r="CN193" s="10">
        <v>86.471199999999996</v>
      </c>
      <c r="CO193" s="10">
        <v>86.433599999999998</v>
      </c>
      <c r="CP193" s="11">
        <v>86.745500000000007</v>
      </c>
      <c r="CQ193" s="9">
        <v>2953821.24</v>
      </c>
      <c r="CR193" s="10">
        <v>87.438500000000005</v>
      </c>
      <c r="CS193" s="10">
        <v>86.491799999999998</v>
      </c>
      <c r="CT193" s="10">
        <v>86.451499999999996</v>
      </c>
      <c r="CU193" s="11">
        <v>86.770600000000002</v>
      </c>
      <c r="CV193" s="9">
        <v>2993151.88</v>
      </c>
      <c r="CW193" s="10">
        <v>87.517099999999999</v>
      </c>
      <c r="CX193" s="10">
        <v>86.539199999999994</v>
      </c>
      <c r="CY193" s="10">
        <v>86.498000000000005</v>
      </c>
      <c r="CZ193" s="11">
        <v>86.826499999999996</v>
      </c>
      <c r="DA193" s="9">
        <v>3131464.76</v>
      </c>
      <c r="DB193" s="10">
        <v>87.588499999999996</v>
      </c>
      <c r="DC193" s="10">
        <v>86.634900000000002</v>
      </c>
      <c r="DD193" s="10">
        <v>86.591200000000001</v>
      </c>
      <c r="DE193" s="11">
        <v>86.914500000000004</v>
      </c>
      <c r="DF193" s="9">
        <v>3356692.32</v>
      </c>
      <c r="DG193" s="10">
        <v>87.616600000000005</v>
      </c>
      <c r="DH193" s="10">
        <v>86.6875</v>
      </c>
      <c r="DI193" s="10">
        <v>86.646500000000003</v>
      </c>
      <c r="DJ193" s="11">
        <v>86.960999999999999</v>
      </c>
      <c r="DK193" s="34">
        <v>0</v>
      </c>
      <c r="DL193" s="35">
        <v>0</v>
      </c>
      <c r="DM193" s="35">
        <v>0</v>
      </c>
      <c r="DN193" s="35">
        <v>0</v>
      </c>
      <c r="DO193" s="36">
        <v>0</v>
      </c>
      <c r="DP193" s="34">
        <v>0</v>
      </c>
      <c r="DQ193" s="35">
        <v>0</v>
      </c>
      <c r="DR193" s="35">
        <v>0</v>
      </c>
      <c r="DS193" s="35">
        <v>0</v>
      </c>
      <c r="DT193" s="36">
        <v>0</v>
      </c>
      <c r="DU193" s="9">
        <v>3693249.96</v>
      </c>
      <c r="DV193" s="10">
        <v>86.676199999999994</v>
      </c>
      <c r="DW193" s="10">
        <v>86.168499999999995</v>
      </c>
      <c r="DX193" s="10">
        <v>86.131699999999995</v>
      </c>
      <c r="DY193" s="11">
        <v>86.3185</v>
      </c>
      <c r="DZ193" s="9">
        <v>3388920.28</v>
      </c>
      <c r="EA193" s="10">
        <v>86.867099999999994</v>
      </c>
      <c r="EB193" s="10">
        <v>86.238399999999999</v>
      </c>
      <c r="EC193" s="10">
        <v>86.1999</v>
      </c>
      <c r="ED193" s="11">
        <v>86.424599999999998</v>
      </c>
      <c r="EE193" s="9">
        <v>3185422.12</v>
      </c>
      <c r="EF193" s="10">
        <v>87.056899999999999</v>
      </c>
      <c r="EG193" s="10">
        <v>86.3386</v>
      </c>
      <c r="EH193" s="10">
        <v>86.300399999999996</v>
      </c>
      <c r="EI193" s="11">
        <v>86.551599999999993</v>
      </c>
      <c r="EJ193" s="9">
        <v>3058764.6</v>
      </c>
      <c r="EK193" s="10">
        <v>87.218100000000007</v>
      </c>
      <c r="EL193" s="10">
        <v>86.405100000000004</v>
      </c>
      <c r="EM193" s="10">
        <v>86.365300000000005</v>
      </c>
      <c r="EN193" s="11">
        <v>86.645399999999995</v>
      </c>
      <c r="EO193" s="9">
        <v>2984171.48</v>
      </c>
      <c r="EP193" s="10">
        <v>87.345699999999994</v>
      </c>
      <c r="EQ193" s="10">
        <v>86.444000000000003</v>
      </c>
      <c r="ER193" s="10">
        <v>86.405000000000001</v>
      </c>
      <c r="ES193" s="11">
        <v>86.710300000000004</v>
      </c>
      <c r="ET193" s="9">
        <v>2953014.92</v>
      </c>
      <c r="EU193" s="10">
        <v>87.400999999999996</v>
      </c>
      <c r="EV193" s="10">
        <v>86.472399999999993</v>
      </c>
      <c r="EW193" s="10">
        <v>86.432900000000004</v>
      </c>
      <c r="EX193" s="11">
        <v>86.746300000000005</v>
      </c>
      <c r="EY193" s="9">
        <v>2949543.16</v>
      </c>
      <c r="EZ193" s="10">
        <v>87.430499999999995</v>
      </c>
      <c r="FA193" s="10">
        <v>86.493200000000002</v>
      </c>
      <c r="FB193" s="10">
        <v>86.451800000000006</v>
      </c>
      <c r="FC193" s="11">
        <v>86.768900000000002</v>
      </c>
      <c r="FD193" s="9">
        <v>2989199.68</v>
      </c>
      <c r="FE193" s="10">
        <v>87.524199999999993</v>
      </c>
      <c r="FF193" s="10">
        <v>86.538799999999995</v>
      </c>
      <c r="FG193" s="10">
        <v>86.497399999999999</v>
      </c>
      <c r="FH193" s="11">
        <v>86.828199999999995</v>
      </c>
      <c r="FI193" s="9">
        <v>3127092.52</v>
      </c>
      <c r="FJ193" s="10">
        <v>87.589600000000004</v>
      </c>
      <c r="FK193" s="10">
        <v>86.635400000000004</v>
      </c>
      <c r="FL193" s="10">
        <v>86.591499999999996</v>
      </c>
      <c r="FM193" s="11">
        <v>86.915000000000006</v>
      </c>
      <c r="FN193" s="9">
        <v>3352433.24</v>
      </c>
      <c r="FO193" s="10">
        <v>87.614800000000002</v>
      </c>
      <c r="FP193" s="10">
        <v>86.688100000000006</v>
      </c>
      <c r="FQ193" s="10">
        <v>86.645399999999995</v>
      </c>
      <c r="FR193" s="11">
        <v>86.960300000000004</v>
      </c>
      <c r="FS193" s="34">
        <v>0</v>
      </c>
      <c r="FT193" s="35">
        <v>0</v>
      </c>
      <c r="FU193" s="35">
        <v>0</v>
      </c>
      <c r="FV193" s="35">
        <v>0</v>
      </c>
      <c r="FW193" s="36">
        <v>0</v>
      </c>
      <c r="FX193" s="34">
        <v>0</v>
      </c>
      <c r="FY193" s="35">
        <v>0</v>
      </c>
      <c r="FZ193" s="35">
        <v>0</v>
      </c>
      <c r="GA193" s="35">
        <v>0</v>
      </c>
      <c r="GB193" s="36">
        <v>0</v>
      </c>
    </row>
    <row r="194" spans="2:184" ht="15" customHeight="1">
      <c r="B194" s="122"/>
      <c r="C194" s="87"/>
      <c r="D194" s="8">
        <f t="shared" si="15"/>
        <v>-22</v>
      </c>
      <c r="E194" s="9">
        <v>3459402.48</v>
      </c>
      <c r="F194" s="10">
        <v>84.807900000000004</v>
      </c>
      <c r="G194" s="10">
        <v>84.224900000000005</v>
      </c>
      <c r="H194" s="10">
        <v>84.186999999999998</v>
      </c>
      <c r="I194" s="11">
        <v>84.397400000000005</v>
      </c>
      <c r="J194" s="9">
        <v>3188487.84</v>
      </c>
      <c r="K194" s="10">
        <v>84.997100000000003</v>
      </c>
      <c r="L194" s="10">
        <v>84.300700000000006</v>
      </c>
      <c r="M194" s="10">
        <v>84.261499999999998</v>
      </c>
      <c r="N194" s="11">
        <v>84.506900000000002</v>
      </c>
      <c r="O194" s="9">
        <v>3017853.12</v>
      </c>
      <c r="P194" s="10">
        <v>85.157399999999996</v>
      </c>
      <c r="Q194" s="10">
        <v>84.385900000000007</v>
      </c>
      <c r="R194" s="10">
        <v>84.346500000000006</v>
      </c>
      <c r="S194" s="11">
        <v>84.614199999999997</v>
      </c>
      <c r="T194" s="9">
        <v>2909892.2</v>
      </c>
      <c r="U194" s="10">
        <v>85.302700000000002</v>
      </c>
      <c r="V194" s="10">
        <v>84.434600000000003</v>
      </c>
      <c r="W194" s="10">
        <v>84.394400000000005</v>
      </c>
      <c r="X194" s="11">
        <v>84.690799999999996</v>
      </c>
      <c r="Y194" s="9">
        <v>2853277.68</v>
      </c>
      <c r="Z194" s="10">
        <v>85.427599999999998</v>
      </c>
      <c r="AA194" s="10">
        <v>84.4619</v>
      </c>
      <c r="AB194" s="10">
        <v>84.423900000000003</v>
      </c>
      <c r="AC194" s="11">
        <v>84.746899999999997</v>
      </c>
      <c r="AD194" s="9">
        <v>2834759.56</v>
      </c>
      <c r="AE194" s="10">
        <v>85.4876</v>
      </c>
      <c r="AF194" s="10">
        <v>84.489800000000002</v>
      </c>
      <c r="AG194" s="10">
        <v>84.451099999999997</v>
      </c>
      <c r="AH194" s="11">
        <v>84.783600000000007</v>
      </c>
      <c r="AI194" s="9">
        <v>2840034.6</v>
      </c>
      <c r="AJ194" s="10">
        <v>85.520600000000002</v>
      </c>
      <c r="AK194" s="10">
        <v>84.515100000000004</v>
      </c>
      <c r="AL194" s="10">
        <v>84.473399999999998</v>
      </c>
      <c r="AM194" s="11">
        <v>84.810100000000006</v>
      </c>
      <c r="AN194" s="9">
        <v>2910179.88</v>
      </c>
      <c r="AO194" s="10">
        <v>85.667500000000004</v>
      </c>
      <c r="AP194" s="10">
        <v>84.592200000000005</v>
      </c>
      <c r="AQ194" s="10">
        <v>84.546599999999998</v>
      </c>
      <c r="AR194" s="11">
        <v>84.9054</v>
      </c>
      <c r="AS194" s="9">
        <v>3083671.8</v>
      </c>
      <c r="AT194" s="10">
        <v>85.651399999999995</v>
      </c>
      <c r="AU194" s="10">
        <v>84.697100000000006</v>
      </c>
      <c r="AV194" s="10">
        <v>84.655199999999994</v>
      </c>
      <c r="AW194" s="11">
        <v>84.977500000000006</v>
      </c>
      <c r="AX194" s="9">
        <v>3327633.24</v>
      </c>
      <c r="AY194" s="10">
        <v>85.693700000000007</v>
      </c>
      <c r="AZ194" s="10">
        <v>84.744299999999996</v>
      </c>
      <c r="BA194" s="10">
        <v>84.700999999999993</v>
      </c>
      <c r="BB194" s="11">
        <v>85.022800000000004</v>
      </c>
      <c r="BC194" s="34">
        <v>0</v>
      </c>
      <c r="BD194" s="35">
        <v>0</v>
      </c>
      <c r="BE194" s="35">
        <v>0</v>
      </c>
      <c r="BF194" s="35">
        <v>0</v>
      </c>
      <c r="BG194" s="36">
        <v>0</v>
      </c>
      <c r="BH194" s="34">
        <v>0</v>
      </c>
      <c r="BI194" s="35">
        <v>0</v>
      </c>
      <c r="BJ194" s="35">
        <v>0</v>
      </c>
      <c r="BK194" s="35">
        <v>0</v>
      </c>
      <c r="BL194" s="36">
        <v>0</v>
      </c>
      <c r="BM194" s="9">
        <v>3469304.56</v>
      </c>
      <c r="BN194" s="10">
        <v>84.8078</v>
      </c>
      <c r="BO194" s="10">
        <v>84.2256</v>
      </c>
      <c r="BP194" s="10">
        <v>84.1858</v>
      </c>
      <c r="BQ194" s="11">
        <v>84.397300000000001</v>
      </c>
      <c r="BR194" s="9">
        <v>3198680.04</v>
      </c>
      <c r="BS194" s="10">
        <v>84.998400000000004</v>
      </c>
      <c r="BT194" s="10">
        <v>84.299499999999995</v>
      </c>
      <c r="BU194" s="10">
        <v>84.261700000000005</v>
      </c>
      <c r="BV194" s="11">
        <v>84.506900000000002</v>
      </c>
      <c r="BW194" s="9">
        <v>3028339.48</v>
      </c>
      <c r="BX194" s="10">
        <v>85.163300000000007</v>
      </c>
      <c r="BY194" s="10">
        <v>84.386200000000002</v>
      </c>
      <c r="BZ194" s="10">
        <v>84.347399999999993</v>
      </c>
      <c r="CA194" s="11">
        <v>84.616399999999999</v>
      </c>
      <c r="CB194" s="9">
        <v>2919216.96</v>
      </c>
      <c r="CC194" s="10">
        <v>85.293800000000005</v>
      </c>
      <c r="CD194" s="10">
        <v>84.4345</v>
      </c>
      <c r="CE194" s="10">
        <v>84.394000000000005</v>
      </c>
      <c r="CF194" s="11">
        <v>84.688000000000002</v>
      </c>
      <c r="CG194" s="9">
        <v>2862708</v>
      </c>
      <c r="CH194" s="10">
        <v>85.426599999999993</v>
      </c>
      <c r="CI194" s="10">
        <v>84.464200000000005</v>
      </c>
      <c r="CJ194" s="10">
        <v>84.424300000000002</v>
      </c>
      <c r="CK194" s="11">
        <v>84.747500000000002</v>
      </c>
      <c r="CL194" s="9">
        <v>2844103.64</v>
      </c>
      <c r="CM194" s="10">
        <v>85.492500000000007</v>
      </c>
      <c r="CN194" s="10">
        <v>84.491799999999998</v>
      </c>
      <c r="CO194" s="10">
        <v>84.451899999999995</v>
      </c>
      <c r="CP194" s="11">
        <v>84.786100000000005</v>
      </c>
      <c r="CQ194" s="9">
        <v>2849422</v>
      </c>
      <c r="CR194" s="10">
        <v>85.52</v>
      </c>
      <c r="CS194" s="10">
        <v>84.513400000000004</v>
      </c>
      <c r="CT194" s="10">
        <v>84.471900000000005</v>
      </c>
      <c r="CU194" s="11">
        <v>84.808700000000002</v>
      </c>
      <c r="CV194" s="9">
        <v>2919893.92</v>
      </c>
      <c r="CW194" s="10">
        <v>85.661600000000007</v>
      </c>
      <c r="CX194" s="10">
        <v>84.591399999999993</v>
      </c>
      <c r="CY194" s="10">
        <v>84.546400000000006</v>
      </c>
      <c r="CZ194" s="11">
        <v>84.903400000000005</v>
      </c>
      <c r="DA194" s="9">
        <v>3094109.88</v>
      </c>
      <c r="DB194" s="10">
        <v>85.650300000000001</v>
      </c>
      <c r="DC194" s="10">
        <v>84.697100000000006</v>
      </c>
      <c r="DD194" s="10">
        <v>84.653300000000002</v>
      </c>
      <c r="DE194" s="11">
        <v>84.976500000000001</v>
      </c>
      <c r="DF194" s="9">
        <v>3338186.64</v>
      </c>
      <c r="DG194" s="10">
        <v>85.691900000000004</v>
      </c>
      <c r="DH194" s="10">
        <v>84.747600000000006</v>
      </c>
      <c r="DI194" s="10">
        <v>84.703599999999994</v>
      </c>
      <c r="DJ194" s="11">
        <v>85.024299999999997</v>
      </c>
      <c r="DK194" s="34">
        <v>0</v>
      </c>
      <c r="DL194" s="35">
        <v>0</v>
      </c>
      <c r="DM194" s="35">
        <v>0</v>
      </c>
      <c r="DN194" s="35">
        <v>0</v>
      </c>
      <c r="DO194" s="36">
        <v>0</v>
      </c>
      <c r="DP194" s="34">
        <v>0</v>
      </c>
      <c r="DQ194" s="35">
        <v>0</v>
      </c>
      <c r="DR194" s="35">
        <v>0</v>
      </c>
      <c r="DS194" s="35">
        <v>0</v>
      </c>
      <c r="DT194" s="36">
        <v>0</v>
      </c>
      <c r="DU194" s="9">
        <v>3464681.12</v>
      </c>
      <c r="DV194" s="10">
        <v>84.807100000000005</v>
      </c>
      <c r="DW194" s="10">
        <v>84.225399999999993</v>
      </c>
      <c r="DX194" s="10">
        <v>84.186099999999996</v>
      </c>
      <c r="DY194" s="11">
        <v>84.397000000000006</v>
      </c>
      <c r="DZ194" s="9">
        <v>3193827.32</v>
      </c>
      <c r="EA194" s="10">
        <v>84.995900000000006</v>
      </c>
      <c r="EB194" s="10">
        <v>84.298299999999998</v>
      </c>
      <c r="EC194" s="10">
        <v>84.261200000000002</v>
      </c>
      <c r="ED194" s="11">
        <v>84.505499999999998</v>
      </c>
      <c r="EE194" s="9">
        <v>3023305.72</v>
      </c>
      <c r="EF194" s="10">
        <v>85.157300000000006</v>
      </c>
      <c r="EG194" s="10">
        <v>84.385900000000007</v>
      </c>
      <c r="EH194" s="10">
        <v>84.347899999999996</v>
      </c>
      <c r="EI194" s="11">
        <v>84.614599999999996</v>
      </c>
      <c r="EJ194" s="9">
        <v>2915748.44</v>
      </c>
      <c r="EK194" s="10">
        <v>85.309299999999993</v>
      </c>
      <c r="EL194" s="10">
        <v>84.434700000000007</v>
      </c>
      <c r="EM194" s="10">
        <v>84.393900000000002</v>
      </c>
      <c r="EN194" s="11">
        <v>84.692499999999995</v>
      </c>
      <c r="EO194" s="9">
        <v>2858714.48</v>
      </c>
      <c r="EP194" s="10">
        <v>85.427300000000002</v>
      </c>
      <c r="EQ194" s="10">
        <v>84.464100000000002</v>
      </c>
      <c r="ER194" s="10">
        <v>84.4255</v>
      </c>
      <c r="ES194" s="11">
        <v>84.748099999999994</v>
      </c>
      <c r="ET194" s="9">
        <v>2840246.6</v>
      </c>
      <c r="EU194" s="10">
        <v>85.491200000000006</v>
      </c>
      <c r="EV194" s="10">
        <v>84.492000000000004</v>
      </c>
      <c r="EW194" s="10">
        <v>84.451899999999995</v>
      </c>
      <c r="EX194" s="11">
        <v>84.785799999999995</v>
      </c>
      <c r="EY194" s="9">
        <v>2845115.08</v>
      </c>
      <c r="EZ194" s="10">
        <v>85.510999999999996</v>
      </c>
      <c r="FA194" s="10">
        <v>84.516199999999998</v>
      </c>
      <c r="FB194" s="10">
        <v>84.473500000000001</v>
      </c>
      <c r="FC194" s="11">
        <v>84.8078</v>
      </c>
      <c r="FD194" s="9">
        <v>2915681.2</v>
      </c>
      <c r="FE194" s="10">
        <v>85.665700000000001</v>
      </c>
      <c r="FF194" s="10">
        <v>84.591700000000003</v>
      </c>
      <c r="FG194" s="10">
        <v>84.545699999999997</v>
      </c>
      <c r="FH194" s="11">
        <v>84.904399999999995</v>
      </c>
      <c r="FI194" s="9">
        <v>3089223.48</v>
      </c>
      <c r="FJ194" s="10">
        <v>85.650800000000004</v>
      </c>
      <c r="FK194" s="10">
        <v>84.698700000000002</v>
      </c>
      <c r="FL194" s="10">
        <v>84.653300000000002</v>
      </c>
      <c r="FM194" s="11">
        <v>84.977199999999996</v>
      </c>
      <c r="FN194" s="9">
        <v>3333215.04</v>
      </c>
      <c r="FO194" s="10">
        <v>85.692099999999996</v>
      </c>
      <c r="FP194" s="10">
        <v>84.746499999999997</v>
      </c>
      <c r="FQ194" s="10">
        <v>84.704899999999995</v>
      </c>
      <c r="FR194" s="11">
        <v>85.024500000000003</v>
      </c>
      <c r="FS194" s="34">
        <v>0</v>
      </c>
      <c r="FT194" s="35">
        <v>0</v>
      </c>
      <c r="FU194" s="35">
        <v>0</v>
      </c>
      <c r="FV194" s="35">
        <v>0</v>
      </c>
      <c r="FW194" s="36">
        <v>0</v>
      </c>
      <c r="FX194" s="34">
        <v>0</v>
      </c>
      <c r="FY194" s="35">
        <v>0</v>
      </c>
      <c r="FZ194" s="35">
        <v>0</v>
      </c>
      <c r="GA194" s="35">
        <v>0</v>
      </c>
      <c r="GB194" s="36">
        <v>0</v>
      </c>
    </row>
    <row r="195" spans="2:184" ht="15" customHeight="1">
      <c r="B195" s="122"/>
      <c r="C195" s="87"/>
      <c r="D195" s="8">
        <f t="shared" si="15"/>
        <v>-20</v>
      </c>
      <c r="E195" s="9">
        <v>3254004.88</v>
      </c>
      <c r="F195" s="10">
        <v>83.120199999999997</v>
      </c>
      <c r="G195" s="10">
        <v>82.478099999999998</v>
      </c>
      <c r="H195" s="10">
        <v>82.448599999999999</v>
      </c>
      <c r="I195" s="11">
        <v>82.671400000000006</v>
      </c>
      <c r="J195" s="9">
        <v>3018857</v>
      </c>
      <c r="K195" s="10">
        <v>83.287300000000002</v>
      </c>
      <c r="L195" s="10">
        <v>82.546599999999998</v>
      </c>
      <c r="M195" s="10">
        <v>82.513900000000007</v>
      </c>
      <c r="N195" s="11">
        <v>82.768199999999993</v>
      </c>
      <c r="O195" s="9">
        <v>2873699.76</v>
      </c>
      <c r="P195" s="10">
        <v>83.427800000000005</v>
      </c>
      <c r="Q195" s="10">
        <v>82.613299999999995</v>
      </c>
      <c r="R195" s="10">
        <v>82.575100000000006</v>
      </c>
      <c r="S195" s="11">
        <v>82.854600000000005</v>
      </c>
      <c r="T195" s="9">
        <v>2785521.32</v>
      </c>
      <c r="U195" s="10">
        <v>83.601600000000005</v>
      </c>
      <c r="V195" s="10">
        <v>82.661299999999997</v>
      </c>
      <c r="W195" s="10">
        <v>82.623900000000006</v>
      </c>
      <c r="X195" s="11">
        <v>82.939300000000003</v>
      </c>
      <c r="Y195" s="9">
        <v>2742408.24</v>
      </c>
      <c r="Z195" s="10">
        <v>83.670500000000004</v>
      </c>
      <c r="AA195" s="10">
        <v>82.698099999999997</v>
      </c>
      <c r="AB195" s="10">
        <v>82.659400000000005</v>
      </c>
      <c r="AC195" s="11">
        <v>82.984700000000004</v>
      </c>
      <c r="AD195" s="9">
        <v>2731620.84</v>
      </c>
      <c r="AE195" s="10">
        <v>83.696799999999996</v>
      </c>
      <c r="AF195" s="10">
        <v>82.717100000000002</v>
      </c>
      <c r="AG195" s="10">
        <v>82.676699999999997</v>
      </c>
      <c r="AH195" s="11">
        <v>83.005200000000002</v>
      </c>
      <c r="AI195" s="9">
        <v>2749909.68</v>
      </c>
      <c r="AJ195" s="10">
        <v>83.744100000000003</v>
      </c>
      <c r="AK195" s="10">
        <v>82.752200000000002</v>
      </c>
      <c r="AL195" s="10">
        <v>82.708100000000002</v>
      </c>
      <c r="AM195" s="11">
        <v>83.042500000000004</v>
      </c>
      <c r="AN195" s="9">
        <v>2852572.96</v>
      </c>
      <c r="AO195" s="10">
        <v>83.851600000000005</v>
      </c>
      <c r="AP195" s="10">
        <v>82.953699999999998</v>
      </c>
      <c r="AQ195" s="10">
        <v>82.901200000000003</v>
      </c>
      <c r="AR195" s="11">
        <v>83.214100000000002</v>
      </c>
      <c r="AS195" s="9">
        <v>3054646.4</v>
      </c>
      <c r="AT195" s="10">
        <v>83.867599999999996</v>
      </c>
      <c r="AU195" s="10">
        <v>83.082700000000003</v>
      </c>
      <c r="AV195" s="10">
        <v>83.042299999999997</v>
      </c>
      <c r="AW195" s="11">
        <v>83.314599999999999</v>
      </c>
      <c r="AX195" s="9">
        <v>3310186.08</v>
      </c>
      <c r="AY195" s="10">
        <v>83.853999999999999</v>
      </c>
      <c r="AZ195" s="10">
        <v>83.161299999999997</v>
      </c>
      <c r="BA195" s="10">
        <v>83.111400000000003</v>
      </c>
      <c r="BB195" s="11">
        <v>83.3626</v>
      </c>
      <c r="BC195" s="34">
        <v>0</v>
      </c>
      <c r="BD195" s="35">
        <v>0</v>
      </c>
      <c r="BE195" s="35">
        <v>0</v>
      </c>
      <c r="BF195" s="35">
        <v>0</v>
      </c>
      <c r="BG195" s="36">
        <v>0</v>
      </c>
      <c r="BH195" s="34">
        <v>0</v>
      </c>
      <c r="BI195" s="35">
        <v>0</v>
      </c>
      <c r="BJ195" s="35">
        <v>0</v>
      </c>
      <c r="BK195" s="35">
        <v>0</v>
      </c>
      <c r="BL195" s="36">
        <v>0</v>
      </c>
      <c r="BM195" s="9">
        <v>3264324.2</v>
      </c>
      <c r="BN195" s="10">
        <v>83.119699999999995</v>
      </c>
      <c r="BO195" s="10">
        <v>82.479299999999995</v>
      </c>
      <c r="BP195" s="10">
        <v>82.447999999999993</v>
      </c>
      <c r="BQ195" s="11">
        <v>82.671499999999995</v>
      </c>
      <c r="BR195" s="9">
        <v>3029001.6</v>
      </c>
      <c r="BS195" s="10">
        <v>83.287700000000001</v>
      </c>
      <c r="BT195" s="10">
        <v>82.546300000000002</v>
      </c>
      <c r="BU195" s="10">
        <v>82.516800000000003</v>
      </c>
      <c r="BV195" s="11">
        <v>82.769199999999998</v>
      </c>
      <c r="BW195" s="9">
        <v>2883127</v>
      </c>
      <c r="BX195" s="10">
        <v>83.422300000000007</v>
      </c>
      <c r="BY195" s="10">
        <v>82.610200000000006</v>
      </c>
      <c r="BZ195" s="10">
        <v>82.575699999999998</v>
      </c>
      <c r="CA195" s="11">
        <v>82.852099999999993</v>
      </c>
      <c r="CB195" s="9">
        <v>2795219.6</v>
      </c>
      <c r="CC195" s="10">
        <v>83.606700000000004</v>
      </c>
      <c r="CD195" s="10">
        <v>82.66</v>
      </c>
      <c r="CE195" s="10">
        <v>82.621200000000002</v>
      </c>
      <c r="CF195" s="11">
        <v>82.939300000000003</v>
      </c>
      <c r="CG195" s="9">
        <v>2751530</v>
      </c>
      <c r="CH195" s="10">
        <v>83.666600000000003</v>
      </c>
      <c r="CI195" s="10">
        <v>82.697599999999994</v>
      </c>
      <c r="CJ195" s="10">
        <v>82.658699999999996</v>
      </c>
      <c r="CK195" s="11">
        <v>82.983199999999997</v>
      </c>
      <c r="CL195" s="9">
        <v>2740858.2</v>
      </c>
      <c r="CM195" s="10">
        <v>83.697100000000006</v>
      </c>
      <c r="CN195" s="10">
        <v>82.716200000000001</v>
      </c>
      <c r="CO195" s="10">
        <v>82.6785</v>
      </c>
      <c r="CP195" s="11">
        <v>83.005600000000001</v>
      </c>
      <c r="CQ195" s="9">
        <v>2759476.36</v>
      </c>
      <c r="CR195" s="10">
        <v>83.744799999999998</v>
      </c>
      <c r="CS195" s="10">
        <v>82.752799999999993</v>
      </c>
      <c r="CT195" s="10">
        <v>82.709800000000001</v>
      </c>
      <c r="CU195" s="11">
        <v>83.043499999999995</v>
      </c>
      <c r="CV195" s="9">
        <v>2862345.2</v>
      </c>
      <c r="CW195" s="10">
        <v>83.849299999999999</v>
      </c>
      <c r="CX195" s="10">
        <v>82.953599999999994</v>
      </c>
      <c r="CY195" s="10">
        <v>82.899900000000002</v>
      </c>
      <c r="CZ195" s="11">
        <v>83.212900000000005</v>
      </c>
      <c r="DA195" s="9">
        <v>3064701.76</v>
      </c>
      <c r="DB195" s="10">
        <v>83.86</v>
      </c>
      <c r="DC195" s="10">
        <v>83.079099999999997</v>
      </c>
      <c r="DD195" s="10">
        <v>83.039100000000005</v>
      </c>
      <c r="DE195" s="11">
        <v>83.309899999999999</v>
      </c>
      <c r="DF195" s="9">
        <v>3320315.48</v>
      </c>
      <c r="DG195" s="10">
        <v>83.846000000000004</v>
      </c>
      <c r="DH195" s="10">
        <v>83.157399999999996</v>
      </c>
      <c r="DI195" s="10">
        <v>83.112300000000005</v>
      </c>
      <c r="DJ195" s="11">
        <v>83.359099999999998</v>
      </c>
      <c r="DK195" s="34">
        <v>0</v>
      </c>
      <c r="DL195" s="35">
        <v>0</v>
      </c>
      <c r="DM195" s="35">
        <v>0</v>
      </c>
      <c r="DN195" s="35">
        <v>0</v>
      </c>
      <c r="DO195" s="36">
        <v>0</v>
      </c>
      <c r="DP195" s="34">
        <v>0</v>
      </c>
      <c r="DQ195" s="35">
        <v>0</v>
      </c>
      <c r="DR195" s="35">
        <v>0</v>
      </c>
      <c r="DS195" s="35">
        <v>0</v>
      </c>
      <c r="DT195" s="36">
        <v>0</v>
      </c>
      <c r="DU195" s="9">
        <v>3259702.48</v>
      </c>
      <c r="DV195" s="10">
        <v>83.119399999999999</v>
      </c>
      <c r="DW195" s="10">
        <v>82.479699999999994</v>
      </c>
      <c r="DX195" s="10">
        <v>82.447199999999995</v>
      </c>
      <c r="DY195" s="11">
        <v>82.671300000000002</v>
      </c>
      <c r="DZ195" s="9">
        <v>3024112.52</v>
      </c>
      <c r="EA195" s="10">
        <v>83.283100000000005</v>
      </c>
      <c r="EB195" s="10">
        <v>82.545100000000005</v>
      </c>
      <c r="EC195" s="10">
        <v>82.515900000000002</v>
      </c>
      <c r="ED195" s="11">
        <v>82.767099999999999</v>
      </c>
      <c r="EE195" s="9">
        <v>2879396.36</v>
      </c>
      <c r="EF195" s="10">
        <v>83.432299999999998</v>
      </c>
      <c r="EG195" s="10">
        <v>82.613200000000006</v>
      </c>
      <c r="EH195" s="10">
        <v>82.577799999999996</v>
      </c>
      <c r="EI195" s="11">
        <v>82.856899999999996</v>
      </c>
      <c r="EJ195" s="9">
        <v>2790987.36</v>
      </c>
      <c r="EK195" s="10">
        <v>83.599800000000002</v>
      </c>
      <c r="EL195" s="10">
        <v>82.660899999999998</v>
      </c>
      <c r="EM195" s="10">
        <v>82.622</v>
      </c>
      <c r="EN195" s="11">
        <v>82.937899999999999</v>
      </c>
      <c r="EO195" s="9">
        <v>2747826.88</v>
      </c>
      <c r="EP195" s="10">
        <v>83.671400000000006</v>
      </c>
      <c r="EQ195" s="10">
        <v>82.697400000000002</v>
      </c>
      <c r="ER195" s="10">
        <v>82.660300000000007</v>
      </c>
      <c r="ES195" s="11">
        <v>82.985100000000003</v>
      </c>
      <c r="ET195" s="9">
        <v>2737074.64</v>
      </c>
      <c r="EU195" s="10">
        <v>83.697100000000006</v>
      </c>
      <c r="EV195" s="10">
        <v>82.7179</v>
      </c>
      <c r="EW195" s="10">
        <v>82.677099999999996</v>
      </c>
      <c r="EX195" s="11">
        <v>83.005700000000004</v>
      </c>
      <c r="EY195" s="9">
        <v>2755386.88</v>
      </c>
      <c r="EZ195" s="10">
        <v>83.742000000000004</v>
      </c>
      <c r="FA195" s="10">
        <v>82.753900000000002</v>
      </c>
      <c r="FB195" s="10">
        <v>82.708600000000004</v>
      </c>
      <c r="FC195" s="11">
        <v>83.042699999999996</v>
      </c>
      <c r="FD195" s="9">
        <v>2858228.2</v>
      </c>
      <c r="FE195" s="10">
        <v>83.8506</v>
      </c>
      <c r="FF195" s="10">
        <v>82.954899999999995</v>
      </c>
      <c r="FG195" s="10">
        <v>82.900199999999998</v>
      </c>
      <c r="FH195" s="11">
        <v>83.213899999999995</v>
      </c>
      <c r="FI195" s="9">
        <v>3060332.96</v>
      </c>
      <c r="FJ195" s="10">
        <v>83.862099999999998</v>
      </c>
      <c r="FK195" s="10">
        <v>83.080600000000004</v>
      </c>
      <c r="FL195" s="10">
        <v>83.040499999999994</v>
      </c>
      <c r="FM195" s="11">
        <v>83.311599999999999</v>
      </c>
      <c r="FN195" s="9">
        <v>3316012.48</v>
      </c>
      <c r="FO195" s="10">
        <v>83.849000000000004</v>
      </c>
      <c r="FP195" s="10">
        <v>83.158699999999996</v>
      </c>
      <c r="FQ195" s="10">
        <v>83.114099999999993</v>
      </c>
      <c r="FR195" s="11">
        <v>83.361099999999993</v>
      </c>
      <c r="FS195" s="34">
        <v>0</v>
      </c>
      <c r="FT195" s="35">
        <v>0</v>
      </c>
      <c r="FU195" s="35">
        <v>0</v>
      </c>
      <c r="FV195" s="35">
        <v>0</v>
      </c>
      <c r="FW195" s="36">
        <v>0</v>
      </c>
      <c r="FX195" s="34">
        <v>0</v>
      </c>
      <c r="FY195" s="35">
        <v>0</v>
      </c>
      <c r="FZ195" s="35">
        <v>0</v>
      </c>
      <c r="GA195" s="35">
        <v>0</v>
      </c>
      <c r="GB195" s="36">
        <v>0</v>
      </c>
    </row>
    <row r="196" spans="2:184" ht="15" customHeight="1">
      <c r="B196" s="122"/>
      <c r="C196" s="87"/>
      <c r="D196" s="8">
        <f t="shared" si="15"/>
        <v>-18</v>
      </c>
      <c r="E196" s="9">
        <v>3063544.96</v>
      </c>
      <c r="F196" s="10">
        <v>81.107900000000001</v>
      </c>
      <c r="G196" s="10">
        <v>80.478800000000007</v>
      </c>
      <c r="H196" s="10">
        <v>80.446299999999994</v>
      </c>
      <c r="I196" s="11">
        <v>80.667199999999994</v>
      </c>
      <c r="J196" s="9">
        <v>2861563.08</v>
      </c>
      <c r="K196" s="10">
        <v>81.291700000000006</v>
      </c>
      <c r="L196" s="10">
        <v>80.566100000000006</v>
      </c>
      <c r="M196" s="10">
        <v>80.528300000000002</v>
      </c>
      <c r="N196" s="11">
        <v>80.781400000000005</v>
      </c>
      <c r="O196" s="9">
        <v>2734841.24</v>
      </c>
      <c r="P196" s="10">
        <v>81.434600000000003</v>
      </c>
      <c r="Q196" s="10">
        <v>80.618899999999996</v>
      </c>
      <c r="R196" s="10">
        <v>80.584299999999999</v>
      </c>
      <c r="S196" s="11">
        <v>80.861900000000006</v>
      </c>
      <c r="T196" s="9">
        <v>2660140.6</v>
      </c>
      <c r="U196" s="10">
        <v>81.534300000000002</v>
      </c>
      <c r="V196" s="10">
        <v>80.641199999999998</v>
      </c>
      <c r="W196" s="10">
        <v>80.603200000000001</v>
      </c>
      <c r="X196" s="11">
        <v>80.905299999999997</v>
      </c>
      <c r="Y196" s="9">
        <v>2628522.6800000002</v>
      </c>
      <c r="Z196" s="10">
        <v>81.568200000000004</v>
      </c>
      <c r="AA196" s="10">
        <v>80.657499999999999</v>
      </c>
      <c r="AB196" s="10">
        <v>80.622900000000001</v>
      </c>
      <c r="AC196" s="11">
        <v>80.927999999999997</v>
      </c>
      <c r="AD196" s="9">
        <v>2626880.44</v>
      </c>
      <c r="AE196" s="10">
        <v>81.646500000000003</v>
      </c>
      <c r="AF196" s="10">
        <v>80.7029</v>
      </c>
      <c r="AG196" s="10">
        <v>80.663700000000006</v>
      </c>
      <c r="AH196" s="11">
        <v>80.981099999999998</v>
      </c>
      <c r="AI196" s="9">
        <v>2666632.96</v>
      </c>
      <c r="AJ196" s="10">
        <v>81.741799999999998</v>
      </c>
      <c r="AK196" s="10">
        <v>80.755600000000001</v>
      </c>
      <c r="AL196" s="10">
        <v>80.715400000000002</v>
      </c>
      <c r="AM196" s="11">
        <v>81.045599999999993</v>
      </c>
      <c r="AN196" s="9">
        <v>2804716.52</v>
      </c>
      <c r="AO196" s="10">
        <v>81.817599999999999</v>
      </c>
      <c r="AP196" s="10">
        <v>80.874899999999997</v>
      </c>
      <c r="AQ196" s="10">
        <v>80.831299999999999</v>
      </c>
      <c r="AR196" s="11">
        <v>81.151399999999995</v>
      </c>
      <c r="AS196" s="9">
        <v>3026843.4</v>
      </c>
      <c r="AT196" s="10">
        <v>81.773700000000005</v>
      </c>
      <c r="AU196" s="10">
        <v>80.935900000000004</v>
      </c>
      <c r="AV196" s="10">
        <v>80.896299999999997</v>
      </c>
      <c r="AW196" s="11">
        <v>81.183499999999995</v>
      </c>
      <c r="AX196" s="9">
        <v>3292484.48</v>
      </c>
      <c r="AY196" s="10">
        <v>81.718900000000005</v>
      </c>
      <c r="AZ196" s="10">
        <v>80.971800000000002</v>
      </c>
      <c r="BA196" s="10">
        <v>80.929500000000004</v>
      </c>
      <c r="BB196" s="11">
        <v>81.191900000000004</v>
      </c>
      <c r="BC196" s="34">
        <v>0</v>
      </c>
      <c r="BD196" s="35">
        <v>0</v>
      </c>
      <c r="BE196" s="35">
        <v>0</v>
      </c>
      <c r="BF196" s="35">
        <v>0</v>
      </c>
      <c r="BG196" s="36">
        <v>0</v>
      </c>
      <c r="BH196" s="34">
        <v>0</v>
      </c>
      <c r="BI196" s="35">
        <v>0</v>
      </c>
      <c r="BJ196" s="35">
        <v>0</v>
      </c>
      <c r="BK196" s="35">
        <v>0</v>
      </c>
      <c r="BL196" s="36">
        <v>0</v>
      </c>
      <c r="BM196" s="9">
        <v>3073771.56</v>
      </c>
      <c r="BN196" s="10">
        <v>81.109499999999997</v>
      </c>
      <c r="BO196" s="10">
        <v>80.482200000000006</v>
      </c>
      <c r="BP196" s="10">
        <v>80.445499999999996</v>
      </c>
      <c r="BQ196" s="11">
        <v>80.668599999999998</v>
      </c>
      <c r="BR196" s="9">
        <v>2871577.96</v>
      </c>
      <c r="BS196" s="10">
        <v>81.288799999999995</v>
      </c>
      <c r="BT196" s="10">
        <v>80.563999999999993</v>
      </c>
      <c r="BU196" s="10">
        <v>80.529600000000002</v>
      </c>
      <c r="BV196" s="11">
        <v>80.780299999999997</v>
      </c>
      <c r="BW196" s="9">
        <v>2744701.48</v>
      </c>
      <c r="BX196" s="10">
        <v>81.435299999999998</v>
      </c>
      <c r="BY196" s="10">
        <v>80.620199999999997</v>
      </c>
      <c r="BZ196" s="10">
        <v>80.581599999999995</v>
      </c>
      <c r="CA196" s="11">
        <v>80.861599999999996</v>
      </c>
      <c r="CB196" s="9">
        <v>2669639</v>
      </c>
      <c r="CC196" s="10">
        <v>81.537599999999998</v>
      </c>
      <c r="CD196" s="10">
        <v>80.642399999999995</v>
      </c>
      <c r="CE196" s="10">
        <v>80.608699999999999</v>
      </c>
      <c r="CF196" s="11">
        <v>80.908699999999996</v>
      </c>
      <c r="CG196" s="9">
        <v>2637588.88</v>
      </c>
      <c r="CH196" s="10">
        <v>81.565700000000007</v>
      </c>
      <c r="CI196" s="10">
        <v>80.657499999999999</v>
      </c>
      <c r="CJ196" s="10">
        <v>80.621700000000004</v>
      </c>
      <c r="CK196" s="11">
        <v>80.9268</v>
      </c>
      <c r="CL196" s="9">
        <v>2635922.96</v>
      </c>
      <c r="CM196" s="10">
        <v>81.638199999999998</v>
      </c>
      <c r="CN196" s="10">
        <v>80.702299999999994</v>
      </c>
      <c r="CO196" s="10">
        <v>80.663300000000007</v>
      </c>
      <c r="CP196" s="11">
        <v>80.978300000000004</v>
      </c>
      <c r="CQ196" s="9">
        <v>2676199.44</v>
      </c>
      <c r="CR196" s="10">
        <v>81.740399999999994</v>
      </c>
      <c r="CS196" s="10">
        <v>80.756399999999999</v>
      </c>
      <c r="CT196" s="10">
        <v>80.715100000000007</v>
      </c>
      <c r="CU196" s="11">
        <v>81.045400000000001</v>
      </c>
      <c r="CV196" s="9">
        <v>2815184.08</v>
      </c>
      <c r="CW196" s="10">
        <v>81.814899999999994</v>
      </c>
      <c r="CX196" s="10">
        <v>80.872699999999995</v>
      </c>
      <c r="CY196" s="10">
        <v>80.829300000000003</v>
      </c>
      <c r="CZ196" s="11">
        <v>81.149100000000004</v>
      </c>
      <c r="DA196" s="9">
        <v>3037588.12</v>
      </c>
      <c r="DB196" s="10">
        <v>81.777000000000001</v>
      </c>
      <c r="DC196" s="10">
        <v>80.938100000000006</v>
      </c>
      <c r="DD196" s="10">
        <v>80.895799999999994</v>
      </c>
      <c r="DE196" s="11">
        <v>81.185100000000006</v>
      </c>
      <c r="DF196" s="9">
        <v>3303193.8</v>
      </c>
      <c r="DG196" s="10">
        <v>81.715599999999995</v>
      </c>
      <c r="DH196" s="10">
        <v>80.970399999999998</v>
      </c>
      <c r="DI196" s="10">
        <v>80.931299999999993</v>
      </c>
      <c r="DJ196" s="11">
        <v>81.191100000000006</v>
      </c>
      <c r="DK196" s="34">
        <v>0</v>
      </c>
      <c r="DL196" s="35">
        <v>0</v>
      </c>
      <c r="DM196" s="35">
        <v>0</v>
      </c>
      <c r="DN196" s="35">
        <v>0</v>
      </c>
      <c r="DO196" s="36">
        <v>0</v>
      </c>
      <c r="DP196" s="34">
        <v>0</v>
      </c>
      <c r="DQ196" s="35">
        <v>0</v>
      </c>
      <c r="DR196" s="35">
        <v>0</v>
      </c>
      <c r="DS196" s="35">
        <v>0</v>
      </c>
      <c r="DT196" s="36">
        <v>0</v>
      </c>
      <c r="DU196" s="9">
        <v>3069017.32</v>
      </c>
      <c r="DV196" s="10">
        <v>81.11</v>
      </c>
      <c r="DW196" s="10">
        <v>80.480400000000003</v>
      </c>
      <c r="DX196" s="10">
        <v>80.444699999999997</v>
      </c>
      <c r="DY196" s="11">
        <v>80.6678</v>
      </c>
      <c r="DZ196" s="9">
        <v>2867056.12</v>
      </c>
      <c r="EA196" s="10">
        <v>81.292400000000001</v>
      </c>
      <c r="EB196" s="10">
        <v>80.565299999999993</v>
      </c>
      <c r="EC196" s="10">
        <v>80.528700000000001</v>
      </c>
      <c r="ED196" s="11">
        <v>80.781499999999994</v>
      </c>
      <c r="EE196" s="9">
        <v>2740025</v>
      </c>
      <c r="EF196" s="10">
        <v>81.424300000000002</v>
      </c>
      <c r="EG196" s="10">
        <v>80.619600000000005</v>
      </c>
      <c r="EH196" s="10">
        <v>80.584500000000006</v>
      </c>
      <c r="EI196" s="11">
        <v>80.859200000000001</v>
      </c>
      <c r="EJ196" s="9">
        <v>2665427.44</v>
      </c>
      <c r="EK196" s="10">
        <v>81.529799999999994</v>
      </c>
      <c r="EL196" s="10">
        <v>80.6387</v>
      </c>
      <c r="EM196" s="10">
        <v>80.602400000000003</v>
      </c>
      <c r="EN196" s="11">
        <v>80.902900000000002</v>
      </c>
      <c r="EO196" s="9">
        <v>2633804.12</v>
      </c>
      <c r="EP196" s="10">
        <v>81.567300000000003</v>
      </c>
      <c r="EQ196" s="10">
        <v>80.658699999999996</v>
      </c>
      <c r="ER196" s="10">
        <v>80.620999999999995</v>
      </c>
      <c r="ES196" s="11">
        <v>80.927499999999995</v>
      </c>
      <c r="ET196" s="9">
        <v>2632193.36</v>
      </c>
      <c r="EU196" s="10">
        <v>81.644000000000005</v>
      </c>
      <c r="EV196" s="10">
        <v>80.702500000000001</v>
      </c>
      <c r="EW196" s="10">
        <v>80.661799999999999</v>
      </c>
      <c r="EX196" s="11">
        <v>80.979500000000002</v>
      </c>
      <c r="EY196" s="9">
        <v>2672167.12</v>
      </c>
      <c r="EZ196" s="10">
        <v>81.739400000000003</v>
      </c>
      <c r="FA196" s="10">
        <v>80.756200000000007</v>
      </c>
      <c r="FB196" s="10">
        <v>80.7166</v>
      </c>
      <c r="FC196" s="11">
        <v>81.045599999999993</v>
      </c>
      <c r="FD196" s="9">
        <v>2810372.48</v>
      </c>
      <c r="FE196" s="10">
        <v>81.8172</v>
      </c>
      <c r="FF196" s="10">
        <v>80.873699999999999</v>
      </c>
      <c r="FG196" s="10">
        <v>80.830100000000002</v>
      </c>
      <c r="FH196" s="11">
        <v>81.150400000000005</v>
      </c>
      <c r="FI196" s="9">
        <v>3032544.24</v>
      </c>
      <c r="FJ196" s="10">
        <v>81.774199999999993</v>
      </c>
      <c r="FK196" s="10">
        <v>80.935900000000004</v>
      </c>
      <c r="FL196" s="10">
        <v>80.898600000000002</v>
      </c>
      <c r="FM196" s="11">
        <v>81.1845</v>
      </c>
      <c r="FN196" s="9">
        <v>3298264.96</v>
      </c>
      <c r="FO196" s="10">
        <v>81.715400000000002</v>
      </c>
      <c r="FP196" s="10">
        <v>80.969800000000006</v>
      </c>
      <c r="FQ196" s="10">
        <v>80.929100000000005</v>
      </c>
      <c r="FR196" s="11">
        <v>81.19</v>
      </c>
      <c r="FS196" s="34">
        <v>0</v>
      </c>
      <c r="FT196" s="35">
        <v>0</v>
      </c>
      <c r="FU196" s="35">
        <v>0</v>
      </c>
      <c r="FV196" s="35">
        <v>0</v>
      </c>
      <c r="FW196" s="36">
        <v>0</v>
      </c>
      <c r="FX196" s="34">
        <v>0</v>
      </c>
      <c r="FY196" s="35">
        <v>0</v>
      </c>
      <c r="FZ196" s="35">
        <v>0</v>
      </c>
      <c r="GA196" s="35">
        <v>0</v>
      </c>
      <c r="GB196" s="36">
        <v>0</v>
      </c>
    </row>
    <row r="197" spans="2:184" ht="15" customHeight="1">
      <c r="B197" s="122"/>
      <c r="C197" s="87"/>
      <c r="D197" s="8">
        <f t="shared" si="15"/>
        <v>-16</v>
      </c>
      <c r="E197" s="9">
        <v>2870611.68</v>
      </c>
      <c r="F197" s="10">
        <v>79.149199999999993</v>
      </c>
      <c r="G197" s="10">
        <v>78.482399999999998</v>
      </c>
      <c r="H197" s="10">
        <v>78.445599999999999</v>
      </c>
      <c r="I197" s="11">
        <v>78.680599999999998</v>
      </c>
      <c r="J197" s="9">
        <v>2700960.24</v>
      </c>
      <c r="K197" s="10">
        <v>79.303600000000003</v>
      </c>
      <c r="L197" s="10">
        <v>78.558899999999994</v>
      </c>
      <c r="M197" s="10">
        <v>78.519499999999994</v>
      </c>
      <c r="N197" s="11">
        <v>78.779300000000006</v>
      </c>
      <c r="O197" s="9">
        <v>2594632.64</v>
      </c>
      <c r="P197" s="10">
        <v>79.460400000000007</v>
      </c>
      <c r="Q197" s="10">
        <v>78.599500000000006</v>
      </c>
      <c r="R197" s="10">
        <v>78.562600000000003</v>
      </c>
      <c r="S197" s="11">
        <v>78.854699999999994</v>
      </c>
      <c r="T197" s="9">
        <v>2535354.84</v>
      </c>
      <c r="U197" s="10">
        <v>79.506200000000007</v>
      </c>
      <c r="V197" s="10">
        <v>78.611400000000003</v>
      </c>
      <c r="W197" s="10">
        <v>78.575000000000003</v>
      </c>
      <c r="X197" s="11">
        <v>78.8767</v>
      </c>
      <c r="Y197" s="9">
        <v>2516058.2000000002</v>
      </c>
      <c r="Z197" s="10">
        <v>79.5441</v>
      </c>
      <c r="AA197" s="10">
        <v>78.641900000000007</v>
      </c>
      <c r="AB197" s="10">
        <v>78.600800000000007</v>
      </c>
      <c r="AC197" s="11">
        <v>78.907600000000002</v>
      </c>
      <c r="AD197" s="9">
        <v>2524159.2799999998</v>
      </c>
      <c r="AE197" s="10">
        <v>79.646100000000004</v>
      </c>
      <c r="AF197" s="10">
        <v>78.681299999999993</v>
      </c>
      <c r="AG197" s="10">
        <v>78.635599999999997</v>
      </c>
      <c r="AH197" s="11">
        <v>78.963300000000004</v>
      </c>
      <c r="AI197" s="9">
        <v>2592748.7599999998</v>
      </c>
      <c r="AJ197" s="10">
        <v>79.738100000000003</v>
      </c>
      <c r="AK197" s="10">
        <v>78.776399999999995</v>
      </c>
      <c r="AL197" s="10">
        <v>78.724199999999996</v>
      </c>
      <c r="AM197" s="11">
        <v>79.055199999999999</v>
      </c>
      <c r="AN197" s="9">
        <v>2764649.8</v>
      </c>
      <c r="AO197" s="10">
        <v>79.729299999999995</v>
      </c>
      <c r="AP197" s="10">
        <v>78.893699999999995</v>
      </c>
      <c r="AQ197" s="10">
        <v>78.850300000000004</v>
      </c>
      <c r="AR197" s="11">
        <v>79.139300000000006</v>
      </c>
      <c r="AS197" s="9">
        <v>3003596.08</v>
      </c>
      <c r="AT197" s="10">
        <v>79.681299999999993</v>
      </c>
      <c r="AU197" s="10">
        <v>78.938100000000006</v>
      </c>
      <c r="AV197" s="10">
        <v>78.896500000000003</v>
      </c>
      <c r="AW197" s="11">
        <v>79.157300000000006</v>
      </c>
      <c r="AX197" s="9">
        <v>3276688.68</v>
      </c>
      <c r="AY197" s="10">
        <v>79.595799999999997</v>
      </c>
      <c r="AZ197" s="10">
        <v>78.960899999999995</v>
      </c>
      <c r="BA197" s="10">
        <v>78.919399999999996</v>
      </c>
      <c r="BB197" s="11">
        <v>79.147800000000004</v>
      </c>
      <c r="BC197" s="34">
        <v>0</v>
      </c>
      <c r="BD197" s="35">
        <v>0</v>
      </c>
      <c r="BE197" s="35">
        <v>0</v>
      </c>
      <c r="BF197" s="35">
        <v>0</v>
      </c>
      <c r="BG197" s="36">
        <v>0</v>
      </c>
      <c r="BH197" s="34">
        <v>0</v>
      </c>
      <c r="BI197" s="35">
        <v>0</v>
      </c>
      <c r="BJ197" s="35">
        <v>0</v>
      </c>
      <c r="BK197" s="35">
        <v>0</v>
      </c>
      <c r="BL197" s="36">
        <v>0</v>
      </c>
      <c r="BM197" s="9">
        <v>2881068.64</v>
      </c>
      <c r="BN197" s="10">
        <v>79.153499999999994</v>
      </c>
      <c r="BO197" s="10">
        <v>78.483599999999996</v>
      </c>
      <c r="BP197" s="10">
        <v>78.446600000000004</v>
      </c>
      <c r="BQ197" s="11">
        <v>78.682599999999994</v>
      </c>
      <c r="BR197" s="9">
        <v>2710944.68</v>
      </c>
      <c r="BS197" s="10">
        <v>79.303600000000003</v>
      </c>
      <c r="BT197" s="10">
        <v>78.557699999999997</v>
      </c>
      <c r="BU197" s="10">
        <v>78.517399999999995</v>
      </c>
      <c r="BV197" s="11">
        <v>78.778099999999995</v>
      </c>
      <c r="BW197" s="9">
        <v>2603478.36</v>
      </c>
      <c r="BX197" s="10">
        <v>79.441900000000004</v>
      </c>
      <c r="BY197" s="10">
        <v>78.600800000000007</v>
      </c>
      <c r="BZ197" s="10">
        <v>78.559799999999996</v>
      </c>
      <c r="CA197" s="11">
        <v>78.848799999999997</v>
      </c>
      <c r="CB197" s="9">
        <v>2544813.7999999998</v>
      </c>
      <c r="CC197" s="10">
        <v>79.507300000000001</v>
      </c>
      <c r="CD197" s="10">
        <v>78.608800000000002</v>
      </c>
      <c r="CE197" s="10">
        <v>78.569199999999995</v>
      </c>
      <c r="CF197" s="11">
        <v>78.873999999999995</v>
      </c>
      <c r="CG197" s="9">
        <v>2525484.92</v>
      </c>
      <c r="CH197" s="10">
        <v>79.552199999999999</v>
      </c>
      <c r="CI197" s="10">
        <v>78.643000000000001</v>
      </c>
      <c r="CJ197" s="10">
        <v>78.604100000000003</v>
      </c>
      <c r="CK197" s="11">
        <v>78.911500000000004</v>
      </c>
      <c r="CL197" s="9">
        <v>2532918.6800000002</v>
      </c>
      <c r="CM197" s="10">
        <v>79.625299999999996</v>
      </c>
      <c r="CN197" s="10">
        <v>78.679299999999998</v>
      </c>
      <c r="CO197" s="10">
        <v>78.637900000000002</v>
      </c>
      <c r="CP197" s="11">
        <v>78.957400000000007</v>
      </c>
      <c r="CQ197" s="9">
        <v>2602662.12</v>
      </c>
      <c r="CR197" s="10">
        <v>79.743600000000001</v>
      </c>
      <c r="CS197" s="10">
        <v>78.774299999999997</v>
      </c>
      <c r="CT197" s="10">
        <v>78.726699999999994</v>
      </c>
      <c r="CU197" s="11">
        <v>79.056899999999999</v>
      </c>
      <c r="CV197" s="9">
        <v>2775008.6</v>
      </c>
      <c r="CW197" s="10">
        <v>79.727500000000006</v>
      </c>
      <c r="CX197" s="10">
        <v>78.893600000000006</v>
      </c>
      <c r="CY197" s="10">
        <v>78.848799999999997</v>
      </c>
      <c r="CZ197" s="11">
        <v>79.138199999999998</v>
      </c>
      <c r="DA197" s="9">
        <v>3014014.16</v>
      </c>
      <c r="DB197" s="10">
        <v>79.680599999999998</v>
      </c>
      <c r="DC197" s="10">
        <v>78.938100000000006</v>
      </c>
      <c r="DD197" s="10">
        <v>78.897300000000001</v>
      </c>
      <c r="DE197" s="11">
        <v>79.157399999999996</v>
      </c>
      <c r="DF197" s="9">
        <v>3287271.72</v>
      </c>
      <c r="DG197" s="10">
        <v>79.5946</v>
      </c>
      <c r="DH197" s="10">
        <v>78.961200000000005</v>
      </c>
      <c r="DI197" s="10">
        <v>78.918199999999999</v>
      </c>
      <c r="DJ197" s="11">
        <v>79.147099999999995</v>
      </c>
      <c r="DK197" s="34">
        <v>0</v>
      </c>
      <c r="DL197" s="35">
        <v>0</v>
      </c>
      <c r="DM197" s="35">
        <v>0</v>
      </c>
      <c r="DN197" s="35">
        <v>0</v>
      </c>
      <c r="DO197" s="36">
        <v>0</v>
      </c>
      <c r="DP197" s="34">
        <v>0</v>
      </c>
      <c r="DQ197" s="35">
        <v>0</v>
      </c>
      <c r="DR197" s="35">
        <v>0</v>
      </c>
      <c r="DS197" s="35">
        <v>0</v>
      </c>
      <c r="DT197" s="36">
        <v>0</v>
      </c>
      <c r="DU197" s="9">
        <v>2876200.8</v>
      </c>
      <c r="DV197" s="10">
        <v>79.151600000000002</v>
      </c>
      <c r="DW197" s="10">
        <v>78.481499999999997</v>
      </c>
      <c r="DX197" s="10">
        <v>78.447400000000002</v>
      </c>
      <c r="DY197" s="11">
        <v>78.681600000000003</v>
      </c>
      <c r="DZ197" s="9">
        <v>2706548</v>
      </c>
      <c r="EA197" s="10">
        <v>79.303100000000001</v>
      </c>
      <c r="EB197" s="10">
        <v>78.557100000000005</v>
      </c>
      <c r="EC197" s="10">
        <v>78.520700000000005</v>
      </c>
      <c r="ED197" s="11">
        <v>78.778999999999996</v>
      </c>
      <c r="EE197" s="9">
        <v>2600194.04</v>
      </c>
      <c r="EF197" s="10">
        <v>79.462500000000006</v>
      </c>
      <c r="EG197" s="10">
        <v>78.599299999999999</v>
      </c>
      <c r="EH197" s="10">
        <v>78.563500000000005</v>
      </c>
      <c r="EI197" s="11">
        <v>78.855500000000006</v>
      </c>
      <c r="EJ197" s="9">
        <v>2540854.6800000002</v>
      </c>
      <c r="EK197" s="10">
        <v>79.506399999999999</v>
      </c>
      <c r="EL197" s="10">
        <v>78.608199999999997</v>
      </c>
      <c r="EM197" s="10">
        <v>78.569599999999994</v>
      </c>
      <c r="EN197" s="11">
        <v>78.873699999999999</v>
      </c>
      <c r="EO197" s="9">
        <v>2521389.7200000002</v>
      </c>
      <c r="EP197" s="10">
        <v>79.542900000000003</v>
      </c>
      <c r="EQ197" s="10">
        <v>78.639499999999998</v>
      </c>
      <c r="ER197" s="10">
        <v>78.6023</v>
      </c>
      <c r="ES197" s="11">
        <v>78.906899999999993</v>
      </c>
      <c r="ET197" s="9">
        <v>2529480.6</v>
      </c>
      <c r="EU197" s="10">
        <v>79.641999999999996</v>
      </c>
      <c r="EV197" s="10">
        <v>78.680400000000006</v>
      </c>
      <c r="EW197" s="10">
        <v>78.637299999999996</v>
      </c>
      <c r="EX197" s="11">
        <v>78.962400000000002</v>
      </c>
      <c r="EY197" s="9">
        <v>2598402.2000000002</v>
      </c>
      <c r="EZ197" s="10">
        <v>79.740499999999997</v>
      </c>
      <c r="FA197" s="10">
        <v>78.775599999999997</v>
      </c>
      <c r="FB197" s="10">
        <v>78.725499999999997</v>
      </c>
      <c r="FC197" s="11">
        <v>79.055999999999997</v>
      </c>
      <c r="FD197" s="9">
        <v>2770383.28</v>
      </c>
      <c r="FE197" s="10">
        <v>79.727199999999996</v>
      </c>
      <c r="FF197" s="10">
        <v>78.893500000000003</v>
      </c>
      <c r="FG197" s="10">
        <v>78.852900000000005</v>
      </c>
      <c r="FH197" s="11">
        <v>79.139600000000002</v>
      </c>
      <c r="FI197" s="9">
        <v>3009412.24</v>
      </c>
      <c r="FJ197" s="10">
        <v>79.681299999999993</v>
      </c>
      <c r="FK197" s="10">
        <v>78.939899999999994</v>
      </c>
      <c r="FL197" s="10">
        <v>78.895200000000003</v>
      </c>
      <c r="FM197" s="11">
        <v>79.157399999999996</v>
      </c>
      <c r="FN197" s="9">
        <v>3282714.52</v>
      </c>
      <c r="FO197" s="10">
        <v>79.596599999999995</v>
      </c>
      <c r="FP197" s="10">
        <v>78.961600000000004</v>
      </c>
      <c r="FQ197" s="10">
        <v>78.917199999999994</v>
      </c>
      <c r="FR197" s="11">
        <v>79.147599999999997</v>
      </c>
      <c r="FS197" s="34">
        <v>0</v>
      </c>
      <c r="FT197" s="35">
        <v>0</v>
      </c>
      <c r="FU197" s="35">
        <v>0</v>
      </c>
      <c r="FV197" s="35">
        <v>0</v>
      </c>
      <c r="FW197" s="36">
        <v>0</v>
      </c>
      <c r="FX197" s="34">
        <v>0</v>
      </c>
      <c r="FY197" s="35">
        <v>0</v>
      </c>
      <c r="FZ197" s="35">
        <v>0</v>
      </c>
      <c r="GA197" s="35">
        <v>0</v>
      </c>
      <c r="GB197" s="36">
        <v>0</v>
      </c>
    </row>
    <row r="198" spans="2:184" ht="15.75" customHeight="1" thickBot="1">
      <c r="B198" s="122"/>
      <c r="C198" s="71"/>
      <c r="D198" s="64">
        <f t="shared" si="15"/>
        <v>-14</v>
      </c>
      <c r="E198" s="13">
        <v>2701808.84</v>
      </c>
      <c r="F198" s="14">
        <v>77.230599999999995</v>
      </c>
      <c r="G198" s="14">
        <v>76.541700000000006</v>
      </c>
      <c r="H198" s="14">
        <v>76.505300000000005</v>
      </c>
      <c r="I198" s="15">
        <v>76.746600000000001</v>
      </c>
      <c r="J198" s="13">
        <v>2556742.48</v>
      </c>
      <c r="K198" s="14">
        <v>77.381299999999996</v>
      </c>
      <c r="L198" s="14">
        <v>76.609200000000001</v>
      </c>
      <c r="M198" s="14">
        <v>76.572500000000005</v>
      </c>
      <c r="N198" s="15">
        <v>76.8386</v>
      </c>
      <c r="O198" s="13">
        <v>2466296.4</v>
      </c>
      <c r="P198" s="14">
        <v>77.505700000000004</v>
      </c>
      <c r="Q198" s="14">
        <v>76.638900000000007</v>
      </c>
      <c r="R198" s="14">
        <v>76.602199999999996</v>
      </c>
      <c r="S198" s="15">
        <v>76.895899999999997</v>
      </c>
      <c r="T198" s="13">
        <v>2421801.44</v>
      </c>
      <c r="U198" s="14">
        <v>77.540099999999995</v>
      </c>
      <c r="V198" s="14">
        <v>76.656899999999993</v>
      </c>
      <c r="W198" s="14">
        <v>76.620599999999996</v>
      </c>
      <c r="X198" s="15">
        <v>76.918800000000005</v>
      </c>
      <c r="Y198" s="13">
        <v>2412193</v>
      </c>
      <c r="Z198" s="14">
        <v>77.599299999999999</v>
      </c>
      <c r="AA198" s="14">
        <v>76.691000000000003</v>
      </c>
      <c r="AB198" s="14">
        <v>76.652900000000002</v>
      </c>
      <c r="AC198" s="15">
        <v>76.959400000000002</v>
      </c>
      <c r="AD198" s="13">
        <v>2432988.7599999998</v>
      </c>
      <c r="AE198" s="14">
        <v>77.700100000000006</v>
      </c>
      <c r="AF198" s="14">
        <v>76.7273</v>
      </c>
      <c r="AG198" s="14">
        <v>76.687600000000003</v>
      </c>
      <c r="AH198" s="15">
        <v>77.0137</v>
      </c>
      <c r="AI198" s="13">
        <v>2533134</v>
      </c>
      <c r="AJ198" s="14">
        <v>77.739800000000002</v>
      </c>
      <c r="AK198" s="14">
        <v>76.838499999999996</v>
      </c>
      <c r="AL198" s="14">
        <v>76.792199999999994</v>
      </c>
      <c r="AM198" s="15">
        <v>77.102099999999993</v>
      </c>
      <c r="AN198" s="13">
        <v>2731355.28</v>
      </c>
      <c r="AO198" s="14">
        <v>77.706000000000003</v>
      </c>
      <c r="AP198" s="14">
        <v>76.918199999999999</v>
      </c>
      <c r="AQ198" s="14">
        <v>76.876099999999994</v>
      </c>
      <c r="AR198" s="15">
        <v>77.150300000000001</v>
      </c>
      <c r="AS198" s="13">
        <v>2981868.28</v>
      </c>
      <c r="AT198" s="14">
        <v>77.627899999999997</v>
      </c>
      <c r="AU198" s="14">
        <v>76.947000000000003</v>
      </c>
      <c r="AV198" s="14">
        <v>76.907700000000006</v>
      </c>
      <c r="AW198" s="15">
        <v>77.148499999999999</v>
      </c>
      <c r="AX198" s="13">
        <v>3260368.8</v>
      </c>
      <c r="AY198" s="14">
        <v>77.521100000000004</v>
      </c>
      <c r="AZ198" s="14">
        <v>76.954899999999995</v>
      </c>
      <c r="BA198" s="14">
        <v>76.915300000000002</v>
      </c>
      <c r="BB198" s="15">
        <v>77.121700000000004</v>
      </c>
      <c r="BC198" s="37">
        <v>0</v>
      </c>
      <c r="BD198" s="38">
        <v>0</v>
      </c>
      <c r="BE198" s="38">
        <v>0</v>
      </c>
      <c r="BF198" s="38">
        <v>0</v>
      </c>
      <c r="BG198" s="39">
        <v>0</v>
      </c>
      <c r="BH198" s="37">
        <v>0</v>
      </c>
      <c r="BI198" s="38">
        <v>0</v>
      </c>
      <c r="BJ198" s="38">
        <v>0</v>
      </c>
      <c r="BK198" s="38">
        <v>0</v>
      </c>
      <c r="BL198" s="39">
        <v>0</v>
      </c>
      <c r="BM198" s="13">
        <v>2712035.04</v>
      </c>
      <c r="BN198" s="14">
        <v>77.231899999999996</v>
      </c>
      <c r="BO198" s="14">
        <v>76.542599999999993</v>
      </c>
      <c r="BP198" s="14">
        <v>76.506299999999996</v>
      </c>
      <c r="BQ198" s="15">
        <v>76.747699999999995</v>
      </c>
      <c r="BR198" s="13">
        <v>2566542.92</v>
      </c>
      <c r="BS198" s="14">
        <v>77.381299999999996</v>
      </c>
      <c r="BT198" s="14">
        <v>76.608500000000006</v>
      </c>
      <c r="BU198" s="14">
        <v>76.571200000000005</v>
      </c>
      <c r="BV198" s="15">
        <v>76.837900000000005</v>
      </c>
      <c r="BW198" s="13">
        <v>2475099.08</v>
      </c>
      <c r="BX198" s="14">
        <v>77.488500000000002</v>
      </c>
      <c r="BY198" s="14">
        <v>76.642600000000002</v>
      </c>
      <c r="BZ198" s="14">
        <v>76.605500000000006</v>
      </c>
      <c r="CA198" s="15">
        <v>76.8934</v>
      </c>
      <c r="CB198" s="13">
        <v>2431026.6800000002</v>
      </c>
      <c r="CC198" s="14">
        <v>77.542100000000005</v>
      </c>
      <c r="CD198" s="14">
        <v>76.656899999999993</v>
      </c>
      <c r="CE198" s="14">
        <v>76.618300000000005</v>
      </c>
      <c r="CF198" s="15">
        <v>76.918599999999998</v>
      </c>
      <c r="CG198" s="13">
        <v>2421434.04</v>
      </c>
      <c r="CH198" s="14">
        <v>77.598699999999994</v>
      </c>
      <c r="CI198" s="14">
        <v>76.692700000000002</v>
      </c>
      <c r="CJ198" s="14">
        <v>76.653800000000004</v>
      </c>
      <c r="CK198" s="15">
        <v>76.9602</v>
      </c>
      <c r="CL198" s="13">
        <v>2442255.7999999998</v>
      </c>
      <c r="CM198" s="14">
        <v>77.691800000000001</v>
      </c>
      <c r="CN198" s="14">
        <v>76.7286</v>
      </c>
      <c r="CO198" s="14">
        <v>76.69</v>
      </c>
      <c r="CP198" s="15">
        <v>77.012699999999995</v>
      </c>
      <c r="CQ198" s="13">
        <v>2543477.2799999998</v>
      </c>
      <c r="CR198" s="14">
        <v>77.748800000000003</v>
      </c>
      <c r="CS198" s="14">
        <v>76.838200000000001</v>
      </c>
      <c r="CT198" s="14">
        <v>76.7941</v>
      </c>
      <c r="CU198" s="15">
        <v>77.1053</v>
      </c>
      <c r="CV198" s="13">
        <v>2741867.44</v>
      </c>
      <c r="CW198" s="14">
        <v>77.703999999999994</v>
      </c>
      <c r="CX198" s="14">
        <v>76.918199999999999</v>
      </c>
      <c r="CY198" s="14">
        <v>76.877099999999999</v>
      </c>
      <c r="CZ198" s="15">
        <v>77.150099999999995</v>
      </c>
      <c r="DA198" s="13">
        <v>2992448.28</v>
      </c>
      <c r="DB198" s="14">
        <v>77.628699999999995</v>
      </c>
      <c r="DC198" s="14">
        <v>76.948099999999997</v>
      </c>
      <c r="DD198" s="14">
        <v>76.906300000000002</v>
      </c>
      <c r="DE198" s="15">
        <v>77.148600000000002</v>
      </c>
      <c r="DF198" s="13">
        <v>3271243.12</v>
      </c>
      <c r="DG198" s="14">
        <v>77.522099999999995</v>
      </c>
      <c r="DH198" s="14">
        <v>76.954999999999998</v>
      </c>
      <c r="DI198" s="14">
        <v>76.9161</v>
      </c>
      <c r="DJ198" s="15">
        <v>77.122299999999996</v>
      </c>
      <c r="DK198" s="37">
        <v>0</v>
      </c>
      <c r="DL198" s="38">
        <v>0</v>
      </c>
      <c r="DM198" s="38">
        <v>0</v>
      </c>
      <c r="DN198" s="38">
        <v>0</v>
      </c>
      <c r="DO198" s="39">
        <v>0</v>
      </c>
      <c r="DP198" s="37">
        <v>0</v>
      </c>
      <c r="DQ198" s="38">
        <v>0</v>
      </c>
      <c r="DR198" s="38">
        <v>0</v>
      </c>
      <c r="DS198" s="38">
        <v>0</v>
      </c>
      <c r="DT198" s="39">
        <v>0</v>
      </c>
      <c r="DU198" s="13">
        <v>2707420.56</v>
      </c>
      <c r="DV198" s="14">
        <v>77.232600000000005</v>
      </c>
      <c r="DW198" s="14">
        <v>76.541399999999996</v>
      </c>
      <c r="DX198" s="14">
        <v>76.506500000000003</v>
      </c>
      <c r="DY198" s="15">
        <v>76.747500000000002</v>
      </c>
      <c r="DZ198" s="13">
        <v>2561928.4</v>
      </c>
      <c r="EA198" s="14">
        <v>77.376800000000003</v>
      </c>
      <c r="EB198" s="14">
        <v>76.609300000000005</v>
      </c>
      <c r="EC198" s="14">
        <v>76.570599999999999</v>
      </c>
      <c r="ED198" s="15">
        <v>76.836699999999993</v>
      </c>
      <c r="EE198" s="13">
        <v>2471367.2400000002</v>
      </c>
      <c r="EF198" s="14">
        <v>77.493600000000001</v>
      </c>
      <c r="EG198" s="14">
        <v>76.640799999999999</v>
      </c>
      <c r="EH198" s="14">
        <v>76.603200000000001</v>
      </c>
      <c r="EI198" s="15">
        <v>76.8934</v>
      </c>
      <c r="EJ198" s="13">
        <v>2426841.2400000002</v>
      </c>
      <c r="EK198" s="14">
        <v>77.533100000000005</v>
      </c>
      <c r="EL198" s="14">
        <v>76.659000000000006</v>
      </c>
      <c r="EM198" s="14">
        <v>76.620900000000006</v>
      </c>
      <c r="EN198" s="15">
        <v>76.917699999999996</v>
      </c>
      <c r="EO198" s="13">
        <v>2417555.3199999998</v>
      </c>
      <c r="EP198" s="14">
        <v>77.599999999999994</v>
      </c>
      <c r="EQ198" s="14">
        <v>76.692499999999995</v>
      </c>
      <c r="ER198" s="14">
        <v>76.653000000000006</v>
      </c>
      <c r="ES198" s="15">
        <v>76.9602</v>
      </c>
      <c r="ET198" s="13">
        <v>2437971.7200000002</v>
      </c>
      <c r="EU198" s="14">
        <v>77.687600000000003</v>
      </c>
      <c r="EV198" s="14">
        <v>76.729399999999998</v>
      </c>
      <c r="EW198" s="14">
        <v>76.687899999999999</v>
      </c>
      <c r="EX198" s="15">
        <v>77.010999999999996</v>
      </c>
      <c r="EY198" s="13">
        <v>2538919</v>
      </c>
      <c r="EZ198" s="14">
        <v>77.742599999999996</v>
      </c>
      <c r="FA198" s="14">
        <v>76.836200000000005</v>
      </c>
      <c r="FB198" s="14">
        <v>76.791399999999996</v>
      </c>
      <c r="FC198" s="15">
        <v>77.101799999999997</v>
      </c>
      <c r="FD198" s="13">
        <v>2737138.48</v>
      </c>
      <c r="FE198" s="14">
        <v>77.704700000000003</v>
      </c>
      <c r="FF198" s="14">
        <v>76.917199999999994</v>
      </c>
      <c r="FG198" s="14">
        <v>76.875299999999996</v>
      </c>
      <c r="FH198" s="15">
        <v>77.149299999999997</v>
      </c>
      <c r="FI198" s="13">
        <v>2987764.12</v>
      </c>
      <c r="FJ198" s="14">
        <v>77.629099999999994</v>
      </c>
      <c r="FK198" s="14">
        <v>76.946600000000004</v>
      </c>
      <c r="FL198" s="14">
        <v>76.906400000000005</v>
      </c>
      <c r="FM198" s="15">
        <v>77.148200000000003</v>
      </c>
      <c r="FN198" s="13">
        <v>3266628.64</v>
      </c>
      <c r="FO198" s="14">
        <v>77.521100000000004</v>
      </c>
      <c r="FP198" s="14">
        <v>76.956400000000002</v>
      </c>
      <c r="FQ198" s="14">
        <v>76.916600000000003</v>
      </c>
      <c r="FR198" s="15">
        <v>77.122699999999995</v>
      </c>
      <c r="FS198" s="37">
        <v>0</v>
      </c>
      <c r="FT198" s="38">
        <v>0</v>
      </c>
      <c r="FU198" s="38">
        <v>0</v>
      </c>
      <c r="FV198" s="38">
        <v>0</v>
      </c>
      <c r="FW198" s="39">
        <v>0</v>
      </c>
      <c r="FX198" s="37">
        <v>0</v>
      </c>
      <c r="FY198" s="38">
        <v>0</v>
      </c>
      <c r="FZ198" s="38">
        <v>0</v>
      </c>
      <c r="GA198" s="38">
        <v>0</v>
      </c>
      <c r="GB198" s="39">
        <v>0</v>
      </c>
    </row>
    <row r="199" spans="2:184" ht="15" customHeight="1">
      <c r="B199" s="122"/>
      <c r="C199" s="70" t="s">
        <v>17</v>
      </c>
      <c r="D199" s="63">
        <f>-(($B187 - 8) * 6)</f>
        <v>-36</v>
      </c>
      <c r="E199" s="5">
        <v>5084835.4000000004</v>
      </c>
      <c r="F199" s="6">
        <v>110.7581</v>
      </c>
      <c r="G199" s="6">
        <v>108.4285</v>
      </c>
      <c r="H199" s="6">
        <v>108.3468</v>
      </c>
      <c r="I199" s="7">
        <v>109.0431</v>
      </c>
      <c r="J199" s="5">
        <v>4711332.8</v>
      </c>
      <c r="K199" s="6">
        <v>110.59439999999999</v>
      </c>
      <c r="L199" s="6">
        <v>108.2864</v>
      </c>
      <c r="M199" s="6">
        <v>108.1887</v>
      </c>
      <c r="N199" s="7">
        <v>108.89</v>
      </c>
      <c r="O199" s="5">
        <v>4342756.4000000004</v>
      </c>
      <c r="P199" s="6">
        <v>110.7299</v>
      </c>
      <c r="Q199" s="6">
        <v>108.3413</v>
      </c>
      <c r="R199" s="6">
        <v>108.2149</v>
      </c>
      <c r="S199" s="7">
        <v>108.9515</v>
      </c>
      <c r="T199" s="5">
        <v>4029231.48</v>
      </c>
      <c r="U199" s="6">
        <v>111.6489</v>
      </c>
      <c r="V199" s="6">
        <v>108.8922</v>
      </c>
      <c r="W199" s="6">
        <v>108.71469999999999</v>
      </c>
      <c r="X199" s="7">
        <v>109.56059999999999</v>
      </c>
      <c r="Y199" s="5">
        <v>3818143.6</v>
      </c>
      <c r="Z199" s="6">
        <v>112.5817</v>
      </c>
      <c r="AA199" s="6">
        <v>109.6341</v>
      </c>
      <c r="AB199" s="6">
        <v>109.52800000000001</v>
      </c>
      <c r="AC199" s="7">
        <v>110.3693</v>
      </c>
      <c r="AD199" s="5">
        <v>3682316.64</v>
      </c>
      <c r="AE199" s="6">
        <v>113.2</v>
      </c>
      <c r="AF199" s="6">
        <v>110.20399999999999</v>
      </c>
      <c r="AG199" s="6">
        <v>110.0949</v>
      </c>
      <c r="AH199" s="7">
        <v>110.94750000000001</v>
      </c>
      <c r="AI199" s="5">
        <v>3599232.04</v>
      </c>
      <c r="AJ199" s="6">
        <v>113.0412</v>
      </c>
      <c r="AK199" s="6">
        <v>110.14879999999999</v>
      </c>
      <c r="AL199" s="6">
        <v>110.0544</v>
      </c>
      <c r="AM199" s="7">
        <v>110.87739999999999</v>
      </c>
      <c r="AN199" s="5">
        <v>3563597.16</v>
      </c>
      <c r="AO199" s="6">
        <v>112.9289</v>
      </c>
      <c r="AP199" s="6">
        <v>110.0248</v>
      </c>
      <c r="AQ199" s="6">
        <v>109.8792</v>
      </c>
      <c r="AR199" s="7">
        <v>110.7347</v>
      </c>
      <c r="AS199" s="5">
        <v>3562100.92</v>
      </c>
      <c r="AT199" s="6">
        <v>114.1681</v>
      </c>
      <c r="AU199" s="6">
        <v>110.33799999999999</v>
      </c>
      <c r="AV199" s="6">
        <v>110.19589999999999</v>
      </c>
      <c r="AW199" s="7">
        <v>111.2216</v>
      </c>
      <c r="AX199" s="5">
        <v>3607122</v>
      </c>
      <c r="AY199" s="6">
        <v>115.9534</v>
      </c>
      <c r="AZ199" s="6">
        <v>111.3575</v>
      </c>
      <c r="BA199" s="6">
        <v>111.20699999999999</v>
      </c>
      <c r="BB199" s="7">
        <v>112.3565</v>
      </c>
      <c r="BC199" s="31">
        <v>0</v>
      </c>
      <c r="BD199" s="32">
        <v>0</v>
      </c>
      <c r="BE199" s="32">
        <v>0</v>
      </c>
      <c r="BF199" s="32">
        <v>0</v>
      </c>
      <c r="BG199" s="33">
        <v>0</v>
      </c>
      <c r="BH199" s="31">
        <v>0</v>
      </c>
      <c r="BI199" s="32">
        <v>0</v>
      </c>
      <c r="BJ199" s="32">
        <v>0</v>
      </c>
      <c r="BK199" s="32">
        <v>0</v>
      </c>
      <c r="BL199" s="33">
        <v>0</v>
      </c>
      <c r="BM199" s="5">
        <v>5089907.32</v>
      </c>
      <c r="BN199" s="6">
        <v>110.75</v>
      </c>
      <c r="BO199" s="6">
        <v>108.4323</v>
      </c>
      <c r="BP199" s="6">
        <v>108.34229999999999</v>
      </c>
      <c r="BQ199" s="7">
        <v>109.041</v>
      </c>
      <c r="BR199" s="5">
        <v>4716769.8</v>
      </c>
      <c r="BS199" s="6">
        <v>110.6046</v>
      </c>
      <c r="BT199" s="6">
        <v>108.3066</v>
      </c>
      <c r="BU199" s="6">
        <v>108.19240000000001</v>
      </c>
      <c r="BV199" s="7">
        <v>108.9014</v>
      </c>
      <c r="BW199" s="5">
        <v>4348758.92</v>
      </c>
      <c r="BX199" s="6">
        <v>110.7153</v>
      </c>
      <c r="BY199" s="6">
        <v>108.3451</v>
      </c>
      <c r="BZ199" s="6">
        <v>108.2199</v>
      </c>
      <c r="CA199" s="7">
        <v>108.9515</v>
      </c>
      <c r="CB199" s="5">
        <v>4036359.36</v>
      </c>
      <c r="CC199" s="6">
        <v>111.66930000000001</v>
      </c>
      <c r="CD199" s="6">
        <v>108.8974</v>
      </c>
      <c r="CE199" s="6">
        <v>108.72920000000001</v>
      </c>
      <c r="CF199" s="7">
        <v>109.5727</v>
      </c>
      <c r="CG199" s="5">
        <v>3826654.4</v>
      </c>
      <c r="CH199" s="6">
        <v>112.5866</v>
      </c>
      <c r="CI199" s="6">
        <v>109.6216</v>
      </c>
      <c r="CJ199" s="6">
        <v>109.51649999999999</v>
      </c>
      <c r="CK199" s="7">
        <v>110.361</v>
      </c>
      <c r="CL199" s="5">
        <v>3691823.72</v>
      </c>
      <c r="CM199" s="6">
        <v>113.2054</v>
      </c>
      <c r="CN199" s="6">
        <v>110.1919</v>
      </c>
      <c r="CO199" s="6">
        <v>110.123</v>
      </c>
      <c r="CP199" s="7">
        <v>110.95569999999999</v>
      </c>
      <c r="CQ199" s="5">
        <v>3608500.88</v>
      </c>
      <c r="CR199" s="6">
        <v>113.0831</v>
      </c>
      <c r="CS199" s="6">
        <v>110.1484</v>
      </c>
      <c r="CT199" s="6">
        <v>110.0478</v>
      </c>
      <c r="CU199" s="7">
        <v>110.8831</v>
      </c>
      <c r="CV199" s="5">
        <v>3572460.8</v>
      </c>
      <c r="CW199" s="6">
        <v>112.96720000000001</v>
      </c>
      <c r="CX199" s="6">
        <v>109.98</v>
      </c>
      <c r="CY199" s="6">
        <v>109.8972</v>
      </c>
      <c r="CZ199" s="7">
        <v>110.7323</v>
      </c>
      <c r="DA199" s="5">
        <v>3571035.36</v>
      </c>
      <c r="DB199" s="6">
        <v>114.1542</v>
      </c>
      <c r="DC199" s="6">
        <v>110.31189999999999</v>
      </c>
      <c r="DD199" s="6">
        <v>110.19</v>
      </c>
      <c r="DE199" s="7">
        <v>111.206</v>
      </c>
      <c r="DF199" s="5">
        <v>3616402.64</v>
      </c>
      <c r="DG199" s="6">
        <v>115.86069999999999</v>
      </c>
      <c r="DH199" s="6">
        <v>111.34699999999999</v>
      </c>
      <c r="DI199" s="6">
        <v>111.2015</v>
      </c>
      <c r="DJ199" s="7">
        <v>112.3364</v>
      </c>
      <c r="DK199" s="31">
        <v>0</v>
      </c>
      <c r="DL199" s="32">
        <v>0</v>
      </c>
      <c r="DM199" s="32">
        <v>0</v>
      </c>
      <c r="DN199" s="32">
        <v>0</v>
      </c>
      <c r="DO199" s="33">
        <v>0</v>
      </c>
      <c r="DP199" s="31">
        <v>0</v>
      </c>
      <c r="DQ199" s="32">
        <v>0</v>
      </c>
      <c r="DR199" s="32">
        <v>0</v>
      </c>
      <c r="DS199" s="32">
        <v>0</v>
      </c>
      <c r="DT199" s="33">
        <v>0</v>
      </c>
      <c r="DU199" s="5">
        <v>5088723.5999999996</v>
      </c>
      <c r="DV199" s="6">
        <v>110.75620000000001</v>
      </c>
      <c r="DW199" s="6">
        <v>108.4327</v>
      </c>
      <c r="DX199" s="6">
        <v>108.3527</v>
      </c>
      <c r="DY199" s="7">
        <v>109.0467</v>
      </c>
      <c r="DZ199" s="5">
        <v>4715307.5199999996</v>
      </c>
      <c r="EA199" s="6">
        <v>110.6027</v>
      </c>
      <c r="EB199" s="6">
        <v>108.2963</v>
      </c>
      <c r="EC199" s="6">
        <v>108.1892</v>
      </c>
      <c r="ED199" s="7">
        <v>108.8959</v>
      </c>
      <c r="EE199" s="5">
        <v>4346858.5599999996</v>
      </c>
      <c r="EF199" s="6">
        <v>110.7132</v>
      </c>
      <c r="EG199" s="6">
        <v>108.3288</v>
      </c>
      <c r="EH199" s="6">
        <v>108.2282</v>
      </c>
      <c r="EI199" s="7">
        <v>108.9482</v>
      </c>
      <c r="EJ199" s="5">
        <v>4033608.48</v>
      </c>
      <c r="EK199" s="6">
        <v>111.645</v>
      </c>
      <c r="EL199" s="6">
        <v>108.8998</v>
      </c>
      <c r="EM199" s="6">
        <v>108.7199</v>
      </c>
      <c r="EN199" s="7">
        <v>109.56489999999999</v>
      </c>
      <c r="EO199" s="5">
        <v>3822819.36</v>
      </c>
      <c r="EP199" s="6">
        <v>112.58369999999999</v>
      </c>
      <c r="EQ199" s="6">
        <v>109.6195</v>
      </c>
      <c r="ER199" s="6">
        <v>109.5116</v>
      </c>
      <c r="ES199" s="7">
        <v>110.35769999999999</v>
      </c>
      <c r="ET199" s="5">
        <v>3687736.32</v>
      </c>
      <c r="EU199" s="6">
        <v>113.1884</v>
      </c>
      <c r="EV199" s="6">
        <v>110.2266</v>
      </c>
      <c r="EW199" s="6">
        <v>110.0992</v>
      </c>
      <c r="EX199" s="7">
        <v>110.956</v>
      </c>
      <c r="EY199" s="5">
        <v>3604574.68</v>
      </c>
      <c r="EZ199" s="6">
        <v>113.0668</v>
      </c>
      <c r="FA199" s="6">
        <v>110.161</v>
      </c>
      <c r="FB199" s="6">
        <v>110.0437</v>
      </c>
      <c r="FC199" s="7">
        <v>110.883</v>
      </c>
      <c r="FD199" s="5">
        <v>3568609.92</v>
      </c>
      <c r="FE199" s="6">
        <v>112.9777</v>
      </c>
      <c r="FF199" s="6">
        <v>109.9761</v>
      </c>
      <c r="FG199" s="6">
        <v>109.8753</v>
      </c>
      <c r="FH199" s="7">
        <v>110.7242</v>
      </c>
      <c r="FI199" s="5">
        <v>3567246.4</v>
      </c>
      <c r="FJ199" s="6">
        <v>114.16419999999999</v>
      </c>
      <c r="FK199" s="6">
        <v>110.3237</v>
      </c>
      <c r="FL199" s="6">
        <v>110.18859999999999</v>
      </c>
      <c r="FM199" s="7">
        <v>111.2122</v>
      </c>
      <c r="FN199" s="5">
        <v>3612450.56</v>
      </c>
      <c r="FO199" s="6">
        <v>115.8635</v>
      </c>
      <c r="FP199" s="6">
        <v>111.3503</v>
      </c>
      <c r="FQ199" s="6">
        <v>111.2007</v>
      </c>
      <c r="FR199" s="7">
        <v>112.33759999999999</v>
      </c>
      <c r="FS199" s="31">
        <v>0</v>
      </c>
      <c r="FT199" s="32">
        <v>0</v>
      </c>
      <c r="FU199" s="32">
        <v>0</v>
      </c>
      <c r="FV199" s="32">
        <v>0</v>
      </c>
      <c r="FW199" s="33">
        <v>0</v>
      </c>
      <c r="FX199" s="31">
        <v>0</v>
      </c>
      <c r="FY199" s="32">
        <v>0</v>
      </c>
      <c r="FZ199" s="32">
        <v>0</v>
      </c>
      <c r="GA199" s="32">
        <v>0</v>
      </c>
      <c r="GB199" s="33">
        <v>0</v>
      </c>
    </row>
    <row r="200" spans="2:184" ht="15" customHeight="1">
      <c r="B200" s="122"/>
      <c r="C200" s="87"/>
      <c r="D200" s="8">
        <f>$D199 + 2</f>
        <v>-34</v>
      </c>
      <c r="E200" s="9">
        <v>4865801.8</v>
      </c>
      <c r="F200" s="10">
        <v>102.6866</v>
      </c>
      <c r="G200" s="10">
        <v>100.08759999999999</v>
      </c>
      <c r="H200" s="10">
        <v>100.0437</v>
      </c>
      <c r="I200" s="11">
        <v>100.77670000000001</v>
      </c>
      <c r="J200" s="9">
        <v>4493532.08</v>
      </c>
      <c r="K200" s="10">
        <v>102.87779999999999</v>
      </c>
      <c r="L200" s="10">
        <v>100.1353</v>
      </c>
      <c r="M200" s="10">
        <v>100.0994</v>
      </c>
      <c r="N200" s="11">
        <v>100.8579</v>
      </c>
      <c r="O200" s="9">
        <v>4138128.24</v>
      </c>
      <c r="P200" s="10">
        <v>103.3322</v>
      </c>
      <c r="Q200" s="10">
        <v>100.2988</v>
      </c>
      <c r="R200" s="10">
        <v>100.2552</v>
      </c>
      <c r="S200" s="11">
        <v>101.0776</v>
      </c>
      <c r="T200" s="9">
        <v>3855302.76</v>
      </c>
      <c r="U200" s="10">
        <v>104.08320000000001</v>
      </c>
      <c r="V200" s="10">
        <v>100.5915</v>
      </c>
      <c r="W200" s="10">
        <v>100.5505</v>
      </c>
      <c r="X200" s="11">
        <v>101.45829999999999</v>
      </c>
      <c r="Y200" s="9">
        <v>3673934.32</v>
      </c>
      <c r="Z200" s="10">
        <v>104.7743</v>
      </c>
      <c r="AA200" s="10">
        <v>100.9044</v>
      </c>
      <c r="AB200" s="10">
        <v>100.85120000000001</v>
      </c>
      <c r="AC200" s="11">
        <v>101.8325</v>
      </c>
      <c r="AD200" s="9">
        <v>3557834.28</v>
      </c>
      <c r="AE200" s="10">
        <v>105.4041</v>
      </c>
      <c r="AF200" s="10">
        <v>101.0831</v>
      </c>
      <c r="AG200" s="10">
        <v>101.038</v>
      </c>
      <c r="AH200" s="11">
        <v>102.0878</v>
      </c>
      <c r="AI200" s="9">
        <v>3494986.16</v>
      </c>
      <c r="AJ200" s="10">
        <v>105.8318</v>
      </c>
      <c r="AK200" s="10">
        <v>101.2114</v>
      </c>
      <c r="AL200" s="10">
        <v>101.16289999999999</v>
      </c>
      <c r="AM200" s="11">
        <v>102.2599</v>
      </c>
      <c r="AN200" s="9">
        <v>3473851.88</v>
      </c>
      <c r="AO200" s="10">
        <v>106.0989</v>
      </c>
      <c r="AP200" s="10">
        <v>101.27889999999999</v>
      </c>
      <c r="AQ200" s="10">
        <v>101.23180000000001</v>
      </c>
      <c r="AR200" s="11">
        <v>102.3558</v>
      </c>
      <c r="AS200" s="9">
        <v>3479164</v>
      </c>
      <c r="AT200" s="10">
        <v>106.38849999999999</v>
      </c>
      <c r="AU200" s="10">
        <v>101.3122</v>
      </c>
      <c r="AV200" s="10">
        <v>101.2612</v>
      </c>
      <c r="AW200" s="11">
        <v>102.4221</v>
      </c>
      <c r="AX200" s="9">
        <v>3546866.6</v>
      </c>
      <c r="AY200" s="10">
        <v>107.7311</v>
      </c>
      <c r="AZ200" s="10">
        <v>101.37949999999999</v>
      </c>
      <c r="BA200" s="10">
        <v>101.33</v>
      </c>
      <c r="BB200" s="11">
        <v>102.6409</v>
      </c>
      <c r="BC200" s="34">
        <v>0</v>
      </c>
      <c r="BD200" s="35">
        <v>0</v>
      </c>
      <c r="BE200" s="35">
        <v>0</v>
      </c>
      <c r="BF200" s="35">
        <v>0</v>
      </c>
      <c r="BG200" s="36">
        <v>0</v>
      </c>
      <c r="BH200" s="34">
        <v>0</v>
      </c>
      <c r="BI200" s="35">
        <v>0</v>
      </c>
      <c r="BJ200" s="35">
        <v>0</v>
      </c>
      <c r="BK200" s="35">
        <v>0</v>
      </c>
      <c r="BL200" s="36">
        <v>0</v>
      </c>
      <c r="BM200" s="9">
        <v>4870876.76</v>
      </c>
      <c r="BN200" s="10">
        <v>102.687</v>
      </c>
      <c r="BO200" s="10">
        <v>100.0903</v>
      </c>
      <c r="BP200" s="10">
        <v>100.0478</v>
      </c>
      <c r="BQ200" s="11">
        <v>100.7794</v>
      </c>
      <c r="BR200" s="9">
        <v>4499066.24</v>
      </c>
      <c r="BS200" s="10">
        <v>102.8845</v>
      </c>
      <c r="BT200" s="10">
        <v>100.137</v>
      </c>
      <c r="BU200" s="10">
        <v>100.09780000000001</v>
      </c>
      <c r="BV200" s="11">
        <v>100.85939999999999</v>
      </c>
      <c r="BW200" s="9">
        <v>4144599.36</v>
      </c>
      <c r="BX200" s="10">
        <v>103.33029999999999</v>
      </c>
      <c r="BY200" s="10">
        <v>100.30029999999999</v>
      </c>
      <c r="BZ200" s="10">
        <v>100.25239999999999</v>
      </c>
      <c r="CA200" s="11">
        <v>101.0766</v>
      </c>
      <c r="CB200" s="9">
        <v>3863266.72</v>
      </c>
      <c r="CC200" s="10">
        <v>104.0774</v>
      </c>
      <c r="CD200" s="10">
        <v>100.59269999999999</v>
      </c>
      <c r="CE200" s="10">
        <v>100.55159999999999</v>
      </c>
      <c r="CF200" s="11">
        <v>101.4581</v>
      </c>
      <c r="CG200" s="9">
        <v>3683396.84</v>
      </c>
      <c r="CH200" s="10">
        <v>104.7689</v>
      </c>
      <c r="CI200" s="10">
        <v>100.9027</v>
      </c>
      <c r="CJ200" s="10">
        <v>100.8502</v>
      </c>
      <c r="CK200" s="11">
        <v>101.8305</v>
      </c>
      <c r="CL200" s="9">
        <v>3567346.48</v>
      </c>
      <c r="CM200" s="10">
        <v>105.4205</v>
      </c>
      <c r="CN200" s="10">
        <v>101.07729999999999</v>
      </c>
      <c r="CO200" s="10">
        <v>101.0378</v>
      </c>
      <c r="CP200" s="11">
        <v>102.0872</v>
      </c>
      <c r="CQ200" s="9">
        <v>3504181</v>
      </c>
      <c r="CR200" s="10">
        <v>105.79989999999999</v>
      </c>
      <c r="CS200" s="10">
        <v>101.2123</v>
      </c>
      <c r="CT200" s="10">
        <v>101.1632</v>
      </c>
      <c r="CU200" s="11">
        <v>102.2557</v>
      </c>
      <c r="CV200" s="9">
        <v>3482441.72</v>
      </c>
      <c r="CW200" s="10">
        <v>106.0273</v>
      </c>
      <c r="CX200" s="10">
        <v>101.276</v>
      </c>
      <c r="CY200" s="10">
        <v>101.23090000000001</v>
      </c>
      <c r="CZ200" s="11">
        <v>102.3443</v>
      </c>
      <c r="DA200" s="9">
        <v>3488509.12</v>
      </c>
      <c r="DB200" s="10">
        <v>106.35720000000001</v>
      </c>
      <c r="DC200" s="10">
        <v>101.30929999999999</v>
      </c>
      <c r="DD200" s="10">
        <v>101.25449999999999</v>
      </c>
      <c r="DE200" s="11">
        <v>102.41379999999999</v>
      </c>
      <c r="DF200" s="9">
        <v>3555865.64</v>
      </c>
      <c r="DG200" s="10">
        <v>107.7063</v>
      </c>
      <c r="DH200" s="10">
        <v>101.3961</v>
      </c>
      <c r="DI200" s="10">
        <v>101.3516</v>
      </c>
      <c r="DJ200" s="11">
        <v>102.6549</v>
      </c>
      <c r="DK200" s="34">
        <v>0</v>
      </c>
      <c r="DL200" s="35">
        <v>0</v>
      </c>
      <c r="DM200" s="35">
        <v>0</v>
      </c>
      <c r="DN200" s="35">
        <v>0</v>
      </c>
      <c r="DO200" s="36">
        <v>0</v>
      </c>
      <c r="DP200" s="34">
        <v>0</v>
      </c>
      <c r="DQ200" s="35">
        <v>0</v>
      </c>
      <c r="DR200" s="35">
        <v>0</v>
      </c>
      <c r="DS200" s="35">
        <v>0</v>
      </c>
      <c r="DT200" s="36">
        <v>0</v>
      </c>
      <c r="DU200" s="9">
        <v>4869349.5599999996</v>
      </c>
      <c r="DV200" s="10">
        <v>102.68559999999999</v>
      </c>
      <c r="DW200" s="10">
        <v>100.0911</v>
      </c>
      <c r="DX200" s="10">
        <v>100.04730000000001</v>
      </c>
      <c r="DY200" s="11">
        <v>100.7792</v>
      </c>
      <c r="DZ200" s="9">
        <v>4497312.5599999996</v>
      </c>
      <c r="EA200" s="10">
        <v>102.8874</v>
      </c>
      <c r="EB200" s="10">
        <v>100.1375</v>
      </c>
      <c r="EC200" s="10">
        <v>100.099</v>
      </c>
      <c r="ED200" s="11">
        <v>100.86069999999999</v>
      </c>
      <c r="EE200" s="9">
        <v>4142072.08</v>
      </c>
      <c r="EF200" s="10">
        <v>103.3326</v>
      </c>
      <c r="EG200" s="10">
        <v>100.29819999999999</v>
      </c>
      <c r="EH200" s="10">
        <v>100.25369999999999</v>
      </c>
      <c r="EI200" s="11">
        <v>101.07680000000001</v>
      </c>
      <c r="EJ200" s="9">
        <v>3859745.16</v>
      </c>
      <c r="EK200" s="10">
        <v>104.0801</v>
      </c>
      <c r="EL200" s="10">
        <v>100.58929999999999</v>
      </c>
      <c r="EM200" s="10">
        <v>100.55459999999999</v>
      </c>
      <c r="EN200" s="11">
        <v>101.4586</v>
      </c>
      <c r="EO200" s="9">
        <v>3678997.2</v>
      </c>
      <c r="EP200" s="10">
        <v>104.7683</v>
      </c>
      <c r="EQ200" s="10">
        <v>100.9037</v>
      </c>
      <c r="ER200" s="10">
        <v>100.85080000000001</v>
      </c>
      <c r="ES200" s="11">
        <v>101.83110000000001</v>
      </c>
      <c r="ET200" s="9">
        <v>3562987.52</v>
      </c>
      <c r="EU200" s="10">
        <v>105.3798</v>
      </c>
      <c r="EV200" s="10">
        <v>101.0836</v>
      </c>
      <c r="EW200" s="10">
        <v>101.04130000000001</v>
      </c>
      <c r="EX200" s="11">
        <v>102.0857</v>
      </c>
      <c r="EY200" s="9">
        <v>3500316</v>
      </c>
      <c r="EZ200" s="10">
        <v>105.8215</v>
      </c>
      <c r="FA200" s="10">
        <v>101.2119</v>
      </c>
      <c r="FB200" s="10">
        <v>101.16240000000001</v>
      </c>
      <c r="FC200" s="11">
        <v>102.25839999999999</v>
      </c>
      <c r="FD200" s="9">
        <v>3479165.36</v>
      </c>
      <c r="FE200" s="10">
        <v>106.1157</v>
      </c>
      <c r="FF200" s="10">
        <v>101.2705</v>
      </c>
      <c r="FG200" s="10">
        <v>101.22239999999999</v>
      </c>
      <c r="FH200" s="11">
        <v>102.3497</v>
      </c>
      <c r="FI200" s="9">
        <v>3484259.4</v>
      </c>
      <c r="FJ200" s="10">
        <v>106.3288</v>
      </c>
      <c r="FK200" s="10">
        <v>101.3128</v>
      </c>
      <c r="FL200" s="10">
        <v>101.26430000000001</v>
      </c>
      <c r="FM200" s="11">
        <v>102.4156</v>
      </c>
      <c r="FN200" s="9">
        <v>3551955.56</v>
      </c>
      <c r="FO200" s="10">
        <v>107.7811</v>
      </c>
      <c r="FP200" s="10">
        <v>101.38290000000001</v>
      </c>
      <c r="FQ200" s="10">
        <v>101.33839999999999</v>
      </c>
      <c r="FR200" s="11">
        <v>102.6504</v>
      </c>
      <c r="FS200" s="34">
        <v>0</v>
      </c>
      <c r="FT200" s="35">
        <v>0</v>
      </c>
      <c r="FU200" s="35">
        <v>0</v>
      </c>
      <c r="FV200" s="35">
        <v>0</v>
      </c>
      <c r="FW200" s="36">
        <v>0</v>
      </c>
      <c r="FX200" s="34">
        <v>0</v>
      </c>
      <c r="FY200" s="35">
        <v>0</v>
      </c>
      <c r="FZ200" s="35">
        <v>0</v>
      </c>
      <c r="GA200" s="35">
        <v>0</v>
      </c>
      <c r="GB200" s="36">
        <v>0</v>
      </c>
    </row>
    <row r="201" spans="2:184" ht="15" customHeight="1">
      <c r="B201" s="122"/>
      <c r="C201" s="87"/>
      <c r="D201" s="8">
        <f t="shared" ref="D201:D210" si="16">$D200 + 2</f>
        <v>-32</v>
      </c>
      <c r="E201" s="9">
        <v>4637934.32</v>
      </c>
      <c r="F201" s="10">
        <v>96.898799999999994</v>
      </c>
      <c r="G201" s="10">
        <v>95.330100000000002</v>
      </c>
      <c r="H201" s="10">
        <v>95.295699999999997</v>
      </c>
      <c r="I201" s="11">
        <v>95.78</v>
      </c>
      <c r="J201" s="9">
        <v>4267873.16</v>
      </c>
      <c r="K201" s="10">
        <v>97.076599999999999</v>
      </c>
      <c r="L201" s="10">
        <v>95.379499999999993</v>
      </c>
      <c r="M201" s="10">
        <v>95.3459</v>
      </c>
      <c r="N201" s="11">
        <v>95.862399999999994</v>
      </c>
      <c r="O201" s="9">
        <v>3930857.92</v>
      </c>
      <c r="P201" s="10">
        <v>97.431899999999999</v>
      </c>
      <c r="Q201" s="10">
        <v>95.4983</v>
      </c>
      <c r="R201" s="10">
        <v>95.465199999999996</v>
      </c>
      <c r="S201" s="11">
        <v>96.0398</v>
      </c>
      <c r="T201" s="9">
        <v>3682992.32</v>
      </c>
      <c r="U201" s="10">
        <v>97.857600000000005</v>
      </c>
      <c r="V201" s="10">
        <v>95.666200000000003</v>
      </c>
      <c r="W201" s="10">
        <v>95.630300000000005</v>
      </c>
      <c r="X201" s="11">
        <v>96.267499999999998</v>
      </c>
      <c r="Y201" s="9">
        <v>3527662.28</v>
      </c>
      <c r="Z201" s="10">
        <v>98.167199999999994</v>
      </c>
      <c r="AA201" s="10">
        <v>95.8005</v>
      </c>
      <c r="AB201" s="10">
        <v>95.766800000000003</v>
      </c>
      <c r="AC201" s="11">
        <v>96.442499999999995</v>
      </c>
      <c r="AD201" s="9">
        <v>3430711.4</v>
      </c>
      <c r="AE201" s="10">
        <v>98.453800000000001</v>
      </c>
      <c r="AF201" s="10">
        <v>95.880899999999997</v>
      </c>
      <c r="AG201" s="10">
        <v>95.843800000000002</v>
      </c>
      <c r="AH201" s="11">
        <v>96.566999999999993</v>
      </c>
      <c r="AI201" s="9">
        <v>3383915.28</v>
      </c>
      <c r="AJ201" s="10">
        <v>98.588999999999999</v>
      </c>
      <c r="AK201" s="10">
        <v>95.9375</v>
      </c>
      <c r="AL201" s="10">
        <v>95.9024</v>
      </c>
      <c r="AM201" s="11">
        <v>96.641300000000001</v>
      </c>
      <c r="AN201" s="9">
        <v>3372213.68</v>
      </c>
      <c r="AO201" s="10">
        <v>98.666600000000003</v>
      </c>
      <c r="AP201" s="10">
        <v>95.962199999999996</v>
      </c>
      <c r="AQ201" s="10">
        <v>95.927300000000002</v>
      </c>
      <c r="AR201" s="11">
        <v>96.677199999999999</v>
      </c>
      <c r="AS201" s="9">
        <v>3389872.04</v>
      </c>
      <c r="AT201" s="10">
        <v>98.799499999999995</v>
      </c>
      <c r="AU201" s="10">
        <v>95.983999999999995</v>
      </c>
      <c r="AV201" s="10">
        <v>95.946200000000005</v>
      </c>
      <c r="AW201" s="11">
        <v>96.721100000000007</v>
      </c>
      <c r="AX201" s="9">
        <v>3487584.44</v>
      </c>
      <c r="AY201" s="10">
        <v>98.881600000000006</v>
      </c>
      <c r="AZ201" s="10">
        <v>96.034999999999997</v>
      </c>
      <c r="BA201" s="10">
        <v>95.999300000000005</v>
      </c>
      <c r="BB201" s="11">
        <v>96.779300000000006</v>
      </c>
      <c r="BC201" s="34">
        <v>0</v>
      </c>
      <c r="BD201" s="35">
        <v>0</v>
      </c>
      <c r="BE201" s="35">
        <v>0</v>
      </c>
      <c r="BF201" s="35">
        <v>0</v>
      </c>
      <c r="BG201" s="36">
        <v>0</v>
      </c>
      <c r="BH201" s="34">
        <v>0</v>
      </c>
      <c r="BI201" s="35">
        <v>0</v>
      </c>
      <c r="BJ201" s="35">
        <v>0</v>
      </c>
      <c r="BK201" s="35">
        <v>0</v>
      </c>
      <c r="BL201" s="36">
        <v>0</v>
      </c>
      <c r="BM201" s="9">
        <v>4643117.76</v>
      </c>
      <c r="BN201" s="10">
        <v>96.895700000000005</v>
      </c>
      <c r="BO201" s="10">
        <v>95.331199999999995</v>
      </c>
      <c r="BP201" s="10">
        <v>95.296300000000002</v>
      </c>
      <c r="BQ201" s="11">
        <v>95.779799999999994</v>
      </c>
      <c r="BR201" s="9">
        <v>4273765.2</v>
      </c>
      <c r="BS201" s="10">
        <v>97.074200000000005</v>
      </c>
      <c r="BT201" s="10">
        <v>95.377700000000004</v>
      </c>
      <c r="BU201" s="10">
        <v>95.344700000000003</v>
      </c>
      <c r="BV201" s="11">
        <v>95.860699999999994</v>
      </c>
      <c r="BW201" s="9">
        <v>3938000.88</v>
      </c>
      <c r="BX201" s="10">
        <v>97.433999999999997</v>
      </c>
      <c r="BY201" s="10">
        <v>95.498800000000003</v>
      </c>
      <c r="BZ201" s="10">
        <v>95.469399999999993</v>
      </c>
      <c r="CA201" s="11">
        <v>96.042000000000002</v>
      </c>
      <c r="CB201" s="9">
        <v>3692287.32</v>
      </c>
      <c r="CC201" s="10">
        <v>97.870500000000007</v>
      </c>
      <c r="CD201" s="10">
        <v>95.665800000000004</v>
      </c>
      <c r="CE201" s="10">
        <v>95.633499999999998</v>
      </c>
      <c r="CF201" s="11">
        <v>96.271600000000007</v>
      </c>
      <c r="CG201" s="9">
        <v>3536905.8</v>
      </c>
      <c r="CH201" s="10">
        <v>98.158699999999996</v>
      </c>
      <c r="CI201" s="10">
        <v>95.801900000000003</v>
      </c>
      <c r="CJ201" s="10">
        <v>95.768600000000006</v>
      </c>
      <c r="CK201" s="11">
        <v>96.441900000000004</v>
      </c>
      <c r="CL201" s="9">
        <v>3439989.76</v>
      </c>
      <c r="CM201" s="10">
        <v>98.445999999999998</v>
      </c>
      <c r="CN201" s="10">
        <v>95.878900000000002</v>
      </c>
      <c r="CO201" s="10">
        <v>95.843599999999995</v>
      </c>
      <c r="CP201" s="11">
        <v>96.564499999999995</v>
      </c>
      <c r="CQ201" s="9">
        <v>3392830.8</v>
      </c>
      <c r="CR201" s="10">
        <v>98.578500000000005</v>
      </c>
      <c r="CS201" s="10">
        <v>95.9358</v>
      </c>
      <c r="CT201" s="10">
        <v>95.902000000000001</v>
      </c>
      <c r="CU201" s="11">
        <v>96.638199999999998</v>
      </c>
      <c r="CV201" s="9">
        <v>3381223.92</v>
      </c>
      <c r="CW201" s="10">
        <v>98.669799999999995</v>
      </c>
      <c r="CX201" s="10">
        <v>95.961299999999994</v>
      </c>
      <c r="CY201" s="10">
        <v>95.927999999999997</v>
      </c>
      <c r="CZ201" s="11">
        <v>96.677800000000005</v>
      </c>
      <c r="DA201" s="9">
        <v>3399468.28</v>
      </c>
      <c r="DB201" s="10">
        <v>98.805000000000007</v>
      </c>
      <c r="DC201" s="10">
        <v>95.983000000000004</v>
      </c>
      <c r="DD201" s="10">
        <v>95.941100000000006</v>
      </c>
      <c r="DE201" s="11">
        <v>96.719800000000006</v>
      </c>
      <c r="DF201" s="9">
        <v>3496793.88</v>
      </c>
      <c r="DG201" s="10">
        <v>98.894199999999998</v>
      </c>
      <c r="DH201" s="10">
        <v>96.0565</v>
      </c>
      <c r="DI201" s="10">
        <v>96.020399999999995</v>
      </c>
      <c r="DJ201" s="11">
        <v>96.7988</v>
      </c>
      <c r="DK201" s="34">
        <v>0</v>
      </c>
      <c r="DL201" s="35">
        <v>0</v>
      </c>
      <c r="DM201" s="35">
        <v>0</v>
      </c>
      <c r="DN201" s="35">
        <v>0</v>
      </c>
      <c r="DO201" s="36">
        <v>0</v>
      </c>
      <c r="DP201" s="34">
        <v>0</v>
      </c>
      <c r="DQ201" s="35">
        <v>0</v>
      </c>
      <c r="DR201" s="35">
        <v>0</v>
      </c>
      <c r="DS201" s="35">
        <v>0</v>
      </c>
      <c r="DT201" s="36">
        <v>0</v>
      </c>
      <c r="DU201" s="9">
        <v>4641357.88</v>
      </c>
      <c r="DV201" s="10">
        <v>96.897400000000005</v>
      </c>
      <c r="DW201" s="10">
        <v>95.332300000000004</v>
      </c>
      <c r="DX201" s="10">
        <v>95.293400000000005</v>
      </c>
      <c r="DY201" s="11">
        <v>95.779600000000002</v>
      </c>
      <c r="DZ201" s="9">
        <v>4271573.76</v>
      </c>
      <c r="EA201" s="10">
        <v>97.076300000000003</v>
      </c>
      <c r="EB201" s="10">
        <v>95.377600000000001</v>
      </c>
      <c r="EC201" s="10">
        <v>95.3446</v>
      </c>
      <c r="ED201" s="11">
        <v>95.861099999999993</v>
      </c>
      <c r="EE201" s="9">
        <v>3935030.32</v>
      </c>
      <c r="EF201" s="10">
        <v>97.433999999999997</v>
      </c>
      <c r="EG201" s="10">
        <v>95.495400000000004</v>
      </c>
      <c r="EH201" s="10">
        <v>95.469399999999993</v>
      </c>
      <c r="EI201" s="11">
        <v>96.040800000000004</v>
      </c>
      <c r="EJ201" s="9">
        <v>3687806.44</v>
      </c>
      <c r="EK201" s="10">
        <v>97.858800000000002</v>
      </c>
      <c r="EL201" s="10">
        <v>95.666700000000006</v>
      </c>
      <c r="EM201" s="10">
        <v>95.631799999999998</v>
      </c>
      <c r="EN201" s="11">
        <v>96.268600000000006</v>
      </c>
      <c r="EO201" s="9">
        <v>3532854.84</v>
      </c>
      <c r="EP201" s="10">
        <v>98.169600000000003</v>
      </c>
      <c r="EQ201" s="10">
        <v>95.802800000000005</v>
      </c>
      <c r="ER201" s="10">
        <v>95.764399999999995</v>
      </c>
      <c r="ES201" s="11">
        <v>96.442999999999998</v>
      </c>
      <c r="ET201" s="9">
        <v>3435881</v>
      </c>
      <c r="EU201" s="10">
        <v>98.440799999999996</v>
      </c>
      <c r="EV201" s="10">
        <v>95.881200000000007</v>
      </c>
      <c r="EW201" s="10">
        <v>95.843599999999995</v>
      </c>
      <c r="EX201" s="11">
        <v>96.5642</v>
      </c>
      <c r="EY201" s="9">
        <v>3389083.64</v>
      </c>
      <c r="EZ201" s="10">
        <v>98.581900000000005</v>
      </c>
      <c r="FA201" s="10">
        <v>95.937399999999997</v>
      </c>
      <c r="FB201" s="10">
        <v>95.900499999999994</v>
      </c>
      <c r="FC201" s="11">
        <v>96.638900000000007</v>
      </c>
      <c r="FD201" s="9">
        <v>3377488.72</v>
      </c>
      <c r="FE201" s="10">
        <v>98.670100000000005</v>
      </c>
      <c r="FF201" s="10">
        <v>95.961200000000005</v>
      </c>
      <c r="FG201" s="10">
        <v>95.925799999999995</v>
      </c>
      <c r="FH201" s="11">
        <v>96.676900000000003</v>
      </c>
      <c r="FI201" s="9">
        <v>3395292.76</v>
      </c>
      <c r="FJ201" s="10">
        <v>98.801000000000002</v>
      </c>
      <c r="FK201" s="10">
        <v>95.983800000000002</v>
      </c>
      <c r="FL201" s="10">
        <v>95.943299999999994</v>
      </c>
      <c r="FM201" s="11">
        <v>96.720200000000006</v>
      </c>
      <c r="FN201" s="9">
        <v>3492683.72</v>
      </c>
      <c r="FO201" s="10">
        <v>98.883899999999997</v>
      </c>
      <c r="FP201" s="10">
        <v>96.041799999999995</v>
      </c>
      <c r="FQ201" s="10">
        <v>96.008899999999997</v>
      </c>
      <c r="FR201" s="11">
        <v>96.786299999999997</v>
      </c>
      <c r="FS201" s="34">
        <v>0</v>
      </c>
      <c r="FT201" s="35">
        <v>0</v>
      </c>
      <c r="FU201" s="35">
        <v>0</v>
      </c>
      <c r="FV201" s="35">
        <v>0</v>
      </c>
      <c r="FW201" s="36">
        <v>0</v>
      </c>
      <c r="FX201" s="34">
        <v>0</v>
      </c>
      <c r="FY201" s="35">
        <v>0</v>
      </c>
      <c r="FZ201" s="35">
        <v>0</v>
      </c>
      <c r="GA201" s="35">
        <v>0</v>
      </c>
      <c r="GB201" s="36">
        <v>0</v>
      </c>
    </row>
    <row r="202" spans="2:184" ht="15" customHeight="1">
      <c r="B202" s="122"/>
      <c r="C202" s="87"/>
      <c r="D202" s="8">
        <f t="shared" si="16"/>
        <v>-30</v>
      </c>
      <c r="E202" s="9">
        <v>4402254.08</v>
      </c>
      <c r="F202" s="10">
        <v>92.867699999999999</v>
      </c>
      <c r="G202" s="10">
        <v>91.868700000000004</v>
      </c>
      <c r="H202" s="10">
        <v>91.837000000000003</v>
      </c>
      <c r="I202" s="11">
        <v>92.165499999999994</v>
      </c>
      <c r="J202" s="9">
        <v>4038019.12</v>
      </c>
      <c r="K202" s="10">
        <v>92.998500000000007</v>
      </c>
      <c r="L202" s="10">
        <v>91.912499999999994</v>
      </c>
      <c r="M202" s="10">
        <v>91.880700000000004</v>
      </c>
      <c r="N202" s="11">
        <v>92.233699999999999</v>
      </c>
      <c r="O202" s="9">
        <v>3726656.12</v>
      </c>
      <c r="P202" s="10">
        <v>93.243799999999993</v>
      </c>
      <c r="Q202" s="10">
        <v>92.001000000000005</v>
      </c>
      <c r="R202" s="10">
        <v>91.971900000000005</v>
      </c>
      <c r="S202" s="11">
        <v>92.366500000000002</v>
      </c>
      <c r="T202" s="9">
        <v>3516363.08</v>
      </c>
      <c r="U202" s="10">
        <v>93.501000000000005</v>
      </c>
      <c r="V202" s="10">
        <v>92.121099999999998</v>
      </c>
      <c r="W202" s="10">
        <v>92.087100000000007</v>
      </c>
      <c r="X202" s="11">
        <v>92.521699999999996</v>
      </c>
      <c r="Y202" s="9">
        <v>3383306.2</v>
      </c>
      <c r="Z202" s="10">
        <v>93.685199999999995</v>
      </c>
      <c r="AA202" s="10">
        <v>92.198899999999995</v>
      </c>
      <c r="AB202" s="10">
        <v>92.168999999999997</v>
      </c>
      <c r="AC202" s="11">
        <v>92.629000000000005</v>
      </c>
      <c r="AD202" s="9">
        <v>3305003.28</v>
      </c>
      <c r="AE202" s="10">
        <v>93.831699999999998</v>
      </c>
      <c r="AF202" s="10">
        <v>92.244</v>
      </c>
      <c r="AG202" s="10">
        <v>92.211500000000001</v>
      </c>
      <c r="AH202" s="11">
        <v>92.699299999999994</v>
      </c>
      <c r="AI202" s="9">
        <v>3272100.6</v>
      </c>
      <c r="AJ202" s="10">
        <v>93.888599999999997</v>
      </c>
      <c r="AK202" s="10">
        <v>92.277900000000002</v>
      </c>
      <c r="AL202" s="10">
        <v>92.246799999999993</v>
      </c>
      <c r="AM202" s="11">
        <v>92.739599999999996</v>
      </c>
      <c r="AN202" s="9">
        <v>3268180.8</v>
      </c>
      <c r="AO202" s="10">
        <v>93.932699999999997</v>
      </c>
      <c r="AP202" s="10">
        <v>92.290700000000001</v>
      </c>
      <c r="AQ202" s="10">
        <v>92.257300000000001</v>
      </c>
      <c r="AR202" s="11">
        <v>92.759399999999999</v>
      </c>
      <c r="AS202" s="9">
        <v>3307118.24</v>
      </c>
      <c r="AT202" s="10">
        <v>94.078000000000003</v>
      </c>
      <c r="AU202" s="10">
        <v>92.309100000000001</v>
      </c>
      <c r="AV202" s="10">
        <v>92.279600000000002</v>
      </c>
      <c r="AW202" s="11">
        <v>92.811400000000006</v>
      </c>
      <c r="AX202" s="9">
        <v>3441856</v>
      </c>
      <c r="AY202" s="10">
        <v>94.184899999999999</v>
      </c>
      <c r="AZ202" s="10">
        <v>92.365399999999994</v>
      </c>
      <c r="BA202" s="10">
        <v>92.332099999999997</v>
      </c>
      <c r="BB202" s="11">
        <v>92.878799999999998</v>
      </c>
      <c r="BC202" s="34">
        <v>0</v>
      </c>
      <c r="BD202" s="35">
        <v>0</v>
      </c>
      <c r="BE202" s="35">
        <v>0</v>
      </c>
      <c r="BF202" s="35">
        <v>0</v>
      </c>
      <c r="BG202" s="36">
        <v>0</v>
      </c>
      <c r="BH202" s="34">
        <v>0</v>
      </c>
      <c r="BI202" s="35">
        <v>0</v>
      </c>
      <c r="BJ202" s="35">
        <v>0</v>
      </c>
      <c r="BK202" s="35">
        <v>0</v>
      </c>
      <c r="BL202" s="36">
        <v>0</v>
      </c>
      <c r="BM202" s="9">
        <v>4407971.8399999999</v>
      </c>
      <c r="BN202" s="10">
        <v>92.861400000000003</v>
      </c>
      <c r="BO202" s="10">
        <v>91.865600000000001</v>
      </c>
      <c r="BP202" s="10">
        <v>91.836200000000005</v>
      </c>
      <c r="BQ202" s="11">
        <v>92.162300000000002</v>
      </c>
      <c r="BR202" s="9">
        <v>4044675.32</v>
      </c>
      <c r="BS202" s="10">
        <v>92.998999999999995</v>
      </c>
      <c r="BT202" s="10">
        <v>91.914199999999994</v>
      </c>
      <c r="BU202" s="10">
        <v>91.878</v>
      </c>
      <c r="BV202" s="11">
        <v>92.233500000000006</v>
      </c>
      <c r="BW202" s="9">
        <v>3734581.12</v>
      </c>
      <c r="BX202" s="10">
        <v>93.245400000000004</v>
      </c>
      <c r="BY202" s="10">
        <v>92.004099999999994</v>
      </c>
      <c r="BZ202" s="10">
        <v>91.971999999999994</v>
      </c>
      <c r="CA202" s="11">
        <v>92.368099999999998</v>
      </c>
      <c r="CB202" s="9">
        <v>3525584</v>
      </c>
      <c r="CC202" s="10">
        <v>93.498099999999994</v>
      </c>
      <c r="CD202" s="10">
        <v>92.121200000000002</v>
      </c>
      <c r="CE202" s="10">
        <v>92.087599999999995</v>
      </c>
      <c r="CF202" s="11">
        <v>92.521100000000004</v>
      </c>
      <c r="CG202" s="9">
        <v>3392719.36</v>
      </c>
      <c r="CH202" s="10">
        <v>93.680800000000005</v>
      </c>
      <c r="CI202" s="10">
        <v>92.200400000000002</v>
      </c>
      <c r="CJ202" s="10">
        <v>92.168499999999995</v>
      </c>
      <c r="CK202" s="11">
        <v>92.628200000000007</v>
      </c>
      <c r="CL202" s="9">
        <v>3313569.96</v>
      </c>
      <c r="CM202" s="10">
        <v>93.805499999999995</v>
      </c>
      <c r="CN202" s="10">
        <v>92.249300000000005</v>
      </c>
      <c r="CO202" s="10">
        <v>92.218400000000003</v>
      </c>
      <c r="CP202" s="11">
        <v>92.697100000000006</v>
      </c>
      <c r="CQ202" s="9">
        <v>3280990.4</v>
      </c>
      <c r="CR202" s="10">
        <v>93.883700000000005</v>
      </c>
      <c r="CS202" s="10">
        <v>92.276600000000002</v>
      </c>
      <c r="CT202" s="10">
        <v>92.245999999999995</v>
      </c>
      <c r="CU202" s="11">
        <v>92.737499999999997</v>
      </c>
      <c r="CV202" s="9">
        <v>3276876.2</v>
      </c>
      <c r="CW202" s="10">
        <v>93.910600000000002</v>
      </c>
      <c r="CX202" s="10">
        <v>92.297499999999999</v>
      </c>
      <c r="CY202" s="10">
        <v>92.262299999999996</v>
      </c>
      <c r="CZ202" s="11">
        <v>92.758200000000002</v>
      </c>
      <c r="DA202" s="9">
        <v>3316702.08</v>
      </c>
      <c r="DB202" s="10">
        <v>94.084699999999998</v>
      </c>
      <c r="DC202" s="10">
        <v>92.308000000000007</v>
      </c>
      <c r="DD202" s="10">
        <v>92.278599999999997</v>
      </c>
      <c r="DE202" s="11">
        <v>92.812299999999993</v>
      </c>
      <c r="DF202" s="9">
        <v>3450370.16</v>
      </c>
      <c r="DG202" s="10">
        <v>94.217600000000004</v>
      </c>
      <c r="DH202" s="10">
        <v>92.356499999999997</v>
      </c>
      <c r="DI202" s="10">
        <v>92.323099999999997</v>
      </c>
      <c r="DJ202" s="11">
        <v>92.880099999999999</v>
      </c>
      <c r="DK202" s="34">
        <v>0</v>
      </c>
      <c r="DL202" s="35">
        <v>0</v>
      </c>
      <c r="DM202" s="35">
        <v>0</v>
      </c>
      <c r="DN202" s="35">
        <v>0</v>
      </c>
      <c r="DO202" s="36">
        <v>0</v>
      </c>
      <c r="DP202" s="34">
        <v>0</v>
      </c>
      <c r="DQ202" s="35">
        <v>0</v>
      </c>
      <c r="DR202" s="35">
        <v>0</v>
      </c>
      <c r="DS202" s="35">
        <v>0</v>
      </c>
      <c r="DT202" s="36">
        <v>0</v>
      </c>
      <c r="DU202" s="9">
        <v>4406159.28</v>
      </c>
      <c r="DV202" s="10">
        <v>92.865300000000005</v>
      </c>
      <c r="DW202" s="10">
        <v>91.868399999999994</v>
      </c>
      <c r="DX202" s="10">
        <v>91.836699999999993</v>
      </c>
      <c r="DY202" s="11">
        <v>92.164599999999993</v>
      </c>
      <c r="DZ202" s="9">
        <v>4042262.32</v>
      </c>
      <c r="EA202" s="10">
        <v>93.001400000000004</v>
      </c>
      <c r="EB202" s="10">
        <v>91.911500000000004</v>
      </c>
      <c r="EC202" s="10">
        <v>91.880099999999999</v>
      </c>
      <c r="ED202" s="11">
        <v>92.233900000000006</v>
      </c>
      <c r="EE202" s="9">
        <v>3730833.32</v>
      </c>
      <c r="EF202" s="10">
        <v>93.239400000000003</v>
      </c>
      <c r="EG202" s="10">
        <v>92.001599999999996</v>
      </c>
      <c r="EH202" s="10">
        <v>91.969399999999993</v>
      </c>
      <c r="EI202" s="11">
        <v>92.364599999999996</v>
      </c>
      <c r="EJ202" s="9">
        <v>3521168.52</v>
      </c>
      <c r="EK202" s="10">
        <v>93.496399999999994</v>
      </c>
      <c r="EL202" s="10">
        <v>92.120800000000003</v>
      </c>
      <c r="EM202" s="10">
        <v>92.086399999999998</v>
      </c>
      <c r="EN202" s="11">
        <v>92.520099999999999</v>
      </c>
      <c r="EO202" s="9">
        <v>3388931.48</v>
      </c>
      <c r="EP202" s="10">
        <v>93.697400000000002</v>
      </c>
      <c r="EQ202" s="10">
        <v>92.198499999999996</v>
      </c>
      <c r="ER202" s="10">
        <v>92.164599999999993</v>
      </c>
      <c r="ES202" s="11">
        <v>92.630300000000005</v>
      </c>
      <c r="ET202" s="9">
        <v>3309958.2</v>
      </c>
      <c r="EU202" s="10">
        <v>93.816900000000004</v>
      </c>
      <c r="EV202" s="10">
        <v>92.248500000000007</v>
      </c>
      <c r="EW202" s="10">
        <v>92.215000000000003</v>
      </c>
      <c r="EX202" s="11">
        <v>92.698499999999996</v>
      </c>
      <c r="EY202" s="9">
        <v>3277197.72</v>
      </c>
      <c r="EZ202" s="10">
        <v>93.884699999999995</v>
      </c>
      <c r="FA202" s="10">
        <v>92.278199999999998</v>
      </c>
      <c r="FB202" s="10">
        <v>92.243700000000004</v>
      </c>
      <c r="FC202" s="11">
        <v>92.737499999999997</v>
      </c>
      <c r="FD202" s="9">
        <v>3273368.24</v>
      </c>
      <c r="FE202" s="10">
        <v>93.929100000000005</v>
      </c>
      <c r="FF202" s="10">
        <v>92.292000000000002</v>
      </c>
      <c r="FG202" s="10">
        <v>92.257099999999994</v>
      </c>
      <c r="FH202" s="11">
        <v>92.759</v>
      </c>
      <c r="FI202" s="9">
        <v>3312497.76</v>
      </c>
      <c r="FJ202" s="10">
        <v>94.084100000000007</v>
      </c>
      <c r="FK202" s="10">
        <v>92.311400000000006</v>
      </c>
      <c r="FL202" s="10">
        <v>92.276899999999998</v>
      </c>
      <c r="FM202" s="11">
        <v>92.812700000000007</v>
      </c>
      <c r="FN202" s="9">
        <v>3446619.8</v>
      </c>
      <c r="FO202" s="10">
        <v>94.191000000000003</v>
      </c>
      <c r="FP202" s="10">
        <v>92.368799999999993</v>
      </c>
      <c r="FQ202" s="10">
        <v>92.334900000000005</v>
      </c>
      <c r="FR202" s="11">
        <v>92.8827</v>
      </c>
      <c r="FS202" s="34">
        <v>0</v>
      </c>
      <c r="FT202" s="35">
        <v>0</v>
      </c>
      <c r="FU202" s="35">
        <v>0</v>
      </c>
      <c r="FV202" s="35">
        <v>0</v>
      </c>
      <c r="FW202" s="36">
        <v>0</v>
      </c>
      <c r="FX202" s="34">
        <v>0</v>
      </c>
      <c r="FY202" s="35">
        <v>0</v>
      </c>
      <c r="FZ202" s="35">
        <v>0</v>
      </c>
      <c r="GA202" s="35">
        <v>0</v>
      </c>
      <c r="GB202" s="36">
        <v>0</v>
      </c>
    </row>
    <row r="203" spans="2:184" ht="15" customHeight="1">
      <c r="B203" s="122"/>
      <c r="C203" s="87"/>
      <c r="D203" s="8">
        <f t="shared" si="16"/>
        <v>-28</v>
      </c>
      <c r="E203" s="9">
        <v>4148337.28</v>
      </c>
      <c r="F203" s="10">
        <v>90.2136</v>
      </c>
      <c r="G203" s="10">
        <v>89.576400000000007</v>
      </c>
      <c r="H203" s="10">
        <v>89.54</v>
      </c>
      <c r="I203" s="11">
        <v>89.765799999999999</v>
      </c>
      <c r="J203" s="9">
        <v>3798409.52</v>
      </c>
      <c r="K203" s="10">
        <v>90.376099999999994</v>
      </c>
      <c r="L203" s="10">
        <v>89.628200000000007</v>
      </c>
      <c r="M203" s="10">
        <v>89.594099999999997</v>
      </c>
      <c r="N203" s="11">
        <v>89.851399999999998</v>
      </c>
      <c r="O203" s="9">
        <v>3521512.48</v>
      </c>
      <c r="P203" s="10">
        <v>90.594399999999993</v>
      </c>
      <c r="Q203" s="10">
        <v>89.725899999999996</v>
      </c>
      <c r="R203" s="10">
        <v>89.691500000000005</v>
      </c>
      <c r="S203" s="11">
        <v>89.984300000000005</v>
      </c>
      <c r="T203" s="9">
        <v>3345593.52</v>
      </c>
      <c r="U203" s="10">
        <v>90.766400000000004</v>
      </c>
      <c r="V203" s="10">
        <v>89.831699999999998</v>
      </c>
      <c r="W203" s="10">
        <v>89.796199999999999</v>
      </c>
      <c r="X203" s="11">
        <v>90.108800000000002</v>
      </c>
      <c r="Y203" s="9">
        <v>3233690.28</v>
      </c>
      <c r="Z203" s="10">
        <v>90.915499999999994</v>
      </c>
      <c r="AA203" s="10">
        <v>89.890500000000003</v>
      </c>
      <c r="AB203" s="10">
        <v>89.851900000000001</v>
      </c>
      <c r="AC203" s="11">
        <v>90.192099999999996</v>
      </c>
      <c r="AD203" s="9">
        <v>3173881.24</v>
      </c>
      <c r="AE203" s="10">
        <v>91.007199999999997</v>
      </c>
      <c r="AF203" s="10">
        <v>89.927599999999998</v>
      </c>
      <c r="AG203" s="10">
        <v>89.891300000000001</v>
      </c>
      <c r="AH203" s="11">
        <v>90.245400000000004</v>
      </c>
      <c r="AI203" s="9">
        <v>3153436.44</v>
      </c>
      <c r="AJ203" s="10">
        <v>91.036299999999997</v>
      </c>
      <c r="AK203" s="10">
        <v>89.951300000000003</v>
      </c>
      <c r="AL203" s="10">
        <v>89.914599999999993</v>
      </c>
      <c r="AM203" s="11">
        <v>90.270399999999995</v>
      </c>
      <c r="AN203" s="9">
        <v>3158855.04</v>
      </c>
      <c r="AO203" s="10">
        <v>91.079499999999996</v>
      </c>
      <c r="AP203" s="10">
        <v>89.9666</v>
      </c>
      <c r="AQ203" s="10">
        <v>89.930400000000006</v>
      </c>
      <c r="AR203" s="11">
        <v>90.293700000000001</v>
      </c>
      <c r="AS203" s="9">
        <v>3227170.96</v>
      </c>
      <c r="AT203" s="10">
        <v>91.200599999999994</v>
      </c>
      <c r="AU203" s="10">
        <v>90.006600000000006</v>
      </c>
      <c r="AV203" s="10">
        <v>89.966800000000006</v>
      </c>
      <c r="AW203" s="11">
        <v>90.354799999999997</v>
      </c>
      <c r="AX203" s="9">
        <v>3401972.32</v>
      </c>
      <c r="AY203" s="10">
        <v>91.301500000000004</v>
      </c>
      <c r="AZ203" s="10">
        <v>90.059399999999997</v>
      </c>
      <c r="BA203" s="10">
        <v>90.017099999999999</v>
      </c>
      <c r="BB203" s="11">
        <v>90.419899999999998</v>
      </c>
      <c r="BC203" s="34">
        <v>0</v>
      </c>
      <c r="BD203" s="35">
        <v>0</v>
      </c>
      <c r="BE203" s="35">
        <v>0</v>
      </c>
      <c r="BF203" s="35">
        <v>0</v>
      </c>
      <c r="BG203" s="36">
        <v>0</v>
      </c>
      <c r="BH203" s="34">
        <v>0</v>
      </c>
      <c r="BI203" s="35">
        <v>0</v>
      </c>
      <c r="BJ203" s="35">
        <v>0</v>
      </c>
      <c r="BK203" s="35">
        <v>0</v>
      </c>
      <c r="BL203" s="36">
        <v>0</v>
      </c>
      <c r="BM203" s="9">
        <v>4154878.24</v>
      </c>
      <c r="BN203" s="10">
        <v>90.219200000000001</v>
      </c>
      <c r="BO203" s="10">
        <v>89.575400000000002</v>
      </c>
      <c r="BP203" s="10">
        <v>89.541200000000003</v>
      </c>
      <c r="BQ203" s="11">
        <v>89.767600000000002</v>
      </c>
      <c r="BR203" s="9">
        <v>3805177.16</v>
      </c>
      <c r="BS203" s="10">
        <v>90.369699999999995</v>
      </c>
      <c r="BT203" s="10">
        <v>89.630300000000005</v>
      </c>
      <c r="BU203" s="10">
        <v>89.592699999999994</v>
      </c>
      <c r="BV203" s="11">
        <v>89.849800000000002</v>
      </c>
      <c r="BW203" s="9">
        <v>3529865.24</v>
      </c>
      <c r="BX203" s="10">
        <v>90.591999999999999</v>
      </c>
      <c r="BY203" s="10">
        <v>89.728499999999997</v>
      </c>
      <c r="BZ203" s="10">
        <v>89.689499999999995</v>
      </c>
      <c r="CA203" s="11">
        <v>89.983800000000002</v>
      </c>
      <c r="CB203" s="9">
        <v>3355256.2</v>
      </c>
      <c r="CC203" s="10">
        <v>90.769199999999998</v>
      </c>
      <c r="CD203" s="10">
        <v>89.833100000000002</v>
      </c>
      <c r="CE203" s="10">
        <v>89.795000000000002</v>
      </c>
      <c r="CF203" s="11">
        <v>90.1096</v>
      </c>
      <c r="CG203" s="9">
        <v>3243234.64</v>
      </c>
      <c r="CH203" s="10">
        <v>90.915499999999994</v>
      </c>
      <c r="CI203" s="10">
        <v>89.889200000000002</v>
      </c>
      <c r="CJ203" s="10">
        <v>89.852400000000003</v>
      </c>
      <c r="CK203" s="11">
        <v>90.191800000000001</v>
      </c>
      <c r="CL203" s="9">
        <v>3183057.2</v>
      </c>
      <c r="CM203" s="10">
        <v>91.005099999999999</v>
      </c>
      <c r="CN203" s="10">
        <v>89.929599999999994</v>
      </c>
      <c r="CO203" s="10">
        <v>89.892499999999998</v>
      </c>
      <c r="CP203" s="11">
        <v>90.245900000000006</v>
      </c>
      <c r="CQ203" s="9">
        <v>3162712.32</v>
      </c>
      <c r="CR203" s="10">
        <v>91.044600000000003</v>
      </c>
      <c r="CS203" s="10">
        <v>89.951999999999998</v>
      </c>
      <c r="CT203" s="10">
        <v>89.915400000000005</v>
      </c>
      <c r="CU203" s="11">
        <v>90.273300000000006</v>
      </c>
      <c r="CV203" s="9">
        <v>3168251.56</v>
      </c>
      <c r="CW203" s="10">
        <v>91.082800000000006</v>
      </c>
      <c r="CX203" s="10">
        <v>89.968299999999999</v>
      </c>
      <c r="CY203" s="10">
        <v>89.929000000000002</v>
      </c>
      <c r="CZ203" s="11">
        <v>90.294700000000006</v>
      </c>
      <c r="DA203" s="9">
        <v>3237022.44</v>
      </c>
      <c r="DB203" s="10">
        <v>91.210400000000007</v>
      </c>
      <c r="DC203" s="10">
        <v>90.004999999999995</v>
      </c>
      <c r="DD203" s="10">
        <v>89.970299999999995</v>
      </c>
      <c r="DE203" s="11">
        <v>90.358199999999997</v>
      </c>
      <c r="DF203" s="9">
        <v>3410156.96</v>
      </c>
      <c r="DG203" s="10">
        <v>91.302000000000007</v>
      </c>
      <c r="DH203" s="10">
        <v>90.068899999999999</v>
      </c>
      <c r="DI203" s="10">
        <v>90.031099999999995</v>
      </c>
      <c r="DJ203" s="11">
        <v>90.428600000000003</v>
      </c>
      <c r="DK203" s="34">
        <v>0</v>
      </c>
      <c r="DL203" s="35">
        <v>0</v>
      </c>
      <c r="DM203" s="35">
        <v>0</v>
      </c>
      <c r="DN203" s="35">
        <v>0</v>
      </c>
      <c r="DO203" s="36">
        <v>0</v>
      </c>
      <c r="DP203" s="34">
        <v>0</v>
      </c>
      <c r="DQ203" s="35">
        <v>0</v>
      </c>
      <c r="DR203" s="35">
        <v>0</v>
      </c>
      <c r="DS203" s="35">
        <v>0</v>
      </c>
      <c r="DT203" s="36">
        <v>0</v>
      </c>
      <c r="DU203" s="9">
        <v>4152689.04</v>
      </c>
      <c r="DV203" s="10">
        <v>90.2179</v>
      </c>
      <c r="DW203" s="10">
        <v>89.578599999999994</v>
      </c>
      <c r="DX203" s="10">
        <v>89.540999999999997</v>
      </c>
      <c r="DY203" s="11">
        <v>89.768199999999993</v>
      </c>
      <c r="DZ203" s="9">
        <v>3802588</v>
      </c>
      <c r="EA203" s="10">
        <v>90.373400000000004</v>
      </c>
      <c r="EB203" s="10">
        <v>89.630799999999994</v>
      </c>
      <c r="EC203" s="10">
        <v>89.594300000000004</v>
      </c>
      <c r="ED203" s="11">
        <v>89.851600000000005</v>
      </c>
      <c r="EE203" s="9">
        <v>3525751.4</v>
      </c>
      <c r="EF203" s="10">
        <v>90.587699999999998</v>
      </c>
      <c r="EG203" s="10">
        <v>89.7286</v>
      </c>
      <c r="EH203" s="10">
        <v>89.688800000000001</v>
      </c>
      <c r="EI203" s="11">
        <v>89.982399999999998</v>
      </c>
      <c r="EJ203" s="9">
        <v>3350599</v>
      </c>
      <c r="EK203" s="10">
        <v>90.765299999999996</v>
      </c>
      <c r="EL203" s="10">
        <v>89.831299999999999</v>
      </c>
      <c r="EM203" s="10">
        <v>89.795900000000003</v>
      </c>
      <c r="EN203" s="11">
        <v>90.108199999999997</v>
      </c>
      <c r="EO203" s="9">
        <v>3238750.96</v>
      </c>
      <c r="EP203" s="10">
        <v>90.908500000000004</v>
      </c>
      <c r="EQ203" s="10">
        <v>89.888599999999997</v>
      </c>
      <c r="ER203" s="10">
        <v>89.851200000000006</v>
      </c>
      <c r="ES203" s="11">
        <v>90.1892</v>
      </c>
      <c r="ET203" s="9">
        <v>3179489.64</v>
      </c>
      <c r="EU203" s="10">
        <v>91.009500000000003</v>
      </c>
      <c r="EV203" s="10">
        <v>89.929699999999997</v>
      </c>
      <c r="EW203" s="10">
        <v>89.892899999999997</v>
      </c>
      <c r="EX203" s="11">
        <v>90.247399999999999</v>
      </c>
      <c r="EY203" s="9">
        <v>3158728.64</v>
      </c>
      <c r="EZ203" s="10">
        <v>91.036699999999996</v>
      </c>
      <c r="FA203" s="10">
        <v>89.952799999999996</v>
      </c>
      <c r="FB203" s="10">
        <v>89.915999999999997</v>
      </c>
      <c r="FC203" s="11">
        <v>90.271600000000007</v>
      </c>
      <c r="FD203" s="9">
        <v>3164169.12</v>
      </c>
      <c r="FE203" s="10">
        <v>91.080100000000002</v>
      </c>
      <c r="FF203" s="10">
        <v>89.968999999999994</v>
      </c>
      <c r="FG203" s="10">
        <v>89.93</v>
      </c>
      <c r="FH203" s="11">
        <v>90.294600000000003</v>
      </c>
      <c r="FI203" s="9">
        <v>3232614.68</v>
      </c>
      <c r="FJ203" s="10">
        <v>91.203699999999998</v>
      </c>
      <c r="FK203" s="10">
        <v>90.008499999999998</v>
      </c>
      <c r="FL203" s="10">
        <v>89.968500000000006</v>
      </c>
      <c r="FM203" s="11">
        <v>90.356999999999999</v>
      </c>
      <c r="FN203" s="9">
        <v>3406795.32</v>
      </c>
      <c r="FO203" s="10">
        <v>91.3035</v>
      </c>
      <c r="FP203" s="10">
        <v>90.063199999999995</v>
      </c>
      <c r="FQ203" s="10">
        <v>90.023799999999994</v>
      </c>
      <c r="FR203" s="11">
        <v>90.424199999999999</v>
      </c>
      <c r="FS203" s="34">
        <v>0</v>
      </c>
      <c r="FT203" s="35">
        <v>0</v>
      </c>
      <c r="FU203" s="35">
        <v>0</v>
      </c>
      <c r="FV203" s="35">
        <v>0</v>
      </c>
      <c r="FW203" s="36">
        <v>0</v>
      </c>
      <c r="FX203" s="34">
        <v>0</v>
      </c>
      <c r="FY203" s="35">
        <v>0</v>
      </c>
      <c r="FZ203" s="35">
        <v>0</v>
      </c>
      <c r="GA203" s="35">
        <v>0</v>
      </c>
      <c r="GB203" s="36">
        <v>0</v>
      </c>
    </row>
    <row r="204" spans="2:184" ht="15" customHeight="1">
      <c r="B204" s="122"/>
      <c r="C204" s="87"/>
      <c r="D204" s="8">
        <f t="shared" si="16"/>
        <v>-26</v>
      </c>
      <c r="E204" s="9">
        <v>3914578.24</v>
      </c>
      <c r="F204" s="10">
        <v>88.319800000000001</v>
      </c>
      <c r="G204" s="10">
        <v>87.803100000000001</v>
      </c>
      <c r="H204" s="10">
        <v>87.766900000000007</v>
      </c>
      <c r="I204" s="11">
        <v>87.956000000000003</v>
      </c>
      <c r="J204" s="9">
        <v>3583104.76</v>
      </c>
      <c r="K204" s="10">
        <v>88.493200000000002</v>
      </c>
      <c r="L204" s="10">
        <v>87.864599999999996</v>
      </c>
      <c r="M204" s="10">
        <v>87.833200000000005</v>
      </c>
      <c r="N204" s="11">
        <v>88.053200000000004</v>
      </c>
      <c r="O204" s="9">
        <v>3342291.64</v>
      </c>
      <c r="P204" s="10">
        <v>88.698300000000003</v>
      </c>
      <c r="Q204" s="10">
        <v>87.964299999999994</v>
      </c>
      <c r="R204" s="10">
        <v>87.929599999999994</v>
      </c>
      <c r="S204" s="11">
        <v>88.183199999999999</v>
      </c>
      <c r="T204" s="9">
        <v>3192552.6</v>
      </c>
      <c r="U204" s="10">
        <v>88.846000000000004</v>
      </c>
      <c r="V204" s="10">
        <v>88.047600000000003</v>
      </c>
      <c r="W204" s="10">
        <v>88.011300000000006</v>
      </c>
      <c r="X204" s="11">
        <v>88.284899999999993</v>
      </c>
      <c r="Y204" s="9">
        <v>3100012</v>
      </c>
      <c r="Z204" s="10">
        <v>88.989800000000002</v>
      </c>
      <c r="AA204" s="10">
        <v>88.088899999999995</v>
      </c>
      <c r="AB204" s="10">
        <v>88.053899999999999</v>
      </c>
      <c r="AC204" s="11">
        <v>88.356399999999994</v>
      </c>
      <c r="AD204" s="9">
        <v>3056229.84</v>
      </c>
      <c r="AE204" s="10">
        <v>89.070300000000003</v>
      </c>
      <c r="AF204" s="10">
        <v>88.116600000000005</v>
      </c>
      <c r="AG204" s="10">
        <v>88.079400000000007</v>
      </c>
      <c r="AH204" s="11">
        <v>88.398499999999999</v>
      </c>
      <c r="AI204" s="9">
        <v>3045016.6</v>
      </c>
      <c r="AJ204" s="10">
        <v>89.092799999999997</v>
      </c>
      <c r="AK204" s="10">
        <v>88.140900000000002</v>
      </c>
      <c r="AL204" s="10">
        <v>88.105599999999995</v>
      </c>
      <c r="AM204" s="11">
        <v>88.422899999999998</v>
      </c>
      <c r="AN204" s="9">
        <v>3064027.64</v>
      </c>
      <c r="AO204" s="10">
        <v>89.158000000000001</v>
      </c>
      <c r="AP204" s="10">
        <v>88.163300000000007</v>
      </c>
      <c r="AQ204" s="10">
        <v>88.125500000000002</v>
      </c>
      <c r="AR204" s="11">
        <v>88.456599999999995</v>
      </c>
      <c r="AS204" s="9">
        <v>3166277.24</v>
      </c>
      <c r="AT204" s="10">
        <v>89.256</v>
      </c>
      <c r="AU204" s="10">
        <v>88.222200000000001</v>
      </c>
      <c r="AV204" s="10">
        <v>88.187200000000004</v>
      </c>
      <c r="AW204" s="11">
        <v>88.527600000000007</v>
      </c>
      <c r="AX204" s="9">
        <v>3370579.92</v>
      </c>
      <c r="AY204" s="10">
        <v>89.324600000000004</v>
      </c>
      <c r="AZ204" s="10">
        <v>88.276399999999995</v>
      </c>
      <c r="BA204" s="10">
        <v>88.239500000000007</v>
      </c>
      <c r="BB204" s="11">
        <v>88.5852</v>
      </c>
      <c r="BC204" s="34">
        <v>0</v>
      </c>
      <c r="BD204" s="35">
        <v>0</v>
      </c>
      <c r="BE204" s="35">
        <v>0</v>
      </c>
      <c r="BF204" s="35">
        <v>0</v>
      </c>
      <c r="BG204" s="36">
        <v>0</v>
      </c>
      <c r="BH204" s="34">
        <v>0</v>
      </c>
      <c r="BI204" s="35">
        <v>0</v>
      </c>
      <c r="BJ204" s="35">
        <v>0</v>
      </c>
      <c r="BK204" s="35">
        <v>0</v>
      </c>
      <c r="BL204" s="36">
        <v>0</v>
      </c>
      <c r="BM204" s="9">
        <v>3921303.48</v>
      </c>
      <c r="BN204" s="10">
        <v>88.317800000000005</v>
      </c>
      <c r="BO204" s="10">
        <v>87.801000000000002</v>
      </c>
      <c r="BP204" s="10">
        <v>87.766800000000003</v>
      </c>
      <c r="BQ204" s="11">
        <v>87.954700000000003</v>
      </c>
      <c r="BR204" s="9">
        <v>3590693.84</v>
      </c>
      <c r="BS204" s="10">
        <v>88.491299999999995</v>
      </c>
      <c r="BT204" s="10">
        <v>87.866799999999998</v>
      </c>
      <c r="BU204" s="10">
        <v>87.834299999999999</v>
      </c>
      <c r="BV204" s="11">
        <v>88.053799999999995</v>
      </c>
      <c r="BW204" s="9">
        <v>3351289.4</v>
      </c>
      <c r="BX204" s="10">
        <v>88.696100000000001</v>
      </c>
      <c r="BY204" s="10">
        <v>87.962800000000001</v>
      </c>
      <c r="BZ204" s="10">
        <v>87.929100000000005</v>
      </c>
      <c r="CA204" s="11">
        <v>88.181799999999996</v>
      </c>
      <c r="CB204" s="9">
        <v>3202176.92</v>
      </c>
      <c r="CC204" s="10">
        <v>88.8446</v>
      </c>
      <c r="CD204" s="10">
        <v>88.047600000000003</v>
      </c>
      <c r="CE204" s="10">
        <v>88.012900000000002</v>
      </c>
      <c r="CF204" s="11">
        <v>88.2851</v>
      </c>
      <c r="CG204" s="9">
        <v>3109831.56</v>
      </c>
      <c r="CH204" s="10">
        <v>88.996200000000002</v>
      </c>
      <c r="CI204" s="10">
        <v>88.089100000000002</v>
      </c>
      <c r="CJ204" s="10">
        <v>88.0535</v>
      </c>
      <c r="CK204" s="11">
        <v>88.358199999999997</v>
      </c>
      <c r="CL204" s="9">
        <v>3065192.64</v>
      </c>
      <c r="CM204" s="10">
        <v>89.070400000000006</v>
      </c>
      <c r="CN204" s="10">
        <v>88.115200000000002</v>
      </c>
      <c r="CO204" s="10">
        <v>88.081000000000003</v>
      </c>
      <c r="CP204" s="11">
        <v>88.398499999999999</v>
      </c>
      <c r="CQ204" s="9">
        <v>3053614.56</v>
      </c>
      <c r="CR204" s="10">
        <v>89.079099999999997</v>
      </c>
      <c r="CS204" s="10">
        <v>88.140600000000006</v>
      </c>
      <c r="CT204" s="10">
        <v>88.106399999999994</v>
      </c>
      <c r="CU204" s="11">
        <v>88.4191</v>
      </c>
      <c r="CV204" s="9">
        <v>3073620.2</v>
      </c>
      <c r="CW204" s="10">
        <v>89.157799999999995</v>
      </c>
      <c r="CX204" s="10">
        <v>88.163200000000003</v>
      </c>
      <c r="CY204" s="10">
        <v>88.124600000000001</v>
      </c>
      <c r="CZ204" s="11">
        <v>88.456199999999995</v>
      </c>
      <c r="DA204" s="9">
        <v>3175356.68</v>
      </c>
      <c r="DB204" s="10">
        <v>89.249899999999997</v>
      </c>
      <c r="DC204" s="10">
        <v>88.225099999999998</v>
      </c>
      <c r="DD204" s="10">
        <v>88.188699999999997</v>
      </c>
      <c r="DE204" s="11">
        <v>88.527500000000003</v>
      </c>
      <c r="DF204" s="9">
        <v>3378673.44</v>
      </c>
      <c r="DG204" s="10">
        <v>89.324600000000004</v>
      </c>
      <c r="DH204" s="10">
        <v>88.277100000000004</v>
      </c>
      <c r="DI204" s="10">
        <v>88.240399999999994</v>
      </c>
      <c r="DJ204" s="11">
        <v>88.585800000000006</v>
      </c>
      <c r="DK204" s="34">
        <v>0</v>
      </c>
      <c r="DL204" s="35">
        <v>0</v>
      </c>
      <c r="DM204" s="35">
        <v>0</v>
      </c>
      <c r="DN204" s="35">
        <v>0</v>
      </c>
      <c r="DO204" s="36">
        <v>0</v>
      </c>
      <c r="DP204" s="34">
        <v>0</v>
      </c>
      <c r="DQ204" s="35">
        <v>0</v>
      </c>
      <c r="DR204" s="35">
        <v>0</v>
      </c>
      <c r="DS204" s="35">
        <v>0</v>
      </c>
      <c r="DT204" s="36">
        <v>0</v>
      </c>
      <c r="DU204" s="9">
        <v>3918871.24</v>
      </c>
      <c r="DV204" s="10">
        <v>88.320300000000003</v>
      </c>
      <c r="DW204" s="10">
        <v>87.8005</v>
      </c>
      <c r="DX204" s="10">
        <v>87.768199999999993</v>
      </c>
      <c r="DY204" s="11">
        <v>87.955699999999993</v>
      </c>
      <c r="DZ204" s="9">
        <v>3587585.32</v>
      </c>
      <c r="EA204" s="10">
        <v>88.491900000000001</v>
      </c>
      <c r="EB204" s="10">
        <v>87.866699999999994</v>
      </c>
      <c r="EC204" s="10">
        <v>87.833500000000001</v>
      </c>
      <c r="ED204" s="11">
        <v>88.053700000000006</v>
      </c>
      <c r="EE204" s="9">
        <v>3347131.84</v>
      </c>
      <c r="EF204" s="10">
        <v>88.698599999999999</v>
      </c>
      <c r="EG204" s="10">
        <v>87.962199999999996</v>
      </c>
      <c r="EH204" s="10">
        <v>87.928700000000006</v>
      </c>
      <c r="EI204" s="11">
        <v>88.182199999999995</v>
      </c>
      <c r="EJ204" s="9">
        <v>3197814.28</v>
      </c>
      <c r="EK204" s="10">
        <v>88.847300000000004</v>
      </c>
      <c r="EL204" s="10">
        <v>88.049000000000007</v>
      </c>
      <c r="EM204" s="10">
        <v>88.013800000000003</v>
      </c>
      <c r="EN204" s="11">
        <v>88.286600000000007</v>
      </c>
      <c r="EO204" s="9">
        <v>3106407.2</v>
      </c>
      <c r="EP204" s="10">
        <v>89.009200000000007</v>
      </c>
      <c r="EQ204" s="10">
        <v>88.086399999999998</v>
      </c>
      <c r="ER204" s="10">
        <v>88.0501</v>
      </c>
      <c r="ES204" s="11">
        <v>88.359700000000004</v>
      </c>
      <c r="ET204" s="9">
        <v>3062388.32</v>
      </c>
      <c r="EU204" s="10">
        <v>89.093500000000006</v>
      </c>
      <c r="EV204" s="10">
        <v>88.1126</v>
      </c>
      <c r="EW204" s="10">
        <v>88.078999999999994</v>
      </c>
      <c r="EX204" s="11">
        <v>88.403599999999997</v>
      </c>
      <c r="EY204" s="9">
        <v>3049830.68</v>
      </c>
      <c r="EZ204" s="10">
        <v>89.078800000000001</v>
      </c>
      <c r="FA204" s="10">
        <v>88.14</v>
      </c>
      <c r="FB204" s="10">
        <v>88.1053</v>
      </c>
      <c r="FC204" s="11">
        <v>88.418400000000005</v>
      </c>
      <c r="FD204" s="9">
        <v>3069555.4</v>
      </c>
      <c r="FE204" s="10">
        <v>89.159499999999994</v>
      </c>
      <c r="FF204" s="10">
        <v>88.163700000000006</v>
      </c>
      <c r="FG204" s="10">
        <v>88.126199999999997</v>
      </c>
      <c r="FH204" s="11">
        <v>88.457400000000007</v>
      </c>
      <c r="FI204" s="9">
        <v>3171525.16</v>
      </c>
      <c r="FJ204" s="10">
        <v>89.262500000000003</v>
      </c>
      <c r="FK204" s="10">
        <v>88.219399999999993</v>
      </c>
      <c r="FL204" s="10">
        <v>88.184299999999993</v>
      </c>
      <c r="FM204" s="11">
        <v>88.5274</v>
      </c>
      <c r="FN204" s="9">
        <v>3375351.8</v>
      </c>
      <c r="FO204" s="10">
        <v>89.328000000000003</v>
      </c>
      <c r="FP204" s="10">
        <v>88.277699999999996</v>
      </c>
      <c r="FQ204" s="10">
        <v>88.240099999999998</v>
      </c>
      <c r="FR204" s="11">
        <v>88.586799999999997</v>
      </c>
      <c r="FS204" s="34">
        <v>0</v>
      </c>
      <c r="FT204" s="35">
        <v>0</v>
      </c>
      <c r="FU204" s="35">
        <v>0</v>
      </c>
      <c r="FV204" s="35">
        <v>0</v>
      </c>
      <c r="FW204" s="36">
        <v>0</v>
      </c>
      <c r="FX204" s="34">
        <v>0</v>
      </c>
      <c r="FY204" s="35">
        <v>0</v>
      </c>
      <c r="FZ204" s="35">
        <v>0</v>
      </c>
      <c r="GA204" s="35">
        <v>0</v>
      </c>
      <c r="GB204" s="36">
        <v>0</v>
      </c>
    </row>
    <row r="205" spans="2:184" ht="15" customHeight="1">
      <c r="B205" s="122"/>
      <c r="C205" s="87"/>
      <c r="D205" s="8">
        <f t="shared" si="16"/>
        <v>-24</v>
      </c>
      <c r="E205" s="9">
        <v>3696681.6</v>
      </c>
      <c r="F205" s="10">
        <v>86.619299999999996</v>
      </c>
      <c r="G205" s="10">
        <v>86.136700000000005</v>
      </c>
      <c r="H205" s="10">
        <v>86.101299999999995</v>
      </c>
      <c r="I205" s="11">
        <v>86.279399999999995</v>
      </c>
      <c r="J205" s="9">
        <v>3389357.4</v>
      </c>
      <c r="K205" s="10">
        <v>86.813100000000006</v>
      </c>
      <c r="L205" s="10">
        <v>86.2166</v>
      </c>
      <c r="M205" s="10">
        <v>86.177499999999995</v>
      </c>
      <c r="N205" s="11">
        <v>86.392799999999994</v>
      </c>
      <c r="O205" s="9">
        <v>3182706.6</v>
      </c>
      <c r="P205" s="10">
        <v>87.003299999999996</v>
      </c>
      <c r="Q205" s="10">
        <v>86.323599999999999</v>
      </c>
      <c r="R205" s="10">
        <v>86.285499999999999</v>
      </c>
      <c r="S205" s="11">
        <v>86.525199999999998</v>
      </c>
      <c r="T205" s="9">
        <v>3053225.56</v>
      </c>
      <c r="U205" s="10">
        <v>87.154399999999995</v>
      </c>
      <c r="V205" s="10">
        <v>86.392300000000006</v>
      </c>
      <c r="W205" s="10">
        <v>86.3566</v>
      </c>
      <c r="X205" s="11">
        <v>86.619200000000006</v>
      </c>
      <c r="Y205" s="9">
        <v>2976911.12</v>
      </c>
      <c r="Z205" s="10">
        <v>87.271100000000004</v>
      </c>
      <c r="AA205" s="10">
        <v>86.435199999999995</v>
      </c>
      <c r="AB205" s="10">
        <v>86.397000000000006</v>
      </c>
      <c r="AC205" s="11">
        <v>86.6828</v>
      </c>
      <c r="AD205" s="9">
        <v>2946154.64</v>
      </c>
      <c r="AE205" s="10">
        <v>87.337299999999999</v>
      </c>
      <c r="AF205" s="10">
        <v>86.460499999999996</v>
      </c>
      <c r="AG205" s="10">
        <v>86.422399999999996</v>
      </c>
      <c r="AH205" s="11">
        <v>86.72</v>
      </c>
      <c r="AI205" s="9">
        <v>2943134.32</v>
      </c>
      <c r="AJ205" s="10">
        <v>87.381500000000003</v>
      </c>
      <c r="AK205" s="10">
        <v>86.480199999999996</v>
      </c>
      <c r="AL205" s="10">
        <v>86.441500000000005</v>
      </c>
      <c r="AM205" s="11">
        <v>86.746499999999997</v>
      </c>
      <c r="AN205" s="9">
        <v>2981970.04</v>
      </c>
      <c r="AO205" s="10">
        <v>87.442800000000005</v>
      </c>
      <c r="AP205" s="10">
        <v>86.521600000000007</v>
      </c>
      <c r="AQ205" s="10">
        <v>86.481399999999994</v>
      </c>
      <c r="AR205" s="11">
        <v>86.793099999999995</v>
      </c>
      <c r="AS205" s="9">
        <v>3119157.76</v>
      </c>
      <c r="AT205" s="10">
        <v>87.490700000000004</v>
      </c>
      <c r="AU205" s="10">
        <v>86.596999999999994</v>
      </c>
      <c r="AV205" s="10">
        <v>86.556299999999993</v>
      </c>
      <c r="AW205" s="11">
        <v>86.860500000000002</v>
      </c>
      <c r="AX205" s="9">
        <v>3344401.56</v>
      </c>
      <c r="AY205" s="10">
        <v>87.493899999999996</v>
      </c>
      <c r="AZ205" s="10">
        <v>86.645700000000005</v>
      </c>
      <c r="BA205" s="10">
        <v>86.601699999999994</v>
      </c>
      <c r="BB205" s="11">
        <v>86.894800000000004</v>
      </c>
      <c r="BC205" s="34">
        <v>0</v>
      </c>
      <c r="BD205" s="35">
        <v>0</v>
      </c>
      <c r="BE205" s="35">
        <v>0</v>
      </c>
      <c r="BF205" s="35">
        <v>0</v>
      </c>
      <c r="BG205" s="36">
        <v>0</v>
      </c>
      <c r="BH205" s="34">
        <v>0</v>
      </c>
      <c r="BI205" s="35">
        <v>0</v>
      </c>
      <c r="BJ205" s="35">
        <v>0</v>
      </c>
      <c r="BK205" s="35">
        <v>0</v>
      </c>
      <c r="BL205" s="36">
        <v>0</v>
      </c>
      <c r="BM205" s="9">
        <v>3704050.52</v>
      </c>
      <c r="BN205" s="10">
        <v>86.6203</v>
      </c>
      <c r="BO205" s="10">
        <v>86.134600000000006</v>
      </c>
      <c r="BP205" s="10">
        <v>86.100099999999998</v>
      </c>
      <c r="BQ205" s="11">
        <v>86.278599999999997</v>
      </c>
      <c r="BR205" s="9">
        <v>3397704.72</v>
      </c>
      <c r="BS205" s="10">
        <v>86.811300000000003</v>
      </c>
      <c r="BT205" s="10">
        <v>86.216200000000001</v>
      </c>
      <c r="BU205" s="10">
        <v>86.178299999999993</v>
      </c>
      <c r="BV205" s="11">
        <v>86.392399999999995</v>
      </c>
      <c r="BW205" s="9">
        <v>3192250.92</v>
      </c>
      <c r="BX205" s="10">
        <v>87.003200000000007</v>
      </c>
      <c r="BY205" s="10">
        <v>86.322999999999993</v>
      </c>
      <c r="BZ205" s="10">
        <v>86.2851</v>
      </c>
      <c r="CA205" s="11">
        <v>86.524799999999999</v>
      </c>
      <c r="CB205" s="9">
        <v>3062989.72</v>
      </c>
      <c r="CC205" s="10">
        <v>87.157499999999999</v>
      </c>
      <c r="CD205" s="10">
        <v>86.393699999999995</v>
      </c>
      <c r="CE205" s="10">
        <v>86.354200000000006</v>
      </c>
      <c r="CF205" s="11">
        <v>86.619600000000005</v>
      </c>
      <c r="CG205" s="9">
        <v>2986286.68</v>
      </c>
      <c r="CH205" s="10">
        <v>87.266900000000007</v>
      </c>
      <c r="CI205" s="10">
        <v>86.434399999999997</v>
      </c>
      <c r="CJ205" s="10">
        <v>86.395899999999997</v>
      </c>
      <c r="CK205" s="11">
        <v>86.680899999999994</v>
      </c>
      <c r="CL205" s="9">
        <v>2954872.64</v>
      </c>
      <c r="CM205" s="10">
        <v>87.334000000000003</v>
      </c>
      <c r="CN205" s="10">
        <v>86.4589</v>
      </c>
      <c r="CO205" s="10">
        <v>86.421400000000006</v>
      </c>
      <c r="CP205" s="11">
        <v>86.718100000000007</v>
      </c>
      <c r="CQ205" s="9">
        <v>2952499.6</v>
      </c>
      <c r="CR205" s="10">
        <v>87.385400000000004</v>
      </c>
      <c r="CS205" s="10">
        <v>86.481399999999994</v>
      </c>
      <c r="CT205" s="10">
        <v>86.442400000000006</v>
      </c>
      <c r="CU205" s="11">
        <v>86.748400000000004</v>
      </c>
      <c r="CV205" s="9">
        <v>2991747.6</v>
      </c>
      <c r="CW205" s="10">
        <v>87.444599999999994</v>
      </c>
      <c r="CX205" s="10">
        <v>86.524100000000004</v>
      </c>
      <c r="CY205" s="10">
        <v>86.481499999999997</v>
      </c>
      <c r="CZ205" s="11">
        <v>86.794600000000003</v>
      </c>
      <c r="DA205" s="9">
        <v>3127845.32</v>
      </c>
      <c r="DB205" s="10">
        <v>87.471199999999996</v>
      </c>
      <c r="DC205" s="10">
        <v>86.597700000000003</v>
      </c>
      <c r="DD205" s="10">
        <v>86.555400000000006</v>
      </c>
      <c r="DE205" s="11">
        <v>86.854699999999994</v>
      </c>
      <c r="DF205" s="9">
        <v>3352563.52</v>
      </c>
      <c r="DG205" s="10">
        <v>87.480099999999993</v>
      </c>
      <c r="DH205" s="10">
        <v>86.646299999999997</v>
      </c>
      <c r="DI205" s="10">
        <v>86.601900000000001</v>
      </c>
      <c r="DJ205" s="11">
        <v>86.891099999999994</v>
      </c>
      <c r="DK205" s="34">
        <v>0</v>
      </c>
      <c r="DL205" s="35">
        <v>0</v>
      </c>
      <c r="DM205" s="35">
        <v>0</v>
      </c>
      <c r="DN205" s="35">
        <v>0</v>
      </c>
      <c r="DO205" s="36">
        <v>0</v>
      </c>
      <c r="DP205" s="34">
        <v>0</v>
      </c>
      <c r="DQ205" s="35">
        <v>0</v>
      </c>
      <c r="DR205" s="35">
        <v>0</v>
      </c>
      <c r="DS205" s="35">
        <v>0</v>
      </c>
      <c r="DT205" s="36">
        <v>0</v>
      </c>
      <c r="DU205" s="9">
        <v>3701053.72</v>
      </c>
      <c r="DV205" s="10">
        <v>86.617099999999994</v>
      </c>
      <c r="DW205" s="10">
        <v>86.134600000000006</v>
      </c>
      <c r="DX205" s="10">
        <v>86.100300000000004</v>
      </c>
      <c r="DY205" s="11">
        <v>86.277699999999996</v>
      </c>
      <c r="DZ205" s="9">
        <v>3394073.24</v>
      </c>
      <c r="EA205" s="10">
        <v>86.813299999999998</v>
      </c>
      <c r="EB205" s="10">
        <v>86.215900000000005</v>
      </c>
      <c r="EC205" s="10">
        <v>86.179400000000001</v>
      </c>
      <c r="ED205" s="11">
        <v>86.393299999999996</v>
      </c>
      <c r="EE205" s="9">
        <v>3187887.12</v>
      </c>
      <c r="EF205" s="10">
        <v>87.006500000000003</v>
      </c>
      <c r="EG205" s="10">
        <v>86.323300000000003</v>
      </c>
      <c r="EH205" s="10">
        <v>86.286199999999994</v>
      </c>
      <c r="EI205" s="11">
        <v>86.526300000000006</v>
      </c>
      <c r="EJ205" s="9">
        <v>3058078.4</v>
      </c>
      <c r="EK205" s="10">
        <v>87.146199999999993</v>
      </c>
      <c r="EL205" s="10">
        <v>86.392799999999994</v>
      </c>
      <c r="EM205" s="10">
        <v>86.352699999999999</v>
      </c>
      <c r="EN205" s="11">
        <v>86.615499999999997</v>
      </c>
      <c r="EO205" s="9">
        <v>2981861.92</v>
      </c>
      <c r="EP205" s="10">
        <v>87.258200000000002</v>
      </c>
      <c r="EQ205" s="10">
        <v>86.436899999999994</v>
      </c>
      <c r="ER205" s="10">
        <v>86.395499999999998</v>
      </c>
      <c r="ES205" s="11">
        <v>86.679000000000002</v>
      </c>
      <c r="ET205" s="9">
        <v>2951356.48</v>
      </c>
      <c r="EU205" s="10">
        <v>87.338899999999995</v>
      </c>
      <c r="EV205" s="10">
        <v>86.459400000000002</v>
      </c>
      <c r="EW205" s="10">
        <v>86.421000000000006</v>
      </c>
      <c r="EX205" s="11">
        <v>86.719499999999996</v>
      </c>
      <c r="EY205" s="9">
        <v>2948008.44</v>
      </c>
      <c r="EZ205" s="10">
        <v>87.371899999999997</v>
      </c>
      <c r="FA205" s="10">
        <v>86.481399999999994</v>
      </c>
      <c r="FB205" s="10">
        <v>86.442599999999999</v>
      </c>
      <c r="FC205" s="11">
        <v>86.744500000000002</v>
      </c>
      <c r="FD205" s="9">
        <v>2987254.2</v>
      </c>
      <c r="FE205" s="10">
        <v>87.438699999999997</v>
      </c>
      <c r="FF205" s="10">
        <v>86.521699999999996</v>
      </c>
      <c r="FG205" s="10">
        <v>86.480199999999996</v>
      </c>
      <c r="FH205" s="11">
        <v>86.791499999999999</v>
      </c>
      <c r="FI205" s="9">
        <v>3123990.6</v>
      </c>
      <c r="FJ205" s="10">
        <v>87.480400000000003</v>
      </c>
      <c r="FK205" s="10">
        <v>86.599299999999999</v>
      </c>
      <c r="FL205" s="10">
        <v>86.556100000000001</v>
      </c>
      <c r="FM205" s="11">
        <v>86.858199999999997</v>
      </c>
      <c r="FN205" s="9">
        <v>3349145.08</v>
      </c>
      <c r="FO205" s="10">
        <v>87.488900000000001</v>
      </c>
      <c r="FP205" s="10">
        <v>86.647599999999997</v>
      </c>
      <c r="FQ205" s="10">
        <v>86.605599999999995</v>
      </c>
      <c r="FR205" s="11">
        <v>86.895399999999995</v>
      </c>
      <c r="FS205" s="34">
        <v>0</v>
      </c>
      <c r="FT205" s="35">
        <v>0</v>
      </c>
      <c r="FU205" s="35">
        <v>0</v>
      </c>
      <c r="FV205" s="35">
        <v>0</v>
      </c>
      <c r="FW205" s="36">
        <v>0</v>
      </c>
      <c r="FX205" s="34">
        <v>0</v>
      </c>
      <c r="FY205" s="35">
        <v>0</v>
      </c>
      <c r="FZ205" s="35">
        <v>0</v>
      </c>
      <c r="GA205" s="35">
        <v>0</v>
      </c>
      <c r="GB205" s="36">
        <v>0</v>
      </c>
    </row>
    <row r="206" spans="2:184" ht="15" customHeight="1">
      <c r="B206" s="122"/>
      <c r="C206" s="87"/>
      <c r="D206" s="8">
        <f t="shared" si="16"/>
        <v>-22</v>
      </c>
      <c r="E206" s="9">
        <v>3467233.72</v>
      </c>
      <c r="F206" s="10">
        <v>84.7059</v>
      </c>
      <c r="G206" s="10">
        <v>84.174700000000001</v>
      </c>
      <c r="H206" s="10">
        <v>84.137500000000003</v>
      </c>
      <c r="I206" s="11">
        <v>84.331699999999998</v>
      </c>
      <c r="J206" s="9">
        <v>3193263.12</v>
      </c>
      <c r="K206" s="10">
        <v>84.912400000000005</v>
      </c>
      <c r="L206" s="10">
        <v>84.2624</v>
      </c>
      <c r="M206" s="10">
        <v>84.225700000000003</v>
      </c>
      <c r="N206" s="11">
        <v>84.455600000000004</v>
      </c>
      <c r="O206" s="9">
        <v>3019347</v>
      </c>
      <c r="P206" s="10">
        <v>85.073400000000007</v>
      </c>
      <c r="Q206" s="10">
        <v>84.355999999999995</v>
      </c>
      <c r="R206" s="10">
        <v>84.32</v>
      </c>
      <c r="S206" s="11">
        <v>84.569500000000005</v>
      </c>
      <c r="T206" s="9">
        <v>2909718.44</v>
      </c>
      <c r="U206" s="10">
        <v>85.228899999999996</v>
      </c>
      <c r="V206" s="10">
        <v>84.409899999999993</v>
      </c>
      <c r="W206" s="10">
        <v>84.372200000000007</v>
      </c>
      <c r="X206" s="11">
        <v>84.652699999999996</v>
      </c>
      <c r="Y206" s="9">
        <v>2851771.04</v>
      </c>
      <c r="Z206" s="10">
        <v>85.344399999999993</v>
      </c>
      <c r="AA206" s="10">
        <v>84.439599999999999</v>
      </c>
      <c r="AB206" s="10">
        <v>84.399699999999996</v>
      </c>
      <c r="AC206" s="11">
        <v>84.706400000000002</v>
      </c>
      <c r="AD206" s="9">
        <v>2832452.32</v>
      </c>
      <c r="AE206" s="10">
        <v>85.391900000000007</v>
      </c>
      <c r="AF206" s="10">
        <v>84.467500000000001</v>
      </c>
      <c r="AG206" s="10">
        <v>84.425299999999993</v>
      </c>
      <c r="AH206" s="11">
        <v>84.739199999999997</v>
      </c>
      <c r="AI206" s="9">
        <v>2837818.76</v>
      </c>
      <c r="AJ206" s="10">
        <v>85.429599999999994</v>
      </c>
      <c r="AK206" s="10">
        <v>84.488399999999999</v>
      </c>
      <c r="AL206" s="10">
        <v>84.448400000000007</v>
      </c>
      <c r="AM206" s="11">
        <v>84.765699999999995</v>
      </c>
      <c r="AN206" s="9">
        <v>2907050.32</v>
      </c>
      <c r="AO206" s="10">
        <v>85.525599999999997</v>
      </c>
      <c r="AP206" s="10">
        <v>84.543400000000005</v>
      </c>
      <c r="AQ206" s="10">
        <v>84.500399999999999</v>
      </c>
      <c r="AR206" s="11">
        <v>84.831400000000002</v>
      </c>
      <c r="AS206" s="9">
        <v>3079623.96</v>
      </c>
      <c r="AT206" s="10">
        <v>85.504000000000005</v>
      </c>
      <c r="AU206" s="10">
        <v>84.612700000000004</v>
      </c>
      <c r="AV206" s="10">
        <v>84.570300000000003</v>
      </c>
      <c r="AW206" s="11">
        <v>84.874799999999993</v>
      </c>
      <c r="AX206" s="9">
        <v>3323680.8</v>
      </c>
      <c r="AY206" s="10">
        <v>85.520099999999999</v>
      </c>
      <c r="AZ206" s="10">
        <v>84.647099999999995</v>
      </c>
      <c r="BA206" s="10">
        <v>84.601399999999998</v>
      </c>
      <c r="BB206" s="11">
        <v>84.902799999999999</v>
      </c>
      <c r="BC206" s="34">
        <v>0</v>
      </c>
      <c r="BD206" s="35">
        <v>0</v>
      </c>
      <c r="BE206" s="35">
        <v>0</v>
      </c>
      <c r="BF206" s="35">
        <v>0</v>
      </c>
      <c r="BG206" s="36">
        <v>0</v>
      </c>
      <c r="BH206" s="34">
        <v>0</v>
      </c>
      <c r="BI206" s="35">
        <v>0</v>
      </c>
      <c r="BJ206" s="35">
        <v>0</v>
      </c>
      <c r="BK206" s="35">
        <v>0</v>
      </c>
      <c r="BL206" s="36">
        <v>0</v>
      </c>
      <c r="BM206" s="9">
        <v>3475376.6</v>
      </c>
      <c r="BN206" s="10">
        <v>84.706500000000005</v>
      </c>
      <c r="BO206" s="10">
        <v>84.174000000000007</v>
      </c>
      <c r="BP206" s="10">
        <v>84.138300000000001</v>
      </c>
      <c r="BQ206" s="11">
        <v>84.331999999999994</v>
      </c>
      <c r="BR206" s="9">
        <v>3202330.76</v>
      </c>
      <c r="BS206" s="10">
        <v>84.913899999999998</v>
      </c>
      <c r="BT206" s="10">
        <v>84.261499999999998</v>
      </c>
      <c r="BU206" s="10">
        <v>84.226200000000006</v>
      </c>
      <c r="BV206" s="11">
        <v>84.4559</v>
      </c>
      <c r="BW206" s="9">
        <v>3029204.28</v>
      </c>
      <c r="BX206" s="10">
        <v>85.074299999999994</v>
      </c>
      <c r="BY206" s="10">
        <v>84.356700000000004</v>
      </c>
      <c r="BZ206" s="10">
        <v>84.32</v>
      </c>
      <c r="CA206" s="11">
        <v>84.57</v>
      </c>
      <c r="CB206" s="9">
        <v>2918829.44</v>
      </c>
      <c r="CC206" s="10">
        <v>85.218900000000005</v>
      </c>
      <c r="CD206" s="10">
        <v>84.411100000000005</v>
      </c>
      <c r="CE206" s="10">
        <v>84.372399999999999</v>
      </c>
      <c r="CF206" s="11">
        <v>84.650300000000001</v>
      </c>
      <c r="CG206" s="9">
        <v>2861195.04</v>
      </c>
      <c r="CH206" s="10">
        <v>85.347099999999998</v>
      </c>
      <c r="CI206" s="10">
        <v>84.437700000000007</v>
      </c>
      <c r="CJ206" s="10">
        <v>84.398399999999995</v>
      </c>
      <c r="CK206" s="11">
        <v>84.706100000000006</v>
      </c>
      <c r="CL206" s="9">
        <v>2840977.24</v>
      </c>
      <c r="CM206" s="10">
        <v>85.381200000000007</v>
      </c>
      <c r="CN206" s="10">
        <v>84.465000000000003</v>
      </c>
      <c r="CO206" s="10">
        <v>84.423900000000003</v>
      </c>
      <c r="CP206" s="11">
        <v>84.734700000000004</v>
      </c>
      <c r="CQ206" s="9">
        <v>2847307.56</v>
      </c>
      <c r="CR206" s="10">
        <v>85.428600000000003</v>
      </c>
      <c r="CS206" s="10">
        <v>84.487200000000001</v>
      </c>
      <c r="CT206" s="10">
        <v>84.448099999999997</v>
      </c>
      <c r="CU206" s="11">
        <v>84.764899999999997</v>
      </c>
      <c r="CV206" s="9">
        <v>2917058.92</v>
      </c>
      <c r="CW206" s="10">
        <v>85.525999999999996</v>
      </c>
      <c r="CX206" s="10">
        <v>84.543300000000002</v>
      </c>
      <c r="CY206" s="10">
        <v>84.499700000000004</v>
      </c>
      <c r="CZ206" s="11">
        <v>84.831199999999995</v>
      </c>
      <c r="DA206" s="9">
        <v>3088888.08</v>
      </c>
      <c r="DB206" s="10">
        <v>85.500699999999995</v>
      </c>
      <c r="DC206" s="10">
        <v>84.612300000000005</v>
      </c>
      <c r="DD206" s="10">
        <v>84.570300000000003</v>
      </c>
      <c r="DE206" s="11">
        <v>84.873800000000003</v>
      </c>
      <c r="DF206" s="9">
        <v>3332724.08</v>
      </c>
      <c r="DG206" s="10">
        <v>85.528800000000004</v>
      </c>
      <c r="DH206" s="10">
        <v>84.647499999999994</v>
      </c>
      <c r="DI206" s="10">
        <v>84.603099999999998</v>
      </c>
      <c r="DJ206" s="11">
        <v>84.906000000000006</v>
      </c>
      <c r="DK206" s="34">
        <v>0</v>
      </c>
      <c r="DL206" s="35">
        <v>0</v>
      </c>
      <c r="DM206" s="35">
        <v>0</v>
      </c>
      <c r="DN206" s="35">
        <v>0</v>
      </c>
      <c r="DO206" s="36">
        <v>0</v>
      </c>
      <c r="DP206" s="34">
        <v>0</v>
      </c>
      <c r="DQ206" s="35">
        <v>0</v>
      </c>
      <c r="DR206" s="35">
        <v>0</v>
      </c>
      <c r="DS206" s="35">
        <v>0</v>
      </c>
      <c r="DT206" s="36">
        <v>0</v>
      </c>
      <c r="DU206" s="9">
        <v>3471883.48</v>
      </c>
      <c r="DV206" s="10">
        <v>84.704099999999997</v>
      </c>
      <c r="DW206" s="10">
        <v>84.173599999999993</v>
      </c>
      <c r="DX206" s="10">
        <v>84.138000000000005</v>
      </c>
      <c r="DY206" s="11">
        <v>84.3309</v>
      </c>
      <c r="DZ206" s="9">
        <v>3198245.52</v>
      </c>
      <c r="EA206" s="10">
        <v>84.913899999999998</v>
      </c>
      <c r="EB206" s="10">
        <v>84.262600000000006</v>
      </c>
      <c r="EC206" s="10">
        <v>84.2256</v>
      </c>
      <c r="ED206" s="11">
        <v>84.456100000000006</v>
      </c>
      <c r="EE206" s="9">
        <v>3024877.16</v>
      </c>
      <c r="EF206" s="10">
        <v>85.073700000000002</v>
      </c>
      <c r="EG206" s="10">
        <v>84.3566</v>
      </c>
      <c r="EH206" s="10">
        <v>84.319299999999998</v>
      </c>
      <c r="EI206" s="11">
        <v>84.569599999999994</v>
      </c>
      <c r="EJ206" s="9">
        <v>2915299.44</v>
      </c>
      <c r="EK206" s="10">
        <v>85.232399999999998</v>
      </c>
      <c r="EL206" s="10">
        <v>84.409800000000004</v>
      </c>
      <c r="EM206" s="10">
        <v>84.369600000000005</v>
      </c>
      <c r="EN206" s="11">
        <v>84.652699999999996</v>
      </c>
      <c r="EO206" s="9">
        <v>2857197.36</v>
      </c>
      <c r="EP206" s="10">
        <v>85.345600000000005</v>
      </c>
      <c r="EQ206" s="10">
        <v>84.438299999999998</v>
      </c>
      <c r="ER206" s="10">
        <v>84.398200000000003</v>
      </c>
      <c r="ES206" s="11">
        <v>84.705799999999996</v>
      </c>
      <c r="ET206" s="9">
        <v>2837063.44</v>
      </c>
      <c r="EU206" s="10">
        <v>85.375</v>
      </c>
      <c r="EV206" s="10">
        <v>84.466099999999997</v>
      </c>
      <c r="EW206" s="10">
        <v>84.426100000000005</v>
      </c>
      <c r="EX206" s="11">
        <v>84.734099999999998</v>
      </c>
      <c r="EY206" s="9">
        <v>2843065.56</v>
      </c>
      <c r="EZ206" s="10">
        <v>85.422200000000004</v>
      </c>
      <c r="FA206" s="10">
        <v>84.489599999999996</v>
      </c>
      <c r="FB206" s="10">
        <v>84.447299999999998</v>
      </c>
      <c r="FC206" s="11">
        <v>84.763599999999997</v>
      </c>
      <c r="FD206" s="9">
        <v>2912494.48</v>
      </c>
      <c r="FE206" s="10">
        <v>85.525300000000001</v>
      </c>
      <c r="FF206" s="10">
        <v>84.542199999999994</v>
      </c>
      <c r="FG206" s="10">
        <v>84.499499999999998</v>
      </c>
      <c r="FH206" s="11">
        <v>84.830500000000001</v>
      </c>
      <c r="FI206" s="9">
        <v>3084787.96</v>
      </c>
      <c r="FJ206" s="10">
        <v>85.502499999999998</v>
      </c>
      <c r="FK206" s="10">
        <v>84.615499999999997</v>
      </c>
      <c r="FL206" s="10">
        <v>84.570400000000006</v>
      </c>
      <c r="FM206" s="11">
        <v>84.875399999999999</v>
      </c>
      <c r="FN206" s="9">
        <v>3328814.92</v>
      </c>
      <c r="FO206" s="10">
        <v>85.526799999999994</v>
      </c>
      <c r="FP206" s="10">
        <v>84.647000000000006</v>
      </c>
      <c r="FQ206" s="10">
        <v>84.601900000000001</v>
      </c>
      <c r="FR206" s="11">
        <v>84.904899999999998</v>
      </c>
      <c r="FS206" s="34">
        <v>0</v>
      </c>
      <c r="FT206" s="35">
        <v>0</v>
      </c>
      <c r="FU206" s="35">
        <v>0</v>
      </c>
      <c r="FV206" s="35">
        <v>0</v>
      </c>
      <c r="FW206" s="36">
        <v>0</v>
      </c>
      <c r="FX206" s="34">
        <v>0</v>
      </c>
      <c r="FY206" s="35">
        <v>0</v>
      </c>
      <c r="FZ206" s="35">
        <v>0</v>
      </c>
      <c r="GA206" s="35">
        <v>0</v>
      </c>
      <c r="GB206" s="36">
        <v>0</v>
      </c>
    </row>
    <row r="207" spans="2:184" ht="15" customHeight="1">
      <c r="B207" s="122"/>
      <c r="C207" s="87"/>
      <c r="D207" s="8">
        <f t="shared" si="16"/>
        <v>-20</v>
      </c>
      <c r="E207" s="9">
        <v>3261677.96</v>
      </c>
      <c r="F207" s="10">
        <v>82.891900000000007</v>
      </c>
      <c r="G207" s="10">
        <v>82.345699999999994</v>
      </c>
      <c r="H207" s="10">
        <v>82.315200000000004</v>
      </c>
      <c r="I207" s="11">
        <v>82.509600000000006</v>
      </c>
      <c r="J207" s="9">
        <v>3022209.52</v>
      </c>
      <c r="K207" s="10">
        <v>83.098600000000005</v>
      </c>
      <c r="L207" s="10">
        <v>82.4422</v>
      </c>
      <c r="M207" s="10">
        <v>82.409599999999998</v>
      </c>
      <c r="N207" s="11">
        <v>82.6387</v>
      </c>
      <c r="O207" s="9">
        <v>2873117.84</v>
      </c>
      <c r="P207" s="10">
        <v>83.245699999999999</v>
      </c>
      <c r="Q207" s="10">
        <v>82.5244</v>
      </c>
      <c r="R207" s="10">
        <v>82.486999999999995</v>
      </c>
      <c r="S207" s="11">
        <v>82.738600000000005</v>
      </c>
      <c r="T207" s="9">
        <v>2781103.12</v>
      </c>
      <c r="U207" s="10">
        <v>83.392300000000006</v>
      </c>
      <c r="V207" s="10">
        <v>82.5702</v>
      </c>
      <c r="W207" s="10">
        <v>82.530299999999997</v>
      </c>
      <c r="X207" s="11">
        <v>82.813000000000002</v>
      </c>
      <c r="Y207" s="9">
        <v>2737208.12</v>
      </c>
      <c r="Z207" s="10">
        <v>83.468599999999995</v>
      </c>
      <c r="AA207" s="10">
        <v>82.594200000000001</v>
      </c>
      <c r="AB207" s="10">
        <v>82.559700000000007</v>
      </c>
      <c r="AC207" s="11">
        <v>82.854200000000006</v>
      </c>
      <c r="AD207" s="9">
        <v>2726731.6</v>
      </c>
      <c r="AE207" s="10">
        <v>83.5047</v>
      </c>
      <c r="AF207" s="10">
        <v>82.620800000000003</v>
      </c>
      <c r="AG207" s="10">
        <v>82.584699999999998</v>
      </c>
      <c r="AH207" s="11">
        <v>82.882999999999996</v>
      </c>
      <c r="AI207" s="9">
        <v>2746240.8</v>
      </c>
      <c r="AJ207" s="10">
        <v>83.57</v>
      </c>
      <c r="AK207" s="10">
        <v>82.648399999999995</v>
      </c>
      <c r="AL207" s="10">
        <v>82.609899999999996</v>
      </c>
      <c r="AM207" s="11">
        <v>82.920599999999993</v>
      </c>
      <c r="AN207" s="9">
        <v>2847600.72</v>
      </c>
      <c r="AO207" s="10">
        <v>83.619699999999995</v>
      </c>
      <c r="AP207" s="10">
        <v>82.718599999999995</v>
      </c>
      <c r="AQ207" s="10">
        <v>82.681399999999996</v>
      </c>
      <c r="AR207" s="11">
        <v>82.985399999999998</v>
      </c>
      <c r="AS207" s="9">
        <v>3049115.2</v>
      </c>
      <c r="AT207" s="10">
        <v>83.602999999999994</v>
      </c>
      <c r="AU207" s="10">
        <v>82.782799999999995</v>
      </c>
      <c r="AV207" s="10">
        <v>82.738799999999998</v>
      </c>
      <c r="AW207" s="11">
        <v>83.023799999999994</v>
      </c>
      <c r="AX207" s="9">
        <v>3305691.28</v>
      </c>
      <c r="AY207" s="10">
        <v>83.566299999999998</v>
      </c>
      <c r="AZ207" s="10">
        <v>82.809399999999997</v>
      </c>
      <c r="BA207" s="10">
        <v>82.767799999999994</v>
      </c>
      <c r="BB207" s="11">
        <v>83.032600000000002</v>
      </c>
      <c r="BC207" s="34">
        <v>0</v>
      </c>
      <c r="BD207" s="35">
        <v>0</v>
      </c>
      <c r="BE207" s="35">
        <v>0</v>
      </c>
      <c r="BF207" s="35">
        <v>0</v>
      </c>
      <c r="BG207" s="36">
        <v>0</v>
      </c>
      <c r="BH207" s="34">
        <v>0</v>
      </c>
      <c r="BI207" s="35">
        <v>0</v>
      </c>
      <c r="BJ207" s="35">
        <v>0</v>
      </c>
      <c r="BK207" s="35">
        <v>0</v>
      </c>
      <c r="BL207" s="36">
        <v>0</v>
      </c>
      <c r="BM207" s="9">
        <v>3270539.6</v>
      </c>
      <c r="BN207" s="10">
        <v>82.893500000000003</v>
      </c>
      <c r="BO207" s="10">
        <v>82.3446</v>
      </c>
      <c r="BP207" s="10">
        <v>82.313400000000001</v>
      </c>
      <c r="BQ207" s="11">
        <v>82.509100000000004</v>
      </c>
      <c r="BR207" s="9">
        <v>3031770.2</v>
      </c>
      <c r="BS207" s="10">
        <v>83.096699999999998</v>
      </c>
      <c r="BT207" s="10">
        <v>82.442400000000006</v>
      </c>
      <c r="BU207" s="10">
        <v>82.4084</v>
      </c>
      <c r="BV207" s="11">
        <v>82.637799999999999</v>
      </c>
      <c r="BW207" s="9">
        <v>2882638.96</v>
      </c>
      <c r="BX207" s="10">
        <v>83.243099999999998</v>
      </c>
      <c r="BY207" s="10">
        <v>82.524100000000004</v>
      </c>
      <c r="BZ207" s="10">
        <v>82.489000000000004</v>
      </c>
      <c r="CA207" s="11">
        <v>82.738399999999999</v>
      </c>
      <c r="CB207" s="9">
        <v>2791006.4</v>
      </c>
      <c r="CC207" s="10">
        <v>83.402199999999993</v>
      </c>
      <c r="CD207" s="10">
        <v>82.567800000000005</v>
      </c>
      <c r="CE207" s="10">
        <v>82.529200000000003</v>
      </c>
      <c r="CF207" s="11">
        <v>82.814700000000002</v>
      </c>
      <c r="CG207" s="9">
        <v>2746299.52</v>
      </c>
      <c r="CH207" s="10">
        <v>83.468900000000005</v>
      </c>
      <c r="CI207" s="10">
        <v>82.594700000000003</v>
      </c>
      <c r="CJ207" s="10">
        <v>82.559899999999999</v>
      </c>
      <c r="CK207" s="11">
        <v>82.854500000000002</v>
      </c>
      <c r="CL207" s="9">
        <v>2735869.64</v>
      </c>
      <c r="CM207" s="10">
        <v>83.505300000000005</v>
      </c>
      <c r="CN207" s="10">
        <v>82.621799999999993</v>
      </c>
      <c r="CO207" s="10">
        <v>82.583399999999997</v>
      </c>
      <c r="CP207" s="11">
        <v>82.883099999999999</v>
      </c>
      <c r="CQ207" s="9">
        <v>2755772.64</v>
      </c>
      <c r="CR207" s="10">
        <v>83.569500000000005</v>
      </c>
      <c r="CS207" s="10">
        <v>82.646900000000002</v>
      </c>
      <c r="CT207" s="10">
        <v>82.61</v>
      </c>
      <c r="CU207" s="11">
        <v>82.92</v>
      </c>
      <c r="CV207" s="9">
        <v>2857694.92</v>
      </c>
      <c r="CW207" s="10">
        <v>83.627399999999994</v>
      </c>
      <c r="CX207" s="10">
        <v>82.721800000000002</v>
      </c>
      <c r="CY207" s="10">
        <v>82.682000000000002</v>
      </c>
      <c r="CZ207" s="11">
        <v>82.989000000000004</v>
      </c>
      <c r="DA207" s="9">
        <v>3058806.76</v>
      </c>
      <c r="DB207" s="10">
        <v>83.610600000000005</v>
      </c>
      <c r="DC207" s="10">
        <v>82.7821</v>
      </c>
      <c r="DD207" s="10">
        <v>82.741399999999999</v>
      </c>
      <c r="DE207" s="11">
        <v>83.026600000000002</v>
      </c>
      <c r="DF207" s="9">
        <v>3315089</v>
      </c>
      <c r="DG207" s="10">
        <v>83.572100000000006</v>
      </c>
      <c r="DH207" s="10">
        <v>82.809399999999997</v>
      </c>
      <c r="DI207" s="10">
        <v>82.7684</v>
      </c>
      <c r="DJ207" s="11">
        <v>83.034599999999998</v>
      </c>
      <c r="DK207" s="34">
        <v>0</v>
      </c>
      <c r="DL207" s="35">
        <v>0</v>
      </c>
      <c r="DM207" s="35">
        <v>0</v>
      </c>
      <c r="DN207" s="35">
        <v>0</v>
      </c>
      <c r="DO207" s="36">
        <v>0</v>
      </c>
      <c r="DP207" s="34">
        <v>0</v>
      </c>
      <c r="DQ207" s="35">
        <v>0</v>
      </c>
      <c r="DR207" s="35">
        <v>0</v>
      </c>
      <c r="DS207" s="35">
        <v>0</v>
      </c>
      <c r="DT207" s="36">
        <v>0</v>
      </c>
      <c r="DU207" s="9">
        <v>3266528.24</v>
      </c>
      <c r="DV207" s="10">
        <v>82.892600000000002</v>
      </c>
      <c r="DW207" s="10">
        <v>82.345500000000001</v>
      </c>
      <c r="DX207" s="10">
        <v>82.313999999999993</v>
      </c>
      <c r="DY207" s="11">
        <v>82.509399999999999</v>
      </c>
      <c r="DZ207" s="9">
        <v>3027486.6</v>
      </c>
      <c r="EA207" s="10">
        <v>83.099000000000004</v>
      </c>
      <c r="EB207" s="10">
        <v>82.4422</v>
      </c>
      <c r="EC207" s="10">
        <v>82.4101</v>
      </c>
      <c r="ED207" s="11">
        <v>82.638999999999996</v>
      </c>
      <c r="EE207" s="9">
        <v>2879067.68</v>
      </c>
      <c r="EF207" s="10">
        <v>83.255700000000004</v>
      </c>
      <c r="EG207" s="10">
        <v>82.526600000000002</v>
      </c>
      <c r="EH207" s="10">
        <v>82.489599999999996</v>
      </c>
      <c r="EI207" s="11">
        <v>82.743200000000002</v>
      </c>
      <c r="EJ207" s="9">
        <v>2786794.76</v>
      </c>
      <c r="EK207" s="10">
        <v>83.396500000000003</v>
      </c>
      <c r="EL207" s="10">
        <v>82.569699999999997</v>
      </c>
      <c r="EM207" s="10">
        <v>82.532499999999999</v>
      </c>
      <c r="EN207" s="11">
        <v>82.814899999999994</v>
      </c>
      <c r="EO207" s="9">
        <v>2742776.16</v>
      </c>
      <c r="EP207" s="10">
        <v>83.473500000000001</v>
      </c>
      <c r="EQ207" s="10">
        <v>82.596400000000003</v>
      </c>
      <c r="ER207" s="10">
        <v>82.5595</v>
      </c>
      <c r="ES207" s="11">
        <v>82.856300000000005</v>
      </c>
      <c r="ET207" s="9">
        <v>2731721.32</v>
      </c>
      <c r="EU207" s="10">
        <v>83.493200000000002</v>
      </c>
      <c r="EV207" s="10">
        <v>82.621600000000001</v>
      </c>
      <c r="EW207" s="10">
        <v>82.5839</v>
      </c>
      <c r="EX207" s="11">
        <v>82.879599999999996</v>
      </c>
      <c r="EY207" s="9">
        <v>2751663.32</v>
      </c>
      <c r="EZ207" s="10">
        <v>83.566999999999993</v>
      </c>
      <c r="FA207" s="10">
        <v>82.649500000000003</v>
      </c>
      <c r="FB207" s="10">
        <v>82.609300000000005</v>
      </c>
      <c r="FC207" s="11">
        <v>82.92</v>
      </c>
      <c r="FD207" s="9">
        <v>2853077.84</v>
      </c>
      <c r="FE207" s="10">
        <v>83.622500000000002</v>
      </c>
      <c r="FF207" s="10">
        <v>82.721100000000007</v>
      </c>
      <c r="FG207" s="10">
        <v>82.680599999999998</v>
      </c>
      <c r="FH207" s="11">
        <v>82.986800000000002</v>
      </c>
      <c r="FI207" s="9">
        <v>3054427.04</v>
      </c>
      <c r="FJ207" s="10">
        <v>83.607200000000006</v>
      </c>
      <c r="FK207" s="10">
        <v>82.781999999999996</v>
      </c>
      <c r="FL207" s="10">
        <v>82.740300000000005</v>
      </c>
      <c r="FM207" s="11">
        <v>83.025199999999998</v>
      </c>
      <c r="FN207" s="9">
        <v>3310886.6</v>
      </c>
      <c r="FO207" s="10">
        <v>83.567800000000005</v>
      </c>
      <c r="FP207" s="10">
        <v>82.810299999999998</v>
      </c>
      <c r="FQ207" s="10">
        <v>82.768600000000006</v>
      </c>
      <c r="FR207" s="11">
        <v>83.033699999999996</v>
      </c>
      <c r="FS207" s="34">
        <v>0</v>
      </c>
      <c r="FT207" s="35">
        <v>0</v>
      </c>
      <c r="FU207" s="35">
        <v>0</v>
      </c>
      <c r="FV207" s="35">
        <v>0</v>
      </c>
      <c r="FW207" s="36">
        <v>0</v>
      </c>
      <c r="FX207" s="34">
        <v>0</v>
      </c>
      <c r="FY207" s="35">
        <v>0</v>
      </c>
      <c r="FZ207" s="35">
        <v>0</v>
      </c>
      <c r="GA207" s="35">
        <v>0</v>
      </c>
      <c r="GB207" s="36">
        <v>0</v>
      </c>
    </row>
    <row r="208" spans="2:184" ht="15" customHeight="1">
      <c r="B208" s="122"/>
      <c r="C208" s="87"/>
      <c r="D208" s="8">
        <f t="shared" si="16"/>
        <v>-18</v>
      </c>
      <c r="E208" s="9">
        <v>3069408.28</v>
      </c>
      <c r="F208" s="10">
        <v>81.029799999999994</v>
      </c>
      <c r="G208" s="10">
        <v>80.444500000000005</v>
      </c>
      <c r="H208" s="10">
        <v>80.409199999999998</v>
      </c>
      <c r="I208" s="11">
        <v>80.618600000000001</v>
      </c>
      <c r="J208" s="9">
        <v>2864380.32</v>
      </c>
      <c r="K208" s="10">
        <v>81.216800000000006</v>
      </c>
      <c r="L208" s="10">
        <v>80.539299999999997</v>
      </c>
      <c r="M208" s="10">
        <v>80.503500000000003</v>
      </c>
      <c r="N208" s="11">
        <v>80.741</v>
      </c>
      <c r="O208" s="9">
        <v>2734438.8</v>
      </c>
      <c r="P208" s="10">
        <v>81.350399999999993</v>
      </c>
      <c r="Q208" s="10">
        <v>80.599299999999999</v>
      </c>
      <c r="R208" s="10">
        <v>80.563000000000002</v>
      </c>
      <c r="S208" s="11">
        <v>80.822699999999998</v>
      </c>
      <c r="T208" s="9">
        <v>2657389.7599999998</v>
      </c>
      <c r="U208" s="10">
        <v>81.431100000000001</v>
      </c>
      <c r="V208" s="10">
        <v>80.623699999999999</v>
      </c>
      <c r="W208" s="10">
        <v>80.586799999999997</v>
      </c>
      <c r="X208" s="11">
        <v>80.863399999999999</v>
      </c>
      <c r="Y208" s="9">
        <v>2626325.04</v>
      </c>
      <c r="Z208" s="10">
        <v>81.482900000000001</v>
      </c>
      <c r="AA208" s="10">
        <v>80.637</v>
      </c>
      <c r="AB208" s="10">
        <v>80.602400000000003</v>
      </c>
      <c r="AC208" s="11">
        <v>80.8887</v>
      </c>
      <c r="AD208" s="9">
        <v>2625493.96</v>
      </c>
      <c r="AE208" s="10">
        <v>81.583399999999997</v>
      </c>
      <c r="AF208" s="10">
        <v>80.681100000000001</v>
      </c>
      <c r="AG208" s="10">
        <v>80.642200000000003</v>
      </c>
      <c r="AH208" s="11">
        <v>80.947599999999994</v>
      </c>
      <c r="AI208" s="9">
        <v>2665206.56</v>
      </c>
      <c r="AJ208" s="10">
        <v>81.658500000000004</v>
      </c>
      <c r="AK208" s="10">
        <v>80.721100000000007</v>
      </c>
      <c r="AL208" s="10">
        <v>80.682299999999998</v>
      </c>
      <c r="AM208" s="11">
        <v>80.997699999999995</v>
      </c>
      <c r="AN208" s="9">
        <v>2801153</v>
      </c>
      <c r="AO208" s="10">
        <v>81.676199999999994</v>
      </c>
      <c r="AP208" s="10">
        <v>80.8005</v>
      </c>
      <c r="AQ208" s="10">
        <v>80.760000000000005</v>
      </c>
      <c r="AR208" s="11">
        <v>81.058800000000005</v>
      </c>
      <c r="AS208" s="9">
        <v>3023742.36</v>
      </c>
      <c r="AT208" s="10">
        <v>81.642399999999995</v>
      </c>
      <c r="AU208" s="10">
        <v>80.845799999999997</v>
      </c>
      <c r="AV208" s="10">
        <v>80.804699999999997</v>
      </c>
      <c r="AW208" s="11">
        <v>81.0809</v>
      </c>
      <c r="AX208" s="9">
        <v>3290236.4</v>
      </c>
      <c r="AY208" s="10">
        <v>81.581299999999999</v>
      </c>
      <c r="AZ208" s="10">
        <v>80.863</v>
      </c>
      <c r="BA208" s="10">
        <v>80.819500000000005</v>
      </c>
      <c r="BB208" s="11">
        <v>81.074100000000001</v>
      </c>
      <c r="BC208" s="34">
        <v>0</v>
      </c>
      <c r="BD208" s="35">
        <v>0</v>
      </c>
      <c r="BE208" s="35">
        <v>0</v>
      </c>
      <c r="BF208" s="35">
        <v>0</v>
      </c>
      <c r="BG208" s="36">
        <v>0</v>
      </c>
      <c r="BH208" s="34">
        <v>0</v>
      </c>
      <c r="BI208" s="35">
        <v>0</v>
      </c>
      <c r="BJ208" s="35">
        <v>0</v>
      </c>
      <c r="BK208" s="35">
        <v>0</v>
      </c>
      <c r="BL208" s="36">
        <v>0</v>
      </c>
      <c r="BM208" s="9">
        <v>3078695.8</v>
      </c>
      <c r="BN208" s="10">
        <v>81.032300000000006</v>
      </c>
      <c r="BO208" s="10">
        <v>80.444299999999998</v>
      </c>
      <c r="BP208" s="10">
        <v>80.4101</v>
      </c>
      <c r="BQ208" s="11">
        <v>80.619699999999995</v>
      </c>
      <c r="BR208" s="9">
        <v>2873988.88</v>
      </c>
      <c r="BS208" s="10">
        <v>81.216099999999997</v>
      </c>
      <c r="BT208" s="10">
        <v>80.537899999999993</v>
      </c>
      <c r="BU208" s="10">
        <v>80.504800000000003</v>
      </c>
      <c r="BV208" s="11">
        <v>80.740799999999993</v>
      </c>
      <c r="BW208" s="9">
        <v>2744058.04</v>
      </c>
      <c r="BX208" s="10">
        <v>81.347200000000001</v>
      </c>
      <c r="BY208" s="10">
        <v>80.599299999999999</v>
      </c>
      <c r="BZ208" s="10">
        <v>80.562700000000007</v>
      </c>
      <c r="CA208" s="11">
        <v>80.821700000000007</v>
      </c>
      <c r="CB208" s="9">
        <v>2666750.7999999998</v>
      </c>
      <c r="CC208" s="10">
        <v>81.429500000000004</v>
      </c>
      <c r="CD208" s="10">
        <v>80.624300000000005</v>
      </c>
      <c r="CE208" s="10">
        <v>80.587199999999996</v>
      </c>
      <c r="CF208" s="11">
        <v>80.863299999999995</v>
      </c>
      <c r="CG208" s="9">
        <v>2635222.2000000002</v>
      </c>
      <c r="CH208" s="10">
        <v>81.477099999999993</v>
      </c>
      <c r="CI208" s="10">
        <v>80.636099999999999</v>
      </c>
      <c r="CJ208" s="10">
        <v>80.599100000000007</v>
      </c>
      <c r="CK208" s="11">
        <v>80.885599999999997</v>
      </c>
      <c r="CL208" s="9">
        <v>2634518.64</v>
      </c>
      <c r="CM208" s="10">
        <v>81.572199999999995</v>
      </c>
      <c r="CN208" s="10">
        <v>80.682100000000005</v>
      </c>
      <c r="CO208" s="10">
        <v>80.643100000000004</v>
      </c>
      <c r="CP208" s="11">
        <v>80.944999999999993</v>
      </c>
      <c r="CQ208" s="9">
        <v>2674799.56</v>
      </c>
      <c r="CR208" s="10">
        <v>81.657700000000006</v>
      </c>
      <c r="CS208" s="10">
        <v>80.7196</v>
      </c>
      <c r="CT208" s="10">
        <v>80.681200000000004</v>
      </c>
      <c r="CU208" s="11">
        <v>80.996600000000001</v>
      </c>
      <c r="CV208" s="9">
        <v>2811279.28</v>
      </c>
      <c r="CW208" s="10">
        <v>81.679000000000002</v>
      </c>
      <c r="CX208" s="10">
        <v>80.800200000000004</v>
      </c>
      <c r="CY208" s="10">
        <v>80.760599999999997</v>
      </c>
      <c r="CZ208" s="11">
        <v>81.059700000000007</v>
      </c>
      <c r="DA208" s="9">
        <v>3033650.56</v>
      </c>
      <c r="DB208" s="10">
        <v>81.637</v>
      </c>
      <c r="DC208" s="10">
        <v>80.8476</v>
      </c>
      <c r="DD208" s="10">
        <v>80.804199999999994</v>
      </c>
      <c r="DE208" s="11">
        <v>81.079700000000003</v>
      </c>
      <c r="DF208" s="9">
        <v>3300236.88</v>
      </c>
      <c r="DG208" s="10">
        <v>81.584199999999996</v>
      </c>
      <c r="DH208" s="10">
        <v>80.866100000000003</v>
      </c>
      <c r="DI208" s="10">
        <v>80.824200000000005</v>
      </c>
      <c r="DJ208" s="11">
        <v>81.077699999999993</v>
      </c>
      <c r="DK208" s="34">
        <v>0</v>
      </c>
      <c r="DL208" s="35">
        <v>0</v>
      </c>
      <c r="DM208" s="35">
        <v>0</v>
      </c>
      <c r="DN208" s="35">
        <v>0</v>
      </c>
      <c r="DO208" s="36">
        <v>0</v>
      </c>
      <c r="DP208" s="34">
        <v>0</v>
      </c>
      <c r="DQ208" s="35">
        <v>0</v>
      </c>
      <c r="DR208" s="35">
        <v>0</v>
      </c>
      <c r="DS208" s="35">
        <v>0</v>
      </c>
      <c r="DT208" s="36">
        <v>0</v>
      </c>
      <c r="DU208" s="9">
        <v>3074569.24</v>
      </c>
      <c r="DV208" s="10">
        <v>81.032399999999996</v>
      </c>
      <c r="DW208" s="10">
        <v>80.442800000000005</v>
      </c>
      <c r="DX208" s="10">
        <v>80.410200000000003</v>
      </c>
      <c r="DY208" s="11">
        <v>80.619200000000006</v>
      </c>
      <c r="DZ208" s="9">
        <v>2869871.8</v>
      </c>
      <c r="EA208" s="10">
        <v>81.220699999999994</v>
      </c>
      <c r="EB208" s="10">
        <v>80.538200000000003</v>
      </c>
      <c r="EC208" s="10">
        <v>80.505600000000001</v>
      </c>
      <c r="ED208" s="11">
        <v>80.742500000000007</v>
      </c>
      <c r="EE208" s="9">
        <v>2740226.76</v>
      </c>
      <c r="EF208" s="10">
        <v>81.3566</v>
      </c>
      <c r="EG208" s="10">
        <v>80.598399999999998</v>
      </c>
      <c r="EH208" s="10">
        <v>80.561199999999999</v>
      </c>
      <c r="EI208" s="11">
        <v>80.823499999999996</v>
      </c>
      <c r="EJ208" s="9">
        <v>2663781.6</v>
      </c>
      <c r="EK208" s="10">
        <v>81.450699999999998</v>
      </c>
      <c r="EL208" s="10">
        <v>80.618700000000004</v>
      </c>
      <c r="EM208" s="10">
        <v>80.584400000000002</v>
      </c>
      <c r="EN208" s="11">
        <v>80.866500000000002</v>
      </c>
      <c r="EO208" s="9">
        <v>2631449.7599999998</v>
      </c>
      <c r="EP208" s="10">
        <v>81.480199999999996</v>
      </c>
      <c r="EQ208" s="10">
        <v>80.637100000000004</v>
      </c>
      <c r="ER208" s="10">
        <v>80.599199999999996</v>
      </c>
      <c r="ES208" s="11">
        <v>80.886799999999994</v>
      </c>
      <c r="ET208" s="9">
        <v>2630831.48</v>
      </c>
      <c r="EU208" s="10">
        <v>81.579499999999996</v>
      </c>
      <c r="EV208" s="10">
        <v>80.682699999999997</v>
      </c>
      <c r="EW208" s="10">
        <v>80.642200000000003</v>
      </c>
      <c r="EX208" s="11">
        <v>80.947000000000003</v>
      </c>
      <c r="EY208" s="9">
        <v>2670498.88</v>
      </c>
      <c r="EZ208" s="10">
        <v>81.6524</v>
      </c>
      <c r="FA208" s="10">
        <v>80.721800000000002</v>
      </c>
      <c r="FB208" s="10">
        <v>80.683300000000003</v>
      </c>
      <c r="FC208" s="11">
        <v>80.996600000000001</v>
      </c>
      <c r="FD208" s="9">
        <v>2806701.16</v>
      </c>
      <c r="FE208" s="10">
        <v>81.679299999999998</v>
      </c>
      <c r="FF208" s="10">
        <v>80.799800000000005</v>
      </c>
      <c r="FG208" s="10">
        <v>80.759699999999995</v>
      </c>
      <c r="FH208" s="11">
        <v>81.059399999999997</v>
      </c>
      <c r="FI208" s="9">
        <v>3029127.04</v>
      </c>
      <c r="FJ208" s="10">
        <v>81.638400000000004</v>
      </c>
      <c r="FK208" s="10">
        <v>80.8476</v>
      </c>
      <c r="FL208" s="10">
        <v>80.804000000000002</v>
      </c>
      <c r="FM208" s="11">
        <v>81.080100000000002</v>
      </c>
      <c r="FN208" s="9">
        <v>3295781.56</v>
      </c>
      <c r="FO208" s="10">
        <v>81.581199999999995</v>
      </c>
      <c r="FP208" s="10">
        <v>80.865200000000002</v>
      </c>
      <c r="FQ208" s="10">
        <v>80.821200000000005</v>
      </c>
      <c r="FR208" s="11">
        <v>81.075500000000005</v>
      </c>
      <c r="FS208" s="34">
        <v>0</v>
      </c>
      <c r="FT208" s="35">
        <v>0</v>
      </c>
      <c r="FU208" s="35">
        <v>0</v>
      </c>
      <c r="FV208" s="35">
        <v>0</v>
      </c>
      <c r="FW208" s="36">
        <v>0</v>
      </c>
      <c r="FX208" s="34">
        <v>0</v>
      </c>
      <c r="FY208" s="35">
        <v>0</v>
      </c>
      <c r="FZ208" s="35">
        <v>0</v>
      </c>
      <c r="GA208" s="35">
        <v>0</v>
      </c>
      <c r="GB208" s="36">
        <v>0</v>
      </c>
    </row>
    <row r="209" spans="2:184" ht="15" customHeight="1">
      <c r="B209" s="122"/>
      <c r="C209" s="87"/>
      <c r="D209" s="8">
        <f t="shared" si="16"/>
        <v>-16</v>
      </c>
      <c r="E209" s="9">
        <v>2875579.4</v>
      </c>
      <c r="F209" s="10">
        <v>79.051699999999997</v>
      </c>
      <c r="G209" s="10">
        <v>78.432500000000005</v>
      </c>
      <c r="H209" s="10">
        <v>78.396100000000004</v>
      </c>
      <c r="I209" s="11">
        <v>78.616500000000002</v>
      </c>
      <c r="J209" s="9">
        <v>2702777.52</v>
      </c>
      <c r="K209" s="10">
        <v>79.205699999999993</v>
      </c>
      <c r="L209" s="10">
        <v>78.520099999999999</v>
      </c>
      <c r="M209" s="10">
        <v>78.482399999999998</v>
      </c>
      <c r="N209" s="11">
        <v>78.723600000000005</v>
      </c>
      <c r="O209" s="9">
        <v>2593225.6</v>
      </c>
      <c r="P209" s="10">
        <v>79.355699999999999</v>
      </c>
      <c r="Q209" s="10">
        <v>78.564700000000002</v>
      </c>
      <c r="R209" s="10">
        <v>78.527000000000001</v>
      </c>
      <c r="S209" s="11">
        <v>78.799199999999999</v>
      </c>
      <c r="T209" s="9">
        <v>2531489.56</v>
      </c>
      <c r="U209" s="10">
        <v>79.369799999999998</v>
      </c>
      <c r="V209" s="10">
        <v>78.573800000000006</v>
      </c>
      <c r="W209" s="10">
        <v>78.532899999999998</v>
      </c>
      <c r="X209" s="11">
        <v>78.808700000000002</v>
      </c>
      <c r="Y209" s="9">
        <v>2513714.36</v>
      </c>
      <c r="Z209" s="10">
        <v>79.448599999999999</v>
      </c>
      <c r="AA209" s="10">
        <v>78.6006</v>
      </c>
      <c r="AB209" s="10">
        <v>78.563100000000006</v>
      </c>
      <c r="AC209" s="11">
        <v>78.851900000000001</v>
      </c>
      <c r="AD209" s="9">
        <v>2521625.4</v>
      </c>
      <c r="AE209" s="10">
        <v>79.540300000000002</v>
      </c>
      <c r="AF209" s="10">
        <v>78.644099999999995</v>
      </c>
      <c r="AG209" s="10">
        <v>78.602500000000006</v>
      </c>
      <c r="AH209" s="11">
        <v>78.907899999999998</v>
      </c>
      <c r="AI209" s="9">
        <v>2589679.7599999998</v>
      </c>
      <c r="AJ209" s="10">
        <v>79.600499999999997</v>
      </c>
      <c r="AK209" s="10">
        <v>78.698599999999999</v>
      </c>
      <c r="AL209" s="10">
        <v>78.656599999999997</v>
      </c>
      <c r="AM209" s="11">
        <v>78.963899999999995</v>
      </c>
      <c r="AN209" s="9">
        <v>2760854.36</v>
      </c>
      <c r="AO209" s="10">
        <v>79.579499999999996</v>
      </c>
      <c r="AP209" s="10">
        <v>78.774199999999993</v>
      </c>
      <c r="AQ209" s="10">
        <v>78.730500000000006</v>
      </c>
      <c r="AR209" s="11">
        <v>79.010900000000007</v>
      </c>
      <c r="AS209" s="9">
        <v>3000923.36</v>
      </c>
      <c r="AT209" s="10">
        <v>79.5381</v>
      </c>
      <c r="AU209" s="10">
        <v>78.800799999999995</v>
      </c>
      <c r="AV209" s="10">
        <v>78.757499999999993</v>
      </c>
      <c r="AW209" s="11">
        <v>79.017700000000005</v>
      </c>
      <c r="AX209" s="9">
        <v>3275922.08</v>
      </c>
      <c r="AY209" s="10">
        <v>79.457700000000003</v>
      </c>
      <c r="AZ209" s="10">
        <v>78.809899999999999</v>
      </c>
      <c r="BA209" s="10">
        <v>78.766800000000003</v>
      </c>
      <c r="BB209" s="11">
        <v>79.000200000000007</v>
      </c>
      <c r="BC209" s="34">
        <v>0</v>
      </c>
      <c r="BD209" s="35">
        <v>0</v>
      </c>
      <c r="BE209" s="35">
        <v>0</v>
      </c>
      <c r="BF209" s="35">
        <v>0</v>
      </c>
      <c r="BG209" s="36">
        <v>0</v>
      </c>
      <c r="BH209" s="34">
        <v>0</v>
      </c>
      <c r="BI209" s="35">
        <v>0</v>
      </c>
      <c r="BJ209" s="35">
        <v>0</v>
      </c>
      <c r="BK209" s="35">
        <v>0</v>
      </c>
      <c r="BL209" s="36">
        <v>0</v>
      </c>
      <c r="BM209" s="9">
        <v>2885329.92</v>
      </c>
      <c r="BN209" s="10">
        <v>79.051599999999993</v>
      </c>
      <c r="BO209" s="10">
        <v>78.433199999999999</v>
      </c>
      <c r="BP209" s="10">
        <v>78.397000000000006</v>
      </c>
      <c r="BQ209" s="11">
        <v>78.617000000000004</v>
      </c>
      <c r="BR209" s="9">
        <v>2712833.88</v>
      </c>
      <c r="BS209" s="10">
        <v>79.210899999999995</v>
      </c>
      <c r="BT209" s="10">
        <v>78.521100000000004</v>
      </c>
      <c r="BU209" s="10">
        <v>78.481899999999996</v>
      </c>
      <c r="BV209" s="11">
        <v>78.725300000000004</v>
      </c>
      <c r="BW209" s="9">
        <v>2602244.6</v>
      </c>
      <c r="BX209" s="10">
        <v>79.340299999999999</v>
      </c>
      <c r="BY209" s="10">
        <v>78.566000000000003</v>
      </c>
      <c r="BZ209" s="10">
        <v>78.527000000000001</v>
      </c>
      <c r="CA209" s="11">
        <v>78.795199999999994</v>
      </c>
      <c r="CB209" s="9">
        <v>2541103.6800000002</v>
      </c>
      <c r="CC209" s="10">
        <v>79.375600000000006</v>
      </c>
      <c r="CD209" s="10">
        <v>78.573999999999998</v>
      </c>
      <c r="CE209" s="10">
        <v>78.537099999999995</v>
      </c>
      <c r="CF209" s="11">
        <v>78.811999999999998</v>
      </c>
      <c r="CG209" s="9">
        <v>2522557.04</v>
      </c>
      <c r="CH209" s="10">
        <v>79.438400000000001</v>
      </c>
      <c r="CI209" s="10">
        <v>78.600800000000007</v>
      </c>
      <c r="CJ209" s="10">
        <v>78.560900000000004</v>
      </c>
      <c r="CK209" s="11">
        <v>78.848299999999995</v>
      </c>
      <c r="CL209" s="9">
        <v>2530814.56</v>
      </c>
      <c r="CM209" s="10">
        <v>79.534999999999997</v>
      </c>
      <c r="CN209" s="10">
        <v>78.642200000000003</v>
      </c>
      <c r="CO209" s="10">
        <v>78.602599999999995</v>
      </c>
      <c r="CP209" s="11">
        <v>78.905699999999996</v>
      </c>
      <c r="CQ209" s="9">
        <v>2599673.2799999998</v>
      </c>
      <c r="CR209" s="10">
        <v>79.602800000000002</v>
      </c>
      <c r="CS209" s="10">
        <v>78.697299999999998</v>
      </c>
      <c r="CT209" s="10">
        <v>78.657600000000002</v>
      </c>
      <c r="CU209" s="11">
        <v>78.964500000000001</v>
      </c>
      <c r="CV209" s="9">
        <v>2771218.48</v>
      </c>
      <c r="CW209" s="10">
        <v>79.576800000000006</v>
      </c>
      <c r="CX209" s="10">
        <v>78.773600000000002</v>
      </c>
      <c r="CY209" s="10">
        <v>78.728999999999999</v>
      </c>
      <c r="CZ209" s="11">
        <v>79.009299999999996</v>
      </c>
      <c r="DA209" s="9">
        <v>3011375.84</v>
      </c>
      <c r="DB209" s="10">
        <v>79.539400000000001</v>
      </c>
      <c r="DC209" s="10">
        <v>78.802099999999996</v>
      </c>
      <c r="DD209" s="10">
        <v>78.757999999999996</v>
      </c>
      <c r="DE209" s="11">
        <v>79.018699999999995</v>
      </c>
      <c r="DF209" s="9">
        <v>3286400.36</v>
      </c>
      <c r="DG209" s="10">
        <v>79.461500000000001</v>
      </c>
      <c r="DH209" s="10">
        <v>78.808700000000002</v>
      </c>
      <c r="DI209" s="10">
        <v>78.767600000000002</v>
      </c>
      <c r="DJ209" s="11">
        <v>79.001199999999997</v>
      </c>
      <c r="DK209" s="34">
        <v>0</v>
      </c>
      <c r="DL209" s="35">
        <v>0</v>
      </c>
      <c r="DM209" s="35">
        <v>0</v>
      </c>
      <c r="DN209" s="35">
        <v>0</v>
      </c>
      <c r="DO209" s="36">
        <v>0</v>
      </c>
      <c r="DP209" s="34">
        <v>0</v>
      </c>
      <c r="DQ209" s="35">
        <v>0</v>
      </c>
      <c r="DR209" s="35">
        <v>0</v>
      </c>
      <c r="DS209" s="35">
        <v>0</v>
      </c>
      <c r="DT209" s="36">
        <v>0</v>
      </c>
      <c r="DU209" s="9">
        <v>2880842.68</v>
      </c>
      <c r="DV209" s="10">
        <v>79.0488</v>
      </c>
      <c r="DW209" s="10">
        <v>78.432500000000005</v>
      </c>
      <c r="DX209" s="10">
        <v>78.395099999999999</v>
      </c>
      <c r="DY209" s="11">
        <v>78.615300000000005</v>
      </c>
      <c r="DZ209" s="9">
        <v>2708159.6</v>
      </c>
      <c r="EA209" s="10">
        <v>79.205799999999996</v>
      </c>
      <c r="EB209" s="10">
        <v>78.520799999999994</v>
      </c>
      <c r="EC209" s="10">
        <v>78.482699999999994</v>
      </c>
      <c r="ED209" s="11">
        <v>78.724000000000004</v>
      </c>
      <c r="EE209" s="9">
        <v>2597680.96</v>
      </c>
      <c r="EF209" s="10">
        <v>79.332400000000007</v>
      </c>
      <c r="EG209" s="10">
        <v>78.5625</v>
      </c>
      <c r="EH209" s="10">
        <v>78.527000000000001</v>
      </c>
      <c r="EI209" s="11">
        <v>78.791700000000006</v>
      </c>
      <c r="EJ209" s="9">
        <v>2536914.2000000002</v>
      </c>
      <c r="EK209" s="10">
        <v>79.369299999999996</v>
      </c>
      <c r="EL209" s="10">
        <v>78.573499999999996</v>
      </c>
      <c r="EM209" s="10">
        <v>78.536100000000005</v>
      </c>
      <c r="EN209" s="11">
        <v>78.809600000000003</v>
      </c>
      <c r="EO209" s="9">
        <v>2519013.6800000002</v>
      </c>
      <c r="EP209" s="10">
        <v>79.4465</v>
      </c>
      <c r="EQ209" s="10">
        <v>78.6023</v>
      </c>
      <c r="ER209" s="10">
        <v>78.561400000000006</v>
      </c>
      <c r="ES209" s="11">
        <v>78.851299999999995</v>
      </c>
      <c r="ET209" s="9">
        <v>2526839</v>
      </c>
      <c r="EU209" s="10">
        <v>79.537499999999994</v>
      </c>
      <c r="EV209" s="10">
        <v>78.644099999999995</v>
      </c>
      <c r="EW209" s="10">
        <v>78.603700000000003</v>
      </c>
      <c r="EX209" s="11">
        <v>78.907499999999999</v>
      </c>
      <c r="EY209" s="9">
        <v>2595303.96</v>
      </c>
      <c r="EZ209" s="10">
        <v>79.601500000000001</v>
      </c>
      <c r="FA209" s="10">
        <v>78.698899999999995</v>
      </c>
      <c r="FB209" s="10">
        <v>78.656000000000006</v>
      </c>
      <c r="FC209" s="11">
        <v>78.964100000000002</v>
      </c>
      <c r="FD209" s="9">
        <v>2766480.6</v>
      </c>
      <c r="FE209" s="10">
        <v>79.577699999999993</v>
      </c>
      <c r="FF209" s="10">
        <v>78.774000000000001</v>
      </c>
      <c r="FG209" s="10">
        <v>78.730900000000005</v>
      </c>
      <c r="FH209" s="11">
        <v>79.010400000000004</v>
      </c>
      <c r="FI209" s="9">
        <v>3006605.48</v>
      </c>
      <c r="FJ209" s="10">
        <v>79.541399999999996</v>
      </c>
      <c r="FK209" s="10">
        <v>78.802700000000002</v>
      </c>
      <c r="FL209" s="10">
        <v>78.7577</v>
      </c>
      <c r="FM209" s="11">
        <v>79.019400000000005</v>
      </c>
      <c r="FN209" s="9">
        <v>3281704.04</v>
      </c>
      <c r="FO209" s="10">
        <v>79.460800000000006</v>
      </c>
      <c r="FP209" s="10">
        <v>78.810699999999997</v>
      </c>
      <c r="FQ209" s="10">
        <v>78.765299999999996</v>
      </c>
      <c r="FR209" s="11">
        <v>79.000799999999998</v>
      </c>
      <c r="FS209" s="34">
        <v>0</v>
      </c>
      <c r="FT209" s="35">
        <v>0</v>
      </c>
      <c r="FU209" s="35">
        <v>0</v>
      </c>
      <c r="FV209" s="35">
        <v>0</v>
      </c>
      <c r="FW209" s="36">
        <v>0</v>
      </c>
      <c r="FX209" s="34">
        <v>0</v>
      </c>
      <c r="FY209" s="35">
        <v>0</v>
      </c>
      <c r="FZ209" s="35">
        <v>0</v>
      </c>
      <c r="GA209" s="35">
        <v>0</v>
      </c>
      <c r="GB209" s="36">
        <v>0</v>
      </c>
    </row>
    <row r="210" spans="2:184" ht="15.75" customHeight="1" thickBot="1">
      <c r="B210" s="122"/>
      <c r="C210" s="71"/>
      <c r="D210" s="64">
        <f t="shared" si="16"/>
        <v>-14</v>
      </c>
      <c r="E210" s="13">
        <v>2705574.6</v>
      </c>
      <c r="F210" s="14">
        <v>77.156800000000004</v>
      </c>
      <c r="G210" s="14">
        <v>76.509799999999998</v>
      </c>
      <c r="H210" s="14">
        <v>76.473600000000005</v>
      </c>
      <c r="I210" s="15">
        <v>76.702200000000005</v>
      </c>
      <c r="J210" s="13">
        <v>2557418.48</v>
      </c>
      <c r="K210" s="14">
        <v>77.303700000000006</v>
      </c>
      <c r="L210" s="14">
        <v>76.584699999999998</v>
      </c>
      <c r="M210" s="14">
        <v>76.547499999999999</v>
      </c>
      <c r="N210" s="15">
        <v>76.798299999999998</v>
      </c>
      <c r="O210" s="13">
        <v>2464370</v>
      </c>
      <c r="P210" s="14">
        <v>77.410899999999998</v>
      </c>
      <c r="Q210" s="14">
        <v>76.616299999999995</v>
      </c>
      <c r="R210" s="14">
        <v>76.580200000000005</v>
      </c>
      <c r="S210" s="15">
        <v>76.852500000000006</v>
      </c>
      <c r="T210" s="13">
        <v>2419776.92</v>
      </c>
      <c r="U210" s="14">
        <v>77.457599999999999</v>
      </c>
      <c r="V210" s="14">
        <v>76.629199999999997</v>
      </c>
      <c r="W210" s="14">
        <v>76.590100000000007</v>
      </c>
      <c r="X210" s="15">
        <v>76.874300000000005</v>
      </c>
      <c r="Y210" s="13">
        <v>2411127.96</v>
      </c>
      <c r="Z210" s="14">
        <v>77.546000000000006</v>
      </c>
      <c r="AA210" s="14">
        <v>76.670599999999993</v>
      </c>
      <c r="AB210" s="14">
        <v>76.631100000000004</v>
      </c>
      <c r="AC210" s="15">
        <v>76.929100000000005</v>
      </c>
      <c r="AD210" s="13">
        <v>2431128.2799999998</v>
      </c>
      <c r="AE210" s="14">
        <v>77.6126</v>
      </c>
      <c r="AF210" s="14">
        <v>76.699200000000005</v>
      </c>
      <c r="AG210" s="14">
        <v>76.659400000000005</v>
      </c>
      <c r="AH210" s="15">
        <v>76.968599999999995</v>
      </c>
      <c r="AI210" s="13">
        <v>2530599.2000000002</v>
      </c>
      <c r="AJ210" s="14">
        <v>77.633399999999995</v>
      </c>
      <c r="AK210" s="14">
        <v>76.771699999999996</v>
      </c>
      <c r="AL210" s="14">
        <v>76.730800000000002</v>
      </c>
      <c r="AM210" s="15">
        <v>77.025800000000004</v>
      </c>
      <c r="AN210" s="13">
        <v>2728563.84</v>
      </c>
      <c r="AO210" s="14">
        <v>77.584299999999999</v>
      </c>
      <c r="AP210" s="14">
        <v>76.826099999999997</v>
      </c>
      <c r="AQ210" s="14">
        <v>76.784599999999998</v>
      </c>
      <c r="AR210" s="15">
        <v>77.049700000000001</v>
      </c>
      <c r="AS210" s="13">
        <v>2980486.88</v>
      </c>
      <c r="AT210" s="14">
        <v>77.517399999999995</v>
      </c>
      <c r="AU210" s="14">
        <v>76.843100000000007</v>
      </c>
      <c r="AV210" s="14">
        <v>76.802899999999994</v>
      </c>
      <c r="AW210" s="15">
        <v>77.042299999999997</v>
      </c>
      <c r="AX210" s="13">
        <v>3260964.56</v>
      </c>
      <c r="AY210" s="14">
        <v>77.420599999999993</v>
      </c>
      <c r="AZ210" s="14">
        <v>76.840900000000005</v>
      </c>
      <c r="BA210" s="14">
        <v>76.800200000000004</v>
      </c>
      <c r="BB210" s="15">
        <v>77.011499999999998</v>
      </c>
      <c r="BC210" s="37">
        <v>0</v>
      </c>
      <c r="BD210" s="38">
        <v>0</v>
      </c>
      <c r="BE210" s="38">
        <v>0</v>
      </c>
      <c r="BF210" s="38">
        <v>0</v>
      </c>
      <c r="BG210" s="39">
        <v>0</v>
      </c>
      <c r="BH210" s="37">
        <v>0</v>
      </c>
      <c r="BI210" s="38">
        <v>0</v>
      </c>
      <c r="BJ210" s="38">
        <v>0</v>
      </c>
      <c r="BK210" s="38">
        <v>0</v>
      </c>
      <c r="BL210" s="39">
        <v>0</v>
      </c>
      <c r="BM210" s="13">
        <v>2715657.16</v>
      </c>
      <c r="BN210" s="14">
        <v>77.155000000000001</v>
      </c>
      <c r="BO210" s="14">
        <v>76.511700000000005</v>
      </c>
      <c r="BP210" s="14">
        <v>76.473500000000001</v>
      </c>
      <c r="BQ210" s="15">
        <v>76.702299999999994</v>
      </c>
      <c r="BR210" s="13">
        <v>2566835.12</v>
      </c>
      <c r="BS210" s="14">
        <v>77.299000000000007</v>
      </c>
      <c r="BT210" s="14">
        <v>76.585599999999999</v>
      </c>
      <c r="BU210" s="14">
        <v>76.546800000000005</v>
      </c>
      <c r="BV210" s="15">
        <v>76.796899999999994</v>
      </c>
      <c r="BW210" s="13">
        <v>2474718.08</v>
      </c>
      <c r="BX210" s="14">
        <v>77.427199999999999</v>
      </c>
      <c r="BY210" s="14">
        <v>76.62</v>
      </c>
      <c r="BZ210" s="14">
        <v>76.581999999999994</v>
      </c>
      <c r="CA210" s="15">
        <v>76.859200000000001</v>
      </c>
      <c r="CB210" s="13">
        <v>2429281.7200000002</v>
      </c>
      <c r="CC210" s="14">
        <v>77.463899999999995</v>
      </c>
      <c r="CD210" s="14">
        <v>76.628299999999996</v>
      </c>
      <c r="CE210" s="14">
        <v>76.592100000000002</v>
      </c>
      <c r="CF210" s="15">
        <v>76.876499999999993</v>
      </c>
      <c r="CG210" s="13">
        <v>2420430.88</v>
      </c>
      <c r="CH210" s="14">
        <v>77.545500000000004</v>
      </c>
      <c r="CI210" s="14">
        <v>76.669600000000003</v>
      </c>
      <c r="CJ210" s="14">
        <v>76.630600000000001</v>
      </c>
      <c r="CK210" s="15">
        <v>76.928399999999996</v>
      </c>
      <c r="CL210" s="13">
        <v>2440548.56</v>
      </c>
      <c r="CM210" s="14">
        <v>77.611599999999996</v>
      </c>
      <c r="CN210" s="14">
        <v>76.697299999999998</v>
      </c>
      <c r="CO210" s="14">
        <v>76.660300000000007</v>
      </c>
      <c r="CP210" s="15">
        <v>76.9679</v>
      </c>
      <c r="CQ210" s="13">
        <v>2540755.56</v>
      </c>
      <c r="CR210" s="14">
        <v>77.630600000000001</v>
      </c>
      <c r="CS210" s="14">
        <v>76.771299999999997</v>
      </c>
      <c r="CT210" s="14">
        <v>76.730599999999995</v>
      </c>
      <c r="CU210" s="15">
        <v>77.024799999999999</v>
      </c>
      <c r="CV210" s="13">
        <v>2739289.16</v>
      </c>
      <c r="CW210" s="14">
        <v>77.585899999999995</v>
      </c>
      <c r="CX210" s="14">
        <v>76.827699999999993</v>
      </c>
      <c r="CY210" s="14">
        <v>76.784099999999995</v>
      </c>
      <c r="CZ210" s="15">
        <v>77.050600000000003</v>
      </c>
      <c r="DA210" s="13">
        <v>2991401.4</v>
      </c>
      <c r="DB210" s="14">
        <v>77.520600000000002</v>
      </c>
      <c r="DC210" s="14">
        <v>76.843699999999998</v>
      </c>
      <c r="DD210" s="14">
        <v>76.8018</v>
      </c>
      <c r="DE210" s="15">
        <v>77.043099999999995</v>
      </c>
      <c r="DF210" s="13">
        <v>3272055.2</v>
      </c>
      <c r="DG210" s="14">
        <v>77.422700000000006</v>
      </c>
      <c r="DH210" s="14">
        <v>76.843100000000007</v>
      </c>
      <c r="DI210" s="14">
        <v>76.801699999999997</v>
      </c>
      <c r="DJ210" s="15">
        <v>77.013400000000004</v>
      </c>
      <c r="DK210" s="37">
        <v>0</v>
      </c>
      <c r="DL210" s="38">
        <v>0</v>
      </c>
      <c r="DM210" s="38">
        <v>0</v>
      </c>
      <c r="DN210" s="38">
        <v>0</v>
      </c>
      <c r="DO210" s="39">
        <v>0</v>
      </c>
      <c r="DP210" s="37">
        <v>0</v>
      </c>
      <c r="DQ210" s="38">
        <v>0</v>
      </c>
      <c r="DR210" s="38">
        <v>0</v>
      </c>
      <c r="DS210" s="38">
        <v>0</v>
      </c>
      <c r="DT210" s="39">
        <v>0</v>
      </c>
      <c r="DU210" s="13">
        <v>2710989.28</v>
      </c>
      <c r="DV210" s="14">
        <v>77.157499999999999</v>
      </c>
      <c r="DW210" s="14">
        <v>76.510000000000005</v>
      </c>
      <c r="DX210" s="14">
        <v>76.472899999999996</v>
      </c>
      <c r="DY210" s="15">
        <v>76.702299999999994</v>
      </c>
      <c r="DZ210" s="13">
        <v>2562545.2400000002</v>
      </c>
      <c r="EA210" s="14">
        <v>77.301199999999994</v>
      </c>
      <c r="EB210" s="14">
        <v>76.583500000000001</v>
      </c>
      <c r="EC210" s="14">
        <v>76.547399999999996</v>
      </c>
      <c r="ED210" s="15">
        <v>76.7971</v>
      </c>
      <c r="EE210" s="13">
        <v>2470515.56</v>
      </c>
      <c r="EF210" s="14">
        <v>77.425600000000003</v>
      </c>
      <c r="EG210" s="14">
        <v>76.619799999999998</v>
      </c>
      <c r="EH210" s="14">
        <v>76.582300000000004</v>
      </c>
      <c r="EI210" s="15">
        <v>76.858699999999999</v>
      </c>
      <c r="EJ210" s="13">
        <v>2425118.36</v>
      </c>
      <c r="EK210" s="14">
        <v>77.456900000000005</v>
      </c>
      <c r="EL210" s="14">
        <v>76.625799999999998</v>
      </c>
      <c r="EM210" s="14">
        <v>76.590299999999999</v>
      </c>
      <c r="EN210" s="15">
        <v>76.872900000000001</v>
      </c>
      <c r="EO210" s="13">
        <v>2416114.4</v>
      </c>
      <c r="EP210" s="14">
        <v>77.533500000000004</v>
      </c>
      <c r="EQ210" s="14">
        <v>76.670400000000001</v>
      </c>
      <c r="ER210" s="14">
        <v>76.632999999999996</v>
      </c>
      <c r="ES210" s="15">
        <v>76.926100000000005</v>
      </c>
      <c r="ET210" s="13">
        <v>2436497</v>
      </c>
      <c r="EU210" s="14">
        <v>77.609200000000001</v>
      </c>
      <c r="EV210" s="14">
        <v>76.698899999999995</v>
      </c>
      <c r="EW210" s="14">
        <v>76.659400000000005</v>
      </c>
      <c r="EX210" s="15">
        <v>76.967500000000001</v>
      </c>
      <c r="EY210" s="13">
        <v>2536238.16</v>
      </c>
      <c r="EZ210" s="14">
        <v>77.631600000000006</v>
      </c>
      <c r="FA210" s="14">
        <v>76.770700000000005</v>
      </c>
      <c r="FB210" s="14">
        <v>76.730500000000006</v>
      </c>
      <c r="FC210" s="15">
        <v>77.024799999999999</v>
      </c>
      <c r="FD210" s="13">
        <v>2734357.64</v>
      </c>
      <c r="FE210" s="14">
        <v>77.586500000000001</v>
      </c>
      <c r="FF210" s="14">
        <v>76.826800000000006</v>
      </c>
      <c r="FG210" s="14">
        <v>76.784899999999993</v>
      </c>
      <c r="FH210" s="15">
        <v>77.050799999999995</v>
      </c>
      <c r="FI210" s="13">
        <v>2986364.08</v>
      </c>
      <c r="FJ210" s="14">
        <v>77.520200000000003</v>
      </c>
      <c r="FK210" s="14">
        <v>76.842200000000005</v>
      </c>
      <c r="FL210" s="14">
        <v>76.802499999999995</v>
      </c>
      <c r="FM210" s="15">
        <v>77.042699999999996</v>
      </c>
      <c r="FN210" s="13">
        <v>3266933.72</v>
      </c>
      <c r="FO210" s="14">
        <v>77.417699999999996</v>
      </c>
      <c r="FP210" s="14">
        <v>76.842299999999994</v>
      </c>
      <c r="FQ210" s="14">
        <v>76.800299999999993</v>
      </c>
      <c r="FR210" s="15">
        <v>77.011099999999999</v>
      </c>
      <c r="FS210" s="37">
        <v>0</v>
      </c>
      <c r="FT210" s="38">
        <v>0</v>
      </c>
      <c r="FU210" s="38">
        <v>0</v>
      </c>
      <c r="FV210" s="38">
        <v>0</v>
      </c>
      <c r="FW210" s="39">
        <v>0</v>
      </c>
      <c r="FX210" s="37">
        <v>0</v>
      </c>
      <c r="FY210" s="38">
        <v>0</v>
      </c>
      <c r="FZ210" s="38">
        <v>0</v>
      </c>
      <c r="GA210" s="38">
        <v>0</v>
      </c>
      <c r="GB210" s="39">
        <v>0</v>
      </c>
    </row>
    <row r="211" spans="2:184" ht="15" customHeight="1">
      <c r="B211" s="122"/>
      <c r="C211" s="72" t="s">
        <v>18</v>
      </c>
      <c r="D211" s="63">
        <f>-(($B187 - 8) * 6)</f>
        <v>-36</v>
      </c>
      <c r="E211" s="5">
        <v>5116752.08</v>
      </c>
      <c r="F211" s="6">
        <v>107.45650000000001</v>
      </c>
      <c r="G211" s="6">
        <v>105.68640000000001</v>
      </c>
      <c r="H211" s="6">
        <v>105.5232</v>
      </c>
      <c r="I211" s="7">
        <v>106.13800000000001</v>
      </c>
      <c r="J211" s="5">
        <v>4739059.4400000004</v>
      </c>
      <c r="K211" s="6">
        <v>107.446</v>
      </c>
      <c r="L211" s="6">
        <v>105.67189999999999</v>
      </c>
      <c r="M211" s="6">
        <v>105.5078</v>
      </c>
      <c r="N211" s="7">
        <v>106.1242</v>
      </c>
      <c r="O211" s="5">
        <v>4366280.84</v>
      </c>
      <c r="P211" s="6">
        <v>107.6048</v>
      </c>
      <c r="Q211" s="6">
        <v>105.74769999999999</v>
      </c>
      <c r="R211" s="6">
        <v>105.5536</v>
      </c>
      <c r="S211" s="7">
        <v>106.2086</v>
      </c>
      <c r="T211" s="5">
        <v>4050709.08</v>
      </c>
      <c r="U211" s="6">
        <v>108.10899999999999</v>
      </c>
      <c r="V211" s="6">
        <v>105.9615</v>
      </c>
      <c r="W211" s="6">
        <v>105.7657</v>
      </c>
      <c r="X211" s="7">
        <v>106.49</v>
      </c>
      <c r="Y211" s="5">
        <v>3838374.56</v>
      </c>
      <c r="Z211" s="6">
        <v>108.71040000000001</v>
      </c>
      <c r="AA211" s="6">
        <v>106.2782</v>
      </c>
      <c r="AB211" s="6">
        <v>106.10039999999999</v>
      </c>
      <c r="AC211" s="7">
        <v>106.8777</v>
      </c>
      <c r="AD211" s="5">
        <v>3699235</v>
      </c>
      <c r="AE211" s="6">
        <v>109.12990000000001</v>
      </c>
      <c r="AF211" s="6">
        <v>106.5324</v>
      </c>
      <c r="AG211" s="6">
        <v>106.3723</v>
      </c>
      <c r="AH211" s="7">
        <v>107.1747</v>
      </c>
      <c r="AI211" s="5">
        <v>3610155.44</v>
      </c>
      <c r="AJ211" s="6">
        <v>109.36660000000001</v>
      </c>
      <c r="AK211" s="6">
        <v>106.66370000000001</v>
      </c>
      <c r="AL211" s="6">
        <v>106.4924</v>
      </c>
      <c r="AM211" s="7">
        <v>107.3237</v>
      </c>
      <c r="AN211" s="5">
        <v>3567990.36</v>
      </c>
      <c r="AO211" s="6">
        <v>109.5733</v>
      </c>
      <c r="AP211" s="6">
        <v>106.761</v>
      </c>
      <c r="AQ211" s="6">
        <v>106.58669999999999</v>
      </c>
      <c r="AR211" s="7">
        <v>107.4423</v>
      </c>
      <c r="AS211" s="5">
        <v>3562760</v>
      </c>
      <c r="AT211" s="6">
        <v>110.12569999999999</v>
      </c>
      <c r="AU211" s="6">
        <v>106.9194</v>
      </c>
      <c r="AV211" s="6">
        <v>106.75530000000001</v>
      </c>
      <c r="AW211" s="7">
        <v>107.6825</v>
      </c>
      <c r="AX211" s="5">
        <v>3608738.8</v>
      </c>
      <c r="AY211" s="6">
        <v>110.73560000000001</v>
      </c>
      <c r="AZ211" s="6">
        <v>107.1093</v>
      </c>
      <c r="BA211" s="6">
        <v>106.9508</v>
      </c>
      <c r="BB211" s="7">
        <v>107.95140000000001</v>
      </c>
      <c r="BC211" s="31">
        <v>0</v>
      </c>
      <c r="BD211" s="32">
        <v>0</v>
      </c>
      <c r="BE211" s="32">
        <v>0</v>
      </c>
      <c r="BF211" s="32">
        <v>0</v>
      </c>
      <c r="BG211" s="33">
        <v>0</v>
      </c>
      <c r="BH211" s="31">
        <v>0</v>
      </c>
      <c r="BI211" s="32">
        <v>0</v>
      </c>
      <c r="BJ211" s="32">
        <v>0</v>
      </c>
      <c r="BK211" s="32">
        <v>0</v>
      </c>
      <c r="BL211" s="33">
        <v>0</v>
      </c>
      <c r="BM211" s="5">
        <v>5122326.92</v>
      </c>
      <c r="BN211" s="6">
        <v>107.4577</v>
      </c>
      <c r="BO211" s="6">
        <v>105.6816</v>
      </c>
      <c r="BP211" s="6">
        <v>105.5235</v>
      </c>
      <c r="BQ211" s="7">
        <v>106.1367</v>
      </c>
      <c r="BR211" s="5">
        <v>4744963</v>
      </c>
      <c r="BS211" s="6">
        <v>107.4451</v>
      </c>
      <c r="BT211" s="6">
        <v>105.67529999999999</v>
      </c>
      <c r="BU211" s="6">
        <v>105.5097</v>
      </c>
      <c r="BV211" s="7">
        <v>106.126</v>
      </c>
      <c r="BW211" s="5">
        <v>4372603.5999999996</v>
      </c>
      <c r="BX211" s="6">
        <v>107.6135</v>
      </c>
      <c r="BY211" s="6">
        <v>105.74420000000001</v>
      </c>
      <c r="BZ211" s="6">
        <v>105.5492</v>
      </c>
      <c r="CA211" s="7">
        <v>106.2075</v>
      </c>
      <c r="CB211" s="5">
        <v>4057704.6</v>
      </c>
      <c r="CC211" s="6">
        <v>108.1005</v>
      </c>
      <c r="CD211" s="6">
        <v>105.9607</v>
      </c>
      <c r="CE211" s="6">
        <v>105.782</v>
      </c>
      <c r="CF211" s="7">
        <v>106.4941</v>
      </c>
      <c r="CG211" s="5">
        <v>3846226.64</v>
      </c>
      <c r="CH211" s="6">
        <v>108.68470000000001</v>
      </c>
      <c r="CI211" s="6">
        <v>106.2841</v>
      </c>
      <c r="CJ211" s="6">
        <v>106.0994</v>
      </c>
      <c r="CK211" s="7">
        <v>106.87390000000001</v>
      </c>
      <c r="CL211" s="5">
        <v>3708047.56</v>
      </c>
      <c r="CM211" s="6">
        <v>109.13200000000001</v>
      </c>
      <c r="CN211" s="6">
        <v>106.5296</v>
      </c>
      <c r="CO211" s="6">
        <v>106.38800000000001</v>
      </c>
      <c r="CP211" s="7">
        <v>107.1803</v>
      </c>
      <c r="CQ211" s="5">
        <v>3619229.76</v>
      </c>
      <c r="CR211" s="6">
        <v>109.3689</v>
      </c>
      <c r="CS211" s="6">
        <v>106.6677</v>
      </c>
      <c r="CT211" s="6">
        <v>106.4936</v>
      </c>
      <c r="CU211" s="7">
        <v>107.3261</v>
      </c>
      <c r="CV211" s="5">
        <v>3577014.16</v>
      </c>
      <c r="CW211" s="6">
        <v>109.57210000000001</v>
      </c>
      <c r="CX211" s="6">
        <v>106.7676</v>
      </c>
      <c r="CY211" s="6">
        <v>106.5968</v>
      </c>
      <c r="CZ211" s="7">
        <v>107.44889999999999</v>
      </c>
      <c r="DA211" s="5">
        <v>3571726.4</v>
      </c>
      <c r="DB211" s="6">
        <v>110.1388</v>
      </c>
      <c r="DC211" s="6">
        <v>106.92400000000001</v>
      </c>
      <c r="DD211" s="6">
        <v>106.7461</v>
      </c>
      <c r="DE211" s="7">
        <v>107.6831</v>
      </c>
      <c r="DF211" s="5">
        <v>3617976.48</v>
      </c>
      <c r="DG211" s="6">
        <v>110.7667</v>
      </c>
      <c r="DH211" s="6">
        <v>107.1108</v>
      </c>
      <c r="DI211" s="6">
        <v>106.9396</v>
      </c>
      <c r="DJ211" s="7">
        <v>107.95269999999999</v>
      </c>
      <c r="DK211" s="31">
        <v>0</v>
      </c>
      <c r="DL211" s="32">
        <v>0</v>
      </c>
      <c r="DM211" s="32">
        <v>0</v>
      </c>
      <c r="DN211" s="32">
        <v>0</v>
      </c>
      <c r="DO211" s="33">
        <v>0</v>
      </c>
      <c r="DP211" s="31">
        <v>0</v>
      </c>
      <c r="DQ211" s="32">
        <v>0</v>
      </c>
      <c r="DR211" s="32">
        <v>0</v>
      </c>
      <c r="DS211" s="32">
        <v>0</v>
      </c>
      <c r="DT211" s="33">
        <v>0</v>
      </c>
      <c r="DU211" s="5">
        <v>5121507.4400000004</v>
      </c>
      <c r="DV211" s="6">
        <v>107.4682</v>
      </c>
      <c r="DW211" s="6">
        <v>105.6863</v>
      </c>
      <c r="DX211" s="6">
        <v>105.52930000000001</v>
      </c>
      <c r="DY211" s="7">
        <v>106.14319999999999</v>
      </c>
      <c r="DZ211" s="5">
        <v>4743801.5999999996</v>
      </c>
      <c r="EA211" s="6">
        <v>107.4419</v>
      </c>
      <c r="EB211" s="6">
        <v>105.6767</v>
      </c>
      <c r="EC211" s="6">
        <v>105.5093</v>
      </c>
      <c r="ED211" s="7">
        <v>106.1255</v>
      </c>
      <c r="EE211" s="5">
        <v>4371088.2</v>
      </c>
      <c r="EF211" s="6">
        <v>107.6202</v>
      </c>
      <c r="EG211" s="6">
        <v>105.73739999999999</v>
      </c>
      <c r="EH211" s="6">
        <v>105.5561</v>
      </c>
      <c r="EI211" s="7">
        <v>106.2093</v>
      </c>
      <c r="EJ211" s="5">
        <v>4055502.36</v>
      </c>
      <c r="EK211" s="6">
        <v>108.10299999999999</v>
      </c>
      <c r="EL211" s="6">
        <v>105.9645</v>
      </c>
      <c r="EM211" s="6">
        <v>105.77630000000001</v>
      </c>
      <c r="EN211" s="7">
        <v>106.494</v>
      </c>
      <c r="EO211" s="5">
        <v>3843121.48</v>
      </c>
      <c r="EP211" s="6">
        <v>108.6974</v>
      </c>
      <c r="EQ211" s="6">
        <v>106.27760000000001</v>
      </c>
      <c r="ER211" s="6">
        <v>106.0955</v>
      </c>
      <c r="ES211" s="7">
        <v>106.87260000000001</v>
      </c>
      <c r="ET211" s="5">
        <v>3704301</v>
      </c>
      <c r="EU211" s="6">
        <v>109.126</v>
      </c>
      <c r="EV211" s="6">
        <v>106.53449999999999</v>
      </c>
      <c r="EW211" s="6">
        <v>106.3733</v>
      </c>
      <c r="EX211" s="7">
        <v>107.175</v>
      </c>
      <c r="EY211" s="5">
        <v>3615437.92</v>
      </c>
      <c r="EZ211" s="6">
        <v>109.3702</v>
      </c>
      <c r="FA211" s="6">
        <v>106.65860000000001</v>
      </c>
      <c r="FB211" s="6">
        <v>106.49809999999999</v>
      </c>
      <c r="FC211" s="7">
        <v>107.3248</v>
      </c>
      <c r="FD211" s="5">
        <v>3573174.44</v>
      </c>
      <c r="FE211" s="6">
        <v>109.57689999999999</v>
      </c>
      <c r="FF211" s="6">
        <v>106.7607</v>
      </c>
      <c r="FG211" s="6">
        <v>106.59910000000001</v>
      </c>
      <c r="FH211" s="7">
        <v>107.44799999999999</v>
      </c>
      <c r="FI211" s="5">
        <v>3567966.64</v>
      </c>
      <c r="FJ211" s="6">
        <v>110.1294</v>
      </c>
      <c r="FK211" s="6">
        <v>106.91459999999999</v>
      </c>
      <c r="FL211" s="6">
        <v>106.7578</v>
      </c>
      <c r="FM211" s="7">
        <v>107.6824</v>
      </c>
      <c r="FN211" s="5">
        <v>3614021.08</v>
      </c>
      <c r="FO211" s="6">
        <v>110.7503</v>
      </c>
      <c r="FP211" s="6">
        <v>107.11369999999999</v>
      </c>
      <c r="FQ211" s="6">
        <v>106.9491</v>
      </c>
      <c r="FR211" s="7">
        <v>107.9551</v>
      </c>
      <c r="FS211" s="31">
        <v>0</v>
      </c>
      <c r="FT211" s="32">
        <v>0</v>
      </c>
      <c r="FU211" s="32">
        <v>0</v>
      </c>
      <c r="FV211" s="32">
        <v>0</v>
      </c>
      <c r="FW211" s="33">
        <v>0</v>
      </c>
      <c r="FX211" s="31">
        <v>0</v>
      </c>
      <c r="FY211" s="32">
        <v>0</v>
      </c>
      <c r="FZ211" s="32">
        <v>0</v>
      </c>
      <c r="GA211" s="32">
        <v>0</v>
      </c>
      <c r="GB211" s="33">
        <v>0</v>
      </c>
    </row>
    <row r="212" spans="2:184" ht="15" customHeight="1">
      <c r="B212" s="122"/>
      <c r="C212" s="73"/>
      <c r="D212" s="8">
        <f>$D211 + 2</f>
        <v>-34</v>
      </c>
      <c r="E212" s="9">
        <v>4889629.76</v>
      </c>
      <c r="F212" s="10">
        <v>99.459100000000007</v>
      </c>
      <c r="G212" s="10">
        <v>98.239500000000007</v>
      </c>
      <c r="H212" s="10">
        <v>98.184200000000004</v>
      </c>
      <c r="I212" s="11">
        <v>98.589100000000002</v>
      </c>
      <c r="J212" s="9">
        <v>4510925.92</v>
      </c>
      <c r="K212" s="10">
        <v>99.533799999999999</v>
      </c>
      <c r="L212" s="10">
        <v>98.254999999999995</v>
      </c>
      <c r="M212" s="10">
        <v>98.194000000000003</v>
      </c>
      <c r="N212" s="11">
        <v>98.618499999999997</v>
      </c>
      <c r="O212" s="9">
        <v>4150879.2</v>
      </c>
      <c r="P212" s="10">
        <v>99.727000000000004</v>
      </c>
      <c r="Q212" s="10">
        <v>98.307400000000001</v>
      </c>
      <c r="R212" s="10">
        <v>98.238500000000002</v>
      </c>
      <c r="S212" s="11">
        <v>98.705500000000001</v>
      </c>
      <c r="T212" s="9">
        <v>3867917.08</v>
      </c>
      <c r="U212" s="10">
        <v>100.0039</v>
      </c>
      <c r="V212" s="10">
        <v>98.395099999999999</v>
      </c>
      <c r="W212" s="10">
        <v>98.334699999999998</v>
      </c>
      <c r="X212" s="11">
        <v>98.845500000000001</v>
      </c>
      <c r="Y212" s="9">
        <v>3686535.12</v>
      </c>
      <c r="Z212" s="10">
        <v>100.217</v>
      </c>
      <c r="AA212" s="10">
        <v>98.507499999999993</v>
      </c>
      <c r="AB212" s="10">
        <v>98.447100000000006</v>
      </c>
      <c r="AC212" s="11">
        <v>98.983400000000003</v>
      </c>
      <c r="AD212" s="9">
        <v>3564469.8</v>
      </c>
      <c r="AE212" s="10">
        <v>100.3593</v>
      </c>
      <c r="AF212" s="10">
        <v>98.568399999999997</v>
      </c>
      <c r="AG212" s="10">
        <v>98.510199999999998</v>
      </c>
      <c r="AH212" s="11">
        <v>99.065399999999997</v>
      </c>
      <c r="AI212" s="9">
        <v>3492787.72</v>
      </c>
      <c r="AJ212" s="10">
        <v>100.4547</v>
      </c>
      <c r="AK212" s="10">
        <v>98.603399999999993</v>
      </c>
      <c r="AL212" s="10">
        <v>98.550200000000004</v>
      </c>
      <c r="AM212" s="11">
        <v>99.117199999999997</v>
      </c>
      <c r="AN212" s="9">
        <v>3463672.92</v>
      </c>
      <c r="AO212" s="10">
        <v>100.529</v>
      </c>
      <c r="AP212" s="10">
        <v>98.630899999999997</v>
      </c>
      <c r="AQ212" s="10">
        <v>98.574600000000004</v>
      </c>
      <c r="AR212" s="11">
        <v>99.154899999999998</v>
      </c>
      <c r="AS212" s="9">
        <v>3468889.24</v>
      </c>
      <c r="AT212" s="10">
        <v>100.6404</v>
      </c>
      <c r="AU212" s="10">
        <v>98.644900000000007</v>
      </c>
      <c r="AV212" s="10">
        <v>98.587900000000005</v>
      </c>
      <c r="AW212" s="11">
        <v>99.192099999999996</v>
      </c>
      <c r="AX212" s="9">
        <v>3541217.68</v>
      </c>
      <c r="AY212" s="10">
        <v>100.7526</v>
      </c>
      <c r="AZ212" s="10">
        <v>98.683199999999999</v>
      </c>
      <c r="BA212" s="10">
        <v>98.626599999999996</v>
      </c>
      <c r="BB212" s="11">
        <v>99.248099999999994</v>
      </c>
      <c r="BC212" s="34">
        <v>0</v>
      </c>
      <c r="BD212" s="35">
        <v>0</v>
      </c>
      <c r="BE212" s="35">
        <v>0</v>
      </c>
      <c r="BF212" s="35">
        <v>0</v>
      </c>
      <c r="BG212" s="36">
        <v>0</v>
      </c>
      <c r="BH212" s="34">
        <v>0</v>
      </c>
      <c r="BI212" s="35">
        <v>0</v>
      </c>
      <c r="BJ212" s="35">
        <v>0</v>
      </c>
      <c r="BK212" s="35">
        <v>0</v>
      </c>
      <c r="BL212" s="36">
        <v>0</v>
      </c>
      <c r="BM212" s="9">
        <v>4895412.6399999997</v>
      </c>
      <c r="BN212" s="10">
        <v>99.461100000000002</v>
      </c>
      <c r="BO212" s="10">
        <v>98.243899999999996</v>
      </c>
      <c r="BP212" s="10">
        <v>98.184899999999999</v>
      </c>
      <c r="BQ212" s="11">
        <v>98.591399999999993</v>
      </c>
      <c r="BR212" s="9">
        <v>4517054.2</v>
      </c>
      <c r="BS212" s="10">
        <v>99.531400000000005</v>
      </c>
      <c r="BT212" s="10">
        <v>98.259100000000004</v>
      </c>
      <c r="BU212" s="10">
        <v>98.1905</v>
      </c>
      <c r="BV212" s="11">
        <v>98.618099999999998</v>
      </c>
      <c r="BW212" s="9">
        <v>4157716.24</v>
      </c>
      <c r="BX212" s="10">
        <v>99.728099999999998</v>
      </c>
      <c r="BY212" s="10">
        <v>98.308800000000005</v>
      </c>
      <c r="BZ212" s="10">
        <v>98.244799999999998</v>
      </c>
      <c r="CA212" s="11">
        <v>98.708699999999993</v>
      </c>
      <c r="CB212" s="9">
        <v>3875320.16</v>
      </c>
      <c r="CC212" s="10">
        <v>100.0014</v>
      </c>
      <c r="CD212" s="10">
        <v>98.399100000000004</v>
      </c>
      <c r="CE212" s="10">
        <v>98.331000000000003</v>
      </c>
      <c r="CF212" s="11">
        <v>98.844899999999996</v>
      </c>
      <c r="CG212" s="9">
        <v>3694732.2</v>
      </c>
      <c r="CH212" s="10">
        <v>100.2152</v>
      </c>
      <c r="CI212" s="10">
        <v>98.507900000000006</v>
      </c>
      <c r="CJ212" s="10">
        <v>98.447100000000006</v>
      </c>
      <c r="CK212" s="11">
        <v>98.983099999999993</v>
      </c>
      <c r="CL212" s="9">
        <v>3573382</v>
      </c>
      <c r="CM212" s="10">
        <v>100.35290000000001</v>
      </c>
      <c r="CN212" s="10">
        <v>98.567499999999995</v>
      </c>
      <c r="CO212" s="10">
        <v>98.511499999999998</v>
      </c>
      <c r="CP212" s="11">
        <v>99.063999999999993</v>
      </c>
      <c r="CQ212" s="9">
        <v>3501753.56</v>
      </c>
      <c r="CR212" s="10">
        <v>100.4537</v>
      </c>
      <c r="CS212" s="10">
        <v>98.604500000000002</v>
      </c>
      <c r="CT212" s="10">
        <v>98.546000000000006</v>
      </c>
      <c r="CU212" s="11">
        <v>99.115799999999993</v>
      </c>
      <c r="CV212" s="9">
        <v>3472610.08</v>
      </c>
      <c r="CW212" s="10">
        <v>100.53319999999999</v>
      </c>
      <c r="CX212" s="10">
        <v>98.630799999999994</v>
      </c>
      <c r="CY212" s="10">
        <v>98.571799999999996</v>
      </c>
      <c r="CZ212" s="11">
        <v>99.154899999999998</v>
      </c>
      <c r="DA212" s="9">
        <v>3478096.36</v>
      </c>
      <c r="DB212" s="10">
        <v>100.6396</v>
      </c>
      <c r="DC212" s="10">
        <v>98.645099999999999</v>
      </c>
      <c r="DD212" s="10">
        <v>98.589299999999994</v>
      </c>
      <c r="DE212" s="11">
        <v>99.192499999999995</v>
      </c>
      <c r="DF212" s="9">
        <v>3550254.48</v>
      </c>
      <c r="DG212" s="10">
        <v>100.77509999999999</v>
      </c>
      <c r="DH212" s="10">
        <v>98.683099999999996</v>
      </c>
      <c r="DI212" s="10">
        <v>98.626499999999993</v>
      </c>
      <c r="DJ212" s="11">
        <v>99.253299999999996</v>
      </c>
      <c r="DK212" s="34">
        <v>0</v>
      </c>
      <c r="DL212" s="35">
        <v>0</v>
      </c>
      <c r="DM212" s="35">
        <v>0</v>
      </c>
      <c r="DN212" s="35">
        <v>0</v>
      </c>
      <c r="DO212" s="36">
        <v>0</v>
      </c>
      <c r="DP212" s="34">
        <v>0</v>
      </c>
      <c r="DQ212" s="35">
        <v>0</v>
      </c>
      <c r="DR212" s="35">
        <v>0</v>
      </c>
      <c r="DS212" s="35">
        <v>0</v>
      </c>
      <c r="DT212" s="36">
        <v>0</v>
      </c>
      <c r="DU212" s="9">
        <v>4894382.76</v>
      </c>
      <c r="DV212" s="10">
        <v>99.466999999999999</v>
      </c>
      <c r="DW212" s="10">
        <v>98.241</v>
      </c>
      <c r="DX212" s="10">
        <v>98.185400000000001</v>
      </c>
      <c r="DY212" s="11">
        <v>98.592200000000005</v>
      </c>
      <c r="DZ212" s="9">
        <v>4515588.92</v>
      </c>
      <c r="EA212" s="10">
        <v>99.531800000000004</v>
      </c>
      <c r="EB212" s="10">
        <v>98.256900000000002</v>
      </c>
      <c r="EC212" s="10">
        <v>98.19</v>
      </c>
      <c r="ED212" s="11">
        <v>98.617199999999997</v>
      </c>
      <c r="EE212" s="9">
        <v>4155734.64</v>
      </c>
      <c r="EF212" s="10">
        <v>99.726600000000005</v>
      </c>
      <c r="EG212" s="10">
        <v>98.306600000000003</v>
      </c>
      <c r="EH212" s="10">
        <v>98.243899999999996</v>
      </c>
      <c r="EI212" s="11">
        <v>98.707099999999997</v>
      </c>
      <c r="EJ212" s="9">
        <v>3872708.72</v>
      </c>
      <c r="EK212" s="10">
        <v>99.998599999999996</v>
      </c>
      <c r="EL212" s="10">
        <v>98.399100000000004</v>
      </c>
      <c r="EM212" s="10">
        <v>98.333699999999993</v>
      </c>
      <c r="EN212" s="11">
        <v>98.845200000000006</v>
      </c>
      <c r="EO212" s="9">
        <v>3691450.72</v>
      </c>
      <c r="EP212" s="10">
        <v>100.2186</v>
      </c>
      <c r="EQ212" s="10">
        <v>98.507400000000004</v>
      </c>
      <c r="ER212" s="10">
        <v>98.450299999999999</v>
      </c>
      <c r="ES212" s="11">
        <v>98.984999999999999</v>
      </c>
      <c r="ET212" s="9">
        <v>3569575.32</v>
      </c>
      <c r="EU212" s="10">
        <v>100.3567</v>
      </c>
      <c r="EV212" s="10">
        <v>98.569500000000005</v>
      </c>
      <c r="EW212" s="10">
        <v>98.507800000000003</v>
      </c>
      <c r="EX212" s="11">
        <v>99.064300000000003</v>
      </c>
      <c r="EY212" s="9">
        <v>3498015.08</v>
      </c>
      <c r="EZ212" s="10">
        <v>100.4534</v>
      </c>
      <c r="FA212" s="10">
        <v>98.602999999999994</v>
      </c>
      <c r="FB212" s="10">
        <v>98.547700000000006</v>
      </c>
      <c r="FC212" s="11">
        <v>99.115700000000004</v>
      </c>
      <c r="FD212" s="9">
        <v>3468771.76</v>
      </c>
      <c r="FE212" s="10">
        <v>100.5282</v>
      </c>
      <c r="FF212" s="10">
        <v>98.628600000000006</v>
      </c>
      <c r="FG212" s="10">
        <v>98.572699999999998</v>
      </c>
      <c r="FH212" s="11">
        <v>99.153199999999998</v>
      </c>
      <c r="FI212" s="9">
        <v>3474148.92</v>
      </c>
      <c r="FJ212" s="10">
        <v>100.6357</v>
      </c>
      <c r="FK212" s="10">
        <v>98.645899999999997</v>
      </c>
      <c r="FL212" s="10">
        <v>98.589500000000001</v>
      </c>
      <c r="FM212" s="11">
        <v>99.191999999999993</v>
      </c>
      <c r="FN212" s="9">
        <v>3546449.12</v>
      </c>
      <c r="FO212" s="10">
        <v>100.7619</v>
      </c>
      <c r="FP212" s="10">
        <v>98.679699999999997</v>
      </c>
      <c r="FQ212" s="10">
        <v>98.626800000000003</v>
      </c>
      <c r="FR212" s="11">
        <v>99.248999999999995</v>
      </c>
      <c r="FS212" s="34">
        <v>0</v>
      </c>
      <c r="FT212" s="35">
        <v>0</v>
      </c>
      <c r="FU212" s="35">
        <v>0</v>
      </c>
      <c r="FV212" s="35">
        <v>0</v>
      </c>
      <c r="FW212" s="36">
        <v>0</v>
      </c>
      <c r="FX212" s="34">
        <v>0</v>
      </c>
      <c r="FY212" s="35">
        <v>0</v>
      </c>
      <c r="FZ212" s="35">
        <v>0</v>
      </c>
      <c r="GA212" s="35">
        <v>0</v>
      </c>
      <c r="GB212" s="36">
        <v>0</v>
      </c>
    </row>
    <row r="213" spans="2:184" ht="15" customHeight="1">
      <c r="B213" s="122"/>
      <c r="C213" s="73"/>
      <c r="D213" s="8">
        <f t="shared" ref="D213:D222" si="17">$D212 + 2</f>
        <v>-32</v>
      </c>
      <c r="E213" s="9">
        <v>4654024.5999999996</v>
      </c>
      <c r="F213" s="10">
        <v>94.789699999999996</v>
      </c>
      <c r="G213" s="10">
        <v>94.197199999999995</v>
      </c>
      <c r="H213" s="10">
        <v>94.160700000000006</v>
      </c>
      <c r="I213" s="11">
        <v>94.373099999999994</v>
      </c>
      <c r="J213" s="9">
        <v>4276444.72</v>
      </c>
      <c r="K213" s="10">
        <v>94.828599999999994</v>
      </c>
      <c r="L213" s="10">
        <v>94.206100000000006</v>
      </c>
      <c r="M213" s="10">
        <v>94.171800000000005</v>
      </c>
      <c r="N213" s="11">
        <v>94.391900000000007</v>
      </c>
      <c r="O213" s="9">
        <v>3935992.64</v>
      </c>
      <c r="P213" s="10">
        <v>94.946100000000001</v>
      </c>
      <c r="Q213" s="10">
        <v>94.240399999999994</v>
      </c>
      <c r="R213" s="10">
        <v>94.199700000000007</v>
      </c>
      <c r="S213" s="11">
        <v>94.448800000000006</v>
      </c>
      <c r="T213" s="9">
        <v>3689749.68</v>
      </c>
      <c r="U213" s="10">
        <v>95.075500000000005</v>
      </c>
      <c r="V213" s="10">
        <v>94.292500000000004</v>
      </c>
      <c r="W213" s="10">
        <v>94.253100000000003</v>
      </c>
      <c r="X213" s="11">
        <v>94.524199999999993</v>
      </c>
      <c r="Y213" s="9">
        <v>3532906</v>
      </c>
      <c r="Z213" s="10">
        <v>95.166899999999998</v>
      </c>
      <c r="AA213" s="10">
        <v>94.354200000000006</v>
      </c>
      <c r="AB213" s="10">
        <v>94.308800000000005</v>
      </c>
      <c r="AC213" s="11">
        <v>94.592500000000001</v>
      </c>
      <c r="AD213" s="9">
        <v>3427917.72</v>
      </c>
      <c r="AE213" s="10">
        <v>95.217600000000004</v>
      </c>
      <c r="AF213" s="10">
        <v>94.376400000000004</v>
      </c>
      <c r="AG213" s="10">
        <v>94.346699999999998</v>
      </c>
      <c r="AH213" s="11">
        <v>94.628600000000006</v>
      </c>
      <c r="AI213" s="9">
        <v>3371677.6</v>
      </c>
      <c r="AJ213" s="10">
        <v>95.248599999999996</v>
      </c>
      <c r="AK213" s="10">
        <v>94.4</v>
      </c>
      <c r="AL213" s="10">
        <v>94.366299999999995</v>
      </c>
      <c r="AM213" s="11">
        <v>94.652900000000002</v>
      </c>
      <c r="AN213" s="9">
        <v>3354494.36</v>
      </c>
      <c r="AO213" s="10">
        <v>95.296800000000005</v>
      </c>
      <c r="AP213" s="10">
        <v>94.418899999999994</v>
      </c>
      <c r="AQ213" s="10">
        <v>94.382199999999997</v>
      </c>
      <c r="AR213" s="11">
        <v>94.679199999999994</v>
      </c>
      <c r="AS213" s="9">
        <v>3377831.48</v>
      </c>
      <c r="AT213" s="10">
        <v>95.383099999999999</v>
      </c>
      <c r="AU213" s="10">
        <v>94.431299999999993</v>
      </c>
      <c r="AV213" s="10">
        <v>94.396600000000007</v>
      </c>
      <c r="AW213" s="11">
        <v>94.7136</v>
      </c>
      <c r="AX213" s="9">
        <v>3482009.24</v>
      </c>
      <c r="AY213" s="10">
        <v>95.470600000000005</v>
      </c>
      <c r="AZ213" s="10">
        <v>94.456800000000001</v>
      </c>
      <c r="BA213" s="10">
        <v>94.423500000000004</v>
      </c>
      <c r="BB213" s="11">
        <v>94.757199999999997</v>
      </c>
      <c r="BC213" s="34">
        <v>0</v>
      </c>
      <c r="BD213" s="35">
        <v>0</v>
      </c>
      <c r="BE213" s="35">
        <v>0</v>
      </c>
      <c r="BF213" s="35">
        <v>0</v>
      </c>
      <c r="BG213" s="36">
        <v>0</v>
      </c>
      <c r="BH213" s="34">
        <v>0</v>
      </c>
      <c r="BI213" s="35">
        <v>0</v>
      </c>
      <c r="BJ213" s="35">
        <v>0</v>
      </c>
      <c r="BK213" s="35">
        <v>0</v>
      </c>
      <c r="BL213" s="36">
        <v>0</v>
      </c>
      <c r="BM213" s="9">
        <v>4659988.5999999996</v>
      </c>
      <c r="BN213" s="10">
        <v>94.790400000000005</v>
      </c>
      <c r="BO213" s="10">
        <v>94.193899999999999</v>
      </c>
      <c r="BP213" s="10">
        <v>94.162800000000004</v>
      </c>
      <c r="BQ213" s="11">
        <v>94.372900000000001</v>
      </c>
      <c r="BR213" s="9">
        <v>4282723.8</v>
      </c>
      <c r="BS213" s="10">
        <v>94.831699999999998</v>
      </c>
      <c r="BT213" s="10">
        <v>94.205600000000004</v>
      </c>
      <c r="BU213" s="10">
        <v>94.170500000000004</v>
      </c>
      <c r="BV213" s="11">
        <v>94.392099999999999</v>
      </c>
      <c r="BW213" s="9">
        <v>3942819.44</v>
      </c>
      <c r="BX213" s="10">
        <v>94.941199999999995</v>
      </c>
      <c r="BY213" s="10">
        <v>94.237899999999996</v>
      </c>
      <c r="BZ213" s="10">
        <v>94.202399999999997</v>
      </c>
      <c r="CA213" s="11">
        <v>94.447400000000002</v>
      </c>
      <c r="CB213" s="9">
        <v>3697532.88</v>
      </c>
      <c r="CC213" s="10">
        <v>95.079499999999996</v>
      </c>
      <c r="CD213" s="10">
        <v>94.291899999999998</v>
      </c>
      <c r="CE213" s="10">
        <v>94.255799999999994</v>
      </c>
      <c r="CF213" s="11">
        <v>94.5261</v>
      </c>
      <c r="CG213" s="9">
        <v>3541454.68</v>
      </c>
      <c r="CH213" s="10">
        <v>95.165899999999993</v>
      </c>
      <c r="CI213" s="10">
        <v>94.350800000000007</v>
      </c>
      <c r="CJ213" s="10">
        <v>94.311000000000007</v>
      </c>
      <c r="CK213" s="11">
        <v>94.591700000000003</v>
      </c>
      <c r="CL213" s="9">
        <v>3437015.96</v>
      </c>
      <c r="CM213" s="10">
        <v>95.217600000000004</v>
      </c>
      <c r="CN213" s="10">
        <v>94.381299999999996</v>
      </c>
      <c r="CO213" s="10">
        <v>94.343400000000003</v>
      </c>
      <c r="CP213" s="11">
        <v>94.629099999999994</v>
      </c>
      <c r="CQ213" s="9">
        <v>3380766.92</v>
      </c>
      <c r="CR213" s="10">
        <v>95.252499999999998</v>
      </c>
      <c r="CS213" s="10">
        <v>94.399500000000003</v>
      </c>
      <c r="CT213" s="10">
        <v>94.366699999999994</v>
      </c>
      <c r="CU213" s="11">
        <v>94.653999999999996</v>
      </c>
      <c r="CV213" s="9">
        <v>3363446.24</v>
      </c>
      <c r="CW213" s="10">
        <v>95.298500000000004</v>
      </c>
      <c r="CX213" s="10">
        <v>94.418499999999995</v>
      </c>
      <c r="CY213" s="10">
        <v>94.378699999999995</v>
      </c>
      <c r="CZ213" s="11">
        <v>94.678299999999993</v>
      </c>
      <c r="DA213" s="9">
        <v>3387130.32</v>
      </c>
      <c r="DB213" s="10">
        <v>95.388499999999993</v>
      </c>
      <c r="DC213" s="10">
        <v>94.430899999999994</v>
      </c>
      <c r="DD213" s="10">
        <v>94.392899999999997</v>
      </c>
      <c r="DE213" s="11">
        <v>94.7136</v>
      </c>
      <c r="DF213" s="9">
        <v>3490355.44</v>
      </c>
      <c r="DG213" s="10">
        <v>95.470600000000005</v>
      </c>
      <c r="DH213" s="10">
        <v>94.457099999999997</v>
      </c>
      <c r="DI213" s="10">
        <v>94.423299999999998</v>
      </c>
      <c r="DJ213" s="11">
        <v>94.757199999999997</v>
      </c>
      <c r="DK213" s="34">
        <v>0</v>
      </c>
      <c r="DL213" s="35">
        <v>0</v>
      </c>
      <c r="DM213" s="35">
        <v>0</v>
      </c>
      <c r="DN213" s="35">
        <v>0</v>
      </c>
      <c r="DO213" s="36">
        <v>0</v>
      </c>
      <c r="DP213" s="34">
        <v>0</v>
      </c>
      <c r="DQ213" s="35">
        <v>0</v>
      </c>
      <c r="DR213" s="35">
        <v>0</v>
      </c>
      <c r="DS213" s="35">
        <v>0</v>
      </c>
      <c r="DT213" s="36">
        <v>0</v>
      </c>
      <c r="DU213" s="9">
        <v>4658710.96</v>
      </c>
      <c r="DV213" s="10">
        <v>94.790099999999995</v>
      </c>
      <c r="DW213" s="10">
        <v>94.198099999999997</v>
      </c>
      <c r="DX213" s="10">
        <v>94.159899999999993</v>
      </c>
      <c r="DY213" s="11">
        <v>94.3733</v>
      </c>
      <c r="DZ213" s="9">
        <v>4281190.92</v>
      </c>
      <c r="EA213" s="10">
        <v>94.831800000000001</v>
      </c>
      <c r="EB213" s="10">
        <v>94.203800000000001</v>
      </c>
      <c r="EC213" s="10">
        <v>94.173100000000005</v>
      </c>
      <c r="ED213" s="11">
        <v>94.392499999999998</v>
      </c>
      <c r="EE213" s="9">
        <v>3940787.96</v>
      </c>
      <c r="EF213" s="10">
        <v>94.944000000000003</v>
      </c>
      <c r="EG213" s="10">
        <v>94.238699999999994</v>
      </c>
      <c r="EH213" s="10">
        <v>94.203100000000006</v>
      </c>
      <c r="EI213" s="11">
        <v>94.448800000000006</v>
      </c>
      <c r="EJ213" s="9">
        <v>3694600.04</v>
      </c>
      <c r="EK213" s="10">
        <v>95.072599999999994</v>
      </c>
      <c r="EL213" s="10">
        <v>94.292500000000004</v>
      </c>
      <c r="EM213" s="10">
        <v>94.256</v>
      </c>
      <c r="EN213" s="11">
        <v>94.5244</v>
      </c>
      <c r="EO213" s="9">
        <v>3537909.96</v>
      </c>
      <c r="EP213" s="10">
        <v>95.165499999999994</v>
      </c>
      <c r="EQ213" s="10">
        <v>94.347800000000007</v>
      </c>
      <c r="ER213" s="10">
        <v>94.311800000000005</v>
      </c>
      <c r="ES213" s="11">
        <v>94.590900000000005</v>
      </c>
      <c r="ET213" s="9">
        <v>3433125.24</v>
      </c>
      <c r="EU213" s="10">
        <v>95.220500000000001</v>
      </c>
      <c r="EV213" s="10">
        <v>94.379300000000001</v>
      </c>
      <c r="EW213" s="10">
        <v>94.344099999999997</v>
      </c>
      <c r="EX213" s="11">
        <v>94.629499999999993</v>
      </c>
      <c r="EY213" s="9">
        <v>3376974.52</v>
      </c>
      <c r="EZ213" s="10">
        <v>95.254499999999993</v>
      </c>
      <c r="FA213" s="10">
        <v>94.402100000000004</v>
      </c>
      <c r="FB213" s="10">
        <v>94.362899999999996</v>
      </c>
      <c r="FC213" s="11">
        <v>94.6541</v>
      </c>
      <c r="FD213" s="9">
        <v>3359709.32</v>
      </c>
      <c r="FE213" s="10">
        <v>95.303799999999995</v>
      </c>
      <c r="FF213" s="10">
        <v>94.416600000000003</v>
      </c>
      <c r="FG213" s="10">
        <v>94.384799999999998</v>
      </c>
      <c r="FH213" s="11">
        <v>94.681299999999993</v>
      </c>
      <c r="FI213" s="9">
        <v>3383146.2</v>
      </c>
      <c r="FJ213" s="10">
        <v>95.391800000000003</v>
      </c>
      <c r="FK213" s="10">
        <v>94.431100000000001</v>
      </c>
      <c r="FL213" s="10">
        <v>94.395200000000003</v>
      </c>
      <c r="FM213" s="11">
        <v>94.715500000000006</v>
      </c>
      <c r="FN213" s="9">
        <v>3487114.16</v>
      </c>
      <c r="FO213" s="10">
        <v>95.471900000000005</v>
      </c>
      <c r="FP213" s="10">
        <v>94.459400000000002</v>
      </c>
      <c r="FQ213" s="10">
        <v>94.420599999999993</v>
      </c>
      <c r="FR213" s="11">
        <v>94.757499999999993</v>
      </c>
      <c r="FS213" s="34">
        <v>0</v>
      </c>
      <c r="FT213" s="35">
        <v>0</v>
      </c>
      <c r="FU213" s="35">
        <v>0</v>
      </c>
      <c r="FV213" s="35">
        <v>0</v>
      </c>
      <c r="FW213" s="36">
        <v>0</v>
      </c>
      <c r="FX213" s="34">
        <v>0</v>
      </c>
      <c r="FY213" s="35">
        <v>0</v>
      </c>
      <c r="FZ213" s="35">
        <v>0</v>
      </c>
      <c r="GA213" s="35">
        <v>0</v>
      </c>
      <c r="GB213" s="36">
        <v>0</v>
      </c>
    </row>
    <row r="214" spans="2:184" ht="15" customHeight="1">
      <c r="B214" s="122"/>
      <c r="C214" s="73"/>
      <c r="D214" s="8">
        <f t="shared" si="17"/>
        <v>-30</v>
      </c>
      <c r="E214" s="9">
        <v>4420351.88</v>
      </c>
      <c r="F214" s="10">
        <v>91.741699999999994</v>
      </c>
      <c r="G214" s="10">
        <v>91.398700000000005</v>
      </c>
      <c r="H214" s="10">
        <v>91.361500000000007</v>
      </c>
      <c r="I214" s="11">
        <v>91.497299999999996</v>
      </c>
      <c r="J214" s="9">
        <v>4051059.12</v>
      </c>
      <c r="K214" s="10">
        <v>91.818799999999996</v>
      </c>
      <c r="L214" s="10">
        <v>91.423900000000003</v>
      </c>
      <c r="M214" s="10">
        <v>91.388599999999997</v>
      </c>
      <c r="N214" s="11">
        <v>91.539400000000001</v>
      </c>
      <c r="O214" s="9">
        <v>3739919.28</v>
      </c>
      <c r="P214" s="10">
        <v>91.991399999999999</v>
      </c>
      <c r="Q214" s="10">
        <v>91.477699999999999</v>
      </c>
      <c r="R214" s="10">
        <v>91.443600000000004</v>
      </c>
      <c r="S214" s="11">
        <v>91.630399999999995</v>
      </c>
      <c r="T214" s="9">
        <v>3529470.4</v>
      </c>
      <c r="U214" s="10">
        <v>92.114999999999995</v>
      </c>
      <c r="V214" s="10">
        <v>91.536600000000007</v>
      </c>
      <c r="W214" s="10">
        <v>91.501000000000005</v>
      </c>
      <c r="X214" s="11">
        <v>91.708600000000004</v>
      </c>
      <c r="Y214" s="9">
        <v>3392100.2</v>
      </c>
      <c r="Z214" s="10">
        <v>92.190799999999996</v>
      </c>
      <c r="AA214" s="10">
        <v>91.583299999999994</v>
      </c>
      <c r="AB214" s="10">
        <v>91.545699999999997</v>
      </c>
      <c r="AC214" s="11">
        <v>91.763300000000001</v>
      </c>
      <c r="AD214" s="9">
        <v>3303910.28</v>
      </c>
      <c r="AE214" s="10">
        <v>92.230599999999995</v>
      </c>
      <c r="AF214" s="10">
        <v>91.601699999999994</v>
      </c>
      <c r="AG214" s="10">
        <v>91.566800000000001</v>
      </c>
      <c r="AH214" s="11">
        <v>91.789199999999994</v>
      </c>
      <c r="AI214" s="9">
        <v>3262211.04</v>
      </c>
      <c r="AJ214" s="10">
        <v>92.2637</v>
      </c>
      <c r="AK214" s="10">
        <v>91.617900000000006</v>
      </c>
      <c r="AL214" s="10">
        <v>91.584100000000007</v>
      </c>
      <c r="AM214" s="11">
        <v>91.8108</v>
      </c>
      <c r="AN214" s="9">
        <v>3255276.16</v>
      </c>
      <c r="AO214" s="10">
        <v>92.307500000000005</v>
      </c>
      <c r="AP214" s="10">
        <v>91.632099999999994</v>
      </c>
      <c r="AQ214" s="10">
        <v>91.596999999999994</v>
      </c>
      <c r="AR214" s="11">
        <v>91.833399999999997</v>
      </c>
      <c r="AS214" s="9">
        <v>3299150.68</v>
      </c>
      <c r="AT214" s="10">
        <v>92.355099999999993</v>
      </c>
      <c r="AU214" s="10">
        <v>91.652299999999997</v>
      </c>
      <c r="AV214" s="10">
        <v>91.614699999999999</v>
      </c>
      <c r="AW214" s="11">
        <v>91.860900000000001</v>
      </c>
      <c r="AX214" s="9">
        <v>3436191.2</v>
      </c>
      <c r="AY214" s="10">
        <v>92.410899999999998</v>
      </c>
      <c r="AZ214" s="10">
        <v>91.683999999999997</v>
      </c>
      <c r="BA214" s="10">
        <v>91.646199999999993</v>
      </c>
      <c r="BB214" s="11">
        <v>91.899699999999996</v>
      </c>
      <c r="BC214" s="34">
        <v>0</v>
      </c>
      <c r="BD214" s="35">
        <v>0</v>
      </c>
      <c r="BE214" s="35">
        <v>0</v>
      </c>
      <c r="BF214" s="35">
        <v>0</v>
      </c>
      <c r="BG214" s="36">
        <v>0</v>
      </c>
      <c r="BH214" s="34">
        <v>0</v>
      </c>
      <c r="BI214" s="35">
        <v>0</v>
      </c>
      <c r="BJ214" s="35">
        <v>0</v>
      </c>
      <c r="BK214" s="35">
        <v>0</v>
      </c>
      <c r="BL214" s="36">
        <v>0</v>
      </c>
      <c r="BM214" s="9">
        <v>4426195.6399999997</v>
      </c>
      <c r="BN214" s="10">
        <v>91.741799999999998</v>
      </c>
      <c r="BO214" s="10">
        <v>91.396299999999997</v>
      </c>
      <c r="BP214" s="10">
        <v>91.360100000000003</v>
      </c>
      <c r="BQ214" s="11">
        <v>91.495999999999995</v>
      </c>
      <c r="BR214" s="9">
        <v>4057496</v>
      </c>
      <c r="BS214" s="10">
        <v>91.819699999999997</v>
      </c>
      <c r="BT214" s="10">
        <v>91.421899999999994</v>
      </c>
      <c r="BU214" s="10">
        <v>91.385000000000005</v>
      </c>
      <c r="BV214" s="11">
        <v>91.537800000000004</v>
      </c>
      <c r="BW214" s="9">
        <v>3747112.56</v>
      </c>
      <c r="BX214" s="10">
        <v>91.99</v>
      </c>
      <c r="BY214" s="10">
        <v>91.476600000000005</v>
      </c>
      <c r="BZ214" s="10">
        <v>91.441900000000004</v>
      </c>
      <c r="CA214" s="11">
        <v>91.629000000000005</v>
      </c>
      <c r="CB214" s="9">
        <v>3537526.96</v>
      </c>
      <c r="CC214" s="10">
        <v>92.114500000000007</v>
      </c>
      <c r="CD214" s="10">
        <v>91.538600000000002</v>
      </c>
      <c r="CE214" s="10">
        <v>91.499799999999993</v>
      </c>
      <c r="CF214" s="11">
        <v>91.708699999999993</v>
      </c>
      <c r="CG214" s="9">
        <v>3400776.72</v>
      </c>
      <c r="CH214" s="10">
        <v>92.186099999999996</v>
      </c>
      <c r="CI214" s="10">
        <v>91.580799999999996</v>
      </c>
      <c r="CJ214" s="10">
        <v>91.544600000000003</v>
      </c>
      <c r="CK214" s="11">
        <v>91.7607</v>
      </c>
      <c r="CL214" s="9">
        <v>3313107.08</v>
      </c>
      <c r="CM214" s="10">
        <v>92.231399999999994</v>
      </c>
      <c r="CN214" s="10">
        <v>91.602500000000006</v>
      </c>
      <c r="CO214" s="10">
        <v>91.569500000000005</v>
      </c>
      <c r="CP214" s="11">
        <v>91.790599999999998</v>
      </c>
      <c r="CQ214" s="9">
        <v>3271148.76</v>
      </c>
      <c r="CR214" s="10">
        <v>92.260999999999996</v>
      </c>
      <c r="CS214" s="10">
        <v>91.617400000000004</v>
      </c>
      <c r="CT214" s="10">
        <v>91.583699999999993</v>
      </c>
      <c r="CU214" s="11">
        <v>91.809700000000007</v>
      </c>
      <c r="CV214" s="9">
        <v>3264346.96</v>
      </c>
      <c r="CW214" s="10">
        <v>92.308899999999994</v>
      </c>
      <c r="CX214" s="10">
        <v>91.632199999999997</v>
      </c>
      <c r="CY214" s="10">
        <v>91.5976</v>
      </c>
      <c r="CZ214" s="11">
        <v>91.834100000000007</v>
      </c>
      <c r="DA214" s="9">
        <v>3308389.52</v>
      </c>
      <c r="DB214" s="10">
        <v>92.353300000000004</v>
      </c>
      <c r="DC214" s="10">
        <v>91.652600000000007</v>
      </c>
      <c r="DD214" s="10">
        <v>91.618700000000004</v>
      </c>
      <c r="DE214" s="11">
        <v>91.861900000000006</v>
      </c>
      <c r="DF214" s="9">
        <v>3443980.88</v>
      </c>
      <c r="DG214" s="10">
        <v>92.416499999999999</v>
      </c>
      <c r="DH214" s="10">
        <v>91.682699999999997</v>
      </c>
      <c r="DI214" s="10">
        <v>91.647400000000005</v>
      </c>
      <c r="DJ214" s="11">
        <v>91.901300000000006</v>
      </c>
      <c r="DK214" s="34">
        <v>0</v>
      </c>
      <c r="DL214" s="35">
        <v>0</v>
      </c>
      <c r="DM214" s="35">
        <v>0</v>
      </c>
      <c r="DN214" s="35">
        <v>0</v>
      </c>
      <c r="DO214" s="36">
        <v>0</v>
      </c>
      <c r="DP214" s="34">
        <v>0</v>
      </c>
      <c r="DQ214" s="35">
        <v>0</v>
      </c>
      <c r="DR214" s="35">
        <v>0</v>
      </c>
      <c r="DS214" s="35">
        <v>0</v>
      </c>
      <c r="DT214" s="36">
        <v>0</v>
      </c>
      <c r="DU214" s="9">
        <v>4424986.5599999996</v>
      </c>
      <c r="DV214" s="10">
        <v>91.741699999999994</v>
      </c>
      <c r="DW214" s="10">
        <v>91.397999999999996</v>
      </c>
      <c r="DX214" s="10">
        <v>91.358500000000006</v>
      </c>
      <c r="DY214" s="11">
        <v>91.495999999999995</v>
      </c>
      <c r="DZ214" s="9">
        <v>4055859.4</v>
      </c>
      <c r="EA214" s="10">
        <v>91.819299999999998</v>
      </c>
      <c r="EB214" s="10">
        <v>91.421800000000005</v>
      </c>
      <c r="EC214" s="10">
        <v>91.388300000000001</v>
      </c>
      <c r="ED214" s="11">
        <v>91.538799999999995</v>
      </c>
      <c r="EE214" s="9">
        <v>3744782.6</v>
      </c>
      <c r="EF214" s="10">
        <v>91.989099999999993</v>
      </c>
      <c r="EG214" s="10">
        <v>91.4803</v>
      </c>
      <c r="EH214" s="10">
        <v>91.443200000000004</v>
      </c>
      <c r="EI214" s="11">
        <v>91.630499999999998</v>
      </c>
      <c r="EJ214" s="9">
        <v>3534498.36</v>
      </c>
      <c r="EK214" s="10">
        <v>92.112700000000004</v>
      </c>
      <c r="EL214" s="10">
        <v>91.536000000000001</v>
      </c>
      <c r="EM214" s="10">
        <v>91.500799999999998</v>
      </c>
      <c r="EN214" s="11">
        <v>91.707599999999999</v>
      </c>
      <c r="EO214" s="9">
        <v>3397135.2</v>
      </c>
      <c r="EP214" s="10">
        <v>92.191100000000006</v>
      </c>
      <c r="EQ214" s="10">
        <v>91.578999999999994</v>
      </c>
      <c r="ER214" s="10">
        <v>91.546099999999996</v>
      </c>
      <c r="ES214" s="11">
        <v>91.762100000000004</v>
      </c>
      <c r="ET214" s="9">
        <v>3309321.36</v>
      </c>
      <c r="EU214" s="10">
        <v>92.233000000000004</v>
      </c>
      <c r="EV214" s="10">
        <v>91.604799999999997</v>
      </c>
      <c r="EW214" s="10">
        <v>91.566900000000004</v>
      </c>
      <c r="EX214" s="11">
        <v>91.790999999999997</v>
      </c>
      <c r="EY214" s="9">
        <v>3267448.04</v>
      </c>
      <c r="EZ214" s="10">
        <v>92.265900000000002</v>
      </c>
      <c r="FA214" s="10">
        <v>91.618200000000002</v>
      </c>
      <c r="FB214" s="10">
        <v>91.584900000000005</v>
      </c>
      <c r="FC214" s="11">
        <v>91.811899999999994</v>
      </c>
      <c r="FD214" s="9">
        <v>3260656.44</v>
      </c>
      <c r="FE214" s="10">
        <v>92.308800000000005</v>
      </c>
      <c r="FF214" s="10">
        <v>91.634200000000007</v>
      </c>
      <c r="FG214" s="10">
        <v>91.597099999999998</v>
      </c>
      <c r="FH214" s="11">
        <v>91.834599999999995</v>
      </c>
      <c r="FI214" s="9">
        <v>3304481.24</v>
      </c>
      <c r="FJ214" s="10">
        <v>92.355800000000002</v>
      </c>
      <c r="FK214" s="10">
        <v>91.653000000000006</v>
      </c>
      <c r="FL214" s="10">
        <v>91.615899999999996</v>
      </c>
      <c r="FM214" s="11">
        <v>91.861800000000002</v>
      </c>
      <c r="FN214" s="9">
        <v>3441208.64</v>
      </c>
      <c r="FO214" s="10">
        <v>92.4131</v>
      </c>
      <c r="FP214" s="10">
        <v>91.682000000000002</v>
      </c>
      <c r="FQ214" s="10">
        <v>91.652000000000001</v>
      </c>
      <c r="FR214" s="11">
        <v>91.901700000000005</v>
      </c>
      <c r="FS214" s="34">
        <v>0</v>
      </c>
      <c r="FT214" s="35">
        <v>0</v>
      </c>
      <c r="FU214" s="35">
        <v>0</v>
      </c>
      <c r="FV214" s="35">
        <v>0</v>
      </c>
      <c r="FW214" s="36">
        <v>0</v>
      </c>
      <c r="FX214" s="34">
        <v>0</v>
      </c>
      <c r="FY214" s="35">
        <v>0</v>
      </c>
      <c r="FZ214" s="35">
        <v>0</v>
      </c>
      <c r="GA214" s="35">
        <v>0</v>
      </c>
      <c r="GB214" s="36">
        <v>0</v>
      </c>
    </row>
    <row r="215" spans="2:184" ht="15" customHeight="1">
      <c r="B215" s="122"/>
      <c r="C215" s="73"/>
      <c r="D215" s="8">
        <f t="shared" si="17"/>
        <v>-28</v>
      </c>
      <c r="E215" s="9">
        <v>4172672.64</v>
      </c>
      <c r="F215" s="10">
        <v>89.437399999999997</v>
      </c>
      <c r="G215" s="10">
        <v>89.190899999999999</v>
      </c>
      <c r="H215" s="10">
        <v>89.151700000000005</v>
      </c>
      <c r="I215" s="11">
        <v>89.258200000000002</v>
      </c>
      <c r="J215" s="9">
        <v>3816730.32</v>
      </c>
      <c r="K215" s="10">
        <v>89.520499999999998</v>
      </c>
      <c r="L215" s="10">
        <v>89.221000000000004</v>
      </c>
      <c r="M215" s="10">
        <v>89.179199999999994</v>
      </c>
      <c r="N215" s="11">
        <v>89.304299999999998</v>
      </c>
      <c r="O215" s="9">
        <v>3538328.4</v>
      </c>
      <c r="P215" s="10">
        <v>89.633399999999995</v>
      </c>
      <c r="Q215" s="10">
        <v>89.264300000000006</v>
      </c>
      <c r="R215" s="10">
        <v>89.228200000000001</v>
      </c>
      <c r="S215" s="11">
        <v>89.371499999999997</v>
      </c>
      <c r="T215" s="9">
        <v>3359830.48</v>
      </c>
      <c r="U215" s="10">
        <v>89.704599999999999</v>
      </c>
      <c r="V215" s="10">
        <v>89.308300000000003</v>
      </c>
      <c r="W215" s="10">
        <v>89.275400000000005</v>
      </c>
      <c r="X215" s="11">
        <v>89.4251</v>
      </c>
      <c r="Y215" s="9">
        <v>3240054.8</v>
      </c>
      <c r="Z215" s="10">
        <v>89.755200000000002</v>
      </c>
      <c r="AA215" s="10">
        <v>89.338700000000003</v>
      </c>
      <c r="AB215" s="10">
        <v>89.301400000000001</v>
      </c>
      <c r="AC215" s="11">
        <v>89.460300000000004</v>
      </c>
      <c r="AD215" s="9">
        <v>3169530.16</v>
      </c>
      <c r="AE215" s="10">
        <v>89.785399999999996</v>
      </c>
      <c r="AF215" s="10">
        <v>89.356300000000005</v>
      </c>
      <c r="AG215" s="10">
        <v>89.317599999999999</v>
      </c>
      <c r="AH215" s="11">
        <v>89.481300000000005</v>
      </c>
      <c r="AI215" s="9">
        <v>3141473.76</v>
      </c>
      <c r="AJ215" s="10">
        <v>89.813699999999997</v>
      </c>
      <c r="AK215" s="10">
        <v>89.369699999999995</v>
      </c>
      <c r="AL215" s="10">
        <v>89.332400000000007</v>
      </c>
      <c r="AM215" s="11">
        <v>89.499799999999993</v>
      </c>
      <c r="AN215" s="9">
        <v>3148657.4</v>
      </c>
      <c r="AO215" s="10">
        <v>89.868200000000002</v>
      </c>
      <c r="AP215" s="10">
        <v>89.385900000000007</v>
      </c>
      <c r="AQ215" s="10">
        <v>89.348500000000001</v>
      </c>
      <c r="AR215" s="11">
        <v>89.527799999999999</v>
      </c>
      <c r="AS215" s="9">
        <v>3222880.48</v>
      </c>
      <c r="AT215" s="10">
        <v>89.913399999999996</v>
      </c>
      <c r="AU215" s="10">
        <v>89.410899999999998</v>
      </c>
      <c r="AV215" s="10">
        <v>89.373599999999996</v>
      </c>
      <c r="AW215" s="11">
        <v>89.559100000000001</v>
      </c>
      <c r="AX215" s="9">
        <v>3395592</v>
      </c>
      <c r="AY215" s="10">
        <v>89.954599999999999</v>
      </c>
      <c r="AZ215" s="10">
        <v>89.441400000000002</v>
      </c>
      <c r="BA215" s="10">
        <v>89.405900000000003</v>
      </c>
      <c r="BB215" s="11">
        <v>89.593500000000006</v>
      </c>
      <c r="BC215" s="34">
        <v>0</v>
      </c>
      <c r="BD215" s="35">
        <v>0</v>
      </c>
      <c r="BE215" s="35">
        <v>0</v>
      </c>
      <c r="BF215" s="35">
        <v>0</v>
      </c>
      <c r="BG215" s="36">
        <v>0</v>
      </c>
      <c r="BH215" s="34">
        <v>0</v>
      </c>
      <c r="BI215" s="35">
        <v>0</v>
      </c>
      <c r="BJ215" s="35">
        <v>0</v>
      </c>
      <c r="BK215" s="35">
        <v>0</v>
      </c>
      <c r="BL215" s="36">
        <v>0</v>
      </c>
      <c r="BM215" s="9">
        <v>4179133.52</v>
      </c>
      <c r="BN215" s="10">
        <v>89.439700000000002</v>
      </c>
      <c r="BO215" s="10">
        <v>89.191500000000005</v>
      </c>
      <c r="BP215" s="10">
        <v>89.151799999999994</v>
      </c>
      <c r="BQ215" s="11">
        <v>89.259200000000007</v>
      </c>
      <c r="BR215" s="9">
        <v>3823583.96</v>
      </c>
      <c r="BS215" s="10">
        <v>89.520300000000006</v>
      </c>
      <c r="BT215" s="10">
        <v>89.2209</v>
      </c>
      <c r="BU215" s="10">
        <v>89.181799999999996</v>
      </c>
      <c r="BV215" s="11">
        <v>89.305000000000007</v>
      </c>
      <c r="BW215" s="9">
        <v>3545819.48</v>
      </c>
      <c r="BX215" s="10">
        <v>89.632999999999996</v>
      </c>
      <c r="BY215" s="10">
        <v>89.265199999999993</v>
      </c>
      <c r="BZ215" s="10">
        <v>89.226100000000002</v>
      </c>
      <c r="CA215" s="11">
        <v>89.370900000000006</v>
      </c>
      <c r="CB215" s="9">
        <v>3368323.56</v>
      </c>
      <c r="CC215" s="10">
        <v>89.707300000000004</v>
      </c>
      <c r="CD215" s="10">
        <v>89.311300000000003</v>
      </c>
      <c r="CE215" s="10">
        <v>89.273499999999999</v>
      </c>
      <c r="CF215" s="11">
        <v>89.426299999999998</v>
      </c>
      <c r="CG215" s="9">
        <v>3249001.08</v>
      </c>
      <c r="CH215" s="10">
        <v>89.753500000000003</v>
      </c>
      <c r="CI215" s="10">
        <v>89.338399999999993</v>
      </c>
      <c r="CJ215" s="10">
        <v>89.302000000000007</v>
      </c>
      <c r="CK215" s="11">
        <v>89.459900000000005</v>
      </c>
      <c r="CL215" s="9">
        <v>3178535.56</v>
      </c>
      <c r="CM215" s="10">
        <v>89.783799999999999</v>
      </c>
      <c r="CN215" s="10">
        <v>89.355500000000006</v>
      </c>
      <c r="CO215" s="10">
        <v>89.319199999999995</v>
      </c>
      <c r="CP215" s="11">
        <v>89.481099999999998</v>
      </c>
      <c r="CQ215" s="9">
        <v>3150488.6</v>
      </c>
      <c r="CR215" s="10">
        <v>89.8125</v>
      </c>
      <c r="CS215" s="10">
        <v>89.369799999999998</v>
      </c>
      <c r="CT215" s="10">
        <v>89.333200000000005</v>
      </c>
      <c r="CU215" s="11">
        <v>89.499700000000004</v>
      </c>
      <c r="CV215" s="9">
        <v>3157870.68</v>
      </c>
      <c r="CW215" s="10">
        <v>89.8643</v>
      </c>
      <c r="CX215" s="10">
        <v>89.383799999999994</v>
      </c>
      <c r="CY215" s="10">
        <v>89.348799999999997</v>
      </c>
      <c r="CZ215" s="11">
        <v>89.525999999999996</v>
      </c>
      <c r="DA215" s="9">
        <v>3231983.96</v>
      </c>
      <c r="DB215" s="10">
        <v>89.914100000000005</v>
      </c>
      <c r="DC215" s="10">
        <v>89.411699999999996</v>
      </c>
      <c r="DD215" s="10">
        <v>89.373800000000003</v>
      </c>
      <c r="DE215" s="11">
        <v>89.559600000000003</v>
      </c>
      <c r="DF215" s="9">
        <v>3403219.88</v>
      </c>
      <c r="DG215" s="10">
        <v>89.963200000000001</v>
      </c>
      <c r="DH215" s="10">
        <v>89.442899999999995</v>
      </c>
      <c r="DI215" s="10">
        <v>89.404899999999998</v>
      </c>
      <c r="DJ215" s="11">
        <v>89.596299999999999</v>
      </c>
      <c r="DK215" s="34">
        <v>0</v>
      </c>
      <c r="DL215" s="35">
        <v>0</v>
      </c>
      <c r="DM215" s="35">
        <v>0</v>
      </c>
      <c r="DN215" s="35">
        <v>0</v>
      </c>
      <c r="DO215" s="36">
        <v>0</v>
      </c>
      <c r="DP215" s="34">
        <v>0</v>
      </c>
      <c r="DQ215" s="35">
        <v>0</v>
      </c>
      <c r="DR215" s="35">
        <v>0</v>
      </c>
      <c r="DS215" s="35">
        <v>0</v>
      </c>
      <c r="DT215" s="36">
        <v>0</v>
      </c>
      <c r="DU215" s="9">
        <v>4177614.56</v>
      </c>
      <c r="DV215" s="10">
        <v>89.443100000000001</v>
      </c>
      <c r="DW215" s="10">
        <v>89.190100000000001</v>
      </c>
      <c r="DX215" s="10">
        <v>89.152600000000007</v>
      </c>
      <c r="DY215" s="11">
        <v>89.26</v>
      </c>
      <c r="DZ215" s="9">
        <v>3821524.36</v>
      </c>
      <c r="EA215" s="10">
        <v>89.519099999999995</v>
      </c>
      <c r="EB215" s="10">
        <v>89.218800000000002</v>
      </c>
      <c r="EC215" s="10">
        <v>89.182100000000005</v>
      </c>
      <c r="ED215" s="11">
        <v>89.304100000000005</v>
      </c>
      <c r="EE215" s="9">
        <v>3543253.36</v>
      </c>
      <c r="EF215" s="10">
        <v>89.633099999999999</v>
      </c>
      <c r="EG215" s="10">
        <v>89.264899999999997</v>
      </c>
      <c r="EH215" s="10">
        <v>89.228200000000001</v>
      </c>
      <c r="EI215" s="11">
        <v>89.371600000000001</v>
      </c>
      <c r="EJ215" s="9">
        <v>3364868.32</v>
      </c>
      <c r="EK215" s="10">
        <v>89.707099999999997</v>
      </c>
      <c r="EL215" s="10">
        <v>89.310599999999994</v>
      </c>
      <c r="EM215" s="10">
        <v>89.273499999999999</v>
      </c>
      <c r="EN215" s="11">
        <v>89.426000000000002</v>
      </c>
      <c r="EO215" s="9">
        <v>3245242.84</v>
      </c>
      <c r="EP215" s="10">
        <v>89.757400000000004</v>
      </c>
      <c r="EQ215" s="10">
        <v>89.338399999999993</v>
      </c>
      <c r="ER215" s="10">
        <v>89.303100000000001</v>
      </c>
      <c r="ES215" s="11">
        <v>89.461399999999998</v>
      </c>
      <c r="ET215" s="9">
        <v>3174626.2</v>
      </c>
      <c r="EU215" s="10">
        <v>89.782799999999995</v>
      </c>
      <c r="EV215" s="10">
        <v>89.353300000000004</v>
      </c>
      <c r="EW215" s="10">
        <v>89.317800000000005</v>
      </c>
      <c r="EX215" s="11">
        <v>89.479600000000005</v>
      </c>
      <c r="EY215" s="9">
        <v>3146658.16</v>
      </c>
      <c r="EZ215" s="10">
        <v>89.811800000000005</v>
      </c>
      <c r="FA215" s="10">
        <v>89.370599999999996</v>
      </c>
      <c r="FB215" s="10">
        <v>89.332099999999997</v>
      </c>
      <c r="FC215" s="11">
        <v>89.499399999999994</v>
      </c>
      <c r="FD215" s="9">
        <v>3153904.4</v>
      </c>
      <c r="FE215" s="10">
        <v>89.863799999999998</v>
      </c>
      <c r="FF215" s="10">
        <v>89.383399999999995</v>
      </c>
      <c r="FG215" s="10">
        <v>89.348399999999998</v>
      </c>
      <c r="FH215" s="11">
        <v>89.525599999999997</v>
      </c>
      <c r="FI215" s="9">
        <v>3228178.2</v>
      </c>
      <c r="FJ215" s="10">
        <v>89.911799999999999</v>
      </c>
      <c r="FK215" s="10">
        <v>89.4131</v>
      </c>
      <c r="FL215" s="10">
        <v>89.372799999999998</v>
      </c>
      <c r="FM215" s="11">
        <v>89.559100000000001</v>
      </c>
      <c r="FN215" s="9">
        <v>3400636.4</v>
      </c>
      <c r="FO215" s="10">
        <v>89.959599999999995</v>
      </c>
      <c r="FP215" s="10">
        <v>89.443600000000004</v>
      </c>
      <c r="FQ215" s="10">
        <v>89.405199999999994</v>
      </c>
      <c r="FR215" s="11">
        <v>89.595500000000001</v>
      </c>
      <c r="FS215" s="34">
        <v>0</v>
      </c>
      <c r="FT215" s="35">
        <v>0</v>
      </c>
      <c r="FU215" s="35">
        <v>0</v>
      </c>
      <c r="FV215" s="35">
        <v>0</v>
      </c>
      <c r="FW215" s="36">
        <v>0</v>
      </c>
      <c r="FX215" s="34">
        <v>0</v>
      </c>
      <c r="FY215" s="35">
        <v>0</v>
      </c>
      <c r="FZ215" s="35">
        <v>0</v>
      </c>
      <c r="GA215" s="35">
        <v>0</v>
      </c>
      <c r="GB215" s="36">
        <v>0</v>
      </c>
    </row>
    <row r="216" spans="2:184" ht="15" customHeight="1">
      <c r="B216" s="122"/>
      <c r="C216" s="73"/>
      <c r="D216" s="8">
        <f t="shared" si="17"/>
        <v>-26</v>
      </c>
      <c r="E216" s="9">
        <v>3941112.6</v>
      </c>
      <c r="F216" s="10">
        <v>87.733999999999995</v>
      </c>
      <c r="G216" s="10">
        <v>87.558400000000006</v>
      </c>
      <c r="H216" s="10">
        <v>87.5261</v>
      </c>
      <c r="I216" s="11">
        <v>87.605199999999996</v>
      </c>
      <c r="J216" s="9">
        <v>3605274.12</v>
      </c>
      <c r="K216" s="10">
        <v>87.825599999999994</v>
      </c>
      <c r="L216" s="10">
        <v>87.593299999999999</v>
      </c>
      <c r="M216" s="10">
        <v>87.558400000000006</v>
      </c>
      <c r="N216" s="11">
        <v>87.657499999999999</v>
      </c>
      <c r="O216" s="9">
        <v>3362837.96</v>
      </c>
      <c r="P216" s="10">
        <v>87.936000000000007</v>
      </c>
      <c r="Q216" s="10">
        <v>87.638900000000007</v>
      </c>
      <c r="R216" s="10">
        <v>87.606999999999999</v>
      </c>
      <c r="S216" s="11">
        <v>87.724800000000002</v>
      </c>
      <c r="T216" s="9">
        <v>3207954.6</v>
      </c>
      <c r="U216" s="10">
        <v>87.996200000000002</v>
      </c>
      <c r="V216" s="10">
        <v>87.679100000000005</v>
      </c>
      <c r="W216" s="10">
        <v>87.645600000000002</v>
      </c>
      <c r="X216" s="11">
        <v>87.770799999999994</v>
      </c>
      <c r="Y216" s="9">
        <v>3103649.24</v>
      </c>
      <c r="Z216" s="10">
        <v>88.015900000000002</v>
      </c>
      <c r="AA216" s="10">
        <v>87.692599999999999</v>
      </c>
      <c r="AB216" s="10">
        <v>87.660300000000007</v>
      </c>
      <c r="AC216" s="11">
        <v>87.786699999999996</v>
      </c>
      <c r="AD216" s="9">
        <v>3048004.68</v>
      </c>
      <c r="AE216" s="10">
        <v>88.033000000000001</v>
      </c>
      <c r="AF216" s="10">
        <v>87.704700000000003</v>
      </c>
      <c r="AG216" s="10">
        <v>87.672899999999998</v>
      </c>
      <c r="AH216" s="11">
        <v>87.8005</v>
      </c>
      <c r="AI216" s="9">
        <v>3032823.48</v>
      </c>
      <c r="AJ216" s="10">
        <v>88.087299999999999</v>
      </c>
      <c r="AK216" s="10">
        <v>87.73</v>
      </c>
      <c r="AL216" s="10">
        <v>87.694299999999998</v>
      </c>
      <c r="AM216" s="11">
        <v>87.833600000000004</v>
      </c>
      <c r="AN216" s="9">
        <v>3057306.76</v>
      </c>
      <c r="AO216" s="10">
        <v>88.1584</v>
      </c>
      <c r="AP216" s="10">
        <v>87.750900000000001</v>
      </c>
      <c r="AQ216" s="10">
        <v>87.718199999999996</v>
      </c>
      <c r="AR216" s="11">
        <v>87.871300000000005</v>
      </c>
      <c r="AS216" s="9">
        <v>3163491.68</v>
      </c>
      <c r="AT216" s="10">
        <v>88.214399999999998</v>
      </c>
      <c r="AU216" s="10">
        <v>87.789500000000004</v>
      </c>
      <c r="AV216" s="10">
        <v>87.756100000000004</v>
      </c>
      <c r="AW216" s="11">
        <v>87.915000000000006</v>
      </c>
      <c r="AX216" s="9">
        <v>3365488.56</v>
      </c>
      <c r="AY216" s="10">
        <v>88.260199999999998</v>
      </c>
      <c r="AZ216" s="10">
        <v>87.825199999999995</v>
      </c>
      <c r="BA216" s="10">
        <v>87.788700000000006</v>
      </c>
      <c r="BB216" s="11">
        <v>87.952799999999996</v>
      </c>
      <c r="BC216" s="34">
        <v>0</v>
      </c>
      <c r="BD216" s="35">
        <v>0</v>
      </c>
      <c r="BE216" s="35">
        <v>0</v>
      </c>
      <c r="BF216" s="35">
        <v>0</v>
      </c>
      <c r="BG216" s="36">
        <v>0</v>
      </c>
      <c r="BH216" s="34">
        <v>0</v>
      </c>
      <c r="BI216" s="35">
        <v>0</v>
      </c>
      <c r="BJ216" s="35">
        <v>0</v>
      </c>
      <c r="BK216" s="35">
        <v>0</v>
      </c>
      <c r="BL216" s="36">
        <v>0</v>
      </c>
      <c r="BM216" s="9">
        <v>3947608.04</v>
      </c>
      <c r="BN216" s="10">
        <v>87.733800000000002</v>
      </c>
      <c r="BO216" s="10">
        <v>87.557500000000005</v>
      </c>
      <c r="BP216" s="10">
        <v>87.525400000000005</v>
      </c>
      <c r="BQ216" s="11">
        <v>87.604600000000005</v>
      </c>
      <c r="BR216" s="9">
        <v>3612356.32</v>
      </c>
      <c r="BS216" s="10">
        <v>87.823800000000006</v>
      </c>
      <c r="BT216" s="10">
        <v>87.5929</v>
      </c>
      <c r="BU216" s="10">
        <v>87.559100000000001</v>
      </c>
      <c r="BV216" s="11">
        <v>87.656999999999996</v>
      </c>
      <c r="BW216" s="9">
        <v>3370662.2</v>
      </c>
      <c r="BX216" s="10">
        <v>87.934700000000007</v>
      </c>
      <c r="BY216" s="10">
        <v>87.638499999999993</v>
      </c>
      <c r="BZ216" s="10">
        <v>87.6066</v>
      </c>
      <c r="CA216" s="11">
        <v>87.724100000000007</v>
      </c>
      <c r="CB216" s="9">
        <v>3216655.6</v>
      </c>
      <c r="CC216" s="10">
        <v>87.997799999999998</v>
      </c>
      <c r="CD216" s="10">
        <v>87.679299999999998</v>
      </c>
      <c r="CE216" s="10">
        <v>87.645499999999998</v>
      </c>
      <c r="CF216" s="11">
        <v>87.771299999999997</v>
      </c>
      <c r="CG216" s="9">
        <v>3112803.72</v>
      </c>
      <c r="CH216" s="10">
        <v>88.018100000000004</v>
      </c>
      <c r="CI216" s="10">
        <v>87.693100000000001</v>
      </c>
      <c r="CJ216" s="10">
        <v>87.662300000000002</v>
      </c>
      <c r="CK216" s="11">
        <v>87.788200000000003</v>
      </c>
      <c r="CL216" s="9">
        <v>3057083.4</v>
      </c>
      <c r="CM216" s="10">
        <v>88.033699999999996</v>
      </c>
      <c r="CN216" s="10">
        <v>87.706999999999994</v>
      </c>
      <c r="CO216" s="10">
        <v>87.672899999999998</v>
      </c>
      <c r="CP216" s="11">
        <v>87.801500000000004</v>
      </c>
      <c r="CQ216" s="9">
        <v>3041819.08</v>
      </c>
      <c r="CR216" s="10">
        <v>88.087599999999995</v>
      </c>
      <c r="CS216" s="10">
        <v>87.728999999999999</v>
      </c>
      <c r="CT216" s="10">
        <v>87.694400000000002</v>
      </c>
      <c r="CU216" s="11">
        <v>87.833399999999997</v>
      </c>
      <c r="CV216" s="9">
        <v>3066737.68</v>
      </c>
      <c r="CW216" s="10">
        <v>88.162000000000006</v>
      </c>
      <c r="CX216" s="10">
        <v>87.751099999999994</v>
      </c>
      <c r="CY216" s="10">
        <v>87.719200000000001</v>
      </c>
      <c r="CZ216" s="11">
        <v>87.872799999999998</v>
      </c>
      <c r="DA216" s="9">
        <v>3172109.64</v>
      </c>
      <c r="DB216" s="10">
        <v>88.22</v>
      </c>
      <c r="DC216" s="10">
        <v>87.789500000000004</v>
      </c>
      <c r="DD216" s="10">
        <v>87.756399999999999</v>
      </c>
      <c r="DE216" s="11">
        <v>87.916899999999998</v>
      </c>
      <c r="DF216" s="9">
        <v>3372706.72</v>
      </c>
      <c r="DG216" s="10">
        <v>88.254499999999993</v>
      </c>
      <c r="DH216" s="10">
        <v>87.822699999999998</v>
      </c>
      <c r="DI216" s="10">
        <v>87.790400000000005</v>
      </c>
      <c r="DJ216" s="11">
        <v>87.950699999999998</v>
      </c>
      <c r="DK216" s="34">
        <v>0</v>
      </c>
      <c r="DL216" s="35">
        <v>0</v>
      </c>
      <c r="DM216" s="35">
        <v>0</v>
      </c>
      <c r="DN216" s="35">
        <v>0</v>
      </c>
      <c r="DO216" s="36">
        <v>0</v>
      </c>
      <c r="DP216" s="34">
        <v>0</v>
      </c>
      <c r="DQ216" s="35">
        <v>0</v>
      </c>
      <c r="DR216" s="35">
        <v>0</v>
      </c>
      <c r="DS216" s="35">
        <v>0</v>
      </c>
      <c r="DT216" s="36">
        <v>0</v>
      </c>
      <c r="DU216" s="9">
        <v>3945972.96</v>
      </c>
      <c r="DV216" s="10">
        <v>87.733599999999996</v>
      </c>
      <c r="DW216" s="10">
        <v>87.5565</v>
      </c>
      <c r="DX216" s="10">
        <v>87.525199999999998</v>
      </c>
      <c r="DY216" s="11">
        <v>87.604100000000003</v>
      </c>
      <c r="DZ216" s="9">
        <v>3610150.2</v>
      </c>
      <c r="EA216" s="10">
        <v>87.822599999999994</v>
      </c>
      <c r="EB216" s="10">
        <v>87.592399999999998</v>
      </c>
      <c r="EC216" s="10">
        <v>87.559100000000001</v>
      </c>
      <c r="ED216" s="11">
        <v>87.656499999999994</v>
      </c>
      <c r="EE216" s="9">
        <v>3367756.44</v>
      </c>
      <c r="EF216" s="10">
        <v>87.935299999999998</v>
      </c>
      <c r="EG216" s="10">
        <v>87.639200000000002</v>
      </c>
      <c r="EH216" s="10">
        <v>87.605999999999995</v>
      </c>
      <c r="EI216" s="11">
        <v>87.724299999999999</v>
      </c>
      <c r="EJ216" s="9">
        <v>3212941.48</v>
      </c>
      <c r="EK216" s="10">
        <v>87.995999999999995</v>
      </c>
      <c r="EL216" s="10">
        <v>87.677700000000002</v>
      </c>
      <c r="EM216" s="10">
        <v>87.643600000000006</v>
      </c>
      <c r="EN216" s="11">
        <v>87.769599999999997</v>
      </c>
      <c r="EO216" s="9">
        <v>3108908.92</v>
      </c>
      <c r="EP216" s="10">
        <v>88.017399999999995</v>
      </c>
      <c r="EQ216" s="10">
        <v>87.692999999999998</v>
      </c>
      <c r="ER216" s="10">
        <v>87.659899999999993</v>
      </c>
      <c r="ES216" s="11">
        <v>87.787099999999995</v>
      </c>
      <c r="ET216" s="9">
        <v>3053174.28</v>
      </c>
      <c r="EU216" s="10">
        <v>88.027900000000002</v>
      </c>
      <c r="EV216" s="10">
        <v>87.704899999999995</v>
      </c>
      <c r="EW216" s="10">
        <v>87.6708</v>
      </c>
      <c r="EX216" s="11">
        <v>87.798199999999994</v>
      </c>
      <c r="EY216" s="9">
        <v>3037986.84</v>
      </c>
      <c r="EZ216" s="10">
        <v>88.0839</v>
      </c>
      <c r="FA216" s="10">
        <v>87.7273</v>
      </c>
      <c r="FB216" s="10">
        <v>87.694199999999995</v>
      </c>
      <c r="FC216" s="11">
        <v>87.831500000000005</v>
      </c>
      <c r="FD216" s="9">
        <v>3062643.84</v>
      </c>
      <c r="FE216" s="10">
        <v>88.153899999999993</v>
      </c>
      <c r="FF216" s="10">
        <v>87.751499999999993</v>
      </c>
      <c r="FG216" s="10">
        <v>87.717699999999994</v>
      </c>
      <c r="FH216" s="11">
        <v>87.869900000000001</v>
      </c>
      <c r="FI216" s="9">
        <v>3168620</v>
      </c>
      <c r="FJ216" s="10">
        <v>88.215400000000002</v>
      </c>
      <c r="FK216" s="10">
        <v>87.788399999999996</v>
      </c>
      <c r="FL216" s="10">
        <v>87.756900000000002</v>
      </c>
      <c r="FM216" s="11">
        <v>87.915199999999999</v>
      </c>
      <c r="FN216" s="9">
        <v>3370476.16</v>
      </c>
      <c r="FO216" s="10">
        <v>88.260900000000007</v>
      </c>
      <c r="FP216" s="10">
        <v>87.824299999999994</v>
      </c>
      <c r="FQ216" s="10">
        <v>87.789500000000004</v>
      </c>
      <c r="FR216" s="11">
        <v>87.953000000000003</v>
      </c>
      <c r="FS216" s="34">
        <v>0</v>
      </c>
      <c r="FT216" s="35">
        <v>0</v>
      </c>
      <c r="FU216" s="35">
        <v>0</v>
      </c>
      <c r="FV216" s="35">
        <v>0</v>
      </c>
      <c r="FW216" s="36">
        <v>0</v>
      </c>
      <c r="FX216" s="34">
        <v>0</v>
      </c>
      <c r="FY216" s="35">
        <v>0</v>
      </c>
      <c r="FZ216" s="35">
        <v>0</v>
      </c>
      <c r="GA216" s="35">
        <v>0</v>
      </c>
      <c r="GB216" s="36">
        <v>0</v>
      </c>
    </row>
    <row r="217" spans="2:184" ht="15" customHeight="1">
      <c r="B217" s="122"/>
      <c r="C217" s="73"/>
      <c r="D217" s="8">
        <f t="shared" si="17"/>
        <v>-24</v>
      </c>
      <c r="E217" s="9">
        <v>3724561.12</v>
      </c>
      <c r="F217" s="10">
        <v>86.024299999999997</v>
      </c>
      <c r="G217" s="10">
        <v>85.837299999999999</v>
      </c>
      <c r="H217" s="10">
        <v>85.802000000000007</v>
      </c>
      <c r="I217" s="11">
        <v>85.886799999999994</v>
      </c>
      <c r="J217" s="9">
        <v>3412919.36</v>
      </c>
      <c r="K217" s="10">
        <v>86.111699999999999</v>
      </c>
      <c r="L217" s="10">
        <v>85.871899999999997</v>
      </c>
      <c r="M217" s="10">
        <v>85.839100000000002</v>
      </c>
      <c r="N217" s="11">
        <v>85.9392</v>
      </c>
      <c r="O217" s="9">
        <v>3202867.68</v>
      </c>
      <c r="P217" s="10">
        <v>86.183300000000003</v>
      </c>
      <c r="Q217" s="10">
        <v>85.908600000000007</v>
      </c>
      <c r="R217" s="10">
        <v>85.874099999999999</v>
      </c>
      <c r="S217" s="11">
        <v>85.986500000000007</v>
      </c>
      <c r="T217" s="9">
        <v>3065617.88</v>
      </c>
      <c r="U217" s="10">
        <v>86.227800000000002</v>
      </c>
      <c r="V217" s="10">
        <v>85.938800000000001</v>
      </c>
      <c r="W217" s="10">
        <v>85.904700000000005</v>
      </c>
      <c r="X217" s="11">
        <v>86.0214</v>
      </c>
      <c r="Y217" s="9">
        <v>2977840.44</v>
      </c>
      <c r="Z217" s="10">
        <v>86.248999999999995</v>
      </c>
      <c r="AA217" s="10">
        <v>85.954400000000007</v>
      </c>
      <c r="AB217" s="10">
        <v>85.919200000000004</v>
      </c>
      <c r="AC217" s="11">
        <v>86.038399999999996</v>
      </c>
      <c r="AD217" s="9">
        <v>2936398.16</v>
      </c>
      <c r="AE217" s="10">
        <v>86.269000000000005</v>
      </c>
      <c r="AF217" s="10">
        <v>85.965900000000005</v>
      </c>
      <c r="AG217" s="10">
        <v>85.932299999999998</v>
      </c>
      <c r="AH217" s="11">
        <v>86.053100000000001</v>
      </c>
      <c r="AI217" s="9">
        <v>2931556.56</v>
      </c>
      <c r="AJ217" s="10">
        <v>86.320400000000006</v>
      </c>
      <c r="AK217" s="10">
        <v>85.984800000000007</v>
      </c>
      <c r="AL217" s="10">
        <v>85.948700000000002</v>
      </c>
      <c r="AM217" s="11">
        <v>86.081400000000002</v>
      </c>
      <c r="AN217" s="9">
        <v>2977667.04</v>
      </c>
      <c r="AO217" s="10">
        <v>86.371300000000005</v>
      </c>
      <c r="AP217" s="10">
        <v>86.005099999999999</v>
      </c>
      <c r="AQ217" s="10">
        <v>85.97</v>
      </c>
      <c r="AR217" s="11">
        <v>86.111699999999999</v>
      </c>
      <c r="AS217" s="9">
        <v>3116479.84</v>
      </c>
      <c r="AT217" s="10">
        <v>86.423400000000001</v>
      </c>
      <c r="AU217" s="10">
        <v>86.0471</v>
      </c>
      <c r="AV217" s="10">
        <v>86.011099999999999</v>
      </c>
      <c r="AW217" s="11">
        <v>86.156599999999997</v>
      </c>
      <c r="AX217" s="9">
        <v>3339883.64</v>
      </c>
      <c r="AY217" s="10">
        <v>86.447800000000001</v>
      </c>
      <c r="AZ217" s="10">
        <v>86.074100000000001</v>
      </c>
      <c r="BA217" s="10">
        <v>86.034400000000005</v>
      </c>
      <c r="BB217" s="11">
        <v>86.181399999999996</v>
      </c>
      <c r="BC217" s="34">
        <v>0</v>
      </c>
      <c r="BD217" s="35">
        <v>0</v>
      </c>
      <c r="BE217" s="35">
        <v>0</v>
      </c>
      <c r="BF217" s="35">
        <v>0</v>
      </c>
      <c r="BG217" s="36">
        <v>0</v>
      </c>
      <c r="BH217" s="34">
        <v>0</v>
      </c>
      <c r="BI217" s="35">
        <v>0</v>
      </c>
      <c r="BJ217" s="35">
        <v>0</v>
      </c>
      <c r="BK217" s="35">
        <v>0</v>
      </c>
      <c r="BL217" s="36">
        <v>0</v>
      </c>
      <c r="BM217" s="9">
        <v>3731350.84</v>
      </c>
      <c r="BN217" s="10">
        <v>86.025999999999996</v>
      </c>
      <c r="BO217" s="10">
        <v>85.837800000000001</v>
      </c>
      <c r="BP217" s="10">
        <v>85.802700000000002</v>
      </c>
      <c r="BQ217" s="11">
        <v>85.887699999999995</v>
      </c>
      <c r="BR217" s="9">
        <v>3420377.2</v>
      </c>
      <c r="BS217" s="10">
        <v>86.113399999999999</v>
      </c>
      <c r="BT217" s="10">
        <v>85.873900000000006</v>
      </c>
      <c r="BU217" s="10">
        <v>85.839100000000002</v>
      </c>
      <c r="BV217" s="11">
        <v>85.940399999999997</v>
      </c>
      <c r="BW217" s="9">
        <v>3211070.84</v>
      </c>
      <c r="BX217" s="10">
        <v>86.183000000000007</v>
      </c>
      <c r="BY217" s="10">
        <v>85.910399999999996</v>
      </c>
      <c r="BZ217" s="10">
        <v>85.876300000000001</v>
      </c>
      <c r="CA217" s="11">
        <v>85.987700000000004</v>
      </c>
      <c r="CB217" s="9">
        <v>3074463.84</v>
      </c>
      <c r="CC217" s="10">
        <v>86.225899999999996</v>
      </c>
      <c r="CD217" s="10">
        <v>85.937700000000007</v>
      </c>
      <c r="CE217" s="10">
        <v>85.903199999999998</v>
      </c>
      <c r="CF217" s="11">
        <v>86.019900000000007</v>
      </c>
      <c r="CG217" s="9">
        <v>2986874.48</v>
      </c>
      <c r="CH217" s="10">
        <v>86.249700000000004</v>
      </c>
      <c r="CI217" s="10">
        <v>85.953599999999994</v>
      </c>
      <c r="CJ217" s="10">
        <v>85.918199999999999</v>
      </c>
      <c r="CK217" s="11">
        <v>86.037999999999997</v>
      </c>
      <c r="CL217" s="9">
        <v>2945548.36</v>
      </c>
      <c r="CM217" s="10">
        <v>86.268900000000002</v>
      </c>
      <c r="CN217" s="10">
        <v>85.967500000000001</v>
      </c>
      <c r="CO217" s="10">
        <v>85.932100000000005</v>
      </c>
      <c r="CP217" s="11">
        <v>86.053600000000003</v>
      </c>
      <c r="CQ217" s="9">
        <v>2940633.52</v>
      </c>
      <c r="CR217" s="10">
        <v>86.314599999999999</v>
      </c>
      <c r="CS217" s="10">
        <v>85.9846</v>
      </c>
      <c r="CT217" s="10">
        <v>85.947999999999993</v>
      </c>
      <c r="CU217" s="11">
        <v>86.079300000000003</v>
      </c>
      <c r="CV217" s="9">
        <v>2987074.96</v>
      </c>
      <c r="CW217" s="10">
        <v>86.380399999999995</v>
      </c>
      <c r="CX217" s="10">
        <v>86.006399999999999</v>
      </c>
      <c r="CY217" s="10">
        <v>85.970500000000001</v>
      </c>
      <c r="CZ217" s="11">
        <v>86.115200000000002</v>
      </c>
      <c r="DA217" s="9">
        <v>3124560.96</v>
      </c>
      <c r="DB217" s="10">
        <v>86.408600000000007</v>
      </c>
      <c r="DC217" s="10">
        <v>86.045400000000001</v>
      </c>
      <c r="DD217" s="10">
        <v>86.009200000000007</v>
      </c>
      <c r="DE217" s="11">
        <v>86.150599999999997</v>
      </c>
      <c r="DF217" s="9">
        <v>3347383.64</v>
      </c>
      <c r="DG217" s="10">
        <v>86.448700000000002</v>
      </c>
      <c r="DH217" s="10">
        <v>86.0702</v>
      </c>
      <c r="DI217" s="10">
        <v>86.036799999999999</v>
      </c>
      <c r="DJ217" s="11">
        <v>86.181299999999993</v>
      </c>
      <c r="DK217" s="34">
        <v>0</v>
      </c>
      <c r="DL217" s="35">
        <v>0</v>
      </c>
      <c r="DM217" s="35">
        <v>0</v>
      </c>
      <c r="DN217" s="35">
        <v>0</v>
      </c>
      <c r="DO217" s="36">
        <v>0</v>
      </c>
      <c r="DP217" s="34">
        <v>0</v>
      </c>
      <c r="DQ217" s="35">
        <v>0</v>
      </c>
      <c r="DR217" s="35">
        <v>0</v>
      </c>
      <c r="DS217" s="35">
        <v>0</v>
      </c>
      <c r="DT217" s="36">
        <v>0</v>
      </c>
      <c r="DU217" s="9">
        <v>3729422</v>
      </c>
      <c r="DV217" s="10">
        <v>86.025000000000006</v>
      </c>
      <c r="DW217" s="10">
        <v>85.8352</v>
      </c>
      <c r="DX217" s="10">
        <v>85.802400000000006</v>
      </c>
      <c r="DY217" s="11">
        <v>85.886399999999995</v>
      </c>
      <c r="DZ217" s="9">
        <v>3417960</v>
      </c>
      <c r="EA217" s="10">
        <v>86.113100000000003</v>
      </c>
      <c r="EB217" s="10">
        <v>85.875100000000003</v>
      </c>
      <c r="EC217" s="10">
        <v>85.838999999999999</v>
      </c>
      <c r="ED217" s="11">
        <v>85.940700000000007</v>
      </c>
      <c r="EE217" s="9">
        <v>3207837.72</v>
      </c>
      <c r="EF217" s="10">
        <v>86.181899999999999</v>
      </c>
      <c r="EG217" s="10">
        <v>85.91</v>
      </c>
      <c r="EH217" s="10">
        <v>85.872799999999998</v>
      </c>
      <c r="EI217" s="11">
        <v>85.986099999999993</v>
      </c>
      <c r="EJ217" s="9">
        <v>3070755.28</v>
      </c>
      <c r="EK217" s="10">
        <v>86.225899999999996</v>
      </c>
      <c r="EL217" s="10">
        <v>85.937899999999999</v>
      </c>
      <c r="EM217" s="10">
        <v>85.904200000000003</v>
      </c>
      <c r="EN217" s="11">
        <v>86.020300000000006</v>
      </c>
      <c r="EO217" s="9">
        <v>2983108.44</v>
      </c>
      <c r="EP217" s="10">
        <v>86.248400000000004</v>
      </c>
      <c r="EQ217" s="10">
        <v>85.955200000000005</v>
      </c>
      <c r="ER217" s="10">
        <v>85.917900000000003</v>
      </c>
      <c r="ES217" s="11">
        <v>86.037999999999997</v>
      </c>
      <c r="ET217" s="9">
        <v>2941659.24</v>
      </c>
      <c r="EU217" s="10">
        <v>86.268000000000001</v>
      </c>
      <c r="EV217" s="10">
        <v>85.966099999999997</v>
      </c>
      <c r="EW217" s="10">
        <v>85.932299999999998</v>
      </c>
      <c r="EX217" s="11">
        <v>86.052899999999994</v>
      </c>
      <c r="EY217" s="9">
        <v>2936831.88</v>
      </c>
      <c r="EZ217" s="10">
        <v>86.314599999999999</v>
      </c>
      <c r="FA217" s="10">
        <v>85.984899999999996</v>
      </c>
      <c r="FB217" s="10">
        <v>85.948899999999995</v>
      </c>
      <c r="FC217" s="11">
        <v>86.079700000000003</v>
      </c>
      <c r="FD217" s="9">
        <v>2983052.12</v>
      </c>
      <c r="FE217" s="10">
        <v>86.375699999999995</v>
      </c>
      <c r="FF217" s="10">
        <v>86.006399999999999</v>
      </c>
      <c r="FG217" s="10">
        <v>85.968999999999994</v>
      </c>
      <c r="FH217" s="11">
        <v>86.113200000000006</v>
      </c>
      <c r="FI217" s="9">
        <v>3121649.68</v>
      </c>
      <c r="FJ217" s="10">
        <v>86.418599999999998</v>
      </c>
      <c r="FK217" s="10">
        <v>86.045699999999997</v>
      </c>
      <c r="FL217" s="10">
        <v>86.009200000000007</v>
      </c>
      <c r="FM217" s="11">
        <v>86.153899999999993</v>
      </c>
      <c r="FN217" s="9">
        <v>3344975.96</v>
      </c>
      <c r="FO217" s="10">
        <v>86.452799999999996</v>
      </c>
      <c r="FP217" s="10">
        <v>86.072900000000004</v>
      </c>
      <c r="FQ217" s="10">
        <v>86.034999999999997</v>
      </c>
      <c r="FR217" s="11">
        <v>86.182900000000004</v>
      </c>
      <c r="FS217" s="34">
        <v>0</v>
      </c>
      <c r="FT217" s="35">
        <v>0</v>
      </c>
      <c r="FU217" s="35">
        <v>0</v>
      </c>
      <c r="FV217" s="35">
        <v>0</v>
      </c>
      <c r="FW217" s="36">
        <v>0</v>
      </c>
      <c r="FX217" s="34">
        <v>0</v>
      </c>
      <c r="FY217" s="35">
        <v>0</v>
      </c>
      <c r="FZ217" s="35">
        <v>0</v>
      </c>
      <c r="GA217" s="35">
        <v>0</v>
      </c>
      <c r="GB217" s="36">
        <v>0</v>
      </c>
    </row>
    <row r="218" spans="2:184" ht="15" customHeight="1">
      <c r="B218" s="122"/>
      <c r="C218" s="73"/>
      <c r="D218" s="8">
        <f t="shared" si="17"/>
        <v>-22</v>
      </c>
      <c r="E218" s="9">
        <v>3493689.28</v>
      </c>
      <c r="F218" s="10">
        <v>84.111800000000002</v>
      </c>
      <c r="G218" s="10">
        <v>83.903000000000006</v>
      </c>
      <c r="H218" s="10">
        <v>83.87</v>
      </c>
      <c r="I218" s="11">
        <v>83.960300000000004</v>
      </c>
      <c r="J218" s="9">
        <v>3216961.08</v>
      </c>
      <c r="K218" s="10">
        <v>84.212100000000007</v>
      </c>
      <c r="L218" s="10">
        <v>83.944699999999997</v>
      </c>
      <c r="M218" s="10">
        <v>83.912700000000001</v>
      </c>
      <c r="N218" s="11">
        <v>84.021100000000004</v>
      </c>
      <c r="O218" s="9">
        <v>3038798.32</v>
      </c>
      <c r="P218" s="10">
        <v>84.273899999999998</v>
      </c>
      <c r="Q218" s="10">
        <v>83.981099999999998</v>
      </c>
      <c r="R218" s="10">
        <v>83.946299999999994</v>
      </c>
      <c r="S218" s="11">
        <v>84.064599999999999</v>
      </c>
      <c r="T218" s="9">
        <v>2918767.12</v>
      </c>
      <c r="U218" s="10">
        <v>84.310299999999998</v>
      </c>
      <c r="V218" s="10">
        <v>84.002899999999997</v>
      </c>
      <c r="W218" s="10">
        <v>83.9666</v>
      </c>
      <c r="X218" s="11">
        <v>84.090500000000006</v>
      </c>
      <c r="Y218" s="9">
        <v>2847759.92</v>
      </c>
      <c r="Z218" s="10">
        <v>84.319800000000001</v>
      </c>
      <c r="AA218" s="10">
        <v>84.013000000000005</v>
      </c>
      <c r="AB218" s="10">
        <v>83.978800000000007</v>
      </c>
      <c r="AC218" s="11">
        <v>84.101200000000006</v>
      </c>
      <c r="AD218" s="9">
        <v>2820443.56</v>
      </c>
      <c r="AE218" s="10">
        <v>84.3489</v>
      </c>
      <c r="AF218" s="10">
        <v>84.0274</v>
      </c>
      <c r="AG218" s="10">
        <v>83.995999999999995</v>
      </c>
      <c r="AH218" s="11">
        <v>84.121200000000002</v>
      </c>
      <c r="AI218" s="9">
        <v>2829334.52</v>
      </c>
      <c r="AJ218" s="10">
        <v>84.429900000000004</v>
      </c>
      <c r="AK218" s="10">
        <v>84.0505</v>
      </c>
      <c r="AL218" s="10">
        <v>84.016300000000001</v>
      </c>
      <c r="AM218" s="11">
        <v>84.161500000000004</v>
      </c>
      <c r="AN218" s="9">
        <v>2904366.8</v>
      </c>
      <c r="AO218" s="10">
        <v>84.467399999999998</v>
      </c>
      <c r="AP218" s="10">
        <v>84.079400000000007</v>
      </c>
      <c r="AQ218" s="10">
        <v>84.046199999999999</v>
      </c>
      <c r="AR218" s="11">
        <v>84.1935</v>
      </c>
      <c r="AS218" s="9">
        <v>3077810.56</v>
      </c>
      <c r="AT218" s="10">
        <v>84.528899999999993</v>
      </c>
      <c r="AU218" s="10">
        <v>84.123199999999997</v>
      </c>
      <c r="AV218" s="10">
        <v>84.088300000000004</v>
      </c>
      <c r="AW218" s="11">
        <v>84.242199999999997</v>
      </c>
      <c r="AX218" s="9">
        <v>3318291.88</v>
      </c>
      <c r="AY218" s="10">
        <v>84.536500000000004</v>
      </c>
      <c r="AZ218" s="10">
        <v>84.143299999999996</v>
      </c>
      <c r="BA218" s="10">
        <v>84.105400000000003</v>
      </c>
      <c r="BB218" s="11">
        <v>84.257400000000004</v>
      </c>
      <c r="BC218" s="34">
        <v>0</v>
      </c>
      <c r="BD218" s="35">
        <v>0</v>
      </c>
      <c r="BE218" s="35">
        <v>0</v>
      </c>
      <c r="BF218" s="35">
        <v>0</v>
      </c>
      <c r="BG218" s="36">
        <v>0</v>
      </c>
      <c r="BH218" s="34">
        <v>0</v>
      </c>
      <c r="BI218" s="35">
        <v>0</v>
      </c>
      <c r="BJ218" s="35">
        <v>0</v>
      </c>
      <c r="BK218" s="35">
        <v>0</v>
      </c>
      <c r="BL218" s="36">
        <v>0</v>
      </c>
      <c r="BM218" s="9">
        <v>3500873.56</v>
      </c>
      <c r="BN218" s="10">
        <v>84.109700000000004</v>
      </c>
      <c r="BO218" s="10">
        <v>83.903000000000006</v>
      </c>
      <c r="BP218" s="10">
        <v>83.870500000000007</v>
      </c>
      <c r="BQ218" s="11">
        <v>83.959800000000001</v>
      </c>
      <c r="BR218" s="9">
        <v>3224769</v>
      </c>
      <c r="BS218" s="10">
        <v>84.213999999999999</v>
      </c>
      <c r="BT218" s="10">
        <v>83.945700000000002</v>
      </c>
      <c r="BU218" s="10">
        <v>83.912199999999999</v>
      </c>
      <c r="BV218" s="11">
        <v>84.021799999999999</v>
      </c>
      <c r="BW218" s="9">
        <v>3047373.56</v>
      </c>
      <c r="BX218" s="10">
        <v>84.274799999999999</v>
      </c>
      <c r="BY218" s="10">
        <v>83.981899999999996</v>
      </c>
      <c r="BZ218" s="10">
        <v>83.947800000000001</v>
      </c>
      <c r="CA218" s="11">
        <v>84.065700000000007</v>
      </c>
      <c r="CB218" s="9">
        <v>2927764.44</v>
      </c>
      <c r="CC218" s="10">
        <v>84.310100000000006</v>
      </c>
      <c r="CD218" s="10">
        <v>84.001099999999994</v>
      </c>
      <c r="CE218" s="10">
        <v>83.968100000000007</v>
      </c>
      <c r="CF218" s="11">
        <v>84.090400000000002</v>
      </c>
      <c r="CG218" s="9">
        <v>2856897.68</v>
      </c>
      <c r="CH218" s="10">
        <v>84.32</v>
      </c>
      <c r="CI218" s="10">
        <v>84.012</v>
      </c>
      <c r="CJ218" s="10">
        <v>83.98</v>
      </c>
      <c r="CK218" s="11">
        <v>84.101299999999995</v>
      </c>
      <c r="CL218" s="9">
        <v>2829399.84</v>
      </c>
      <c r="CM218" s="10">
        <v>84.347399999999993</v>
      </c>
      <c r="CN218" s="10">
        <v>84.028300000000002</v>
      </c>
      <c r="CO218" s="10">
        <v>83.993700000000004</v>
      </c>
      <c r="CP218" s="11">
        <v>84.120199999999997</v>
      </c>
      <c r="CQ218" s="9">
        <v>2838629.12</v>
      </c>
      <c r="CR218" s="10">
        <v>84.428700000000006</v>
      </c>
      <c r="CS218" s="10">
        <v>84.049800000000005</v>
      </c>
      <c r="CT218" s="10">
        <v>84.017300000000006</v>
      </c>
      <c r="CU218" s="11">
        <v>84.161299999999997</v>
      </c>
      <c r="CV218" s="9">
        <v>2913538.84</v>
      </c>
      <c r="CW218" s="10">
        <v>84.465100000000007</v>
      </c>
      <c r="CX218" s="10">
        <v>84.0792</v>
      </c>
      <c r="CY218" s="10">
        <v>84.046000000000006</v>
      </c>
      <c r="CZ218" s="11">
        <v>84.192599999999999</v>
      </c>
      <c r="DA218" s="9">
        <v>3085843.72</v>
      </c>
      <c r="DB218" s="10">
        <v>84.528000000000006</v>
      </c>
      <c r="DC218" s="10">
        <v>84.122699999999995</v>
      </c>
      <c r="DD218" s="10">
        <v>84.085499999999996</v>
      </c>
      <c r="DE218" s="11">
        <v>84.240799999999993</v>
      </c>
      <c r="DF218" s="9">
        <v>3326009.6</v>
      </c>
      <c r="DG218" s="10">
        <v>84.545299999999997</v>
      </c>
      <c r="DH218" s="10">
        <v>84.141300000000001</v>
      </c>
      <c r="DI218" s="10">
        <v>84.105099999999993</v>
      </c>
      <c r="DJ218" s="11">
        <v>84.259299999999996</v>
      </c>
      <c r="DK218" s="34">
        <v>0</v>
      </c>
      <c r="DL218" s="35">
        <v>0</v>
      </c>
      <c r="DM218" s="35">
        <v>0</v>
      </c>
      <c r="DN218" s="35">
        <v>0</v>
      </c>
      <c r="DO218" s="36">
        <v>0</v>
      </c>
      <c r="DP218" s="34">
        <v>0</v>
      </c>
      <c r="DQ218" s="35">
        <v>0</v>
      </c>
      <c r="DR218" s="35">
        <v>0</v>
      </c>
      <c r="DS218" s="35">
        <v>0</v>
      </c>
      <c r="DT218" s="36">
        <v>0</v>
      </c>
      <c r="DU218" s="9">
        <v>3498591.32</v>
      </c>
      <c r="DV218" s="10">
        <v>84.11</v>
      </c>
      <c r="DW218" s="10">
        <v>83.9024</v>
      </c>
      <c r="DX218" s="10">
        <v>83.869</v>
      </c>
      <c r="DY218" s="11">
        <v>83.959199999999996</v>
      </c>
      <c r="DZ218" s="9">
        <v>3221926.8</v>
      </c>
      <c r="EA218" s="10">
        <v>84.213300000000004</v>
      </c>
      <c r="EB218" s="10">
        <v>83.945999999999998</v>
      </c>
      <c r="EC218" s="10">
        <v>83.912000000000006</v>
      </c>
      <c r="ED218" s="11">
        <v>84.021699999999996</v>
      </c>
      <c r="EE218" s="9">
        <v>3043959.6</v>
      </c>
      <c r="EF218" s="10">
        <v>84.274500000000003</v>
      </c>
      <c r="EG218" s="10">
        <v>83.9816</v>
      </c>
      <c r="EH218" s="10">
        <v>83.948499999999996</v>
      </c>
      <c r="EI218" s="11">
        <v>84.065700000000007</v>
      </c>
      <c r="EJ218" s="9">
        <v>2923982.2</v>
      </c>
      <c r="EK218" s="10">
        <v>84.308999999999997</v>
      </c>
      <c r="EL218" s="10">
        <v>84.001300000000001</v>
      </c>
      <c r="EM218" s="10">
        <v>83.967699999999994</v>
      </c>
      <c r="EN218" s="11">
        <v>84.09</v>
      </c>
      <c r="EO218" s="9">
        <v>2853081.08</v>
      </c>
      <c r="EP218" s="10">
        <v>84.317800000000005</v>
      </c>
      <c r="EQ218" s="10">
        <v>84.013800000000003</v>
      </c>
      <c r="ER218" s="10">
        <v>83.979799999999997</v>
      </c>
      <c r="ES218" s="11">
        <v>84.101100000000002</v>
      </c>
      <c r="ET218" s="9">
        <v>2825656.08</v>
      </c>
      <c r="EU218" s="10">
        <v>84.348299999999995</v>
      </c>
      <c r="EV218" s="10">
        <v>84.027900000000002</v>
      </c>
      <c r="EW218" s="10">
        <v>83.994500000000002</v>
      </c>
      <c r="EX218" s="11">
        <v>84.120599999999996</v>
      </c>
      <c r="EY218" s="9">
        <v>2834583.52</v>
      </c>
      <c r="EZ218" s="10">
        <v>84.413200000000003</v>
      </c>
      <c r="FA218" s="10">
        <v>84.049300000000002</v>
      </c>
      <c r="FB218" s="10">
        <v>84.0167</v>
      </c>
      <c r="FC218" s="11">
        <v>84.156099999999995</v>
      </c>
      <c r="FD218" s="9">
        <v>2909682.64</v>
      </c>
      <c r="FE218" s="10">
        <v>84.468900000000005</v>
      </c>
      <c r="FF218" s="10">
        <v>84.081599999999995</v>
      </c>
      <c r="FG218" s="10">
        <v>84.044300000000007</v>
      </c>
      <c r="FH218" s="11">
        <v>84.194000000000003</v>
      </c>
      <c r="FI218" s="9">
        <v>3083011.44</v>
      </c>
      <c r="FJ218" s="10">
        <v>84.5274</v>
      </c>
      <c r="FK218" s="10">
        <v>84.122900000000001</v>
      </c>
      <c r="FL218" s="10">
        <v>84.087000000000003</v>
      </c>
      <c r="FM218" s="11">
        <v>84.241200000000006</v>
      </c>
      <c r="FN218" s="9">
        <v>3323537.84</v>
      </c>
      <c r="FO218" s="10">
        <v>84.531999999999996</v>
      </c>
      <c r="FP218" s="10">
        <v>84.141199999999998</v>
      </c>
      <c r="FQ218" s="10">
        <v>84.104500000000002</v>
      </c>
      <c r="FR218" s="11">
        <v>84.254900000000006</v>
      </c>
      <c r="FS218" s="34">
        <v>0</v>
      </c>
      <c r="FT218" s="35">
        <v>0</v>
      </c>
      <c r="FU218" s="35">
        <v>0</v>
      </c>
      <c r="FV218" s="35">
        <v>0</v>
      </c>
      <c r="FW218" s="36">
        <v>0</v>
      </c>
      <c r="FX218" s="34">
        <v>0</v>
      </c>
      <c r="FY218" s="35">
        <v>0</v>
      </c>
      <c r="FZ218" s="35">
        <v>0</v>
      </c>
      <c r="GA218" s="35">
        <v>0</v>
      </c>
      <c r="GB218" s="36">
        <v>0</v>
      </c>
    </row>
    <row r="219" spans="2:184" ht="15" customHeight="1">
      <c r="B219" s="122"/>
      <c r="C219" s="73"/>
      <c r="D219" s="8">
        <f t="shared" si="17"/>
        <v>-20</v>
      </c>
      <c r="E219" s="9">
        <v>3287935.92</v>
      </c>
      <c r="F219" s="10">
        <v>82.278700000000001</v>
      </c>
      <c r="G219" s="10">
        <v>82.063199999999995</v>
      </c>
      <c r="H219" s="10">
        <v>82.036199999999994</v>
      </c>
      <c r="I219" s="11">
        <v>82.124700000000004</v>
      </c>
      <c r="J219" s="9">
        <v>3045410.84</v>
      </c>
      <c r="K219" s="10">
        <v>82.363200000000006</v>
      </c>
      <c r="L219" s="10">
        <v>82.101100000000002</v>
      </c>
      <c r="M219" s="10">
        <v>82.071799999999996</v>
      </c>
      <c r="N219" s="11">
        <v>82.176699999999997</v>
      </c>
      <c r="O219" s="9">
        <v>2890361.84</v>
      </c>
      <c r="P219" s="10">
        <v>82.412899999999993</v>
      </c>
      <c r="Q219" s="10">
        <v>82.1297</v>
      </c>
      <c r="R219" s="10">
        <v>82.100300000000004</v>
      </c>
      <c r="S219" s="11">
        <v>82.212000000000003</v>
      </c>
      <c r="T219" s="9">
        <v>2786425.2</v>
      </c>
      <c r="U219" s="10">
        <v>82.434100000000001</v>
      </c>
      <c r="V219" s="10">
        <v>82.144300000000001</v>
      </c>
      <c r="W219" s="10">
        <v>82.115099999999998</v>
      </c>
      <c r="X219" s="11">
        <v>82.228800000000007</v>
      </c>
      <c r="Y219" s="9">
        <v>2731042.08</v>
      </c>
      <c r="Z219" s="10">
        <v>82.445599999999999</v>
      </c>
      <c r="AA219" s="10">
        <v>82.155100000000004</v>
      </c>
      <c r="AB219" s="10">
        <v>82.127399999999994</v>
      </c>
      <c r="AC219" s="11">
        <v>82.240300000000005</v>
      </c>
      <c r="AD219" s="9">
        <v>2715294.08</v>
      </c>
      <c r="AE219" s="10">
        <v>82.480199999999996</v>
      </c>
      <c r="AF219" s="10">
        <v>82.174499999999995</v>
      </c>
      <c r="AG219" s="10">
        <v>82.143500000000003</v>
      </c>
      <c r="AH219" s="11">
        <v>82.263400000000004</v>
      </c>
      <c r="AI219" s="9">
        <v>2740055.32</v>
      </c>
      <c r="AJ219" s="10">
        <v>82.551900000000003</v>
      </c>
      <c r="AK219" s="10">
        <v>82.191400000000002</v>
      </c>
      <c r="AL219" s="10">
        <v>82.1601</v>
      </c>
      <c r="AM219" s="11">
        <v>82.297499999999999</v>
      </c>
      <c r="AN219" s="9">
        <v>2845942</v>
      </c>
      <c r="AO219" s="10">
        <v>82.5976</v>
      </c>
      <c r="AP219" s="10">
        <v>82.226900000000001</v>
      </c>
      <c r="AQ219" s="10">
        <v>82.194800000000001</v>
      </c>
      <c r="AR219" s="11">
        <v>82.335999999999999</v>
      </c>
      <c r="AS219" s="9">
        <v>3046944.52</v>
      </c>
      <c r="AT219" s="10">
        <v>82.634100000000004</v>
      </c>
      <c r="AU219" s="10">
        <v>82.2624</v>
      </c>
      <c r="AV219" s="10">
        <v>82.231399999999994</v>
      </c>
      <c r="AW219" s="11">
        <v>82.372100000000003</v>
      </c>
      <c r="AX219" s="9">
        <v>3300172.28</v>
      </c>
      <c r="AY219" s="10">
        <v>82.620699999999999</v>
      </c>
      <c r="AZ219" s="10">
        <v>82.276899999999998</v>
      </c>
      <c r="BA219" s="10">
        <v>82.243399999999994</v>
      </c>
      <c r="BB219" s="11">
        <v>82.376999999999995</v>
      </c>
      <c r="BC219" s="34">
        <v>0</v>
      </c>
      <c r="BD219" s="35">
        <v>0</v>
      </c>
      <c r="BE219" s="35">
        <v>0</v>
      </c>
      <c r="BF219" s="35">
        <v>0</v>
      </c>
      <c r="BG219" s="36">
        <v>0</v>
      </c>
      <c r="BH219" s="34">
        <v>0</v>
      </c>
      <c r="BI219" s="35">
        <v>0</v>
      </c>
      <c r="BJ219" s="35">
        <v>0</v>
      </c>
      <c r="BK219" s="35">
        <v>0</v>
      </c>
      <c r="BL219" s="36">
        <v>0</v>
      </c>
      <c r="BM219" s="9">
        <v>3295445.76</v>
      </c>
      <c r="BN219" s="10">
        <v>82.280500000000004</v>
      </c>
      <c r="BO219" s="10">
        <v>82.063500000000005</v>
      </c>
      <c r="BP219" s="10">
        <v>82.033600000000007</v>
      </c>
      <c r="BQ219" s="11">
        <v>82.124499999999998</v>
      </c>
      <c r="BR219" s="9">
        <v>3053536.76</v>
      </c>
      <c r="BS219" s="10">
        <v>82.364400000000003</v>
      </c>
      <c r="BT219" s="10">
        <v>82.101299999999995</v>
      </c>
      <c r="BU219" s="10">
        <v>82.071700000000007</v>
      </c>
      <c r="BV219" s="11">
        <v>82.177199999999999</v>
      </c>
      <c r="BW219" s="9">
        <v>2899152.32</v>
      </c>
      <c r="BX219" s="10">
        <v>82.410700000000006</v>
      </c>
      <c r="BY219" s="10">
        <v>82.131200000000007</v>
      </c>
      <c r="BZ219" s="10">
        <v>82.101799999999997</v>
      </c>
      <c r="CA219" s="11">
        <v>82.212299999999999</v>
      </c>
      <c r="CB219" s="9">
        <v>2795659</v>
      </c>
      <c r="CC219" s="10">
        <v>82.4345</v>
      </c>
      <c r="CD219" s="10">
        <v>82.145099999999999</v>
      </c>
      <c r="CE219" s="10">
        <v>82.116500000000002</v>
      </c>
      <c r="CF219" s="11">
        <v>82.229699999999994</v>
      </c>
      <c r="CG219" s="9">
        <v>2740291</v>
      </c>
      <c r="CH219" s="10">
        <v>82.451599999999999</v>
      </c>
      <c r="CI219" s="10">
        <v>82.158299999999997</v>
      </c>
      <c r="CJ219" s="10">
        <v>82.126000000000005</v>
      </c>
      <c r="CK219" s="11">
        <v>82.242800000000003</v>
      </c>
      <c r="CL219" s="9">
        <v>2724349.84</v>
      </c>
      <c r="CM219" s="10">
        <v>82.483099999999993</v>
      </c>
      <c r="CN219" s="10">
        <v>82.173199999999994</v>
      </c>
      <c r="CO219" s="10">
        <v>82.142899999999997</v>
      </c>
      <c r="CP219" s="11">
        <v>82.2637</v>
      </c>
      <c r="CQ219" s="9">
        <v>2749462.88</v>
      </c>
      <c r="CR219" s="10">
        <v>82.547600000000003</v>
      </c>
      <c r="CS219" s="10">
        <v>82.191299999999998</v>
      </c>
      <c r="CT219" s="10">
        <v>82.1614</v>
      </c>
      <c r="CU219" s="11">
        <v>82.296599999999998</v>
      </c>
      <c r="CV219" s="9">
        <v>2854853.8</v>
      </c>
      <c r="CW219" s="10">
        <v>82.591899999999995</v>
      </c>
      <c r="CX219" s="10">
        <v>82.224500000000006</v>
      </c>
      <c r="CY219" s="10">
        <v>82.195700000000002</v>
      </c>
      <c r="CZ219" s="11">
        <v>82.333600000000004</v>
      </c>
      <c r="DA219" s="9">
        <v>3055066.76</v>
      </c>
      <c r="DB219" s="10">
        <v>82.6327</v>
      </c>
      <c r="DC219" s="10">
        <v>82.263499999999993</v>
      </c>
      <c r="DD219" s="10">
        <v>82.229900000000001</v>
      </c>
      <c r="DE219" s="11">
        <v>82.371600000000001</v>
      </c>
      <c r="DF219" s="9">
        <v>3308014.92</v>
      </c>
      <c r="DG219" s="10">
        <v>82.621600000000001</v>
      </c>
      <c r="DH219" s="10">
        <v>82.276200000000003</v>
      </c>
      <c r="DI219" s="10">
        <v>82.242699999999999</v>
      </c>
      <c r="DJ219" s="11">
        <v>82.376800000000003</v>
      </c>
      <c r="DK219" s="34">
        <v>0</v>
      </c>
      <c r="DL219" s="35">
        <v>0</v>
      </c>
      <c r="DM219" s="35">
        <v>0</v>
      </c>
      <c r="DN219" s="35">
        <v>0</v>
      </c>
      <c r="DO219" s="36">
        <v>0</v>
      </c>
      <c r="DP219" s="34">
        <v>0</v>
      </c>
      <c r="DQ219" s="35">
        <v>0</v>
      </c>
      <c r="DR219" s="35">
        <v>0</v>
      </c>
      <c r="DS219" s="35">
        <v>0</v>
      </c>
      <c r="DT219" s="36">
        <v>0</v>
      </c>
      <c r="DU219" s="9">
        <v>3292920.24</v>
      </c>
      <c r="DV219" s="10">
        <v>82.279399999999995</v>
      </c>
      <c r="DW219" s="10">
        <v>82.062600000000003</v>
      </c>
      <c r="DX219" s="10">
        <v>82.033799999999999</v>
      </c>
      <c r="DY219" s="11">
        <v>82.123900000000006</v>
      </c>
      <c r="DZ219" s="9">
        <v>3050441.64</v>
      </c>
      <c r="EA219" s="10">
        <v>82.363699999999994</v>
      </c>
      <c r="EB219" s="10">
        <v>82.099599999999995</v>
      </c>
      <c r="EC219" s="10">
        <v>82.0715</v>
      </c>
      <c r="ED219" s="11">
        <v>82.176299999999998</v>
      </c>
      <c r="EE219" s="9">
        <v>2895527.2</v>
      </c>
      <c r="EF219" s="10">
        <v>82.414400000000001</v>
      </c>
      <c r="EG219" s="10">
        <v>82.130499999999998</v>
      </c>
      <c r="EH219" s="10">
        <v>82.101100000000002</v>
      </c>
      <c r="EI219" s="11">
        <v>82.213099999999997</v>
      </c>
      <c r="EJ219" s="9">
        <v>2791821.4</v>
      </c>
      <c r="EK219" s="10">
        <v>82.434899999999999</v>
      </c>
      <c r="EL219" s="10">
        <v>82.145099999999999</v>
      </c>
      <c r="EM219" s="10">
        <v>82.115099999999998</v>
      </c>
      <c r="EN219" s="11">
        <v>82.229299999999995</v>
      </c>
      <c r="EO219" s="9">
        <v>2736390.92</v>
      </c>
      <c r="EP219" s="10">
        <v>82.445700000000002</v>
      </c>
      <c r="EQ219" s="10">
        <v>82.1584</v>
      </c>
      <c r="ER219" s="10">
        <v>82.126000000000005</v>
      </c>
      <c r="ES219" s="11">
        <v>82.241</v>
      </c>
      <c r="ET219" s="9">
        <v>2720564.52</v>
      </c>
      <c r="EU219" s="10">
        <v>82.482699999999994</v>
      </c>
      <c r="EV219" s="10">
        <v>82.174499999999995</v>
      </c>
      <c r="EW219" s="10">
        <v>82.143199999999993</v>
      </c>
      <c r="EX219" s="11">
        <v>82.264099999999999</v>
      </c>
      <c r="EY219" s="9">
        <v>2745477.04</v>
      </c>
      <c r="EZ219" s="10">
        <v>82.548400000000001</v>
      </c>
      <c r="FA219" s="10">
        <v>82.191299999999998</v>
      </c>
      <c r="FB219" s="10">
        <v>82.161000000000001</v>
      </c>
      <c r="FC219" s="11">
        <v>82.296700000000001</v>
      </c>
      <c r="FD219" s="9">
        <v>2851262.6</v>
      </c>
      <c r="FE219" s="10">
        <v>82.601100000000002</v>
      </c>
      <c r="FF219" s="10">
        <v>82.226100000000002</v>
      </c>
      <c r="FG219" s="10">
        <v>82.1952</v>
      </c>
      <c r="FH219" s="11">
        <v>82.3369</v>
      </c>
      <c r="FI219" s="9">
        <v>3052318.36</v>
      </c>
      <c r="FJ219" s="10">
        <v>82.6233</v>
      </c>
      <c r="FK219" s="10">
        <v>82.260999999999996</v>
      </c>
      <c r="FL219" s="10">
        <v>82.230699999999999</v>
      </c>
      <c r="FM219" s="11">
        <v>82.367999999999995</v>
      </c>
      <c r="FN219" s="9">
        <v>3305439.32</v>
      </c>
      <c r="FO219" s="10">
        <v>82.629599999999996</v>
      </c>
      <c r="FP219" s="10">
        <v>82.277500000000003</v>
      </c>
      <c r="FQ219" s="10">
        <v>82.241799999999998</v>
      </c>
      <c r="FR219" s="11">
        <v>82.379400000000004</v>
      </c>
      <c r="FS219" s="34">
        <v>0</v>
      </c>
      <c r="FT219" s="35">
        <v>0</v>
      </c>
      <c r="FU219" s="35">
        <v>0</v>
      </c>
      <c r="FV219" s="35">
        <v>0</v>
      </c>
      <c r="FW219" s="36">
        <v>0</v>
      </c>
      <c r="FX219" s="34">
        <v>0</v>
      </c>
      <c r="FY219" s="35">
        <v>0</v>
      </c>
      <c r="FZ219" s="35">
        <v>0</v>
      </c>
      <c r="GA219" s="35">
        <v>0</v>
      </c>
      <c r="GB219" s="36">
        <v>0</v>
      </c>
    </row>
    <row r="220" spans="2:184" ht="15" customHeight="1">
      <c r="B220" s="122"/>
      <c r="C220" s="73"/>
      <c r="D220" s="8">
        <f t="shared" si="17"/>
        <v>-18</v>
      </c>
      <c r="E220" s="9">
        <v>3095216.64</v>
      </c>
      <c r="F220" s="10">
        <v>80.4208</v>
      </c>
      <c r="G220" s="10">
        <v>80.197999999999993</v>
      </c>
      <c r="H220" s="10">
        <v>80.166899999999998</v>
      </c>
      <c r="I220" s="11">
        <v>80.260499999999993</v>
      </c>
      <c r="J220" s="9">
        <v>2886419.84</v>
      </c>
      <c r="K220" s="10">
        <v>80.494799999999998</v>
      </c>
      <c r="L220" s="10">
        <v>80.233199999999997</v>
      </c>
      <c r="M220" s="10">
        <v>80.202699999999993</v>
      </c>
      <c r="N220" s="11">
        <v>80.308300000000003</v>
      </c>
      <c r="O220" s="9">
        <v>2749069.76</v>
      </c>
      <c r="P220" s="10">
        <v>80.531099999999995</v>
      </c>
      <c r="Q220" s="10">
        <v>80.254499999999993</v>
      </c>
      <c r="R220" s="10">
        <v>80.225300000000004</v>
      </c>
      <c r="S220" s="11">
        <v>80.334800000000001</v>
      </c>
      <c r="T220" s="9">
        <v>2660787.7999999998</v>
      </c>
      <c r="U220" s="10">
        <v>80.539199999999994</v>
      </c>
      <c r="V220" s="10">
        <v>80.2637</v>
      </c>
      <c r="W220" s="10">
        <v>80.233199999999997</v>
      </c>
      <c r="X220" s="11">
        <v>80.343199999999996</v>
      </c>
      <c r="Y220" s="9">
        <v>2619363.96</v>
      </c>
      <c r="Z220" s="10">
        <v>80.552300000000002</v>
      </c>
      <c r="AA220" s="10">
        <v>80.275700000000001</v>
      </c>
      <c r="AB220" s="10">
        <v>80.243300000000005</v>
      </c>
      <c r="AC220" s="11">
        <v>80.354900000000001</v>
      </c>
      <c r="AD220" s="9">
        <v>2615957.7999999998</v>
      </c>
      <c r="AE220" s="10">
        <v>80.633600000000001</v>
      </c>
      <c r="AF220" s="10">
        <v>80.302800000000005</v>
      </c>
      <c r="AG220" s="10">
        <v>80.272800000000004</v>
      </c>
      <c r="AH220" s="11">
        <v>80.400000000000006</v>
      </c>
      <c r="AI220" s="9">
        <v>2661941.7599999998</v>
      </c>
      <c r="AJ220" s="10">
        <v>80.7042</v>
      </c>
      <c r="AK220" s="10">
        <v>80.3262</v>
      </c>
      <c r="AL220" s="10">
        <v>80.295100000000005</v>
      </c>
      <c r="AM220" s="11">
        <v>80.437899999999999</v>
      </c>
      <c r="AN220" s="9">
        <v>2800067.04</v>
      </c>
      <c r="AO220" s="10">
        <v>80.742699999999999</v>
      </c>
      <c r="AP220" s="10">
        <v>80.368899999999996</v>
      </c>
      <c r="AQ220" s="10">
        <v>80.335700000000003</v>
      </c>
      <c r="AR220" s="11">
        <v>80.478499999999997</v>
      </c>
      <c r="AS220" s="9">
        <v>3022011.6</v>
      </c>
      <c r="AT220" s="10">
        <v>80.760900000000007</v>
      </c>
      <c r="AU220" s="10">
        <v>80.397599999999997</v>
      </c>
      <c r="AV220" s="10">
        <v>80.363799999999998</v>
      </c>
      <c r="AW220" s="11">
        <v>80.503699999999995</v>
      </c>
      <c r="AX220" s="9">
        <v>3285289.28</v>
      </c>
      <c r="AY220" s="10">
        <v>80.762</v>
      </c>
      <c r="AZ220" s="10">
        <v>80.407600000000002</v>
      </c>
      <c r="BA220" s="10">
        <v>80.373000000000005</v>
      </c>
      <c r="BB220" s="11">
        <v>80.5107</v>
      </c>
      <c r="BC220" s="34">
        <v>0</v>
      </c>
      <c r="BD220" s="35">
        <v>0</v>
      </c>
      <c r="BE220" s="35">
        <v>0</v>
      </c>
      <c r="BF220" s="35">
        <v>0</v>
      </c>
      <c r="BG220" s="36">
        <v>0</v>
      </c>
      <c r="BH220" s="34">
        <v>0</v>
      </c>
      <c r="BI220" s="35">
        <v>0</v>
      </c>
      <c r="BJ220" s="35">
        <v>0</v>
      </c>
      <c r="BK220" s="35">
        <v>0</v>
      </c>
      <c r="BL220" s="36">
        <v>0</v>
      </c>
      <c r="BM220" s="9">
        <v>3103114.08</v>
      </c>
      <c r="BN220" s="10">
        <v>80.419899999999998</v>
      </c>
      <c r="BO220" s="10">
        <v>80.197299999999998</v>
      </c>
      <c r="BP220" s="10">
        <v>80.168300000000002</v>
      </c>
      <c r="BQ220" s="11">
        <v>80.260400000000004</v>
      </c>
      <c r="BR220" s="9">
        <v>2894850.36</v>
      </c>
      <c r="BS220" s="10">
        <v>80.493099999999998</v>
      </c>
      <c r="BT220" s="10">
        <v>80.232699999999994</v>
      </c>
      <c r="BU220" s="10">
        <v>80.202799999999996</v>
      </c>
      <c r="BV220" s="11">
        <v>80.307599999999994</v>
      </c>
      <c r="BW220" s="9">
        <v>2758072.48</v>
      </c>
      <c r="BX220" s="10">
        <v>80.53</v>
      </c>
      <c r="BY220" s="10">
        <v>80.255700000000004</v>
      </c>
      <c r="BZ220" s="10">
        <v>80.224699999999999</v>
      </c>
      <c r="CA220" s="11">
        <v>80.334699999999998</v>
      </c>
      <c r="CB220" s="9">
        <v>2669932.7999999998</v>
      </c>
      <c r="CC220" s="10">
        <v>80.537300000000002</v>
      </c>
      <c r="CD220" s="10">
        <v>80.262100000000004</v>
      </c>
      <c r="CE220" s="10">
        <v>80.232600000000005</v>
      </c>
      <c r="CF220" s="11">
        <v>80.341800000000006</v>
      </c>
      <c r="CG220" s="9">
        <v>2628466</v>
      </c>
      <c r="CH220" s="10">
        <v>80.547499999999999</v>
      </c>
      <c r="CI220" s="10">
        <v>80.274000000000001</v>
      </c>
      <c r="CJ220" s="10">
        <v>80.245400000000004</v>
      </c>
      <c r="CK220" s="11">
        <v>80.353499999999997</v>
      </c>
      <c r="CL220" s="9">
        <v>2625052.2400000002</v>
      </c>
      <c r="CM220" s="10">
        <v>80.632900000000006</v>
      </c>
      <c r="CN220" s="10">
        <v>80.301900000000003</v>
      </c>
      <c r="CO220" s="10">
        <v>80.271000000000001</v>
      </c>
      <c r="CP220" s="11">
        <v>80.398899999999998</v>
      </c>
      <c r="CQ220" s="9">
        <v>2671289.7999999998</v>
      </c>
      <c r="CR220" s="10">
        <v>80.687100000000001</v>
      </c>
      <c r="CS220" s="10">
        <v>80.324700000000007</v>
      </c>
      <c r="CT220" s="10">
        <v>80.295199999999994</v>
      </c>
      <c r="CU220" s="11">
        <v>80.432000000000002</v>
      </c>
      <c r="CV220" s="9">
        <v>2808880.32</v>
      </c>
      <c r="CW220" s="10">
        <v>80.750699999999995</v>
      </c>
      <c r="CX220" s="10">
        <v>80.369100000000003</v>
      </c>
      <c r="CY220" s="10">
        <v>80.336600000000004</v>
      </c>
      <c r="CZ220" s="11">
        <v>80.481399999999994</v>
      </c>
      <c r="DA220" s="9">
        <v>3030289.24</v>
      </c>
      <c r="DB220" s="10">
        <v>80.772000000000006</v>
      </c>
      <c r="DC220" s="10">
        <v>80.397499999999994</v>
      </c>
      <c r="DD220" s="10">
        <v>80.362700000000004</v>
      </c>
      <c r="DE220" s="11">
        <v>80.506799999999998</v>
      </c>
      <c r="DF220" s="9">
        <v>3293452.76</v>
      </c>
      <c r="DG220" s="10">
        <v>80.760099999999994</v>
      </c>
      <c r="DH220" s="10">
        <v>80.406300000000002</v>
      </c>
      <c r="DI220" s="10">
        <v>80.372200000000007</v>
      </c>
      <c r="DJ220" s="11">
        <v>80.509299999999996</v>
      </c>
      <c r="DK220" s="34">
        <v>0</v>
      </c>
      <c r="DL220" s="35">
        <v>0</v>
      </c>
      <c r="DM220" s="35">
        <v>0</v>
      </c>
      <c r="DN220" s="35">
        <v>0</v>
      </c>
      <c r="DO220" s="36">
        <v>0</v>
      </c>
      <c r="DP220" s="34">
        <v>0</v>
      </c>
      <c r="DQ220" s="35">
        <v>0</v>
      </c>
      <c r="DR220" s="35">
        <v>0</v>
      </c>
      <c r="DS220" s="35">
        <v>0</v>
      </c>
      <c r="DT220" s="36">
        <v>0</v>
      </c>
      <c r="DU220" s="9">
        <v>3100273.56</v>
      </c>
      <c r="DV220" s="10">
        <v>80.418899999999994</v>
      </c>
      <c r="DW220" s="10">
        <v>80.197199999999995</v>
      </c>
      <c r="DX220" s="10">
        <v>80.168899999999994</v>
      </c>
      <c r="DY220" s="11">
        <v>80.260199999999998</v>
      </c>
      <c r="DZ220" s="9">
        <v>2891540.72</v>
      </c>
      <c r="EA220" s="10">
        <v>80.493700000000004</v>
      </c>
      <c r="EB220" s="10">
        <v>80.233599999999996</v>
      </c>
      <c r="EC220" s="10">
        <v>80.201999999999998</v>
      </c>
      <c r="ED220" s="11">
        <v>80.3078</v>
      </c>
      <c r="EE220" s="9">
        <v>2754411.16</v>
      </c>
      <c r="EF220" s="10">
        <v>80.532700000000006</v>
      </c>
      <c r="EG220" s="10">
        <v>80.255700000000004</v>
      </c>
      <c r="EH220" s="10">
        <v>80.225300000000004</v>
      </c>
      <c r="EI220" s="11">
        <v>80.335700000000003</v>
      </c>
      <c r="EJ220" s="9">
        <v>2666152.96</v>
      </c>
      <c r="EK220" s="10">
        <v>80.536699999999996</v>
      </c>
      <c r="EL220" s="10">
        <v>80.2624</v>
      </c>
      <c r="EM220" s="10">
        <v>80.233199999999997</v>
      </c>
      <c r="EN220" s="11">
        <v>80.341999999999999</v>
      </c>
      <c r="EO220" s="9">
        <v>2624609.2400000002</v>
      </c>
      <c r="EP220" s="10">
        <v>80.546099999999996</v>
      </c>
      <c r="EQ220" s="10">
        <v>80.273099999999999</v>
      </c>
      <c r="ER220" s="10">
        <v>80.243799999999993</v>
      </c>
      <c r="ES220" s="11">
        <v>80.352199999999996</v>
      </c>
      <c r="ET220" s="9">
        <v>2621261.48</v>
      </c>
      <c r="EU220" s="10">
        <v>80.627899999999997</v>
      </c>
      <c r="EV220" s="10">
        <v>80.302499999999995</v>
      </c>
      <c r="EW220" s="10">
        <v>80.2714</v>
      </c>
      <c r="EX220" s="11">
        <v>80.397599999999997</v>
      </c>
      <c r="EY220" s="9">
        <v>2667307.36</v>
      </c>
      <c r="EZ220" s="10">
        <v>80.689899999999994</v>
      </c>
      <c r="FA220" s="10">
        <v>80.324799999999996</v>
      </c>
      <c r="FB220" s="10">
        <v>80.294499999999999</v>
      </c>
      <c r="FC220" s="11">
        <v>80.432699999999997</v>
      </c>
      <c r="FD220" s="9">
        <v>2805447.44</v>
      </c>
      <c r="FE220" s="10">
        <v>80.751599999999996</v>
      </c>
      <c r="FF220" s="10">
        <v>80.369699999999995</v>
      </c>
      <c r="FG220" s="10">
        <v>80.335999999999999</v>
      </c>
      <c r="FH220" s="11">
        <v>80.481700000000004</v>
      </c>
      <c r="FI220" s="9">
        <v>3027343.2</v>
      </c>
      <c r="FJ220" s="10">
        <v>80.775499999999994</v>
      </c>
      <c r="FK220" s="10">
        <v>80.397300000000001</v>
      </c>
      <c r="FL220" s="10">
        <v>80.3643</v>
      </c>
      <c r="FM220" s="11">
        <v>80.508399999999995</v>
      </c>
      <c r="FN220" s="9">
        <v>3290672.6</v>
      </c>
      <c r="FO220" s="10">
        <v>80.756100000000004</v>
      </c>
      <c r="FP220" s="10">
        <v>80.404499999999999</v>
      </c>
      <c r="FQ220" s="10">
        <v>80.373800000000003</v>
      </c>
      <c r="FR220" s="11">
        <v>80.507999999999996</v>
      </c>
      <c r="FS220" s="34">
        <v>0</v>
      </c>
      <c r="FT220" s="35">
        <v>0</v>
      </c>
      <c r="FU220" s="35">
        <v>0</v>
      </c>
      <c r="FV220" s="35">
        <v>0</v>
      </c>
      <c r="FW220" s="36">
        <v>0</v>
      </c>
      <c r="FX220" s="34">
        <v>0</v>
      </c>
      <c r="FY220" s="35">
        <v>0</v>
      </c>
      <c r="FZ220" s="35">
        <v>0</v>
      </c>
      <c r="GA220" s="35">
        <v>0</v>
      </c>
      <c r="GB220" s="36">
        <v>0</v>
      </c>
    </row>
    <row r="221" spans="2:184" ht="15" customHeight="1">
      <c r="B221" s="122"/>
      <c r="C221" s="73"/>
      <c r="D221" s="8">
        <f t="shared" si="17"/>
        <v>-16</v>
      </c>
      <c r="E221" s="9">
        <v>2899880</v>
      </c>
      <c r="F221" s="10">
        <v>78.396600000000007</v>
      </c>
      <c r="G221" s="10">
        <v>78.152799999999999</v>
      </c>
      <c r="H221" s="10">
        <v>78.121200000000002</v>
      </c>
      <c r="I221" s="11">
        <v>78.221800000000002</v>
      </c>
      <c r="J221" s="9">
        <v>2722265.44</v>
      </c>
      <c r="K221" s="10">
        <v>78.451400000000007</v>
      </c>
      <c r="L221" s="10">
        <v>78.183999999999997</v>
      </c>
      <c r="M221" s="10">
        <v>78.151700000000005</v>
      </c>
      <c r="N221" s="11">
        <v>78.260300000000001</v>
      </c>
      <c r="O221" s="9">
        <v>2601873.12</v>
      </c>
      <c r="P221" s="10">
        <v>78.473399999999998</v>
      </c>
      <c r="Q221" s="10">
        <v>78.1999</v>
      </c>
      <c r="R221" s="10">
        <v>78.165000000000006</v>
      </c>
      <c r="S221" s="11">
        <v>78.277299999999997</v>
      </c>
      <c r="T221" s="9">
        <v>2530745.08</v>
      </c>
      <c r="U221" s="10">
        <v>78.477400000000003</v>
      </c>
      <c r="V221" s="10">
        <v>78.208200000000005</v>
      </c>
      <c r="W221" s="10">
        <v>78.172399999999996</v>
      </c>
      <c r="X221" s="11">
        <v>78.283900000000003</v>
      </c>
      <c r="Y221" s="9">
        <v>2503499.56</v>
      </c>
      <c r="Z221" s="10">
        <v>78.500900000000001</v>
      </c>
      <c r="AA221" s="10">
        <v>78.220200000000006</v>
      </c>
      <c r="AB221" s="10">
        <v>78.188599999999994</v>
      </c>
      <c r="AC221" s="11">
        <v>78.301000000000002</v>
      </c>
      <c r="AD221" s="9">
        <v>2513452.7200000002</v>
      </c>
      <c r="AE221" s="10">
        <v>78.587800000000001</v>
      </c>
      <c r="AF221" s="10">
        <v>78.248199999999997</v>
      </c>
      <c r="AG221" s="10">
        <v>78.213700000000003</v>
      </c>
      <c r="AH221" s="11">
        <v>78.346599999999995</v>
      </c>
      <c r="AI221" s="9">
        <v>2588058.92</v>
      </c>
      <c r="AJ221" s="10">
        <v>78.648899999999998</v>
      </c>
      <c r="AK221" s="10">
        <v>78.274199999999993</v>
      </c>
      <c r="AL221" s="10">
        <v>78.239699999999999</v>
      </c>
      <c r="AM221" s="11">
        <v>78.383700000000005</v>
      </c>
      <c r="AN221" s="9">
        <v>2759990.76</v>
      </c>
      <c r="AO221" s="10">
        <v>78.689300000000003</v>
      </c>
      <c r="AP221" s="10">
        <v>78.316199999999995</v>
      </c>
      <c r="AQ221" s="10">
        <v>78.28</v>
      </c>
      <c r="AR221" s="11">
        <v>78.424599999999998</v>
      </c>
      <c r="AS221" s="9">
        <v>2998169.92</v>
      </c>
      <c r="AT221" s="10">
        <v>78.694900000000004</v>
      </c>
      <c r="AU221" s="10">
        <v>78.333799999999997</v>
      </c>
      <c r="AV221" s="10">
        <v>78.296999999999997</v>
      </c>
      <c r="AW221" s="11">
        <v>78.438199999999995</v>
      </c>
      <c r="AX221" s="9">
        <v>3270015.84</v>
      </c>
      <c r="AY221" s="10">
        <v>78.668000000000006</v>
      </c>
      <c r="AZ221" s="10">
        <v>78.337299999999999</v>
      </c>
      <c r="BA221" s="10">
        <v>78.302700000000002</v>
      </c>
      <c r="BB221" s="11">
        <v>78.432900000000004</v>
      </c>
      <c r="BC221" s="34">
        <v>0</v>
      </c>
      <c r="BD221" s="35">
        <v>0</v>
      </c>
      <c r="BE221" s="35">
        <v>0</v>
      </c>
      <c r="BF221" s="35">
        <v>0</v>
      </c>
      <c r="BG221" s="36">
        <v>0</v>
      </c>
      <c r="BH221" s="34">
        <v>0</v>
      </c>
      <c r="BI221" s="35">
        <v>0</v>
      </c>
      <c r="BJ221" s="35">
        <v>0</v>
      </c>
      <c r="BK221" s="35">
        <v>0</v>
      </c>
      <c r="BL221" s="36">
        <v>0</v>
      </c>
      <c r="BM221" s="9">
        <v>2908132.52</v>
      </c>
      <c r="BN221" s="10">
        <v>78.396100000000004</v>
      </c>
      <c r="BO221" s="10">
        <v>78.153199999999998</v>
      </c>
      <c r="BP221" s="10">
        <v>78.121300000000005</v>
      </c>
      <c r="BQ221" s="11">
        <v>78.221800000000002</v>
      </c>
      <c r="BR221" s="9">
        <v>2730961.72</v>
      </c>
      <c r="BS221" s="10">
        <v>78.450100000000006</v>
      </c>
      <c r="BT221" s="10">
        <v>78.184700000000007</v>
      </c>
      <c r="BU221" s="10">
        <v>78.149900000000002</v>
      </c>
      <c r="BV221" s="11">
        <v>78.259500000000003</v>
      </c>
      <c r="BW221" s="9">
        <v>2611033.16</v>
      </c>
      <c r="BX221" s="10">
        <v>78.473699999999994</v>
      </c>
      <c r="BY221" s="10">
        <v>78.198400000000007</v>
      </c>
      <c r="BZ221" s="10">
        <v>78.164199999999994</v>
      </c>
      <c r="CA221" s="11">
        <v>78.276600000000002</v>
      </c>
      <c r="CB221" s="9">
        <v>2539936.2400000002</v>
      </c>
      <c r="CC221" s="10">
        <v>78.473699999999994</v>
      </c>
      <c r="CD221" s="10">
        <v>78.205799999999996</v>
      </c>
      <c r="CE221" s="10">
        <v>78.173199999999994</v>
      </c>
      <c r="CF221" s="11">
        <v>78.282200000000003</v>
      </c>
      <c r="CG221" s="9">
        <v>2512612.7999999998</v>
      </c>
      <c r="CH221" s="10">
        <v>78.504999999999995</v>
      </c>
      <c r="CI221" s="10">
        <v>78.222300000000004</v>
      </c>
      <c r="CJ221" s="10">
        <v>78.188599999999994</v>
      </c>
      <c r="CK221" s="11">
        <v>78.302999999999997</v>
      </c>
      <c r="CL221" s="9">
        <v>2522881.12</v>
      </c>
      <c r="CM221" s="10">
        <v>78.595100000000002</v>
      </c>
      <c r="CN221" s="10">
        <v>78.248599999999996</v>
      </c>
      <c r="CO221" s="10">
        <v>78.212299999999999</v>
      </c>
      <c r="CP221" s="11">
        <v>78.348600000000005</v>
      </c>
      <c r="CQ221" s="9">
        <v>2597603.3199999998</v>
      </c>
      <c r="CR221" s="10">
        <v>78.653800000000004</v>
      </c>
      <c r="CS221" s="10">
        <v>78.274900000000002</v>
      </c>
      <c r="CT221" s="10">
        <v>78.239500000000007</v>
      </c>
      <c r="CU221" s="11">
        <v>78.385400000000004</v>
      </c>
      <c r="CV221" s="9">
        <v>2768786.08</v>
      </c>
      <c r="CW221" s="10">
        <v>78.6965</v>
      </c>
      <c r="CX221" s="10">
        <v>78.316999999999993</v>
      </c>
      <c r="CY221" s="10">
        <v>78.281599999999997</v>
      </c>
      <c r="CZ221" s="11">
        <v>78.427700000000002</v>
      </c>
      <c r="DA221" s="9">
        <v>3006810.84</v>
      </c>
      <c r="DB221" s="10">
        <v>78.695300000000003</v>
      </c>
      <c r="DC221" s="10">
        <v>78.332499999999996</v>
      </c>
      <c r="DD221" s="10">
        <v>78.296000000000006</v>
      </c>
      <c r="DE221" s="11">
        <v>78.437600000000003</v>
      </c>
      <c r="DF221" s="9">
        <v>3278654.24</v>
      </c>
      <c r="DG221" s="10">
        <v>78.670299999999997</v>
      </c>
      <c r="DH221" s="10">
        <v>78.338999999999999</v>
      </c>
      <c r="DI221" s="10">
        <v>78.300899999999999</v>
      </c>
      <c r="DJ221" s="11">
        <v>78.433599999999998</v>
      </c>
      <c r="DK221" s="34">
        <v>0</v>
      </c>
      <c r="DL221" s="35">
        <v>0</v>
      </c>
      <c r="DM221" s="35">
        <v>0</v>
      </c>
      <c r="DN221" s="35">
        <v>0</v>
      </c>
      <c r="DO221" s="36">
        <v>0</v>
      </c>
      <c r="DP221" s="34">
        <v>0</v>
      </c>
      <c r="DQ221" s="35">
        <v>0</v>
      </c>
      <c r="DR221" s="35">
        <v>0</v>
      </c>
      <c r="DS221" s="35">
        <v>0</v>
      </c>
      <c r="DT221" s="36">
        <v>0</v>
      </c>
      <c r="DU221" s="9">
        <v>2905059.72</v>
      </c>
      <c r="DV221" s="10">
        <v>78.396199999999993</v>
      </c>
      <c r="DW221" s="10">
        <v>78.152799999999999</v>
      </c>
      <c r="DX221" s="10">
        <v>78.121200000000002</v>
      </c>
      <c r="DY221" s="11">
        <v>78.221699999999998</v>
      </c>
      <c r="DZ221" s="9">
        <v>2727390.6</v>
      </c>
      <c r="EA221" s="10">
        <v>78.448999999999998</v>
      </c>
      <c r="EB221" s="10">
        <v>78.183300000000003</v>
      </c>
      <c r="EC221" s="10">
        <v>78.150999999999996</v>
      </c>
      <c r="ED221" s="11">
        <v>78.259100000000004</v>
      </c>
      <c r="EE221" s="9">
        <v>2607192.92</v>
      </c>
      <c r="EF221" s="10">
        <v>78.473600000000005</v>
      </c>
      <c r="EG221" s="10">
        <v>78.198499999999996</v>
      </c>
      <c r="EH221" s="10">
        <v>78.164000000000001</v>
      </c>
      <c r="EI221" s="11">
        <v>78.276499999999999</v>
      </c>
      <c r="EJ221" s="9">
        <v>2536090.44</v>
      </c>
      <c r="EK221" s="10">
        <v>78.477400000000003</v>
      </c>
      <c r="EL221" s="10">
        <v>78.206299999999999</v>
      </c>
      <c r="EM221" s="10">
        <v>78.173699999999997</v>
      </c>
      <c r="EN221" s="11">
        <v>78.283699999999996</v>
      </c>
      <c r="EO221" s="9">
        <v>2508809.3199999998</v>
      </c>
      <c r="EP221" s="10">
        <v>78.501800000000003</v>
      </c>
      <c r="EQ221" s="10">
        <v>78.221199999999996</v>
      </c>
      <c r="ER221" s="10">
        <v>78.188199999999995</v>
      </c>
      <c r="ES221" s="11">
        <v>78.301500000000004</v>
      </c>
      <c r="ET221" s="9">
        <v>2518947.64</v>
      </c>
      <c r="EU221" s="10">
        <v>78.595299999999995</v>
      </c>
      <c r="EV221" s="10">
        <v>78.246799999999993</v>
      </c>
      <c r="EW221" s="10">
        <v>78.213700000000003</v>
      </c>
      <c r="EX221" s="11">
        <v>78.348500000000001</v>
      </c>
      <c r="EY221" s="9">
        <v>2593584.08</v>
      </c>
      <c r="EZ221" s="10">
        <v>78.639300000000006</v>
      </c>
      <c r="FA221" s="10">
        <v>78.275999999999996</v>
      </c>
      <c r="FB221" s="10">
        <v>78.239900000000006</v>
      </c>
      <c r="FC221" s="11">
        <v>78.381299999999996</v>
      </c>
      <c r="FD221" s="9">
        <v>2765351.04</v>
      </c>
      <c r="FE221" s="10">
        <v>78.698700000000002</v>
      </c>
      <c r="FF221" s="10">
        <v>78.316699999999997</v>
      </c>
      <c r="FG221" s="10">
        <v>78.280299999999997</v>
      </c>
      <c r="FH221" s="11">
        <v>78.427800000000005</v>
      </c>
      <c r="FI221" s="9">
        <v>3003653.92</v>
      </c>
      <c r="FJ221" s="10">
        <v>78.684299999999993</v>
      </c>
      <c r="FK221" s="10">
        <v>78.332800000000006</v>
      </c>
      <c r="FL221" s="10">
        <v>78.294899999999998</v>
      </c>
      <c r="FM221" s="11">
        <v>78.433800000000005</v>
      </c>
      <c r="FN221" s="9">
        <v>3275788.08</v>
      </c>
      <c r="FO221" s="10">
        <v>78.673699999999997</v>
      </c>
      <c r="FP221" s="10">
        <v>78.337599999999995</v>
      </c>
      <c r="FQ221" s="10">
        <v>78.302000000000007</v>
      </c>
      <c r="FR221" s="11">
        <v>78.434600000000003</v>
      </c>
      <c r="FS221" s="34">
        <v>0</v>
      </c>
      <c r="FT221" s="35">
        <v>0</v>
      </c>
      <c r="FU221" s="35">
        <v>0</v>
      </c>
      <c r="FV221" s="35">
        <v>0</v>
      </c>
      <c r="FW221" s="36">
        <v>0</v>
      </c>
      <c r="FX221" s="34">
        <v>0</v>
      </c>
      <c r="FY221" s="35">
        <v>0</v>
      </c>
      <c r="FZ221" s="35">
        <v>0</v>
      </c>
      <c r="GA221" s="35">
        <v>0</v>
      </c>
      <c r="GB221" s="36">
        <v>0</v>
      </c>
    </row>
    <row r="222" spans="2:184" ht="15.75" customHeight="1" thickBot="1">
      <c r="B222" s="122"/>
      <c r="C222" s="74"/>
      <c r="D222" s="64">
        <f t="shared" si="17"/>
        <v>-14</v>
      </c>
      <c r="E222" s="13">
        <v>2729513.12</v>
      </c>
      <c r="F222" s="14">
        <v>76.476399999999998</v>
      </c>
      <c r="G222" s="14">
        <v>76.214500000000001</v>
      </c>
      <c r="H222" s="14">
        <v>76.184299999999993</v>
      </c>
      <c r="I222" s="15">
        <v>76.2898</v>
      </c>
      <c r="J222" s="13">
        <v>2575043.48</v>
      </c>
      <c r="K222" s="14">
        <v>76.522300000000001</v>
      </c>
      <c r="L222" s="14">
        <v>76.242099999999994</v>
      </c>
      <c r="M222" s="14">
        <v>76.213099999999997</v>
      </c>
      <c r="N222" s="15">
        <v>76.323599999999999</v>
      </c>
      <c r="O222" s="13">
        <v>2471149.92</v>
      </c>
      <c r="P222" s="14">
        <v>76.535499999999999</v>
      </c>
      <c r="Q222" s="14">
        <v>76.253600000000006</v>
      </c>
      <c r="R222" s="14">
        <v>76.224100000000007</v>
      </c>
      <c r="S222" s="15">
        <v>76.335499999999996</v>
      </c>
      <c r="T222" s="13">
        <v>2415638.7599999998</v>
      </c>
      <c r="U222" s="14">
        <v>76.543000000000006</v>
      </c>
      <c r="V222" s="14">
        <v>76.264300000000006</v>
      </c>
      <c r="W222" s="14">
        <v>76.2316</v>
      </c>
      <c r="X222" s="15">
        <v>76.343999999999994</v>
      </c>
      <c r="Y222" s="13">
        <v>2400671.7599999998</v>
      </c>
      <c r="Z222" s="14">
        <v>76.601500000000001</v>
      </c>
      <c r="AA222" s="14">
        <v>76.286100000000005</v>
      </c>
      <c r="AB222" s="14">
        <v>76.252899999999997</v>
      </c>
      <c r="AC222" s="15">
        <v>76.377300000000005</v>
      </c>
      <c r="AD222" s="13">
        <v>2425327.08</v>
      </c>
      <c r="AE222" s="14">
        <v>76.673000000000002</v>
      </c>
      <c r="AF222" s="14">
        <v>76.3065</v>
      </c>
      <c r="AG222" s="14">
        <v>76.273600000000002</v>
      </c>
      <c r="AH222" s="15">
        <v>76.414000000000001</v>
      </c>
      <c r="AI222" s="13">
        <v>2529939.04</v>
      </c>
      <c r="AJ222" s="14">
        <v>76.721299999999999</v>
      </c>
      <c r="AK222" s="14">
        <v>76.340299999999999</v>
      </c>
      <c r="AL222" s="14">
        <v>76.307400000000001</v>
      </c>
      <c r="AM222" s="15">
        <v>76.452299999999994</v>
      </c>
      <c r="AN222" s="13">
        <v>2728452.04</v>
      </c>
      <c r="AO222" s="14">
        <v>76.7517</v>
      </c>
      <c r="AP222" s="14">
        <v>76.375</v>
      </c>
      <c r="AQ222" s="14">
        <v>76.342699999999994</v>
      </c>
      <c r="AR222" s="15">
        <v>76.485900000000001</v>
      </c>
      <c r="AS222" s="13">
        <v>2978455.08</v>
      </c>
      <c r="AT222" s="14">
        <v>76.740499999999997</v>
      </c>
      <c r="AU222" s="14">
        <v>76.385900000000007</v>
      </c>
      <c r="AV222" s="14">
        <v>76.352400000000003</v>
      </c>
      <c r="AW222" s="15">
        <v>76.489400000000003</v>
      </c>
      <c r="AX222" s="13">
        <v>3256508.32</v>
      </c>
      <c r="AY222" s="14">
        <v>76.713999999999999</v>
      </c>
      <c r="AZ222" s="14">
        <v>76.389600000000002</v>
      </c>
      <c r="BA222" s="14">
        <v>76.353899999999996</v>
      </c>
      <c r="BB222" s="15">
        <v>76.482799999999997</v>
      </c>
      <c r="BC222" s="37">
        <v>0</v>
      </c>
      <c r="BD222" s="38">
        <v>0</v>
      </c>
      <c r="BE222" s="38">
        <v>0</v>
      </c>
      <c r="BF222" s="38">
        <v>0</v>
      </c>
      <c r="BG222" s="39">
        <v>0</v>
      </c>
      <c r="BH222" s="37">
        <v>0</v>
      </c>
      <c r="BI222" s="38">
        <v>0</v>
      </c>
      <c r="BJ222" s="38">
        <v>0</v>
      </c>
      <c r="BK222" s="38">
        <v>0</v>
      </c>
      <c r="BL222" s="39">
        <v>0</v>
      </c>
      <c r="BM222" s="13">
        <v>2738015</v>
      </c>
      <c r="BN222" s="14">
        <v>76.473200000000006</v>
      </c>
      <c r="BO222" s="14">
        <v>76.214600000000004</v>
      </c>
      <c r="BP222" s="14">
        <v>76.184600000000003</v>
      </c>
      <c r="BQ222" s="15">
        <v>76.288899999999998</v>
      </c>
      <c r="BR222" s="13">
        <v>2583975.64</v>
      </c>
      <c r="BS222" s="14">
        <v>76.5227</v>
      </c>
      <c r="BT222" s="14">
        <v>76.242599999999996</v>
      </c>
      <c r="BU222" s="14">
        <v>76.211100000000002</v>
      </c>
      <c r="BV222" s="15">
        <v>76.3232</v>
      </c>
      <c r="BW222" s="13">
        <v>2480438.6800000002</v>
      </c>
      <c r="BX222" s="14">
        <v>76.537099999999995</v>
      </c>
      <c r="BY222" s="14">
        <v>76.255300000000005</v>
      </c>
      <c r="BZ222" s="14">
        <v>76.222999999999999</v>
      </c>
      <c r="CA222" s="15">
        <v>76.336200000000005</v>
      </c>
      <c r="CB222" s="13">
        <v>2424939.3199999998</v>
      </c>
      <c r="CC222" s="14">
        <v>76.543499999999995</v>
      </c>
      <c r="CD222" s="14">
        <v>76.264899999999997</v>
      </c>
      <c r="CE222" s="14">
        <v>76.231899999999996</v>
      </c>
      <c r="CF222" s="15">
        <v>76.344499999999996</v>
      </c>
      <c r="CG222" s="13">
        <v>2409681.3199999998</v>
      </c>
      <c r="CH222" s="14">
        <v>76.593599999999995</v>
      </c>
      <c r="CI222" s="14">
        <v>76.285499999999999</v>
      </c>
      <c r="CJ222" s="14">
        <v>76.252499999999998</v>
      </c>
      <c r="CK222" s="15">
        <v>76.374499999999998</v>
      </c>
      <c r="CL222" s="13">
        <v>2434870.96</v>
      </c>
      <c r="CM222" s="14">
        <v>76.680199999999999</v>
      </c>
      <c r="CN222" s="14">
        <v>76.306200000000004</v>
      </c>
      <c r="CO222" s="14">
        <v>76.273600000000002</v>
      </c>
      <c r="CP222" s="15">
        <v>76.4161</v>
      </c>
      <c r="CQ222" s="13">
        <v>2539354.08</v>
      </c>
      <c r="CR222" s="14">
        <v>76.730400000000003</v>
      </c>
      <c r="CS222" s="14">
        <v>76.340599999999995</v>
      </c>
      <c r="CT222" s="14">
        <v>76.307699999999997</v>
      </c>
      <c r="CU222" s="15">
        <v>76.455399999999997</v>
      </c>
      <c r="CV222" s="13">
        <v>2737438.7200000002</v>
      </c>
      <c r="CW222" s="14">
        <v>76.744500000000002</v>
      </c>
      <c r="CX222" s="14">
        <v>76.375699999999995</v>
      </c>
      <c r="CY222" s="14">
        <v>76.342699999999994</v>
      </c>
      <c r="CZ222" s="15">
        <v>76.483800000000002</v>
      </c>
      <c r="DA222" s="13">
        <v>2987435.2</v>
      </c>
      <c r="DB222" s="14">
        <v>76.743499999999997</v>
      </c>
      <c r="DC222" s="14">
        <v>76.387</v>
      </c>
      <c r="DD222" s="14">
        <v>76.352699999999999</v>
      </c>
      <c r="DE222" s="15">
        <v>76.490899999999996</v>
      </c>
      <c r="DF222" s="13">
        <v>3265573.28</v>
      </c>
      <c r="DG222" s="14">
        <v>76.718599999999995</v>
      </c>
      <c r="DH222" s="14">
        <v>76.388000000000005</v>
      </c>
      <c r="DI222" s="14">
        <v>76.355999999999995</v>
      </c>
      <c r="DJ222" s="15">
        <v>76.484499999999997</v>
      </c>
      <c r="DK222" s="37">
        <v>0</v>
      </c>
      <c r="DL222" s="38">
        <v>0</v>
      </c>
      <c r="DM222" s="38">
        <v>0</v>
      </c>
      <c r="DN222" s="38">
        <v>0</v>
      </c>
      <c r="DO222" s="39">
        <v>0</v>
      </c>
      <c r="DP222" s="37">
        <v>0</v>
      </c>
      <c r="DQ222" s="38">
        <v>0</v>
      </c>
      <c r="DR222" s="38">
        <v>0</v>
      </c>
      <c r="DS222" s="38">
        <v>0</v>
      </c>
      <c r="DT222" s="39">
        <v>0</v>
      </c>
      <c r="DU222" s="13">
        <v>2734681.24</v>
      </c>
      <c r="DV222" s="14">
        <v>76.472099999999998</v>
      </c>
      <c r="DW222" s="14">
        <v>76.213999999999999</v>
      </c>
      <c r="DX222" s="14">
        <v>76.184200000000004</v>
      </c>
      <c r="DY222" s="15">
        <v>76.288200000000003</v>
      </c>
      <c r="DZ222" s="13">
        <v>2580316.7599999998</v>
      </c>
      <c r="EA222" s="14">
        <v>76.521600000000007</v>
      </c>
      <c r="EB222" s="14">
        <v>76.242999999999995</v>
      </c>
      <c r="EC222" s="14">
        <v>76.212299999999999</v>
      </c>
      <c r="ED222" s="15">
        <v>76.323400000000007</v>
      </c>
      <c r="EE222" s="13">
        <v>2476462.16</v>
      </c>
      <c r="EF222" s="14">
        <v>76.5351</v>
      </c>
      <c r="EG222" s="14">
        <v>76.254499999999993</v>
      </c>
      <c r="EH222" s="14">
        <v>76.2209</v>
      </c>
      <c r="EI222" s="15">
        <v>76.334599999999995</v>
      </c>
      <c r="EJ222" s="13">
        <v>2421042.6</v>
      </c>
      <c r="EK222" s="14">
        <v>76.543099999999995</v>
      </c>
      <c r="EL222" s="14">
        <v>76.263599999999997</v>
      </c>
      <c r="EM222" s="14">
        <v>76.232100000000003</v>
      </c>
      <c r="EN222" s="15">
        <v>76.343999999999994</v>
      </c>
      <c r="EO222" s="13">
        <v>2405992.2400000002</v>
      </c>
      <c r="EP222" s="14">
        <v>76.599900000000005</v>
      </c>
      <c r="EQ222" s="14">
        <v>76.285399999999996</v>
      </c>
      <c r="ER222" s="14">
        <v>76.254300000000001</v>
      </c>
      <c r="ES222" s="15">
        <v>76.377099999999999</v>
      </c>
      <c r="ET222" s="13">
        <v>2430807.36</v>
      </c>
      <c r="EU222" s="14">
        <v>76.673100000000005</v>
      </c>
      <c r="EV222" s="14">
        <v>76.305899999999994</v>
      </c>
      <c r="EW222" s="14">
        <v>76.2727</v>
      </c>
      <c r="EX222" s="15">
        <v>76.413499999999999</v>
      </c>
      <c r="EY222" s="13">
        <v>2535421.84</v>
      </c>
      <c r="EZ222" s="14">
        <v>76.725700000000003</v>
      </c>
      <c r="FA222" s="14">
        <v>76.340400000000002</v>
      </c>
      <c r="FB222" s="14">
        <v>76.306600000000003</v>
      </c>
      <c r="FC222" s="15">
        <v>76.453400000000002</v>
      </c>
      <c r="FD222" s="13">
        <v>2733896.36</v>
      </c>
      <c r="FE222" s="14">
        <v>76.744500000000002</v>
      </c>
      <c r="FF222" s="14">
        <v>76.377399999999994</v>
      </c>
      <c r="FG222" s="14">
        <v>76.342100000000002</v>
      </c>
      <c r="FH222" s="15">
        <v>76.484200000000001</v>
      </c>
      <c r="FI222" s="13">
        <v>2984150.4</v>
      </c>
      <c r="FJ222" s="14">
        <v>76.733800000000002</v>
      </c>
      <c r="FK222" s="14">
        <v>76.385300000000001</v>
      </c>
      <c r="FL222" s="14">
        <v>76.352999999999994</v>
      </c>
      <c r="FM222" s="15">
        <v>76.487300000000005</v>
      </c>
      <c r="FN222" s="13">
        <v>3262556.48</v>
      </c>
      <c r="FO222" s="14">
        <v>76.716700000000003</v>
      </c>
      <c r="FP222" s="14">
        <v>76.387299999999996</v>
      </c>
      <c r="FQ222" s="14">
        <v>76.354600000000005</v>
      </c>
      <c r="FR222" s="15">
        <v>76.483099999999993</v>
      </c>
      <c r="FS222" s="37">
        <v>0</v>
      </c>
      <c r="FT222" s="38">
        <v>0</v>
      </c>
      <c r="FU222" s="38">
        <v>0</v>
      </c>
      <c r="FV222" s="38">
        <v>0</v>
      </c>
      <c r="FW222" s="39">
        <v>0</v>
      </c>
      <c r="FX222" s="37">
        <v>0</v>
      </c>
      <c r="FY222" s="38">
        <v>0</v>
      </c>
      <c r="FZ222" s="38">
        <v>0</v>
      </c>
      <c r="GA222" s="38">
        <v>0</v>
      </c>
      <c r="GB222" s="39">
        <v>0</v>
      </c>
    </row>
    <row r="223" spans="2:184" ht="15" customHeight="1">
      <c r="B223" s="122"/>
      <c r="C223" s="72" t="s">
        <v>19</v>
      </c>
      <c r="D223" s="63">
        <f>-(($B187 - 8) * 6)</f>
        <v>-36</v>
      </c>
      <c r="E223" s="5">
        <v>5134814.12</v>
      </c>
      <c r="F223" s="6">
        <v>105.1606</v>
      </c>
      <c r="G223" s="6">
        <v>104.5742</v>
      </c>
      <c r="H223" s="6">
        <v>104.33929999999999</v>
      </c>
      <c r="I223" s="7">
        <v>104.67740000000001</v>
      </c>
      <c r="J223" s="5">
        <v>4755694.3600000003</v>
      </c>
      <c r="K223" s="6">
        <v>105.1845</v>
      </c>
      <c r="L223" s="6">
        <v>104.5675</v>
      </c>
      <c r="M223" s="6">
        <v>104.33</v>
      </c>
      <c r="N223" s="7">
        <v>104.6789</v>
      </c>
      <c r="O223" s="5">
        <v>4381369.2</v>
      </c>
      <c r="P223" s="6">
        <v>105.23269999999999</v>
      </c>
      <c r="Q223" s="6">
        <v>104.58369999999999</v>
      </c>
      <c r="R223" s="6">
        <v>104.3415</v>
      </c>
      <c r="S223" s="7">
        <v>104.7029</v>
      </c>
      <c r="T223" s="5">
        <v>4064486.04</v>
      </c>
      <c r="U223" s="6">
        <v>105.32389999999999</v>
      </c>
      <c r="V223" s="6">
        <v>104.62990000000001</v>
      </c>
      <c r="W223" s="6">
        <v>104.3984</v>
      </c>
      <c r="X223" s="7">
        <v>104.76609999999999</v>
      </c>
      <c r="Y223" s="5">
        <v>3849908.84</v>
      </c>
      <c r="Z223" s="6">
        <v>105.4451</v>
      </c>
      <c r="AA223" s="6">
        <v>104.7572</v>
      </c>
      <c r="AB223" s="6">
        <v>104.508</v>
      </c>
      <c r="AC223" s="7">
        <v>104.88509999999999</v>
      </c>
      <c r="AD223" s="5">
        <v>3707609.2</v>
      </c>
      <c r="AE223" s="6">
        <v>105.5239</v>
      </c>
      <c r="AF223" s="6">
        <v>104.8644</v>
      </c>
      <c r="AG223" s="6">
        <v>104.60590000000001</v>
      </c>
      <c r="AH223" s="7">
        <v>104.9806</v>
      </c>
      <c r="AI223" s="5">
        <v>3614386.92</v>
      </c>
      <c r="AJ223" s="6">
        <v>105.59</v>
      </c>
      <c r="AK223" s="6">
        <v>104.908</v>
      </c>
      <c r="AL223" s="6">
        <v>104.6545</v>
      </c>
      <c r="AM223" s="7">
        <v>105.0326</v>
      </c>
      <c r="AN223" s="5">
        <v>3568306.92</v>
      </c>
      <c r="AO223" s="6">
        <v>105.6494</v>
      </c>
      <c r="AP223" s="6">
        <v>104.9571</v>
      </c>
      <c r="AQ223" s="6">
        <v>104.6952</v>
      </c>
      <c r="AR223" s="7">
        <v>105.08159999999999</v>
      </c>
      <c r="AS223" s="5">
        <v>3562009.8</v>
      </c>
      <c r="AT223" s="6">
        <v>105.687</v>
      </c>
      <c r="AU223" s="6">
        <v>104.9812</v>
      </c>
      <c r="AV223" s="6">
        <v>104.73180000000001</v>
      </c>
      <c r="AW223" s="7">
        <v>105.1144</v>
      </c>
      <c r="AX223" s="5">
        <v>3609772.56</v>
      </c>
      <c r="AY223" s="6">
        <v>105.7333</v>
      </c>
      <c r="AZ223" s="6">
        <v>105.0384</v>
      </c>
      <c r="BA223" s="6">
        <v>104.78449999999999</v>
      </c>
      <c r="BB223" s="7">
        <v>105.1666</v>
      </c>
      <c r="BC223" s="31">
        <v>0</v>
      </c>
      <c r="BD223" s="32">
        <v>0</v>
      </c>
      <c r="BE223" s="32">
        <v>0</v>
      </c>
      <c r="BF223" s="32">
        <v>0</v>
      </c>
      <c r="BG223" s="33">
        <v>0</v>
      </c>
      <c r="BH223" s="31">
        <v>0</v>
      </c>
      <c r="BI223" s="32">
        <v>0</v>
      </c>
      <c r="BJ223" s="32">
        <v>0</v>
      </c>
      <c r="BK223" s="32">
        <v>0</v>
      </c>
      <c r="BL223" s="33">
        <v>0</v>
      </c>
      <c r="BM223" s="5">
        <v>5140441.96</v>
      </c>
      <c r="BN223" s="6">
        <v>105.1576</v>
      </c>
      <c r="BO223" s="6">
        <v>104.5703</v>
      </c>
      <c r="BP223" s="6">
        <v>104.3386</v>
      </c>
      <c r="BQ223" s="7">
        <v>104.67489999999999</v>
      </c>
      <c r="BR223" s="5">
        <v>4761381.04</v>
      </c>
      <c r="BS223" s="6">
        <v>105.1842</v>
      </c>
      <c r="BT223" s="6">
        <v>104.5607</v>
      </c>
      <c r="BU223" s="6">
        <v>104.32989999999999</v>
      </c>
      <c r="BV223" s="7">
        <v>104.6764</v>
      </c>
      <c r="BW223" s="5">
        <v>4387248.8</v>
      </c>
      <c r="BX223" s="6">
        <v>105.2375</v>
      </c>
      <c r="BY223" s="6">
        <v>104.57940000000001</v>
      </c>
      <c r="BZ223" s="6">
        <v>104.3329</v>
      </c>
      <c r="CA223" s="7">
        <v>104.6996</v>
      </c>
      <c r="CB223" s="5">
        <v>4070850.28</v>
      </c>
      <c r="CC223" s="6">
        <v>105.32259999999999</v>
      </c>
      <c r="CD223" s="6">
        <v>104.6276</v>
      </c>
      <c r="CE223" s="6">
        <v>104.3937</v>
      </c>
      <c r="CF223" s="7">
        <v>104.7633</v>
      </c>
      <c r="CG223" s="5">
        <v>3857398.6</v>
      </c>
      <c r="CH223" s="6">
        <v>105.44629999999999</v>
      </c>
      <c r="CI223" s="6">
        <v>104.75620000000001</v>
      </c>
      <c r="CJ223" s="6">
        <v>104.5102</v>
      </c>
      <c r="CK223" s="7">
        <v>104.88590000000001</v>
      </c>
      <c r="CL223" s="5">
        <v>3716324.2</v>
      </c>
      <c r="CM223" s="6">
        <v>105.5177</v>
      </c>
      <c r="CN223" s="6">
        <v>104.85769999999999</v>
      </c>
      <c r="CO223" s="6">
        <v>104.61239999999999</v>
      </c>
      <c r="CP223" s="7">
        <v>104.97880000000001</v>
      </c>
      <c r="CQ223" s="5">
        <v>3623451.56</v>
      </c>
      <c r="CR223" s="6">
        <v>105.59829999999999</v>
      </c>
      <c r="CS223" s="6">
        <v>104.9149</v>
      </c>
      <c r="CT223" s="6">
        <v>104.6551</v>
      </c>
      <c r="CU223" s="7">
        <v>105.0376</v>
      </c>
      <c r="CV223" s="5">
        <v>3577242.76</v>
      </c>
      <c r="CW223" s="6">
        <v>105.6574</v>
      </c>
      <c r="CX223" s="6">
        <v>104.943</v>
      </c>
      <c r="CY223" s="6">
        <v>104.6939</v>
      </c>
      <c r="CZ223" s="7">
        <v>105.0787</v>
      </c>
      <c r="DA223" s="5">
        <v>3570938.92</v>
      </c>
      <c r="DB223" s="6">
        <v>105.68210000000001</v>
      </c>
      <c r="DC223" s="6">
        <v>104.98180000000001</v>
      </c>
      <c r="DD223" s="6">
        <v>104.7285</v>
      </c>
      <c r="DE223" s="7">
        <v>105.11190000000001</v>
      </c>
      <c r="DF223" s="5">
        <v>3618869.96</v>
      </c>
      <c r="DG223" s="6">
        <v>105.7286</v>
      </c>
      <c r="DH223" s="6">
        <v>105.0312</v>
      </c>
      <c r="DI223" s="6">
        <v>104.7877</v>
      </c>
      <c r="DJ223" s="7">
        <v>105.164</v>
      </c>
      <c r="DK223" s="31">
        <v>0</v>
      </c>
      <c r="DL223" s="32">
        <v>0</v>
      </c>
      <c r="DM223" s="32">
        <v>0</v>
      </c>
      <c r="DN223" s="32">
        <v>0</v>
      </c>
      <c r="DO223" s="33">
        <v>0</v>
      </c>
      <c r="DP223" s="31">
        <v>0</v>
      </c>
      <c r="DQ223" s="32">
        <v>0</v>
      </c>
      <c r="DR223" s="32">
        <v>0</v>
      </c>
      <c r="DS223" s="32">
        <v>0</v>
      </c>
      <c r="DT223" s="33">
        <v>0</v>
      </c>
      <c r="DU223" s="5">
        <v>5139629.24</v>
      </c>
      <c r="DV223" s="6">
        <v>105.1568</v>
      </c>
      <c r="DW223" s="6">
        <v>104.5712</v>
      </c>
      <c r="DX223" s="6">
        <v>104.33750000000001</v>
      </c>
      <c r="DY223" s="7">
        <v>104.6746</v>
      </c>
      <c r="DZ223" s="5">
        <v>4760517.4400000004</v>
      </c>
      <c r="EA223" s="6">
        <v>105.1806</v>
      </c>
      <c r="EB223" s="6">
        <v>104.5643</v>
      </c>
      <c r="EC223" s="6">
        <v>104.3347</v>
      </c>
      <c r="ED223" s="7">
        <v>104.67829999999999</v>
      </c>
      <c r="EE223" s="5">
        <v>4386077.5199999996</v>
      </c>
      <c r="EF223" s="6">
        <v>105.2338</v>
      </c>
      <c r="EG223" s="6">
        <v>104.5772</v>
      </c>
      <c r="EH223" s="6">
        <v>104.34220000000001</v>
      </c>
      <c r="EI223" s="7">
        <v>104.7012</v>
      </c>
      <c r="EJ223" s="5">
        <v>4069033.2</v>
      </c>
      <c r="EK223" s="6">
        <v>105.32559999999999</v>
      </c>
      <c r="EL223" s="6">
        <v>104.6262</v>
      </c>
      <c r="EM223" s="6">
        <v>104.39230000000001</v>
      </c>
      <c r="EN223" s="7">
        <v>104.76309999999999</v>
      </c>
      <c r="EO223" s="5">
        <v>3854612.24</v>
      </c>
      <c r="EP223" s="6">
        <v>105.4468</v>
      </c>
      <c r="EQ223" s="6">
        <v>104.7564</v>
      </c>
      <c r="ER223" s="6">
        <v>104.5099</v>
      </c>
      <c r="ES223" s="7">
        <v>104.886</v>
      </c>
      <c r="ET223" s="5">
        <v>3712622.76</v>
      </c>
      <c r="EU223" s="6">
        <v>105.52070000000001</v>
      </c>
      <c r="EV223" s="6">
        <v>104.8596</v>
      </c>
      <c r="EW223" s="6">
        <v>104.60899999999999</v>
      </c>
      <c r="EX223" s="7">
        <v>104.97920000000001</v>
      </c>
      <c r="EY223" s="5">
        <v>3619601.08</v>
      </c>
      <c r="EZ223" s="6">
        <v>105.58880000000001</v>
      </c>
      <c r="FA223" s="6">
        <v>104.9123</v>
      </c>
      <c r="FB223" s="6">
        <v>104.6523</v>
      </c>
      <c r="FC223" s="7">
        <v>105.033</v>
      </c>
      <c r="FD223" s="5">
        <v>3573408.84</v>
      </c>
      <c r="FE223" s="6">
        <v>105.6497</v>
      </c>
      <c r="FF223" s="6">
        <v>104.95140000000001</v>
      </c>
      <c r="FG223" s="6">
        <v>104.6992</v>
      </c>
      <c r="FH223" s="7">
        <v>105.0812</v>
      </c>
      <c r="FI223" s="5">
        <v>3567243.68</v>
      </c>
      <c r="FJ223" s="6">
        <v>105.681</v>
      </c>
      <c r="FK223" s="6">
        <v>104.98699999999999</v>
      </c>
      <c r="FL223" s="6">
        <v>104.727</v>
      </c>
      <c r="FM223" s="7">
        <v>105.11279999999999</v>
      </c>
      <c r="FN223" s="5">
        <v>3614932.08</v>
      </c>
      <c r="FO223" s="6">
        <v>105.7274</v>
      </c>
      <c r="FP223" s="6">
        <v>105.0355</v>
      </c>
      <c r="FQ223" s="6">
        <v>104.7916</v>
      </c>
      <c r="FR223" s="7">
        <v>105.1664</v>
      </c>
      <c r="FS223" s="31">
        <v>0</v>
      </c>
      <c r="FT223" s="32">
        <v>0</v>
      </c>
      <c r="FU223" s="32">
        <v>0</v>
      </c>
      <c r="FV223" s="32">
        <v>0</v>
      </c>
      <c r="FW223" s="33">
        <v>0</v>
      </c>
      <c r="FX223" s="31">
        <v>0</v>
      </c>
      <c r="FY223" s="32">
        <v>0</v>
      </c>
      <c r="FZ223" s="32">
        <v>0</v>
      </c>
      <c r="GA223" s="32">
        <v>0</v>
      </c>
      <c r="GB223" s="33">
        <v>0</v>
      </c>
    </row>
    <row r="224" spans="2:184" ht="15" customHeight="1">
      <c r="B224" s="122"/>
      <c r="C224" s="73"/>
      <c r="D224" s="8">
        <f>$D223 + 2</f>
        <v>-34</v>
      </c>
      <c r="E224" s="9">
        <v>4891304.5199999996</v>
      </c>
      <c r="F224" s="10">
        <v>97.653700000000001</v>
      </c>
      <c r="G224" s="10">
        <v>97.370999999999995</v>
      </c>
      <c r="H224" s="10">
        <v>97.284700000000001</v>
      </c>
      <c r="I224" s="11">
        <v>97.433599999999998</v>
      </c>
      <c r="J224" s="9">
        <v>4510941</v>
      </c>
      <c r="K224" s="10">
        <v>97.675899999999999</v>
      </c>
      <c r="L224" s="10">
        <v>97.378399999999999</v>
      </c>
      <c r="M224" s="10">
        <v>97.292699999999996</v>
      </c>
      <c r="N224" s="11">
        <v>97.445899999999995</v>
      </c>
      <c r="O224" s="9">
        <v>4150968.2</v>
      </c>
      <c r="P224" s="10">
        <v>97.710499999999996</v>
      </c>
      <c r="Q224" s="10">
        <v>97.400099999999995</v>
      </c>
      <c r="R224" s="10">
        <v>97.306299999999993</v>
      </c>
      <c r="S224" s="11">
        <v>97.468900000000005</v>
      </c>
      <c r="T224" s="9">
        <v>3869154.36</v>
      </c>
      <c r="U224" s="10">
        <v>97.760099999999994</v>
      </c>
      <c r="V224" s="10">
        <v>97.433000000000007</v>
      </c>
      <c r="W224" s="10">
        <v>97.339699999999993</v>
      </c>
      <c r="X224" s="11">
        <v>97.507199999999997</v>
      </c>
      <c r="Y224" s="9">
        <v>3686194.72</v>
      </c>
      <c r="Z224" s="10">
        <v>97.790599999999998</v>
      </c>
      <c r="AA224" s="10">
        <v>97.478999999999999</v>
      </c>
      <c r="AB224" s="10">
        <v>97.390100000000004</v>
      </c>
      <c r="AC224" s="11">
        <v>97.549800000000005</v>
      </c>
      <c r="AD224" s="9">
        <v>3560895.52</v>
      </c>
      <c r="AE224" s="10">
        <v>97.8142</v>
      </c>
      <c r="AF224" s="10">
        <v>97.499099999999999</v>
      </c>
      <c r="AG224" s="10">
        <v>97.407600000000002</v>
      </c>
      <c r="AH224" s="11">
        <v>97.570099999999996</v>
      </c>
      <c r="AI224" s="9">
        <v>3484756</v>
      </c>
      <c r="AJ224" s="10">
        <v>97.835400000000007</v>
      </c>
      <c r="AK224" s="10">
        <v>97.515100000000004</v>
      </c>
      <c r="AL224" s="10">
        <v>97.426100000000005</v>
      </c>
      <c r="AM224" s="11">
        <v>97.5886</v>
      </c>
      <c r="AN224" s="9">
        <v>3453056.64</v>
      </c>
      <c r="AO224" s="10">
        <v>97.842100000000002</v>
      </c>
      <c r="AP224" s="10">
        <v>97.531199999999998</v>
      </c>
      <c r="AQ224" s="10">
        <v>97.437899999999999</v>
      </c>
      <c r="AR224" s="11">
        <v>97.600300000000004</v>
      </c>
      <c r="AS224" s="9">
        <v>3461746.04</v>
      </c>
      <c r="AT224" s="10">
        <v>97.849699999999999</v>
      </c>
      <c r="AU224" s="10">
        <v>97.538399999999996</v>
      </c>
      <c r="AV224" s="10">
        <v>97.449299999999994</v>
      </c>
      <c r="AW224" s="11">
        <v>97.609099999999998</v>
      </c>
      <c r="AX224" s="9">
        <v>3537491.84</v>
      </c>
      <c r="AY224" s="10">
        <v>97.864800000000002</v>
      </c>
      <c r="AZ224" s="10">
        <v>97.565100000000001</v>
      </c>
      <c r="BA224" s="10">
        <v>97.466800000000006</v>
      </c>
      <c r="BB224" s="11">
        <v>97.628900000000002</v>
      </c>
      <c r="BC224" s="34">
        <v>0</v>
      </c>
      <c r="BD224" s="35">
        <v>0</v>
      </c>
      <c r="BE224" s="35">
        <v>0</v>
      </c>
      <c r="BF224" s="35">
        <v>0</v>
      </c>
      <c r="BG224" s="36">
        <v>0</v>
      </c>
      <c r="BH224" s="34">
        <v>0</v>
      </c>
      <c r="BI224" s="35">
        <v>0</v>
      </c>
      <c r="BJ224" s="35">
        <v>0</v>
      </c>
      <c r="BK224" s="35">
        <v>0</v>
      </c>
      <c r="BL224" s="36">
        <v>0</v>
      </c>
      <c r="BM224" s="9">
        <v>4897036.8</v>
      </c>
      <c r="BN224" s="10">
        <v>97.655100000000004</v>
      </c>
      <c r="BO224" s="10">
        <v>97.367199999999997</v>
      </c>
      <c r="BP224" s="10">
        <v>97.281800000000004</v>
      </c>
      <c r="BQ224" s="11">
        <v>97.431799999999996</v>
      </c>
      <c r="BR224" s="9">
        <v>4516724.5199999996</v>
      </c>
      <c r="BS224" s="10">
        <v>97.678899999999999</v>
      </c>
      <c r="BT224" s="10">
        <v>97.380499999999998</v>
      </c>
      <c r="BU224" s="10">
        <v>97.292599999999993</v>
      </c>
      <c r="BV224" s="11">
        <v>97.447500000000005</v>
      </c>
      <c r="BW224" s="9">
        <v>4156944.44</v>
      </c>
      <c r="BX224" s="10">
        <v>97.7119</v>
      </c>
      <c r="BY224" s="10">
        <v>97.394099999999995</v>
      </c>
      <c r="BZ224" s="10">
        <v>97.306700000000006</v>
      </c>
      <c r="CA224" s="11">
        <v>97.467399999999998</v>
      </c>
      <c r="CB224" s="9">
        <v>3875794.92</v>
      </c>
      <c r="CC224" s="10">
        <v>97.753399999999999</v>
      </c>
      <c r="CD224" s="10">
        <v>97.431600000000003</v>
      </c>
      <c r="CE224" s="10">
        <v>97.3416</v>
      </c>
      <c r="CF224" s="11">
        <v>97.505300000000005</v>
      </c>
      <c r="CG224" s="9">
        <v>3694227.48</v>
      </c>
      <c r="CH224" s="10">
        <v>97.794799999999995</v>
      </c>
      <c r="CI224" s="10">
        <v>97.480699999999999</v>
      </c>
      <c r="CJ224" s="10">
        <v>97.387699999999995</v>
      </c>
      <c r="CK224" s="11">
        <v>97.550899999999999</v>
      </c>
      <c r="CL224" s="9">
        <v>3569918.12</v>
      </c>
      <c r="CM224" s="10">
        <v>97.816400000000002</v>
      </c>
      <c r="CN224" s="10">
        <v>97.504499999999993</v>
      </c>
      <c r="CO224" s="10">
        <v>97.409199999999998</v>
      </c>
      <c r="CP224" s="11">
        <v>97.5732</v>
      </c>
      <c r="CQ224" s="9">
        <v>3493680.48</v>
      </c>
      <c r="CR224" s="10">
        <v>97.831699999999998</v>
      </c>
      <c r="CS224" s="10">
        <v>97.517200000000003</v>
      </c>
      <c r="CT224" s="10">
        <v>97.424999999999997</v>
      </c>
      <c r="CU224" s="11">
        <v>97.587800000000001</v>
      </c>
      <c r="CV224" s="9">
        <v>3461854.52</v>
      </c>
      <c r="CW224" s="10">
        <v>97.840599999999995</v>
      </c>
      <c r="CX224" s="10">
        <v>97.530199999999994</v>
      </c>
      <c r="CY224" s="10">
        <v>97.439899999999994</v>
      </c>
      <c r="CZ224" s="11">
        <v>97.600200000000001</v>
      </c>
      <c r="DA224" s="9">
        <v>3470863.12</v>
      </c>
      <c r="DB224" s="10">
        <v>97.853800000000007</v>
      </c>
      <c r="DC224" s="10">
        <v>97.537099999999995</v>
      </c>
      <c r="DD224" s="10">
        <v>97.444100000000006</v>
      </c>
      <c r="DE224" s="11">
        <v>97.608099999999993</v>
      </c>
      <c r="DF224" s="9">
        <v>3546206.08</v>
      </c>
      <c r="DG224" s="10">
        <v>97.869600000000005</v>
      </c>
      <c r="DH224" s="10">
        <v>97.572000000000003</v>
      </c>
      <c r="DI224" s="10">
        <v>97.468299999999999</v>
      </c>
      <c r="DJ224" s="11">
        <v>97.633300000000006</v>
      </c>
      <c r="DK224" s="34">
        <v>0</v>
      </c>
      <c r="DL224" s="35">
        <v>0</v>
      </c>
      <c r="DM224" s="35">
        <v>0</v>
      </c>
      <c r="DN224" s="35">
        <v>0</v>
      </c>
      <c r="DO224" s="36">
        <v>0</v>
      </c>
      <c r="DP224" s="34">
        <v>0</v>
      </c>
      <c r="DQ224" s="35">
        <v>0</v>
      </c>
      <c r="DR224" s="35">
        <v>0</v>
      </c>
      <c r="DS224" s="35">
        <v>0</v>
      </c>
      <c r="DT224" s="36">
        <v>0</v>
      </c>
      <c r="DU224" s="9">
        <v>4896245.28</v>
      </c>
      <c r="DV224" s="10">
        <v>97.655500000000004</v>
      </c>
      <c r="DW224" s="10">
        <v>97.370099999999994</v>
      </c>
      <c r="DX224" s="10">
        <v>97.282899999999998</v>
      </c>
      <c r="DY224" s="11">
        <v>97.433300000000003</v>
      </c>
      <c r="DZ224" s="9">
        <v>4515732.24</v>
      </c>
      <c r="EA224" s="10">
        <v>97.680099999999996</v>
      </c>
      <c r="EB224" s="10">
        <v>97.378399999999999</v>
      </c>
      <c r="EC224" s="10">
        <v>97.288600000000002</v>
      </c>
      <c r="ED224" s="11">
        <v>97.445800000000006</v>
      </c>
      <c r="EE224" s="9">
        <v>4155623.16</v>
      </c>
      <c r="EF224" s="10">
        <v>97.709500000000006</v>
      </c>
      <c r="EG224" s="10">
        <v>97.396100000000004</v>
      </c>
      <c r="EH224" s="10">
        <v>97.309700000000007</v>
      </c>
      <c r="EI224" s="11">
        <v>97.468400000000003</v>
      </c>
      <c r="EJ224" s="9">
        <v>3873796.32</v>
      </c>
      <c r="EK224" s="10">
        <v>97.757499999999993</v>
      </c>
      <c r="EL224" s="10">
        <v>97.431299999999993</v>
      </c>
      <c r="EM224" s="10">
        <v>97.341200000000001</v>
      </c>
      <c r="EN224" s="11">
        <v>97.506299999999996</v>
      </c>
      <c r="EO224" s="9">
        <v>3690953.28</v>
      </c>
      <c r="EP224" s="10">
        <v>97.787000000000006</v>
      </c>
      <c r="EQ224" s="10">
        <v>97.478300000000004</v>
      </c>
      <c r="ER224" s="10">
        <v>97.389300000000006</v>
      </c>
      <c r="ES224" s="11">
        <v>97.548199999999994</v>
      </c>
      <c r="ET224" s="9">
        <v>3566054.84</v>
      </c>
      <c r="EU224" s="10">
        <v>97.811099999999996</v>
      </c>
      <c r="EV224" s="10">
        <v>97.507300000000001</v>
      </c>
      <c r="EW224" s="10">
        <v>97.407600000000002</v>
      </c>
      <c r="EX224" s="11">
        <v>97.571899999999999</v>
      </c>
      <c r="EY224" s="9">
        <v>3489966.4</v>
      </c>
      <c r="EZ224" s="10">
        <v>97.835099999999997</v>
      </c>
      <c r="FA224" s="10">
        <v>97.517300000000006</v>
      </c>
      <c r="FB224" s="10">
        <v>97.423299999999998</v>
      </c>
      <c r="FC224" s="11">
        <v>97.588300000000004</v>
      </c>
      <c r="FD224" s="9">
        <v>3458061.04</v>
      </c>
      <c r="FE224" s="10">
        <v>97.842699999999994</v>
      </c>
      <c r="FF224" s="10">
        <v>97.532399999999996</v>
      </c>
      <c r="FG224" s="10">
        <v>97.435299999999998</v>
      </c>
      <c r="FH224" s="11">
        <v>97.6</v>
      </c>
      <c r="FI224" s="9">
        <v>3467034.64</v>
      </c>
      <c r="FJ224" s="10">
        <v>97.856399999999994</v>
      </c>
      <c r="FK224" s="10">
        <v>97.542500000000004</v>
      </c>
      <c r="FL224" s="10">
        <v>97.447299999999998</v>
      </c>
      <c r="FM224" s="11">
        <v>97.611900000000006</v>
      </c>
      <c r="FN224" s="9">
        <v>3542520.32</v>
      </c>
      <c r="FO224" s="10">
        <v>97.863799999999998</v>
      </c>
      <c r="FP224" s="10">
        <v>97.566199999999995</v>
      </c>
      <c r="FQ224" s="10">
        <v>97.462900000000005</v>
      </c>
      <c r="FR224" s="11">
        <v>97.627600000000001</v>
      </c>
      <c r="FS224" s="34">
        <v>0</v>
      </c>
      <c r="FT224" s="35">
        <v>0</v>
      </c>
      <c r="FU224" s="35">
        <v>0</v>
      </c>
      <c r="FV224" s="35">
        <v>0</v>
      </c>
      <c r="FW224" s="36">
        <v>0</v>
      </c>
      <c r="FX224" s="34">
        <v>0</v>
      </c>
      <c r="FY224" s="35">
        <v>0</v>
      </c>
      <c r="FZ224" s="35">
        <v>0</v>
      </c>
      <c r="GA224" s="35">
        <v>0</v>
      </c>
      <c r="GB224" s="36">
        <v>0</v>
      </c>
    </row>
    <row r="225" spans="2:184" ht="15" customHeight="1">
      <c r="B225" s="122"/>
      <c r="C225" s="73"/>
      <c r="D225" s="8">
        <f t="shared" ref="D225:D234" si="18">$D224 + 2</f>
        <v>-32</v>
      </c>
      <c r="E225" s="9">
        <v>4667859.8</v>
      </c>
      <c r="F225" s="10">
        <v>94.187799999999996</v>
      </c>
      <c r="G225" s="10">
        <v>93.985100000000003</v>
      </c>
      <c r="H225" s="10">
        <v>93.936899999999994</v>
      </c>
      <c r="I225" s="11">
        <v>94.035300000000007</v>
      </c>
      <c r="J225" s="9">
        <v>4288285.12</v>
      </c>
      <c r="K225" s="10">
        <v>94.200599999999994</v>
      </c>
      <c r="L225" s="10">
        <v>93.986900000000006</v>
      </c>
      <c r="M225" s="10">
        <v>93.938699999999997</v>
      </c>
      <c r="N225" s="11">
        <v>94.040599999999998</v>
      </c>
      <c r="O225" s="9">
        <v>3946258.48</v>
      </c>
      <c r="P225" s="10">
        <v>94.218400000000003</v>
      </c>
      <c r="Q225" s="10">
        <v>93.994500000000002</v>
      </c>
      <c r="R225" s="10">
        <v>93.947900000000004</v>
      </c>
      <c r="S225" s="11">
        <v>94.052000000000007</v>
      </c>
      <c r="T225" s="9">
        <v>3698293.96</v>
      </c>
      <c r="U225" s="10">
        <v>94.243200000000002</v>
      </c>
      <c r="V225" s="10">
        <v>94.018799999999999</v>
      </c>
      <c r="W225" s="10">
        <v>93.973600000000005</v>
      </c>
      <c r="X225" s="11">
        <v>94.076899999999995</v>
      </c>
      <c r="Y225" s="9">
        <v>3537821.24</v>
      </c>
      <c r="Z225" s="10">
        <v>94.260999999999996</v>
      </c>
      <c r="AA225" s="10">
        <v>94.0441</v>
      </c>
      <c r="AB225" s="10">
        <v>93.996899999999997</v>
      </c>
      <c r="AC225" s="11">
        <v>94.099100000000007</v>
      </c>
      <c r="AD225" s="9">
        <v>3428482.84</v>
      </c>
      <c r="AE225" s="10">
        <v>94.271100000000004</v>
      </c>
      <c r="AF225" s="10">
        <v>94.059899999999999</v>
      </c>
      <c r="AG225" s="10">
        <v>94.010099999999994</v>
      </c>
      <c r="AH225" s="11">
        <v>94.112200000000001</v>
      </c>
      <c r="AI225" s="9">
        <v>3367688.32</v>
      </c>
      <c r="AJ225" s="10">
        <v>94.281300000000002</v>
      </c>
      <c r="AK225" s="10">
        <v>94.069699999999997</v>
      </c>
      <c r="AL225" s="10">
        <v>94.018000000000001</v>
      </c>
      <c r="AM225" s="11">
        <v>94.121499999999997</v>
      </c>
      <c r="AN225" s="9">
        <v>3348812.36</v>
      </c>
      <c r="AO225" s="10">
        <v>94.292000000000002</v>
      </c>
      <c r="AP225" s="10">
        <v>94.075999999999993</v>
      </c>
      <c r="AQ225" s="10">
        <v>94.025999999999996</v>
      </c>
      <c r="AR225" s="11">
        <v>94.129800000000003</v>
      </c>
      <c r="AS225" s="9">
        <v>3374863.72</v>
      </c>
      <c r="AT225" s="10">
        <v>94.297700000000006</v>
      </c>
      <c r="AU225" s="10">
        <v>94.086100000000002</v>
      </c>
      <c r="AV225" s="10">
        <v>94.034599999999998</v>
      </c>
      <c r="AW225" s="11">
        <v>94.138000000000005</v>
      </c>
      <c r="AX225" s="9">
        <v>3479735.64</v>
      </c>
      <c r="AY225" s="10">
        <v>94.308099999999996</v>
      </c>
      <c r="AZ225" s="10">
        <v>94.105400000000003</v>
      </c>
      <c r="BA225" s="10">
        <v>94.056700000000006</v>
      </c>
      <c r="BB225" s="11">
        <v>94.1554</v>
      </c>
      <c r="BC225" s="34">
        <v>0</v>
      </c>
      <c r="BD225" s="35">
        <v>0</v>
      </c>
      <c r="BE225" s="35">
        <v>0</v>
      </c>
      <c r="BF225" s="35">
        <v>0</v>
      </c>
      <c r="BG225" s="36">
        <v>0</v>
      </c>
      <c r="BH225" s="34">
        <v>0</v>
      </c>
      <c r="BI225" s="35">
        <v>0</v>
      </c>
      <c r="BJ225" s="35">
        <v>0</v>
      </c>
      <c r="BK225" s="35">
        <v>0</v>
      </c>
      <c r="BL225" s="36">
        <v>0</v>
      </c>
      <c r="BM225" s="9">
        <v>4673839.5599999996</v>
      </c>
      <c r="BN225" s="10">
        <v>94.190899999999999</v>
      </c>
      <c r="BO225" s="10">
        <v>93.984700000000004</v>
      </c>
      <c r="BP225" s="10">
        <v>93.940399999999997</v>
      </c>
      <c r="BQ225" s="11">
        <v>94.037300000000002</v>
      </c>
      <c r="BR225" s="9">
        <v>4294277.5199999996</v>
      </c>
      <c r="BS225" s="10">
        <v>94.203500000000005</v>
      </c>
      <c r="BT225" s="10">
        <v>93.983900000000006</v>
      </c>
      <c r="BU225" s="10">
        <v>93.939800000000005</v>
      </c>
      <c r="BV225" s="11">
        <v>94.040899999999993</v>
      </c>
      <c r="BW225" s="9">
        <v>3952555.84</v>
      </c>
      <c r="BX225" s="10">
        <v>94.217699999999994</v>
      </c>
      <c r="BY225" s="10">
        <v>93.998400000000004</v>
      </c>
      <c r="BZ225" s="10">
        <v>93.948099999999997</v>
      </c>
      <c r="CA225" s="11">
        <v>94.053200000000004</v>
      </c>
      <c r="CB225" s="9">
        <v>3705439.2</v>
      </c>
      <c r="CC225" s="10">
        <v>94.245900000000006</v>
      </c>
      <c r="CD225" s="10">
        <v>94.021699999999996</v>
      </c>
      <c r="CE225" s="10">
        <v>93.973799999999997</v>
      </c>
      <c r="CF225" s="11">
        <v>94.078900000000004</v>
      </c>
      <c r="CG225" s="9">
        <v>3546242.2</v>
      </c>
      <c r="CH225" s="10">
        <v>94.258099999999999</v>
      </c>
      <c r="CI225" s="10">
        <v>94.045599999999993</v>
      </c>
      <c r="CJ225" s="10">
        <v>93.995999999999995</v>
      </c>
      <c r="CK225" s="11">
        <v>94.098399999999998</v>
      </c>
      <c r="CL225" s="9">
        <v>3437478.32</v>
      </c>
      <c r="CM225" s="10">
        <v>94.2727</v>
      </c>
      <c r="CN225" s="10">
        <v>94.059399999999997</v>
      </c>
      <c r="CO225" s="10">
        <v>94.007599999999996</v>
      </c>
      <c r="CP225" s="11">
        <v>94.111800000000002</v>
      </c>
      <c r="CQ225" s="9">
        <v>3376811.16</v>
      </c>
      <c r="CR225" s="10">
        <v>94.2821</v>
      </c>
      <c r="CS225" s="10">
        <v>94.068799999999996</v>
      </c>
      <c r="CT225" s="10">
        <v>94.019000000000005</v>
      </c>
      <c r="CU225" s="11">
        <v>94.121799999999993</v>
      </c>
      <c r="CV225" s="9">
        <v>3357697.96</v>
      </c>
      <c r="CW225" s="10">
        <v>94.292100000000005</v>
      </c>
      <c r="CX225" s="10">
        <v>94.0749</v>
      </c>
      <c r="CY225" s="10">
        <v>94.026300000000006</v>
      </c>
      <c r="CZ225" s="11">
        <v>94.129599999999996</v>
      </c>
      <c r="DA225" s="9">
        <v>3384095.32</v>
      </c>
      <c r="DB225" s="10">
        <v>94.298900000000003</v>
      </c>
      <c r="DC225" s="10">
        <v>94.0869</v>
      </c>
      <c r="DD225" s="10">
        <v>94.034099999999995</v>
      </c>
      <c r="DE225" s="11">
        <v>94.138400000000004</v>
      </c>
      <c r="DF225" s="9">
        <v>3487847.16</v>
      </c>
      <c r="DG225" s="10">
        <v>94.308800000000005</v>
      </c>
      <c r="DH225" s="10">
        <v>94.104299999999995</v>
      </c>
      <c r="DI225" s="10">
        <v>94.057100000000005</v>
      </c>
      <c r="DJ225" s="11">
        <v>94.1554</v>
      </c>
      <c r="DK225" s="34">
        <v>0</v>
      </c>
      <c r="DL225" s="35">
        <v>0</v>
      </c>
      <c r="DM225" s="35">
        <v>0</v>
      </c>
      <c r="DN225" s="35">
        <v>0</v>
      </c>
      <c r="DO225" s="36">
        <v>0</v>
      </c>
      <c r="DP225" s="34">
        <v>0</v>
      </c>
      <c r="DQ225" s="35">
        <v>0</v>
      </c>
      <c r="DR225" s="35">
        <v>0</v>
      </c>
      <c r="DS225" s="35">
        <v>0</v>
      </c>
      <c r="DT225" s="36">
        <v>0</v>
      </c>
      <c r="DU225" s="9">
        <v>4672909</v>
      </c>
      <c r="DV225" s="10">
        <v>94.191000000000003</v>
      </c>
      <c r="DW225" s="10">
        <v>93.987899999999996</v>
      </c>
      <c r="DX225" s="10">
        <v>93.939599999999999</v>
      </c>
      <c r="DY225" s="11">
        <v>94.038200000000003</v>
      </c>
      <c r="DZ225" s="9">
        <v>4293102.16</v>
      </c>
      <c r="EA225" s="10">
        <v>94.201700000000002</v>
      </c>
      <c r="EB225" s="10">
        <v>93.986400000000003</v>
      </c>
      <c r="EC225" s="10">
        <v>93.940700000000007</v>
      </c>
      <c r="ED225" s="11">
        <v>94.041399999999996</v>
      </c>
      <c r="EE225" s="9">
        <v>3950932.76</v>
      </c>
      <c r="EF225" s="10">
        <v>94.221100000000007</v>
      </c>
      <c r="EG225" s="10">
        <v>93.997900000000001</v>
      </c>
      <c r="EH225" s="10">
        <v>93.9465</v>
      </c>
      <c r="EI225" s="11">
        <v>94.0535</v>
      </c>
      <c r="EJ225" s="9">
        <v>3702885.64</v>
      </c>
      <c r="EK225" s="10">
        <v>94.240700000000004</v>
      </c>
      <c r="EL225" s="10">
        <v>94.016800000000003</v>
      </c>
      <c r="EM225" s="10">
        <v>93.97</v>
      </c>
      <c r="EN225" s="11">
        <v>94.074200000000005</v>
      </c>
      <c r="EO225" s="9">
        <v>3542791.92</v>
      </c>
      <c r="EP225" s="10">
        <v>94.259600000000006</v>
      </c>
      <c r="EQ225" s="10">
        <v>94.049800000000005</v>
      </c>
      <c r="ER225" s="10">
        <v>93.997399999999999</v>
      </c>
      <c r="ES225" s="11">
        <v>94.100800000000007</v>
      </c>
      <c r="ET225" s="9">
        <v>3433688.24</v>
      </c>
      <c r="EU225" s="10">
        <v>94.273200000000003</v>
      </c>
      <c r="EV225" s="10">
        <v>94.061899999999994</v>
      </c>
      <c r="EW225" s="10">
        <v>94.009500000000003</v>
      </c>
      <c r="EX225" s="11">
        <v>94.113399999999999</v>
      </c>
      <c r="EY225" s="9">
        <v>3372975.8</v>
      </c>
      <c r="EZ225" s="10">
        <v>94.283100000000005</v>
      </c>
      <c r="FA225" s="10">
        <v>94.068899999999999</v>
      </c>
      <c r="FB225" s="10">
        <v>94.021100000000004</v>
      </c>
      <c r="FC225" s="11">
        <v>94.122900000000001</v>
      </c>
      <c r="FD225" s="9">
        <v>3353980.16</v>
      </c>
      <c r="FE225" s="10">
        <v>94.291600000000003</v>
      </c>
      <c r="FF225" s="10">
        <v>94.076599999999999</v>
      </c>
      <c r="FG225" s="10">
        <v>94.024600000000007</v>
      </c>
      <c r="FH225" s="11">
        <v>94.129400000000004</v>
      </c>
      <c r="FI225" s="9">
        <v>3380077.52</v>
      </c>
      <c r="FJ225" s="10">
        <v>94.296899999999994</v>
      </c>
      <c r="FK225" s="10">
        <v>94.084299999999999</v>
      </c>
      <c r="FL225" s="10">
        <v>94.036500000000004</v>
      </c>
      <c r="FM225" s="11">
        <v>94.137699999999995</v>
      </c>
      <c r="FN225" s="9">
        <v>3484755.96</v>
      </c>
      <c r="FO225" s="10">
        <v>94.310199999999995</v>
      </c>
      <c r="FP225" s="10">
        <v>94.1096</v>
      </c>
      <c r="FQ225" s="10">
        <v>94.055099999999996</v>
      </c>
      <c r="FR225" s="11">
        <v>94.156899999999993</v>
      </c>
      <c r="FS225" s="34">
        <v>0</v>
      </c>
      <c r="FT225" s="35">
        <v>0</v>
      </c>
      <c r="FU225" s="35">
        <v>0</v>
      </c>
      <c r="FV225" s="35">
        <v>0</v>
      </c>
      <c r="FW225" s="36">
        <v>0</v>
      </c>
      <c r="FX225" s="34">
        <v>0</v>
      </c>
      <c r="FY225" s="35">
        <v>0</v>
      </c>
      <c r="FZ225" s="35">
        <v>0</v>
      </c>
      <c r="GA225" s="35">
        <v>0</v>
      </c>
      <c r="GB225" s="36">
        <v>0</v>
      </c>
    </row>
    <row r="226" spans="2:184" ht="15" customHeight="1">
      <c r="B226" s="122"/>
      <c r="C226" s="73"/>
      <c r="D226" s="8">
        <f t="shared" si="18"/>
        <v>-30</v>
      </c>
      <c r="E226" s="9">
        <v>4429443.96</v>
      </c>
      <c r="F226" s="10">
        <v>91.273200000000003</v>
      </c>
      <c r="G226" s="10">
        <v>91.185100000000006</v>
      </c>
      <c r="H226" s="10">
        <v>91.140600000000006</v>
      </c>
      <c r="I226" s="11">
        <v>91.199299999999994</v>
      </c>
      <c r="J226" s="9">
        <v>4057326.28</v>
      </c>
      <c r="K226" s="10">
        <v>91.276700000000005</v>
      </c>
      <c r="L226" s="10">
        <v>91.184299999999993</v>
      </c>
      <c r="M226" s="10">
        <v>91.143600000000006</v>
      </c>
      <c r="N226" s="11">
        <v>91.2012</v>
      </c>
      <c r="O226" s="9">
        <v>3743774.84</v>
      </c>
      <c r="P226" s="10">
        <v>91.285200000000003</v>
      </c>
      <c r="Q226" s="10">
        <v>91.192899999999995</v>
      </c>
      <c r="R226" s="10">
        <v>91.145700000000005</v>
      </c>
      <c r="S226" s="11">
        <v>91.207599999999999</v>
      </c>
      <c r="T226" s="9">
        <v>3530874.6</v>
      </c>
      <c r="U226" s="10">
        <v>91.296599999999998</v>
      </c>
      <c r="V226" s="10">
        <v>91.203699999999998</v>
      </c>
      <c r="W226" s="10">
        <v>91.161299999999997</v>
      </c>
      <c r="X226" s="11">
        <v>91.220200000000006</v>
      </c>
      <c r="Y226" s="9">
        <v>3388965.08</v>
      </c>
      <c r="Z226" s="10">
        <v>91.302400000000006</v>
      </c>
      <c r="AA226" s="10">
        <v>91.2136</v>
      </c>
      <c r="AB226" s="10">
        <v>91.169799999999995</v>
      </c>
      <c r="AC226" s="11">
        <v>91.228200000000001</v>
      </c>
      <c r="AD226" s="9">
        <v>3295546.32</v>
      </c>
      <c r="AE226" s="10">
        <v>91.311999999999998</v>
      </c>
      <c r="AF226" s="10">
        <v>91.221299999999999</v>
      </c>
      <c r="AG226" s="10">
        <v>91.177599999999998</v>
      </c>
      <c r="AH226" s="11">
        <v>91.236599999999996</v>
      </c>
      <c r="AI226" s="9">
        <v>3249395.96</v>
      </c>
      <c r="AJ226" s="10">
        <v>91.319100000000006</v>
      </c>
      <c r="AK226" s="10">
        <v>91.227999999999994</v>
      </c>
      <c r="AL226" s="10">
        <v>91.1858</v>
      </c>
      <c r="AM226" s="11">
        <v>91.243899999999996</v>
      </c>
      <c r="AN226" s="9">
        <v>3243825.84</v>
      </c>
      <c r="AO226" s="10">
        <v>91.323700000000002</v>
      </c>
      <c r="AP226" s="10">
        <v>91.235500000000002</v>
      </c>
      <c r="AQ226" s="10">
        <v>91.194800000000001</v>
      </c>
      <c r="AR226" s="11">
        <v>91.251000000000005</v>
      </c>
      <c r="AS226" s="9">
        <v>3292311.36</v>
      </c>
      <c r="AT226" s="10">
        <v>91.3309</v>
      </c>
      <c r="AU226" s="10">
        <v>91.245400000000004</v>
      </c>
      <c r="AV226" s="10">
        <v>91.198899999999995</v>
      </c>
      <c r="AW226" s="11">
        <v>91.257999999999996</v>
      </c>
      <c r="AX226" s="9">
        <v>3429881.44</v>
      </c>
      <c r="AY226" s="10">
        <v>91.340500000000006</v>
      </c>
      <c r="AZ226" s="10">
        <v>91.264300000000006</v>
      </c>
      <c r="BA226" s="10">
        <v>91.220200000000006</v>
      </c>
      <c r="BB226" s="11">
        <v>91.274699999999996</v>
      </c>
      <c r="BC226" s="34">
        <v>0</v>
      </c>
      <c r="BD226" s="35">
        <v>0</v>
      </c>
      <c r="BE226" s="35">
        <v>0</v>
      </c>
      <c r="BF226" s="35">
        <v>0</v>
      </c>
      <c r="BG226" s="36">
        <v>0</v>
      </c>
      <c r="BH226" s="34">
        <v>0</v>
      </c>
      <c r="BI226" s="35">
        <v>0</v>
      </c>
      <c r="BJ226" s="35">
        <v>0</v>
      </c>
      <c r="BK226" s="35">
        <v>0</v>
      </c>
      <c r="BL226" s="36">
        <v>0</v>
      </c>
      <c r="BM226" s="9">
        <v>4435111.2</v>
      </c>
      <c r="BN226" s="10">
        <v>91.2697</v>
      </c>
      <c r="BO226" s="10">
        <v>91.1858</v>
      </c>
      <c r="BP226" s="10">
        <v>91.141199999999998</v>
      </c>
      <c r="BQ226" s="11">
        <v>91.198499999999996</v>
      </c>
      <c r="BR226" s="9">
        <v>4063211.08</v>
      </c>
      <c r="BS226" s="10">
        <v>91.275400000000005</v>
      </c>
      <c r="BT226" s="10">
        <v>91.186700000000002</v>
      </c>
      <c r="BU226" s="10">
        <v>91.141400000000004</v>
      </c>
      <c r="BV226" s="11">
        <v>91.200800000000001</v>
      </c>
      <c r="BW226" s="9">
        <v>3750215.08</v>
      </c>
      <c r="BX226" s="10">
        <v>91.283900000000003</v>
      </c>
      <c r="BY226" s="10">
        <v>91.191500000000005</v>
      </c>
      <c r="BZ226" s="10">
        <v>91.145099999999999</v>
      </c>
      <c r="CA226" s="11">
        <v>91.206400000000002</v>
      </c>
      <c r="CB226" s="9">
        <v>3538390.88</v>
      </c>
      <c r="CC226" s="10">
        <v>91.296300000000002</v>
      </c>
      <c r="CD226" s="10">
        <v>91.203500000000005</v>
      </c>
      <c r="CE226" s="10">
        <v>91.161000000000001</v>
      </c>
      <c r="CF226" s="11">
        <v>91.219899999999996</v>
      </c>
      <c r="CG226" s="9">
        <v>3397734.3999999999</v>
      </c>
      <c r="CH226" s="10">
        <v>91.303200000000004</v>
      </c>
      <c r="CI226" s="10">
        <v>91.215699999999998</v>
      </c>
      <c r="CJ226" s="10">
        <v>91.17</v>
      </c>
      <c r="CK226" s="11">
        <v>91.229299999999995</v>
      </c>
      <c r="CL226" s="9">
        <v>3304579.72</v>
      </c>
      <c r="CM226" s="10">
        <v>91.310900000000004</v>
      </c>
      <c r="CN226" s="10">
        <v>91.221199999999996</v>
      </c>
      <c r="CO226" s="10">
        <v>91.177800000000005</v>
      </c>
      <c r="CP226" s="11">
        <v>91.2363</v>
      </c>
      <c r="CQ226" s="9">
        <v>3258343.88</v>
      </c>
      <c r="CR226" s="10">
        <v>91.316999999999993</v>
      </c>
      <c r="CS226" s="10">
        <v>91.232799999999997</v>
      </c>
      <c r="CT226" s="10">
        <v>91.184600000000003</v>
      </c>
      <c r="CU226" s="11">
        <v>91.244399999999999</v>
      </c>
      <c r="CV226" s="9">
        <v>3252850.04</v>
      </c>
      <c r="CW226" s="10">
        <v>91.322900000000004</v>
      </c>
      <c r="CX226" s="10">
        <v>91.2363</v>
      </c>
      <c r="CY226" s="10">
        <v>91.193899999999999</v>
      </c>
      <c r="CZ226" s="11">
        <v>91.250699999999995</v>
      </c>
      <c r="DA226" s="9">
        <v>3301368.84</v>
      </c>
      <c r="DB226" s="10">
        <v>91.329899999999995</v>
      </c>
      <c r="DC226" s="10">
        <v>91.244799999999998</v>
      </c>
      <c r="DD226" s="10">
        <v>91.201899999999995</v>
      </c>
      <c r="DE226" s="11">
        <v>91.258600000000001</v>
      </c>
      <c r="DF226" s="9">
        <v>3437450.44</v>
      </c>
      <c r="DG226" s="10">
        <v>91.341700000000003</v>
      </c>
      <c r="DH226" s="10">
        <v>91.265199999999993</v>
      </c>
      <c r="DI226" s="10">
        <v>91.222899999999996</v>
      </c>
      <c r="DJ226" s="11">
        <v>91.276300000000006</v>
      </c>
      <c r="DK226" s="34">
        <v>0</v>
      </c>
      <c r="DL226" s="35">
        <v>0</v>
      </c>
      <c r="DM226" s="35">
        <v>0</v>
      </c>
      <c r="DN226" s="35">
        <v>0</v>
      </c>
      <c r="DO226" s="36">
        <v>0</v>
      </c>
      <c r="DP226" s="34">
        <v>0</v>
      </c>
      <c r="DQ226" s="35">
        <v>0</v>
      </c>
      <c r="DR226" s="35">
        <v>0</v>
      </c>
      <c r="DS226" s="35">
        <v>0</v>
      </c>
      <c r="DT226" s="36">
        <v>0</v>
      </c>
      <c r="DU226" s="9">
        <v>4434215.16</v>
      </c>
      <c r="DV226" s="10">
        <v>91.270200000000003</v>
      </c>
      <c r="DW226" s="10">
        <v>91.186499999999995</v>
      </c>
      <c r="DX226" s="10">
        <v>91.140100000000004</v>
      </c>
      <c r="DY226" s="11">
        <v>91.198599999999999</v>
      </c>
      <c r="DZ226" s="9">
        <v>4062019.2</v>
      </c>
      <c r="EA226" s="10">
        <v>91.277100000000004</v>
      </c>
      <c r="EB226" s="10">
        <v>91.187200000000004</v>
      </c>
      <c r="EC226" s="10">
        <v>91.142499999999998</v>
      </c>
      <c r="ED226" s="11">
        <v>91.201899999999995</v>
      </c>
      <c r="EE226" s="9">
        <v>3748413.24</v>
      </c>
      <c r="EF226" s="10">
        <v>91.283600000000007</v>
      </c>
      <c r="EG226" s="10">
        <v>91.192599999999999</v>
      </c>
      <c r="EH226" s="10">
        <v>91.145700000000005</v>
      </c>
      <c r="EI226" s="11">
        <v>91.206900000000005</v>
      </c>
      <c r="EJ226" s="9">
        <v>3535571</v>
      </c>
      <c r="EK226" s="10">
        <v>91.294700000000006</v>
      </c>
      <c r="EL226" s="10">
        <v>91.206100000000006</v>
      </c>
      <c r="EM226" s="10">
        <v>91.157600000000002</v>
      </c>
      <c r="EN226" s="11">
        <v>91.219099999999997</v>
      </c>
      <c r="EO226" s="9">
        <v>3394005.36</v>
      </c>
      <c r="EP226" s="10">
        <v>91.304500000000004</v>
      </c>
      <c r="EQ226" s="10">
        <v>91.214399999999998</v>
      </c>
      <c r="ER226" s="10">
        <v>91.168800000000005</v>
      </c>
      <c r="ES226" s="11">
        <v>91.228899999999996</v>
      </c>
      <c r="ET226" s="9">
        <v>3300767</v>
      </c>
      <c r="EU226" s="10">
        <v>91.311199999999999</v>
      </c>
      <c r="EV226" s="10">
        <v>91.220399999999998</v>
      </c>
      <c r="EW226" s="10">
        <v>91.178700000000006</v>
      </c>
      <c r="EX226" s="11">
        <v>91.236400000000003</v>
      </c>
      <c r="EY226" s="9">
        <v>3254514.96</v>
      </c>
      <c r="EZ226" s="10">
        <v>91.319000000000003</v>
      </c>
      <c r="FA226" s="10">
        <v>91.23</v>
      </c>
      <c r="FB226" s="10">
        <v>91.185299999999998</v>
      </c>
      <c r="FC226" s="11">
        <v>91.244399999999999</v>
      </c>
      <c r="FD226" s="9">
        <v>3249159.44</v>
      </c>
      <c r="FE226" s="10">
        <v>91.324600000000004</v>
      </c>
      <c r="FF226" s="10">
        <v>91.236900000000006</v>
      </c>
      <c r="FG226" s="10">
        <v>91.194699999999997</v>
      </c>
      <c r="FH226" s="11">
        <v>91.2517</v>
      </c>
      <c r="FI226" s="9">
        <v>3297498.44</v>
      </c>
      <c r="FJ226" s="10">
        <v>91.330299999999994</v>
      </c>
      <c r="FK226" s="10">
        <v>91.246099999999998</v>
      </c>
      <c r="FL226" s="10">
        <v>91.200400000000002</v>
      </c>
      <c r="FM226" s="11">
        <v>91.258600000000001</v>
      </c>
      <c r="FN226" s="9">
        <v>3435004.6</v>
      </c>
      <c r="FO226" s="10">
        <v>91.341800000000006</v>
      </c>
      <c r="FP226" s="10">
        <v>91.265699999999995</v>
      </c>
      <c r="FQ226" s="10">
        <v>91.2226</v>
      </c>
      <c r="FR226" s="11">
        <v>91.276399999999995</v>
      </c>
      <c r="FS226" s="34">
        <v>0</v>
      </c>
      <c r="FT226" s="35">
        <v>0</v>
      </c>
      <c r="FU226" s="35">
        <v>0</v>
      </c>
      <c r="FV226" s="35">
        <v>0</v>
      </c>
      <c r="FW226" s="36">
        <v>0</v>
      </c>
      <c r="FX226" s="34">
        <v>0</v>
      </c>
      <c r="FY226" s="35">
        <v>0</v>
      </c>
      <c r="FZ226" s="35">
        <v>0</v>
      </c>
      <c r="GA226" s="35">
        <v>0</v>
      </c>
      <c r="GB226" s="36">
        <v>0</v>
      </c>
    </row>
    <row r="227" spans="2:184" ht="15" customHeight="1">
      <c r="B227" s="122"/>
      <c r="C227" s="73"/>
      <c r="D227" s="8">
        <f t="shared" si="18"/>
        <v>-28</v>
      </c>
      <c r="E227" s="9">
        <v>4185824.28</v>
      </c>
      <c r="F227" s="10">
        <v>89.114400000000003</v>
      </c>
      <c r="G227" s="10">
        <v>89.0304</v>
      </c>
      <c r="H227" s="10">
        <v>88.991799999999998</v>
      </c>
      <c r="I227" s="11">
        <v>89.045199999999994</v>
      </c>
      <c r="J227" s="9">
        <v>3827731.48</v>
      </c>
      <c r="K227" s="10">
        <v>89.129599999999996</v>
      </c>
      <c r="L227" s="10">
        <v>89.038700000000006</v>
      </c>
      <c r="M227" s="10">
        <v>89.002200000000002</v>
      </c>
      <c r="N227" s="11">
        <v>89.0565</v>
      </c>
      <c r="O227" s="9">
        <v>3548231.28</v>
      </c>
      <c r="P227" s="10">
        <v>89.156199999999998</v>
      </c>
      <c r="Q227" s="10">
        <v>89.055300000000003</v>
      </c>
      <c r="R227" s="10">
        <v>89.018100000000004</v>
      </c>
      <c r="S227" s="11">
        <v>89.076099999999997</v>
      </c>
      <c r="T227" s="9">
        <v>3366358.4</v>
      </c>
      <c r="U227" s="10">
        <v>89.172799999999995</v>
      </c>
      <c r="V227" s="10">
        <v>89.073700000000002</v>
      </c>
      <c r="W227" s="10">
        <v>89.033799999999999</v>
      </c>
      <c r="X227" s="11">
        <v>89.093000000000004</v>
      </c>
      <c r="Y227" s="9">
        <v>3241650.36</v>
      </c>
      <c r="Z227" s="10">
        <v>89.186000000000007</v>
      </c>
      <c r="AA227" s="10">
        <v>89.081500000000005</v>
      </c>
      <c r="AB227" s="10">
        <v>89.041899999999998</v>
      </c>
      <c r="AC227" s="11">
        <v>89.102699999999999</v>
      </c>
      <c r="AD227" s="9">
        <v>3165915.36</v>
      </c>
      <c r="AE227" s="10">
        <v>89.195700000000002</v>
      </c>
      <c r="AF227" s="10">
        <v>89.086600000000004</v>
      </c>
      <c r="AG227" s="10">
        <v>89.048599999999993</v>
      </c>
      <c r="AH227" s="11">
        <v>89.109899999999996</v>
      </c>
      <c r="AI227" s="9">
        <v>3134624.8</v>
      </c>
      <c r="AJ227" s="10">
        <v>89.203100000000006</v>
      </c>
      <c r="AK227" s="10">
        <v>89.093800000000002</v>
      </c>
      <c r="AL227" s="10">
        <v>89.054699999999997</v>
      </c>
      <c r="AM227" s="11">
        <v>89.116699999999994</v>
      </c>
      <c r="AN227" s="9">
        <v>3143996.52</v>
      </c>
      <c r="AO227" s="10">
        <v>89.210400000000007</v>
      </c>
      <c r="AP227" s="10">
        <v>89.098399999999998</v>
      </c>
      <c r="AQ227" s="10">
        <v>89.063999999999993</v>
      </c>
      <c r="AR227" s="11">
        <v>89.123800000000003</v>
      </c>
      <c r="AS227" s="9">
        <v>3220642.44</v>
      </c>
      <c r="AT227" s="10">
        <v>89.220500000000001</v>
      </c>
      <c r="AU227" s="10">
        <v>89.114099999999993</v>
      </c>
      <c r="AV227" s="10">
        <v>89.076499999999996</v>
      </c>
      <c r="AW227" s="11">
        <v>89.136600000000001</v>
      </c>
      <c r="AX227" s="9">
        <v>3391723.6</v>
      </c>
      <c r="AY227" s="10">
        <v>89.237700000000004</v>
      </c>
      <c r="AZ227" s="10">
        <v>89.139700000000005</v>
      </c>
      <c r="BA227" s="10">
        <v>89.100499999999997</v>
      </c>
      <c r="BB227" s="11">
        <v>89.158900000000003</v>
      </c>
      <c r="BC227" s="34">
        <v>0</v>
      </c>
      <c r="BD227" s="35">
        <v>0</v>
      </c>
      <c r="BE227" s="35">
        <v>0</v>
      </c>
      <c r="BF227" s="35">
        <v>0</v>
      </c>
      <c r="BG227" s="36">
        <v>0</v>
      </c>
      <c r="BH227" s="34">
        <v>0</v>
      </c>
      <c r="BI227" s="35">
        <v>0</v>
      </c>
      <c r="BJ227" s="35">
        <v>0</v>
      </c>
      <c r="BK227" s="35">
        <v>0</v>
      </c>
      <c r="BL227" s="36">
        <v>0</v>
      </c>
      <c r="BM227" s="9">
        <v>4191695.84</v>
      </c>
      <c r="BN227" s="10">
        <v>89.115600000000001</v>
      </c>
      <c r="BO227" s="10">
        <v>89.029399999999995</v>
      </c>
      <c r="BP227" s="10">
        <v>88.992000000000004</v>
      </c>
      <c r="BQ227" s="11">
        <v>89.045400000000001</v>
      </c>
      <c r="BR227" s="9">
        <v>3833984.52</v>
      </c>
      <c r="BS227" s="10">
        <v>89.13</v>
      </c>
      <c r="BT227" s="10">
        <v>89.038799999999995</v>
      </c>
      <c r="BU227" s="10">
        <v>89.002399999999994</v>
      </c>
      <c r="BV227" s="11">
        <v>89.056700000000006</v>
      </c>
      <c r="BW227" s="9">
        <v>3555082.2400000002</v>
      </c>
      <c r="BX227" s="10">
        <v>89.155100000000004</v>
      </c>
      <c r="BY227" s="10">
        <v>89.055599999999998</v>
      </c>
      <c r="BZ227" s="10">
        <v>89.017700000000005</v>
      </c>
      <c r="CA227" s="11">
        <v>89.075699999999998</v>
      </c>
      <c r="CB227" s="9">
        <v>3374499.96</v>
      </c>
      <c r="CC227" s="10">
        <v>89.174800000000005</v>
      </c>
      <c r="CD227" s="10">
        <v>89.074200000000005</v>
      </c>
      <c r="CE227" s="10">
        <v>89.034000000000006</v>
      </c>
      <c r="CF227" s="11">
        <v>89.093900000000005</v>
      </c>
      <c r="CG227" s="9">
        <v>3250702.96</v>
      </c>
      <c r="CH227" s="10">
        <v>89.185400000000001</v>
      </c>
      <c r="CI227" s="10">
        <v>89.080699999999993</v>
      </c>
      <c r="CJ227" s="10">
        <v>89.042599999999993</v>
      </c>
      <c r="CK227" s="11">
        <v>89.102500000000006</v>
      </c>
      <c r="CL227" s="9">
        <v>3174932.6</v>
      </c>
      <c r="CM227" s="10">
        <v>89.194599999999994</v>
      </c>
      <c r="CN227" s="10">
        <v>89.088700000000003</v>
      </c>
      <c r="CO227" s="10">
        <v>89.048699999999997</v>
      </c>
      <c r="CP227" s="11">
        <v>89.110200000000006</v>
      </c>
      <c r="CQ227" s="9">
        <v>3143503.16</v>
      </c>
      <c r="CR227" s="10">
        <v>89.201899999999995</v>
      </c>
      <c r="CS227" s="10">
        <v>89.093299999999999</v>
      </c>
      <c r="CT227" s="10">
        <v>89.055400000000006</v>
      </c>
      <c r="CU227" s="11">
        <v>89.116399999999999</v>
      </c>
      <c r="CV227" s="9">
        <v>3153051.32</v>
      </c>
      <c r="CW227" s="10">
        <v>89.208699999999993</v>
      </c>
      <c r="CX227" s="10">
        <v>89.099900000000005</v>
      </c>
      <c r="CY227" s="10">
        <v>89.061899999999994</v>
      </c>
      <c r="CZ227" s="11">
        <v>89.123000000000005</v>
      </c>
      <c r="DA227" s="9">
        <v>3229450.32</v>
      </c>
      <c r="DB227" s="10">
        <v>89.220100000000002</v>
      </c>
      <c r="DC227" s="10">
        <v>89.113600000000005</v>
      </c>
      <c r="DD227" s="10">
        <v>89.076999999999998</v>
      </c>
      <c r="DE227" s="11">
        <v>89.136399999999995</v>
      </c>
      <c r="DF227" s="9">
        <v>3399112.52</v>
      </c>
      <c r="DG227" s="10">
        <v>89.236099999999993</v>
      </c>
      <c r="DH227" s="10">
        <v>89.138400000000004</v>
      </c>
      <c r="DI227" s="10">
        <v>89.101600000000005</v>
      </c>
      <c r="DJ227" s="11">
        <v>89.158299999999997</v>
      </c>
      <c r="DK227" s="34">
        <v>0</v>
      </c>
      <c r="DL227" s="35">
        <v>0</v>
      </c>
      <c r="DM227" s="35">
        <v>0</v>
      </c>
      <c r="DN227" s="35">
        <v>0</v>
      </c>
      <c r="DO227" s="36">
        <v>0</v>
      </c>
      <c r="DP227" s="34">
        <v>0</v>
      </c>
      <c r="DQ227" s="35">
        <v>0</v>
      </c>
      <c r="DR227" s="35">
        <v>0</v>
      </c>
      <c r="DS227" s="35">
        <v>0</v>
      </c>
      <c r="DT227" s="36">
        <v>0</v>
      </c>
      <c r="DU227" s="9">
        <v>4190612.2</v>
      </c>
      <c r="DV227" s="10">
        <v>89.114400000000003</v>
      </c>
      <c r="DW227" s="10">
        <v>89.031599999999997</v>
      </c>
      <c r="DX227" s="10">
        <v>88.990799999999993</v>
      </c>
      <c r="DY227" s="11">
        <v>89.045299999999997</v>
      </c>
      <c r="DZ227" s="9">
        <v>3832553</v>
      </c>
      <c r="EA227" s="10">
        <v>89.131299999999996</v>
      </c>
      <c r="EB227" s="10">
        <v>89.040099999999995</v>
      </c>
      <c r="EC227" s="10">
        <v>89.001499999999993</v>
      </c>
      <c r="ED227" s="11">
        <v>89.057299999999998</v>
      </c>
      <c r="EE227" s="9">
        <v>3552915.8</v>
      </c>
      <c r="EF227" s="10">
        <v>89.155500000000004</v>
      </c>
      <c r="EG227" s="10">
        <v>89.055000000000007</v>
      </c>
      <c r="EH227" s="10">
        <v>89.018199999999993</v>
      </c>
      <c r="EI227" s="11">
        <v>89.075800000000001</v>
      </c>
      <c r="EJ227" s="9">
        <v>3371250</v>
      </c>
      <c r="EK227" s="10">
        <v>89.175299999999993</v>
      </c>
      <c r="EL227" s="10">
        <v>89.072599999999994</v>
      </c>
      <c r="EM227" s="10">
        <v>89.033000000000001</v>
      </c>
      <c r="EN227" s="11">
        <v>89.093199999999996</v>
      </c>
      <c r="EO227" s="9">
        <v>3246846.08</v>
      </c>
      <c r="EP227" s="10">
        <v>89.186599999999999</v>
      </c>
      <c r="EQ227" s="10">
        <v>89.082899999999995</v>
      </c>
      <c r="ER227" s="10">
        <v>89.041700000000006</v>
      </c>
      <c r="ES227" s="11">
        <v>89.103300000000004</v>
      </c>
      <c r="ET227" s="9">
        <v>3171111.48</v>
      </c>
      <c r="EU227" s="10">
        <v>89.193299999999994</v>
      </c>
      <c r="EV227" s="10">
        <v>89.088200000000001</v>
      </c>
      <c r="EW227" s="10">
        <v>89.05</v>
      </c>
      <c r="EX227" s="11">
        <v>89.110100000000003</v>
      </c>
      <c r="EY227" s="9">
        <v>3139800.52</v>
      </c>
      <c r="EZ227" s="10">
        <v>89.203400000000002</v>
      </c>
      <c r="FA227" s="10">
        <v>89.095600000000005</v>
      </c>
      <c r="FB227" s="10">
        <v>89.056399999999996</v>
      </c>
      <c r="FC227" s="11">
        <v>89.117999999999995</v>
      </c>
      <c r="FD227" s="9">
        <v>3149230.48</v>
      </c>
      <c r="FE227" s="10">
        <v>89.21</v>
      </c>
      <c r="FF227" s="10">
        <v>89.099900000000005</v>
      </c>
      <c r="FG227" s="10">
        <v>89.060400000000001</v>
      </c>
      <c r="FH227" s="11">
        <v>89.123000000000005</v>
      </c>
      <c r="FI227" s="9">
        <v>3225787.44</v>
      </c>
      <c r="FJ227" s="10">
        <v>89.221000000000004</v>
      </c>
      <c r="FK227" s="10">
        <v>89.114599999999996</v>
      </c>
      <c r="FL227" s="10">
        <v>89.077600000000004</v>
      </c>
      <c r="FM227" s="11">
        <v>89.137299999999996</v>
      </c>
      <c r="FN227" s="9">
        <v>3396887.48</v>
      </c>
      <c r="FO227" s="10">
        <v>89.236800000000002</v>
      </c>
      <c r="FP227" s="10">
        <v>89.139899999999997</v>
      </c>
      <c r="FQ227" s="10">
        <v>89.100899999999996</v>
      </c>
      <c r="FR227" s="11">
        <v>89.158799999999999</v>
      </c>
      <c r="FS227" s="34">
        <v>0</v>
      </c>
      <c r="FT227" s="35">
        <v>0</v>
      </c>
      <c r="FU227" s="35">
        <v>0</v>
      </c>
      <c r="FV227" s="35">
        <v>0</v>
      </c>
      <c r="FW227" s="36">
        <v>0</v>
      </c>
      <c r="FX227" s="34">
        <v>0</v>
      </c>
      <c r="FY227" s="35">
        <v>0</v>
      </c>
      <c r="FZ227" s="35">
        <v>0</v>
      </c>
      <c r="GA227" s="35">
        <v>0</v>
      </c>
      <c r="GB227" s="36">
        <v>0</v>
      </c>
    </row>
    <row r="228" spans="2:184" ht="15" customHeight="1">
      <c r="B228" s="122"/>
      <c r="C228" s="73"/>
      <c r="D228" s="8">
        <f t="shared" si="18"/>
        <v>-26</v>
      </c>
      <c r="E228" s="9">
        <v>3957648.64</v>
      </c>
      <c r="F228" s="10">
        <v>87.508300000000006</v>
      </c>
      <c r="G228" s="10">
        <v>87.443600000000004</v>
      </c>
      <c r="H228" s="10">
        <v>87.412099999999995</v>
      </c>
      <c r="I228" s="11">
        <v>87.454499999999996</v>
      </c>
      <c r="J228" s="9">
        <v>3619289.32</v>
      </c>
      <c r="K228" s="10">
        <v>87.515600000000006</v>
      </c>
      <c r="L228" s="10">
        <v>87.4482</v>
      </c>
      <c r="M228" s="10">
        <v>87.415599999999998</v>
      </c>
      <c r="N228" s="11">
        <v>87.459599999999995</v>
      </c>
      <c r="O228" s="9">
        <v>3374218.84</v>
      </c>
      <c r="P228" s="10">
        <v>87.527600000000007</v>
      </c>
      <c r="Q228" s="10">
        <v>87.456500000000005</v>
      </c>
      <c r="R228" s="10">
        <v>87.426400000000001</v>
      </c>
      <c r="S228" s="11">
        <v>87.47</v>
      </c>
      <c r="T228" s="9">
        <v>3215020.32</v>
      </c>
      <c r="U228" s="10">
        <v>87.537700000000001</v>
      </c>
      <c r="V228" s="10">
        <v>87.467299999999994</v>
      </c>
      <c r="W228" s="10">
        <v>87.433800000000005</v>
      </c>
      <c r="X228" s="11">
        <v>87.479399999999998</v>
      </c>
      <c r="Y228" s="9">
        <v>3105960.84</v>
      </c>
      <c r="Z228" s="10">
        <v>87.544200000000004</v>
      </c>
      <c r="AA228" s="10">
        <v>87.470500000000001</v>
      </c>
      <c r="AB228" s="10">
        <v>87.441699999999997</v>
      </c>
      <c r="AC228" s="11">
        <v>87.485200000000006</v>
      </c>
      <c r="AD228" s="9">
        <v>3045594.28</v>
      </c>
      <c r="AE228" s="10">
        <v>87.549899999999994</v>
      </c>
      <c r="AF228" s="10">
        <v>87.4786</v>
      </c>
      <c r="AG228" s="10">
        <v>87.447100000000006</v>
      </c>
      <c r="AH228" s="11">
        <v>87.491600000000005</v>
      </c>
      <c r="AI228" s="9">
        <v>3027272.16</v>
      </c>
      <c r="AJ228" s="10">
        <v>87.556899999999999</v>
      </c>
      <c r="AK228" s="10">
        <v>87.483500000000006</v>
      </c>
      <c r="AL228" s="10">
        <v>87.450800000000001</v>
      </c>
      <c r="AM228" s="11">
        <v>87.496799999999993</v>
      </c>
      <c r="AN228" s="9">
        <v>3054014.8</v>
      </c>
      <c r="AO228" s="10">
        <v>87.561800000000005</v>
      </c>
      <c r="AP228" s="10">
        <v>87.489400000000003</v>
      </c>
      <c r="AQ228" s="10">
        <v>87.455699999999993</v>
      </c>
      <c r="AR228" s="11">
        <v>87.502099999999999</v>
      </c>
      <c r="AS228" s="9">
        <v>3160569.36</v>
      </c>
      <c r="AT228" s="10">
        <v>87.574200000000005</v>
      </c>
      <c r="AU228" s="10">
        <v>87.503600000000006</v>
      </c>
      <c r="AV228" s="10">
        <v>87.471100000000007</v>
      </c>
      <c r="AW228" s="11">
        <v>87.516099999999994</v>
      </c>
      <c r="AX228" s="9">
        <v>3360336.88</v>
      </c>
      <c r="AY228" s="10">
        <v>87.586699999999993</v>
      </c>
      <c r="AZ228" s="10">
        <v>87.527699999999996</v>
      </c>
      <c r="BA228" s="10">
        <v>87.493600000000001</v>
      </c>
      <c r="BB228" s="11">
        <v>87.535799999999995</v>
      </c>
      <c r="BC228" s="34">
        <v>0</v>
      </c>
      <c r="BD228" s="35">
        <v>0</v>
      </c>
      <c r="BE228" s="35">
        <v>0</v>
      </c>
      <c r="BF228" s="35">
        <v>0</v>
      </c>
      <c r="BG228" s="36">
        <v>0</v>
      </c>
      <c r="BH228" s="34">
        <v>0</v>
      </c>
      <c r="BI228" s="35">
        <v>0</v>
      </c>
      <c r="BJ228" s="35">
        <v>0</v>
      </c>
      <c r="BK228" s="35">
        <v>0</v>
      </c>
      <c r="BL228" s="36">
        <v>0</v>
      </c>
      <c r="BM228" s="9">
        <v>3963687.48</v>
      </c>
      <c r="BN228" s="10">
        <v>87.506799999999998</v>
      </c>
      <c r="BO228" s="10">
        <v>87.443700000000007</v>
      </c>
      <c r="BP228" s="10">
        <v>87.411799999999999</v>
      </c>
      <c r="BQ228" s="11">
        <v>87.453900000000004</v>
      </c>
      <c r="BR228" s="9">
        <v>3625734.32</v>
      </c>
      <c r="BS228" s="10">
        <v>87.515199999999993</v>
      </c>
      <c r="BT228" s="10">
        <v>87.448800000000006</v>
      </c>
      <c r="BU228" s="10">
        <v>87.416799999999995</v>
      </c>
      <c r="BV228" s="11">
        <v>87.460099999999997</v>
      </c>
      <c r="BW228" s="9">
        <v>3381556.76</v>
      </c>
      <c r="BX228" s="10">
        <v>87.527299999999997</v>
      </c>
      <c r="BY228" s="10">
        <v>87.456699999999998</v>
      </c>
      <c r="BZ228" s="10">
        <v>87.426100000000005</v>
      </c>
      <c r="CA228" s="11">
        <v>87.469899999999996</v>
      </c>
      <c r="CB228" s="9">
        <v>3223530.16</v>
      </c>
      <c r="CC228" s="10">
        <v>87.538200000000003</v>
      </c>
      <c r="CD228" s="10">
        <v>87.466999999999999</v>
      </c>
      <c r="CE228" s="10">
        <v>87.435299999999998</v>
      </c>
      <c r="CF228" s="11">
        <v>87.48</v>
      </c>
      <c r="CG228" s="9">
        <v>3115008</v>
      </c>
      <c r="CH228" s="10">
        <v>87.542000000000002</v>
      </c>
      <c r="CI228" s="10">
        <v>87.471299999999999</v>
      </c>
      <c r="CJ228" s="10">
        <v>87.4405</v>
      </c>
      <c r="CK228" s="11">
        <v>87.484399999999994</v>
      </c>
      <c r="CL228" s="9">
        <v>3054605.68</v>
      </c>
      <c r="CM228" s="10">
        <v>87.549499999999995</v>
      </c>
      <c r="CN228" s="10">
        <v>87.478200000000001</v>
      </c>
      <c r="CO228" s="10">
        <v>87.446899999999999</v>
      </c>
      <c r="CP228" s="11">
        <v>87.491299999999995</v>
      </c>
      <c r="CQ228" s="9">
        <v>3036179.2</v>
      </c>
      <c r="CR228" s="10">
        <v>87.556799999999996</v>
      </c>
      <c r="CS228" s="10">
        <v>87.484399999999994</v>
      </c>
      <c r="CT228" s="10">
        <v>87.452399999999997</v>
      </c>
      <c r="CU228" s="11">
        <v>87.497600000000006</v>
      </c>
      <c r="CV228" s="9">
        <v>3063267.96</v>
      </c>
      <c r="CW228" s="10">
        <v>87.561999999999998</v>
      </c>
      <c r="CX228" s="10">
        <v>87.490300000000005</v>
      </c>
      <c r="CY228" s="10">
        <v>87.4572</v>
      </c>
      <c r="CZ228" s="11">
        <v>87.502899999999997</v>
      </c>
      <c r="DA228" s="9">
        <v>3168839.96</v>
      </c>
      <c r="DB228" s="10">
        <v>87.575100000000006</v>
      </c>
      <c r="DC228" s="10">
        <v>87.503299999999996</v>
      </c>
      <c r="DD228" s="10">
        <v>87.470799999999997</v>
      </c>
      <c r="DE228" s="11">
        <v>87.516199999999998</v>
      </c>
      <c r="DF228" s="9">
        <v>3367538.8</v>
      </c>
      <c r="DG228" s="10">
        <v>87.5869</v>
      </c>
      <c r="DH228" s="10">
        <v>87.526300000000006</v>
      </c>
      <c r="DI228" s="10">
        <v>87.494900000000001</v>
      </c>
      <c r="DJ228" s="11">
        <v>87.535799999999995</v>
      </c>
      <c r="DK228" s="34">
        <v>0</v>
      </c>
      <c r="DL228" s="35">
        <v>0</v>
      </c>
      <c r="DM228" s="35">
        <v>0</v>
      </c>
      <c r="DN228" s="35">
        <v>0</v>
      </c>
      <c r="DO228" s="36">
        <v>0</v>
      </c>
      <c r="DP228" s="34">
        <v>0</v>
      </c>
      <c r="DQ228" s="35">
        <v>0</v>
      </c>
      <c r="DR228" s="35">
        <v>0</v>
      </c>
      <c r="DS228" s="35">
        <v>0</v>
      </c>
      <c r="DT228" s="36">
        <v>0</v>
      </c>
      <c r="DU228" s="9">
        <v>3962410.76</v>
      </c>
      <c r="DV228" s="10">
        <v>87.506</v>
      </c>
      <c r="DW228" s="10">
        <v>87.443799999999996</v>
      </c>
      <c r="DX228" s="10">
        <v>87.412300000000002</v>
      </c>
      <c r="DY228" s="11">
        <v>87.453900000000004</v>
      </c>
      <c r="DZ228" s="9">
        <v>3624050.92</v>
      </c>
      <c r="EA228" s="10">
        <v>87.517700000000005</v>
      </c>
      <c r="EB228" s="10">
        <v>87.448499999999996</v>
      </c>
      <c r="EC228" s="10">
        <v>87.415400000000005</v>
      </c>
      <c r="ED228" s="11">
        <v>87.460300000000004</v>
      </c>
      <c r="EE228" s="9">
        <v>3378954.28</v>
      </c>
      <c r="EF228" s="10">
        <v>87.525300000000001</v>
      </c>
      <c r="EG228" s="10">
        <v>87.456999999999994</v>
      </c>
      <c r="EH228" s="10">
        <v>87.425600000000003</v>
      </c>
      <c r="EI228" s="11">
        <v>87.469099999999997</v>
      </c>
      <c r="EJ228" s="9">
        <v>3220042.96</v>
      </c>
      <c r="EK228" s="10">
        <v>87.537800000000004</v>
      </c>
      <c r="EL228" s="10">
        <v>87.466200000000001</v>
      </c>
      <c r="EM228" s="10">
        <v>87.433599999999998</v>
      </c>
      <c r="EN228" s="11">
        <v>87.478999999999999</v>
      </c>
      <c r="EO228" s="9">
        <v>3111225.16</v>
      </c>
      <c r="EP228" s="10">
        <v>87.542900000000003</v>
      </c>
      <c r="EQ228" s="10">
        <v>87.471999999999994</v>
      </c>
      <c r="ER228" s="10">
        <v>87.440399999999997</v>
      </c>
      <c r="ES228" s="11">
        <v>87.484899999999996</v>
      </c>
      <c r="ET228" s="9">
        <v>3050768.6</v>
      </c>
      <c r="EU228" s="10">
        <v>87.550700000000006</v>
      </c>
      <c r="EV228" s="10">
        <v>87.479100000000003</v>
      </c>
      <c r="EW228" s="10">
        <v>87.445800000000006</v>
      </c>
      <c r="EX228" s="11">
        <v>87.491699999999994</v>
      </c>
      <c r="EY228" s="9">
        <v>3032469.72</v>
      </c>
      <c r="EZ228" s="10">
        <v>87.556600000000003</v>
      </c>
      <c r="FA228" s="10">
        <v>87.485200000000006</v>
      </c>
      <c r="FB228" s="10">
        <v>87.4512</v>
      </c>
      <c r="FC228" s="11">
        <v>87.497399999999999</v>
      </c>
      <c r="FD228" s="9">
        <v>3059297.2</v>
      </c>
      <c r="FE228" s="10">
        <v>87.562399999999997</v>
      </c>
      <c r="FF228" s="10">
        <v>87.489900000000006</v>
      </c>
      <c r="FG228" s="10">
        <v>87.459000000000003</v>
      </c>
      <c r="FH228" s="11">
        <v>87.503600000000006</v>
      </c>
      <c r="FI228" s="9">
        <v>3165725.08</v>
      </c>
      <c r="FJ228" s="10">
        <v>87.575199999999995</v>
      </c>
      <c r="FK228" s="10">
        <v>87.504400000000004</v>
      </c>
      <c r="FL228" s="10">
        <v>87.470500000000001</v>
      </c>
      <c r="FM228" s="11">
        <v>87.516499999999994</v>
      </c>
      <c r="FN228" s="9">
        <v>3365505.08</v>
      </c>
      <c r="FO228" s="10">
        <v>87.5852</v>
      </c>
      <c r="FP228" s="10">
        <v>87.5274</v>
      </c>
      <c r="FQ228" s="10">
        <v>87.494900000000001</v>
      </c>
      <c r="FR228" s="11">
        <v>87.535700000000006</v>
      </c>
      <c r="FS228" s="34">
        <v>0</v>
      </c>
      <c r="FT228" s="35">
        <v>0</v>
      </c>
      <c r="FU228" s="35">
        <v>0</v>
      </c>
      <c r="FV228" s="35">
        <v>0</v>
      </c>
      <c r="FW228" s="36">
        <v>0</v>
      </c>
      <c r="FX228" s="34">
        <v>0</v>
      </c>
      <c r="FY228" s="35">
        <v>0</v>
      </c>
      <c r="FZ228" s="35">
        <v>0</v>
      </c>
      <c r="GA228" s="35">
        <v>0</v>
      </c>
      <c r="GB228" s="36">
        <v>0</v>
      </c>
    </row>
    <row r="229" spans="2:184" ht="15" customHeight="1">
      <c r="B229" s="122"/>
      <c r="C229" s="73"/>
      <c r="D229" s="8">
        <f t="shared" si="18"/>
        <v>-24</v>
      </c>
      <c r="E229" s="9">
        <v>3742290.2</v>
      </c>
      <c r="F229" s="10">
        <v>85.816100000000006</v>
      </c>
      <c r="G229" s="10">
        <v>85.743499999999997</v>
      </c>
      <c r="H229" s="10">
        <v>85.710099999999997</v>
      </c>
      <c r="I229" s="11">
        <v>85.756299999999996</v>
      </c>
      <c r="J229" s="9">
        <v>3429718.64</v>
      </c>
      <c r="K229" s="10">
        <v>85.844700000000003</v>
      </c>
      <c r="L229" s="10">
        <v>85.764099999999999</v>
      </c>
      <c r="M229" s="10">
        <v>85.731099999999998</v>
      </c>
      <c r="N229" s="11">
        <v>85.779700000000005</v>
      </c>
      <c r="O229" s="9">
        <v>3217213.52</v>
      </c>
      <c r="P229" s="10">
        <v>85.870800000000003</v>
      </c>
      <c r="Q229" s="10">
        <v>85.783699999999996</v>
      </c>
      <c r="R229" s="10">
        <v>85.750699999999995</v>
      </c>
      <c r="S229" s="11">
        <v>85.801400000000001</v>
      </c>
      <c r="T229" s="9">
        <v>3075792.6</v>
      </c>
      <c r="U229" s="10">
        <v>85.884799999999998</v>
      </c>
      <c r="V229" s="10">
        <v>85.794899999999998</v>
      </c>
      <c r="W229" s="10">
        <v>85.762</v>
      </c>
      <c r="X229" s="11">
        <v>85.813599999999994</v>
      </c>
      <c r="Y229" s="9">
        <v>2983273.28</v>
      </c>
      <c r="Z229" s="10">
        <v>85.897999999999996</v>
      </c>
      <c r="AA229" s="10">
        <v>85.804699999999997</v>
      </c>
      <c r="AB229" s="10">
        <v>85.768199999999993</v>
      </c>
      <c r="AC229" s="11">
        <v>85.823300000000003</v>
      </c>
      <c r="AD229" s="9">
        <v>2937796.32</v>
      </c>
      <c r="AE229" s="10">
        <v>85.909800000000004</v>
      </c>
      <c r="AF229" s="10">
        <v>85.809899999999999</v>
      </c>
      <c r="AG229" s="10">
        <v>85.776600000000002</v>
      </c>
      <c r="AH229" s="11">
        <v>85.831800000000001</v>
      </c>
      <c r="AI229" s="9">
        <v>2931891.4</v>
      </c>
      <c r="AJ229" s="10">
        <v>85.915099999999995</v>
      </c>
      <c r="AK229" s="10">
        <v>85.815299999999993</v>
      </c>
      <c r="AL229" s="10">
        <v>85.782200000000003</v>
      </c>
      <c r="AM229" s="11">
        <v>85.837100000000007</v>
      </c>
      <c r="AN229" s="9">
        <v>2979686</v>
      </c>
      <c r="AO229" s="10">
        <v>85.924199999999999</v>
      </c>
      <c r="AP229" s="10">
        <v>85.8249</v>
      </c>
      <c r="AQ229" s="10">
        <v>85.789100000000005</v>
      </c>
      <c r="AR229" s="11">
        <v>85.845699999999994</v>
      </c>
      <c r="AS229" s="9">
        <v>3116335.64</v>
      </c>
      <c r="AT229" s="10">
        <v>85.939700000000002</v>
      </c>
      <c r="AU229" s="10">
        <v>85.846100000000007</v>
      </c>
      <c r="AV229" s="10">
        <v>85.811000000000007</v>
      </c>
      <c r="AW229" s="11">
        <v>85.865300000000005</v>
      </c>
      <c r="AX229" s="9">
        <v>3337431.48</v>
      </c>
      <c r="AY229" s="10">
        <v>85.950199999999995</v>
      </c>
      <c r="AZ229" s="10">
        <v>85.868899999999996</v>
      </c>
      <c r="BA229" s="10">
        <v>85.835099999999997</v>
      </c>
      <c r="BB229" s="11">
        <v>85.884500000000003</v>
      </c>
      <c r="BC229" s="34">
        <v>0</v>
      </c>
      <c r="BD229" s="35">
        <v>0</v>
      </c>
      <c r="BE229" s="35">
        <v>0</v>
      </c>
      <c r="BF229" s="35">
        <v>0</v>
      </c>
      <c r="BG229" s="36">
        <v>0</v>
      </c>
      <c r="BH229" s="34">
        <v>0</v>
      </c>
      <c r="BI229" s="35">
        <v>0</v>
      </c>
      <c r="BJ229" s="35">
        <v>0</v>
      </c>
      <c r="BK229" s="35">
        <v>0</v>
      </c>
      <c r="BL229" s="36">
        <v>0</v>
      </c>
      <c r="BM229" s="9">
        <v>3748637</v>
      </c>
      <c r="BN229" s="10">
        <v>85.814099999999996</v>
      </c>
      <c r="BO229" s="10">
        <v>85.743399999999994</v>
      </c>
      <c r="BP229" s="10">
        <v>85.710800000000006</v>
      </c>
      <c r="BQ229" s="11">
        <v>85.755899999999997</v>
      </c>
      <c r="BR229" s="9">
        <v>3436589.12</v>
      </c>
      <c r="BS229" s="10">
        <v>85.8446</v>
      </c>
      <c r="BT229" s="10">
        <v>85.764600000000002</v>
      </c>
      <c r="BU229" s="10">
        <v>85.730199999999996</v>
      </c>
      <c r="BV229" s="11">
        <v>85.779499999999999</v>
      </c>
      <c r="BW229" s="9">
        <v>3224948.64</v>
      </c>
      <c r="BX229" s="10">
        <v>85.869900000000001</v>
      </c>
      <c r="BY229" s="10">
        <v>85.782200000000003</v>
      </c>
      <c r="BZ229" s="10">
        <v>85.749899999999997</v>
      </c>
      <c r="CA229" s="11">
        <v>85.800399999999996</v>
      </c>
      <c r="CB229" s="9">
        <v>3084594.4</v>
      </c>
      <c r="CC229" s="10">
        <v>85.884399999999999</v>
      </c>
      <c r="CD229" s="10">
        <v>85.795699999999997</v>
      </c>
      <c r="CE229" s="10">
        <v>85.761499999999998</v>
      </c>
      <c r="CF229" s="11">
        <v>85.813500000000005</v>
      </c>
      <c r="CG229" s="9">
        <v>2992333.84</v>
      </c>
      <c r="CH229" s="10">
        <v>85.897000000000006</v>
      </c>
      <c r="CI229" s="10">
        <v>85.804299999999998</v>
      </c>
      <c r="CJ229" s="10">
        <v>85.768500000000003</v>
      </c>
      <c r="CK229" s="11">
        <v>85.822900000000004</v>
      </c>
      <c r="CL229" s="9">
        <v>2946789.08</v>
      </c>
      <c r="CM229" s="10">
        <v>85.907899999999998</v>
      </c>
      <c r="CN229" s="10">
        <v>85.809100000000001</v>
      </c>
      <c r="CO229" s="10">
        <v>85.775099999999995</v>
      </c>
      <c r="CP229" s="11">
        <v>85.830399999999997</v>
      </c>
      <c r="CQ229" s="9">
        <v>2940905.76</v>
      </c>
      <c r="CR229" s="10">
        <v>85.915400000000005</v>
      </c>
      <c r="CS229" s="10">
        <v>85.815299999999993</v>
      </c>
      <c r="CT229" s="10">
        <v>85.781999999999996</v>
      </c>
      <c r="CU229" s="11">
        <v>85.837199999999996</v>
      </c>
      <c r="CV229" s="9">
        <v>2988955.32</v>
      </c>
      <c r="CW229" s="10">
        <v>85.924400000000006</v>
      </c>
      <c r="CX229" s="10">
        <v>85.823899999999995</v>
      </c>
      <c r="CY229" s="10">
        <v>85.788799999999995</v>
      </c>
      <c r="CZ229" s="11">
        <v>85.845299999999995</v>
      </c>
      <c r="DA229" s="9">
        <v>3124340.68</v>
      </c>
      <c r="DB229" s="10">
        <v>85.940399999999997</v>
      </c>
      <c r="DC229" s="10">
        <v>85.846299999999999</v>
      </c>
      <c r="DD229" s="10">
        <v>85.812299999999993</v>
      </c>
      <c r="DE229" s="11">
        <v>85.866</v>
      </c>
      <c r="DF229" s="9">
        <v>3344748</v>
      </c>
      <c r="DG229" s="10">
        <v>85.949100000000001</v>
      </c>
      <c r="DH229" s="10">
        <v>85.869699999999995</v>
      </c>
      <c r="DI229" s="10">
        <v>85.834999999999994</v>
      </c>
      <c r="DJ229" s="11">
        <v>85.884299999999996</v>
      </c>
      <c r="DK229" s="34">
        <v>0</v>
      </c>
      <c r="DL229" s="35">
        <v>0</v>
      </c>
      <c r="DM229" s="35">
        <v>0</v>
      </c>
      <c r="DN229" s="35">
        <v>0</v>
      </c>
      <c r="DO229" s="36">
        <v>0</v>
      </c>
      <c r="DP229" s="34">
        <v>0</v>
      </c>
      <c r="DQ229" s="35">
        <v>0</v>
      </c>
      <c r="DR229" s="35">
        <v>0</v>
      </c>
      <c r="DS229" s="35">
        <v>0</v>
      </c>
      <c r="DT229" s="36">
        <v>0</v>
      </c>
      <c r="DU229" s="9">
        <v>3747097.52</v>
      </c>
      <c r="DV229" s="10">
        <v>85.815600000000003</v>
      </c>
      <c r="DW229" s="10">
        <v>85.744</v>
      </c>
      <c r="DX229" s="10">
        <v>85.710400000000007</v>
      </c>
      <c r="DY229" s="11">
        <v>85.756399999999999</v>
      </c>
      <c r="DZ229" s="9">
        <v>3434491.56</v>
      </c>
      <c r="EA229" s="10">
        <v>85.844200000000001</v>
      </c>
      <c r="EB229" s="10">
        <v>85.7637</v>
      </c>
      <c r="EC229" s="10">
        <v>85.730699999999999</v>
      </c>
      <c r="ED229" s="11">
        <v>85.779300000000006</v>
      </c>
      <c r="EE229" s="9">
        <v>3222049.12</v>
      </c>
      <c r="EF229" s="10">
        <v>85.870500000000007</v>
      </c>
      <c r="EG229" s="10">
        <v>85.783699999999996</v>
      </c>
      <c r="EH229" s="10">
        <v>85.749700000000004</v>
      </c>
      <c r="EI229" s="11">
        <v>85.801000000000002</v>
      </c>
      <c r="EJ229" s="9">
        <v>3080892.92</v>
      </c>
      <c r="EK229" s="10">
        <v>85.885400000000004</v>
      </c>
      <c r="EL229" s="10">
        <v>85.796499999999995</v>
      </c>
      <c r="EM229" s="10">
        <v>85.760599999999997</v>
      </c>
      <c r="EN229" s="11">
        <v>85.813800000000001</v>
      </c>
      <c r="EO229" s="9">
        <v>2988548.88</v>
      </c>
      <c r="EP229" s="10">
        <v>85.898300000000006</v>
      </c>
      <c r="EQ229" s="10">
        <v>85.802899999999994</v>
      </c>
      <c r="ER229" s="10">
        <v>85.768600000000006</v>
      </c>
      <c r="ES229" s="11">
        <v>85.822900000000004</v>
      </c>
      <c r="ET229" s="9">
        <v>2942910.48</v>
      </c>
      <c r="EU229" s="10">
        <v>85.907399999999996</v>
      </c>
      <c r="EV229" s="10">
        <v>85.809600000000003</v>
      </c>
      <c r="EW229" s="10">
        <v>85.775599999999997</v>
      </c>
      <c r="EX229" s="11">
        <v>85.830500000000001</v>
      </c>
      <c r="EY229" s="9">
        <v>2937221.04</v>
      </c>
      <c r="EZ229" s="10">
        <v>85.917000000000002</v>
      </c>
      <c r="FA229" s="10">
        <v>85.815700000000007</v>
      </c>
      <c r="FB229" s="10">
        <v>85.783600000000007</v>
      </c>
      <c r="FC229" s="11">
        <v>85.838399999999993</v>
      </c>
      <c r="FD229" s="9">
        <v>2984953.52</v>
      </c>
      <c r="FE229" s="10">
        <v>85.923199999999994</v>
      </c>
      <c r="FF229" s="10">
        <v>85.823599999999999</v>
      </c>
      <c r="FG229" s="10">
        <v>85.790599999999998</v>
      </c>
      <c r="FH229" s="11">
        <v>85.845399999999998</v>
      </c>
      <c r="FI229" s="9">
        <v>3121526.48</v>
      </c>
      <c r="FJ229" s="10">
        <v>85.940200000000004</v>
      </c>
      <c r="FK229" s="10">
        <v>85.845699999999994</v>
      </c>
      <c r="FL229" s="10">
        <v>85.812899999999999</v>
      </c>
      <c r="FM229" s="11">
        <v>85.865899999999996</v>
      </c>
      <c r="FN229" s="9">
        <v>3342746.52</v>
      </c>
      <c r="FO229" s="10">
        <v>85.949799999999996</v>
      </c>
      <c r="FP229" s="10">
        <v>85.868300000000005</v>
      </c>
      <c r="FQ229" s="10">
        <v>85.835700000000003</v>
      </c>
      <c r="FR229" s="11">
        <v>85.884299999999996</v>
      </c>
      <c r="FS229" s="34">
        <v>0</v>
      </c>
      <c r="FT229" s="35">
        <v>0</v>
      </c>
      <c r="FU229" s="35">
        <v>0</v>
      </c>
      <c r="FV229" s="35">
        <v>0</v>
      </c>
      <c r="FW229" s="36">
        <v>0</v>
      </c>
      <c r="FX229" s="34">
        <v>0</v>
      </c>
      <c r="FY229" s="35">
        <v>0</v>
      </c>
      <c r="FZ229" s="35">
        <v>0</v>
      </c>
      <c r="GA229" s="35">
        <v>0</v>
      </c>
      <c r="GB229" s="36">
        <v>0</v>
      </c>
    </row>
    <row r="230" spans="2:184" ht="15" customHeight="1">
      <c r="B230" s="122"/>
      <c r="C230" s="73"/>
      <c r="D230" s="8">
        <f t="shared" si="18"/>
        <v>-22</v>
      </c>
      <c r="E230" s="9">
        <v>3510479.88</v>
      </c>
      <c r="F230" s="10">
        <v>83.868200000000002</v>
      </c>
      <c r="G230" s="10">
        <v>83.789599999999993</v>
      </c>
      <c r="H230" s="10">
        <v>83.756100000000004</v>
      </c>
      <c r="I230" s="11">
        <v>83.804400000000001</v>
      </c>
      <c r="J230" s="9">
        <v>3232022.72</v>
      </c>
      <c r="K230" s="10">
        <v>83.892700000000005</v>
      </c>
      <c r="L230" s="10">
        <v>83.802599999999998</v>
      </c>
      <c r="M230" s="10">
        <v>83.771100000000004</v>
      </c>
      <c r="N230" s="11">
        <v>83.821799999999996</v>
      </c>
      <c r="O230" s="9">
        <v>3050584.56</v>
      </c>
      <c r="P230" s="10">
        <v>83.908900000000003</v>
      </c>
      <c r="Q230" s="10">
        <v>83.819599999999994</v>
      </c>
      <c r="R230" s="10">
        <v>83.785200000000003</v>
      </c>
      <c r="S230" s="11">
        <v>83.837599999999995</v>
      </c>
      <c r="T230" s="9">
        <v>2926039.32</v>
      </c>
      <c r="U230" s="10">
        <v>83.921099999999996</v>
      </c>
      <c r="V230" s="10">
        <v>83.824200000000005</v>
      </c>
      <c r="W230" s="10">
        <v>83.792000000000002</v>
      </c>
      <c r="X230" s="11">
        <v>83.845399999999998</v>
      </c>
      <c r="Y230" s="9">
        <v>2850362</v>
      </c>
      <c r="Z230" s="10">
        <v>83.929699999999997</v>
      </c>
      <c r="AA230" s="10">
        <v>83.828699999999998</v>
      </c>
      <c r="AB230" s="10">
        <v>83.7971</v>
      </c>
      <c r="AC230" s="11">
        <v>83.851500000000001</v>
      </c>
      <c r="AD230" s="9">
        <v>2819254.28</v>
      </c>
      <c r="AE230" s="10">
        <v>83.937299999999993</v>
      </c>
      <c r="AF230" s="10">
        <v>83.836399999999998</v>
      </c>
      <c r="AG230" s="10">
        <v>83.8035</v>
      </c>
      <c r="AH230" s="11">
        <v>83.858699999999999</v>
      </c>
      <c r="AI230" s="9">
        <v>2828663.68</v>
      </c>
      <c r="AJ230" s="10">
        <v>83.946100000000001</v>
      </c>
      <c r="AK230" s="10">
        <v>83.842299999999994</v>
      </c>
      <c r="AL230" s="10">
        <v>83.808400000000006</v>
      </c>
      <c r="AM230" s="11">
        <v>83.865200000000002</v>
      </c>
      <c r="AN230" s="9">
        <v>2905072.76</v>
      </c>
      <c r="AO230" s="10">
        <v>83.958699999999993</v>
      </c>
      <c r="AP230" s="10">
        <v>83.852999999999994</v>
      </c>
      <c r="AQ230" s="10">
        <v>83.820700000000002</v>
      </c>
      <c r="AR230" s="11">
        <v>83.877099999999999</v>
      </c>
      <c r="AS230" s="9">
        <v>3075959.48</v>
      </c>
      <c r="AT230" s="10">
        <v>83.979100000000003</v>
      </c>
      <c r="AU230" s="10">
        <v>83.880499999999998</v>
      </c>
      <c r="AV230" s="10">
        <v>83.845200000000006</v>
      </c>
      <c r="AW230" s="11">
        <v>83.901300000000006</v>
      </c>
      <c r="AX230" s="9">
        <v>3314690.36</v>
      </c>
      <c r="AY230" s="10">
        <v>83.984300000000005</v>
      </c>
      <c r="AZ230" s="10">
        <v>83.894800000000004</v>
      </c>
      <c r="BA230" s="10">
        <v>83.861500000000007</v>
      </c>
      <c r="BB230" s="11">
        <v>83.913200000000003</v>
      </c>
      <c r="BC230" s="34">
        <v>0</v>
      </c>
      <c r="BD230" s="35">
        <v>0</v>
      </c>
      <c r="BE230" s="35">
        <v>0</v>
      </c>
      <c r="BF230" s="35">
        <v>0</v>
      </c>
      <c r="BG230" s="36">
        <v>0</v>
      </c>
      <c r="BH230" s="34">
        <v>0</v>
      </c>
      <c r="BI230" s="35">
        <v>0</v>
      </c>
      <c r="BJ230" s="35">
        <v>0</v>
      </c>
      <c r="BK230" s="35">
        <v>0</v>
      </c>
      <c r="BL230" s="36">
        <v>0</v>
      </c>
      <c r="BM230" s="9">
        <v>3517094.72</v>
      </c>
      <c r="BN230" s="10">
        <v>83.867800000000003</v>
      </c>
      <c r="BO230" s="10">
        <v>83.788499999999999</v>
      </c>
      <c r="BP230" s="10">
        <v>83.756600000000006</v>
      </c>
      <c r="BQ230" s="11">
        <v>83.804000000000002</v>
      </c>
      <c r="BR230" s="9">
        <v>3239367.84</v>
      </c>
      <c r="BS230" s="10">
        <v>83.892899999999997</v>
      </c>
      <c r="BT230" s="10">
        <v>83.803899999999999</v>
      </c>
      <c r="BU230" s="10">
        <v>83.770499999999998</v>
      </c>
      <c r="BV230" s="11">
        <v>83.822100000000006</v>
      </c>
      <c r="BW230" s="9">
        <v>3058847.72</v>
      </c>
      <c r="BX230" s="10">
        <v>83.910499999999999</v>
      </c>
      <c r="BY230" s="10">
        <v>83.818200000000004</v>
      </c>
      <c r="BZ230" s="10">
        <v>83.785600000000002</v>
      </c>
      <c r="CA230" s="11">
        <v>83.837800000000001</v>
      </c>
      <c r="CB230" s="9">
        <v>2935072</v>
      </c>
      <c r="CC230" s="10">
        <v>83.921300000000002</v>
      </c>
      <c r="CD230" s="10">
        <v>83.8245</v>
      </c>
      <c r="CE230" s="10">
        <v>83.792000000000002</v>
      </c>
      <c r="CF230" s="11">
        <v>83.845600000000005</v>
      </c>
      <c r="CG230" s="9">
        <v>2859553.32</v>
      </c>
      <c r="CH230" s="10">
        <v>83.929699999999997</v>
      </c>
      <c r="CI230" s="10">
        <v>83.830200000000005</v>
      </c>
      <c r="CJ230" s="10">
        <v>83.798100000000005</v>
      </c>
      <c r="CK230" s="11">
        <v>83.8523</v>
      </c>
      <c r="CL230" s="9">
        <v>2828197.08</v>
      </c>
      <c r="CM230" s="10">
        <v>83.936800000000005</v>
      </c>
      <c r="CN230" s="10">
        <v>83.835499999999996</v>
      </c>
      <c r="CO230" s="10">
        <v>83.803799999999995</v>
      </c>
      <c r="CP230" s="11">
        <v>83.8583</v>
      </c>
      <c r="CQ230" s="9">
        <v>2837868.68</v>
      </c>
      <c r="CR230" s="10">
        <v>83.946200000000005</v>
      </c>
      <c r="CS230" s="10">
        <v>83.8429</v>
      </c>
      <c r="CT230" s="10">
        <v>83.808199999999999</v>
      </c>
      <c r="CU230" s="11">
        <v>83.865399999999994</v>
      </c>
      <c r="CV230" s="9">
        <v>2914149.48</v>
      </c>
      <c r="CW230" s="10">
        <v>83.961100000000002</v>
      </c>
      <c r="CX230" s="10">
        <v>83.853399999999993</v>
      </c>
      <c r="CY230" s="10">
        <v>83.820899999999995</v>
      </c>
      <c r="CZ230" s="11">
        <v>83.878</v>
      </c>
      <c r="DA230" s="9">
        <v>3083853.72</v>
      </c>
      <c r="DB230" s="10">
        <v>83.979399999999998</v>
      </c>
      <c r="DC230" s="10">
        <v>83.879400000000004</v>
      </c>
      <c r="DD230" s="10">
        <v>83.8446</v>
      </c>
      <c r="DE230" s="11">
        <v>83.900800000000004</v>
      </c>
      <c r="DF230" s="9">
        <v>3322099.04</v>
      </c>
      <c r="DG230" s="10">
        <v>83.984800000000007</v>
      </c>
      <c r="DH230" s="10">
        <v>83.895899999999997</v>
      </c>
      <c r="DI230" s="10">
        <v>83.859499999999997</v>
      </c>
      <c r="DJ230" s="11">
        <v>83.9131</v>
      </c>
      <c r="DK230" s="34">
        <v>0</v>
      </c>
      <c r="DL230" s="35">
        <v>0</v>
      </c>
      <c r="DM230" s="35">
        <v>0</v>
      </c>
      <c r="DN230" s="35">
        <v>0</v>
      </c>
      <c r="DO230" s="36">
        <v>0</v>
      </c>
      <c r="DP230" s="34">
        <v>0</v>
      </c>
      <c r="DQ230" s="35">
        <v>0</v>
      </c>
      <c r="DR230" s="35">
        <v>0</v>
      </c>
      <c r="DS230" s="35">
        <v>0</v>
      </c>
      <c r="DT230" s="36">
        <v>0</v>
      </c>
      <c r="DU230" s="9">
        <v>3515343.04</v>
      </c>
      <c r="DV230" s="10">
        <v>83.869</v>
      </c>
      <c r="DW230" s="10">
        <v>83.788600000000002</v>
      </c>
      <c r="DX230" s="10">
        <v>83.756699999999995</v>
      </c>
      <c r="DY230" s="11">
        <v>83.804500000000004</v>
      </c>
      <c r="DZ230" s="9">
        <v>3236884.48</v>
      </c>
      <c r="EA230" s="10">
        <v>83.890500000000003</v>
      </c>
      <c r="EB230" s="10">
        <v>83.804000000000002</v>
      </c>
      <c r="EC230" s="10">
        <v>83.770600000000002</v>
      </c>
      <c r="ED230" s="11">
        <v>83.821399999999997</v>
      </c>
      <c r="EE230" s="9">
        <v>3055572.24</v>
      </c>
      <c r="EF230" s="10">
        <v>83.911299999999997</v>
      </c>
      <c r="EG230" s="10">
        <v>83.819599999999994</v>
      </c>
      <c r="EH230" s="10">
        <v>83.784599999999998</v>
      </c>
      <c r="EI230" s="11">
        <v>83.838200000000001</v>
      </c>
      <c r="EJ230" s="9">
        <v>2931237.4</v>
      </c>
      <c r="EK230" s="10">
        <v>83.920400000000001</v>
      </c>
      <c r="EL230" s="10">
        <v>83.822999999999993</v>
      </c>
      <c r="EM230" s="10">
        <v>83.792900000000003</v>
      </c>
      <c r="EN230" s="11">
        <v>83.845100000000002</v>
      </c>
      <c r="EO230" s="9">
        <v>2855671.04</v>
      </c>
      <c r="EP230" s="10">
        <v>83.929299999999998</v>
      </c>
      <c r="EQ230" s="10">
        <v>83.828599999999994</v>
      </c>
      <c r="ER230" s="10">
        <v>83.797499999999999</v>
      </c>
      <c r="ES230" s="11">
        <v>83.851399999999998</v>
      </c>
      <c r="ET230" s="9">
        <v>2824460.84</v>
      </c>
      <c r="EU230" s="10">
        <v>83.938000000000002</v>
      </c>
      <c r="EV230" s="10">
        <v>83.836799999999997</v>
      </c>
      <c r="EW230" s="10">
        <v>83.803100000000001</v>
      </c>
      <c r="EX230" s="11">
        <v>83.858900000000006</v>
      </c>
      <c r="EY230" s="9">
        <v>2834030.88</v>
      </c>
      <c r="EZ230" s="10">
        <v>83.946600000000004</v>
      </c>
      <c r="FA230" s="10">
        <v>83.842200000000005</v>
      </c>
      <c r="FB230" s="10">
        <v>83.809299999999993</v>
      </c>
      <c r="FC230" s="11">
        <v>83.865600000000001</v>
      </c>
      <c r="FD230" s="9">
        <v>2910296.8</v>
      </c>
      <c r="FE230" s="10">
        <v>83.957800000000006</v>
      </c>
      <c r="FF230" s="10">
        <v>83.853200000000001</v>
      </c>
      <c r="FG230" s="10">
        <v>83.819100000000006</v>
      </c>
      <c r="FH230" s="11">
        <v>83.876300000000001</v>
      </c>
      <c r="FI230" s="9">
        <v>3081224.4</v>
      </c>
      <c r="FJ230" s="10">
        <v>83.979699999999994</v>
      </c>
      <c r="FK230" s="10">
        <v>83.878100000000003</v>
      </c>
      <c r="FL230" s="10">
        <v>83.845100000000002</v>
      </c>
      <c r="FM230" s="11">
        <v>83.900599999999997</v>
      </c>
      <c r="FN230" s="9">
        <v>3320107.68</v>
      </c>
      <c r="FO230" s="10">
        <v>83.984899999999996</v>
      </c>
      <c r="FP230" s="10">
        <v>83.894300000000001</v>
      </c>
      <c r="FQ230" s="10">
        <v>83.861999999999995</v>
      </c>
      <c r="FR230" s="11">
        <v>83.913399999999996</v>
      </c>
      <c r="FS230" s="34">
        <v>0</v>
      </c>
      <c r="FT230" s="35">
        <v>0</v>
      </c>
      <c r="FU230" s="35">
        <v>0</v>
      </c>
      <c r="FV230" s="35">
        <v>0</v>
      </c>
      <c r="FW230" s="36">
        <v>0</v>
      </c>
      <c r="FX230" s="34">
        <v>0</v>
      </c>
      <c r="FY230" s="35">
        <v>0</v>
      </c>
      <c r="FZ230" s="35">
        <v>0</v>
      </c>
      <c r="GA230" s="35">
        <v>0</v>
      </c>
      <c r="GB230" s="36">
        <v>0</v>
      </c>
    </row>
    <row r="231" spans="2:184" ht="15" customHeight="1">
      <c r="B231" s="122"/>
      <c r="C231" s="73"/>
      <c r="D231" s="8">
        <f t="shared" si="18"/>
        <v>-20</v>
      </c>
      <c r="E231" s="9">
        <v>3305514.04</v>
      </c>
      <c r="F231" s="10">
        <v>82.047799999999995</v>
      </c>
      <c r="G231" s="10">
        <v>81.969300000000004</v>
      </c>
      <c r="H231" s="10">
        <v>81.938199999999995</v>
      </c>
      <c r="I231" s="11">
        <v>81.984899999999996</v>
      </c>
      <c r="J231" s="9">
        <v>3061367.68</v>
      </c>
      <c r="K231" s="10">
        <v>82.077299999999994</v>
      </c>
      <c r="L231" s="10">
        <v>81.987799999999993</v>
      </c>
      <c r="M231" s="10">
        <v>81.957099999999997</v>
      </c>
      <c r="N231" s="11">
        <v>82.007099999999994</v>
      </c>
      <c r="O231" s="9">
        <v>2902614.24</v>
      </c>
      <c r="P231" s="10">
        <v>82.094300000000004</v>
      </c>
      <c r="Q231" s="10">
        <v>82.002600000000001</v>
      </c>
      <c r="R231" s="10">
        <v>81.973399999999998</v>
      </c>
      <c r="S231" s="11">
        <v>82.023099999999999</v>
      </c>
      <c r="T231" s="9">
        <v>2794262.56</v>
      </c>
      <c r="U231" s="10">
        <v>82.106399999999994</v>
      </c>
      <c r="V231" s="10">
        <v>82.010900000000007</v>
      </c>
      <c r="W231" s="10">
        <v>81.981399999999994</v>
      </c>
      <c r="X231" s="11">
        <v>82.032499999999999</v>
      </c>
      <c r="Y231" s="9">
        <v>2734487.52</v>
      </c>
      <c r="Z231" s="10">
        <v>82.120199999999997</v>
      </c>
      <c r="AA231" s="10">
        <v>82.018299999999996</v>
      </c>
      <c r="AB231" s="10">
        <v>81.987799999999993</v>
      </c>
      <c r="AC231" s="11">
        <v>82.041799999999995</v>
      </c>
      <c r="AD231" s="9">
        <v>2716146.28</v>
      </c>
      <c r="AE231" s="10">
        <v>82.128699999999995</v>
      </c>
      <c r="AF231" s="10">
        <v>82.024100000000004</v>
      </c>
      <c r="AG231" s="10">
        <v>81.993700000000004</v>
      </c>
      <c r="AH231" s="11">
        <v>82.048500000000004</v>
      </c>
      <c r="AI231" s="9">
        <v>2742371.28</v>
      </c>
      <c r="AJ231" s="10">
        <v>82.138199999999998</v>
      </c>
      <c r="AK231" s="10">
        <v>82.028800000000004</v>
      </c>
      <c r="AL231" s="10">
        <v>81.999499999999998</v>
      </c>
      <c r="AM231" s="11">
        <v>82.055099999999996</v>
      </c>
      <c r="AN231" s="9">
        <v>2847587.8</v>
      </c>
      <c r="AO231" s="10">
        <v>82.152900000000002</v>
      </c>
      <c r="AP231" s="10">
        <v>82.045299999999997</v>
      </c>
      <c r="AQ231" s="10">
        <v>82.015000000000001</v>
      </c>
      <c r="AR231" s="11">
        <v>82.070599999999999</v>
      </c>
      <c r="AS231" s="9">
        <v>3046000.6</v>
      </c>
      <c r="AT231" s="10">
        <v>82.168099999999995</v>
      </c>
      <c r="AU231" s="10">
        <v>82.072599999999994</v>
      </c>
      <c r="AV231" s="10">
        <v>82.040400000000005</v>
      </c>
      <c r="AW231" s="11">
        <v>82.093299999999999</v>
      </c>
      <c r="AX231" s="9">
        <v>3297223.76</v>
      </c>
      <c r="AY231" s="10">
        <v>82.169799999999995</v>
      </c>
      <c r="AZ231" s="10">
        <v>82.084000000000003</v>
      </c>
      <c r="BA231" s="10">
        <v>82.052599999999998</v>
      </c>
      <c r="BB231" s="11">
        <v>82.101799999999997</v>
      </c>
      <c r="BC231" s="34">
        <v>0</v>
      </c>
      <c r="BD231" s="35">
        <v>0</v>
      </c>
      <c r="BE231" s="35">
        <v>0</v>
      </c>
      <c r="BF231" s="35">
        <v>0</v>
      </c>
      <c r="BG231" s="36">
        <v>0</v>
      </c>
      <c r="BH231" s="34">
        <v>0</v>
      </c>
      <c r="BI231" s="35">
        <v>0</v>
      </c>
      <c r="BJ231" s="35">
        <v>0</v>
      </c>
      <c r="BK231" s="35">
        <v>0</v>
      </c>
      <c r="BL231" s="36">
        <v>0</v>
      </c>
      <c r="BM231" s="9">
        <v>3312551.36</v>
      </c>
      <c r="BN231" s="10">
        <v>82.047399999999996</v>
      </c>
      <c r="BO231" s="10">
        <v>81.968400000000003</v>
      </c>
      <c r="BP231" s="10">
        <v>81.938999999999993</v>
      </c>
      <c r="BQ231" s="11">
        <v>81.984700000000004</v>
      </c>
      <c r="BR231" s="9">
        <v>3069091.6</v>
      </c>
      <c r="BS231" s="10">
        <v>82.076300000000003</v>
      </c>
      <c r="BT231" s="10">
        <v>81.989400000000003</v>
      </c>
      <c r="BU231" s="10">
        <v>81.956800000000001</v>
      </c>
      <c r="BV231" s="11">
        <v>82.007199999999997</v>
      </c>
      <c r="BW231" s="9">
        <v>2911291.16</v>
      </c>
      <c r="BX231" s="10">
        <v>82.095799999999997</v>
      </c>
      <c r="BY231" s="10">
        <v>82.003100000000003</v>
      </c>
      <c r="BZ231" s="10">
        <v>81.972499999999997</v>
      </c>
      <c r="CA231" s="11">
        <v>82.023499999999999</v>
      </c>
      <c r="CB231" s="9">
        <v>2803476.96</v>
      </c>
      <c r="CC231" s="10">
        <v>82.108000000000004</v>
      </c>
      <c r="CD231" s="10">
        <v>82.010499999999993</v>
      </c>
      <c r="CE231" s="10">
        <v>81.982100000000003</v>
      </c>
      <c r="CF231" s="11">
        <v>82.033199999999994</v>
      </c>
      <c r="CG231" s="9">
        <v>2743570.92</v>
      </c>
      <c r="CH231" s="10">
        <v>82.118799999999993</v>
      </c>
      <c r="CI231" s="10">
        <v>82.016199999999998</v>
      </c>
      <c r="CJ231" s="10">
        <v>81.986900000000006</v>
      </c>
      <c r="CK231" s="11">
        <v>82.040300000000002</v>
      </c>
      <c r="CL231" s="9">
        <v>2725059.48</v>
      </c>
      <c r="CM231" s="10">
        <v>82.128200000000007</v>
      </c>
      <c r="CN231" s="10">
        <v>82.022400000000005</v>
      </c>
      <c r="CO231" s="10">
        <v>81.993300000000005</v>
      </c>
      <c r="CP231" s="11">
        <v>82.047600000000003</v>
      </c>
      <c r="CQ231" s="9">
        <v>2751657.16</v>
      </c>
      <c r="CR231" s="10">
        <v>82.136700000000005</v>
      </c>
      <c r="CS231" s="10">
        <v>82.029899999999998</v>
      </c>
      <c r="CT231" s="10">
        <v>81.998500000000007</v>
      </c>
      <c r="CU231" s="11">
        <v>82.054599999999994</v>
      </c>
      <c r="CV231" s="9">
        <v>2856334.64</v>
      </c>
      <c r="CW231" s="10">
        <v>82.153199999999998</v>
      </c>
      <c r="CX231" s="10">
        <v>82.045299999999997</v>
      </c>
      <c r="CY231" s="10">
        <v>82.014200000000002</v>
      </c>
      <c r="CZ231" s="11">
        <v>82.070499999999996</v>
      </c>
      <c r="DA231" s="9">
        <v>3053933.56</v>
      </c>
      <c r="DB231" s="10">
        <v>82.167199999999994</v>
      </c>
      <c r="DC231" s="10">
        <v>82.071700000000007</v>
      </c>
      <c r="DD231" s="10">
        <v>82.0411</v>
      </c>
      <c r="DE231" s="11">
        <v>82.093000000000004</v>
      </c>
      <c r="DF231" s="9">
        <v>3304820.6</v>
      </c>
      <c r="DG231" s="10">
        <v>82.170599999999993</v>
      </c>
      <c r="DH231" s="10">
        <v>82.084699999999998</v>
      </c>
      <c r="DI231" s="10">
        <v>82.052599999999998</v>
      </c>
      <c r="DJ231" s="11">
        <v>82.1023</v>
      </c>
      <c r="DK231" s="34">
        <v>0</v>
      </c>
      <c r="DL231" s="35">
        <v>0</v>
      </c>
      <c r="DM231" s="35">
        <v>0</v>
      </c>
      <c r="DN231" s="35">
        <v>0</v>
      </c>
      <c r="DO231" s="36">
        <v>0</v>
      </c>
      <c r="DP231" s="34">
        <v>0</v>
      </c>
      <c r="DQ231" s="35">
        <v>0</v>
      </c>
      <c r="DR231" s="35">
        <v>0</v>
      </c>
      <c r="DS231" s="35">
        <v>0</v>
      </c>
      <c r="DT231" s="36">
        <v>0</v>
      </c>
      <c r="DU231" s="9">
        <v>3310479.28</v>
      </c>
      <c r="DV231" s="10">
        <v>82.048599999999993</v>
      </c>
      <c r="DW231" s="10">
        <v>81.969099999999997</v>
      </c>
      <c r="DX231" s="10">
        <v>81.94</v>
      </c>
      <c r="DY231" s="11">
        <v>81.985699999999994</v>
      </c>
      <c r="DZ231" s="9">
        <v>3066272.68</v>
      </c>
      <c r="EA231" s="10">
        <v>82.0762</v>
      </c>
      <c r="EB231" s="10">
        <v>81.987399999999994</v>
      </c>
      <c r="EC231" s="10">
        <v>81.957300000000004</v>
      </c>
      <c r="ED231" s="11">
        <v>82.006699999999995</v>
      </c>
      <c r="EE231" s="9">
        <v>2907723.72</v>
      </c>
      <c r="EF231" s="10">
        <v>82.095699999999994</v>
      </c>
      <c r="EG231" s="10">
        <v>82.002499999999998</v>
      </c>
      <c r="EH231" s="10">
        <v>81.972300000000004</v>
      </c>
      <c r="EI231" s="11">
        <v>82.023200000000003</v>
      </c>
      <c r="EJ231" s="9">
        <v>2799647.64</v>
      </c>
      <c r="EK231" s="10">
        <v>82.107500000000002</v>
      </c>
      <c r="EL231" s="10">
        <v>82.011499999999998</v>
      </c>
      <c r="EM231" s="10">
        <v>81.980699999999999</v>
      </c>
      <c r="EN231" s="11">
        <v>82.032899999999998</v>
      </c>
      <c r="EO231" s="9">
        <v>2739796</v>
      </c>
      <c r="EP231" s="10">
        <v>82.119699999999995</v>
      </c>
      <c r="EQ231" s="10">
        <v>82.018299999999996</v>
      </c>
      <c r="ER231" s="10">
        <v>81.988500000000002</v>
      </c>
      <c r="ES231" s="11">
        <v>82.041799999999995</v>
      </c>
      <c r="ET231" s="9">
        <v>2721433.24</v>
      </c>
      <c r="EU231" s="10">
        <v>82.129000000000005</v>
      </c>
      <c r="EV231" s="10">
        <v>82.025800000000004</v>
      </c>
      <c r="EW231" s="10">
        <v>81.994200000000006</v>
      </c>
      <c r="EX231" s="11">
        <v>82.049300000000002</v>
      </c>
      <c r="EY231" s="9">
        <v>2747705.04</v>
      </c>
      <c r="EZ231" s="10">
        <v>82.137</v>
      </c>
      <c r="FA231" s="10">
        <v>82.028700000000001</v>
      </c>
      <c r="FB231" s="10">
        <v>81.998999999999995</v>
      </c>
      <c r="FC231" s="11">
        <v>82.054500000000004</v>
      </c>
      <c r="FD231" s="9">
        <v>2852820.88</v>
      </c>
      <c r="FE231" s="10">
        <v>82.152500000000003</v>
      </c>
      <c r="FF231" s="10">
        <v>82.044899999999998</v>
      </c>
      <c r="FG231" s="10">
        <v>82.013800000000003</v>
      </c>
      <c r="FH231" s="11">
        <v>82.07</v>
      </c>
      <c r="FI231" s="9">
        <v>3051370.64</v>
      </c>
      <c r="FJ231" s="10">
        <v>82.167699999999996</v>
      </c>
      <c r="FK231" s="10">
        <v>82.072299999999998</v>
      </c>
      <c r="FL231" s="10">
        <v>82.040199999999999</v>
      </c>
      <c r="FM231" s="11">
        <v>82.093100000000007</v>
      </c>
      <c r="FN231" s="9">
        <v>3302818.16</v>
      </c>
      <c r="FO231" s="10">
        <v>82.171000000000006</v>
      </c>
      <c r="FP231" s="10">
        <v>82.084299999999999</v>
      </c>
      <c r="FQ231" s="10">
        <v>82.053600000000003</v>
      </c>
      <c r="FR231" s="11">
        <v>82.102699999999999</v>
      </c>
      <c r="FS231" s="34">
        <v>0</v>
      </c>
      <c r="FT231" s="35">
        <v>0</v>
      </c>
      <c r="FU231" s="35">
        <v>0</v>
      </c>
      <c r="FV231" s="35">
        <v>0</v>
      </c>
      <c r="FW231" s="36">
        <v>0</v>
      </c>
      <c r="FX231" s="34">
        <v>0</v>
      </c>
      <c r="FY231" s="35">
        <v>0</v>
      </c>
      <c r="FZ231" s="35">
        <v>0</v>
      </c>
      <c r="GA231" s="35">
        <v>0</v>
      </c>
      <c r="GB231" s="36">
        <v>0</v>
      </c>
    </row>
    <row r="232" spans="2:184" ht="15" customHeight="1">
      <c r="B232" s="122"/>
      <c r="C232" s="73"/>
      <c r="D232" s="8">
        <f t="shared" si="18"/>
        <v>-18</v>
      </c>
      <c r="E232" s="9">
        <v>3111933.04</v>
      </c>
      <c r="F232" s="10">
        <v>80.153800000000004</v>
      </c>
      <c r="G232" s="10">
        <v>80.084000000000003</v>
      </c>
      <c r="H232" s="10">
        <v>80.054000000000002</v>
      </c>
      <c r="I232" s="11">
        <v>80.097099999999998</v>
      </c>
      <c r="J232" s="9">
        <v>2900469.32</v>
      </c>
      <c r="K232" s="10">
        <v>80.168700000000001</v>
      </c>
      <c r="L232" s="10">
        <v>80.096999999999994</v>
      </c>
      <c r="M232" s="10">
        <v>80.066800000000001</v>
      </c>
      <c r="N232" s="11">
        <v>80.110600000000005</v>
      </c>
      <c r="O232" s="9">
        <v>2759221.36</v>
      </c>
      <c r="P232" s="10">
        <v>80.179000000000002</v>
      </c>
      <c r="Q232" s="10">
        <v>80.104399999999998</v>
      </c>
      <c r="R232" s="10">
        <v>80.0749</v>
      </c>
      <c r="S232" s="11">
        <v>80.119200000000006</v>
      </c>
      <c r="T232" s="9">
        <v>2666503.6800000002</v>
      </c>
      <c r="U232" s="10">
        <v>80.185299999999998</v>
      </c>
      <c r="V232" s="10">
        <v>80.111800000000002</v>
      </c>
      <c r="W232" s="10">
        <v>80.079499999999996</v>
      </c>
      <c r="X232" s="11">
        <v>80.125299999999996</v>
      </c>
      <c r="Y232" s="9">
        <v>2620867.12</v>
      </c>
      <c r="Z232" s="10">
        <v>80.192800000000005</v>
      </c>
      <c r="AA232" s="10">
        <v>80.116200000000006</v>
      </c>
      <c r="AB232" s="10">
        <v>80.085599999999999</v>
      </c>
      <c r="AC232" s="11">
        <v>80.131299999999996</v>
      </c>
      <c r="AD232" s="9">
        <v>2615470.96</v>
      </c>
      <c r="AE232" s="10">
        <v>80.201999999999998</v>
      </c>
      <c r="AF232" s="10">
        <v>80.122699999999995</v>
      </c>
      <c r="AG232" s="10">
        <v>80.091899999999995</v>
      </c>
      <c r="AH232" s="11">
        <v>80.138599999999997</v>
      </c>
      <c r="AI232" s="9">
        <v>2663241</v>
      </c>
      <c r="AJ232" s="10">
        <v>80.210499999999996</v>
      </c>
      <c r="AK232" s="10">
        <v>80.128399999999999</v>
      </c>
      <c r="AL232" s="10">
        <v>80.098100000000002</v>
      </c>
      <c r="AM232" s="11">
        <v>80.145399999999995</v>
      </c>
      <c r="AN232" s="9">
        <v>2799503.48</v>
      </c>
      <c r="AO232" s="10">
        <v>80.228800000000007</v>
      </c>
      <c r="AP232" s="10">
        <v>80.145499999999998</v>
      </c>
      <c r="AQ232" s="10">
        <v>80.115300000000005</v>
      </c>
      <c r="AR232" s="11">
        <v>80.162899999999993</v>
      </c>
      <c r="AS232" s="9">
        <v>3019461.72</v>
      </c>
      <c r="AT232" s="10">
        <v>80.238500000000002</v>
      </c>
      <c r="AU232" s="10">
        <v>80.166499999999999</v>
      </c>
      <c r="AV232" s="10">
        <v>80.133300000000006</v>
      </c>
      <c r="AW232" s="11">
        <v>80.179199999999994</v>
      </c>
      <c r="AX232" s="9">
        <v>3280791.84</v>
      </c>
      <c r="AY232" s="10">
        <v>80.238799999999998</v>
      </c>
      <c r="AZ232" s="10">
        <v>80.174700000000001</v>
      </c>
      <c r="BA232" s="10">
        <v>80.142899999999997</v>
      </c>
      <c r="BB232" s="11">
        <v>80.185299999999998</v>
      </c>
      <c r="BC232" s="34">
        <v>0</v>
      </c>
      <c r="BD232" s="35">
        <v>0</v>
      </c>
      <c r="BE232" s="35">
        <v>0</v>
      </c>
      <c r="BF232" s="35">
        <v>0</v>
      </c>
      <c r="BG232" s="36">
        <v>0</v>
      </c>
      <c r="BH232" s="34">
        <v>0</v>
      </c>
      <c r="BI232" s="35">
        <v>0</v>
      </c>
      <c r="BJ232" s="35">
        <v>0</v>
      </c>
      <c r="BK232" s="35">
        <v>0</v>
      </c>
      <c r="BL232" s="36">
        <v>0</v>
      </c>
      <c r="BM232" s="9">
        <v>3119301.72</v>
      </c>
      <c r="BN232" s="10">
        <v>80.151799999999994</v>
      </c>
      <c r="BO232" s="10">
        <v>80.084599999999995</v>
      </c>
      <c r="BP232" s="10">
        <v>80.054900000000004</v>
      </c>
      <c r="BQ232" s="11">
        <v>80.096900000000005</v>
      </c>
      <c r="BR232" s="9">
        <v>2908534.32</v>
      </c>
      <c r="BS232" s="10">
        <v>80.168999999999997</v>
      </c>
      <c r="BT232" s="10">
        <v>80.096599999999995</v>
      </c>
      <c r="BU232" s="10">
        <v>80.066199999999995</v>
      </c>
      <c r="BV232" s="11">
        <v>80.110399999999998</v>
      </c>
      <c r="BW232" s="9">
        <v>2768151.6</v>
      </c>
      <c r="BX232" s="10">
        <v>80.178600000000003</v>
      </c>
      <c r="BY232" s="10">
        <v>80.104799999999997</v>
      </c>
      <c r="BZ232" s="10">
        <v>80.075100000000006</v>
      </c>
      <c r="CA232" s="11">
        <v>80.119299999999996</v>
      </c>
      <c r="CB232" s="9">
        <v>2675634.52</v>
      </c>
      <c r="CC232" s="10">
        <v>80.185199999999995</v>
      </c>
      <c r="CD232" s="10">
        <v>80.110299999999995</v>
      </c>
      <c r="CE232" s="10">
        <v>80.078599999999994</v>
      </c>
      <c r="CF232" s="11">
        <v>80.124499999999998</v>
      </c>
      <c r="CG232" s="9">
        <v>2629965.12</v>
      </c>
      <c r="CH232" s="10">
        <v>80.194100000000006</v>
      </c>
      <c r="CI232" s="10">
        <v>80.116500000000002</v>
      </c>
      <c r="CJ232" s="10">
        <v>80.084100000000007</v>
      </c>
      <c r="CK232" s="11">
        <v>80.131299999999996</v>
      </c>
      <c r="CL232" s="9">
        <v>2624592.56</v>
      </c>
      <c r="CM232" s="10">
        <v>80.201300000000003</v>
      </c>
      <c r="CN232" s="10">
        <v>80.122699999999995</v>
      </c>
      <c r="CO232" s="10">
        <v>80.090599999999995</v>
      </c>
      <c r="CP232" s="11">
        <v>80.137900000000002</v>
      </c>
      <c r="CQ232" s="9">
        <v>2672652.6800000002</v>
      </c>
      <c r="CR232" s="10">
        <v>80.211299999999994</v>
      </c>
      <c r="CS232" s="10">
        <v>80.129099999999994</v>
      </c>
      <c r="CT232" s="10">
        <v>80.098600000000005</v>
      </c>
      <c r="CU232" s="11">
        <v>80.146100000000004</v>
      </c>
      <c r="CV232" s="9">
        <v>2808021.88</v>
      </c>
      <c r="CW232" s="10">
        <v>80.230800000000002</v>
      </c>
      <c r="CX232" s="10">
        <v>80.145399999999995</v>
      </c>
      <c r="CY232" s="10">
        <v>80.113699999999994</v>
      </c>
      <c r="CZ232" s="11">
        <v>80.162999999999997</v>
      </c>
      <c r="DA232" s="9">
        <v>3027455</v>
      </c>
      <c r="DB232" s="10">
        <v>80.239199999999997</v>
      </c>
      <c r="DC232" s="10">
        <v>80.165899999999993</v>
      </c>
      <c r="DD232" s="10">
        <v>80.134100000000004</v>
      </c>
      <c r="DE232" s="11">
        <v>80.179500000000004</v>
      </c>
      <c r="DF232" s="9">
        <v>3288683.92</v>
      </c>
      <c r="DG232" s="10">
        <v>80.239199999999997</v>
      </c>
      <c r="DH232" s="10">
        <v>80.176100000000005</v>
      </c>
      <c r="DI232" s="10">
        <v>80.143299999999996</v>
      </c>
      <c r="DJ232" s="11">
        <v>80.186000000000007</v>
      </c>
      <c r="DK232" s="34">
        <v>0</v>
      </c>
      <c r="DL232" s="35">
        <v>0</v>
      </c>
      <c r="DM232" s="35">
        <v>0</v>
      </c>
      <c r="DN232" s="35">
        <v>0</v>
      </c>
      <c r="DO232" s="36">
        <v>0</v>
      </c>
      <c r="DP232" s="34">
        <v>0</v>
      </c>
      <c r="DQ232" s="35">
        <v>0</v>
      </c>
      <c r="DR232" s="35">
        <v>0</v>
      </c>
      <c r="DS232" s="35">
        <v>0</v>
      </c>
      <c r="DT232" s="36">
        <v>0</v>
      </c>
      <c r="DU232" s="9">
        <v>3116909.52</v>
      </c>
      <c r="DV232" s="10">
        <v>80.152100000000004</v>
      </c>
      <c r="DW232" s="10">
        <v>80.084100000000007</v>
      </c>
      <c r="DX232" s="10">
        <v>80.054599999999994</v>
      </c>
      <c r="DY232" s="11">
        <v>80.096800000000002</v>
      </c>
      <c r="DZ232" s="9">
        <v>2905469.76</v>
      </c>
      <c r="EA232" s="10">
        <v>80.168199999999999</v>
      </c>
      <c r="EB232" s="10">
        <v>80.095699999999994</v>
      </c>
      <c r="EC232" s="10">
        <v>80.066999999999993</v>
      </c>
      <c r="ED232" s="11">
        <v>80.110100000000003</v>
      </c>
      <c r="EE232" s="9">
        <v>2764453.76</v>
      </c>
      <c r="EF232" s="10">
        <v>80.178799999999995</v>
      </c>
      <c r="EG232" s="10">
        <v>80.105000000000004</v>
      </c>
      <c r="EH232" s="10">
        <v>80.0762</v>
      </c>
      <c r="EI232" s="11">
        <v>80.119799999999998</v>
      </c>
      <c r="EJ232" s="9">
        <v>2671834.2000000002</v>
      </c>
      <c r="EK232" s="10">
        <v>80.185900000000004</v>
      </c>
      <c r="EL232" s="10">
        <v>80.110399999999998</v>
      </c>
      <c r="EM232" s="10">
        <v>80.078599999999994</v>
      </c>
      <c r="EN232" s="11">
        <v>80.124700000000004</v>
      </c>
      <c r="EO232" s="9">
        <v>2626112.44</v>
      </c>
      <c r="EP232" s="10">
        <v>80.193899999999999</v>
      </c>
      <c r="EQ232" s="10">
        <v>80.116100000000003</v>
      </c>
      <c r="ER232" s="10">
        <v>80.086799999999997</v>
      </c>
      <c r="ES232" s="11">
        <v>80.132000000000005</v>
      </c>
      <c r="ET232" s="9">
        <v>2620877.2000000002</v>
      </c>
      <c r="EU232" s="10">
        <v>80.2029</v>
      </c>
      <c r="EV232" s="10">
        <v>80.123500000000007</v>
      </c>
      <c r="EW232" s="10">
        <v>80.090699999999998</v>
      </c>
      <c r="EX232" s="11">
        <v>80.138800000000003</v>
      </c>
      <c r="EY232" s="9">
        <v>2668639.6</v>
      </c>
      <c r="EZ232" s="10">
        <v>80.211799999999997</v>
      </c>
      <c r="FA232" s="10">
        <v>80.128399999999999</v>
      </c>
      <c r="FB232" s="10">
        <v>80.097200000000001</v>
      </c>
      <c r="FC232" s="11">
        <v>80.145499999999998</v>
      </c>
      <c r="FD232" s="9">
        <v>2804861.6</v>
      </c>
      <c r="FE232" s="10">
        <v>80.231399999999994</v>
      </c>
      <c r="FF232" s="10">
        <v>80.144099999999995</v>
      </c>
      <c r="FG232" s="10">
        <v>80.114099999999993</v>
      </c>
      <c r="FH232" s="11">
        <v>80.162899999999993</v>
      </c>
      <c r="FI232" s="9">
        <v>3024952.88</v>
      </c>
      <c r="FJ232" s="10">
        <v>80.239699999999999</v>
      </c>
      <c r="FK232" s="10">
        <v>80.165899999999993</v>
      </c>
      <c r="FL232" s="10">
        <v>80.133499999999998</v>
      </c>
      <c r="FM232" s="11">
        <v>80.179500000000004</v>
      </c>
      <c r="FN232" s="9">
        <v>3286568.36</v>
      </c>
      <c r="FO232" s="10">
        <v>80.2393</v>
      </c>
      <c r="FP232" s="10">
        <v>80.1755</v>
      </c>
      <c r="FQ232" s="10">
        <v>80.141999999999996</v>
      </c>
      <c r="FR232" s="11">
        <v>80.185400000000001</v>
      </c>
      <c r="FS232" s="34">
        <v>0</v>
      </c>
      <c r="FT232" s="35">
        <v>0</v>
      </c>
      <c r="FU232" s="35">
        <v>0</v>
      </c>
      <c r="FV232" s="35">
        <v>0</v>
      </c>
      <c r="FW232" s="36">
        <v>0</v>
      </c>
      <c r="FX232" s="34">
        <v>0</v>
      </c>
      <c r="FY232" s="35">
        <v>0</v>
      </c>
      <c r="FZ232" s="35">
        <v>0</v>
      </c>
      <c r="GA232" s="35">
        <v>0</v>
      </c>
      <c r="GB232" s="36">
        <v>0</v>
      </c>
    </row>
    <row r="233" spans="2:184" ht="15" customHeight="1">
      <c r="B233" s="122"/>
      <c r="C233" s="73"/>
      <c r="D233" s="8">
        <f t="shared" si="18"/>
        <v>-16</v>
      </c>
      <c r="E233" s="9">
        <v>2916519.56</v>
      </c>
      <c r="F233" s="10">
        <v>78.128399999999999</v>
      </c>
      <c r="G233" s="10">
        <v>78.042900000000003</v>
      </c>
      <c r="H233" s="10">
        <v>78.007800000000003</v>
      </c>
      <c r="I233" s="11">
        <v>78.059399999999997</v>
      </c>
      <c r="J233" s="9">
        <v>2735726.84</v>
      </c>
      <c r="K233" s="10">
        <v>78.141999999999996</v>
      </c>
      <c r="L233" s="10">
        <v>78.058000000000007</v>
      </c>
      <c r="M233" s="10">
        <v>78.021799999999999</v>
      </c>
      <c r="N233" s="11">
        <v>78.073599999999999</v>
      </c>
      <c r="O233" s="9">
        <v>2611417.56</v>
      </c>
      <c r="P233" s="10">
        <v>78.154300000000006</v>
      </c>
      <c r="Q233" s="10">
        <v>78.063900000000004</v>
      </c>
      <c r="R233" s="10">
        <v>78.031800000000004</v>
      </c>
      <c r="S233" s="11">
        <v>78.082999999999998</v>
      </c>
      <c r="T233" s="9">
        <v>2535969.92</v>
      </c>
      <c r="U233" s="10">
        <v>78.163399999999996</v>
      </c>
      <c r="V233" s="10">
        <v>78.069699999999997</v>
      </c>
      <c r="W233" s="10">
        <v>78.036799999999999</v>
      </c>
      <c r="X233" s="11">
        <v>78.089600000000004</v>
      </c>
      <c r="Y233" s="9">
        <v>2504959.08</v>
      </c>
      <c r="Z233" s="10">
        <v>78.169799999999995</v>
      </c>
      <c r="AA233" s="10">
        <v>78.0749</v>
      </c>
      <c r="AB233" s="10">
        <v>78.044899999999998</v>
      </c>
      <c r="AC233" s="11">
        <v>78.096199999999996</v>
      </c>
      <c r="AD233" s="9">
        <v>2514338.2400000002</v>
      </c>
      <c r="AE233" s="10">
        <v>78.176500000000004</v>
      </c>
      <c r="AF233" s="10">
        <v>78.079099999999997</v>
      </c>
      <c r="AG233" s="10">
        <v>78.050700000000006</v>
      </c>
      <c r="AH233" s="11">
        <v>78.101799999999997</v>
      </c>
      <c r="AI233" s="9">
        <v>2590003.36</v>
      </c>
      <c r="AJ233" s="10">
        <v>78.191699999999997</v>
      </c>
      <c r="AK233" s="10">
        <v>78.090500000000006</v>
      </c>
      <c r="AL233" s="10">
        <v>78.058899999999994</v>
      </c>
      <c r="AM233" s="11">
        <v>78.113299999999995</v>
      </c>
      <c r="AN233" s="9">
        <v>2759364.84</v>
      </c>
      <c r="AO233" s="10">
        <v>78.210499999999996</v>
      </c>
      <c r="AP233" s="10">
        <v>78.112200000000001</v>
      </c>
      <c r="AQ233" s="10">
        <v>78.079499999999996</v>
      </c>
      <c r="AR233" s="11">
        <v>78.133700000000005</v>
      </c>
      <c r="AS233" s="9">
        <v>2996134.04</v>
      </c>
      <c r="AT233" s="10">
        <v>78.213899999999995</v>
      </c>
      <c r="AU233" s="10">
        <v>78.128</v>
      </c>
      <c r="AV233" s="10">
        <v>78.093000000000004</v>
      </c>
      <c r="AW233" s="11">
        <v>78.1447</v>
      </c>
      <c r="AX233" s="9">
        <v>3266534.88</v>
      </c>
      <c r="AY233" s="10">
        <v>78.212500000000006</v>
      </c>
      <c r="AZ233" s="10">
        <v>78.133600000000001</v>
      </c>
      <c r="BA233" s="10">
        <v>78.099999999999994</v>
      </c>
      <c r="BB233" s="11">
        <v>78.148399999999995</v>
      </c>
      <c r="BC233" s="34">
        <v>0</v>
      </c>
      <c r="BD233" s="35">
        <v>0</v>
      </c>
      <c r="BE233" s="35">
        <v>0</v>
      </c>
      <c r="BF233" s="35">
        <v>0</v>
      </c>
      <c r="BG233" s="36">
        <v>0</v>
      </c>
      <c r="BH233" s="34">
        <v>0</v>
      </c>
      <c r="BI233" s="35">
        <v>0</v>
      </c>
      <c r="BJ233" s="35">
        <v>0</v>
      </c>
      <c r="BK233" s="35">
        <v>0</v>
      </c>
      <c r="BL233" s="36">
        <v>0</v>
      </c>
      <c r="BM233" s="9">
        <v>2924364.76</v>
      </c>
      <c r="BN233" s="10">
        <v>78.126900000000006</v>
      </c>
      <c r="BO233" s="10">
        <v>78.045400000000001</v>
      </c>
      <c r="BP233" s="10">
        <v>78.013499999999993</v>
      </c>
      <c r="BQ233" s="11">
        <v>78.061599999999999</v>
      </c>
      <c r="BR233" s="9">
        <v>2744301.76</v>
      </c>
      <c r="BS233" s="10">
        <v>78.144000000000005</v>
      </c>
      <c r="BT233" s="10">
        <v>78.0578</v>
      </c>
      <c r="BU233" s="10">
        <v>78.026700000000005</v>
      </c>
      <c r="BV233" s="11">
        <v>78.075900000000004</v>
      </c>
      <c r="BW233" s="9">
        <v>2620600.2799999998</v>
      </c>
      <c r="BX233" s="10">
        <v>78.154200000000003</v>
      </c>
      <c r="BY233" s="10">
        <v>78.064300000000003</v>
      </c>
      <c r="BZ233" s="10">
        <v>78.032499999999999</v>
      </c>
      <c r="CA233" s="11">
        <v>78.083399999999997</v>
      </c>
      <c r="CB233" s="9">
        <v>2545183.3199999998</v>
      </c>
      <c r="CC233" s="10">
        <v>78.162099999999995</v>
      </c>
      <c r="CD233" s="10">
        <v>78.069500000000005</v>
      </c>
      <c r="CE233" s="10">
        <v>78.036199999999994</v>
      </c>
      <c r="CF233" s="11">
        <v>78.088899999999995</v>
      </c>
      <c r="CG233" s="9">
        <v>2513986.6800000002</v>
      </c>
      <c r="CH233" s="10">
        <v>78.170900000000003</v>
      </c>
      <c r="CI233" s="10">
        <v>78.075199999999995</v>
      </c>
      <c r="CJ233" s="10">
        <v>78.045299999999997</v>
      </c>
      <c r="CK233" s="11">
        <v>78.096800000000002</v>
      </c>
      <c r="CL233" s="9">
        <v>2523612.7200000002</v>
      </c>
      <c r="CM233" s="10">
        <v>78.179500000000004</v>
      </c>
      <c r="CN233" s="10">
        <v>78.080600000000004</v>
      </c>
      <c r="CO233" s="10">
        <v>78.046700000000001</v>
      </c>
      <c r="CP233" s="11">
        <v>78.101900000000001</v>
      </c>
      <c r="CQ233" s="9">
        <v>2599308.84</v>
      </c>
      <c r="CR233" s="10">
        <v>78.192599999999999</v>
      </c>
      <c r="CS233" s="10">
        <v>78.0886</v>
      </c>
      <c r="CT233" s="10">
        <v>78.06</v>
      </c>
      <c r="CU233" s="11">
        <v>78.113399999999999</v>
      </c>
      <c r="CV233" s="9">
        <v>2767911.48</v>
      </c>
      <c r="CW233" s="10">
        <v>78.209800000000001</v>
      </c>
      <c r="CX233" s="10">
        <v>78.1126</v>
      </c>
      <c r="CY233" s="10">
        <v>78.079700000000003</v>
      </c>
      <c r="CZ233" s="11">
        <v>78.133700000000005</v>
      </c>
      <c r="DA233" s="9">
        <v>3004407.36</v>
      </c>
      <c r="DB233" s="10">
        <v>78.213999999999999</v>
      </c>
      <c r="DC233" s="10">
        <v>78.128299999999996</v>
      </c>
      <c r="DD233" s="10">
        <v>78.091399999999993</v>
      </c>
      <c r="DE233" s="11">
        <v>78.144300000000001</v>
      </c>
      <c r="DF233" s="9">
        <v>3274866.2</v>
      </c>
      <c r="DG233" s="10">
        <v>78.212100000000007</v>
      </c>
      <c r="DH233" s="10">
        <v>78.131799999999998</v>
      </c>
      <c r="DI233" s="10">
        <v>78.095500000000001</v>
      </c>
      <c r="DJ233" s="11">
        <v>78.146199999999993</v>
      </c>
      <c r="DK233" s="34">
        <v>0</v>
      </c>
      <c r="DL233" s="35">
        <v>0</v>
      </c>
      <c r="DM233" s="35">
        <v>0</v>
      </c>
      <c r="DN233" s="35">
        <v>0</v>
      </c>
      <c r="DO233" s="36">
        <v>0</v>
      </c>
      <c r="DP233" s="34">
        <v>0</v>
      </c>
      <c r="DQ233" s="35">
        <v>0</v>
      </c>
      <c r="DR233" s="35">
        <v>0</v>
      </c>
      <c r="DS233" s="35">
        <v>0</v>
      </c>
      <c r="DT233" s="36">
        <v>0</v>
      </c>
      <c r="DU233" s="9">
        <v>2921587.44</v>
      </c>
      <c r="DV233" s="10">
        <v>78.127499999999998</v>
      </c>
      <c r="DW233" s="10">
        <v>78.043400000000005</v>
      </c>
      <c r="DX233" s="10">
        <v>78.013900000000007</v>
      </c>
      <c r="DY233" s="11">
        <v>78.061300000000003</v>
      </c>
      <c r="DZ233" s="9">
        <v>2740867.32</v>
      </c>
      <c r="EA233" s="10">
        <v>78.141900000000007</v>
      </c>
      <c r="EB233" s="10">
        <v>78.056899999999999</v>
      </c>
      <c r="EC233" s="10">
        <v>78.026700000000005</v>
      </c>
      <c r="ED233" s="11">
        <v>78.0749</v>
      </c>
      <c r="EE233" s="9">
        <v>2616769.4</v>
      </c>
      <c r="EF233" s="10">
        <v>78.1541</v>
      </c>
      <c r="EG233" s="10">
        <v>78.0642</v>
      </c>
      <c r="EH233" s="10">
        <v>78.028599999999997</v>
      </c>
      <c r="EI233" s="11">
        <v>78.081999999999994</v>
      </c>
      <c r="EJ233" s="9">
        <v>2541370.6800000002</v>
      </c>
      <c r="EK233" s="10">
        <v>78.162099999999995</v>
      </c>
      <c r="EL233" s="10">
        <v>78.0702</v>
      </c>
      <c r="EM233" s="10">
        <v>78.039199999999994</v>
      </c>
      <c r="EN233" s="11">
        <v>78.090199999999996</v>
      </c>
      <c r="EO233" s="9">
        <v>2510194.36</v>
      </c>
      <c r="EP233" s="10">
        <v>78.170699999999997</v>
      </c>
      <c r="EQ233" s="10">
        <v>78.075199999999995</v>
      </c>
      <c r="ER233" s="10">
        <v>78.045100000000005</v>
      </c>
      <c r="ES233" s="11">
        <v>78.096599999999995</v>
      </c>
      <c r="ET233" s="9">
        <v>2519736.2000000002</v>
      </c>
      <c r="EU233" s="10">
        <v>78.178299999999993</v>
      </c>
      <c r="EV233" s="10">
        <v>78.078999999999994</v>
      </c>
      <c r="EW233" s="10">
        <v>78.050600000000003</v>
      </c>
      <c r="EX233" s="11">
        <v>78.1023</v>
      </c>
      <c r="EY233" s="9">
        <v>2595409.64</v>
      </c>
      <c r="EZ233" s="10">
        <v>78.191900000000004</v>
      </c>
      <c r="FA233" s="10">
        <v>78.090199999999996</v>
      </c>
      <c r="FB233" s="10">
        <v>78.058099999999996</v>
      </c>
      <c r="FC233" s="11">
        <v>78.113</v>
      </c>
      <c r="FD233" s="9">
        <v>2764814.48</v>
      </c>
      <c r="FE233" s="10">
        <v>78.209500000000006</v>
      </c>
      <c r="FF233" s="10">
        <v>78.112499999999997</v>
      </c>
      <c r="FG233" s="10">
        <v>78.078699999999998</v>
      </c>
      <c r="FH233" s="11">
        <v>78.133200000000002</v>
      </c>
      <c r="FI233" s="9">
        <v>3001774.36</v>
      </c>
      <c r="FJ233" s="10">
        <v>78.214399999999998</v>
      </c>
      <c r="FK233" s="10">
        <v>78.128600000000006</v>
      </c>
      <c r="FL233" s="10">
        <v>78.093900000000005</v>
      </c>
      <c r="FM233" s="11">
        <v>78.145300000000006</v>
      </c>
      <c r="FN233" s="9">
        <v>3272601.64</v>
      </c>
      <c r="FO233" s="10">
        <v>78.2136</v>
      </c>
      <c r="FP233" s="10">
        <v>78.133300000000006</v>
      </c>
      <c r="FQ233" s="10">
        <v>78.099999999999994</v>
      </c>
      <c r="FR233" s="11">
        <v>78.148700000000005</v>
      </c>
      <c r="FS233" s="34">
        <v>0</v>
      </c>
      <c r="FT233" s="35">
        <v>0</v>
      </c>
      <c r="FU233" s="35">
        <v>0</v>
      </c>
      <c r="FV233" s="35">
        <v>0</v>
      </c>
      <c r="FW233" s="36">
        <v>0</v>
      </c>
      <c r="FX233" s="34">
        <v>0</v>
      </c>
      <c r="FY233" s="35">
        <v>0</v>
      </c>
      <c r="FZ233" s="35">
        <v>0</v>
      </c>
      <c r="GA233" s="35">
        <v>0</v>
      </c>
      <c r="GB233" s="36">
        <v>0</v>
      </c>
    </row>
    <row r="234" spans="2:184" ht="15.75" customHeight="1" thickBot="1">
      <c r="B234" s="122"/>
      <c r="C234" s="74"/>
      <c r="D234" s="64">
        <f t="shared" si="18"/>
        <v>-14</v>
      </c>
      <c r="E234" s="13">
        <v>2744947.48</v>
      </c>
      <c r="F234" s="14">
        <v>76.157399999999996</v>
      </c>
      <c r="G234" s="14">
        <v>76.078599999999994</v>
      </c>
      <c r="H234" s="14">
        <v>76.056399999999996</v>
      </c>
      <c r="I234" s="15">
        <v>76.097200000000001</v>
      </c>
      <c r="J234" s="13">
        <v>2586729.48</v>
      </c>
      <c r="K234" s="14">
        <v>76.172899999999998</v>
      </c>
      <c r="L234" s="14">
        <v>76.094300000000004</v>
      </c>
      <c r="M234" s="14">
        <v>76.065100000000001</v>
      </c>
      <c r="N234" s="15">
        <v>76.110500000000002</v>
      </c>
      <c r="O234" s="13">
        <v>2478544.2400000002</v>
      </c>
      <c r="P234" s="14">
        <v>76.182400000000001</v>
      </c>
      <c r="Q234" s="14">
        <v>76.103700000000003</v>
      </c>
      <c r="R234" s="14">
        <v>76.073999999999998</v>
      </c>
      <c r="S234" s="15">
        <v>76.119799999999998</v>
      </c>
      <c r="T234" s="13">
        <v>2418627.08</v>
      </c>
      <c r="U234" s="14">
        <v>76.188999999999993</v>
      </c>
      <c r="V234" s="14">
        <v>76.105099999999993</v>
      </c>
      <c r="W234" s="14">
        <v>76.076700000000002</v>
      </c>
      <c r="X234" s="15">
        <v>76.1233</v>
      </c>
      <c r="Y234" s="13">
        <v>2400538.2799999998</v>
      </c>
      <c r="Z234" s="14">
        <v>76.197000000000003</v>
      </c>
      <c r="AA234" s="14">
        <v>76.113500000000002</v>
      </c>
      <c r="AB234" s="14">
        <v>76.082700000000003</v>
      </c>
      <c r="AC234" s="15">
        <v>76.130799999999994</v>
      </c>
      <c r="AD234" s="13">
        <v>2426567.12</v>
      </c>
      <c r="AE234" s="14">
        <v>76.207999999999998</v>
      </c>
      <c r="AF234" s="14">
        <v>76.115099999999998</v>
      </c>
      <c r="AG234" s="14">
        <v>76.085499999999996</v>
      </c>
      <c r="AH234" s="15">
        <v>76.135900000000007</v>
      </c>
      <c r="AI234" s="13">
        <v>2530913.36</v>
      </c>
      <c r="AJ234" s="14">
        <v>76.225700000000003</v>
      </c>
      <c r="AK234" s="14">
        <v>76.1327</v>
      </c>
      <c r="AL234" s="14">
        <v>76.102000000000004</v>
      </c>
      <c r="AM234" s="15">
        <v>76.153199999999998</v>
      </c>
      <c r="AN234" s="13">
        <v>2727283.72</v>
      </c>
      <c r="AO234" s="14">
        <v>76.238399999999999</v>
      </c>
      <c r="AP234" s="14">
        <v>76.148099999999999</v>
      </c>
      <c r="AQ234" s="14">
        <v>76.120400000000004</v>
      </c>
      <c r="AR234" s="15">
        <v>76.168700000000001</v>
      </c>
      <c r="AS234" s="13">
        <v>2976031.64</v>
      </c>
      <c r="AT234" s="14">
        <v>76.237399999999994</v>
      </c>
      <c r="AU234" s="14">
        <v>76.159899999999993</v>
      </c>
      <c r="AV234" s="14">
        <v>76.132800000000003</v>
      </c>
      <c r="AW234" s="15">
        <v>76.176500000000004</v>
      </c>
      <c r="AX234" s="13">
        <v>3253129.12</v>
      </c>
      <c r="AY234" s="14">
        <v>76.2303</v>
      </c>
      <c r="AZ234" s="14">
        <v>76.168000000000006</v>
      </c>
      <c r="BA234" s="14">
        <v>76.126800000000003</v>
      </c>
      <c r="BB234" s="15">
        <v>76.174800000000005</v>
      </c>
      <c r="BC234" s="37">
        <v>0</v>
      </c>
      <c r="BD234" s="38">
        <v>0</v>
      </c>
      <c r="BE234" s="38">
        <v>0</v>
      </c>
      <c r="BF234" s="38">
        <v>0</v>
      </c>
      <c r="BG234" s="39">
        <v>0</v>
      </c>
      <c r="BH234" s="37">
        <v>0</v>
      </c>
      <c r="BI234" s="38">
        <v>0</v>
      </c>
      <c r="BJ234" s="38">
        <v>0</v>
      </c>
      <c r="BK234" s="38">
        <v>0</v>
      </c>
      <c r="BL234" s="39">
        <v>0</v>
      </c>
      <c r="BM234" s="13">
        <v>2753141.32</v>
      </c>
      <c r="BN234" s="14">
        <v>76.157200000000003</v>
      </c>
      <c r="BO234" s="14">
        <v>76.075900000000004</v>
      </c>
      <c r="BP234" s="14">
        <v>76.051900000000003</v>
      </c>
      <c r="BQ234" s="15">
        <v>76.094700000000003</v>
      </c>
      <c r="BR234" s="13">
        <v>2595608.2799999998</v>
      </c>
      <c r="BS234" s="14">
        <v>76.174199999999999</v>
      </c>
      <c r="BT234" s="14">
        <v>76.093999999999994</v>
      </c>
      <c r="BU234" s="14">
        <v>76.064899999999994</v>
      </c>
      <c r="BV234" s="15">
        <v>76.110799999999998</v>
      </c>
      <c r="BW234" s="13">
        <v>2487707.96</v>
      </c>
      <c r="BX234" s="14">
        <v>76.182500000000005</v>
      </c>
      <c r="BY234" s="14">
        <v>76.103300000000004</v>
      </c>
      <c r="BZ234" s="14">
        <v>76.071899999999999</v>
      </c>
      <c r="CA234" s="15">
        <v>76.119</v>
      </c>
      <c r="CB234" s="13">
        <v>2427892.7999999998</v>
      </c>
      <c r="CC234" s="14">
        <v>76.187799999999996</v>
      </c>
      <c r="CD234" s="14">
        <v>76.107900000000001</v>
      </c>
      <c r="CE234" s="14">
        <v>76.078999999999994</v>
      </c>
      <c r="CF234" s="15">
        <v>76.124700000000004</v>
      </c>
      <c r="CG234" s="13">
        <v>2409549.92</v>
      </c>
      <c r="CH234" s="14">
        <v>76.196399999999997</v>
      </c>
      <c r="CI234" s="14">
        <v>76.111999999999995</v>
      </c>
      <c r="CJ234" s="14">
        <v>76.082599999999999</v>
      </c>
      <c r="CK234" s="15">
        <v>76.130099999999999</v>
      </c>
      <c r="CL234" s="13">
        <v>2435940.88</v>
      </c>
      <c r="CM234" s="14">
        <v>76.206999999999994</v>
      </c>
      <c r="CN234" s="14">
        <v>76.113799999999998</v>
      </c>
      <c r="CO234" s="14">
        <v>76.086100000000002</v>
      </c>
      <c r="CP234" s="15">
        <v>76.135300000000001</v>
      </c>
      <c r="CQ234" s="13">
        <v>2540104.08</v>
      </c>
      <c r="CR234" s="14">
        <v>76.226100000000002</v>
      </c>
      <c r="CS234" s="14">
        <v>76.1327</v>
      </c>
      <c r="CT234" s="14">
        <v>76.101200000000006</v>
      </c>
      <c r="CU234" s="15">
        <v>76.153000000000006</v>
      </c>
      <c r="CV234" s="13">
        <v>2736056.52</v>
      </c>
      <c r="CW234" s="14">
        <v>76.235399999999998</v>
      </c>
      <c r="CX234" s="14">
        <v>76.144400000000005</v>
      </c>
      <c r="CY234" s="14">
        <v>76.120199999999997</v>
      </c>
      <c r="CZ234" s="15">
        <v>76.166300000000007</v>
      </c>
      <c r="DA234" s="13">
        <v>2984681.4</v>
      </c>
      <c r="DB234" s="14">
        <v>76.238299999999995</v>
      </c>
      <c r="DC234" s="14">
        <v>76.1571</v>
      </c>
      <c r="DD234" s="14">
        <v>76.128100000000003</v>
      </c>
      <c r="DE234" s="15">
        <v>76.174199999999999</v>
      </c>
      <c r="DF234" s="13">
        <v>3262126.0800000001</v>
      </c>
      <c r="DG234" s="14">
        <v>76.232600000000005</v>
      </c>
      <c r="DH234" s="14">
        <v>76.163899999999998</v>
      </c>
      <c r="DI234" s="14">
        <v>76.131600000000006</v>
      </c>
      <c r="DJ234" s="15">
        <v>76.175799999999995</v>
      </c>
      <c r="DK234" s="37">
        <v>0</v>
      </c>
      <c r="DL234" s="38">
        <v>0</v>
      </c>
      <c r="DM234" s="38">
        <v>0</v>
      </c>
      <c r="DN234" s="38">
        <v>0</v>
      </c>
      <c r="DO234" s="39">
        <v>0</v>
      </c>
      <c r="DP234" s="37">
        <v>0</v>
      </c>
      <c r="DQ234" s="38">
        <v>0</v>
      </c>
      <c r="DR234" s="38">
        <v>0</v>
      </c>
      <c r="DS234" s="38">
        <v>0</v>
      </c>
      <c r="DT234" s="39">
        <v>0</v>
      </c>
      <c r="DU234" s="13">
        <v>2750062.4</v>
      </c>
      <c r="DV234" s="14">
        <v>76.157799999999995</v>
      </c>
      <c r="DW234" s="14">
        <v>76.078199999999995</v>
      </c>
      <c r="DX234" s="14">
        <v>76.055999999999997</v>
      </c>
      <c r="DY234" s="15">
        <v>76.097099999999998</v>
      </c>
      <c r="DZ234" s="13">
        <v>2591969</v>
      </c>
      <c r="EA234" s="14">
        <v>76.174599999999998</v>
      </c>
      <c r="EB234" s="14">
        <v>76.087599999999995</v>
      </c>
      <c r="EC234" s="14">
        <v>76.061700000000002</v>
      </c>
      <c r="ED234" s="15">
        <v>76.107699999999994</v>
      </c>
      <c r="EE234" s="13">
        <v>2483898.6</v>
      </c>
      <c r="EF234" s="14">
        <v>76.1785</v>
      </c>
      <c r="EG234" s="14">
        <v>76.103800000000007</v>
      </c>
      <c r="EH234" s="14">
        <v>76.072400000000002</v>
      </c>
      <c r="EI234" s="15">
        <v>76.117999999999995</v>
      </c>
      <c r="EJ234" s="13">
        <v>2424000.16</v>
      </c>
      <c r="EK234" s="14">
        <v>76.189800000000005</v>
      </c>
      <c r="EL234" s="14">
        <v>76.108500000000006</v>
      </c>
      <c r="EM234" s="14">
        <v>76.079700000000003</v>
      </c>
      <c r="EN234" s="15">
        <v>76.125699999999995</v>
      </c>
      <c r="EO234" s="13">
        <v>2405843.44</v>
      </c>
      <c r="EP234" s="14">
        <v>76.196700000000007</v>
      </c>
      <c r="EQ234" s="14">
        <v>76.113399999999999</v>
      </c>
      <c r="ER234" s="14">
        <v>76.082400000000007</v>
      </c>
      <c r="ES234" s="15">
        <v>76.130600000000001</v>
      </c>
      <c r="ET234" s="13">
        <v>2432052.6800000002</v>
      </c>
      <c r="EU234" s="14">
        <v>76.208500000000001</v>
      </c>
      <c r="EV234" s="14">
        <v>76.115200000000002</v>
      </c>
      <c r="EW234" s="14">
        <v>76.085999999999999</v>
      </c>
      <c r="EX234" s="15">
        <v>76.136200000000002</v>
      </c>
      <c r="EY234" s="13">
        <v>2536378.2799999998</v>
      </c>
      <c r="EZ234" s="14">
        <v>76.225800000000007</v>
      </c>
      <c r="FA234" s="14">
        <v>76.131399999999999</v>
      </c>
      <c r="FB234" s="14">
        <v>76.099800000000002</v>
      </c>
      <c r="FC234" s="15">
        <v>76.152000000000001</v>
      </c>
      <c r="FD234" s="13">
        <v>2732889.36</v>
      </c>
      <c r="FE234" s="14">
        <v>76.235799999999998</v>
      </c>
      <c r="FF234" s="14">
        <v>76.1477</v>
      </c>
      <c r="FG234" s="14">
        <v>76.114900000000006</v>
      </c>
      <c r="FH234" s="15">
        <v>76.165800000000004</v>
      </c>
      <c r="FI234" s="13">
        <v>2981948.52</v>
      </c>
      <c r="FJ234" s="14">
        <v>76.239199999999997</v>
      </c>
      <c r="FK234" s="14">
        <v>76.160899999999998</v>
      </c>
      <c r="FL234" s="14">
        <v>76.132800000000003</v>
      </c>
      <c r="FM234" s="15">
        <v>76.177400000000006</v>
      </c>
      <c r="FN234" s="13">
        <v>3259632.2</v>
      </c>
      <c r="FO234" s="14">
        <v>76.230099999999993</v>
      </c>
      <c r="FP234" s="14">
        <v>76.167900000000003</v>
      </c>
      <c r="FQ234" s="14">
        <v>76.129400000000004</v>
      </c>
      <c r="FR234" s="15">
        <v>76.175600000000003</v>
      </c>
      <c r="FS234" s="37">
        <v>0</v>
      </c>
      <c r="FT234" s="38">
        <v>0</v>
      </c>
      <c r="FU234" s="38">
        <v>0</v>
      </c>
      <c r="FV234" s="38">
        <v>0</v>
      </c>
      <c r="FW234" s="39">
        <v>0</v>
      </c>
      <c r="FX234" s="37">
        <v>0</v>
      </c>
      <c r="FY234" s="38">
        <v>0</v>
      </c>
      <c r="FZ234" s="38">
        <v>0</v>
      </c>
      <c r="GA234" s="38">
        <v>0</v>
      </c>
      <c r="GB234" s="39">
        <v>0</v>
      </c>
    </row>
    <row r="235" spans="2:184" ht="15" customHeight="1">
      <c r="B235" s="122"/>
      <c r="C235" s="72" t="s">
        <v>20</v>
      </c>
      <c r="D235" s="63">
        <f>-(($B187 - 8) * 6)</f>
        <v>-36</v>
      </c>
      <c r="E235" s="5">
        <v>5146215.72</v>
      </c>
      <c r="F235" s="6">
        <v>102.3308</v>
      </c>
      <c r="G235" s="6">
        <v>102.0429</v>
      </c>
      <c r="H235" s="6">
        <v>101.89960000000001</v>
      </c>
      <c r="I235" s="7">
        <v>102.0874</v>
      </c>
      <c r="J235" s="5">
        <v>4767281.5999999996</v>
      </c>
      <c r="K235" s="6">
        <v>102.3301</v>
      </c>
      <c r="L235" s="6">
        <v>102.0445</v>
      </c>
      <c r="M235" s="6">
        <v>101.8937</v>
      </c>
      <c r="N235" s="7">
        <v>102.0857</v>
      </c>
      <c r="O235" s="5">
        <v>4394246.12</v>
      </c>
      <c r="P235" s="6">
        <v>102.33240000000001</v>
      </c>
      <c r="Q235" s="6">
        <v>102.0406</v>
      </c>
      <c r="R235" s="6">
        <v>101.8877</v>
      </c>
      <c r="S235" s="7">
        <v>102.083</v>
      </c>
      <c r="T235" s="5">
        <v>4079124.76</v>
      </c>
      <c r="U235" s="6">
        <v>102.3445</v>
      </c>
      <c r="V235" s="6">
        <v>102.05240000000001</v>
      </c>
      <c r="W235" s="6">
        <v>101.9021</v>
      </c>
      <c r="X235" s="7">
        <v>102.0958</v>
      </c>
      <c r="Y235" s="5">
        <v>3863071.04</v>
      </c>
      <c r="Z235" s="6">
        <v>102.3635</v>
      </c>
      <c r="AA235" s="6">
        <v>102.09010000000001</v>
      </c>
      <c r="AB235" s="6">
        <v>101.9308</v>
      </c>
      <c r="AC235" s="7">
        <v>102.1245</v>
      </c>
      <c r="AD235" s="5">
        <v>3717776.08</v>
      </c>
      <c r="AE235" s="6">
        <v>102.3736</v>
      </c>
      <c r="AF235" s="6">
        <v>102.11190000000001</v>
      </c>
      <c r="AG235" s="6">
        <v>101.96380000000001</v>
      </c>
      <c r="AH235" s="7">
        <v>102.1464</v>
      </c>
      <c r="AI235" s="5">
        <v>3621577.28</v>
      </c>
      <c r="AJ235" s="6">
        <v>102.38209999999999</v>
      </c>
      <c r="AK235" s="6">
        <v>102.1276</v>
      </c>
      <c r="AL235" s="6">
        <v>101.9734</v>
      </c>
      <c r="AM235" s="7">
        <v>102.15770000000001</v>
      </c>
      <c r="AN235" s="5">
        <v>3573188.88</v>
      </c>
      <c r="AO235" s="6">
        <v>102.3939</v>
      </c>
      <c r="AP235" s="6">
        <v>102.14</v>
      </c>
      <c r="AQ235" s="6">
        <v>101.98990000000001</v>
      </c>
      <c r="AR235" s="7">
        <v>102.17140000000001</v>
      </c>
      <c r="AS235" s="5">
        <v>3565797.68</v>
      </c>
      <c r="AT235" s="6">
        <v>102.4021</v>
      </c>
      <c r="AU235" s="6">
        <v>102.1504</v>
      </c>
      <c r="AV235" s="6">
        <v>102.00239999999999</v>
      </c>
      <c r="AW235" s="7">
        <v>102.1818</v>
      </c>
      <c r="AX235" s="5">
        <v>3612567.72</v>
      </c>
      <c r="AY235" s="6">
        <v>102.40949999999999</v>
      </c>
      <c r="AZ235" s="6">
        <v>102.1741</v>
      </c>
      <c r="BA235" s="6">
        <v>102.02379999999999</v>
      </c>
      <c r="BB235" s="7">
        <v>102.1995</v>
      </c>
      <c r="BC235" s="31">
        <v>0</v>
      </c>
      <c r="BD235" s="32">
        <v>0</v>
      </c>
      <c r="BE235" s="32">
        <v>0</v>
      </c>
      <c r="BF235" s="32">
        <v>0</v>
      </c>
      <c r="BG235" s="33">
        <v>0</v>
      </c>
      <c r="BH235" s="31">
        <v>0</v>
      </c>
      <c r="BI235" s="32">
        <v>0</v>
      </c>
      <c r="BJ235" s="32">
        <v>0</v>
      </c>
      <c r="BK235" s="32">
        <v>0</v>
      </c>
      <c r="BL235" s="33">
        <v>0</v>
      </c>
      <c r="BM235" s="5">
        <v>5151467.12</v>
      </c>
      <c r="BN235" s="6">
        <v>102.3329</v>
      </c>
      <c r="BO235" s="6">
        <v>102.04519999999999</v>
      </c>
      <c r="BP235" s="6">
        <v>101.8981</v>
      </c>
      <c r="BQ235" s="7">
        <v>102.0883</v>
      </c>
      <c r="BR235" s="5">
        <v>4772608</v>
      </c>
      <c r="BS235" s="6">
        <v>102.3296</v>
      </c>
      <c r="BT235" s="6">
        <v>102.0437</v>
      </c>
      <c r="BU235" s="6">
        <v>101.8914</v>
      </c>
      <c r="BV235" s="7">
        <v>102.0844</v>
      </c>
      <c r="BW235" s="5">
        <v>4399886.88</v>
      </c>
      <c r="BX235" s="6">
        <v>102.3325</v>
      </c>
      <c r="BY235" s="6">
        <v>102.0421</v>
      </c>
      <c r="BZ235" s="6">
        <v>101.88720000000001</v>
      </c>
      <c r="CA235" s="7">
        <v>102.0834</v>
      </c>
      <c r="CB235" s="5">
        <v>4085317.36</v>
      </c>
      <c r="CC235" s="6">
        <v>102.3466</v>
      </c>
      <c r="CD235" s="6">
        <v>102.054</v>
      </c>
      <c r="CE235" s="6">
        <v>101.90009999999999</v>
      </c>
      <c r="CF235" s="7">
        <v>102.0963</v>
      </c>
      <c r="CG235" s="5">
        <v>3870444.52</v>
      </c>
      <c r="CH235" s="6">
        <v>102.36620000000001</v>
      </c>
      <c r="CI235" s="6">
        <v>102.0904</v>
      </c>
      <c r="CJ235" s="6">
        <v>101.9316</v>
      </c>
      <c r="CK235" s="7">
        <v>102.12569999999999</v>
      </c>
      <c r="CL235" s="5">
        <v>3726320.64</v>
      </c>
      <c r="CM235" s="6">
        <v>102.37309999999999</v>
      </c>
      <c r="CN235" s="6">
        <v>102.1104</v>
      </c>
      <c r="CO235" s="6">
        <v>101.95869999999999</v>
      </c>
      <c r="CP235" s="7">
        <v>102.14400000000001</v>
      </c>
      <c r="CQ235" s="5">
        <v>3630454.48</v>
      </c>
      <c r="CR235" s="6">
        <v>102.3826</v>
      </c>
      <c r="CS235" s="6">
        <v>102.1298</v>
      </c>
      <c r="CT235" s="6">
        <v>101.97329999999999</v>
      </c>
      <c r="CU235" s="7">
        <v>102.15860000000001</v>
      </c>
      <c r="CV235" s="5">
        <v>3582115.08</v>
      </c>
      <c r="CW235" s="6">
        <v>102.3933</v>
      </c>
      <c r="CX235" s="6">
        <v>102.14190000000001</v>
      </c>
      <c r="CY235" s="6">
        <v>101.99120000000001</v>
      </c>
      <c r="CZ235" s="7">
        <v>102.17230000000001</v>
      </c>
      <c r="DA235" s="5">
        <v>3574791.4</v>
      </c>
      <c r="DB235" s="6">
        <v>102.4025</v>
      </c>
      <c r="DC235" s="6">
        <v>102.1527</v>
      </c>
      <c r="DD235" s="6">
        <v>102.0043</v>
      </c>
      <c r="DE235" s="7">
        <v>102.18340000000001</v>
      </c>
      <c r="DF235" s="5">
        <v>3621466.68</v>
      </c>
      <c r="DG235" s="6">
        <v>102.4097</v>
      </c>
      <c r="DH235" s="6">
        <v>102.1738</v>
      </c>
      <c r="DI235" s="6">
        <v>102.0206</v>
      </c>
      <c r="DJ235" s="7">
        <v>102.19840000000001</v>
      </c>
      <c r="DK235" s="31">
        <v>0</v>
      </c>
      <c r="DL235" s="32">
        <v>0</v>
      </c>
      <c r="DM235" s="32">
        <v>0</v>
      </c>
      <c r="DN235" s="32">
        <v>0</v>
      </c>
      <c r="DO235" s="33">
        <v>0</v>
      </c>
      <c r="DP235" s="31">
        <v>0</v>
      </c>
      <c r="DQ235" s="32">
        <v>0</v>
      </c>
      <c r="DR235" s="32">
        <v>0</v>
      </c>
      <c r="DS235" s="32">
        <v>0</v>
      </c>
      <c r="DT235" s="33">
        <v>0</v>
      </c>
      <c r="DU235" s="5">
        <v>5150994.2</v>
      </c>
      <c r="DV235" s="6">
        <v>102.3314</v>
      </c>
      <c r="DW235" s="6">
        <v>102.0438</v>
      </c>
      <c r="DX235" s="6">
        <v>101.8981</v>
      </c>
      <c r="DY235" s="7">
        <v>102.0874</v>
      </c>
      <c r="DZ235" s="5">
        <v>4771978.16</v>
      </c>
      <c r="EA235" s="6">
        <v>102.32640000000001</v>
      </c>
      <c r="EB235" s="6">
        <v>102.0411</v>
      </c>
      <c r="EC235" s="6">
        <v>101.89100000000001</v>
      </c>
      <c r="ED235" s="7">
        <v>102.08240000000001</v>
      </c>
      <c r="EE235" s="5">
        <v>4398903.84</v>
      </c>
      <c r="EF235" s="6">
        <v>102.33669999999999</v>
      </c>
      <c r="EG235" s="6">
        <v>102.0393</v>
      </c>
      <c r="EH235" s="6">
        <v>101.8871</v>
      </c>
      <c r="EI235" s="7">
        <v>102.08369999999999</v>
      </c>
      <c r="EJ235" s="5">
        <v>4083700.92</v>
      </c>
      <c r="EK235" s="6">
        <v>102.3467</v>
      </c>
      <c r="EL235" s="6">
        <v>102.0521</v>
      </c>
      <c r="EM235" s="6">
        <v>101.9007</v>
      </c>
      <c r="EN235" s="7">
        <v>102.0959</v>
      </c>
      <c r="EO235" s="5">
        <v>3867754.44</v>
      </c>
      <c r="EP235" s="6">
        <v>102.3638</v>
      </c>
      <c r="EQ235" s="6">
        <v>102.0895</v>
      </c>
      <c r="ER235" s="6">
        <v>101.9314</v>
      </c>
      <c r="ES235" s="7">
        <v>102.1245</v>
      </c>
      <c r="ET235" s="5">
        <v>3722731.72</v>
      </c>
      <c r="EU235" s="6">
        <v>102.371</v>
      </c>
      <c r="EV235" s="6">
        <v>102.1108</v>
      </c>
      <c r="EW235" s="6">
        <v>101.9622</v>
      </c>
      <c r="EX235" s="7">
        <v>102.1447</v>
      </c>
      <c r="EY235" s="5">
        <v>3626742.36</v>
      </c>
      <c r="EZ235" s="6">
        <v>102.3813</v>
      </c>
      <c r="FA235" s="6">
        <v>102.1301</v>
      </c>
      <c r="FB235" s="6">
        <v>101.97490000000001</v>
      </c>
      <c r="FC235" s="7">
        <v>102.1589</v>
      </c>
      <c r="FD235" s="5">
        <v>3578259</v>
      </c>
      <c r="FE235" s="6">
        <v>102.39409999999999</v>
      </c>
      <c r="FF235" s="6">
        <v>102.13939999999999</v>
      </c>
      <c r="FG235" s="6">
        <v>101.9915</v>
      </c>
      <c r="FH235" s="7">
        <v>102.1718</v>
      </c>
      <c r="FI235" s="5">
        <v>3571008.92</v>
      </c>
      <c r="FJ235" s="6">
        <v>102.4033</v>
      </c>
      <c r="FK235" s="6">
        <v>102.1523</v>
      </c>
      <c r="FL235" s="6">
        <v>102.00409999999999</v>
      </c>
      <c r="FM235" s="7">
        <v>102.18340000000001</v>
      </c>
      <c r="FN235" s="5">
        <v>3617655.76</v>
      </c>
      <c r="FO235" s="6">
        <v>102.4114</v>
      </c>
      <c r="FP235" s="6">
        <v>102.17610000000001</v>
      </c>
      <c r="FQ235" s="6">
        <v>102.0194</v>
      </c>
      <c r="FR235" s="7">
        <v>102.19929999999999</v>
      </c>
      <c r="FS235" s="31">
        <v>0</v>
      </c>
      <c r="FT235" s="32">
        <v>0</v>
      </c>
      <c r="FU235" s="32">
        <v>0</v>
      </c>
      <c r="FV235" s="32">
        <v>0</v>
      </c>
      <c r="FW235" s="33">
        <v>0</v>
      </c>
      <c r="FX235" s="31">
        <v>0</v>
      </c>
      <c r="FY235" s="32">
        <v>0</v>
      </c>
      <c r="FZ235" s="32">
        <v>0</v>
      </c>
      <c r="GA235" s="32">
        <v>0</v>
      </c>
      <c r="GB235" s="33">
        <v>0</v>
      </c>
    </row>
    <row r="236" spans="2:184" ht="15" customHeight="1">
      <c r="B236" s="122"/>
      <c r="C236" s="73"/>
      <c r="D236" s="8">
        <f>$D235 + 2</f>
        <v>-34</v>
      </c>
      <c r="E236" s="9">
        <v>4904943</v>
      </c>
      <c r="F236" s="10">
        <v>96.987399999999994</v>
      </c>
      <c r="G236" s="10">
        <v>96.846199999999996</v>
      </c>
      <c r="H236" s="10">
        <v>96.766599999999997</v>
      </c>
      <c r="I236" s="11">
        <v>96.865799999999993</v>
      </c>
      <c r="J236" s="9">
        <v>4523978.4000000004</v>
      </c>
      <c r="K236" s="10">
        <v>96.985600000000005</v>
      </c>
      <c r="L236" s="10">
        <v>96.843299999999999</v>
      </c>
      <c r="M236" s="10">
        <v>96.760900000000007</v>
      </c>
      <c r="N236" s="11">
        <v>96.862300000000005</v>
      </c>
      <c r="O236" s="9">
        <v>4164533.44</v>
      </c>
      <c r="P236" s="10">
        <v>96.988299999999995</v>
      </c>
      <c r="Q236" s="10">
        <v>96.840100000000007</v>
      </c>
      <c r="R236" s="10">
        <v>96.764200000000002</v>
      </c>
      <c r="S236" s="11">
        <v>96.863200000000006</v>
      </c>
      <c r="T236" s="9">
        <v>3882678</v>
      </c>
      <c r="U236" s="10">
        <v>96.998999999999995</v>
      </c>
      <c r="V236" s="10">
        <v>96.853200000000001</v>
      </c>
      <c r="W236" s="10">
        <v>96.772999999999996</v>
      </c>
      <c r="X236" s="11">
        <v>96.874099999999999</v>
      </c>
      <c r="Y236" s="9">
        <v>3697199.32</v>
      </c>
      <c r="Z236" s="10">
        <v>97.003699999999995</v>
      </c>
      <c r="AA236" s="10">
        <v>96.873800000000003</v>
      </c>
      <c r="AB236" s="10">
        <v>96.790499999999994</v>
      </c>
      <c r="AC236" s="11">
        <v>96.888400000000004</v>
      </c>
      <c r="AD236" s="9">
        <v>3568816.96</v>
      </c>
      <c r="AE236" s="10">
        <v>97.0077</v>
      </c>
      <c r="AF236" s="10">
        <v>96.882000000000005</v>
      </c>
      <c r="AG236" s="10">
        <v>96.798400000000001</v>
      </c>
      <c r="AH236" s="11">
        <v>96.895200000000003</v>
      </c>
      <c r="AI236" s="9">
        <v>3489967.88</v>
      </c>
      <c r="AJ236" s="10">
        <v>97.015600000000006</v>
      </c>
      <c r="AK236" s="10">
        <v>96.886200000000002</v>
      </c>
      <c r="AL236" s="10">
        <v>96.809700000000007</v>
      </c>
      <c r="AM236" s="11">
        <v>96.903000000000006</v>
      </c>
      <c r="AN236" s="9">
        <v>3456316.76</v>
      </c>
      <c r="AO236" s="10">
        <v>97.018000000000001</v>
      </c>
      <c r="AP236" s="10">
        <v>96.894199999999998</v>
      </c>
      <c r="AQ236" s="10">
        <v>96.812600000000003</v>
      </c>
      <c r="AR236" s="11">
        <v>96.907399999999996</v>
      </c>
      <c r="AS236" s="9">
        <v>3464234.08</v>
      </c>
      <c r="AT236" s="10">
        <v>97.020799999999994</v>
      </c>
      <c r="AU236" s="10">
        <v>96.902000000000001</v>
      </c>
      <c r="AV236" s="10">
        <v>96.814099999999996</v>
      </c>
      <c r="AW236" s="11">
        <v>96.9114</v>
      </c>
      <c r="AX236" s="9">
        <v>3539257</v>
      </c>
      <c r="AY236" s="10">
        <v>97.024100000000004</v>
      </c>
      <c r="AZ236" s="10">
        <v>96.915999999999997</v>
      </c>
      <c r="BA236" s="10">
        <v>96.833200000000005</v>
      </c>
      <c r="BB236" s="11">
        <v>96.923699999999997</v>
      </c>
      <c r="BC236" s="34">
        <v>0</v>
      </c>
      <c r="BD236" s="35">
        <v>0</v>
      </c>
      <c r="BE236" s="35">
        <v>0</v>
      </c>
      <c r="BF236" s="35">
        <v>0</v>
      </c>
      <c r="BG236" s="36">
        <v>0</v>
      </c>
      <c r="BH236" s="34">
        <v>0</v>
      </c>
      <c r="BI236" s="35">
        <v>0</v>
      </c>
      <c r="BJ236" s="35">
        <v>0</v>
      </c>
      <c r="BK236" s="35">
        <v>0</v>
      </c>
      <c r="BL236" s="36">
        <v>0</v>
      </c>
      <c r="BM236" s="9">
        <v>4910244.4800000004</v>
      </c>
      <c r="BN236" s="10">
        <v>96.985399999999998</v>
      </c>
      <c r="BO236" s="10">
        <v>96.845500000000001</v>
      </c>
      <c r="BP236" s="10">
        <v>96.764300000000006</v>
      </c>
      <c r="BQ236" s="11">
        <v>96.864099999999993</v>
      </c>
      <c r="BR236" s="9">
        <v>4529500.72</v>
      </c>
      <c r="BS236" s="10">
        <v>96.986099999999993</v>
      </c>
      <c r="BT236" s="10">
        <v>96.842399999999998</v>
      </c>
      <c r="BU236" s="10">
        <v>96.764399999999995</v>
      </c>
      <c r="BV236" s="11">
        <v>96.863299999999995</v>
      </c>
      <c r="BW236" s="9">
        <v>4170393.12</v>
      </c>
      <c r="BX236" s="10">
        <v>96.990899999999996</v>
      </c>
      <c r="BY236" s="10">
        <v>96.840199999999996</v>
      </c>
      <c r="BZ236" s="10">
        <v>96.766000000000005</v>
      </c>
      <c r="CA236" s="11">
        <v>96.864699999999999</v>
      </c>
      <c r="CB236" s="9">
        <v>3889319</v>
      </c>
      <c r="CC236" s="10">
        <v>96.997299999999996</v>
      </c>
      <c r="CD236" s="10">
        <v>96.856800000000007</v>
      </c>
      <c r="CE236" s="10">
        <v>96.772999999999996</v>
      </c>
      <c r="CF236" s="11">
        <v>96.874700000000004</v>
      </c>
      <c r="CG236" s="9">
        <v>3705045.44</v>
      </c>
      <c r="CH236" s="10">
        <v>97.008300000000006</v>
      </c>
      <c r="CI236" s="10">
        <v>96.870400000000004</v>
      </c>
      <c r="CJ236" s="10">
        <v>96.7881</v>
      </c>
      <c r="CK236" s="11">
        <v>96.888000000000005</v>
      </c>
      <c r="CL236" s="9">
        <v>3577650.8</v>
      </c>
      <c r="CM236" s="10">
        <v>97.010099999999994</v>
      </c>
      <c r="CN236" s="10">
        <v>96.882099999999994</v>
      </c>
      <c r="CO236" s="10">
        <v>96.799899999999994</v>
      </c>
      <c r="CP236" s="11">
        <v>96.896500000000003</v>
      </c>
      <c r="CQ236" s="9">
        <v>3498829.08</v>
      </c>
      <c r="CR236" s="10">
        <v>97.011600000000001</v>
      </c>
      <c r="CS236" s="10">
        <v>96.886799999999994</v>
      </c>
      <c r="CT236" s="10">
        <v>96.807000000000002</v>
      </c>
      <c r="CU236" s="11">
        <v>96.900999999999996</v>
      </c>
      <c r="CV236" s="9">
        <v>3465113.84</v>
      </c>
      <c r="CW236" s="10">
        <v>97.018600000000006</v>
      </c>
      <c r="CX236" s="10">
        <v>96.8917</v>
      </c>
      <c r="CY236" s="10">
        <v>96.811400000000006</v>
      </c>
      <c r="CZ236" s="11">
        <v>96.906400000000005</v>
      </c>
      <c r="DA236" s="9">
        <v>3473300.24</v>
      </c>
      <c r="DB236" s="10">
        <v>97.022599999999997</v>
      </c>
      <c r="DC236" s="10">
        <v>96.9024</v>
      </c>
      <c r="DD236" s="10">
        <v>96.816599999999994</v>
      </c>
      <c r="DE236" s="11">
        <v>96.912999999999997</v>
      </c>
      <c r="DF236" s="9">
        <v>3547716.88</v>
      </c>
      <c r="DG236" s="10">
        <v>97.024299999999997</v>
      </c>
      <c r="DH236" s="10">
        <v>96.912899999999993</v>
      </c>
      <c r="DI236" s="10">
        <v>96.831199999999995</v>
      </c>
      <c r="DJ236" s="11">
        <v>96.9221</v>
      </c>
      <c r="DK236" s="34">
        <v>0</v>
      </c>
      <c r="DL236" s="35">
        <v>0</v>
      </c>
      <c r="DM236" s="35">
        <v>0</v>
      </c>
      <c r="DN236" s="35">
        <v>0</v>
      </c>
      <c r="DO236" s="36">
        <v>0</v>
      </c>
      <c r="DP236" s="34">
        <v>0</v>
      </c>
      <c r="DQ236" s="35">
        <v>0</v>
      </c>
      <c r="DR236" s="35">
        <v>0</v>
      </c>
      <c r="DS236" s="35">
        <v>0</v>
      </c>
      <c r="DT236" s="36">
        <v>0</v>
      </c>
      <c r="DU236" s="9">
        <v>4909715.12</v>
      </c>
      <c r="DV236" s="10">
        <v>96.987700000000004</v>
      </c>
      <c r="DW236" s="10">
        <v>96.850099999999998</v>
      </c>
      <c r="DX236" s="10">
        <v>96.764300000000006</v>
      </c>
      <c r="DY236" s="11">
        <v>96.866399999999999</v>
      </c>
      <c r="DZ236" s="9">
        <v>4528764.4000000004</v>
      </c>
      <c r="EA236" s="10">
        <v>96.987300000000005</v>
      </c>
      <c r="EB236" s="10">
        <v>96.842699999999994</v>
      </c>
      <c r="EC236" s="10">
        <v>96.763800000000003</v>
      </c>
      <c r="ED236" s="11">
        <v>96.863600000000005</v>
      </c>
      <c r="EE236" s="9">
        <v>4169247.44</v>
      </c>
      <c r="EF236" s="10">
        <v>96.99</v>
      </c>
      <c r="EG236" s="10">
        <v>96.844200000000001</v>
      </c>
      <c r="EH236" s="10">
        <v>96.763499999999993</v>
      </c>
      <c r="EI236" s="11">
        <v>96.864900000000006</v>
      </c>
      <c r="EJ236" s="9">
        <v>3887317.44</v>
      </c>
      <c r="EK236" s="10">
        <v>96.996200000000002</v>
      </c>
      <c r="EL236" s="10">
        <v>96.855699999999999</v>
      </c>
      <c r="EM236" s="10">
        <v>96.771199999999993</v>
      </c>
      <c r="EN236" s="11">
        <v>96.873400000000004</v>
      </c>
      <c r="EO236" s="9">
        <v>3701960.16</v>
      </c>
      <c r="EP236" s="10">
        <v>97.005499999999998</v>
      </c>
      <c r="EQ236" s="10">
        <v>96.872299999999996</v>
      </c>
      <c r="ER236" s="10">
        <v>96.788399999999996</v>
      </c>
      <c r="ES236" s="11">
        <v>96.887799999999999</v>
      </c>
      <c r="ET236" s="9">
        <v>3573936.84</v>
      </c>
      <c r="EU236" s="10">
        <v>97.008899999999997</v>
      </c>
      <c r="EV236" s="10">
        <v>96.883700000000005</v>
      </c>
      <c r="EW236" s="10">
        <v>96.793899999999994</v>
      </c>
      <c r="EX236" s="11">
        <v>96.894599999999997</v>
      </c>
      <c r="EY236" s="9">
        <v>3495079.2</v>
      </c>
      <c r="EZ236" s="10">
        <v>97.014300000000006</v>
      </c>
      <c r="FA236" s="10">
        <v>96.887600000000006</v>
      </c>
      <c r="FB236" s="10">
        <v>96.805099999999996</v>
      </c>
      <c r="FC236" s="11">
        <v>96.901499999999999</v>
      </c>
      <c r="FD236" s="9">
        <v>3461373.12</v>
      </c>
      <c r="FE236" s="10">
        <v>97.017499999999998</v>
      </c>
      <c r="FF236" s="10">
        <v>96.894000000000005</v>
      </c>
      <c r="FG236" s="10">
        <v>96.811499999999995</v>
      </c>
      <c r="FH236" s="11">
        <v>96.906800000000004</v>
      </c>
      <c r="FI236" s="9">
        <v>3469423.12</v>
      </c>
      <c r="FJ236" s="10">
        <v>97.022099999999995</v>
      </c>
      <c r="FK236" s="10">
        <v>96.898799999999994</v>
      </c>
      <c r="FL236" s="10">
        <v>96.814899999999994</v>
      </c>
      <c r="FM236" s="11">
        <v>96.911100000000005</v>
      </c>
      <c r="FN236" s="9">
        <v>3544258.44</v>
      </c>
      <c r="FO236" s="10">
        <v>97.025300000000001</v>
      </c>
      <c r="FP236" s="10">
        <v>96.911900000000003</v>
      </c>
      <c r="FQ236" s="10">
        <v>96.832599999999999</v>
      </c>
      <c r="FR236" s="11">
        <v>96.922499999999999</v>
      </c>
      <c r="FS236" s="34">
        <v>0</v>
      </c>
      <c r="FT236" s="35">
        <v>0</v>
      </c>
      <c r="FU236" s="35">
        <v>0</v>
      </c>
      <c r="FV236" s="35">
        <v>0</v>
      </c>
      <c r="FW236" s="36">
        <v>0</v>
      </c>
      <c r="FX236" s="34">
        <v>0</v>
      </c>
      <c r="FY236" s="35">
        <v>0</v>
      </c>
      <c r="FZ236" s="35">
        <v>0</v>
      </c>
      <c r="GA236" s="35">
        <v>0</v>
      </c>
      <c r="GB236" s="36">
        <v>0</v>
      </c>
    </row>
    <row r="237" spans="2:184" ht="15" customHeight="1">
      <c r="B237" s="122"/>
      <c r="C237" s="73"/>
      <c r="D237" s="8">
        <f t="shared" ref="D237:D246" si="19">$D236 + 2</f>
        <v>-32</v>
      </c>
      <c r="E237" s="9">
        <v>4676928.12</v>
      </c>
      <c r="F237" s="10">
        <v>93.353200000000001</v>
      </c>
      <c r="G237" s="10">
        <v>93.256600000000006</v>
      </c>
      <c r="H237" s="10">
        <v>93.212900000000005</v>
      </c>
      <c r="I237" s="11">
        <v>93.273799999999994</v>
      </c>
      <c r="J237" s="9">
        <v>4298194.88</v>
      </c>
      <c r="K237" s="10">
        <v>93.354299999999995</v>
      </c>
      <c r="L237" s="10">
        <v>93.256399999999999</v>
      </c>
      <c r="M237" s="10">
        <v>93.211500000000001</v>
      </c>
      <c r="N237" s="11">
        <v>93.273700000000005</v>
      </c>
      <c r="O237" s="9">
        <v>3958066.44</v>
      </c>
      <c r="P237" s="10">
        <v>93.359899999999996</v>
      </c>
      <c r="Q237" s="10">
        <v>93.256600000000006</v>
      </c>
      <c r="R237" s="10">
        <v>93.215699999999998</v>
      </c>
      <c r="S237" s="11">
        <v>93.277000000000001</v>
      </c>
      <c r="T237" s="9">
        <v>3710046.68</v>
      </c>
      <c r="U237" s="10">
        <v>93.364099999999993</v>
      </c>
      <c r="V237" s="10">
        <v>93.264200000000002</v>
      </c>
      <c r="W237" s="10">
        <v>93.223100000000002</v>
      </c>
      <c r="X237" s="11">
        <v>93.2834</v>
      </c>
      <c r="Y237" s="9">
        <v>3547219.48</v>
      </c>
      <c r="Z237" s="10">
        <v>93.369600000000005</v>
      </c>
      <c r="AA237" s="10">
        <v>93.275099999999995</v>
      </c>
      <c r="AB237" s="10">
        <v>93.234300000000005</v>
      </c>
      <c r="AC237" s="11">
        <v>93.292599999999993</v>
      </c>
      <c r="AD237" s="9">
        <v>3435051.48</v>
      </c>
      <c r="AE237" s="10">
        <v>93.374799999999993</v>
      </c>
      <c r="AF237" s="10">
        <v>93.280100000000004</v>
      </c>
      <c r="AG237" s="10">
        <v>93.238699999999994</v>
      </c>
      <c r="AH237" s="11">
        <v>93.297499999999999</v>
      </c>
      <c r="AI237" s="9">
        <v>3372011.08</v>
      </c>
      <c r="AJ237" s="10">
        <v>93.376099999999994</v>
      </c>
      <c r="AK237" s="10">
        <v>93.284099999999995</v>
      </c>
      <c r="AL237" s="10">
        <v>93.244399999999999</v>
      </c>
      <c r="AM237" s="11">
        <v>93.301199999999994</v>
      </c>
      <c r="AN237" s="9">
        <v>3351555.92</v>
      </c>
      <c r="AO237" s="10">
        <v>93.379900000000006</v>
      </c>
      <c r="AP237" s="10">
        <v>93.289699999999996</v>
      </c>
      <c r="AQ237" s="10">
        <v>93.246399999999994</v>
      </c>
      <c r="AR237" s="11">
        <v>93.305000000000007</v>
      </c>
      <c r="AS237" s="9">
        <v>3376683</v>
      </c>
      <c r="AT237" s="10">
        <v>93.381699999999995</v>
      </c>
      <c r="AU237" s="10">
        <v>93.293199999999999</v>
      </c>
      <c r="AV237" s="10">
        <v>93.248599999999996</v>
      </c>
      <c r="AW237" s="11">
        <v>93.307500000000005</v>
      </c>
      <c r="AX237" s="9">
        <v>3481068.52</v>
      </c>
      <c r="AY237" s="10">
        <v>93.385099999999994</v>
      </c>
      <c r="AZ237" s="10">
        <v>93.304500000000004</v>
      </c>
      <c r="BA237" s="10">
        <v>93.263800000000003</v>
      </c>
      <c r="BB237" s="11">
        <v>93.317499999999995</v>
      </c>
      <c r="BC237" s="34">
        <v>0</v>
      </c>
      <c r="BD237" s="35">
        <v>0</v>
      </c>
      <c r="BE237" s="35">
        <v>0</v>
      </c>
      <c r="BF237" s="35">
        <v>0</v>
      </c>
      <c r="BG237" s="36">
        <v>0</v>
      </c>
      <c r="BH237" s="34">
        <v>0</v>
      </c>
      <c r="BI237" s="35">
        <v>0</v>
      </c>
      <c r="BJ237" s="35">
        <v>0</v>
      </c>
      <c r="BK237" s="35">
        <v>0</v>
      </c>
      <c r="BL237" s="36">
        <v>0</v>
      </c>
      <c r="BM237" s="9">
        <v>4682369.96</v>
      </c>
      <c r="BN237" s="10">
        <v>93.356300000000005</v>
      </c>
      <c r="BO237" s="10">
        <v>93.254800000000003</v>
      </c>
      <c r="BP237" s="10">
        <v>93.213399999999993</v>
      </c>
      <c r="BQ237" s="11">
        <v>93.2744</v>
      </c>
      <c r="BR237" s="9">
        <v>4303794.4000000004</v>
      </c>
      <c r="BS237" s="10">
        <v>93.3553</v>
      </c>
      <c r="BT237" s="10">
        <v>93.255600000000001</v>
      </c>
      <c r="BU237" s="10">
        <v>93.2119</v>
      </c>
      <c r="BV237" s="11">
        <v>93.273799999999994</v>
      </c>
      <c r="BW237" s="9">
        <v>3964122.68</v>
      </c>
      <c r="BX237" s="10">
        <v>93.360399999999998</v>
      </c>
      <c r="BY237" s="10">
        <v>93.257300000000001</v>
      </c>
      <c r="BZ237" s="10">
        <v>93.214299999999994</v>
      </c>
      <c r="CA237" s="11">
        <v>93.276899999999998</v>
      </c>
      <c r="CB237" s="9">
        <v>3717131.64</v>
      </c>
      <c r="CC237" s="10">
        <v>93.364199999999997</v>
      </c>
      <c r="CD237" s="10">
        <v>93.2654</v>
      </c>
      <c r="CE237" s="10">
        <v>93.224199999999996</v>
      </c>
      <c r="CF237" s="11">
        <v>93.284199999999998</v>
      </c>
      <c r="CG237" s="9">
        <v>3555570.68</v>
      </c>
      <c r="CH237" s="10">
        <v>93.368700000000004</v>
      </c>
      <c r="CI237" s="10">
        <v>93.275899999999993</v>
      </c>
      <c r="CJ237" s="10">
        <v>93.233500000000006</v>
      </c>
      <c r="CK237" s="11">
        <v>93.292299999999997</v>
      </c>
      <c r="CL237" s="9">
        <v>3443926.16</v>
      </c>
      <c r="CM237" s="10">
        <v>93.373000000000005</v>
      </c>
      <c r="CN237" s="10">
        <v>93.278700000000001</v>
      </c>
      <c r="CO237" s="10">
        <v>93.239000000000004</v>
      </c>
      <c r="CP237" s="11">
        <v>93.296499999999995</v>
      </c>
      <c r="CQ237" s="9">
        <v>3380987.84</v>
      </c>
      <c r="CR237" s="10">
        <v>93.376099999999994</v>
      </c>
      <c r="CS237" s="10">
        <v>93.2851</v>
      </c>
      <c r="CT237" s="10">
        <v>93.243300000000005</v>
      </c>
      <c r="CU237" s="11">
        <v>93.301100000000005</v>
      </c>
      <c r="CV237" s="9">
        <v>3360443.24</v>
      </c>
      <c r="CW237" s="10">
        <v>93.378399999999999</v>
      </c>
      <c r="CX237" s="10">
        <v>93.287999999999997</v>
      </c>
      <c r="CY237" s="10">
        <v>93.245599999999996</v>
      </c>
      <c r="CZ237" s="11">
        <v>93.303600000000003</v>
      </c>
      <c r="DA237" s="9">
        <v>3385812.28</v>
      </c>
      <c r="DB237" s="10">
        <v>93.382400000000004</v>
      </c>
      <c r="DC237" s="10">
        <v>93.292500000000004</v>
      </c>
      <c r="DD237" s="10">
        <v>93.250600000000006</v>
      </c>
      <c r="DE237" s="11">
        <v>93.308199999999999</v>
      </c>
      <c r="DF237" s="9">
        <v>3489013.24</v>
      </c>
      <c r="DG237" s="10">
        <v>93.385099999999994</v>
      </c>
      <c r="DH237" s="10">
        <v>93.3048</v>
      </c>
      <c r="DI237" s="10">
        <v>93.263599999999997</v>
      </c>
      <c r="DJ237" s="11">
        <v>93.317499999999995</v>
      </c>
      <c r="DK237" s="34">
        <v>0</v>
      </c>
      <c r="DL237" s="35">
        <v>0</v>
      </c>
      <c r="DM237" s="35">
        <v>0</v>
      </c>
      <c r="DN237" s="35">
        <v>0</v>
      </c>
      <c r="DO237" s="36">
        <v>0</v>
      </c>
      <c r="DP237" s="34">
        <v>0</v>
      </c>
      <c r="DQ237" s="35">
        <v>0</v>
      </c>
      <c r="DR237" s="35">
        <v>0</v>
      </c>
      <c r="DS237" s="35">
        <v>0</v>
      </c>
      <c r="DT237" s="36">
        <v>0</v>
      </c>
      <c r="DU237" s="9">
        <v>4681728.16</v>
      </c>
      <c r="DV237" s="10">
        <v>93.357200000000006</v>
      </c>
      <c r="DW237" s="10">
        <v>93.255700000000004</v>
      </c>
      <c r="DX237" s="10">
        <v>93.211600000000004</v>
      </c>
      <c r="DY237" s="11">
        <v>93.2744</v>
      </c>
      <c r="DZ237" s="9">
        <v>4302893.16</v>
      </c>
      <c r="EA237" s="10">
        <v>93.355199999999996</v>
      </c>
      <c r="EB237" s="10">
        <v>93.256100000000004</v>
      </c>
      <c r="EC237" s="10">
        <v>93.210999999999999</v>
      </c>
      <c r="ED237" s="11">
        <v>93.273700000000005</v>
      </c>
      <c r="EE237" s="9">
        <v>3962684.4</v>
      </c>
      <c r="EF237" s="10">
        <v>93.359099999999998</v>
      </c>
      <c r="EG237" s="10">
        <v>93.257199999999997</v>
      </c>
      <c r="EH237" s="10">
        <v>93.212199999999996</v>
      </c>
      <c r="EI237" s="11">
        <v>93.275700000000001</v>
      </c>
      <c r="EJ237" s="9">
        <v>3714775.48</v>
      </c>
      <c r="EK237" s="10">
        <v>93.366799999999998</v>
      </c>
      <c r="EL237" s="10">
        <v>93.266300000000001</v>
      </c>
      <c r="EM237" s="10">
        <v>93.224500000000006</v>
      </c>
      <c r="EN237" s="11">
        <v>93.285399999999996</v>
      </c>
      <c r="EO237" s="9">
        <v>3552166</v>
      </c>
      <c r="EP237" s="10">
        <v>93.3703</v>
      </c>
      <c r="EQ237" s="10">
        <v>93.2761</v>
      </c>
      <c r="ER237" s="10">
        <v>93.2333</v>
      </c>
      <c r="ES237" s="11">
        <v>93.2928</v>
      </c>
      <c r="ET237" s="9">
        <v>3440184.36</v>
      </c>
      <c r="EU237" s="10">
        <v>93.372900000000001</v>
      </c>
      <c r="EV237" s="10">
        <v>93.280100000000004</v>
      </c>
      <c r="EW237" s="10">
        <v>93.237899999999996</v>
      </c>
      <c r="EX237" s="11">
        <v>93.296599999999998</v>
      </c>
      <c r="EY237" s="9">
        <v>3377108.76</v>
      </c>
      <c r="EZ237" s="10">
        <v>93.377899999999997</v>
      </c>
      <c r="FA237" s="10">
        <v>93.284499999999994</v>
      </c>
      <c r="FB237" s="10">
        <v>93.2423</v>
      </c>
      <c r="FC237" s="11">
        <v>93.301199999999994</v>
      </c>
      <c r="FD237" s="9">
        <v>3356663</v>
      </c>
      <c r="FE237" s="10">
        <v>93.379000000000005</v>
      </c>
      <c r="FF237" s="10">
        <v>93.289900000000003</v>
      </c>
      <c r="FG237" s="10">
        <v>93.243700000000004</v>
      </c>
      <c r="FH237" s="11">
        <v>93.303799999999995</v>
      </c>
      <c r="FI237" s="9">
        <v>3381798.2</v>
      </c>
      <c r="FJ237" s="10">
        <v>93.381500000000003</v>
      </c>
      <c r="FK237" s="10">
        <v>93.291600000000003</v>
      </c>
      <c r="FL237" s="10">
        <v>93.251999999999995</v>
      </c>
      <c r="FM237" s="11">
        <v>93.308000000000007</v>
      </c>
      <c r="FN237" s="9">
        <v>3486078.16</v>
      </c>
      <c r="FO237" s="10">
        <v>93.383499999999998</v>
      </c>
      <c r="FP237" s="10">
        <v>93.305099999999996</v>
      </c>
      <c r="FQ237" s="10">
        <v>93.262500000000003</v>
      </c>
      <c r="FR237" s="11">
        <v>93.316699999999997</v>
      </c>
      <c r="FS237" s="34">
        <v>0</v>
      </c>
      <c r="FT237" s="35">
        <v>0</v>
      </c>
      <c r="FU237" s="35">
        <v>0</v>
      </c>
      <c r="FV237" s="35">
        <v>0</v>
      </c>
      <c r="FW237" s="36">
        <v>0</v>
      </c>
      <c r="FX237" s="34">
        <v>0</v>
      </c>
      <c r="FY237" s="35">
        <v>0</v>
      </c>
      <c r="FZ237" s="35">
        <v>0</v>
      </c>
      <c r="GA237" s="35">
        <v>0</v>
      </c>
      <c r="GB237" s="36">
        <v>0</v>
      </c>
    </row>
    <row r="238" spans="2:184" ht="15" customHeight="1">
      <c r="B238" s="122"/>
      <c r="C238" s="73"/>
      <c r="D238" s="8">
        <f t="shared" si="19"/>
        <v>-30</v>
      </c>
      <c r="E238" s="9">
        <v>4451898.4000000004</v>
      </c>
      <c r="F238" s="10">
        <v>91.273600000000002</v>
      </c>
      <c r="G238" s="10">
        <v>91.219099999999997</v>
      </c>
      <c r="H238" s="10">
        <v>91.171800000000005</v>
      </c>
      <c r="I238" s="11">
        <v>91.221299999999999</v>
      </c>
      <c r="J238" s="9">
        <v>4079518.36</v>
      </c>
      <c r="K238" s="10">
        <v>91.274100000000004</v>
      </c>
      <c r="L238" s="10">
        <v>91.219200000000001</v>
      </c>
      <c r="M238" s="10">
        <v>91.174199999999999</v>
      </c>
      <c r="N238" s="11">
        <v>91.222300000000004</v>
      </c>
      <c r="O238" s="9">
        <v>3764891.04</v>
      </c>
      <c r="P238" s="10">
        <v>91.279399999999995</v>
      </c>
      <c r="Q238" s="10">
        <v>91.223699999999994</v>
      </c>
      <c r="R238" s="10">
        <v>91.175299999999993</v>
      </c>
      <c r="S238" s="11">
        <v>91.225899999999996</v>
      </c>
      <c r="T238" s="9">
        <v>3549040.28</v>
      </c>
      <c r="U238" s="10">
        <v>91.2834</v>
      </c>
      <c r="V238" s="10">
        <v>91.2316</v>
      </c>
      <c r="W238" s="10">
        <v>91.185000000000002</v>
      </c>
      <c r="X238" s="11">
        <v>91.233199999999997</v>
      </c>
      <c r="Y238" s="9">
        <v>3403854.48</v>
      </c>
      <c r="Z238" s="10">
        <v>91.286500000000004</v>
      </c>
      <c r="AA238" s="10">
        <v>91.234200000000001</v>
      </c>
      <c r="AB238" s="10">
        <v>91.192300000000003</v>
      </c>
      <c r="AC238" s="11">
        <v>91.237499999999997</v>
      </c>
      <c r="AD238" s="9">
        <v>3307768</v>
      </c>
      <c r="AE238" s="10">
        <v>91.292000000000002</v>
      </c>
      <c r="AF238" s="10">
        <v>91.239400000000003</v>
      </c>
      <c r="AG238" s="10">
        <v>91.192800000000005</v>
      </c>
      <c r="AH238" s="11">
        <v>91.241200000000006</v>
      </c>
      <c r="AI238" s="9">
        <v>3259516.48</v>
      </c>
      <c r="AJ238" s="10">
        <v>91.295299999999997</v>
      </c>
      <c r="AK238" s="10">
        <v>91.245000000000005</v>
      </c>
      <c r="AL238" s="10">
        <v>91.194999999999993</v>
      </c>
      <c r="AM238" s="11">
        <v>91.244900000000001</v>
      </c>
      <c r="AN238" s="9">
        <v>3252153.16</v>
      </c>
      <c r="AO238" s="10">
        <v>91.296099999999996</v>
      </c>
      <c r="AP238" s="10">
        <v>91.245900000000006</v>
      </c>
      <c r="AQ238" s="10">
        <v>91.200699999999998</v>
      </c>
      <c r="AR238" s="11">
        <v>91.247399999999999</v>
      </c>
      <c r="AS238" s="9">
        <v>3298861.16</v>
      </c>
      <c r="AT238" s="10">
        <v>91.300899999999999</v>
      </c>
      <c r="AU238" s="10">
        <v>91.249300000000005</v>
      </c>
      <c r="AV238" s="10">
        <v>91.204400000000007</v>
      </c>
      <c r="AW238" s="11">
        <v>91.251400000000004</v>
      </c>
      <c r="AX238" s="9">
        <v>3433916.08</v>
      </c>
      <c r="AY238" s="10">
        <v>91.302800000000005</v>
      </c>
      <c r="AZ238" s="10">
        <v>91.263999999999996</v>
      </c>
      <c r="BA238" s="10">
        <v>91.215900000000005</v>
      </c>
      <c r="BB238" s="11">
        <v>91.2607</v>
      </c>
      <c r="BC238" s="34">
        <v>0</v>
      </c>
      <c r="BD238" s="35">
        <v>0</v>
      </c>
      <c r="BE238" s="35">
        <v>0</v>
      </c>
      <c r="BF238" s="35">
        <v>0</v>
      </c>
      <c r="BG238" s="36">
        <v>0</v>
      </c>
      <c r="BH238" s="34">
        <v>0</v>
      </c>
      <c r="BI238" s="35">
        <v>0</v>
      </c>
      <c r="BJ238" s="35">
        <v>0</v>
      </c>
      <c r="BK238" s="35">
        <v>0</v>
      </c>
      <c r="BL238" s="36">
        <v>0</v>
      </c>
      <c r="BM238" s="9">
        <v>4457467.4000000004</v>
      </c>
      <c r="BN238" s="10">
        <v>91.272900000000007</v>
      </c>
      <c r="BO238" s="10">
        <v>91.219899999999996</v>
      </c>
      <c r="BP238" s="10">
        <v>91.174199999999999</v>
      </c>
      <c r="BQ238" s="11">
        <v>91.222200000000001</v>
      </c>
      <c r="BR238" s="9">
        <v>4085312.96</v>
      </c>
      <c r="BS238" s="10">
        <v>91.274100000000004</v>
      </c>
      <c r="BT238" s="10">
        <v>91.220200000000006</v>
      </c>
      <c r="BU238" s="10">
        <v>91.173199999999994</v>
      </c>
      <c r="BV238" s="11">
        <v>91.222300000000004</v>
      </c>
      <c r="BW238" s="9">
        <v>3771201.24</v>
      </c>
      <c r="BX238" s="10">
        <v>91.279600000000002</v>
      </c>
      <c r="BY238" s="10">
        <v>91.221599999999995</v>
      </c>
      <c r="BZ238" s="10">
        <v>91.174999999999997</v>
      </c>
      <c r="CA238" s="11">
        <v>91.225200000000001</v>
      </c>
      <c r="CB238" s="9">
        <v>3556536.72</v>
      </c>
      <c r="CC238" s="10">
        <v>91.284599999999998</v>
      </c>
      <c r="CD238" s="10">
        <v>91.230400000000003</v>
      </c>
      <c r="CE238" s="10">
        <v>91.1845</v>
      </c>
      <c r="CF238" s="11">
        <v>91.233000000000004</v>
      </c>
      <c r="CG238" s="9">
        <v>3412489.64</v>
      </c>
      <c r="CH238" s="10">
        <v>91.288899999999998</v>
      </c>
      <c r="CI238" s="10">
        <v>91.235299999999995</v>
      </c>
      <c r="CJ238" s="10">
        <v>91.192400000000006</v>
      </c>
      <c r="CK238" s="11">
        <v>91.238699999999994</v>
      </c>
      <c r="CL238" s="9">
        <v>3316644.52</v>
      </c>
      <c r="CM238" s="10">
        <v>91.292100000000005</v>
      </c>
      <c r="CN238" s="10">
        <v>91.239000000000004</v>
      </c>
      <c r="CO238" s="10">
        <v>91.190700000000007</v>
      </c>
      <c r="CP238" s="11">
        <v>91.240399999999994</v>
      </c>
      <c r="CQ238" s="9">
        <v>3268412.76</v>
      </c>
      <c r="CR238" s="10">
        <v>91.294300000000007</v>
      </c>
      <c r="CS238" s="10">
        <v>91.241</v>
      </c>
      <c r="CT238" s="10">
        <v>91.197199999999995</v>
      </c>
      <c r="CU238" s="11">
        <v>91.244</v>
      </c>
      <c r="CV238" s="9">
        <v>3261114.68</v>
      </c>
      <c r="CW238" s="10">
        <v>91.297300000000007</v>
      </c>
      <c r="CX238" s="10">
        <v>91.245500000000007</v>
      </c>
      <c r="CY238" s="10">
        <v>91.2012</v>
      </c>
      <c r="CZ238" s="11">
        <v>91.247799999999998</v>
      </c>
      <c r="DA238" s="9">
        <v>3307858.44</v>
      </c>
      <c r="DB238" s="10">
        <v>91.300700000000006</v>
      </c>
      <c r="DC238" s="10">
        <v>91.249200000000002</v>
      </c>
      <c r="DD238" s="10">
        <v>91.203999999999994</v>
      </c>
      <c r="DE238" s="11">
        <v>91.251199999999997</v>
      </c>
      <c r="DF238" s="9">
        <v>3441402.48</v>
      </c>
      <c r="DG238" s="10">
        <v>91.304000000000002</v>
      </c>
      <c r="DH238" s="10">
        <v>91.263599999999997</v>
      </c>
      <c r="DI238" s="10">
        <v>91.217299999999994</v>
      </c>
      <c r="DJ238" s="11">
        <v>91.261499999999998</v>
      </c>
      <c r="DK238" s="34">
        <v>0</v>
      </c>
      <c r="DL238" s="35">
        <v>0</v>
      </c>
      <c r="DM238" s="35">
        <v>0</v>
      </c>
      <c r="DN238" s="35">
        <v>0</v>
      </c>
      <c r="DO238" s="36">
        <v>0</v>
      </c>
      <c r="DP238" s="34">
        <v>0</v>
      </c>
      <c r="DQ238" s="35">
        <v>0</v>
      </c>
      <c r="DR238" s="35">
        <v>0</v>
      </c>
      <c r="DS238" s="35">
        <v>0</v>
      </c>
      <c r="DT238" s="36">
        <v>0</v>
      </c>
      <c r="DU238" s="9">
        <v>4456694.5999999996</v>
      </c>
      <c r="DV238" s="10">
        <v>91.273399999999995</v>
      </c>
      <c r="DW238" s="10">
        <v>91.22</v>
      </c>
      <c r="DX238" s="10">
        <v>91.173000000000002</v>
      </c>
      <c r="DY238" s="11">
        <v>91.221900000000005</v>
      </c>
      <c r="DZ238" s="9">
        <v>4084288.48</v>
      </c>
      <c r="EA238" s="10">
        <v>91.274699999999996</v>
      </c>
      <c r="EB238" s="10">
        <v>91.221000000000004</v>
      </c>
      <c r="EC238" s="10">
        <v>91.173699999999997</v>
      </c>
      <c r="ED238" s="11">
        <v>91.222899999999996</v>
      </c>
      <c r="EE238" s="9">
        <v>3769457.88</v>
      </c>
      <c r="EF238" s="10">
        <v>91.279899999999998</v>
      </c>
      <c r="EG238" s="10">
        <v>91.2226</v>
      </c>
      <c r="EH238" s="10">
        <v>91.173500000000004</v>
      </c>
      <c r="EI238" s="11">
        <v>91.225099999999998</v>
      </c>
      <c r="EJ238" s="9">
        <v>3553763.08</v>
      </c>
      <c r="EK238" s="10">
        <v>91.284400000000005</v>
      </c>
      <c r="EL238" s="10">
        <v>91.229299999999995</v>
      </c>
      <c r="EM238" s="10">
        <v>91.183899999999994</v>
      </c>
      <c r="EN238" s="11">
        <v>91.232299999999995</v>
      </c>
      <c r="EO238" s="9">
        <v>3408845.52</v>
      </c>
      <c r="EP238" s="10">
        <v>91.286699999999996</v>
      </c>
      <c r="EQ238" s="10">
        <v>91.235600000000005</v>
      </c>
      <c r="ER238" s="10">
        <v>91.191299999999998</v>
      </c>
      <c r="ES238" s="11">
        <v>91.237700000000004</v>
      </c>
      <c r="ET238" s="9">
        <v>3312988.44</v>
      </c>
      <c r="EU238" s="10">
        <v>91.290700000000001</v>
      </c>
      <c r="EV238" s="10">
        <v>91.239000000000004</v>
      </c>
      <c r="EW238" s="10">
        <v>91.193299999999994</v>
      </c>
      <c r="EX238" s="11">
        <v>91.240799999999993</v>
      </c>
      <c r="EY238" s="9">
        <v>3264575.48</v>
      </c>
      <c r="EZ238" s="10">
        <v>91.2958</v>
      </c>
      <c r="FA238" s="10">
        <v>91.242800000000003</v>
      </c>
      <c r="FB238" s="10">
        <v>91.197000000000003</v>
      </c>
      <c r="FC238" s="11">
        <v>91.245000000000005</v>
      </c>
      <c r="FD238" s="9">
        <v>3257362.72</v>
      </c>
      <c r="FE238" s="10">
        <v>91.297300000000007</v>
      </c>
      <c r="FF238" s="10">
        <v>91.244799999999998</v>
      </c>
      <c r="FG238" s="10">
        <v>91.199600000000004</v>
      </c>
      <c r="FH238" s="11">
        <v>91.247</v>
      </c>
      <c r="FI238" s="9">
        <v>3303983.44</v>
      </c>
      <c r="FJ238" s="10">
        <v>91.301900000000003</v>
      </c>
      <c r="FK238" s="10">
        <v>91.250600000000006</v>
      </c>
      <c r="FL238" s="10">
        <v>91.2059</v>
      </c>
      <c r="FM238" s="11">
        <v>91.252600000000001</v>
      </c>
      <c r="FN238" s="9">
        <v>3438982</v>
      </c>
      <c r="FO238" s="10">
        <v>91.304699999999997</v>
      </c>
      <c r="FP238" s="10">
        <v>91.262299999999996</v>
      </c>
      <c r="FQ238" s="10">
        <v>91.217100000000002</v>
      </c>
      <c r="FR238" s="11">
        <v>91.261200000000002</v>
      </c>
      <c r="FS238" s="34">
        <v>0</v>
      </c>
      <c r="FT238" s="35">
        <v>0</v>
      </c>
      <c r="FU238" s="35">
        <v>0</v>
      </c>
      <c r="FV238" s="35">
        <v>0</v>
      </c>
      <c r="FW238" s="36">
        <v>0</v>
      </c>
      <c r="FX238" s="34">
        <v>0</v>
      </c>
      <c r="FY238" s="35">
        <v>0</v>
      </c>
      <c r="FZ238" s="35">
        <v>0</v>
      </c>
      <c r="GA238" s="35">
        <v>0</v>
      </c>
      <c r="GB238" s="36">
        <v>0</v>
      </c>
    </row>
    <row r="239" spans="2:184" ht="15" customHeight="1">
      <c r="B239" s="122"/>
      <c r="C239" s="73"/>
      <c r="D239" s="8">
        <f t="shared" si="19"/>
        <v>-28</v>
      </c>
      <c r="E239" s="9">
        <v>4207339.3600000003</v>
      </c>
      <c r="F239" s="10">
        <v>89.007199999999997</v>
      </c>
      <c r="G239" s="10">
        <v>88.955399999999997</v>
      </c>
      <c r="H239" s="10">
        <v>88.917599999999993</v>
      </c>
      <c r="I239" s="11">
        <v>88.959900000000005</v>
      </c>
      <c r="J239" s="9">
        <v>3848640.32</v>
      </c>
      <c r="K239" s="10">
        <v>89.009699999999995</v>
      </c>
      <c r="L239" s="10">
        <v>88.956800000000001</v>
      </c>
      <c r="M239" s="10">
        <v>88.917900000000003</v>
      </c>
      <c r="N239" s="11">
        <v>88.961299999999994</v>
      </c>
      <c r="O239" s="9">
        <v>3567452.92</v>
      </c>
      <c r="P239" s="10">
        <v>89.011600000000001</v>
      </c>
      <c r="Q239" s="10">
        <v>88.961699999999993</v>
      </c>
      <c r="R239" s="10">
        <v>88.921599999999998</v>
      </c>
      <c r="S239" s="11">
        <v>88.964799999999997</v>
      </c>
      <c r="T239" s="9">
        <v>3382234.8</v>
      </c>
      <c r="U239" s="10">
        <v>89.0184</v>
      </c>
      <c r="V239" s="10">
        <v>88.967600000000004</v>
      </c>
      <c r="W239" s="10">
        <v>88.9285</v>
      </c>
      <c r="X239" s="11">
        <v>88.971299999999999</v>
      </c>
      <c r="Y239" s="9">
        <v>3254049.68</v>
      </c>
      <c r="Z239" s="10">
        <v>89.020200000000003</v>
      </c>
      <c r="AA239" s="10">
        <v>88.968800000000002</v>
      </c>
      <c r="AB239" s="10">
        <v>88.933800000000005</v>
      </c>
      <c r="AC239" s="11">
        <v>88.974100000000007</v>
      </c>
      <c r="AD239" s="9">
        <v>3175300.12</v>
      </c>
      <c r="AE239" s="10">
        <v>89.023799999999994</v>
      </c>
      <c r="AF239" s="10">
        <v>88.971400000000003</v>
      </c>
      <c r="AG239" s="10">
        <v>88.934799999999996</v>
      </c>
      <c r="AH239" s="11">
        <v>88.976500000000001</v>
      </c>
      <c r="AI239" s="9">
        <v>3141825.48</v>
      </c>
      <c r="AJ239" s="10">
        <v>89.0274</v>
      </c>
      <c r="AK239" s="10">
        <v>88.9739</v>
      </c>
      <c r="AL239" s="10">
        <v>88.937799999999996</v>
      </c>
      <c r="AM239" s="11">
        <v>88.979500000000002</v>
      </c>
      <c r="AN239" s="9">
        <v>3149715.28</v>
      </c>
      <c r="AO239" s="10">
        <v>89.030600000000007</v>
      </c>
      <c r="AP239" s="10">
        <v>88.977400000000003</v>
      </c>
      <c r="AQ239" s="10">
        <v>88.937799999999996</v>
      </c>
      <c r="AR239" s="11">
        <v>88.981700000000004</v>
      </c>
      <c r="AS239" s="9">
        <v>3224728.56</v>
      </c>
      <c r="AT239" s="10">
        <v>89.032899999999998</v>
      </c>
      <c r="AU239" s="10">
        <v>88.981700000000004</v>
      </c>
      <c r="AV239" s="10">
        <v>88.944800000000001</v>
      </c>
      <c r="AW239" s="11">
        <v>88.9863</v>
      </c>
      <c r="AX239" s="9">
        <v>3393280.56</v>
      </c>
      <c r="AY239" s="10">
        <v>89.037599999999998</v>
      </c>
      <c r="AZ239" s="10">
        <v>88.998500000000007</v>
      </c>
      <c r="BA239" s="10">
        <v>88.958200000000005</v>
      </c>
      <c r="BB239" s="11">
        <v>88.998000000000005</v>
      </c>
      <c r="BC239" s="34">
        <v>0</v>
      </c>
      <c r="BD239" s="35">
        <v>0</v>
      </c>
      <c r="BE239" s="35">
        <v>0</v>
      </c>
      <c r="BF239" s="35">
        <v>0</v>
      </c>
      <c r="BG239" s="36">
        <v>0</v>
      </c>
      <c r="BH239" s="34">
        <v>0</v>
      </c>
      <c r="BI239" s="35">
        <v>0</v>
      </c>
      <c r="BJ239" s="35">
        <v>0</v>
      </c>
      <c r="BK239" s="35">
        <v>0</v>
      </c>
      <c r="BL239" s="36">
        <v>0</v>
      </c>
      <c r="BM239" s="9">
        <v>4213026.24</v>
      </c>
      <c r="BN239" s="10">
        <v>89.007099999999994</v>
      </c>
      <c r="BO239" s="10">
        <v>88.955100000000002</v>
      </c>
      <c r="BP239" s="10">
        <v>88.916399999999996</v>
      </c>
      <c r="BQ239" s="11">
        <v>88.959400000000002</v>
      </c>
      <c r="BR239" s="9">
        <v>3854669.88</v>
      </c>
      <c r="BS239" s="10">
        <v>89.007999999999996</v>
      </c>
      <c r="BT239" s="10">
        <v>88.9572</v>
      </c>
      <c r="BU239" s="10">
        <v>88.917500000000004</v>
      </c>
      <c r="BV239" s="11">
        <v>88.960800000000006</v>
      </c>
      <c r="BW239" s="9">
        <v>3574272.28</v>
      </c>
      <c r="BX239" s="10">
        <v>89.009900000000002</v>
      </c>
      <c r="BY239" s="10">
        <v>88.960599999999999</v>
      </c>
      <c r="BZ239" s="10">
        <v>88.922799999999995</v>
      </c>
      <c r="CA239" s="11">
        <v>88.964299999999994</v>
      </c>
      <c r="CB239" s="9">
        <v>3390243.52</v>
      </c>
      <c r="CC239" s="10">
        <v>89.018100000000004</v>
      </c>
      <c r="CD239" s="10">
        <v>88.9679</v>
      </c>
      <c r="CE239" s="10">
        <v>88.929199999999994</v>
      </c>
      <c r="CF239" s="11">
        <v>88.971599999999995</v>
      </c>
      <c r="CG239" s="9">
        <v>3262884.68</v>
      </c>
      <c r="CH239" s="10">
        <v>89.020499999999998</v>
      </c>
      <c r="CI239" s="10">
        <v>88.969800000000006</v>
      </c>
      <c r="CJ239" s="10">
        <v>88.9315</v>
      </c>
      <c r="CK239" s="11">
        <v>88.973799999999997</v>
      </c>
      <c r="CL239" s="9">
        <v>3184278.72</v>
      </c>
      <c r="CM239" s="10">
        <v>89.024199999999993</v>
      </c>
      <c r="CN239" s="10">
        <v>88.974000000000004</v>
      </c>
      <c r="CO239" s="10">
        <v>88.934399999999997</v>
      </c>
      <c r="CP239" s="11">
        <v>88.977400000000003</v>
      </c>
      <c r="CQ239" s="9">
        <v>3150696.72</v>
      </c>
      <c r="CR239" s="10">
        <v>89.028300000000002</v>
      </c>
      <c r="CS239" s="10">
        <v>88.975300000000004</v>
      </c>
      <c r="CT239" s="10">
        <v>88.937399999999997</v>
      </c>
      <c r="CU239" s="11">
        <v>88.980199999999996</v>
      </c>
      <c r="CV239" s="9">
        <v>3158900.32</v>
      </c>
      <c r="CW239" s="10">
        <v>89.030299999999997</v>
      </c>
      <c r="CX239" s="10">
        <v>88.977699999999999</v>
      </c>
      <c r="CY239" s="10">
        <v>88.939300000000003</v>
      </c>
      <c r="CZ239" s="11">
        <v>88.982299999999995</v>
      </c>
      <c r="DA239" s="9">
        <v>3233382.36</v>
      </c>
      <c r="DB239" s="10">
        <v>89.032200000000003</v>
      </c>
      <c r="DC239" s="10">
        <v>88.982500000000002</v>
      </c>
      <c r="DD239" s="10">
        <v>88.944400000000002</v>
      </c>
      <c r="DE239" s="11">
        <v>88.986199999999997</v>
      </c>
      <c r="DF239" s="9">
        <v>3400529.68</v>
      </c>
      <c r="DG239" s="10">
        <v>89.038300000000007</v>
      </c>
      <c r="DH239" s="10">
        <v>88.997699999999995</v>
      </c>
      <c r="DI239" s="10">
        <v>88.957899999999995</v>
      </c>
      <c r="DJ239" s="11">
        <v>88.997799999999998</v>
      </c>
      <c r="DK239" s="34">
        <v>0</v>
      </c>
      <c r="DL239" s="35">
        <v>0</v>
      </c>
      <c r="DM239" s="35">
        <v>0</v>
      </c>
      <c r="DN239" s="35">
        <v>0</v>
      </c>
      <c r="DO239" s="36">
        <v>0</v>
      </c>
      <c r="DP239" s="34">
        <v>0</v>
      </c>
      <c r="DQ239" s="35">
        <v>0</v>
      </c>
      <c r="DR239" s="35">
        <v>0</v>
      </c>
      <c r="DS239" s="35">
        <v>0</v>
      </c>
      <c r="DT239" s="36">
        <v>0</v>
      </c>
      <c r="DU239" s="9">
        <v>4212115.4800000004</v>
      </c>
      <c r="DV239" s="10">
        <v>89.007599999999996</v>
      </c>
      <c r="DW239" s="10">
        <v>88.956400000000002</v>
      </c>
      <c r="DX239" s="10">
        <v>88.917699999999996</v>
      </c>
      <c r="DY239" s="11">
        <v>88.960400000000007</v>
      </c>
      <c r="DZ239" s="9">
        <v>3853357.12</v>
      </c>
      <c r="EA239" s="10">
        <v>89.008799999999994</v>
      </c>
      <c r="EB239" s="10">
        <v>88.956599999999995</v>
      </c>
      <c r="EC239" s="10">
        <v>88.9191</v>
      </c>
      <c r="ED239" s="11">
        <v>88.961299999999994</v>
      </c>
      <c r="EE239" s="9">
        <v>3572133.6</v>
      </c>
      <c r="EF239" s="10">
        <v>89.011200000000002</v>
      </c>
      <c r="EG239" s="10">
        <v>88.960400000000007</v>
      </c>
      <c r="EH239" s="10">
        <v>88.922499999999999</v>
      </c>
      <c r="EI239" s="11">
        <v>88.964600000000004</v>
      </c>
      <c r="EJ239" s="9">
        <v>3387041.76</v>
      </c>
      <c r="EK239" s="10">
        <v>89.018799999999999</v>
      </c>
      <c r="EL239" s="10">
        <v>88.966999999999999</v>
      </c>
      <c r="EM239" s="10">
        <v>88.927999999999997</v>
      </c>
      <c r="EN239" s="11">
        <v>88.971100000000007</v>
      </c>
      <c r="EO239" s="9">
        <v>3259131.64</v>
      </c>
      <c r="EP239" s="10">
        <v>89.020099999999999</v>
      </c>
      <c r="EQ239" s="10">
        <v>88.968800000000002</v>
      </c>
      <c r="ER239" s="10">
        <v>88.931600000000003</v>
      </c>
      <c r="ES239" s="11">
        <v>88.973299999999995</v>
      </c>
      <c r="ET239" s="9">
        <v>3180548.68</v>
      </c>
      <c r="EU239" s="10">
        <v>89.025499999999994</v>
      </c>
      <c r="EV239" s="10">
        <v>88.973500000000001</v>
      </c>
      <c r="EW239" s="10">
        <v>88.935199999999995</v>
      </c>
      <c r="EX239" s="11">
        <v>88.977900000000005</v>
      </c>
      <c r="EY239" s="9">
        <v>3146851.12</v>
      </c>
      <c r="EZ239" s="10">
        <v>89.027500000000003</v>
      </c>
      <c r="FA239" s="10">
        <v>88.974400000000003</v>
      </c>
      <c r="FB239" s="10">
        <v>88.937100000000001</v>
      </c>
      <c r="FC239" s="11">
        <v>88.979500000000002</v>
      </c>
      <c r="FD239" s="9">
        <v>3154983.4</v>
      </c>
      <c r="FE239" s="10">
        <v>89.029499999999999</v>
      </c>
      <c r="FF239" s="10">
        <v>88.977800000000002</v>
      </c>
      <c r="FG239" s="10">
        <v>88.937600000000003</v>
      </c>
      <c r="FH239" s="11">
        <v>88.981499999999997</v>
      </c>
      <c r="FI239" s="9">
        <v>3229846.08</v>
      </c>
      <c r="FJ239" s="10">
        <v>89.032700000000006</v>
      </c>
      <c r="FK239" s="10">
        <v>88.983599999999996</v>
      </c>
      <c r="FL239" s="10">
        <v>88.943600000000004</v>
      </c>
      <c r="FM239" s="11">
        <v>88.986400000000003</v>
      </c>
      <c r="FN239" s="9">
        <v>3398437.84</v>
      </c>
      <c r="FO239" s="10">
        <v>89.036199999999994</v>
      </c>
      <c r="FP239" s="10">
        <v>88.998699999999999</v>
      </c>
      <c r="FQ239" s="10">
        <v>88.958100000000002</v>
      </c>
      <c r="FR239" s="11">
        <v>88.997600000000006</v>
      </c>
      <c r="FS239" s="34">
        <v>0</v>
      </c>
      <c r="FT239" s="35">
        <v>0</v>
      </c>
      <c r="FU239" s="35">
        <v>0</v>
      </c>
      <c r="FV239" s="35">
        <v>0</v>
      </c>
      <c r="FW239" s="36">
        <v>0</v>
      </c>
      <c r="FX239" s="34">
        <v>0</v>
      </c>
      <c r="FY239" s="35">
        <v>0</v>
      </c>
      <c r="FZ239" s="35">
        <v>0</v>
      </c>
      <c r="GA239" s="35">
        <v>0</v>
      </c>
      <c r="GB239" s="36">
        <v>0</v>
      </c>
    </row>
    <row r="240" spans="2:184" ht="15" customHeight="1">
      <c r="B240" s="122"/>
      <c r="C240" s="73"/>
      <c r="D240" s="8">
        <f t="shared" si="19"/>
        <v>-26</v>
      </c>
      <c r="E240" s="9">
        <v>3981205.52</v>
      </c>
      <c r="F240" s="10">
        <v>87.501900000000006</v>
      </c>
      <c r="G240" s="10">
        <v>87.462000000000003</v>
      </c>
      <c r="H240" s="10">
        <v>87.429599999999994</v>
      </c>
      <c r="I240" s="11">
        <v>87.464399999999998</v>
      </c>
      <c r="J240" s="9">
        <v>3642045.64</v>
      </c>
      <c r="K240" s="10">
        <v>87.501800000000003</v>
      </c>
      <c r="L240" s="10">
        <v>87.463999999999999</v>
      </c>
      <c r="M240" s="10">
        <v>87.431700000000006</v>
      </c>
      <c r="N240" s="11">
        <v>87.465699999999998</v>
      </c>
      <c r="O240" s="9">
        <v>3394684.52</v>
      </c>
      <c r="P240" s="10">
        <v>87.507999999999996</v>
      </c>
      <c r="Q240" s="10">
        <v>87.470399999999998</v>
      </c>
      <c r="R240" s="10">
        <v>87.436599999999999</v>
      </c>
      <c r="S240" s="11">
        <v>87.471599999999995</v>
      </c>
      <c r="T240" s="9">
        <v>3232069.6</v>
      </c>
      <c r="U240" s="10">
        <v>87.511300000000006</v>
      </c>
      <c r="V240" s="10">
        <v>87.475899999999996</v>
      </c>
      <c r="W240" s="10">
        <v>87.442899999999995</v>
      </c>
      <c r="X240" s="11">
        <v>87.476600000000005</v>
      </c>
      <c r="Y240" s="9">
        <v>3120049.48</v>
      </c>
      <c r="Z240" s="10">
        <v>87.514200000000002</v>
      </c>
      <c r="AA240" s="10">
        <v>87.477199999999996</v>
      </c>
      <c r="AB240" s="10">
        <v>87.444999999999993</v>
      </c>
      <c r="AC240" s="11">
        <v>87.478700000000003</v>
      </c>
      <c r="AD240" s="9">
        <v>3057168.04</v>
      </c>
      <c r="AE240" s="10">
        <v>87.519000000000005</v>
      </c>
      <c r="AF240" s="10">
        <v>87.481899999999996</v>
      </c>
      <c r="AG240" s="10">
        <v>87.447400000000002</v>
      </c>
      <c r="AH240" s="11">
        <v>87.482600000000005</v>
      </c>
      <c r="AI240" s="9">
        <v>3036849.44</v>
      </c>
      <c r="AJ240" s="10">
        <v>87.522099999999995</v>
      </c>
      <c r="AK240" s="10">
        <v>87.483000000000004</v>
      </c>
      <c r="AL240" s="10">
        <v>87.449399999999997</v>
      </c>
      <c r="AM240" s="11">
        <v>87.484800000000007</v>
      </c>
      <c r="AN240" s="9">
        <v>3061906.4</v>
      </c>
      <c r="AO240" s="10">
        <v>87.525199999999998</v>
      </c>
      <c r="AP240" s="10">
        <v>87.484800000000007</v>
      </c>
      <c r="AQ240" s="10">
        <v>87.450800000000001</v>
      </c>
      <c r="AR240" s="11">
        <v>87.486800000000002</v>
      </c>
      <c r="AS240" s="9">
        <v>3166168.84</v>
      </c>
      <c r="AT240" s="10">
        <v>87.528899999999993</v>
      </c>
      <c r="AU240" s="10">
        <v>87.492099999999994</v>
      </c>
      <c r="AV240" s="10">
        <v>87.457899999999995</v>
      </c>
      <c r="AW240" s="11">
        <v>87.492900000000006</v>
      </c>
      <c r="AX240" s="9">
        <v>3362751.48</v>
      </c>
      <c r="AY240" s="10">
        <v>87.534400000000005</v>
      </c>
      <c r="AZ240" s="10">
        <v>87.507800000000003</v>
      </c>
      <c r="BA240" s="10">
        <v>87.475099999999998</v>
      </c>
      <c r="BB240" s="11">
        <v>87.505700000000004</v>
      </c>
      <c r="BC240" s="34">
        <v>0</v>
      </c>
      <c r="BD240" s="35">
        <v>0</v>
      </c>
      <c r="BE240" s="35">
        <v>0</v>
      </c>
      <c r="BF240" s="35">
        <v>0</v>
      </c>
      <c r="BG240" s="36">
        <v>0</v>
      </c>
      <c r="BH240" s="34">
        <v>0</v>
      </c>
      <c r="BI240" s="35">
        <v>0</v>
      </c>
      <c r="BJ240" s="35">
        <v>0</v>
      </c>
      <c r="BK240" s="35">
        <v>0</v>
      </c>
      <c r="BL240" s="36">
        <v>0</v>
      </c>
      <c r="BM240" s="9">
        <v>3987145.92</v>
      </c>
      <c r="BN240" s="10">
        <v>87.500699999999995</v>
      </c>
      <c r="BO240" s="10">
        <v>87.463200000000001</v>
      </c>
      <c r="BP240" s="10">
        <v>87.429400000000001</v>
      </c>
      <c r="BQ240" s="11">
        <v>87.464299999999994</v>
      </c>
      <c r="BR240" s="9">
        <v>3648398.16</v>
      </c>
      <c r="BS240" s="10">
        <v>87.502799999999993</v>
      </c>
      <c r="BT240" s="10">
        <v>87.4649</v>
      </c>
      <c r="BU240" s="10">
        <v>87.431200000000004</v>
      </c>
      <c r="BV240" s="11">
        <v>87.466200000000001</v>
      </c>
      <c r="BW240" s="9">
        <v>3401896.8</v>
      </c>
      <c r="BX240" s="10">
        <v>87.507800000000003</v>
      </c>
      <c r="BY240" s="10">
        <v>87.469300000000004</v>
      </c>
      <c r="BZ240" s="10">
        <v>87.436999999999998</v>
      </c>
      <c r="CA240" s="11">
        <v>87.471299999999999</v>
      </c>
      <c r="CB240" s="9">
        <v>3240435.08</v>
      </c>
      <c r="CC240" s="10">
        <v>87.511899999999997</v>
      </c>
      <c r="CD240" s="10">
        <v>87.475399999999993</v>
      </c>
      <c r="CE240" s="10">
        <v>87.441500000000005</v>
      </c>
      <c r="CF240" s="11">
        <v>87.476100000000002</v>
      </c>
      <c r="CG240" s="9">
        <v>3128992.64</v>
      </c>
      <c r="CH240" s="10">
        <v>87.515000000000001</v>
      </c>
      <c r="CI240" s="10">
        <v>87.479100000000003</v>
      </c>
      <c r="CJ240" s="10">
        <v>87.444100000000006</v>
      </c>
      <c r="CK240" s="11">
        <v>87.479299999999995</v>
      </c>
      <c r="CL240" s="9">
        <v>3066165.68</v>
      </c>
      <c r="CM240" s="10">
        <v>87.518000000000001</v>
      </c>
      <c r="CN240" s="10">
        <v>87.481700000000004</v>
      </c>
      <c r="CO240" s="10">
        <v>87.447100000000006</v>
      </c>
      <c r="CP240" s="11">
        <v>87.482200000000006</v>
      </c>
      <c r="CQ240" s="9">
        <v>3045763.32</v>
      </c>
      <c r="CR240" s="10">
        <v>87.521900000000002</v>
      </c>
      <c r="CS240" s="10">
        <v>87.482900000000001</v>
      </c>
      <c r="CT240" s="10">
        <v>87.449799999999996</v>
      </c>
      <c r="CU240" s="11">
        <v>87.484700000000004</v>
      </c>
      <c r="CV240" s="9">
        <v>3071079.72</v>
      </c>
      <c r="CW240" s="10">
        <v>87.524900000000002</v>
      </c>
      <c r="CX240" s="10">
        <v>87.484800000000007</v>
      </c>
      <c r="CY240" s="10">
        <v>87.451400000000007</v>
      </c>
      <c r="CZ240" s="11">
        <v>87.486900000000006</v>
      </c>
      <c r="DA240" s="9">
        <v>3174345.48</v>
      </c>
      <c r="DB240" s="10">
        <v>87.528700000000001</v>
      </c>
      <c r="DC240" s="10">
        <v>87.490799999999993</v>
      </c>
      <c r="DD240" s="10">
        <v>87.457700000000003</v>
      </c>
      <c r="DE240" s="11">
        <v>87.4923</v>
      </c>
      <c r="DF240" s="9">
        <v>3369862.24</v>
      </c>
      <c r="DG240" s="10">
        <v>87.533299999999997</v>
      </c>
      <c r="DH240" s="10">
        <v>87.508799999999994</v>
      </c>
      <c r="DI240" s="10">
        <v>87.473299999999995</v>
      </c>
      <c r="DJ240" s="11">
        <v>87.504999999999995</v>
      </c>
      <c r="DK240" s="34">
        <v>0</v>
      </c>
      <c r="DL240" s="35">
        <v>0</v>
      </c>
      <c r="DM240" s="35">
        <v>0</v>
      </c>
      <c r="DN240" s="35">
        <v>0</v>
      </c>
      <c r="DO240" s="36">
        <v>0</v>
      </c>
      <c r="DP240" s="34">
        <v>0</v>
      </c>
      <c r="DQ240" s="35">
        <v>0</v>
      </c>
      <c r="DR240" s="35">
        <v>0</v>
      </c>
      <c r="DS240" s="35">
        <v>0</v>
      </c>
      <c r="DT240" s="36">
        <v>0</v>
      </c>
      <c r="DU240" s="9">
        <v>3986002.32</v>
      </c>
      <c r="DV240" s="10">
        <v>87.500200000000007</v>
      </c>
      <c r="DW240" s="10">
        <v>87.462999999999994</v>
      </c>
      <c r="DX240" s="10">
        <v>87.429400000000001</v>
      </c>
      <c r="DY240" s="11">
        <v>87.464100000000002</v>
      </c>
      <c r="DZ240" s="9">
        <v>3646774.84</v>
      </c>
      <c r="EA240" s="10">
        <v>87.502700000000004</v>
      </c>
      <c r="EB240" s="10">
        <v>87.464100000000002</v>
      </c>
      <c r="EC240" s="10">
        <v>87.431399999999996</v>
      </c>
      <c r="ED240" s="11">
        <v>87.465900000000005</v>
      </c>
      <c r="EE240" s="9">
        <v>3399446.52</v>
      </c>
      <c r="EF240" s="10">
        <v>87.508499999999998</v>
      </c>
      <c r="EG240" s="10">
        <v>87.4696</v>
      </c>
      <c r="EH240" s="10">
        <v>87.437200000000004</v>
      </c>
      <c r="EI240" s="11">
        <v>87.471699999999998</v>
      </c>
      <c r="EJ240" s="9">
        <v>3237030.32</v>
      </c>
      <c r="EK240" s="10">
        <v>87.511600000000001</v>
      </c>
      <c r="EL240" s="10">
        <v>87.474999999999994</v>
      </c>
      <c r="EM240" s="10">
        <v>87.441500000000005</v>
      </c>
      <c r="EN240" s="11">
        <v>87.475899999999996</v>
      </c>
      <c r="EO240" s="9">
        <v>3125222.8</v>
      </c>
      <c r="EP240" s="10">
        <v>87.514899999999997</v>
      </c>
      <c r="EQ240" s="10">
        <v>87.477199999999996</v>
      </c>
      <c r="ER240" s="10">
        <v>87.445599999999999</v>
      </c>
      <c r="ES240" s="11">
        <v>87.479200000000006</v>
      </c>
      <c r="ET240" s="9">
        <v>3062362.64</v>
      </c>
      <c r="EU240" s="10">
        <v>87.519300000000001</v>
      </c>
      <c r="EV240" s="10">
        <v>87.481200000000001</v>
      </c>
      <c r="EW240" s="10">
        <v>87.446899999999999</v>
      </c>
      <c r="EX240" s="11">
        <v>87.482399999999998</v>
      </c>
      <c r="EY240" s="9">
        <v>3042027.92</v>
      </c>
      <c r="EZ240" s="10">
        <v>87.521299999999997</v>
      </c>
      <c r="FA240" s="10">
        <v>87.482799999999997</v>
      </c>
      <c r="FB240" s="10">
        <v>87.450100000000006</v>
      </c>
      <c r="FC240" s="11">
        <v>87.484700000000004</v>
      </c>
      <c r="FD240" s="9">
        <v>3067133.2</v>
      </c>
      <c r="FE240" s="10">
        <v>87.525599999999997</v>
      </c>
      <c r="FF240" s="10">
        <v>87.485299999999995</v>
      </c>
      <c r="FG240" s="10">
        <v>87.450599999999994</v>
      </c>
      <c r="FH240" s="11">
        <v>87.487099999999998</v>
      </c>
      <c r="FI240" s="9">
        <v>3171246.52</v>
      </c>
      <c r="FJ240" s="10">
        <v>87.529799999999994</v>
      </c>
      <c r="FK240" s="10">
        <v>87.491200000000006</v>
      </c>
      <c r="FL240" s="10">
        <v>87.457099999999997</v>
      </c>
      <c r="FM240" s="11">
        <v>87.492599999999996</v>
      </c>
      <c r="FN240" s="9">
        <v>3367967.52</v>
      </c>
      <c r="FO240" s="10">
        <v>87.535300000000007</v>
      </c>
      <c r="FP240" s="10">
        <v>87.509</v>
      </c>
      <c r="FQ240" s="10">
        <v>87.473200000000006</v>
      </c>
      <c r="FR240" s="11">
        <v>87.505799999999994</v>
      </c>
      <c r="FS240" s="34">
        <v>0</v>
      </c>
      <c r="FT240" s="35">
        <v>0</v>
      </c>
      <c r="FU240" s="35">
        <v>0</v>
      </c>
      <c r="FV240" s="35">
        <v>0</v>
      </c>
      <c r="FW240" s="36">
        <v>0</v>
      </c>
      <c r="FX240" s="34">
        <v>0</v>
      </c>
      <c r="FY240" s="35">
        <v>0</v>
      </c>
      <c r="FZ240" s="35">
        <v>0</v>
      </c>
      <c r="GA240" s="35">
        <v>0</v>
      </c>
      <c r="GB240" s="36">
        <v>0</v>
      </c>
    </row>
    <row r="241" spans="2:184" ht="15" customHeight="1">
      <c r="B241" s="122"/>
      <c r="C241" s="73"/>
      <c r="D241" s="8">
        <f t="shared" si="19"/>
        <v>-24</v>
      </c>
      <c r="E241" s="9">
        <v>3763139.16</v>
      </c>
      <c r="F241" s="10">
        <v>85.643500000000003</v>
      </c>
      <c r="G241" s="10">
        <v>85.605500000000006</v>
      </c>
      <c r="H241" s="10">
        <v>85.5749</v>
      </c>
      <c r="I241" s="11">
        <v>85.607900000000001</v>
      </c>
      <c r="J241" s="9">
        <v>3449574.08</v>
      </c>
      <c r="K241" s="10">
        <v>85.646699999999996</v>
      </c>
      <c r="L241" s="10">
        <v>85.608900000000006</v>
      </c>
      <c r="M241" s="10">
        <v>85.576400000000007</v>
      </c>
      <c r="N241" s="11">
        <v>85.610600000000005</v>
      </c>
      <c r="O241" s="9">
        <v>3234322.4</v>
      </c>
      <c r="P241" s="10">
        <v>85.651600000000002</v>
      </c>
      <c r="Q241" s="10">
        <v>85.614599999999996</v>
      </c>
      <c r="R241" s="10">
        <v>85.582300000000004</v>
      </c>
      <c r="S241" s="11">
        <v>85.616100000000003</v>
      </c>
      <c r="T241" s="9">
        <v>3089360.48</v>
      </c>
      <c r="U241" s="10">
        <v>85.654899999999998</v>
      </c>
      <c r="V241" s="10">
        <v>85.618200000000002</v>
      </c>
      <c r="W241" s="10">
        <v>85.5869</v>
      </c>
      <c r="X241" s="11">
        <v>85.619900000000001</v>
      </c>
      <c r="Y241" s="9">
        <v>2993455.2</v>
      </c>
      <c r="Z241" s="10">
        <v>85.659499999999994</v>
      </c>
      <c r="AA241" s="10">
        <v>85.621600000000001</v>
      </c>
      <c r="AB241" s="10">
        <v>85.588999999999999</v>
      </c>
      <c r="AC241" s="11">
        <v>85.6233</v>
      </c>
      <c r="AD241" s="9">
        <v>2945271.56</v>
      </c>
      <c r="AE241" s="10">
        <v>85.663300000000007</v>
      </c>
      <c r="AF241" s="10">
        <v>85.623699999999999</v>
      </c>
      <c r="AG241" s="10">
        <v>85.591499999999996</v>
      </c>
      <c r="AH241" s="11">
        <v>85.626099999999994</v>
      </c>
      <c r="AI241" s="9">
        <v>2937932.64</v>
      </c>
      <c r="AJ241" s="10">
        <v>85.665899999999993</v>
      </c>
      <c r="AK241" s="10">
        <v>85.625299999999996</v>
      </c>
      <c r="AL241" s="10">
        <v>85.592500000000001</v>
      </c>
      <c r="AM241" s="11">
        <v>85.627799999999993</v>
      </c>
      <c r="AN241" s="9">
        <v>2984494.72</v>
      </c>
      <c r="AO241" s="10">
        <v>85.668800000000005</v>
      </c>
      <c r="AP241" s="10">
        <v>85.627600000000001</v>
      </c>
      <c r="AQ241" s="10">
        <v>85.597800000000007</v>
      </c>
      <c r="AR241" s="11">
        <v>85.631299999999996</v>
      </c>
      <c r="AS241" s="9">
        <v>3119165.52</v>
      </c>
      <c r="AT241" s="10">
        <v>85.674599999999998</v>
      </c>
      <c r="AU241" s="10">
        <v>85.637900000000002</v>
      </c>
      <c r="AV241" s="10">
        <v>85.606499999999997</v>
      </c>
      <c r="AW241" s="11">
        <v>85.639600000000002</v>
      </c>
      <c r="AX241" s="9">
        <v>3337490</v>
      </c>
      <c r="AY241" s="10">
        <v>85.678399999999996</v>
      </c>
      <c r="AZ241" s="10">
        <v>85.654300000000006</v>
      </c>
      <c r="BA241" s="10">
        <v>85.620099999999994</v>
      </c>
      <c r="BB241" s="11">
        <v>85.650899999999993</v>
      </c>
      <c r="BC241" s="34">
        <v>0</v>
      </c>
      <c r="BD241" s="35">
        <v>0</v>
      </c>
      <c r="BE241" s="35">
        <v>0</v>
      </c>
      <c r="BF241" s="35">
        <v>0</v>
      </c>
      <c r="BG241" s="36">
        <v>0</v>
      </c>
      <c r="BH241" s="34">
        <v>0</v>
      </c>
      <c r="BI241" s="35">
        <v>0</v>
      </c>
      <c r="BJ241" s="35">
        <v>0</v>
      </c>
      <c r="BK241" s="35">
        <v>0</v>
      </c>
      <c r="BL241" s="36">
        <v>0</v>
      </c>
      <c r="BM241" s="9">
        <v>3769356.28</v>
      </c>
      <c r="BN241" s="10">
        <v>85.643100000000004</v>
      </c>
      <c r="BO241" s="10">
        <v>85.606099999999998</v>
      </c>
      <c r="BP241" s="10">
        <v>85.574299999999994</v>
      </c>
      <c r="BQ241" s="11">
        <v>85.607699999999994</v>
      </c>
      <c r="BR241" s="9">
        <v>3456263.56</v>
      </c>
      <c r="BS241" s="10">
        <v>85.645899999999997</v>
      </c>
      <c r="BT241" s="10">
        <v>85.607900000000001</v>
      </c>
      <c r="BU241" s="10">
        <v>85.5762</v>
      </c>
      <c r="BV241" s="11">
        <v>85.609899999999996</v>
      </c>
      <c r="BW241" s="9">
        <v>3241993.44</v>
      </c>
      <c r="BX241" s="10">
        <v>85.650899999999993</v>
      </c>
      <c r="BY241" s="10">
        <v>85.615399999999994</v>
      </c>
      <c r="BZ241" s="10">
        <v>85.581599999999995</v>
      </c>
      <c r="CA241" s="11">
        <v>85.615899999999996</v>
      </c>
      <c r="CB241" s="9">
        <v>3098020.96</v>
      </c>
      <c r="CC241" s="10">
        <v>85.655600000000007</v>
      </c>
      <c r="CD241" s="10">
        <v>85.618899999999996</v>
      </c>
      <c r="CE241" s="10">
        <v>85.586500000000001</v>
      </c>
      <c r="CF241" s="11">
        <v>85.620199999999997</v>
      </c>
      <c r="CG241" s="9">
        <v>3002426.92</v>
      </c>
      <c r="CH241" s="10">
        <v>85.659800000000004</v>
      </c>
      <c r="CI241" s="10">
        <v>85.622100000000003</v>
      </c>
      <c r="CJ241" s="10">
        <v>85.588899999999995</v>
      </c>
      <c r="CK241" s="11">
        <v>85.623500000000007</v>
      </c>
      <c r="CL241" s="9">
        <v>2954205.56</v>
      </c>
      <c r="CM241" s="10">
        <v>85.662400000000005</v>
      </c>
      <c r="CN241" s="10">
        <v>85.623699999999999</v>
      </c>
      <c r="CO241" s="10">
        <v>85.591700000000003</v>
      </c>
      <c r="CP241" s="11">
        <v>85.625799999999998</v>
      </c>
      <c r="CQ241" s="9">
        <v>2946981.8</v>
      </c>
      <c r="CR241" s="10">
        <v>85.666700000000006</v>
      </c>
      <c r="CS241" s="10">
        <v>85.625399999999999</v>
      </c>
      <c r="CT241" s="10">
        <v>85.592299999999994</v>
      </c>
      <c r="CU241" s="11">
        <v>85.628</v>
      </c>
      <c r="CV241" s="9">
        <v>2993587.68</v>
      </c>
      <c r="CW241" s="10">
        <v>85.669399999999996</v>
      </c>
      <c r="CX241" s="10">
        <v>85.629199999999997</v>
      </c>
      <c r="CY241" s="10">
        <v>85.595799999999997</v>
      </c>
      <c r="CZ241" s="11">
        <v>85.631299999999996</v>
      </c>
      <c r="DA241" s="9">
        <v>3126959.44</v>
      </c>
      <c r="DB241" s="10">
        <v>85.6755</v>
      </c>
      <c r="DC241" s="10">
        <v>85.637200000000007</v>
      </c>
      <c r="DD241" s="10">
        <v>85.605199999999996</v>
      </c>
      <c r="DE241" s="11">
        <v>85.639200000000002</v>
      </c>
      <c r="DF241" s="9">
        <v>3344614.8</v>
      </c>
      <c r="DG241" s="10">
        <v>85.678899999999999</v>
      </c>
      <c r="DH241" s="10">
        <v>85.653400000000005</v>
      </c>
      <c r="DI241" s="10">
        <v>85.620599999999996</v>
      </c>
      <c r="DJ241" s="11">
        <v>85.650899999999993</v>
      </c>
      <c r="DK241" s="34">
        <v>0</v>
      </c>
      <c r="DL241" s="35">
        <v>0</v>
      </c>
      <c r="DM241" s="35">
        <v>0</v>
      </c>
      <c r="DN241" s="35">
        <v>0</v>
      </c>
      <c r="DO241" s="36">
        <v>0</v>
      </c>
      <c r="DP241" s="34">
        <v>0</v>
      </c>
      <c r="DQ241" s="35">
        <v>0</v>
      </c>
      <c r="DR241" s="35">
        <v>0</v>
      </c>
      <c r="DS241" s="35">
        <v>0</v>
      </c>
      <c r="DT241" s="36">
        <v>0</v>
      </c>
      <c r="DU241" s="9">
        <v>3767964.16</v>
      </c>
      <c r="DV241" s="10">
        <v>85.643100000000004</v>
      </c>
      <c r="DW241" s="10">
        <v>85.605800000000002</v>
      </c>
      <c r="DX241" s="10">
        <v>85.574200000000005</v>
      </c>
      <c r="DY241" s="11">
        <v>85.607600000000005</v>
      </c>
      <c r="DZ241" s="9">
        <v>3454317.8</v>
      </c>
      <c r="EA241" s="10">
        <v>85.646500000000003</v>
      </c>
      <c r="EB241" s="10">
        <v>85.608699999999999</v>
      </c>
      <c r="EC241" s="10">
        <v>85.576099999999997</v>
      </c>
      <c r="ED241" s="11">
        <v>85.610399999999998</v>
      </c>
      <c r="EE241" s="9">
        <v>3239186.92</v>
      </c>
      <c r="EF241" s="10">
        <v>85.651700000000005</v>
      </c>
      <c r="EG241" s="10">
        <v>85.615499999999997</v>
      </c>
      <c r="EH241" s="10">
        <v>85.582700000000003</v>
      </c>
      <c r="EI241" s="11">
        <v>85.616600000000005</v>
      </c>
      <c r="EJ241" s="9">
        <v>3094421.8</v>
      </c>
      <c r="EK241" s="10">
        <v>85.655799999999999</v>
      </c>
      <c r="EL241" s="10">
        <v>85.618399999999994</v>
      </c>
      <c r="EM241" s="10">
        <v>85.586200000000005</v>
      </c>
      <c r="EN241" s="11">
        <v>85.62</v>
      </c>
      <c r="EO241" s="9">
        <v>2998736.36</v>
      </c>
      <c r="EP241" s="10">
        <v>85.659000000000006</v>
      </c>
      <c r="EQ241" s="10">
        <v>85.622900000000001</v>
      </c>
      <c r="ER241" s="10">
        <v>85.5899</v>
      </c>
      <c r="ES241" s="11">
        <v>85.623800000000003</v>
      </c>
      <c r="ET241" s="9">
        <v>2950357.88</v>
      </c>
      <c r="EU241" s="10">
        <v>85.663200000000003</v>
      </c>
      <c r="EV241" s="10">
        <v>85.622699999999995</v>
      </c>
      <c r="EW241" s="10">
        <v>85.592200000000005</v>
      </c>
      <c r="EX241" s="11">
        <v>85.625900000000001</v>
      </c>
      <c r="EY241" s="9">
        <v>2943226.04</v>
      </c>
      <c r="EZ241" s="10">
        <v>85.667000000000002</v>
      </c>
      <c r="FA241" s="10">
        <v>85.625600000000006</v>
      </c>
      <c r="FB241" s="10">
        <v>85.592600000000004</v>
      </c>
      <c r="FC241" s="11">
        <v>85.628299999999996</v>
      </c>
      <c r="FD241" s="9">
        <v>2989711.3599999999</v>
      </c>
      <c r="FE241" s="10">
        <v>85.669899999999998</v>
      </c>
      <c r="FF241" s="10">
        <v>85.628799999999998</v>
      </c>
      <c r="FG241" s="10">
        <v>85.597099999999998</v>
      </c>
      <c r="FH241" s="11">
        <v>85.631900000000002</v>
      </c>
      <c r="FI241" s="9">
        <v>3124318.6</v>
      </c>
      <c r="FJ241" s="10">
        <v>85.675399999999996</v>
      </c>
      <c r="FK241" s="10">
        <v>85.637</v>
      </c>
      <c r="FL241" s="10">
        <v>85.606899999999996</v>
      </c>
      <c r="FM241" s="11">
        <v>85.639700000000005</v>
      </c>
      <c r="FN241" s="9">
        <v>3342814.2</v>
      </c>
      <c r="FO241" s="10">
        <v>85.678399999999996</v>
      </c>
      <c r="FP241" s="10">
        <v>85.655000000000001</v>
      </c>
      <c r="FQ241" s="10">
        <v>85.618600000000001</v>
      </c>
      <c r="FR241" s="11">
        <v>85.650599999999997</v>
      </c>
      <c r="FS241" s="34">
        <v>0</v>
      </c>
      <c r="FT241" s="35">
        <v>0</v>
      </c>
      <c r="FU241" s="35">
        <v>0</v>
      </c>
      <c r="FV241" s="35">
        <v>0</v>
      </c>
      <c r="FW241" s="36">
        <v>0</v>
      </c>
      <c r="FX241" s="34">
        <v>0</v>
      </c>
      <c r="FY241" s="35">
        <v>0</v>
      </c>
      <c r="FZ241" s="35">
        <v>0</v>
      </c>
      <c r="GA241" s="35">
        <v>0</v>
      </c>
      <c r="GB241" s="36">
        <v>0</v>
      </c>
    </row>
    <row r="242" spans="2:184" ht="15" customHeight="1">
      <c r="B242" s="122"/>
      <c r="C242" s="73"/>
      <c r="D242" s="8">
        <f t="shared" si="19"/>
        <v>-22</v>
      </c>
      <c r="E242" s="9">
        <v>3532960.32</v>
      </c>
      <c r="F242" s="10">
        <v>83.776399999999995</v>
      </c>
      <c r="G242" s="10">
        <v>83.731200000000001</v>
      </c>
      <c r="H242" s="10">
        <v>83.700199999999995</v>
      </c>
      <c r="I242" s="11">
        <v>83.735799999999998</v>
      </c>
      <c r="J242" s="9">
        <v>3252840.2</v>
      </c>
      <c r="K242" s="10">
        <v>83.78</v>
      </c>
      <c r="L242" s="10">
        <v>83.734800000000007</v>
      </c>
      <c r="M242" s="10">
        <v>83.7042</v>
      </c>
      <c r="N242" s="11">
        <v>83.739599999999996</v>
      </c>
      <c r="O242" s="9">
        <v>3068098.8</v>
      </c>
      <c r="P242" s="10">
        <v>83.785200000000003</v>
      </c>
      <c r="Q242" s="10">
        <v>83.741900000000001</v>
      </c>
      <c r="R242" s="10">
        <v>83.710800000000006</v>
      </c>
      <c r="S242" s="11">
        <v>83.745900000000006</v>
      </c>
      <c r="T242" s="9">
        <v>2940078.28</v>
      </c>
      <c r="U242" s="10">
        <v>83.788200000000003</v>
      </c>
      <c r="V242" s="10">
        <v>83.744500000000002</v>
      </c>
      <c r="W242" s="10">
        <v>83.713300000000004</v>
      </c>
      <c r="X242" s="11">
        <v>83.748599999999996</v>
      </c>
      <c r="Y242" s="9">
        <v>2861500.36</v>
      </c>
      <c r="Z242" s="10">
        <v>83.792699999999996</v>
      </c>
      <c r="AA242" s="10">
        <v>83.747500000000002</v>
      </c>
      <c r="AB242" s="10">
        <v>83.715199999999996</v>
      </c>
      <c r="AC242" s="11">
        <v>83.7517</v>
      </c>
      <c r="AD242" s="9">
        <v>2828130.96</v>
      </c>
      <c r="AE242" s="10">
        <v>83.796800000000005</v>
      </c>
      <c r="AF242" s="10">
        <v>83.749799999999993</v>
      </c>
      <c r="AG242" s="10">
        <v>83.718000000000004</v>
      </c>
      <c r="AH242" s="11">
        <v>83.7547</v>
      </c>
      <c r="AI242" s="9">
        <v>2835964.24</v>
      </c>
      <c r="AJ242" s="10">
        <v>83.799899999999994</v>
      </c>
      <c r="AK242" s="10">
        <v>83.7517</v>
      </c>
      <c r="AL242" s="10">
        <v>83.718800000000002</v>
      </c>
      <c r="AM242" s="11">
        <v>83.756699999999995</v>
      </c>
      <c r="AN242" s="9">
        <v>2910702.92</v>
      </c>
      <c r="AO242" s="10">
        <v>83.803399999999996</v>
      </c>
      <c r="AP242" s="10">
        <v>83.755799999999994</v>
      </c>
      <c r="AQ242" s="10">
        <v>83.723100000000002</v>
      </c>
      <c r="AR242" s="11">
        <v>83.760599999999997</v>
      </c>
      <c r="AS242" s="9">
        <v>3078631.4</v>
      </c>
      <c r="AT242" s="10">
        <v>83.808599999999998</v>
      </c>
      <c r="AU242" s="10">
        <v>83.768500000000003</v>
      </c>
      <c r="AV242" s="10">
        <v>83.734899999999996</v>
      </c>
      <c r="AW242" s="11">
        <v>83.770600000000002</v>
      </c>
      <c r="AX242" s="9">
        <v>3314736.88</v>
      </c>
      <c r="AY242" s="10">
        <v>83.811099999999996</v>
      </c>
      <c r="AZ242" s="10">
        <v>83.779600000000002</v>
      </c>
      <c r="BA242" s="10">
        <v>83.747100000000003</v>
      </c>
      <c r="BB242" s="11">
        <v>83.779200000000003</v>
      </c>
      <c r="BC242" s="34">
        <v>0</v>
      </c>
      <c r="BD242" s="35">
        <v>0</v>
      </c>
      <c r="BE242" s="35">
        <v>0</v>
      </c>
      <c r="BF242" s="35">
        <v>0</v>
      </c>
      <c r="BG242" s="36">
        <v>0</v>
      </c>
      <c r="BH242" s="34">
        <v>0</v>
      </c>
      <c r="BI242" s="35">
        <v>0</v>
      </c>
      <c r="BJ242" s="35">
        <v>0</v>
      </c>
      <c r="BK242" s="35">
        <v>0</v>
      </c>
      <c r="BL242" s="36">
        <v>0</v>
      </c>
      <c r="BM242" s="9">
        <v>3539473.96</v>
      </c>
      <c r="BN242" s="10">
        <v>83.776300000000006</v>
      </c>
      <c r="BO242" s="10">
        <v>83.731800000000007</v>
      </c>
      <c r="BP242" s="10">
        <v>83.700500000000005</v>
      </c>
      <c r="BQ242" s="11">
        <v>83.736099999999993</v>
      </c>
      <c r="BR242" s="9">
        <v>3259948.08</v>
      </c>
      <c r="BS242" s="10">
        <v>83.779200000000003</v>
      </c>
      <c r="BT242" s="10">
        <v>83.734300000000005</v>
      </c>
      <c r="BU242" s="10">
        <v>83.704400000000007</v>
      </c>
      <c r="BV242" s="11">
        <v>83.739199999999997</v>
      </c>
      <c r="BW242" s="9">
        <v>3076225.8</v>
      </c>
      <c r="BX242" s="10">
        <v>83.784599999999998</v>
      </c>
      <c r="BY242" s="10">
        <v>83.741200000000006</v>
      </c>
      <c r="BZ242" s="10">
        <v>83.710599999999999</v>
      </c>
      <c r="CA242" s="11">
        <v>83.745400000000004</v>
      </c>
      <c r="CB242" s="9">
        <v>2948967.84</v>
      </c>
      <c r="CC242" s="10">
        <v>83.787899999999993</v>
      </c>
      <c r="CD242" s="10">
        <v>83.744799999999998</v>
      </c>
      <c r="CE242" s="10">
        <v>83.713200000000001</v>
      </c>
      <c r="CF242" s="11">
        <v>83.748500000000007</v>
      </c>
      <c r="CG242" s="9">
        <v>2870551.88</v>
      </c>
      <c r="CH242" s="10">
        <v>83.793099999999995</v>
      </c>
      <c r="CI242" s="10">
        <v>83.745999999999995</v>
      </c>
      <c r="CJ242" s="10">
        <v>83.716099999999997</v>
      </c>
      <c r="CK242" s="11">
        <v>83.751599999999996</v>
      </c>
      <c r="CL242" s="9">
        <v>2837015.68</v>
      </c>
      <c r="CM242" s="10">
        <v>83.796899999999994</v>
      </c>
      <c r="CN242" s="10">
        <v>83.749899999999997</v>
      </c>
      <c r="CO242" s="10">
        <v>83.7179</v>
      </c>
      <c r="CP242" s="11">
        <v>83.754800000000003</v>
      </c>
      <c r="CQ242" s="9">
        <v>2845152.28</v>
      </c>
      <c r="CR242" s="10">
        <v>83.799199999999999</v>
      </c>
      <c r="CS242" s="10">
        <v>83.751599999999996</v>
      </c>
      <c r="CT242" s="10">
        <v>83.718999999999994</v>
      </c>
      <c r="CU242" s="11">
        <v>83.756500000000003</v>
      </c>
      <c r="CV242" s="9">
        <v>2919566.08</v>
      </c>
      <c r="CW242" s="10">
        <v>83.8035</v>
      </c>
      <c r="CX242" s="10">
        <v>83.756500000000003</v>
      </c>
      <c r="CY242" s="10">
        <v>83.724100000000007</v>
      </c>
      <c r="CZ242" s="11">
        <v>83.761200000000002</v>
      </c>
      <c r="DA242" s="9">
        <v>3086312.36</v>
      </c>
      <c r="DB242" s="10">
        <v>83.808099999999996</v>
      </c>
      <c r="DC242" s="10">
        <v>83.769099999999995</v>
      </c>
      <c r="DD242" s="10">
        <v>83.736099999999993</v>
      </c>
      <c r="DE242" s="11">
        <v>83.771000000000001</v>
      </c>
      <c r="DF242" s="9">
        <v>3321950.56</v>
      </c>
      <c r="DG242" s="10">
        <v>83.811999999999998</v>
      </c>
      <c r="DH242" s="10">
        <v>83.780199999999994</v>
      </c>
      <c r="DI242" s="10">
        <v>83.747699999999995</v>
      </c>
      <c r="DJ242" s="11">
        <v>83.779899999999998</v>
      </c>
      <c r="DK242" s="34">
        <v>0</v>
      </c>
      <c r="DL242" s="35">
        <v>0</v>
      </c>
      <c r="DM242" s="35">
        <v>0</v>
      </c>
      <c r="DN242" s="35">
        <v>0</v>
      </c>
      <c r="DO242" s="36">
        <v>0</v>
      </c>
      <c r="DP242" s="34">
        <v>0</v>
      </c>
      <c r="DQ242" s="35">
        <v>0</v>
      </c>
      <c r="DR242" s="35">
        <v>0</v>
      </c>
      <c r="DS242" s="35">
        <v>0</v>
      </c>
      <c r="DT242" s="36">
        <v>0</v>
      </c>
      <c r="DU242" s="9">
        <v>3537780.08</v>
      </c>
      <c r="DV242" s="10">
        <v>83.775499999999994</v>
      </c>
      <c r="DW242" s="10">
        <v>83.730999999999995</v>
      </c>
      <c r="DX242" s="10">
        <v>83.699700000000007</v>
      </c>
      <c r="DY242" s="11">
        <v>83.735299999999995</v>
      </c>
      <c r="DZ242" s="9">
        <v>3257646.8</v>
      </c>
      <c r="EA242" s="10">
        <v>83.779899999999998</v>
      </c>
      <c r="EB242" s="10">
        <v>83.734200000000001</v>
      </c>
      <c r="EC242" s="10">
        <v>83.703599999999994</v>
      </c>
      <c r="ED242" s="11">
        <v>83.739099999999993</v>
      </c>
      <c r="EE242" s="9">
        <v>3073046.08</v>
      </c>
      <c r="EF242" s="10">
        <v>83.784499999999994</v>
      </c>
      <c r="EG242" s="10">
        <v>83.741399999999999</v>
      </c>
      <c r="EH242" s="10">
        <v>83.711399999999998</v>
      </c>
      <c r="EI242" s="11">
        <v>83.745699999999999</v>
      </c>
      <c r="EJ242" s="9">
        <v>2945248.8</v>
      </c>
      <c r="EK242" s="10">
        <v>83.788200000000003</v>
      </c>
      <c r="EL242" s="10">
        <v>83.744100000000003</v>
      </c>
      <c r="EM242" s="10">
        <v>83.712800000000001</v>
      </c>
      <c r="EN242" s="11">
        <v>83.7483</v>
      </c>
      <c r="EO242" s="9">
        <v>2866768.28</v>
      </c>
      <c r="EP242" s="10">
        <v>83.792299999999997</v>
      </c>
      <c r="EQ242" s="10">
        <v>83.746700000000004</v>
      </c>
      <c r="ER242" s="10">
        <v>83.715900000000005</v>
      </c>
      <c r="ES242" s="11">
        <v>83.751499999999993</v>
      </c>
      <c r="ET242" s="9">
        <v>2833231.76</v>
      </c>
      <c r="EU242" s="10">
        <v>83.796199999999999</v>
      </c>
      <c r="EV242" s="10">
        <v>83.747600000000006</v>
      </c>
      <c r="EW242" s="10">
        <v>83.7179</v>
      </c>
      <c r="EX242" s="11">
        <v>83.753799999999998</v>
      </c>
      <c r="EY242" s="9">
        <v>2841271</v>
      </c>
      <c r="EZ242" s="10">
        <v>83.799199999999999</v>
      </c>
      <c r="FA242" s="10">
        <v>83.751499999999993</v>
      </c>
      <c r="FB242" s="10">
        <v>83.719499999999996</v>
      </c>
      <c r="FC242" s="11">
        <v>83.756600000000006</v>
      </c>
      <c r="FD242" s="9">
        <v>2915902.32</v>
      </c>
      <c r="FE242" s="10">
        <v>83.802999999999997</v>
      </c>
      <c r="FF242" s="10">
        <v>83.756</v>
      </c>
      <c r="FG242" s="10">
        <v>83.724900000000005</v>
      </c>
      <c r="FH242" s="11">
        <v>83.761200000000002</v>
      </c>
      <c r="FI242" s="9">
        <v>3083873.36</v>
      </c>
      <c r="FJ242" s="10">
        <v>83.808099999999996</v>
      </c>
      <c r="FK242" s="10">
        <v>83.767600000000002</v>
      </c>
      <c r="FL242" s="10">
        <v>83.736199999999997</v>
      </c>
      <c r="FM242" s="11">
        <v>83.770499999999998</v>
      </c>
      <c r="FN242" s="9">
        <v>3320166.36</v>
      </c>
      <c r="FO242" s="10">
        <v>83.811000000000007</v>
      </c>
      <c r="FP242" s="10">
        <v>83.778999999999996</v>
      </c>
      <c r="FQ242" s="10">
        <v>83.749600000000001</v>
      </c>
      <c r="FR242" s="11">
        <v>83.779799999999994</v>
      </c>
      <c r="FS242" s="34">
        <v>0</v>
      </c>
      <c r="FT242" s="35">
        <v>0</v>
      </c>
      <c r="FU242" s="35">
        <v>0</v>
      </c>
      <c r="FV242" s="35">
        <v>0</v>
      </c>
      <c r="FW242" s="36">
        <v>0</v>
      </c>
      <c r="FX242" s="34">
        <v>0</v>
      </c>
      <c r="FY242" s="35">
        <v>0</v>
      </c>
      <c r="FZ242" s="35">
        <v>0</v>
      </c>
      <c r="GA242" s="35">
        <v>0</v>
      </c>
      <c r="GB242" s="36">
        <v>0</v>
      </c>
    </row>
    <row r="243" spans="2:184" ht="15" customHeight="1">
      <c r="B243" s="122"/>
      <c r="C243" s="73"/>
      <c r="D243" s="8">
        <f t="shared" si="19"/>
        <v>-20</v>
      </c>
      <c r="E243" s="9">
        <v>3326654.6</v>
      </c>
      <c r="F243" s="10">
        <v>81.8857</v>
      </c>
      <c r="G243" s="10">
        <v>81.851299999999995</v>
      </c>
      <c r="H243" s="10">
        <v>81.822999999999993</v>
      </c>
      <c r="I243" s="11">
        <v>81.853300000000004</v>
      </c>
      <c r="J243" s="9">
        <v>3080408.88</v>
      </c>
      <c r="K243" s="10">
        <v>81.891800000000003</v>
      </c>
      <c r="L243" s="10">
        <v>81.858199999999997</v>
      </c>
      <c r="M243" s="10">
        <v>81.829700000000003</v>
      </c>
      <c r="N243" s="11">
        <v>81.859800000000007</v>
      </c>
      <c r="O243" s="9">
        <v>2918129.64</v>
      </c>
      <c r="P243" s="10">
        <v>81.896199999999993</v>
      </c>
      <c r="Q243" s="10">
        <v>81.863699999999994</v>
      </c>
      <c r="R243" s="10">
        <v>81.834999999999994</v>
      </c>
      <c r="S243" s="11">
        <v>81.864900000000006</v>
      </c>
      <c r="T243" s="9">
        <v>2806289.56</v>
      </c>
      <c r="U243" s="10">
        <v>81.899000000000001</v>
      </c>
      <c r="V243" s="10">
        <v>81.865600000000001</v>
      </c>
      <c r="W243" s="10">
        <v>81.8369</v>
      </c>
      <c r="X243" s="11">
        <v>81.867099999999994</v>
      </c>
      <c r="Y243" s="9">
        <v>2743586.44</v>
      </c>
      <c r="Z243" s="10">
        <v>81.903899999999993</v>
      </c>
      <c r="AA243" s="10">
        <v>81.868700000000004</v>
      </c>
      <c r="AB243" s="10">
        <v>81.839399999999998</v>
      </c>
      <c r="AC243" s="11">
        <v>81.870599999999996</v>
      </c>
      <c r="AD243" s="9">
        <v>2723303.24</v>
      </c>
      <c r="AE243" s="10">
        <v>81.907799999999995</v>
      </c>
      <c r="AF243" s="10">
        <v>81.870500000000007</v>
      </c>
      <c r="AG243" s="10">
        <v>81.842299999999994</v>
      </c>
      <c r="AH243" s="11">
        <v>81.873500000000007</v>
      </c>
      <c r="AI243" s="9">
        <v>2748198.48</v>
      </c>
      <c r="AJ243" s="10">
        <v>81.910700000000006</v>
      </c>
      <c r="AK243" s="10">
        <v>81.872200000000007</v>
      </c>
      <c r="AL243" s="10">
        <v>81.843999999999994</v>
      </c>
      <c r="AM243" s="11">
        <v>81.875500000000002</v>
      </c>
      <c r="AN243" s="9">
        <v>2851833.6</v>
      </c>
      <c r="AO243" s="10">
        <v>81.916499999999999</v>
      </c>
      <c r="AP243" s="10">
        <v>81.879900000000006</v>
      </c>
      <c r="AQ243" s="10">
        <v>81.849500000000006</v>
      </c>
      <c r="AR243" s="11">
        <v>81.881900000000002</v>
      </c>
      <c r="AS243" s="9">
        <v>3047268.24</v>
      </c>
      <c r="AT243" s="10">
        <v>81.920599999999993</v>
      </c>
      <c r="AU243" s="10">
        <v>81.893000000000001</v>
      </c>
      <c r="AV243" s="10">
        <v>81.864800000000002</v>
      </c>
      <c r="AW243" s="11">
        <v>81.892700000000005</v>
      </c>
      <c r="AX243" s="9">
        <v>3296263.64</v>
      </c>
      <c r="AY243" s="10">
        <v>81.922899999999998</v>
      </c>
      <c r="AZ243" s="10">
        <v>81.902000000000001</v>
      </c>
      <c r="BA243" s="10">
        <v>81.873000000000005</v>
      </c>
      <c r="BB243" s="11">
        <v>81.899299999999997</v>
      </c>
      <c r="BC243" s="34">
        <v>0</v>
      </c>
      <c r="BD243" s="35">
        <v>0</v>
      </c>
      <c r="BE243" s="35">
        <v>0</v>
      </c>
      <c r="BF243" s="35">
        <v>0</v>
      </c>
      <c r="BG243" s="36">
        <v>0</v>
      </c>
      <c r="BH243" s="34">
        <v>0</v>
      </c>
      <c r="BI243" s="35">
        <v>0</v>
      </c>
      <c r="BJ243" s="35">
        <v>0</v>
      </c>
      <c r="BK243" s="35">
        <v>0</v>
      </c>
      <c r="BL243" s="36">
        <v>0</v>
      </c>
      <c r="BM243" s="9">
        <v>3333528.52</v>
      </c>
      <c r="BN243" s="10">
        <v>81.885999999999996</v>
      </c>
      <c r="BO243" s="10">
        <v>81.851500000000001</v>
      </c>
      <c r="BP243" s="10">
        <v>81.823099999999997</v>
      </c>
      <c r="BQ243" s="11">
        <v>81.853499999999997</v>
      </c>
      <c r="BR243" s="9">
        <v>3087976.44</v>
      </c>
      <c r="BS243" s="10">
        <v>81.892700000000005</v>
      </c>
      <c r="BT243" s="10">
        <v>81.858199999999997</v>
      </c>
      <c r="BU243" s="10">
        <v>81.829300000000003</v>
      </c>
      <c r="BV243" s="11">
        <v>81.86</v>
      </c>
      <c r="BW243" s="9">
        <v>2926634.48</v>
      </c>
      <c r="BX243" s="10">
        <v>81.896299999999997</v>
      </c>
      <c r="BY243" s="10">
        <v>81.863900000000001</v>
      </c>
      <c r="BZ243" s="10">
        <v>81.8352</v>
      </c>
      <c r="CA243" s="11">
        <v>81.864999999999995</v>
      </c>
      <c r="CB243" s="9">
        <v>2815282.68</v>
      </c>
      <c r="CC243" s="10">
        <v>81.899199999999993</v>
      </c>
      <c r="CD243" s="10">
        <v>81.866100000000003</v>
      </c>
      <c r="CE243" s="10">
        <v>81.836500000000001</v>
      </c>
      <c r="CF243" s="11">
        <v>81.867199999999997</v>
      </c>
      <c r="CG243" s="9">
        <v>2752672.88</v>
      </c>
      <c r="CH243" s="10">
        <v>81.903599999999997</v>
      </c>
      <c r="CI243" s="10">
        <v>81.868399999999994</v>
      </c>
      <c r="CJ243" s="10">
        <v>81.8386</v>
      </c>
      <c r="CK243" s="11">
        <v>81.870099999999994</v>
      </c>
      <c r="CL243" s="9">
        <v>2732287.88</v>
      </c>
      <c r="CM243" s="10">
        <v>81.907700000000006</v>
      </c>
      <c r="CN243" s="10">
        <v>81.871300000000005</v>
      </c>
      <c r="CO243" s="10">
        <v>81.841899999999995</v>
      </c>
      <c r="CP243" s="11">
        <v>81.873599999999996</v>
      </c>
      <c r="CQ243" s="9">
        <v>2757457.44</v>
      </c>
      <c r="CR243" s="10">
        <v>81.910700000000006</v>
      </c>
      <c r="CS243" s="10">
        <v>81.872699999999995</v>
      </c>
      <c r="CT243" s="10">
        <v>81.843800000000002</v>
      </c>
      <c r="CU243" s="11">
        <v>81.875600000000006</v>
      </c>
      <c r="CV243" s="9">
        <v>2860408</v>
      </c>
      <c r="CW243" s="10">
        <v>81.916600000000003</v>
      </c>
      <c r="CX243" s="10">
        <v>81.878600000000006</v>
      </c>
      <c r="CY243" s="10">
        <v>81.849999999999994</v>
      </c>
      <c r="CZ243" s="11">
        <v>81.881699999999995</v>
      </c>
      <c r="DA243" s="9">
        <v>3054980.76</v>
      </c>
      <c r="DB243" s="10">
        <v>81.921199999999999</v>
      </c>
      <c r="DC243" s="10">
        <v>81.892399999999995</v>
      </c>
      <c r="DD243" s="10">
        <v>81.8643</v>
      </c>
      <c r="DE243" s="11">
        <v>81.892600000000002</v>
      </c>
      <c r="DF243" s="9">
        <v>3303680.72</v>
      </c>
      <c r="DG243" s="10">
        <v>81.923000000000002</v>
      </c>
      <c r="DH243" s="10">
        <v>81.9024</v>
      </c>
      <c r="DI243" s="10">
        <v>81.873199999999997</v>
      </c>
      <c r="DJ243" s="11">
        <v>81.899500000000003</v>
      </c>
      <c r="DK243" s="34">
        <v>0</v>
      </c>
      <c r="DL243" s="35">
        <v>0</v>
      </c>
      <c r="DM243" s="35">
        <v>0</v>
      </c>
      <c r="DN243" s="35">
        <v>0</v>
      </c>
      <c r="DO243" s="36">
        <v>0</v>
      </c>
      <c r="DP243" s="34">
        <v>0</v>
      </c>
      <c r="DQ243" s="35">
        <v>0</v>
      </c>
      <c r="DR243" s="35">
        <v>0</v>
      </c>
      <c r="DS243" s="35">
        <v>0</v>
      </c>
      <c r="DT243" s="36">
        <v>0</v>
      </c>
      <c r="DU243" s="9">
        <v>3331549.8</v>
      </c>
      <c r="DV243" s="10">
        <v>81.885900000000007</v>
      </c>
      <c r="DW243" s="10">
        <v>81.851500000000001</v>
      </c>
      <c r="DX243" s="10">
        <v>81.822800000000001</v>
      </c>
      <c r="DY243" s="11">
        <v>81.853300000000004</v>
      </c>
      <c r="DZ243" s="9">
        <v>3085311.6</v>
      </c>
      <c r="EA243" s="10">
        <v>81.892399999999995</v>
      </c>
      <c r="EB243" s="10">
        <v>81.858199999999997</v>
      </c>
      <c r="EC243" s="10">
        <v>81.829499999999996</v>
      </c>
      <c r="ED243" s="11">
        <v>81.859899999999996</v>
      </c>
      <c r="EE243" s="9">
        <v>2923196.48</v>
      </c>
      <c r="EF243" s="10">
        <v>81.895499999999998</v>
      </c>
      <c r="EG243" s="10">
        <v>81.863699999999994</v>
      </c>
      <c r="EH243" s="10">
        <v>81.834999999999994</v>
      </c>
      <c r="EI243" s="11">
        <v>81.864699999999999</v>
      </c>
      <c r="EJ243" s="9">
        <v>2811550.36</v>
      </c>
      <c r="EK243" s="10">
        <v>81.899199999999993</v>
      </c>
      <c r="EL243" s="10">
        <v>81.865899999999996</v>
      </c>
      <c r="EM243" s="10">
        <v>81.836500000000001</v>
      </c>
      <c r="EN243" s="11">
        <v>81.867099999999994</v>
      </c>
      <c r="EO243" s="9">
        <v>2748829.2</v>
      </c>
      <c r="EP243" s="10">
        <v>81.903599999999997</v>
      </c>
      <c r="EQ243" s="10">
        <v>81.868600000000001</v>
      </c>
      <c r="ER243" s="10">
        <v>81.839100000000002</v>
      </c>
      <c r="ES243" s="11">
        <v>81.870400000000004</v>
      </c>
      <c r="ET243" s="9">
        <v>2728555.88</v>
      </c>
      <c r="EU243" s="10">
        <v>81.908000000000001</v>
      </c>
      <c r="EV243" s="10">
        <v>81.871099999999998</v>
      </c>
      <c r="EW243" s="10">
        <v>81.842100000000002</v>
      </c>
      <c r="EX243" s="11">
        <v>81.873599999999996</v>
      </c>
      <c r="EY243" s="9">
        <v>2753502.08</v>
      </c>
      <c r="EZ243" s="10">
        <v>81.910700000000006</v>
      </c>
      <c r="FA243" s="10">
        <v>81.872399999999999</v>
      </c>
      <c r="FB243" s="10">
        <v>81.843999999999994</v>
      </c>
      <c r="FC243" s="11">
        <v>81.875600000000006</v>
      </c>
      <c r="FD243" s="9">
        <v>2857073.96</v>
      </c>
      <c r="FE243" s="10">
        <v>81.916700000000006</v>
      </c>
      <c r="FF243" s="10">
        <v>81.879300000000001</v>
      </c>
      <c r="FG243" s="10">
        <v>81.850499999999997</v>
      </c>
      <c r="FH243" s="11">
        <v>81.882099999999994</v>
      </c>
      <c r="FI243" s="9">
        <v>3052660.16</v>
      </c>
      <c r="FJ243" s="10">
        <v>81.921400000000006</v>
      </c>
      <c r="FK243" s="10">
        <v>81.892700000000005</v>
      </c>
      <c r="FL243" s="10">
        <v>81.865399999999994</v>
      </c>
      <c r="FM243" s="11">
        <v>81.893100000000004</v>
      </c>
      <c r="FN243" s="9">
        <v>3301827.4</v>
      </c>
      <c r="FO243" s="10">
        <v>81.923199999999994</v>
      </c>
      <c r="FP243" s="10">
        <v>81.902100000000004</v>
      </c>
      <c r="FQ243" s="10">
        <v>81.873900000000006</v>
      </c>
      <c r="FR243" s="11">
        <v>81.899699999999996</v>
      </c>
      <c r="FS243" s="34">
        <v>0</v>
      </c>
      <c r="FT243" s="35">
        <v>0</v>
      </c>
      <c r="FU243" s="35">
        <v>0</v>
      </c>
      <c r="FV243" s="35">
        <v>0</v>
      </c>
      <c r="FW243" s="36">
        <v>0</v>
      </c>
      <c r="FX243" s="34">
        <v>0</v>
      </c>
      <c r="FY243" s="35">
        <v>0</v>
      </c>
      <c r="FZ243" s="35">
        <v>0</v>
      </c>
      <c r="GA243" s="35">
        <v>0</v>
      </c>
      <c r="GB243" s="36">
        <v>0</v>
      </c>
    </row>
    <row r="244" spans="2:184" ht="15" customHeight="1">
      <c r="B244" s="122"/>
      <c r="C244" s="73"/>
      <c r="D244" s="8">
        <f t="shared" si="19"/>
        <v>-18</v>
      </c>
      <c r="E244" s="9">
        <v>3134479.12</v>
      </c>
      <c r="F244" s="10">
        <v>80.093999999999994</v>
      </c>
      <c r="G244" s="10">
        <v>80.071600000000004</v>
      </c>
      <c r="H244" s="10">
        <v>80.041200000000003</v>
      </c>
      <c r="I244" s="11">
        <v>80.068899999999999</v>
      </c>
      <c r="J244" s="9">
        <v>2920151.8</v>
      </c>
      <c r="K244" s="10">
        <v>80.099900000000005</v>
      </c>
      <c r="L244" s="10">
        <v>80.079300000000003</v>
      </c>
      <c r="M244" s="10">
        <v>80.046400000000006</v>
      </c>
      <c r="N244" s="11">
        <v>80.075100000000006</v>
      </c>
      <c r="O244" s="9">
        <v>2775391.84</v>
      </c>
      <c r="P244" s="10">
        <v>80.103300000000004</v>
      </c>
      <c r="Q244" s="10">
        <v>80.083100000000002</v>
      </c>
      <c r="R244" s="10">
        <v>80.052000000000007</v>
      </c>
      <c r="S244" s="11">
        <v>80.079400000000007</v>
      </c>
      <c r="T244" s="9">
        <v>2679755.88</v>
      </c>
      <c r="U244" s="10">
        <v>80.111699999999999</v>
      </c>
      <c r="V244" s="10">
        <v>80.084500000000006</v>
      </c>
      <c r="W244" s="10">
        <v>80.055400000000006</v>
      </c>
      <c r="X244" s="11">
        <v>80.083799999999997</v>
      </c>
      <c r="Y244" s="9">
        <v>2631694.2799999998</v>
      </c>
      <c r="Z244" s="10">
        <v>80.112300000000005</v>
      </c>
      <c r="AA244" s="10">
        <v>80.088399999999993</v>
      </c>
      <c r="AB244" s="10">
        <v>80.056899999999999</v>
      </c>
      <c r="AC244" s="11">
        <v>80.085800000000006</v>
      </c>
      <c r="AD244" s="9">
        <v>2624375.56</v>
      </c>
      <c r="AE244" s="10">
        <v>80.119299999999996</v>
      </c>
      <c r="AF244" s="10">
        <v>80.09</v>
      </c>
      <c r="AG244" s="10">
        <v>80.058999999999997</v>
      </c>
      <c r="AH244" s="11">
        <v>80.089399999999998</v>
      </c>
      <c r="AI244" s="9">
        <v>2670581.92</v>
      </c>
      <c r="AJ244" s="10">
        <v>80.123500000000007</v>
      </c>
      <c r="AK244" s="10">
        <v>80.093599999999995</v>
      </c>
      <c r="AL244" s="10">
        <v>80.062600000000003</v>
      </c>
      <c r="AM244" s="11">
        <v>80.093100000000007</v>
      </c>
      <c r="AN244" s="9">
        <v>2804285.4399999999</v>
      </c>
      <c r="AO244" s="10">
        <v>80.128799999999998</v>
      </c>
      <c r="AP244" s="10">
        <v>80.100800000000007</v>
      </c>
      <c r="AQ244" s="10">
        <v>80.068200000000004</v>
      </c>
      <c r="AR244" s="11">
        <v>80.099199999999996</v>
      </c>
      <c r="AS244" s="9">
        <v>3021268.64</v>
      </c>
      <c r="AT244" s="10">
        <v>80.133200000000002</v>
      </c>
      <c r="AU244" s="10">
        <v>80.116299999999995</v>
      </c>
      <c r="AV244" s="10">
        <v>80.083100000000002</v>
      </c>
      <c r="AW244" s="11">
        <v>80.110799999999998</v>
      </c>
      <c r="AX244" s="9">
        <v>3280916.64</v>
      </c>
      <c r="AY244" s="10">
        <v>80.135499999999993</v>
      </c>
      <c r="AZ244" s="10">
        <v>80.122699999999995</v>
      </c>
      <c r="BA244" s="10">
        <v>80.0916</v>
      </c>
      <c r="BB244" s="11">
        <v>80.116500000000002</v>
      </c>
      <c r="BC244" s="34">
        <v>0</v>
      </c>
      <c r="BD244" s="35">
        <v>0</v>
      </c>
      <c r="BE244" s="35">
        <v>0</v>
      </c>
      <c r="BF244" s="35">
        <v>0</v>
      </c>
      <c r="BG244" s="36">
        <v>0</v>
      </c>
      <c r="BH244" s="34">
        <v>0</v>
      </c>
      <c r="BI244" s="35">
        <v>0</v>
      </c>
      <c r="BJ244" s="35">
        <v>0</v>
      </c>
      <c r="BK244" s="35">
        <v>0</v>
      </c>
      <c r="BL244" s="36">
        <v>0</v>
      </c>
      <c r="BM244" s="9">
        <v>3141711.64</v>
      </c>
      <c r="BN244" s="10">
        <v>80.094800000000006</v>
      </c>
      <c r="BO244" s="10">
        <v>80.072000000000003</v>
      </c>
      <c r="BP244" s="10">
        <v>80.041200000000003</v>
      </c>
      <c r="BQ244" s="11">
        <v>80.069299999999998</v>
      </c>
      <c r="BR244" s="9">
        <v>2928122.88</v>
      </c>
      <c r="BS244" s="10">
        <v>80.100099999999998</v>
      </c>
      <c r="BT244" s="10">
        <v>80.079700000000003</v>
      </c>
      <c r="BU244" s="10">
        <v>80.046700000000001</v>
      </c>
      <c r="BV244" s="11">
        <v>80.075400000000002</v>
      </c>
      <c r="BW244" s="9">
        <v>2784168.72</v>
      </c>
      <c r="BX244" s="10">
        <v>80.103200000000001</v>
      </c>
      <c r="BY244" s="10">
        <v>80.082800000000006</v>
      </c>
      <c r="BZ244" s="10">
        <v>80.052000000000007</v>
      </c>
      <c r="CA244" s="11">
        <v>80.079300000000003</v>
      </c>
      <c r="CB244" s="9">
        <v>2688821.36</v>
      </c>
      <c r="CC244" s="10">
        <v>80.112099999999998</v>
      </c>
      <c r="CD244" s="10">
        <v>80.084599999999995</v>
      </c>
      <c r="CE244" s="10">
        <v>80.055300000000003</v>
      </c>
      <c r="CF244" s="11">
        <v>80.0839</v>
      </c>
      <c r="CG244" s="9">
        <v>2640716.7200000002</v>
      </c>
      <c r="CH244" s="10">
        <v>80.11</v>
      </c>
      <c r="CI244" s="10">
        <v>80.088300000000004</v>
      </c>
      <c r="CJ244" s="10">
        <v>80.057199999999995</v>
      </c>
      <c r="CK244" s="11">
        <v>80.085099999999997</v>
      </c>
      <c r="CL244" s="9">
        <v>2633532.04</v>
      </c>
      <c r="CM244" s="10">
        <v>80.119600000000005</v>
      </c>
      <c r="CN244" s="10">
        <v>80.09</v>
      </c>
      <c r="CO244" s="10">
        <v>80.059399999999997</v>
      </c>
      <c r="CP244" s="11">
        <v>80.089600000000004</v>
      </c>
      <c r="CQ244" s="9">
        <v>2679853.7999999998</v>
      </c>
      <c r="CR244" s="10">
        <v>80.124099999999999</v>
      </c>
      <c r="CS244" s="10">
        <v>80.093500000000006</v>
      </c>
      <c r="CT244" s="10">
        <v>80.062299999999993</v>
      </c>
      <c r="CU244" s="11">
        <v>80.093199999999996</v>
      </c>
      <c r="CV244" s="9">
        <v>2812648.64</v>
      </c>
      <c r="CW244" s="10">
        <v>80.128299999999996</v>
      </c>
      <c r="CX244" s="10">
        <v>80.100399999999993</v>
      </c>
      <c r="CY244" s="10">
        <v>80.0702</v>
      </c>
      <c r="CZ244" s="11">
        <v>80.099599999999995</v>
      </c>
      <c r="DA244" s="9">
        <v>3029109.76</v>
      </c>
      <c r="DB244" s="10">
        <v>80.132900000000006</v>
      </c>
      <c r="DC244" s="10">
        <v>80.114199999999997</v>
      </c>
      <c r="DD244" s="10">
        <v>80.083399999999997</v>
      </c>
      <c r="DE244" s="11">
        <v>80.110100000000003</v>
      </c>
      <c r="DF244" s="9">
        <v>3288607.72</v>
      </c>
      <c r="DG244" s="10">
        <v>80.134900000000002</v>
      </c>
      <c r="DH244" s="10">
        <v>80.122600000000006</v>
      </c>
      <c r="DI244" s="10">
        <v>80.090500000000006</v>
      </c>
      <c r="DJ244" s="11">
        <v>80.116</v>
      </c>
      <c r="DK244" s="34">
        <v>0</v>
      </c>
      <c r="DL244" s="35">
        <v>0</v>
      </c>
      <c r="DM244" s="35">
        <v>0</v>
      </c>
      <c r="DN244" s="35">
        <v>0</v>
      </c>
      <c r="DO244" s="36">
        <v>0</v>
      </c>
      <c r="DP244" s="34">
        <v>0</v>
      </c>
      <c r="DQ244" s="35">
        <v>0</v>
      </c>
      <c r="DR244" s="35">
        <v>0</v>
      </c>
      <c r="DS244" s="35">
        <v>0</v>
      </c>
      <c r="DT244" s="36">
        <v>0</v>
      </c>
      <c r="DU244" s="9">
        <v>3139437.64</v>
      </c>
      <c r="DV244" s="10">
        <v>80.099400000000003</v>
      </c>
      <c r="DW244" s="10">
        <v>80.071899999999999</v>
      </c>
      <c r="DX244" s="10">
        <v>80.041499999999999</v>
      </c>
      <c r="DY244" s="11">
        <v>80.070800000000006</v>
      </c>
      <c r="DZ244" s="9">
        <v>2925127.88</v>
      </c>
      <c r="EA244" s="10">
        <v>80.102999999999994</v>
      </c>
      <c r="EB244" s="10">
        <v>80.079499999999996</v>
      </c>
      <c r="EC244" s="10">
        <v>80.047300000000007</v>
      </c>
      <c r="ED244" s="11">
        <v>80.076599999999999</v>
      </c>
      <c r="EE244" s="9">
        <v>2780585.84</v>
      </c>
      <c r="EF244" s="10">
        <v>80.107399999999998</v>
      </c>
      <c r="EG244" s="10">
        <v>80.082700000000003</v>
      </c>
      <c r="EH244" s="10">
        <v>80.0518</v>
      </c>
      <c r="EI244" s="11">
        <v>80.080600000000004</v>
      </c>
      <c r="EJ244" s="9">
        <v>2685084.88</v>
      </c>
      <c r="EK244" s="10">
        <v>80.111900000000006</v>
      </c>
      <c r="EL244" s="10">
        <v>80.084500000000006</v>
      </c>
      <c r="EM244" s="10">
        <v>80.055099999999996</v>
      </c>
      <c r="EN244" s="11">
        <v>80.083799999999997</v>
      </c>
      <c r="EO244" s="9">
        <v>2636909.6800000002</v>
      </c>
      <c r="EP244" s="10">
        <v>80.115499999999997</v>
      </c>
      <c r="EQ244" s="10">
        <v>80.088200000000001</v>
      </c>
      <c r="ER244" s="10">
        <v>80.057699999999997</v>
      </c>
      <c r="ES244" s="11">
        <v>80.087000000000003</v>
      </c>
      <c r="ET244" s="9">
        <v>2629771.56</v>
      </c>
      <c r="EU244" s="10">
        <v>80.119399999999999</v>
      </c>
      <c r="EV244" s="10">
        <v>80.090199999999996</v>
      </c>
      <c r="EW244" s="10">
        <v>80.059299999999993</v>
      </c>
      <c r="EX244" s="11">
        <v>80.089600000000004</v>
      </c>
      <c r="EY244" s="9">
        <v>2675950.04</v>
      </c>
      <c r="EZ244" s="10">
        <v>80.124099999999999</v>
      </c>
      <c r="FA244" s="10">
        <v>80.094300000000004</v>
      </c>
      <c r="FB244" s="10">
        <v>80.0625</v>
      </c>
      <c r="FC244" s="11">
        <v>80.093500000000006</v>
      </c>
      <c r="FD244" s="9">
        <v>2809630.52</v>
      </c>
      <c r="FE244" s="10">
        <v>80.129300000000001</v>
      </c>
      <c r="FF244" s="10">
        <v>80.101500000000001</v>
      </c>
      <c r="FG244" s="10">
        <v>80.070300000000003</v>
      </c>
      <c r="FH244" s="11">
        <v>80.100300000000004</v>
      </c>
      <c r="FI244" s="9">
        <v>3026751.92</v>
      </c>
      <c r="FJ244" s="10">
        <v>80.132599999999996</v>
      </c>
      <c r="FK244" s="10">
        <v>80.1143</v>
      </c>
      <c r="FL244" s="10">
        <v>80.0839</v>
      </c>
      <c r="FM244" s="11">
        <v>80.110200000000006</v>
      </c>
      <c r="FN244" s="9">
        <v>3286698.6</v>
      </c>
      <c r="FO244" s="10">
        <v>80.135199999999998</v>
      </c>
      <c r="FP244" s="10">
        <v>80.122399999999999</v>
      </c>
      <c r="FQ244" s="10">
        <v>80.090999999999994</v>
      </c>
      <c r="FR244" s="11">
        <v>80.116100000000003</v>
      </c>
      <c r="FS244" s="34">
        <v>0</v>
      </c>
      <c r="FT244" s="35">
        <v>0</v>
      </c>
      <c r="FU244" s="35">
        <v>0</v>
      </c>
      <c r="FV244" s="35">
        <v>0</v>
      </c>
      <c r="FW244" s="36">
        <v>0</v>
      </c>
      <c r="FX244" s="34">
        <v>0</v>
      </c>
      <c r="FY244" s="35">
        <v>0</v>
      </c>
      <c r="FZ244" s="35">
        <v>0</v>
      </c>
      <c r="GA244" s="35">
        <v>0</v>
      </c>
      <c r="GB244" s="36">
        <v>0</v>
      </c>
    </row>
    <row r="245" spans="2:184" ht="15" customHeight="1">
      <c r="B245" s="122"/>
      <c r="C245" s="73"/>
      <c r="D245" s="8">
        <f t="shared" si="19"/>
        <v>-16</v>
      </c>
      <c r="E245" s="9">
        <v>2937910.36</v>
      </c>
      <c r="F245" s="10">
        <v>78.002099999999999</v>
      </c>
      <c r="G245" s="10">
        <v>77.987799999999993</v>
      </c>
      <c r="H245" s="10">
        <v>77.945999999999998</v>
      </c>
      <c r="I245" s="11">
        <v>77.978499999999997</v>
      </c>
      <c r="J245" s="9">
        <v>2753829.88</v>
      </c>
      <c r="K245" s="10">
        <v>78.027699999999996</v>
      </c>
      <c r="L245" s="10">
        <v>77.988299999999995</v>
      </c>
      <c r="M245" s="10">
        <v>77.965800000000002</v>
      </c>
      <c r="N245" s="11">
        <v>77.993799999999993</v>
      </c>
      <c r="O245" s="9">
        <v>2626122.56</v>
      </c>
      <c r="P245" s="10">
        <v>78.005399999999995</v>
      </c>
      <c r="Q245" s="10">
        <v>77.999600000000001</v>
      </c>
      <c r="R245" s="10">
        <v>77.966399999999993</v>
      </c>
      <c r="S245" s="11">
        <v>77.990099999999998</v>
      </c>
      <c r="T245" s="9">
        <v>2547801.48</v>
      </c>
      <c r="U245" s="10">
        <v>78.0274</v>
      </c>
      <c r="V245" s="10">
        <v>77.985600000000005</v>
      </c>
      <c r="W245" s="10">
        <v>77.966499999999996</v>
      </c>
      <c r="X245" s="11">
        <v>77.992999999999995</v>
      </c>
      <c r="Y245" s="9">
        <v>2514519.64</v>
      </c>
      <c r="Z245" s="10">
        <v>78.031499999999994</v>
      </c>
      <c r="AA245" s="10">
        <v>77.988799999999998</v>
      </c>
      <c r="AB245" s="10">
        <v>77.963300000000004</v>
      </c>
      <c r="AC245" s="11">
        <v>77.994200000000006</v>
      </c>
      <c r="AD245" s="9">
        <v>2522258.7200000002</v>
      </c>
      <c r="AE245" s="10">
        <v>78.028199999999998</v>
      </c>
      <c r="AF245" s="10">
        <v>78.003</v>
      </c>
      <c r="AG245" s="10">
        <v>77.963200000000001</v>
      </c>
      <c r="AH245" s="11">
        <v>77.997900000000001</v>
      </c>
      <c r="AI245" s="9">
        <v>2596236.4</v>
      </c>
      <c r="AJ245" s="10">
        <v>78.030900000000003</v>
      </c>
      <c r="AK245" s="10">
        <v>77.992999999999995</v>
      </c>
      <c r="AL245" s="10">
        <v>77.965100000000007</v>
      </c>
      <c r="AM245" s="11">
        <v>77.996099999999998</v>
      </c>
      <c r="AN245" s="9">
        <v>2762723.76</v>
      </c>
      <c r="AO245" s="10">
        <v>78.044700000000006</v>
      </c>
      <c r="AP245" s="10">
        <v>78.0137</v>
      </c>
      <c r="AQ245" s="10">
        <v>77.976500000000001</v>
      </c>
      <c r="AR245" s="11">
        <v>78.011399999999995</v>
      </c>
      <c r="AS245" s="9">
        <v>2996912.6</v>
      </c>
      <c r="AT245" s="10">
        <v>78.0488</v>
      </c>
      <c r="AU245" s="10">
        <v>78.018000000000001</v>
      </c>
      <c r="AV245" s="10">
        <v>77.980900000000005</v>
      </c>
      <c r="AW245" s="11">
        <v>78.015600000000006</v>
      </c>
      <c r="AX245" s="9">
        <v>3266185.48</v>
      </c>
      <c r="AY245" s="10">
        <v>78.067300000000003</v>
      </c>
      <c r="AZ245" s="10">
        <v>78.041899999999998</v>
      </c>
      <c r="BA245" s="10">
        <v>78.0107</v>
      </c>
      <c r="BB245" s="11">
        <v>78.039900000000003</v>
      </c>
      <c r="BC245" s="34">
        <v>0</v>
      </c>
      <c r="BD245" s="35">
        <v>0</v>
      </c>
      <c r="BE245" s="35">
        <v>0</v>
      </c>
      <c r="BF245" s="35">
        <v>0</v>
      </c>
      <c r="BG245" s="36">
        <v>0</v>
      </c>
      <c r="BH245" s="34">
        <v>0</v>
      </c>
      <c r="BI245" s="35">
        <v>0</v>
      </c>
      <c r="BJ245" s="35">
        <v>0</v>
      </c>
      <c r="BK245" s="35">
        <v>0</v>
      </c>
      <c r="BL245" s="36">
        <v>0</v>
      </c>
      <c r="BM245" s="9">
        <v>2945583.04</v>
      </c>
      <c r="BN245" s="10">
        <v>77.999099999999999</v>
      </c>
      <c r="BO245" s="10">
        <v>77.978899999999996</v>
      </c>
      <c r="BP245" s="10">
        <v>77.913700000000006</v>
      </c>
      <c r="BQ245" s="11">
        <v>77.962999999999994</v>
      </c>
      <c r="BR245" s="9">
        <v>2762213.6</v>
      </c>
      <c r="BS245" s="10">
        <v>78.019499999999994</v>
      </c>
      <c r="BT245" s="10">
        <v>77.9833</v>
      </c>
      <c r="BU245" s="10">
        <v>77.9559</v>
      </c>
      <c r="BV245" s="11">
        <v>77.986000000000004</v>
      </c>
      <c r="BW245" s="9">
        <v>2635080.6800000002</v>
      </c>
      <c r="BX245" s="10">
        <v>78.000799999999998</v>
      </c>
      <c r="BY245" s="10">
        <v>77.975099999999998</v>
      </c>
      <c r="BZ245" s="10">
        <v>77.967200000000005</v>
      </c>
      <c r="CA245" s="11">
        <v>77.980500000000006</v>
      </c>
      <c r="CB245" s="9">
        <v>2556963.64</v>
      </c>
      <c r="CC245" s="10">
        <v>78.023099999999999</v>
      </c>
      <c r="CD245" s="10">
        <v>77.996499999999997</v>
      </c>
      <c r="CE245" s="10">
        <v>77.968299999999999</v>
      </c>
      <c r="CF245" s="11">
        <v>77.995800000000003</v>
      </c>
      <c r="CG245" s="9">
        <v>2523487.2400000002</v>
      </c>
      <c r="CH245" s="10">
        <v>78.034700000000001</v>
      </c>
      <c r="CI245" s="10">
        <v>78.005200000000002</v>
      </c>
      <c r="CJ245" s="10">
        <v>77.962100000000007</v>
      </c>
      <c r="CK245" s="11">
        <v>78.000399999999999</v>
      </c>
      <c r="CL245" s="9">
        <v>2531544.7999999998</v>
      </c>
      <c r="CM245" s="10">
        <v>78.033600000000007</v>
      </c>
      <c r="CN245" s="10">
        <v>77.981800000000007</v>
      </c>
      <c r="CO245" s="10">
        <v>77.965400000000002</v>
      </c>
      <c r="CP245" s="11">
        <v>77.993300000000005</v>
      </c>
      <c r="CQ245" s="9">
        <v>2605420.84</v>
      </c>
      <c r="CR245" s="10">
        <v>78.039100000000005</v>
      </c>
      <c r="CS245" s="10">
        <v>77.986800000000002</v>
      </c>
      <c r="CT245" s="10">
        <v>77.964600000000004</v>
      </c>
      <c r="CU245" s="11">
        <v>77.996499999999997</v>
      </c>
      <c r="CV245" s="9">
        <v>2771091.32</v>
      </c>
      <c r="CW245" s="10">
        <v>78.054500000000004</v>
      </c>
      <c r="CX245" s="10">
        <v>78.020399999999995</v>
      </c>
      <c r="CY245" s="10">
        <v>77.980199999999996</v>
      </c>
      <c r="CZ245" s="11">
        <v>78.018199999999993</v>
      </c>
      <c r="DA245" s="9">
        <v>3005022.84</v>
      </c>
      <c r="DB245" s="10">
        <v>78.048100000000005</v>
      </c>
      <c r="DC245" s="10">
        <v>78.013000000000005</v>
      </c>
      <c r="DD245" s="10">
        <v>77.980400000000003</v>
      </c>
      <c r="DE245" s="11">
        <v>78.013499999999993</v>
      </c>
      <c r="DF245" s="9">
        <v>3274361</v>
      </c>
      <c r="DG245" s="10">
        <v>78.063299999999998</v>
      </c>
      <c r="DH245" s="10">
        <v>78.037400000000005</v>
      </c>
      <c r="DI245" s="10">
        <v>77.994799999999998</v>
      </c>
      <c r="DJ245" s="11">
        <v>78.031700000000001</v>
      </c>
      <c r="DK245" s="34">
        <v>0</v>
      </c>
      <c r="DL245" s="35">
        <v>0</v>
      </c>
      <c r="DM245" s="35">
        <v>0</v>
      </c>
      <c r="DN245" s="35">
        <v>0</v>
      </c>
      <c r="DO245" s="36">
        <v>0</v>
      </c>
      <c r="DP245" s="34">
        <v>0</v>
      </c>
      <c r="DQ245" s="35">
        <v>0</v>
      </c>
      <c r="DR245" s="35">
        <v>0</v>
      </c>
      <c r="DS245" s="35">
        <v>0</v>
      </c>
      <c r="DT245" s="36">
        <v>0</v>
      </c>
      <c r="DU245" s="9">
        <v>2942952.04</v>
      </c>
      <c r="DV245" s="10">
        <v>78.004300000000001</v>
      </c>
      <c r="DW245" s="10">
        <v>77.988200000000006</v>
      </c>
      <c r="DX245" s="10">
        <v>77.945300000000003</v>
      </c>
      <c r="DY245" s="11">
        <v>77.979100000000003</v>
      </c>
      <c r="DZ245" s="9">
        <v>2758954.24</v>
      </c>
      <c r="EA245" s="10">
        <v>78.022400000000005</v>
      </c>
      <c r="EB245" s="10">
        <v>77.985399999999998</v>
      </c>
      <c r="EC245" s="10">
        <v>77.963700000000003</v>
      </c>
      <c r="ED245" s="11">
        <v>77.990300000000005</v>
      </c>
      <c r="EE245" s="9">
        <v>2631389.64</v>
      </c>
      <c r="EF245" s="10">
        <v>77.998999999999995</v>
      </c>
      <c r="EG245" s="10">
        <v>77.998599999999996</v>
      </c>
      <c r="EH245" s="10">
        <v>77.968699999999998</v>
      </c>
      <c r="EI245" s="11">
        <v>77.988399999999999</v>
      </c>
      <c r="EJ245" s="9">
        <v>2553168.48</v>
      </c>
      <c r="EK245" s="10">
        <v>78.023899999999998</v>
      </c>
      <c r="EL245" s="10">
        <v>77.982799999999997</v>
      </c>
      <c r="EM245" s="10">
        <v>77.967799999999997</v>
      </c>
      <c r="EN245" s="11">
        <v>77.991299999999995</v>
      </c>
      <c r="EO245" s="9">
        <v>2519718.7999999998</v>
      </c>
      <c r="EP245" s="10">
        <v>78.032300000000006</v>
      </c>
      <c r="EQ245" s="10">
        <v>77.990799999999993</v>
      </c>
      <c r="ER245" s="10">
        <v>77.963300000000004</v>
      </c>
      <c r="ES245" s="11">
        <v>77.995199999999997</v>
      </c>
      <c r="ET245" s="9">
        <v>2527683.3199999998</v>
      </c>
      <c r="EU245" s="10">
        <v>78.030299999999997</v>
      </c>
      <c r="EV245" s="10">
        <v>77.998400000000004</v>
      </c>
      <c r="EW245" s="10">
        <v>77.9602</v>
      </c>
      <c r="EX245" s="11">
        <v>77.996099999999998</v>
      </c>
      <c r="EY245" s="9">
        <v>2601621.52</v>
      </c>
      <c r="EZ245" s="10">
        <v>78.034800000000004</v>
      </c>
      <c r="FA245" s="10">
        <v>78.006</v>
      </c>
      <c r="FB245" s="10">
        <v>77.963499999999996</v>
      </c>
      <c r="FC245" s="11">
        <v>78.001199999999997</v>
      </c>
      <c r="FD245" s="9">
        <v>2768163.28</v>
      </c>
      <c r="FE245" s="10">
        <v>78.046400000000006</v>
      </c>
      <c r="FF245" s="10">
        <v>78.021900000000002</v>
      </c>
      <c r="FG245" s="10">
        <v>77.978499999999997</v>
      </c>
      <c r="FH245" s="11">
        <v>78.0154</v>
      </c>
      <c r="FI245" s="9">
        <v>3002588.96</v>
      </c>
      <c r="FJ245" s="10">
        <v>78.048299999999998</v>
      </c>
      <c r="FK245" s="10">
        <v>78.0154</v>
      </c>
      <c r="FL245" s="10">
        <v>77.980500000000006</v>
      </c>
      <c r="FM245" s="11">
        <v>78.014399999999995</v>
      </c>
      <c r="FN245" s="9">
        <v>3272309.76</v>
      </c>
      <c r="FO245" s="10">
        <v>78.061700000000002</v>
      </c>
      <c r="FP245" s="10">
        <v>78.038300000000007</v>
      </c>
      <c r="FQ245" s="10">
        <v>77.998900000000006</v>
      </c>
      <c r="FR245" s="11">
        <v>78.032799999999995</v>
      </c>
      <c r="FS245" s="34">
        <v>0</v>
      </c>
      <c r="FT245" s="35">
        <v>0</v>
      </c>
      <c r="FU245" s="35">
        <v>0</v>
      </c>
      <c r="FV245" s="35">
        <v>0</v>
      </c>
      <c r="FW245" s="36">
        <v>0</v>
      </c>
      <c r="FX245" s="34">
        <v>0</v>
      </c>
      <c r="FY245" s="35">
        <v>0</v>
      </c>
      <c r="FZ245" s="35">
        <v>0</v>
      </c>
      <c r="GA245" s="35">
        <v>0</v>
      </c>
      <c r="GB245" s="36">
        <v>0</v>
      </c>
    </row>
    <row r="246" spans="2:184" ht="15.75" customHeight="1" thickBot="1">
      <c r="B246" s="123"/>
      <c r="C246" s="74"/>
      <c r="D246" s="64">
        <f t="shared" si="19"/>
        <v>-14</v>
      </c>
      <c r="E246" s="13">
        <v>2765574.44</v>
      </c>
      <c r="F246" s="14">
        <v>76.046700000000001</v>
      </c>
      <c r="G246" s="14">
        <v>76.004999999999995</v>
      </c>
      <c r="H246" s="14">
        <v>75.9773</v>
      </c>
      <c r="I246" s="15">
        <v>76.009100000000004</v>
      </c>
      <c r="J246" s="13">
        <v>2603796.2400000002</v>
      </c>
      <c r="K246" s="14">
        <v>76.066900000000004</v>
      </c>
      <c r="L246" s="14">
        <v>76.049899999999994</v>
      </c>
      <c r="M246" s="14">
        <v>76.008300000000006</v>
      </c>
      <c r="N246" s="15">
        <v>76.041499999999999</v>
      </c>
      <c r="O246" s="13">
        <v>2492402.3199999998</v>
      </c>
      <c r="P246" s="14">
        <v>76.060100000000006</v>
      </c>
      <c r="Q246" s="14">
        <v>76.038399999999996</v>
      </c>
      <c r="R246" s="14">
        <v>75.996399999999994</v>
      </c>
      <c r="S246" s="15">
        <v>76.031300000000002</v>
      </c>
      <c r="T246" s="13">
        <v>2429973.2400000002</v>
      </c>
      <c r="U246" s="14">
        <v>76.076999999999998</v>
      </c>
      <c r="V246" s="14">
        <v>76.055800000000005</v>
      </c>
      <c r="W246" s="14">
        <v>76.025400000000005</v>
      </c>
      <c r="X246" s="15">
        <v>76.052599999999998</v>
      </c>
      <c r="Y246" s="13">
        <v>2409726.04</v>
      </c>
      <c r="Z246" s="14">
        <v>76.077200000000005</v>
      </c>
      <c r="AA246" s="14">
        <v>76.024799999999999</v>
      </c>
      <c r="AB246" s="14">
        <v>76.008499999999998</v>
      </c>
      <c r="AC246" s="15">
        <v>76.036500000000004</v>
      </c>
      <c r="AD246" s="13">
        <v>2434249.88</v>
      </c>
      <c r="AE246" s="14">
        <v>76.095200000000006</v>
      </c>
      <c r="AF246" s="14">
        <v>76.058000000000007</v>
      </c>
      <c r="AG246" s="14">
        <v>76.029499999999999</v>
      </c>
      <c r="AH246" s="15">
        <v>76.0608</v>
      </c>
      <c r="AI246" s="13">
        <v>2536643.88</v>
      </c>
      <c r="AJ246" s="14">
        <v>76.103999999999999</v>
      </c>
      <c r="AK246" s="14">
        <v>76.0702</v>
      </c>
      <c r="AL246" s="14">
        <v>76.031800000000004</v>
      </c>
      <c r="AM246" s="15">
        <v>76.0685</v>
      </c>
      <c r="AN246" s="13">
        <v>2730055.24</v>
      </c>
      <c r="AO246" s="14">
        <v>76.102400000000003</v>
      </c>
      <c r="AP246" s="14">
        <v>76.080699999999993</v>
      </c>
      <c r="AQ246" s="14">
        <v>76.056799999999996</v>
      </c>
      <c r="AR246" s="15">
        <v>76.079899999999995</v>
      </c>
      <c r="AS246" s="13">
        <v>2976668.88</v>
      </c>
      <c r="AT246" s="14">
        <v>76.106700000000004</v>
      </c>
      <c r="AU246" s="14">
        <v>76.088399999999993</v>
      </c>
      <c r="AV246" s="14">
        <v>76.054699999999997</v>
      </c>
      <c r="AW246" s="15">
        <v>76.083200000000005</v>
      </c>
      <c r="AX246" s="13">
        <v>3253145.68</v>
      </c>
      <c r="AY246" s="14">
        <v>76.099199999999996</v>
      </c>
      <c r="AZ246" s="14">
        <v>76.048000000000002</v>
      </c>
      <c r="BA246" s="14">
        <v>76.060299999999998</v>
      </c>
      <c r="BB246" s="15">
        <v>76.068299999999994</v>
      </c>
      <c r="BC246" s="37">
        <v>0</v>
      </c>
      <c r="BD246" s="38">
        <v>0</v>
      </c>
      <c r="BE246" s="38">
        <v>0</v>
      </c>
      <c r="BF246" s="38">
        <v>0</v>
      </c>
      <c r="BG246" s="39">
        <v>0</v>
      </c>
      <c r="BH246" s="37">
        <v>0</v>
      </c>
      <c r="BI246" s="38">
        <v>0</v>
      </c>
      <c r="BJ246" s="38">
        <v>0</v>
      </c>
      <c r="BK246" s="38">
        <v>0</v>
      </c>
      <c r="BL246" s="39">
        <v>0</v>
      </c>
      <c r="BM246" s="13">
        <v>2773645.76</v>
      </c>
      <c r="BN246" s="14">
        <v>76.043599999999998</v>
      </c>
      <c r="BO246" s="14">
        <v>76.004300000000001</v>
      </c>
      <c r="BP246" s="14">
        <v>75.979100000000003</v>
      </c>
      <c r="BQ246" s="15">
        <v>76.008399999999995</v>
      </c>
      <c r="BR246" s="13">
        <v>2612540.16</v>
      </c>
      <c r="BS246" s="14">
        <v>76.074299999999994</v>
      </c>
      <c r="BT246" s="14">
        <v>76.055899999999994</v>
      </c>
      <c r="BU246" s="14">
        <v>76.017499999999998</v>
      </c>
      <c r="BV246" s="15">
        <v>76.049099999999996</v>
      </c>
      <c r="BW246" s="13">
        <v>2501482</v>
      </c>
      <c r="BX246" s="14">
        <v>76.047399999999996</v>
      </c>
      <c r="BY246" s="14">
        <v>76.025700000000001</v>
      </c>
      <c r="BZ246" s="14">
        <v>75.982299999999995</v>
      </c>
      <c r="CA246" s="15">
        <v>76.017799999999994</v>
      </c>
      <c r="CB246" s="13">
        <v>2439188.2799999998</v>
      </c>
      <c r="CC246" s="14">
        <v>76.078599999999994</v>
      </c>
      <c r="CD246" s="14">
        <v>76.055700000000002</v>
      </c>
      <c r="CE246" s="14">
        <v>76.022199999999998</v>
      </c>
      <c r="CF246" s="15">
        <v>76.052000000000007</v>
      </c>
      <c r="CG246" s="13">
        <v>2418786.52</v>
      </c>
      <c r="CH246" s="14">
        <v>76.084800000000001</v>
      </c>
      <c r="CI246" s="14">
        <v>76.010000000000005</v>
      </c>
      <c r="CJ246" s="14">
        <v>76.005499999999998</v>
      </c>
      <c r="CK246" s="15">
        <v>76.032799999999995</v>
      </c>
      <c r="CL246" s="13">
        <v>2443590.08</v>
      </c>
      <c r="CM246" s="14">
        <v>76.0946</v>
      </c>
      <c r="CN246" s="14">
        <v>76.058099999999996</v>
      </c>
      <c r="CO246" s="14">
        <v>76.029499999999999</v>
      </c>
      <c r="CP246" s="15">
        <v>76.060599999999994</v>
      </c>
      <c r="CQ246" s="13">
        <v>2545760.7200000002</v>
      </c>
      <c r="CR246" s="14">
        <v>76.099199999999996</v>
      </c>
      <c r="CS246" s="14">
        <v>76.069400000000002</v>
      </c>
      <c r="CT246" s="14">
        <v>76.028800000000004</v>
      </c>
      <c r="CU246" s="15">
        <v>76.065600000000003</v>
      </c>
      <c r="CV246" s="13">
        <v>2738659.6</v>
      </c>
      <c r="CW246" s="14">
        <v>76.1083</v>
      </c>
      <c r="CX246" s="14">
        <v>76.069699999999997</v>
      </c>
      <c r="CY246" s="14">
        <v>76.045400000000001</v>
      </c>
      <c r="CZ246" s="15">
        <v>76.074299999999994</v>
      </c>
      <c r="DA246" s="13">
        <v>2985209.6</v>
      </c>
      <c r="DB246" s="14">
        <v>76.101600000000005</v>
      </c>
      <c r="DC246" s="14">
        <v>76.089299999999994</v>
      </c>
      <c r="DD246" s="14">
        <v>76.050299999999993</v>
      </c>
      <c r="DE246" s="15">
        <v>76.080299999999994</v>
      </c>
      <c r="DF246" s="13">
        <v>3262025.44</v>
      </c>
      <c r="DG246" s="14">
        <v>76.097700000000003</v>
      </c>
      <c r="DH246" s="14">
        <v>76.046099999999996</v>
      </c>
      <c r="DI246" s="14">
        <v>76.063199999999995</v>
      </c>
      <c r="DJ246" s="15">
        <v>76.067999999999998</v>
      </c>
      <c r="DK246" s="37">
        <v>0</v>
      </c>
      <c r="DL246" s="38">
        <v>0</v>
      </c>
      <c r="DM246" s="38">
        <v>0</v>
      </c>
      <c r="DN246" s="38">
        <v>0</v>
      </c>
      <c r="DO246" s="39">
        <v>0</v>
      </c>
      <c r="DP246" s="37">
        <v>0</v>
      </c>
      <c r="DQ246" s="38">
        <v>0</v>
      </c>
      <c r="DR246" s="38">
        <v>0</v>
      </c>
      <c r="DS246" s="38">
        <v>0</v>
      </c>
      <c r="DT246" s="39">
        <v>0</v>
      </c>
      <c r="DU246" s="13">
        <v>2770712.92</v>
      </c>
      <c r="DV246" s="14">
        <v>76.054699999999997</v>
      </c>
      <c r="DW246" s="14">
        <v>76.004599999999996</v>
      </c>
      <c r="DX246" s="14">
        <v>75.980099999999993</v>
      </c>
      <c r="DY246" s="15">
        <v>76.012600000000006</v>
      </c>
      <c r="DZ246" s="13">
        <v>2609051</v>
      </c>
      <c r="EA246" s="14">
        <v>76.072800000000001</v>
      </c>
      <c r="EB246" s="14">
        <v>76.051299999999998</v>
      </c>
      <c r="EC246" s="14">
        <v>76.008399999999995</v>
      </c>
      <c r="ED246" s="15">
        <v>76.043999999999997</v>
      </c>
      <c r="EE246" s="13">
        <v>2497757.88</v>
      </c>
      <c r="EF246" s="14">
        <v>76.037400000000005</v>
      </c>
      <c r="EG246" s="14">
        <v>76.016300000000001</v>
      </c>
      <c r="EH246" s="14">
        <v>75.988900000000001</v>
      </c>
      <c r="EI246" s="15">
        <v>76.013400000000004</v>
      </c>
      <c r="EJ246" s="13">
        <v>2435324.12</v>
      </c>
      <c r="EK246" s="14">
        <v>76.076099999999997</v>
      </c>
      <c r="EL246" s="14">
        <v>76.055899999999994</v>
      </c>
      <c r="EM246" s="14">
        <v>76.022800000000004</v>
      </c>
      <c r="EN246" s="15">
        <v>76.051500000000004</v>
      </c>
      <c r="EO246" s="13">
        <v>2415043.4</v>
      </c>
      <c r="EP246" s="14">
        <v>76.076999999999998</v>
      </c>
      <c r="EQ246" s="14">
        <v>76.008200000000002</v>
      </c>
      <c r="ER246" s="14">
        <v>76.007000000000005</v>
      </c>
      <c r="ES246" s="15">
        <v>76.030100000000004</v>
      </c>
      <c r="ET246" s="13">
        <v>2439687.96</v>
      </c>
      <c r="EU246" s="14">
        <v>76.094899999999996</v>
      </c>
      <c r="EV246" s="14">
        <v>76.058499999999995</v>
      </c>
      <c r="EW246" s="14">
        <v>76.029899999999998</v>
      </c>
      <c r="EX246" s="15">
        <v>76.061000000000007</v>
      </c>
      <c r="EY246" s="13">
        <v>2542110.52</v>
      </c>
      <c r="EZ246" s="14">
        <v>76.098299999999995</v>
      </c>
      <c r="FA246" s="14">
        <v>76.070099999999996</v>
      </c>
      <c r="FB246" s="14">
        <v>76.027000000000001</v>
      </c>
      <c r="FC246" s="15">
        <v>76.064899999999994</v>
      </c>
      <c r="FD246" s="13">
        <v>2735662.72</v>
      </c>
      <c r="FE246" s="14">
        <v>76.102699999999999</v>
      </c>
      <c r="FF246" s="14">
        <v>76.077600000000004</v>
      </c>
      <c r="FG246" s="14">
        <v>76.05</v>
      </c>
      <c r="FH246" s="15">
        <v>76.076700000000002</v>
      </c>
      <c r="FI246" s="13">
        <v>2982658.4</v>
      </c>
      <c r="FJ246" s="14">
        <v>76.107100000000003</v>
      </c>
      <c r="FK246" s="14">
        <v>76.095600000000005</v>
      </c>
      <c r="FL246" s="14">
        <v>76.062600000000003</v>
      </c>
      <c r="FM246" s="15">
        <v>76.088300000000004</v>
      </c>
      <c r="FN246" s="13">
        <v>3259751.72</v>
      </c>
      <c r="FO246" s="14">
        <v>76.097700000000003</v>
      </c>
      <c r="FP246" s="14">
        <v>76.047899999999998</v>
      </c>
      <c r="FQ246" s="14">
        <v>76.058599999999998</v>
      </c>
      <c r="FR246" s="15">
        <v>76.067099999999996</v>
      </c>
      <c r="FS246" s="37">
        <v>0</v>
      </c>
      <c r="FT246" s="38">
        <v>0</v>
      </c>
      <c r="FU246" s="38">
        <v>0</v>
      </c>
      <c r="FV246" s="38">
        <v>0</v>
      </c>
      <c r="FW246" s="39">
        <v>0</v>
      </c>
      <c r="FX246" s="37">
        <v>0</v>
      </c>
      <c r="FY246" s="38">
        <v>0</v>
      </c>
      <c r="FZ246" s="38">
        <v>0</v>
      </c>
      <c r="GA246" s="38">
        <v>0</v>
      </c>
      <c r="GB246" s="39">
        <v>0</v>
      </c>
    </row>
    <row r="247" spans="2:184" ht="15" customHeight="1">
      <c r="B247" s="121">
        <v>16</v>
      </c>
      <c r="C247" s="70" t="s">
        <v>16</v>
      </c>
      <c r="D247" s="63">
        <f>-(($B247 - 8) * 6)</f>
        <v>-48</v>
      </c>
      <c r="E247" s="5">
        <v>6417137</v>
      </c>
      <c r="F247" s="6">
        <v>120.13849999999999</v>
      </c>
      <c r="G247" s="6">
        <v>120.3861</v>
      </c>
      <c r="H247" s="6">
        <v>119.5504</v>
      </c>
      <c r="I247" s="7">
        <v>120.00149999999999</v>
      </c>
      <c r="J247" s="5">
        <v>6074311.7599999998</v>
      </c>
      <c r="K247" s="6">
        <v>120.0749</v>
      </c>
      <c r="L247" s="6">
        <v>120.3246</v>
      </c>
      <c r="M247" s="6">
        <v>119.49079999999999</v>
      </c>
      <c r="N247" s="7">
        <v>119.9402</v>
      </c>
      <c r="O247" s="5">
        <v>5717901.5999999996</v>
      </c>
      <c r="P247" s="6">
        <v>120.0202</v>
      </c>
      <c r="Q247" s="6">
        <v>120.2247</v>
      </c>
      <c r="R247" s="6">
        <v>119.4191</v>
      </c>
      <c r="S247" s="7">
        <v>119.8665</v>
      </c>
      <c r="T247" s="5">
        <v>5349105.5999999996</v>
      </c>
      <c r="U247" s="6">
        <v>119.9601</v>
      </c>
      <c r="V247" s="6">
        <v>120.0574</v>
      </c>
      <c r="W247" s="6">
        <v>119.2848</v>
      </c>
      <c r="X247" s="7">
        <v>119.74590000000001</v>
      </c>
      <c r="Y247" s="5">
        <v>4984932.4400000004</v>
      </c>
      <c r="Z247" s="6">
        <v>119.9528</v>
      </c>
      <c r="AA247" s="6">
        <v>119.922</v>
      </c>
      <c r="AB247" s="6">
        <v>119.19970000000001</v>
      </c>
      <c r="AC247" s="7">
        <v>119.66889999999999</v>
      </c>
      <c r="AD247" s="5">
        <v>4670423.24</v>
      </c>
      <c r="AE247" s="6">
        <v>120.17449999999999</v>
      </c>
      <c r="AF247" s="6">
        <v>120.1696</v>
      </c>
      <c r="AG247" s="6">
        <v>119.4042</v>
      </c>
      <c r="AH247" s="7">
        <v>119.892</v>
      </c>
      <c r="AI247" s="5">
        <v>4459855.76</v>
      </c>
      <c r="AJ247" s="6">
        <v>120.58029999999999</v>
      </c>
      <c r="AK247" s="6">
        <v>120.7355</v>
      </c>
      <c r="AL247" s="6">
        <v>119.8768</v>
      </c>
      <c r="AM247" s="7">
        <v>120.3712</v>
      </c>
      <c r="AN247" s="5">
        <v>4326959.96</v>
      </c>
      <c r="AO247" s="6">
        <v>120.9721</v>
      </c>
      <c r="AP247" s="6">
        <v>121.1066</v>
      </c>
      <c r="AQ247" s="6">
        <v>120.2384</v>
      </c>
      <c r="AR247" s="7">
        <v>120.74460000000001</v>
      </c>
      <c r="AS247" s="5">
        <v>4245872.3600000003</v>
      </c>
      <c r="AT247" s="6">
        <v>121.3154</v>
      </c>
      <c r="AU247" s="6">
        <v>121.1082</v>
      </c>
      <c r="AV247" s="6">
        <v>120.31</v>
      </c>
      <c r="AW247" s="7">
        <v>120.8794</v>
      </c>
      <c r="AX247" s="5">
        <v>4210347.96</v>
      </c>
      <c r="AY247" s="6">
        <v>121.529</v>
      </c>
      <c r="AZ247" s="6">
        <v>120.9251</v>
      </c>
      <c r="BA247" s="6">
        <v>120.1589</v>
      </c>
      <c r="BB247" s="7">
        <v>120.8248</v>
      </c>
      <c r="BC247" s="5">
        <v>4206063.5199999996</v>
      </c>
      <c r="BD247" s="6">
        <v>121.7193</v>
      </c>
      <c r="BE247" s="6">
        <v>120.99509999999999</v>
      </c>
      <c r="BF247" s="6">
        <v>120.188</v>
      </c>
      <c r="BG247" s="7">
        <v>120.9132</v>
      </c>
      <c r="BH247" s="5">
        <v>4247788.5599999996</v>
      </c>
      <c r="BI247" s="6">
        <v>122.0962</v>
      </c>
      <c r="BJ247" s="6">
        <v>121.62730000000001</v>
      </c>
      <c r="BK247" s="6">
        <v>120.72929999999999</v>
      </c>
      <c r="BL247" s="7">
        <v>121.43340000000001</v>
      </c>
      <c r="BM247" s="5">
        <v>6426048</v>
      </c>
      <c r="BN247" s="6">
        <v>120.1472</v>
      </c>
      <c r="BO247" s="6">
        <v>120.39790000000001</v>
      </c>
      <c r="BP247" s="6">
        <v>119.5575</v>
      </c>
      <c r="BQ247" s="7">
        <v>120.0106</v>
      </c>
      <c r="BR247" s="5">
        <v>6083090.7999999998</v>
      </c>
      <c r="BS247" s="6">
        <v>120.0758</v>
      </c>
      <c r="BT247" s="6">
        <v>120.3222</v>
      </c>
      <c r="BU247" s="6">
        <v>119.49809999999999</v>
      </c>
      <c r="BV247" s="7">
        <v>119.9431</v>
      </c>
      <c r="BW247" s="5">
        <v>5726360.2000000002</v>
      </c>
      <c r="BX247" s="6">
        <v>120.01739999999999</v>
      </c>
      <c r="BY247" s="6">
        <v>120.2235</v>
      </c>
      <c r="BZ247" s="6">
        <v>119.41849999999999</v>
      </c>
      <c r="CA247" s="7">
        <v>119.86450000000001</v>
      </c>
      <c r="CB247" s="5">
        <v>5357610.4400000004</v>
      </c>
      <c r="CC247" s="6">
        <v>119.9585</v>
      </c>
      <c r="CD247" s="6">
        <v>120.0642</v>
      </c>
      <c r="CE247" s="6">
        <v>119.2936</v>
      </c>
      <c r="CF247" s="7">
        <v>119.75060000000001</v>
      </c>
      <c r="CG247" s="5">
        <v>4993341.5199999996</v>
      </c>
      <c r="CH247" s="6">
        <v>119.94759999999999</v>
      </c>
      <c r="CI247" s="6">
        <v>119.93340000000001</v>
      </c>
      <c r="CJ247" s="6">
        <v>119.1917</v>
      </c>
      <c r="CK247" s="7">
        <v>119.66849999999999</v>
      </c>
      <c r="CL247" s="5">
        <v>4679587.96</v>
      </c>
      <c r="CM247" s="6">
        <v>120.1751</v>
      </c>
      <c r="CN247" s="6">
        <v>120.1845</v>
      </c>
      <c r="CO247" s="6">
        <v>119.40900000000001</v>
      </c>
      <c r="CP247" s="7">
        <v>119.89879999999999</v>
      </c>
      <c r="CQ247" s="5">
        <v>4469680.32</v>
      </c>
      <c r="CR247" s="6">
        <v>120.5639</v>
      </c>
      <c r="CS247" s="6">
        <v>120.74250000000001</v>
      </c>
      <c r="CT247" s="6">
        <v>119.90649999999999</v>
      </c>
      <c r="CU247" s="7">
        <v>120.37860000000001</v>
      </c>
      <c r="CV247" s="5">
        <v>4336672.6399999997</v>
      </c>
      <c r="CW247" s="6">
        <v>120.9682</v>
      </c>
      <c r="CX247" s="6">
        <v>121.1065</v>
      </c>
      <c r="CY247" s="6">
        <v>120.2392</v>
      </c>
      <c r="CZ247" s="7">
        <v>120.74339999999999</v>
      </c>
      <c r="DA247" s="5">
        <v>4255220.04</v>
      </c>
      <c r="DB247" s="6">
        <v>121.3267</v>
      </c>
      <c r="DC247" s="6">
        <v>121.09690000000001</v>
      </c>
      <c r="DD247" s="6">
        <v>120.3049</v>
      </c>
      <c r="DE247" s="7">
        <v>120.8772</v>
      </c>
      <c r="DF247" s="5">
        <v>4219384.76</v>
      </c>
      <c r="DG247" s="6">
        <v>121.52849999999999</v>
      </c>
      <c r="DH247" s="6">
        <v>120.9217</v>
      </c>
      <c r="DI247" s="6">
        <v>120.1567</v>
      </c>
      <c r="DJ247" s="7">
        <v>120.8231</v>
      </c>
      <c r="DK247" s="5">
        <v>4215116.6399999997</v>
      </c>
      <c r="DL247" s="6">
        <v>121.7316</v>
      </c>
      <c r="DM247" s="6">
        <v>120.9765</v>
      </c>
      <c r="DN247" s="6">
        <v>120.172</v>
      </c>
      <c r="DO247" s="7">
        <v>120.9033</v>
      </c>
      <c r="DP247" s="5">
        <v>4257116.04</v>
      </c>
      <c r="DQ247" s="6">
        <v>122.0788</v>
      </c>
      <c r="DR247" s="6">
        <v>121.65349999999999</v>
      </c>
      <c r="DS247" s="6">
        <v>120.7474</v>
      </c>
      <c r="DT247" s="7">
        <v>121.44289999999999</v>
      </c>
      <c r="DU247" s="5">
        <v>6422171</v>
      </c>
      <c r="DV247" s="6">
        <v>120.1392</v>
      </c>
      <c r="DW247" s="6">
        <v>120.383</v>
      </c>
      <c r="DX247" s="6">
        <v>119.55</v>
      </c>
      <c r="DY247" s="7">
        <v>120.00069999999999</v>
      </c>
      <c r="DZ247" s="5">
        <v>6079277.8399999999</v>
      </c>
      <c r="EA247" s="6">
        <v>120.0728</v>
      </c>
      <c r="EB247" s="6">
        <v>120.3155</v>
      </c>
      <c r="EC247" s="6">
        <v>119.49299999999999</v>
      </c>
      <c r="ED247" s="7">
        <v>119.938</v>
      </c>
      <c r="EE247" s="5">
        <v>5722672.8399999999</v>
      </c>
      <c r="EF247" s="6">
        <v>120.01900000000001</v>
      </c>
      <c r="EG247" s="6">
        <v>120.2221</v>
      </c>
      <c r="EH247" s="6">
        <v>119.4161</v>
      </c>
      <c r="EI247" s="7">
        <v>119.86409999999999</v>
      </c>
      <c r="EJ247" s="5">
        <v>5353871</v>
      </c>
      <c r="EK247" s="6">
        <v>119.9552</v>
      </c>
      <c r="EL247" s="6">
        <v>120.0552</v>
      </c>
      <c r="EM247" s="6">
        <v>119.285</v>
      </c>
      <c r="EN247" s="7">
        <v>119.74420000000001</v>
      </c>
      <c r="EO247" s="5">
        <v>4989796.12</v>
      </c>
      <c r="EP247" s="6">
        <v>119.9465</v>
      </c>
      <c r="EQ247" s="6">
        <v>119.9395</v>
      </c>
      <c r="ER247" s="6">
        <v>119.2127</v>
      </c>
      <c r="ES247" s="7">
        <v>119.6773</v>
      </c>
      <c r="ET247" s="5">
        <v>4675483.92</v>
      </c>
      <c r="EU247" s="6">
        <v>120.18170000000001</v>
      </c>
      <c r="EV247" s="6">
        <v>120.182</v>
      </c>
      <c r="EW247" s="6">
        <v>119.40900000000001</v>
      </c>
      <c r="EX247" s="7">
        <v>119.8998</v>
      </c>
      <c r="EY247" s="5">
        <v>4465052.76</v>
      </c>
      <c r="EZ247" s="6">
        <v>120.5763</v>
      </c>
      <c r="FA247" s="6">
        <v>120.7355</v>
      </c>
      <c r="FB247" s="6">
        <v>119.8944</v>
      </c>
      <c r="FC247" s="7">
        <v>120.3764</v>
      </c>
      <c r="FD247" s="5">
        <v>4332411.4800000004</v>
      </c>
      <c r="FE247" s="6">
        <v>120.97629999999999</v>
      </c>
      <c r="FF247" s="6">
        <v>121.1096</v>
      </c>
      <c r="FG247" s="6">
        <v>120.24509999999999</v>
      </c>
      <c r="FH247" s="7">
        <v>120.7488</v>
      </c>
      <c r="FI247" s="5">
        <v>4251317.68</v>
      </c>
      <c r="FJ247" s="6">
        <v>121.30759999999999</v>
      </c>
      <c r="FK247" s="6">
        <v>121.1067</v>
      </c>
      <c r="FL247" s="6">
        <v>120.32080000000001</v>
      </c>
      <c r="FM247" s="7">
        <v>120.8801</v>
      </c>
      <c r="FN247" s="5">
        <v>4215599.92</v>
      </c>
      <c r="FO247" s="6">
        <v>121.538</v>
      </c>
      <c r="FP247" s="6">
        <v>120.94540000000001</v>
      </c>
      <c r="FQ247" s="6">
        <v>120.1588</v>
      </c>
      <c r="FR247" s="7">
        <v>120.8344</v>
      </c>
      <c r="FS247" s="5">
        <v>4211121.32</v>
      </c>
      <c r="FT247" s="6">
        <v>121.74299999999999</v>
      </c>
      <c r="FU247" s="6">
        <v>120.9653</v>
      </c>
      <c r="FV247" s="6">
        <v>120.1604</v>
      </c>
      <c r="FW247" s="7">
        <v>120.898</v>
      </c>
      <c r="FX247" s="5">
        <v>4253152.08</v>
      </c>
      <c r="FY247" s="6">
        <v>122.0685</v>
      </c>
      <c r="FZ247" s="6">
        <v>121.6482</v>
      </c>
      <c r="GA247" s="6">
        <v>120.75579999999999</v>
      </c>
      <c r="GB247" s="7">
        <v>121.4419</v>
      </c>
    </row>
    <row r="248" spans="2:184" ht="15" customHeight="1">
      <c r="B248" s="122"/>
      <c r="C248" s="87"/>
      <c r="D248" s="8">
        <f>$D247 + 2</f>
        <v>-46</v>
      </c>
      <c r="E248" s="9">
        <v>6195819.6799999997</v>
      </c>
      <c r="F248" s="10">
        <v>113.8108</v>
      </c>
      <c r="G248" s="10">
        <v>112.4</v>
      </c>
      <c r="H248" s="10">
        <v>112.13630000000001</v>
      </c>
      <c r="I248" s="11">
        <v>112.7206</v>
      </c>
      <c r="J248" s="9">
        <v>5848848.5599999996</v>
      </c>
      <c r="K248" s="10">
        <v>113.8455</v>
      </c>
      <c r="L248" s="10">
        <v>112.38209999999999</v>
      </c>
      <c r="M248" s="10">
        <v>112.11539999999999</v>
      </c>
      <c r="N248" s="11">
        <v>112.7149</v>
      </c>
      <c r="O248" s="9">
        <v>5489044.7199999997</v>
      </c>
      <c r="P248" s="10">
        <v>113.883</v>
      </c>
      <c r="Q248" s="10">
        <v>112.3877</v>
      </c>
      <c r="R248" s="10">
        <v>112.11960000000001</v>
      </c>
      <c r="S248" s="11">
        <v>112.72799999999999</v>
      </c>
      <c r="T248" s="9">
        <v>5121438.24</v>
      </c>
      <c r="U248" s="10">
        <v>113.96510000000001</v>
      </c>
      <c r="V248" s="10">
        <v>112.4179</v>
      </c>
      <c r="W248" s="10">
        <v>112.1534</v>
      </c>
      <c r="X248" s="11">
        <v>112.7727</v>
      </c>
      <c r="Y248" s="9">
        <v>4771574.28</v>
      </c>
      <c r="Z248" s="10">
        <v>114.19110000000001</v>
      </c>
      <c r="AA248" s="10">
        <v>112.5548</v>
      </c>
      <c r="AB248" s="10">
        <v>112.27800000000001</v>
      </c>
      <c r="AC248" s="11">
        <v>112.9268</v>
      </c>
      <c r="AD248" s="9">
        <v>4492381.92</v>
      </c>
      <c r="AE248" s="10">
        <v>114.52670000000001</v>
      </c>
      <c r="AF248" s="10">
        <v>112.80070000000001</v>
      </c>
      <c r="AG248" s="10">
        <v>112.51439999999999</v>
      </c>
      <c r="AH248" s="11">
        <v>113.19070000000001</v>
      </c>
      <c r="AI248" s="9">
        <v>4314742.6399999997</v>
      </c>
      <c r="AJ248" s="10">
        <v>114.9645</v>
      </c>
      <c r="AK248" s="10">
        <v>113.0711</v>
      </c>
      <c r="AL248" s="10">
        <v>112.7697</v>
      </c>
      <c r="AM248" s="11">
        <v>113.4952</v>
      </c>
      <c r="AN248" s="9">
        <v>4202282.3600000003</v>
      </c>
      <c r="AO248" s="10">
        <v>115.4529</v>
      </c>
      <c r="AP248" s="10">
        <v>113.2777</v>
      </c>
      <c r="AQ248" s="10">
        <v>112.976</v>
      </c>
      <c r="AR248" s="11">
        <v>113.76649999999999</v>
      </c>
      <c r="AS248" s="9">
        <v>4141094.56</v>
      </c>
      <c r="AT248" s="10">
        <v>115.7791</v>
      </c>
      <c r="AU248" s="10">
        <v>113.4451</v>
      </c>
      <c r="AV248" s="10">
        <v>113.1284</v>
      </c>
      <c r="AW248" s="11">
        <v>113.96420000000001</v>
      </c>
      <c r="AX248" s="9">
        <v>4119994.4</v>
      </c>
      <c r="AY248" s="10">
        <v>115.9751</v>
      </c>
      <c r="AZ248" s="10">
        <v>113.53579999999999</v>
      </c>
      <c r="BA248" s="10">
        <v>113.2063</v>
      </c>
      <c r="BB248" s="11">
        <v>114.0723</v>
      </c>
      <c r="BC248" s="9">
        <v>4125277.28</v>
      </c>
      <c r="BD248" s="10">
        <v>116.2735</v>
      </c>
      <c r="BE248" s="10">
        <v>113.6062</v>
      </c>
      <c r="BF248" s="10">
        <v>113.2611</v>
      </c>
      <c r="BG248" s="11">
        <v>114.18429999999999</v>
      </c>
      <c r="BH248" s="9">
        <v>4191681.4</v>
      </c>
      <c r="BI248" s="10">
        <v>116.67359999999999</v>
      </c>
      <c r="BJ248" s="10">
        <v>113.8896</v>
      </c>
      <c r="BK248" s="10">
        <v>113.57040000000001</v>
      </c>
      <c r="BL248" s="11">
        <v>114.50109999999999</v>
      </c>
      <c r="BM248" s="9">
        <v>6206864.7199999997</v>
      </c>
      <c r="BN248" s="10">
        <v>113.8233</v>
      </c>
      <c r="BO248" s="10">
        <v>112.402</v>
      </c>
      <c r="BP248" s="10">
        <v>112.1386</v>
      </c>
      <c r="BQ248" s="11">
        <v>112.7253</v>
      </c>
      <c r="BR248" s="9">
        <v>5859785.7199999997</v>
      </c>
      <c r="BS248" s="10">
        <v>113.842</v>
      </c>
      <c r="BT248" s="10">
        <v>112.3843</v>
      </c>
      <c r="BU248" s="10">
        <v>112.11839999999999</v>
      </c>
      <c r="BV248" s="11">
        <v>112.71599999999999</v>
      </c>
      <c r="BW248" s="9">
        <v>5499736.1600000001</v>
      </c>
      <c r="BX248" s="10">
        <v>113.8733</v>
      </c>
      <c r="BY248" s="10">
        <v>112.3857</v>
      </c>
      <c r="BZ248" s="10">
        <v>112.11960000000001</v>
      </c>
      <c r="CA248" s="11">
        <v>112.72490000000001</v>
      </c>
      <c r="CB248" s="9">
        <v>5132093.88</v>
      </c>
      <c r="CC248" s="10">
        <v>113.9648</v>
      </c>
      <c r="CD248" s="10">
        <v>112.416</v>
      </c>
      <c r="CE248" s="10">
        <v>112.1532</v>
      </c>
      <c r="CF248" s="11">
        <v>112.7718</v>
      </c>
      <c r="CG248" s="9">
        <v>4782354.2</v>
      </c>
      <c r="CH248" s="10">
        <v>114.19450000000001</v>
      </c>
      <c r="CI248" s="10">
        <v>112.5651</v>
      </c>
      <c r="CJ248" s="10">
        <v>112.2795</v>
      </c>
      <c r="CK248" s="11">
        <v>112.9319</v>
      </c>
      <c r="CL248" s="9">
        <v>4502965.04</v>
      </c>
      <c r="CM248" s="10">
        <v>114.5227</v>
      </c>
      <c r="CN248" s="10">
        <v>112.801</v>
      </c>
      <c r="CO248" s="10">
        <v>112.5146</v>
      </c>
      <c r="CP248" s="11">
        <v>113.18980000000001</v>
      </c>
      <c r="CQ248" s="9">
        <v>4324975.92</v>
      </c>
      <c r="CR248" s="10">
        <v>114.9572</v>
      </c>
      <c r="CS248" s="10">
        <v>113.0673</v>
      </c>
      <c r="CT248" s="10">
        <v>112.7794</v>
      </c>
      <c r="CU248" s="11">
        <v>113.496</v>
      </c>
      <c r="CV248" s="9">
        <v>4211561.4800000004</v>
      </c>
      <c r="CW248" s="10">
        <v>115.42829999999999</v>
      </c>
      <c r="CX248" s="10">
        <v>113.2741</v>
      </c>
      <c r="CY248" s="10">
        <v>112.9743</v>
      </c>
      <c r="CZ248" s="11">
        <v>113.7597</v>
      </c>
      <c r="DA248" s="9">
        <v>4150403.44</v>
      </c>
      <c r="DB248" s="10">
        <v>115.77500000000001</v>
      </c>
      <c r="DC248" s="10">
        <v>113.4413</v>
      </c>
      <c r="DD248" s="10">
        <v>113.1285</v>
      </c>
      <c r="DE248" s="11">
        <v>113.962</v>
      </c>
      <c r="DF248" s="9">
        <v>4128948.88</v>
      </c>
      <c r="DG248" s="10">
        <v>115.9693</v>
      </c>
      <c r="DH248" s="10">
        <v>113.52760000000001</v>
      </c>
      <c r="DI248" s="10">
        <v>113.20780000000001</v>
      </c>
      <c r="DJ248" s="11">
        <v>114.06870000000001</v>
      </c>
      <c r="DK248" s="9">
        <v>4134387.28</v>
      </c>
      <c r="DL248" s="10">
        <v>116.246</v>
      </c>
      <c r="DM248" s="10">
        <v>113.59180000000001</v>
      </c>
      <c r="DN248" s="10">
        <v>113.2556</v>
      </c>
      <c r="DO248" s="11">
        <v>114.1708</v>
      </c>
      <c r="DP248" s="9">
        <v>4202035.76</v>
      </c>
      <c r="DQ248" s="10">
        <v>116.69710000000001</v>
      </c>
      <c r="DR248" s="10">
        <v>113.7816</v>
      </c>
      <c r="DS248" s="10">
        <v>113.4888</v>
      </c>
      <c r="DT248" s="11">
        <v>114.4307</v>
      </c>
      <c r="DU248" s="9">
        <v>6201418.5199999996</v>
      </c>
      <c r="DV248" s="10">
        <v>113.8124</v>
      </c>
      <c r="DW248" s="10">
        <v>112.3993</v>
      </c>
      <c r="DX248" s="10">
        <v>112.1358</v>
      </c>
      <c r="DY248" s="11">
        <v>112.7205</v>
      </c>
      <c r="DZ248" s="9">
        <v>5854422.7599999998</v>
      </c>
      <c r="EA248" s="10">
        <v>113.84269999999999</v>
      </c>
      <c r="EB248" s="10">
        <v>112.38420000000001</v>
      </c>
      <c r="EC248" s="10">
        <v>112.1148</v>
      </c>
      <c r="ED248" s="11">
        <v>112.71469999999999</v>
      </c>
      <c r="EE248" s="9">
        <v>5494578.6799999997</v>
      </c>
      <c r="EF248" s="10">
        <v>113.8805</v>
      </c>
      <c r="EG248" s="10">
        <v>112.386</v>
      </c>
      <c r="EH248" s="10">
        <v>112.1221</v>
      </c>
      <c r="EI248" s="11">
        <v>112.7278</v>
      </c>
      <c r="EJ248" s="9">
        <v>5127002.76</v>
      </c>
      <c r="EK248" s="10">
        <v>113.96469999999999</v>
      </c>
      <c r="EL248" s="10">
        <v>112.4212</v>
      </c>
      <c r="EM248" s="10">
        <v>112.15389999999999</v>
      </c>
      <c r="EN248" s="11">
        <v>112.774</v>
      </c>
      <c r="EO248" s="9">
        <v>4777223.76</v>
      </c>
      <c r="EP248" s="10">
        <v>114.1896</v>
      </c>
      <c r="EQ248" s="10">
        <v>112.55929999999999</v>
      </c>
      <c r="ER248" s="10">
        <v>112.282</v>
      </c>
      <c r="ES248" s="11">
        <v>112.92959999999999</v>
      </c>
      <c r="ET248" s="9">
        <v>4497866.8</v>
      </c>
      <c r="EU248" s="10">
        <v>114.5223</v>
      </c>
      <c r="EV248" s="10">
        <v>112.8023</v>
      </c>
      <c r="EW248" s="10">
        <v>112.51390000000001</v>
      </c>
      <c r="EX248" s="11">
        <v>113.18989999999999</v>
      </c>
      <c r="EY248" s="9">
        <v>4320327.6399999997</v>
      </c>
      <c r="EZ248" s="10">
        <v>114.96339999999999</v>
      </c>
      <c r="FA248" s="10">
        <v>113.0729</v>
      </c>
      <c r="FB248" s="10">
        <v>112.77889999999999</v>
      </c>
      <c r="FC248" s="11">
        <v>113.49930000000001</v>
      </c>
      <c r="FD248" s="9">
        <v>4207745.88</v>
      </c>
      <c r="FE248" s="10">
        <v>115.4547</v>
      </c>
      <c r="FF248" s="10">
        <v>113.2794</v>
      </c>
      <c r="FG248" s="10">
        <v>112.977</v>
      </c>
      <c r="FH248" s="11">
        <v>113.7679</v>
      </c>
      <c r="FI248" s="9">
        <v>4146361</v>
      </c>
      <c r="FJ248" s="10">
        <v>115.76949999999999</v>
      </c>
      <c r="FK248" s="10">
        <v>113.4404</v>
      </c>
      <c r="FL248" s="10">
        <v>113.1294</v>
      </c>
      <c r="FM248" s="11">
        <v>113.9609</v>
      </c>
      <c r="FN248" s="9">
        <v>4125239.04</v>
      </c>
      <c r="FO248" s="10">
        <v>115.9802</v>
      </c>
      <c r="FP248" s="10">
        <v>113.5339</v>
      </c>
      <c r="FQ248" s="10">
        <v>113.2067</v>
      </c>
      <c r="FR248" s="11">
        <v>114.0729</v>
      </c>
      <c r="FS248" s="9">
        <v>4130573.48</v>
      </c>
      <c r="FT248" s="10">
        <v>116.259</v>
      </c>
      <c r="FU248" s="10">
        <v>113.602</v>
      </c>
      <c r="FV248" s="10">
        <v>113.2591</v>
      </c>
      <c r="FW248" s="11">
        <v>114.17870000000001</v>
      </c>
      <c r="FX248" s="9">
        <v>4197735.3600000003</v>
      </c>
      <c r="FY248" s="10">
        <v>116.6938</v>
      </c>
      <c r="FZ248" s="10">
        <v>113.8164</v>
      </c>
      <c r="GA248" s="10">
        <v>113.512</v>
      </c>
      <c r="GB248" s="11">
        <v>114.45310000000001</v>
      </c>
    </row>
    <row r="249" spans="2:184" ht="15" customHeight="1">
      <c r="B249" s="122"/>
      <c r="C249" s="87"/>
      <c r="D249" s="8">
        <f t="shared" ref="D249:D258" si="20">$D248 + 2</f>
        <v>-44</v>
      </c>
      <c r="E249" s="9">
        <v>5960904.9199999999</v>
      </c>
      <c r="F249" s="10">
        <v>112.0827</v>
      </c>
      <c r="G249" s="10">
        <v>109.328</v>
      </c>
      <c r="H249" s="10">
        <v>109.2242</v>
      </c>
      <c r="I249" s="11">
        <v>110.026</v>
      </c>
      <c r="J249" s="9">
        <v>5610031.5999999996</v>
      </c>
      <c r="K249" s="10">
        <v>112.1172</v>
      </c>
      <c r="L249" s="10">
        <v>109.3189</v>
      </c>
      <c r="M249" s="10">
        <v>109.2214</v>
      </c>
      <c r="N249" s="11">
        <v>110.02849999999999</v>
      </c>
      <c r="O249" s="9">
        <v>5248610.28</v>
      </c>
      <c r="P249" s="10">
        <v>112.301</v>
      </c>
      <c r="Q249" s="10">
        <v>109.3582</v>
      </c>
      <c r="R249" s="10">
        <v>109.2595</v>
      </c>
      <c r="S249" s="11">
        <v>110.09650000000001</v>
      </c>
      <c r="T249" s="9">
        <v>4887604.24</v>
      </c>
      <c r="U249" s="10">
        <v>112.7022</v>
      </c>
      <c r="V249" s="10">
        <v>109.506</v>
      </c>
      <c r="W249" s="10">
        <v>109.40089999999999</v>
      </c>
      <c r="X249" s="11">
        <v>110.29130000000001</v>
      </c>
      <c r="Y249" s="9">
        <v>4561533.88</v>
      </c>
      <c r="Z249" s="10">
        <v>113.33759999999999</v>
      </c>
      <c r="AA249" s="10">
        <v>109.8165</v>
      </c>
      <c r="AB249" s="10">
        <v>109.6987</v>
      </c>
      <c r="AC249" s="11">
        <v>110.6568</v>
      </c>
      <c r="AD249" s="9">
        <v>4324044.92</v>
      </c>
      <c r="AE249" s="10">
        <v>113.9584</v>
      </c>
      <c r="AF249" s="10">
        <v>110.0838</v>
      </c>
      <c r="AG249" s="10">
        <v>109.95959999999999</v>
      </c>
      <c r="AH249" s="11">
        <v>110.98269999999999</v>
      </c>
      <c r="AI249" s="9">
        <v>4177971.2000000002</v>
      </c>
      <c r="AJ249" s="10">
        <v>114.6343</v>
      </c>
      <c r="AK249" s="10">
        <v>110.3608</v>
      </c>
      <c r="AL249" s="10">
        <v>110.2011</v>
      </c>
      <c r="AM249" s="11">
        <v>111.30889999999999</v>
      </c>
      <c r="AN249" s="9">
        <v>4087758.4</v>
      </c>
      <c r="AO249" s="10">
        <v>115.4639</v>
      </c>
      <c r="AP249" s="10">
        <v>110.73520000000001</v>
      </c>
      <c r="AQ249" s="10">
        <v>110.565</v>
      </c>
      <c r="AR249" s="11">
        <v>111.7461</v>
      </c>
      <c r="AS249" s="9">
        <v>4045066.64</v>
      </c>
      <c r="AT249" s="10">
        <v>116.2811</v>
      </c>
      <c r="AU249" s="10">
        <v>111.17610000000001</v>
      </c>
      <c r="AV249" s="10">
        <v>111.004</v>
      </c>
      <c r="AW249" s="11">
        <v>112.2373</v>
      </c>
      <c r="AX249" s="9">
        <v>4035203.48</v>
      </c>
      <c r="AY249" s="10">
        <v>116.93470000000001</v>
      </c>
      <c r="AZ249" s="10">
        <v>111.5082</v>
      </c>
      <c r="BA249" s="10">
        <v>111.331</v>
      </c>
      <c r="BB249" s="11">
        <v>112.60850000000001</v>
      </c>
      <c r="BC249" s="9">
        <v>4052275</v>
      </c>
      <c r="BD249" s="10">
        <v>117.37260000000001</v>
      </c>
      <c r="BE249" s="10">
        <v>111.64</v>
      </c>
      <c r="BF249" s="10">
        <v>111.44159999999999</v>
      </c>
      <c r="BG249" s="11">
        <v>112.76739999999999</v>
      </c>
      <c r="BH249" s="9">
        <v>4144892.04</v>
      </c>
      <c r="BI249" s="10">
        <v>119.4188</v>
      </c>
      <c r="BJ249" s="10">
        <v>112.88849999999999</v>
      </c>
      <c r="BK249" s="10">
        <v>112.6091</v>
      </c>
      <c r="BL249" s="11">
        <v>114.06189999999999</v>
      </c>
      <c r="BM249" s="9">
        <v>5969442.2400000002</v>
      </c>
      <c r="BN249" s="10">
        <v>112.0758</v>
      </c>
      <c r="BO249" s="10">
        <v>109.3259</v>
      </c>
      <c r="BP249" s="10">
        <v>109.2204</v>
      </c>
      <c r="BQ249" s="11">
        <v>110.0222</v>
      </c>
      <c r="BR249" s="9">
        <v>5618840.4000000004</v>
      </c>
      <c r="BS249" s="10">
        <v>112.124</v>
      </c>
      <c r="BT249" s="10">
        <v>109.3252</v>
      </c>
      <c r="BU249" s="10">
        <v>109.22329999999999</v>
      </c>
      <c r="BV249" s="11">
        <v>110.0331</v>
      </c>
      <c r="BW249" s="9">
        <v>5257605.32</v>
      </c>
      <c r="BX249" s="10">
        <v>112.3095</v>
      </c>
      <c r="BY249" s="10">
        <v>109.3656</v>
      </c>
      <c r="BZ249" s="10">
        <v>109.2612</v>
      </c>
      <c r="CA249" s="11">
        <v>110.1018</v>
      </c>
      <c r="CB249" s="9">
        <v>4896408.2</v>
      </c>
      <c r="CC249" s="10">
        <v>112.7076</v>
      </c>
      <c r="CD249" s="10">
        <v>109.5102</v>
      </c>
      <c r="CE249" s="10">
        <v>109.3998</v>
      </c>
      <c r="CF249" s="11">
        <v>110.2936</v>
      </c>
      <c r="CG249" s="9">
        <v>4570211.8</v>
      </c>
      <c r="CH249" s="10">
        <v>113.328</v>
      </c>
      <c r="CI249" s="10">
        <v>109.8125</v>
      </c>
      <c r="CJ249" s="10">
        <v>109.696</v>
      </c>
      <c r="CK249" s="11">
        <v>110.65219999999999</v>
      </c>
      <c r="CL249" s="9">
        <v>4333329.12</v>
      </c>
      <c r="CM249" s="10">
        <v>113.9697</v>
      </c>
      <c r="CN249" s="10">
        <v>110.0865</v>
      </c>
      <c r="CO249" s="10">
        <v>109.9639</v>
      </c>
      <c r="CP249" s="11">
        <v>110.9875</v>
      </c>
      <c r="CQ249" s="9">
        <v>4187520.36</v>
      </c>
      <c r="CR249" s="10">
        <v>114.63590000000001</v>
      </c>
      <c r="CS249" s="10">
        <v>110.35850000000001</v>
      </c>
      <c r="CT249" s="10">
        <v>110.1956</v>
      </c>
      <c r="CU249" s="11">
        <v>111.3058</v>
      </c>
      <c r="CV249" s="9">
        <v>4097182.88</v>
      </c>
      <c r="CW249" s="10">
        <v>115.45569999999999</v>
      </c>
      <c r="CX249" s="10">
        <v>110.73350000000001</v>
      </c>
      <c r="CY249" s="10">
        <v>110.5608</v>
      </c>
      <c r="CZ249" s="11">
        <v>111.7424</v>
      </c>
      <c r="DA249" s="9">
        <v>4054500.28</v>
      </c>
      <c r="DB249" s="10">
        <v>116.2868</v>
      </c>
      <c r="DC249" s="10">
        <v>111.1784</v>
      </c>
      <c r="DD249" s="10">
        <v>111.0123</v>
      </c>
      <c r="DE249" s="11">
        <v>112.2427</v>
      </c>
      <c r="DF249" s="9">
        <v>4044248.84</v>
      </c>
      <c r="DG249" s="10">
        <v>116.9443</v>
      </c>
      <c r="DH249" s="10">
        <v>111.5121</v>
      </c>
      <c r="DI249" s="10">
        <v>111.33839999999999</v>
      </c>
      <c r="DJ249" s="11">
        <v>112.6146</v>
      </c>
      <c r="DK249" s="9">
        <v>4061721.8</v>
      </c>
      <c r="DL249" s="10">
        <v>117.36320000000001</v>
      </c>
      <c r="DM249" s="10">
        <v>111.66670000000001</v>
      </c>
      <c r="DN249" s="10">
        <v>111.4701</v>
      </c>
      <c r="DO249" s="11">
        <v>112.7908</v>
      </c>
      <c r="DP249" s="9">
        <v>4152484.64</v>
      </c>
      <c r="DQ249" s="10">
        <v>118.5063</v>
      </c>
      <c r="DR249" s="10">
        <v>112.2957</v>
      </c>
      <c r="DS249" s="10">
        <v>112.0478</v>
      </c>
      <c r="DT249" s="11">
        <v>113.4524</v>
      </c>
      <c r="DU249" s="9">
        <v>5966250.8799999999</v>
      </c>
      <c r="DV249" s="10">
        <v>112.0851</v>
      </c>
      <c r="DW249" s="10">
        <v>109.3292</v>
      </c>
      <c r="DX249" s="10">
        <v>109.2265</v>
      </c>
      <c r="DY249" s="11">
        <v>110.0279</v>
      </c>
      <c r="DZ249" s="9">
        <v>5615397.2400000002</v>
      </c>
      <c r="EA249" s="10">
        <v>112.1212</v>
      </c>
      <c r="EB249" s="10">
        <v>109.3218</v>
      </c>
      <c r="EC249" s="10">
        <v>109.22410000000001</v>
      </c>
      <c r="ED249" s="11">
        <v>110.03149999999999</v>
      </c>
      <c r="EE249" s="9">
        <v>5253960.92</v>
      </c>
      <c r="EF249" s="10">
        <v>112.304</v>
      </c>
      <c r="EG249" s="10">
        <v>109.36020000000001</v>
      </c>
      <c r="EH249" s="10">
        <v>109.2573</v>
      </c>
      <c r="EI249" s="11">
        <v>110.0971</v>
      </c>
      <c r="EJ249" s="9">
        <v>4892862.88</v>
      </c>
      <c r="EK249" s="10">
        <v>112.7021</v>
      </c>
      <c r="EL249" s="10">
        <v>109.5055</v>
      </c>
      <c r="EM249" s="10">
        <v>109.4019</v>
      </c>
      <c r="EN249" s="11">
        <v>110.2915</v>
      </c>
      <c r="EO249" s="9">
        <v>4566620.96</v>
      </c>
      <c r="EP249" s="10">
        <v>113.3291</v>
      </c>
      <c r="EQ249" s="10">
        <v>109.8143</v>
      </c>
      <c r="ER249" s="10">
        <v>109.6986</v>
      </c>
      <c r="ES249" s="11">
        <v>110.6542</v>
      </c>
      <c r="ET249" s="9">
        <v>4329410.12</v>
      </c>
      <c r="EU249" s="10">
        <v>113.9597</v>
      </c>
      <c r="EV249" s="10">
        <v>110.086</v>
      </c>
      <c r="EW249" s="10">
        <v>109.96129999999999</v>
      </c>
      <c r="EX249" s="11">
        <v>110.9845</v>
      </c>
      <c r="EY249" s="9">
        <v>4183449.8</v>
      </c>
      <c r="EZ249" s="10">
        <v>114.6405</v>
      </c>
      <c r="FA249" s="10">
        <v>110.36150000000001</v>
      </c>
      <c r="FB249" s="10">
        <v>110.2021</v>
      </c>
      <c r="FC249" s="11">
        <v>111.31059999999999</v>
      </c>
      <c r="FD249" s="9">
        <v>4093243.72</v>
      </c>
      <c r="FE249" s="10">
        <v>115.458</v>
      </c>
      <c r="FF249" s="10">
        <v>110.7342</v>
      </c>
      <c r="FG249" s="10">
        <v>110.56319999999999</v>
      </c>
      <c r="FH249" s="11">
        <v>111.744</v>
      </c>
      <c r="FI249" s="9">
        <v>4050506.44</v>
      </c>
      <c r="FJ249" s="10">
        <v>116.2811</v>
      </c>
      <c r="FK249" s="10">
        <v>111.1776</v>
      </c>
      <c r="FL249" s="10">
        <v>111.0035</v>
      </c>
      <c r="FM249" s="11">
        <v>112.23779999999999</v>
      </c>
      <c r="FN249" s="9">
        <v>4040520.04</v>
      </c>
      <c r="FO249" s="10">
        <v>116.95399999999999</v>
      </c>
      <c r="FP249" s="10">
        <v>111.51139999999999</v>
      </c>
      <c r="FQ249" s="10">
        <v>111.3327</v>
      </c>
      <c r="FR249" s="11">
        <v>112.613</v>
      </c>
      <c r="FS249" s="9">
        <v>4057744.88</v>
      </c>
      <c r="FT249" s="10">
        <v>117.3612</v>
      </c>
      <c r="FU249" s="10">
        <v>111.64579999999999</v>
      </c>
      <c r="FV249" s="10">
        <v>111.4462</v>
      </c>
      <c r="FW249" s="11">
        <v>112.7706</v>
      </c>
      <c r="FX249" s="9">
        <v>4149635.6</v>
      </c>
      <c r="FY249" s="10">
        <v>119.1074</v>
      </c>
      <c r="FZ249" s="10">
        <v>112.68980000000001</v>
      </c>
      <c r="GA249" s="10">
        <v>112.4192</v>
      </c>
      <c r="GB249" s="11">
        <v>113.85639999999999</v>
      </c>
    </row>
    <row r="250" spans="2:184" ht="15" customHeight="1">
      <c r="B250" s="122"/>
      <c r="C250" s="87"/>
      <c r="D250" s="8">
        <f t="shared" si="20"/>
        <v>-42</v>
      </c>
      <c r="E250" s="9">
        <v>5745155.3200000003</v>
      </c>
      <c r="F250" s="10">
        <v>104.5184</v>
      </c>
      <c r="G250" s="10">
        <v>103.9306</v>
      </c>
      <c r="H250" s="10">
        <v>103.8635</v>
      </c>
      <c r="I250" s="11">
        <v>104.0943</v>
      </c>
      <c r="J250" s="9">
        <v>5389407.2800000003</v>
      </c>
      <c r="K250" s="10">
        <v>104.56399999999999</v>
      </c>
      <c r="L250" s="10">
        <v>103.934</v>
      </c>
      <c r="M250" s="10">
        <v>103.8659</v>
      </c>
      <c r="N250" s="11">
        <v>104.11</v>
      </c>
      <c r="O250" s="9">
        <v>5022510.04</v>
      </c>
      <c r="P250" s="10">
        <v>104.65689999999999</v>
      </c>
      <c r="Q250" s="10">
        <v>103.9492</v>
      </c>
      <c r="R250" s="10">
        <v>103.8814</v>
      </c>
      <c r="S250" s="11">
        <v>104.1485</v>
      </c>
      <c r="T250" s="9">
        <v>4660470.5199999996</v>
      </c>
      <c r="U250" s="10">
        <v>104.8064</v>
      </c>
      <c r="V250" s="10">
        <v>103.98779999999999</v>
      </c>
      <c r="W250" s="10">
        <v>103.9192</v>
      </c>
      <c r="X250" s="11">
        <v>104.21939999999999</v>
      </c>
      <c r="Y250" s="9">
        <v>4350691.88</v>
      </c>
      <c r="Z250" s="10">
        <v>105.03440000000001</v>
      </c>
      <c r="AA250" s="10">
        <v>104.07259999999999</v>
      </c>
      <c r="AB250" s="10">
        <v>104.0029</v>
      </c>
      <c r="AC250" s="11">
        <v>104.345</v>
      </c>
      <c r="AD250" s="9">
        <v>4141813.48</v>
      </c>
      <c r="AE250" s="10">
        <v>105.2556</v>
      </c>
      <c r="AF250" s="10">
        <v>104.1878</v>
      </c>
      <c r="AG250" s="10">
        <v>104.1151</v>
      </c>
      <c r="AH250" s="11">
        <v>104.4889</v>
      </c>
      <c r="AI250" s="9">
        <v>4011283.24</v>
      </c>
      <c r="AJ250" s="10">
        <v>105.4134</v>
      </c>
      <c r="AK250" s="10">
        <v>104.27370000000001</v>
      </c>
      <c r="AL250" s="10">
        <v>104.20140000000001</v>
      </c>
      <c r="AM250" s="11">
        <v>104.595</v>
      </c>
      <c r="AN250" s="9">
        <v>3934683.48</v>
      </c>
      <c r="AO250" s="10">
        <v>105.5479</v>
      </c>
      <c r="AP250" s="10">
        <v>104.3308</v>
      </c>
      <c r="AQ250" s="10">
        <v>104.2594</v>
      </c>
      <c r="AR250" s="11">
        <v>104.6735</v>
      </c>
      <c r="AS250" s="9">
        <v>3903299.52</v>
      </c>
      <c r="AT250" s="10">
        <v>105.6396</v>
      </c>
      <c r="AU250" s="10">
        <v>104.3603</v>
      </c>
      <c r="AV250" s="10">
        <v>104.2897</v>
      </c>
      <c r="AW250" s="11">
        <v>104.7201</v>
      </c>
      <c r="AX250" s="9">
        <v>3897861.12</v>
      </c>
      <c r="AY250" s="10">
        <v>105.6497</v>
      </c>
      <c r="AZ250" s="10">
        <v>104.3771</v>
      </c>
      <c r="BA250" s="10">
        <v>104.3052</v>
      </c>
      <c r="BB250" s="11">
        <v>104.73480000000001</v>
      </c>
      <c r="BC250" s="9">
        <v>3937482.44</v>
      </c>
      <c r="BD250" s="10">
        <v>105.8336</v>
      </c>
      <c r="BE250" s="10">
        <v>104.4173</v>
      </c>
      <c r="BF250" s="10">
        <v>104.34010000000001</v>
      </c>
      <c r="BG250" s="11">
        <v>104.81140000000001</v>
      </c>
      <c r="BH250" s="9">
        <v>4075261.36</v>
      </c>
      <c r="BI250" s="10">
        <v>106.0471</v>
      </c>
      <c r="BJ250" s="10">
        <v>104.4811</v>
      </c>
      <c r="BK250" s="10">
        <v>104.4061</v>
      </c>
      <c r="BL250" s="11">
        <v>104.9149</v>
      </c>
      <c r="BM250" s="9">
        <v>5753599.4400000004</v>
      </c>
      <c r="BN250" s="10">
        <v>104.5187</v>
      </c>
      <c r="BO250" s="10">
        <v>103.93129999999999</v>
      </c>
      <c r="BP250" s="10">
        <v>103.86409999999999</v>
      </c>
      <c r="BQ250" s="11">
        <v>104.09480000000001</v>
      </c>
      <c r="BR250" s="9">
        <v>5397294.0800000001</v>
      </c>
      <c r="BS250" s="10">
        <v>104.5647</v>
      </c>
      <c r="BT250" s="10">
        <v>103.9318</v>
      </c>
      <c r="BU250" s="10">
        <v>103.8629</v>
      </c>
      <c r="BV250" s="11">
        <v>104.1084</v>
      </c>
      <c r="BW250" s="9">
        <v>5030697.24</v>
      </c>
      <c r="BX250" s="10">
        <v>104.65300000000001</v>
      </c>
      <c r="BY250" s="10">
        <v>103.9494</v>
      </c>
      <c r="BZ250" s="10">
        <v>103.8789</v>
      </c>
      <c r="CA250" s="11">
        <v>104.1465</v>
      </c>
      <c r="CB250" s="9">
        <v>4669163.24</v>
      </c>
      <c r="CC250" s="10">
        <v>104.8086</v>
      </c>
      <c r="CD250" s="10">
        <v>103.9907</v>
      </c>
      <c r="CE250" s="10">
        <v>103.92019999999999</v>
      </c>
      <c r="CF250" s="11">
        <v>104.2214</v>
      </c>
      <c r="CG250" s="9">
        <v>4359431.76</v>
      </c>
      <c r="CH250" s="10">
        <v>105.0284</v>
      </c>
      <c r="CI250" s="10">
        <v>104.0728</v>
      </c>
      <c r="CJ250" s="10">
        <v>104.0014</v>
      </c>
      <c r="CK250" s="11">
        <v>104.3428</v>
      </c>
      <c r="CL250" s="9">
        <v>4151921.64</v>
      </c>
      <c r="CM250" s="10">
        <v>105.25830000000001</v>
      </c>
      <c r="CN250" s="10">
        <v>104.18899999999999</v>
      </c>
      <c r="CO250" s="10">
        <v>104.116</v>
      </c>
      <c r="CP250" s="11">
        <v>104.4905</v>
      </c>
      <c r="CQ250" s="9">
        <v>4020718.24</v>
      </c>
      <c r="CR250" s="10">
        <v>105.40949999999999</v>
      </c>
      <c r="CS250" s="10">
        <v>104.2753</v>
      </c>
      <c r="CT250" s="10">
        <v>104.2068</v>
      </c>
      <c r="CU250" s="11">
        <v>104.59650000000001</v>
      </c>
      <c r="CV250" s="9">
        <v>3943978.92</v>
      </c>
      <c r="CW250" s="10">
        <v>105.5492</v>
      </c>
      <c r="CX250" s="10">
        <v>104.3287</v>
      </c>
      <c r="CY250" s="10">
        <v>104.2616</v>
      </c>
      <c r="CZ250" s="11">
        <v>104.67400000000001</v>
      </c>
      <c r="DA250" s="9">
        <v>3911764.96</v>
      </c>
      <c r="DB250" s="10">
        <v>105.62690000000001</v>
      </c>
      <c r="DC250" s="10">
        <v>104.3583</v>
      </c>
      <c r="DD250" s="10">
        <v>104.29389999999999</v>
      </c>
      <c r="DE250" s="11">
        <v>104.7174</v>
      </c>
      <c r="DF250" s="9">
        <v>3906568.8</v>
      </c>
      <c r="DG250" s="10">
        <v>105.64060000000001</v>
      </c>
      <c r="DH250" s="10">
        <v>104.3794</v>
      </c>
      <c r="DI250" s="10">
        <v>104.3036</v>
      </c>
      <c r="DJ250" s="11">
        <v>104.73260000000001</v>
      </c>
      <c r="DK250" s="9">
        <v>3947014.88</v>
      </c>
      <c r="DL250" s="10">
        <v>105.825</v>
      </c>
      <c r="DM250" s="10">
        <v>104.40949999999999</v>
      </c>
      <c r="DN250" s="10">
        <v>104.33459999999999</v>
      </c>
      <c r="DO250" s="11">
        <v>104.80419999999999</v>
      </c>
      <c r="DP250" s="9">
        <v>4083071.04</v>
      </c>
      <c r="DQ250" s="10">
        <v>105.9952</v>
      </c>
      <c r="DR250" s="10">
        <v>104.4676</v>
      </c>
      <c r="DS250" s="10">
        <v>104.39570000000001</v>
      </c>
      <c r="DT250" s="11">
        <v>104.8927</v>
      </c>
      <c r="DU250" s="9">
        <v>5749867.96</v>
      </c>
      <c r="DV250" s="10">
        <v>104.518</v>
      </c>
      <c r="DW250" s="10">
        <v>103.9315</v>
      </c>
      <c r="DX250" s="10">
        <v>103.8633</v>
      </c>
      <c r="DY250" s="11">
        <v>104.09439999999999</v>
      </c>
      <c r="DZ250" s="9">
        <v>5393793.2400000002</v>
      </c>
      <c r="EA250" s="10">
        <v>104.56229999999999</v>
      </c>
      <c r="EB250" s="10">
        <v>103.93210000000001</v>
      </c>
      <c r="EC250" s="10">
        <v>103.86539999999999</v>
      </c>
      <c r="ED250" s="11">
        <v>104.1087</v>
      </c>
      <c r="EE250" s="9">
        <v>5027077.32</v>
      </c>
      <c r="EF250" s="10">
        <v>104.6564</v>
      </c>
      <c r="EG250" s="10">
        <v>103.95010000000001</v>
      </c>
      <c r="EH250" s="10">
        <v>103.8794</v>
      </c>
      <c r="EI250" s="11">
        <v>104.14790000000001</v>
      </c>
      <c r="EJ250" s="9">
        <v>4665472.24</v>
      </c>
      <c r="EK250" s="10">
        <v>104.8073</v>
      </c>
      <c r="EL250" s="10">
        <v>103.9894</v>
      </c>
      <c r="EM250" s="10">
        <v>103.9208</v>
      </c>
      <c r="EN250" s="11">
        <v>104.2208</v>
      </c>
      <c r="EO250" s="9">
        <v>4355175</v>
      </c>
      <c r="EP250" s="10">
        <v>105.0312</v>
      </c>
      <c r="EQ250" s="10">
        <v>104.07129999999999</v>
      </c>
      <c r="ER250" s="10">
        <v>104.0029</v>
      </c>
      <c r="ES250" s="11">
        <v>104.3436</v>
      </c>
      <c r="ET250" s="9">
        <v>4147165.56</v>
      </c>
      <c r="EU250" s="10">
        <v>105.25579999999999</v>
      </c>
      <c r="EV250" s="10">
        <v>104.1905</v>
      </c>
      <c r="EW250" s="10">
        <v>104.116</v>
      </c>
      <c r="EX250" s="11">
        <v>104.4903</v>
      </c>
      <c r="EY250" s="9">
        <v>4016401.8</v>
      </c>
      <c r="EZ250" s="10">
        <v>105.4089</v>
      </c>
      <c r="FA250" s="10">
        <v>104.2762</v>
      </c>
      <c r="FB250" s="10">
        <v>104.2012</v>
      </c>
      <c r="FC250" s="11">
        <v>104.5946</v>
      </c>
      <c r="FD250" s="9">
        <v>3940755.08</v>
      </c>
      <c r="FE250" s="10">
        <v>105.5665</v>
      </c>
      <c r="FF250" s="10">
        <v>104.32850000000001</v>
      </c>
      <c r="FG250" s="10">
        <v>104.2597</v>
      </c>
      <c r="FH250" s="11">
        <v>104.6778</v>
      </c>
      <c r="FI250" s="9">
        <v>3907468.56</v>
      </c>
      <c r="FJ250" s="10">
        <v>105.6112</v>
      </c>
      <c r="FK250" s="10">
        <v>104.3653</v>
      </c>
      <c r="FL250" s="10">
        <v>104.2957</v>
      </c>
      <c r="FM250" s="11">
        <v>104.7166</v>
      </c>
      <c r="FN250" s="9">
        <v>3903205.96</v>
      </c>
      <c r="FO250" s="10">
        <v>105.6546</v>
      </c>
      <c r="FP250" s="10">
        <v>104.37949999999999</v>
      </c>
      <c r="FQ250" s="10">
        <v>104.3032</v>
      </c>
      <c r="FR250" s="11">
        <v>104.7362</v>
      </c>
      <c r="FS250" s="9">
        <v>3942964.52</v>
      </c>
      <c r="FT250" s="10">
        <v>105.83669999999999</v>
      </c>
      <c r="FU250" s="10">
        <v>104.41540000000001</v>
      </c>
      <c r="FV250" s="10">
        <v>104.33969999999999</v>
      </c>
      <c r="FW250" s="11">
        <v>104.8113</v>
      </c>
      <c r="FX250" s="9">
        <v>4079555.48</v>
      </c>
      <c r="FY250" s="10">
        <v>106.0146</v>
      </c>
      <c r="FZ250" s="10">
        <v>104.4684</v>
      </c>
      <c r="GA250" s="10">
        <v>104.39790000000001</v>
      </c>
      <c r="GB250" s="11">
        <v>104.89879999999999</v>
      </c>
    </row>
    <row r="251" spans="2:184" ht="15" customHeight="1">
      <c r="B251" s="122"/>
      <c r="C251" s="87"/>
      <c r="D251" s="8">
        <f t="shared" si="20"/>
        <v>-40</v>
      </c>
      <c r="E251" s="9">
        <v>5491429.3600000003</v>
      </c>
      <c r="F251" s="10">
        <v>102.0394</v>
      </c>
      <c r="G251" s="10">
        <v>101.6172</v>
      </c>
      <c r="H251" s="10">
        <v>101.5643</v>
      </c>
      <c r="I251" s="11">
        <v>101.7351</v>
      </c>
      <c r="J251" s="9">
        <v>5132658.8</v>
      </c>
      <c r="K251" s="10">
        <v>102.09399999999999</v>
      </c>
      <c r="L251" s="10">
        <v>101.6217</v>
      </c>
      <c r="M251" s="10">
        <v>101.5715</v>
      </c>
      <c r="N251" s="11">
        <v>101.7561</v>
      </c>
      <c r="O251" s="9">
        <v>4766850.32</v>
      </c>
      <c r="P251" s="10">
        <v>102.1948</v>
      </c>
      <c r="Q251" s="10">
        <v>101.6412</v>
      </c>
      <c r="R251" s="10">
        <v>101.58799999999999</v>
      </c>
      <c r="S251" s="11">
        <v>101.79940000000001</v>
      </c>
      <c r="T251" s="9">
        <v>4420117.72</v>
      </c>
      <c r="U251" s="10">
        <v>102.35680000000001</v>
      </c>
      <c r="V251" s="10">
        <v>101.6902</v>
      </c>
      <c r="W251" s="10">
        <v>101.6354</v>
      </c>
      <c r="X251" s="11">
        <v>101.8819</v>
      </c>
      <c r="Y251" s="9">
        <v>4145054.88</v>
      </c>
      <c r="Z251" s="10">
        <v>102.5628</v>
      </c>
      <c r="AA251" s="10">
        <v>101.77930000000001</v>
      </c>
      <c r="AB251" s="10">
        <v>101.72410000000001</v>
      </c>
      <c r="AC251" s="11">
        <v>102.0055</v>
      </c>
      <c r="AD251" s="9">
        <v>3971520</v>
      </c>
      <c r="AE251" s="10">
        <v>102.727</v>
      </c>
      <c r="AF251" s="10">
        <v>101.87779999999999</v>
      </c>
      <c r="AG251" s="10">
        <v>101.82429999999999</v>
      </c>
      <c r="AH251" s="11">
        <v>102.1237</v>
      </c>
      <c r="AI251" s="9">
        <v>3861637.16</v>
      </c>
      <c r="AJ251" s="10">
        <v>102.85899999999999</v>
      </c>
      <c r="AK251" s="10">
        <v>101.9374</v>
      </c>
      <c r="AL251" s="10">
        <v>101.88549999999999</v>
      </c>
      <c r="AM251" s="11">
        <v>102.20480000000001</v>
      </c>
      <c r="AN251" s="9">
        <v>3804084.4</v>
      </c>
      <c r="AO251" s="10">
        <v>102.9688</v>
      </c>
      <c r="AP251" s="10">
        <v>101.9834</v>
      </c>
      <c r="AQ251" s="10">
        <v>101.93300000000001</v>
      </c>
      <c r="AR251" s="11">
        <v>102.26949999999999</v>
      </c>
      <c r="AS251" s="9">
        <v>3785650.96</v>
      </c>
      <c r="AT251" s="10">
        <v>103.0402</v>
      </c>
      <c r="AU251" s="10">
        <v>102.0061</v>
      </c>
      <c r="AV251" s="10">
        <v>101.95480000000001</v>
      </c>
      <c r="AW251" s="11">
        <v>102.3057</v>
      </c>
      <c r="AX251" s="9">
        <v>3789768.36</v>
      </c>
      <c r="AY251" s="10">
        <v>103.06829999999999</v>
      </c>
      <c r="AZ251" s="10">
        <v>102.0172</v>
      </c>
      <c r="BA251" s="10">
        <v>101.9653</v>
      </c>
      <c r="BB251" s="11">
        <v>102.32129999999999</v>
      </c>
      <c r="BC251" s="9">
        <v>3860817.8</v>
      </c>
      <c r="BD251" s="10">
        <v>103.3014</v>
      </c>
      <c r="BE251" s="10">
        <v>102.09610000000001</v>
      </c>
      <c r="BF251" s="10">
        <v>102.0412</v>
      </c>
      <c r="BG251" s="11">
        <v>102.4418</v>
      </c>
      <c r="BH251" s="9">
        <v>4036416.76</v>
      </c>
      <c r="BI251" s="10">
        <v>103.41630000000001</v>
      </c>
      <c r="BJ251" s="10">
        <v>102.1998</v>
      </c>
      <c r="BK251" s="10">
        <v>102.146</v>
      </c>
      <c r="BL251" s="11">
        <v>102.54900000000001</v>
      </c>
      <c r="BM251" s="9">
        <v>5501022.8799999999</v>
      </c>
      <c r="BN251" s="10">
        <v>102.03789999999999</v>
      </c>
      <c r="BO251" s="10">
        <v>101.6182</v>
      </c>
      <c r="BP251" s="10">
        <v>101.5658</v>
      </c>
      <c r="BQ251" s="11">
        <v>101.7355</v>
      </c>
      <c r="BR251" s="9">
        <v>5142201.2</v>
      </c>
      <c r="BS251" s="10">
        <v>102.0933</v>
      </c>
      <c r="BT251" s="10">
        <v>101.6237</v>
      </c>
      <c r="BU251" s="10">
        <v>101.5714</v>
      </c>
      <c r="BV251" s="11">
        <v>101.7565</v>
      </c>
      <c r="BW251" s="9">
        <v>4776504.4800000004</v>
      </c>
      <c r="BX251" s="10">
        <v>102.19710000000001</v>
      </c>
      <c r="BY251" s="10">
        <v>101.6426</v>
      </c>
      <c r="BZ251" s="10">
        <v>101.58759999999999</v>
      </c>
      <c r="CA251" s="11">
        <v>101.8005</v>
      </c>
      <c r="CB251" s="9">
        <v>4429411.4000000004</v>
      </c>
      <c r="CC251" s="10">
        <v>102.3588</v>
      </c>
      <c r="CD251" s="10">
        <v>101.69329999999999</v>
      </c>
      <c r="CE251" s="10">
        <v>101.63630000000001</v>
      </c>
      <c r="CF251" s="11">
        <v>101.8839</v>
      </c>
      <c r="CG251" s="9">
        <v>4154803.28</v>
      </c>
      <c r="CH251" s="10">
        <v>102.5645</v>
      </c>
      <c r="CI251" s="10">
        <v>101.77809999999999</v>
      </c>
      <c r="CJ251" s="10">
        <v>101.72620000000001</v>
      </c>
      <c r="CK251" s="11">
        <v>102.00620000000001</v>
      </c>
      <c r="CL251" s="9">
        <v>3981583.28</v>
      </c>
      <c r="CM251" s="10">
        <v>102.72490000000001</v>
      </c>
      <c r="CN251" s="10">
        <v>101.8772</v>
      </c>
      <c r="CO251" s="10">
        <v>101.82380000000001</v>
      </c>
      <c r="CP251" s="11">
        <v>102.12269999999999</v>
      </c>
      <c r="CQ251" s="9">
        <v>3871183.84</v>
      </c>
      <c r="CR251" s="10">
        <v>102.857</v>
      </c>
      <c r="CS251" s="10">
        <v>101.9374</v>
      </c>
      <c r="CT251" s="10">
        <v>101.88549999999999</v>
      </c>
      <c r="CU251" s="11">
        <v>102.2042</v>
      </c>
      <c r="CV251" s="9">
        <v>3813262.92</v>
      </c>
      <c r="CW251" s="10">
        <v>102.9684</v>
      </c>
      <c r="CX251" s="10">
        <v>101.982</v>
      </c>
      <c r="CY251" s="10">
        <v>101.93170000000001</v>
      </c>
      <c r="CZ251" s="11">
        <v>102.2684</v>
      </c>
      <c r="DA251" s="9">
        <v>3793925.4</v>
      </c>
      <c r="DB251" s="10">
        <v>103.02419999999999</v>
      </c>
      <c r="DC251" s="10">
        <v>102.0072</v>
      </c>
      <c r="DD251" s="10">
        <v>101.9543</v>
      </c>
      <c r="DE251" s="11">
        <v>102.3013</v>
      </c>
      <c r="DF251" s="9">
        <v>3799603.2000000002</v>
      </c>
      <c r="DG251" s="10">
        <v>103.0765</v>
      </c>
      <c r="DH251" s="10">
        <v>102.0164</v>
      </c>
      <c r="DI251" s="10">
        <v>101.9648</v>
      </c>
      <c r="DJ251" s="11">
        <v>102.3231</v>
      </c>
      <c r="DK251" s="9">
        <v>3870021.16</v>
      </c>
      <c r="DL251" s="10">
        <v>103.2889</v>
      </c>
      <c r="DM251" s="10">
        <v>102.0942</v>
      </c>
      <c r="DN251" s="10">
        <v>102.0385</v>
      </c>
      <c r="DO251" s="11">
        <v>102.4367</v>
      </c>
      <c r="DP251" s="9">
        <v>4045659.48</v>
      </c>
      <c r="DQ251" s="10">
        <v>103.4181</v>
      </c>
      <c r="DR251" s="10">
        <v>102.1934</v>
      </c>
      <c r="DS251" s="10">
        <v>102.1412</v>
      </c>
      <c r="DT251" s="11">
        <v>102.5454</v>
      </c>
      <c r="DU251" s="9">
        <v>5496637.04</v>
      </c>
      <c r="DV251" s="10">
        <v>102.038</v>
      </c>
      <c r="DW251" s="10">
        <v>101.61960000000001</v>
      </c>
      <c r="DX251" s="10">
        <v>101.56480000000001</v>
      </c>
      <c r="DY251" s="11">
        <v>101.73569999999999</v>
      </c>
      <c r="DZ251" s="9">
        <v>5137796.04</v>
      </c>
      <c r="EA251" s="10">
        <v>102.0943</v>
      </c>
      <c r="EB251" s="10">
        <v>101.6212</v>
      </c>
      <c r="EC251" s="10">
        <v>101.5699</v>
      </c>
      <c r="ED251" s="11">
        <v>101.7555</v>
      </c>
      <c r="EE251" s="9">
        <v>4771991.5999999996</v>
      </c>
      <c r="EF251" s="10">
        <v>102.1953</v>
      </c>
      <c r="EG251" s="10">
        <v>101.63930000000001</v>
      </c>
      <c r="EH251" s="10">
        <v>101.5864</v>
      </c>
      <c r="EI251" s="11">
        <v>101.7984</v>
      </c>
      <c r="EJ251" s="9">
        <v>4425055.5199999996</v>
      </c>
      <c r="EK251" s="10">
        <v>102.3575</v>
      </c>
      <c r="EL251" s="10">
        <v>101.6895</v>
      </c>
      <c r="EM251" s="10">
        <v>101.6361</v>
      </c>
      <c r="EN251" s="11">
        <v>101.8822</v>
      </c>
      <c r="EO251" s="9">
        <v>4150179</v>
      </c>
      <c r="EP251" s="10">
        <v>102.56619999999999</v>
      </c>
      <c r="EQ251" s="10">
        <v>101.7773</v>
      </c>
      <c r="ER251" s="10">
        <v>101.7229</v>
      </c>
      <c r="ES251" s="11">
        <v>102.00530000000001</v>
      </c>
      <c r="ET251" s="9">
        <v>3976880.2</v>
      </c>
      <c r="EU251" s="10">
        <v>102.7268</v>
      </c>
      <c r="EV251" s="10">
        <v>101.8764</v>
      </c>
      <c r="EW251" s="10">
        <v>101.82299999999999</v>
      </c>
      <c r="EX251" s="11">
        <v>102.12269999999999</v>
      </c>
      <c r="EY251" s="9">
        <v>3867157.84</v>
      </c>
      <c r="EZ251" s="10">
        <v>102.85899999999999</v>
      </c>
      <c r="FA251" s="10">
        <v>101.93680000000001</v>
      </c>
      <c r="FB251" s="10">
        <v>101.88590000000001</v>
      </c>
      <c r="FC251" s="11">
        <v>102.2047</v>
      </c>
      <c r="FD251" s="9">
        <v>3809888</v>
      </c>
      <c r="FE251" s="10">
        <v>102.9782</v>
      </c>
      <c r="FF251" s="10">
        <v>101.9832</v>
      </c>
      <c r="FG251" s="10">
        <v>101.93340000000001</v>
      </c>
      <c r="FH251" s="11">
        <v>102.2723</v>
      </c>
      <c r="FI251" s="9">
        <v>3790079.84</v>
      </c>
      <c r="FJ251" s="10">
        <v>103.023</v>
      </c>
      <c r="FK251" s="10">
        <v>102.0069</v>
      </c>
      <c r="FL251" s="10">
        <v>101.9559</v>
      </c>
      <c r="FM251" s="11">
        <v>102.3015</v>
      </c>
      <c r="FN251" s="9">
        <v>3795592.48</v>
      </c>
      <c r="FO251" s="10">
        <v>103.0745</v>
      </c>
      <c r="FP251" s="10">
        <v>102.0172</v>
      </c>
      <c r="FQ251" s="10">
        <v>101.96639999999999</v>
      </c>
      <c r="FR251" s="11">
        <v>102.3235</v>
      </c>
      <c r="FS251" s="9">
        <v>3865918.8</v>
      </c>
      <c r="FT251" s="10">
        <v>103.29219999999999</v>
      </c>
      <c r="FU251" s="10">
        <v>102.0973</v>
      </c>
      <c r="FV251" s="10">
        <v>102.0372</v>
      </c>
      <c r="FW251" s="11">
        <v>102.4383</v>
      </c>
      <c r="FX251" s="9">
        <v>4041606.88</v>
      </c>
      <c r="FY251" s="10">
        <v>103.4213</v>
      </c>
      <c r="FZ251" s="10">
        <v>102.1969</v>
      </c>
      <c r="GA251" s="10">
        <v>102.14409999999999</v>
      </c>
      <c r="GB251" s="11">
        <v>102.54859999999999</v>
      </c>
    </row>
    <row r="252" spans="2:184" ht="15" customHeight="1">
      <c r="B252" s="122"/>
      <c r="C252" s="87"/>
      <c r="D252" s="8">
        <f t="shared" si="20"/>
        <v>-38</v>
      </c>
      <c r="E252" s="9">
        <v>5256493.72</v>
      </c>
      <c r="F252" s="10">
        <v>100.2252</v>
      </c>
      <c r="G252" s="10">
        <v>99.906899999999993</v>
      </c>
      <c r="H252" s="10">
        <v>99.866500000000002</v>
      </c>
      <c r="I252" s="11">
        <v>99.996600000000001</v>
      </c>
      <c r="J252" s="9">
        <v>4894508</v>
      </c>
      <c r="K252" s="10">
        <v>100.28149999999999</v>
      </c>
      <c r="L252" s="10">
        <v>99.919300000000007</v>
      </c>
      <c r="M252" s="10">
        <v>99.876099999999994</v>
      </c>
      <c r="N252" s="11">
        <v>100.0219</v>
      </c>
      <c r="O252" s="9">
        <v>4530908.16</v>
      </c>
      <c r="P252" s="10">
        <v>100.3677</v>
      </c>
      <c r="Q252" s="10">
        <v>99.941599999999994</v>
      </c>
      <c r="R252" s="10">
        <v>99.898700000000005</v>
      </c>
      <c r="S252" s="11">
        <v>100.0642</v>
      </c>
      <c r="T252" s="9">
        <v>4201669.4400000004</v>
      </c>
      <c r="U252" s="10">
        <v>100.51860000000001</v>
      </c>
      <c r="V252" s="10">
        <v>99.991699999999994</v>
      </c>
      <c r="W252" s="10">
        <v>99.948999999999998</v>
      </c>
      <c r="X252" s="11">
        <v>100.1454</v>
      </c>
      <c r="Y252" s="9">
        <v>3962999.52</v>
      </c>
      <c r="Z252" s="10">
        <v>100.69580000000001</v>
      </c>
      <c r="AA252" s="10">
        <v>100.0782</v>
      </c>
      <c r="AB252" s="10">
        <v>100.0311</v>
      </c>
      <c r="AC252" s="11">
        <v>100.258</v>
      </c>
      <c r="AD252" s="9">
        <v>3815855.84</v>
      </c>
      <c r="AE252" s="10">
        <v>100.8288</v>
      </c>
      <c r="AF252" s="10">
        <v>100.15649999999999</v>
      </c>
      <c r="AG252" s="10">
        <v>100.1087</v>
      </c>
      <c r="AH252" s="11">
        <v>100.3524</v>
      </c>
      <c r="AI252" s="9">
        <v>3723447.08</v>
      </c>
      <c r="AJ252" s="10">
        <v>100.91930000000001</v>
      </c>
      <c r="AK252" s="10">
        <v>100.2024</v>
      </c>
      <c r="AL252" s="10">
        <v>100.157</v>
      </c>
      <c r="AM252" s="11">
        <v>100.41240000000001</v>
      </c>
      <c r="AN252" s="9">
        <v>3681570.32</v>
      </c>
      <c r="AO252" s="10">
        <v>101.0038</v>
      </c>
      <c r="AP252" s="10">
        <v>100.23139999999999</v>
      </c>
      <c r="AQ252" s="10">
        <v>100.18859999999999</v>
      </c>
      <c r="AR252" s="11">
        <v>100.4586</v>
      </c>
      <c r="AS252" s="9">
        <v>3669988.92</v>
      </c>
      <c r="AT252" s="10">
        <v>101.02200000000001</v>
      </c>
      <c r="AU252" s="10">
        <v>100.2525</v>
      </c>
      <c r="AV252" s="10">
        <v>100.2097</v>
      </c>
      <c r="AW252" s="11">
        <v>100.4789</v>
      </c>
      <c r="AX252" s="9">
        <v>3689716.92</v>
      </c>
      <c r="AY252" s="10">
        <v>101.1054</v>
      </c>
      <c r="AZ252" s="10">
        <v>100.27809999999999</v>
      </c>
      <c r="BA252" s="10">
        <v>100.2316</v>
      </c>
      <c r="BB252" s="11">
        <v>100.5202</v>
      </c>
      <c r="BC252" s="9">
        <v>3795347.16</v>
      </c>
      <c r="BD252" s="10">
        <v>101.2984</v>
      </c>
      <c r="BE252" s="10">
        <v>100.3642</v>
      </c>
      <c r="BF252" s="10">
        <v>100.3143</v>
      </c>
      <c r="BG252" s="11">
        <v>100.63590000000001</v>
      </c>
      <c r="BH252" s="9">
        <v>4002768.56</v>
      </c>
      <c r="BI252" s="10">
        <v>101.4032</v>
      </c>
      <c r="BJ252" s="10">
        <v>100.4483</v>
      </c>
      <c r="BK252" s="10">
        <v>100.404</v>
      </c>
      <c r="BL252" s="11">
        <v>100.72799999999999</v>
      </c>
      <c r="BM252" s="9">
        <v>5266252.2</v>
      </c>
      <c r="BN252" s="10">
        <v>100.22539999999999</v>
      </c>
      <c r="BO252" s="10">
        <v>99.906899999999993</v>
      </c>
      <c r="BP252" s="10">
        <v>99.867400000000004</v>
      </c>
      <c r="BQ252" s="11">
        <v>99.997</v>
      </c>
      <c r="BR252" s="9">
        <v>4904124.5999999996</v>
      </c>
      <c r="BS252" s="10">
        <v>100.2814</v>
      </c>
      <c r="BT252" s="10">
        <v>99.917500000000004</v>
      </c>
      <c r="BU252" s="10">
        <v>99.875900000000001</v>
      </c>
      <c r="BV252" s="11">
        <v>100.0211</v>
      </c>
      <c r="BW252" s="9">
        <v>4540258.2</v>
      </c>
      <c r="BX252" s="10">
        <v>100.3682</v>
      </c>
      <c r="BY252" s="10">
        <v>99.940200000000004</v>
      </c>
      <c r="BZ252" s="10">
        <v>99.897300000000001</v>
      </c>
      <c r="CA252" s="11">
        <v>100.0634</v>
      </c>
      <c r="CB252" s="9">
        <v>4211268.68</v>
      </c>
      <c r="CC252" s="10">
        <v>100.5213</v>
      </c>
      <c r="CD252" s="10">
        <v>99.9953</v>
      </c>
      <c r="CE252" s="10">
        <v>99.947100000000006</v>
      </c>
      <c r="CF252" s="11">
        <v>100.1469</v>
      </c>
      <c r="CG252" s="9">
        <v>3972591.6</v>
      </c>
      <c r="CH252" s="10">
        <v>100.6947</v>
      </c>
      <c r="CI252" s="10">
        <v>100.0779</v>
      </c>
      <c r="CJ252" s="10">
        <v>100.03060000000001</v>
      </c>
      <c r="CK252" s="11">
        <v>100.2574</v>
      </c>
      <c r="CL252" s="9">
        <v>3825658.96</v>
      </c>
      <c r="CM252" s="10">
        <v>100.8288</v>
      </c>
      <c r="CN252" s="10">
        <v>100.1553</v>
      </c>
      <c r="CO252" s="10">
        <v>100.1108</v>
      </c>
      <c r="CP252" s="11">
        <v>100.3527</v>
      </c>
      <c r="CQ252" s="9">
        <v>3733197.36</v>
      </c>
      <c r="CR252" s="10">
        <v>100.9239</v>
      </c>
      <c r="CS252" s="10">
        <v>100.2015</v>
      </c>
      <c r="CT252" s="10">
        <v>100.1572</v>
      </c>
      <c r="CU252" s="11">
        <v>100.4136</v>
      </c>
      <c r="CV252" s="9">
        <v>3689662.2</v>
      </c>
      <c r="CW252" s="10">
        <v>100.9864</v>
      </c>
      <c r="CX252" s="10">
        <v>100.23399999999999</v>
      </c>
      <c r="CY252" s="10">
        <v>100.18770000000001</v>
      </c>
      <c r="CZ252" s="11">
        <v>100.4541</v>
      </c>
      <c r="DA252" s="9">
        <v>3679200.28</v>
      </c>
      <c r="DB252" s="10">
        <v>101.0201</v>
      </c>
      <c r="DC252" s="10">
        <v>100.2512</v>
      </c>
      <c r="DD252" s="10">
        <v>100.2086</v>
      </c>
      <c r="DE252" s="11">
        <v>100.47750000000001</v>
      </c>
      <c r="DF252" s="9">
        <v>3699013.24</v>
      </c>
      <c r="DG252" s="10">
        <v>101.1069</v>
      </c>
      <c r="DH252" s="10">
        <v>100.27760000000001</v>
      </c>
      <c r="DI252" s="10">
        <v>100.23</v>
      </c>
      <c r="DJ252" s="11">
        <v>100.5198</v>
      </c>
      <c r="DK252" s="9">
        <v>3804969.68</v>
      </c>
      <c r="DL252" s="10">
        <v>101.29940000000001</v>
      </c>
      <c r="DM252" s="10">
        <v>100.3759</v>
      </c>
      <c r="DN252" s="10">
        <v>100.3253</v>
      </c>
      <c r="DO252" s="11">
        <v>100.6443</v>
      </c>
      <c r="DP252" s="9">
        <v>4010540.6</v>
      </c>
      <c r="DQ252" s="10">
        <v>101.38420000000001</v>
      </c>
      <c r="DR252" s="10">
        <v>100.44329999999999</v>
      </c>
      <c r="DS252" s="10">
        <v>100.39660000000001</v>
      </c>
      <c r="DT252" s="11">
        <v>100.71810000000001</v>
      </c>
      <c r="DU252" s="9">
        <v>5261798.6399999997</v>
      </c>
      <c r="DV252" s="10">
        <v>100.2285</v>
      </c>
      <c r="DW252" s="10">
        <v>99.905900000000003</v>
      </c>
      <c r="DX252" s="10">
        <v>99.866799999999998</v>
      </c>
      <c r="DY252" s="11">
        <v>99.997399999999999</v>
      </c>
      <c r="DZ252" s="9">
        <v>4899655.24</v>
      </c>
      <c r="EA252" s="10">
        <v>100.2813</v>
      </c>
      <c r="EB252" s="10">
        <v>99.916799999999995</v>
      </c>
      <c r="EC252" s="10">
        <v>99.875</v>
      </c>
      <c r="ED252" s="11">
        <v>100.0205</v>
      </c>
      <c r="EE252" s="9">
        <v>4536083.96</v>
      </c>
      <c r="EF252" s="10">
        <v>100.3677</v>
      </c>
      <c r="EG252" s="10">
        <v>99.940899999999999</v>
      </c>
      <c r="EH252" s="10">
        <v>99.898399999999995</v>
      </c>
      <c r="EI252" s="11">
        <v>100.0639</v>
      </c>
      <c r="EJ252" s="9">
        <v>4206839.12</v>
      </c>
      <c r="EK252" s="10">
        <v>100.5189</v>
      </c>
      <c r="EL252" s="10">
        <v>99.992900000000006</v>
      </c>
      <c r="EM252" s="10">
        <v>99.949299999999994</v>
      </c>
      <c r="EN252" s="11">
        <v>100.1461</v>
      </c>
      <c r="EO252" s="9">
        <v>3968023</v>
      </c>
      <c r="EP252" s="10">
        <v>100.6955</v>
      </c>
      <c r="EQ252" s="10">
        <v>100.07729999999999</v>
      </c>
      <c r="ER252" s="10">
        <v>100.0303</v>
      </c>
      <c r="ES252" s="11">
        <v>100.2573</v>
      </c>
      <c r="ET252" s="9">
        <v>3821142.64</v>
      </c>
      <c r="EU252" s="10">
        <v>100.824</v>
      </c>
      <c r="EV252" s="10">
        <v>100.15389999999999</v>
      </c>
      <c r="EW252" s="10">
        <v>100.111</v>
      </c>
      <c r="EX252" s="11">
        <v>100.3509</v>
      </c>
      <c r="EY252" s="9">
        <v>3729759.76</v>
      </c>
      <c r="EZ252" s="10">
        <v>100.9346</v>
      </c>
      <c r="FA252" s="10">
        <v>100.2011</v>
      </c>
      <c r="FB252" s="10">
        <v>100.1568</v>
      </c>
      <c r="FC252" s="11">
        <v>100.4164</v>
      </c>
      <c r="FD252" s="9">
        <v>3686931</v>
      </c>
      <c r="FE252" s="10">
        <v>101.0078</v>
      </c>
      <c r="FF252" s="10">
        <v>100.2313</v>
      </c>
      <c r="FG252" s="10">
        <v>100.1874</v>
      </c>
      <c r="FH252" s="11">
        <v>100.4594</v>
      </c>
      <c r="FI252" s="9">
        <v>3675193.36</v>
      </c>
      <c r="FJ252" s="10">
        <v>101.01300000000001</v>
      </c>
      <c r="FK252" s="10">
        <v>100.2525</v>
      </c>
      <c r="FL252" s="10">
        <v>100.20699999999999</v>
      </c>
      <c r="FM252" s="11">
        <v>100.4753</v>
      </c>
      <c r="FN252" s="9">
        <v>3694907.96</v>
      </c>
      <c r="FO252" s="10">
        <v>101.1033</v>
      </c>
      <c r="FP252" s="10">
        <v>100.2769</v>
      </c>
      <c r="FQ252" s="10">
        <v>100.2282</v>
      </c>
      <c r="FR252" s="11">
        <v>100.5179</v>
      </c>
      <c r="FS252" s="9">
        <v>3800615.28</v>
      </c>
      <c r="FT252" s="10">
        <v>101.2948</v>
      </c>
      <c r="FU252" s="10">
        <v>100.3695</v>
      </c>
      <c r="FV252" s="10">
        <v>100.3199</v>
      </c>
      <c r="FW252" s="11">
        <v>100.6388</v>
      </c>
      <c r="FX252" s="9">
        <v>4006817.2</v>
      </c>
      <c r="FY252" s="10">
        <v>101.3866</v>
      </c>
      <c r="FZ252" s="10">
        <v>100.44410000000001</v>
      </c>
      <c r="GA252" s="10">
        <v>100.39749999999999</v>
      </c>
      <c r="GB252" s="11">
        <v>100.71939999999999</v>
      </c>
    </row>
    <row r="253" spans="2:184" ht="15" customHeight="1">
      <c r="B253" s="122"/>
      <c r="C253" s="87"/>
      <c r="D253" s="8">
        <f t="shared" si="20"/>
        <v>-36</v>
      </c>
      <c r="E253" s="9">
        <v>5039426.2</v>
      </c>
      <c r="F253" s="10">
        <v>98.471699999999998</v>
      </c>
      <c r="G253" s="10">
        <v>98.182900000000004</v>
      </c>
      <c r="H253" s="10">
        <v>98.137100000000004</v>
      </c>
      <c r="I253" s="11">
        <v>98.261399999999995</v>
      </c>
      <c r="J253" s="9">
        <v>4674272.4400000004</v>
      </c>
      <c r="K253" s="10">
        <v>98.534800000000004</v>
      </c>
      <c r="L253" s="10">
        <v>98.192099999999996</v>
      </c>
      <c r="M253" s="10">
        <v>98.147300000000001</v>
      </c>
      <c r="N253" s="11">
        <v>98.287999999999997</v>
      </c>
      <c r="O253" s="9">
        <v>4315110.76</v>
      </c>
      <c r="P253" s="10">
        <v>98.635599999999997</v>
      </c>
      <c r="Q253" s="10">
        <v>98.216300000000004</v>
      </c>
      <c r="R253" s="10">
        <v>98.173699999999997</v>
      </c>
      <c r="S253" s="11">
        <v>98.3369</v>
      </c>
      <c r="T253" s="9">
        <v>4009636.32</v>
      </c>
      <c r="U253" s="10">
        <v>98.827299999999994</v>
      </c>
      <c r="V253" s="10">
        <v>98.290499999999994</v>
      </c>
      <c r="W253" s="10">
        <v>98.243099999999998</v>
      </c>
      <c r="X253" s="11">
        <v>98.445599999999999</v>
      </c>
      <c r="Y253" s="9">
        <v>3805151.08</v>
      </c>
      <c r="Z253" s="10">
        <v>99.014700000000005</v>
      </c>
      <c r="AA253" s="10">
        <v>98.391800000000003</v>
      </c>
      <c r="AB253" s="10">
        <v>98.346299999999999</v>
      </c>
      <c r="AC253" s="11">
        <v>98.573700000000002</v>
      </c>
      <c r="AD253" s="9">
        <v>3677011.72</v>
      </c>
      <c r="AE253" s="10">
        <v>99.152500000000003</v>
      </c>
      <c r="AF253" s="10">
        <v>98.463099999999997</v>
      </c>
      <c r="AG253" s="10">
        <v>98.417199999999994</v>
      </c>
      <c r="AH253" s="11">
        <v>98.6648</v>
      </c>
      <c r="AI253" s="9">
        <v>3602095.6</v>
      </c>
      <c r="AJ253" s="10">
        <v>99.247600000000006</v>
      </c>
      <c r="AK253" s="10">
        <v>98.504400000000004</v>
      </c>
      <c r="AL253" s="10">
        <v>98.459299999999999</v>
      </c>
      <c r="AM253" s="11">
        <v>98.722399999999993</v>
      </c>
      <c r="AN253" s="9">
        <v>3570370.88</v>
      </c>
      <c r="AO253" s="10">
        <v>99.279200000000003</v>
      </c>
      <c r="AP253" s="10">
        <v>98.528300000000002</v>
      </c>
      <c r="AQ253" s="10">
        <v>98.481499999999997</v>
      </c>
      <c r="AR253" s="11">
        <v>98.747799999999998</v>
      </c>
      <c r="AS253" s="9">
        <v>3568339.2</v>
      </c>
      <c r="AT253" s="10">
        <v>99.343000000000004</v>
      </c>
      <c r="AU253" s="10">
        <v>98.550799999999995</v>
      </c>
      <c r="AV253" s="10">
        <v>98.504199999999997</v>
      </c>
      <c r="AW253" s="11">
        <v>98.782600000000002</v>
      </c>
      <c r="AX253" s="9">
        <v>3608838.88</v>
      </c>
      <c r="AY253" s="10">
        <v>99.464699999999993</v>
      </c>
      <c r="AZ253" s="10">
        <v>98.5989</v>
      </c>
      <c r="BA253" s="10">
        <v>98.549300000000002</v>
      </c>
      <c r="BB253" s="11">
        <v>98.851100000000002</v>
      </c>
      <c r="BC253" s="9">
        <v>3749878.28</v>
      </c>
      <c r="BD253" s="10">
        <v>99.601600000000005</v>
      </c>
      <c r="BE253" s="10">
        <v>98.689700000000002</v>
      </c>
      <c r="BF253" s="10">
        <v>98.638999999999996</v>
      </c>
      <c r="BG253" s="11">
        <v>98.954800000000006</v>
      </c>
      <c r="BH253" s="9">
        <v>3978127.24</v>
      </c>
      <c r="BI253" s="10">
        <v>99.643600000000006</v>
      </c>
      <c r="BJ253" s="10">
        <v>98.744699999999995</v>
      </c>
      <c r="BK253" s="10">
        <v>98.6982</v>
      </c>
      <c r="BL253" s="11">
        <v>99.007499999999993</v>
      </c>
      <c r="BM253" s="9">
        <v>5048882.72</v>
      </c>
      <c r="BN253" s="10">
        <v>98.473699999999994</v>
      </c>
      <c r="BO253" s="10">
        <v>98.184700000000007</v>
      </c>
      <c r="BP253" s="10">
        <v>98.137200000000007</v>
      </c>
      <c r="BQ253" s="11">
        <v>98.262600000000006</v>
      </c>
      <c r="BR253" s="9">
        <v>4683360.6399999997</v>
      </c>
      <c r="BS253" s="10">
        <v>98.532600000000002</v>
      </c>
      <c r="BT253" s="10">
        <v>98.193700000000007</v>
      </c>
      <c r="BU253" s="10">
        <v>98.146699999999996</v>
      </c>
      <c r="BV253" s="11">
        <v>98.287599999999998</v>
      </c>
      <c r="BW253" s="9">
        <v>4324048.5999999996</v>
      </c>
      <c r="BX253" s="10">
        <v>98.6374</v>
      </c>
      <c r="BY253" s="10">
        <v>98.217399999999998</v>
      </c>
      <c r="BZ253" s="10">
        <v>98.172499999999999</v>
      </c>
      <c r="CA253" s="11">
        <v>98.337400000000002</v>
      </c>
      <c r="CB253" s="9">
        <v>4018812.6</v>
      </c>
      <c r="CC253" s="10">
        <v>98.827200000000005</v>
      </c>
      <c r="CD253" s="10">
        <v>98.289299999999997</v>
      </c>
      <c r="CE253" s="10">
        <v>98.240799999999993</v>
      </c>
      <c r="CF253" s="11">
        <v>98.444400000000002</v>
      </c>
      <c r="CG253" s="9">
        <v>3815343.48</v>
      </c>
      <c r="CH253" s="10">
        <v>99.016999999999996</v>
      </c>
      <c r="CI253" s="10">
        <v>98.393000000000001</v>
      </c>
      <c r="CJ253" s="10">
        <v>98.346999999999994</v>
      </c>
      <c r="CK253" s="11">
        <v>98.575000000000003</v>
      </c>
      <c r="CL253" s="9">
        <v>3687286.48</v>
      </c>
      <c r="CM253" s="10">
        <v>99.157700000000006</v>
      </c>
      <c r="CN253" s="10">
        <v>98.464699999999993</v>
      </c>
      <c r="CO253" s="10">
        <v>98.418199999999999</v>
      </c>
      <c r="CP253" s="11">
        <v>98.667199999999994</v>
      </c>
      <c r="CQ253" s="9">
        <v>3611836.56</v>
      </c>
      <c r="CR253" s="10">
        <v>99.259399999999999</v>
      </c>
      <c r="CS253" s="10">
        <v>98.505099999999999</v>
      </c>
      <c r="CT253" s="10">
        <v>98.459699999999998</v>
      </c>
      <c r="CU253" s="11">
        <v>98.726200000000006</v>
      </c>
      <c r="CV253" s="9">
        <v>3579317.68</v>
      </c>
      <c r="CW253" s="10">
        <v>99.282499999999999</v>
      </c>
      <c r="CX253" s="10">
        <v>98.528499999999994</v>
      </c>
      <c r="CY253" s="10">
        <v>98.481700000000004</v>
      </c>
      <c r="CZ253" s="11">
        <v>98.748999999999995</v>
      </c>
      <c r="DA253" s="9">
        <v>3577278.12</v>
      </c>
      <c r="DB253" s="10">
        <v>99.336399999999998</v>
      </c>
      <c r="DC253" s="10">
        <v>98.549800000000005</v>
      </c>
      <c r="DD253" s="10">
        <v>98.503</v>
      </c>
      <c r="DE253" s="11">
        <v>98.779899999999998</v>
      </c>
      <c r="DF253" s="9">
        <v>3618692.08</v>
      </c>
      <c r="DG253" s="10">
        <v>99.471599999999995</v>
      </c>
      <c r="DH253" s="10">
        <v>98.598600000000005</v>
      </c>
      <c r="DI253" s="10">
        <v>98.550399999999996</v>
      </c>
      <c r="DJ253" s="11">
        <v>98.853399999999993</v>
      </c>
      <c r="DK253" s="9">
        <v>3758108.08</v>
      </c>
      <c r="DL253" s="10">
        <v>99.590500000000006</v>
      </c>
      <c r="DM253" s="10">
        <v>98.691199999999995</v>
      </c>
      <c r="DN253" s="10">
        <v>98.638599999999997</v>
      </c>
      <c r="DO253" s="11">
        <v>98.951899999999995</v>
      </c>
      <c r="DP253" s="9">
        <v>3985759.4</v>
      </c>
      <c r="DQ253" s="10">
        <v>99.630200000000002</v>
      </c>
      <c r="DR253" s="10">
        <v>98.751499999999993</v>
      </c>
      <c r="DS253" s="10">
        <v>98.705299999999994</v>
      </c>
      <c r="DT253" s="11">
        <v>99.008600000000001</v>
      </c>
      <c r="DU253" s="9">
        <v>5044453.2</v>
      </c>
      <c r="DV253" s="10">
        <v>98.473299999999995</v>
      </c>
      <c r="DW253" s="10">
        <v>98.182599999999994</v>
      </c>
      <c r="DX253" s="10">
        <v>98.136799999999994</v>
      </c>
      <c r="DY253" s="11">
        <v>98.261700000000005</v>
      </c>
      <c r="DZ253" s="9">
        <v>4679251.5199999996</v>
      </c>
      <c r="EA253" s="10">
        <v>98.533500000000004</v>
      </c>
      <c r="EB253" s="10">
        <v>98.192700000000002</v>
      </c>
      <c r="EC253" s="10">
        <v>98.147000000000006</v>
      </c>
      <c r="ED253" s="11">
        <v>98.287700000000001</v>
      </c>
      <c r="EE253" s="9">
        <v>4320172.76</v>
      </c>
      <c r="EF253" s="10">
        <v>98.6374</v>
      </c>
      <c r="EG253" s="10">
        <v>98.217500000000001</v>
      </c>
      <c r="EH253" s="10">
        <v>98.172300000000007</v>
      </c>
      <c r="EI253" s="11">
        <v>98.337400000000002</v>
      </c>
      <c r="EJ253" s="9">
        <v>4014530.4</v>
      </c>
      <c r="EK253" s="10">
        <v>98.826499999999996</v>
      </c>
      <c r="EL253" s="10">
        <v>98.2881</v>
      </c>
      <c r="EM253" s="10">
        <v>98.242500000000007</v>
      </c>
      <c r="EN253" s="11">
        <v>98.444299999999998</v>
      </c>
      <c r="EO253" s="9">
        <v>3810465</v>
      </c>
      <c r="EP253" s="10">
        <v>99.016400000000004</v>
      </c>
      <c r="EQ253" s="10">
        <v>98.392499999999998</v>
      </c>
      <c r="ER253" s="10">
        <v>98.3459</v>
      </c>
      <c r="ES253" s="11">
        <v>98.574299999999994</v>
      </c>
      <c r="ET253" s="9">
        <v>3682977.4</v>
      </c>
      <c r="EU253" s="10">
        <v>99.1601</v>
      </c>
      <c r="EV253" s="10">
        <v>98.464699999999993</v>
      </c>
      <c r="EW253" s="10">
        <v>98.418599999999998</v>
      </c>
      <c r="EX253" s="11">
        <v>98.668099999999995</v>
      </c>
      <c r="EY253" s="9">
        <v>3607772</v>
      </c>
      <c r="EZ253" s="10">
        <v>99.257499999999993</v>
      </c>
      <c r="FA253" s="10">
        <v>98.508200000000002</v>
      </c>
      <c r="FB253" s="10">
        <v>98.460899999999995</v>
      </c>
      <c r="FC253" s="11">
        <v>98.727199999999996</v>
      </c>
      <c r="FD253" s="9">
        <v>3575414.48</v>
      </c>
      <c r="FE253" s="10">
        <v>99.274500000000003</v>
      </c>
      <c r="FF253" s="10">
        <v>98.527000000000001</v>
      </c>
      <c r="FG253" s="10">
        <v>98.481099999999998</v>
      </c>
      <c r="FH253" s="11">
        <v>98.745900000000006</v>
      </c>
      <c r="FI253" s="9">
        <v>3573458.76</v>
      </c>
      <c r="FJ253" s="10">
        <v>99.342799999999997</v>
      </c>
      <c r="FK253" s="10">
        <v>98.552999999999997</v>
      </c>
      <c r="FL253" s="10">
        <v>98.504900000000006</v>
      </c>
      <c r="FM253" s="11">
        <v>98.783600000000007</v>
      </c>
      <c r="FN253" s="9">
        <v>3614372.76</v>
      </c>
      <c r="FO253" s="10">
        <v>99.468400000000003</v>
      </c>
      <c r="FP253" s="10">
        <v>98.597700000000003</v>
      </c>
      <c r="FQ253" s="10">
        <v>98.551000000000002</v>
      </c>
      <c r="FR253" s="11">
        <v>98.8523</v>
      </c>
      <c r="FS253" s="9">
        <v>3754306.88</v>
      </c>
      <c r="FT253" s="10">
        <v>99.589600000000004</v>
      </c>
      <c r="FU253" s="10">
        <v>98.689499999999995</v>
      </c>
      <c r="FV253" s="10">
        <v>98.638199999999998</v>
      </c>
      <c r="FW253" s="11">
        <v>98.950900000000004</v>
      </c>
      <c r="FX253" s="9">
        <v>3982400.56</v>
      </c>
      <c r="FY253" s="10">
        <v>99.638199999999998</v>
      </c>
      <c r="FZ253" s="10">
        <v>98.747799999999998</v>
      </c>
      <c r="GA253" s="10">
        <v>98.698899999999995</v>
      </c>
      <c r="GB253" s="11">
        <v>99.007300000000001</v>
      </c>
    </row>
    <row r="254" spans="2:184" ht="15" customHeight="1">
      <c r="B254" s="122"/>
      <c r="C254" s="87"/>
      <c r="D254" s="8">
        <f t="shared" si="20"/>
        <v>-34</v>
      </c>
      <c r="E254" s="9">
        <v>4799047.4400000004</v>
      </c>
      <c r="F254" s="10">
        <v>96.575400000000002</v>
      </c>
      <c r="G254" s="10">
        <v>96.186800000000005</v>
      </c>
      <c r="H254" s="10">
        <v>96.145099999999999</v>
      </c>
      <c r="I254" s="11">
        <v>96.298100000000005</v>
      </c>
      <c r="J254" s="9">
        <v>4434339.8399999999</v>
      </c>
      <c r="K254" s="10">
        <v>96.653999999999996</v>
      </c>
      <c r="L254" s="10">
        <v>96.2</v>
      </c>
      <c r="M254" s="10">
        <v>96.159400000000005</v>
      </c>
      <c r="N254" s="11">
        <v>96.332099999999997</v>
      </c>
      <c r="O254" s="9">
        <v>4088758.12</v>
      </c>
      <c r="P254" s="10">
        <v>96.786799999999999</v>
      </c>
      <c r="Q254" s="10">
        <v>96.242900000000006</v>
      </c>
      <c r="R254" s="10">
        <v>96.197900000000004</v>
      </c>
      <c r="S254" s="11">
        <v>96.4011</v>
      </c>
      <c r="T254" s="9">
        <v>3815922.08</v>
      </c>
      <c r="U254" s="10">
        <v>96.975999999999999</v>
      </c>
      <c r="V254" s="10">
        <v>96.315600000000003</v>
      </c>
      <c r="W254" s="10">
        <v>96.275099999999995</v>
      </c>
      <c r="X254" s="11">
        <v>96.510599999999997</v>
      </c>
      <c r="Y254" s="9">
        <v>3644411.52</v>
      </c>
      <c r="Z254" s="10">
        <v>97.133600000000001</v>
      </c>
      <c r="AA254" s="10">
        <v>96.403199999999998</v>
      </c>
      <c r="AB254" s="10">
        <v>96.362099999999998</v>
      </c>
      <c r="AC254" s="11">
        <v>96.618799999999993</v>
      </c>
      <c r="AD254" s="9">
        <v>3536667.4</v>
      </c>
      <c r="AE254" s="10">
        <v>97.286500000000004</v>
      </c>
      <c r="AF254" s="10">
        <v>96.456100000000006</v>
      </c>
      <c r="AG254" s="10">
        <v>96.414900000000003</v>
      </c>
      <c r="AH254" s="11">
        <v>96.700999999999993</v>
      </c>
      <c r="AI254" s="9">
        <v>3478471.16</v>
      </c>
      <c r="AJ254" s="10">
        <v>97.369500000000002</v>
      </c>
      <c r="AK254" s="10">
        <v>96.491</v>
      </c>
      <c r="AL254" s="10">
        <v>96.451999999999998</v>
      </c>
      <c r="AM254" s="11">
        <v>96.750600000000006</v>
      </c>
      <c r="AN254" s="9">
        <v>3458864.64</v>
      </c>
      <c r="AO254" s="10">
        <v>97.400099999999995</v>
      </c>
      <c r="AP254" s="10">
        <v>96.5184</v>
      </c>
      <c r="AQ254" s="10">
        <v>96.473100000000002</v>
      </c>
      <c r="AR254" s="11">
        <v>96.776700000000005</v>
      </c>
      <c r="AS254" s="9">
        <v>3464779.16</v>
      </c>
      <c r="AT254" s="10">
        <v>97.452200000000005</v>
      </c>
      <c r="AU254" s="10">
        <v>96.532899999999998</v>
      </c>
      <c r="AV254" s="10">
        <v>96.491399999999999</v>
      </c>
      <c r="AW254" s="11">
        <v>96.803399999999996</v>
      </c>
      <c r="AX254" s="9">
        <v>3536567.16</v>
      </c>
      <c r="AY254" s="10">
        <v>97.636499999999998</v>
      </c>
      <c r="AZ254" s="10">
        <v>96.615399999999994</v>
      </c>
      <c r="BA254" s="10">
        <v>96.566900000000004</v>
      </c>
      <c r="BB254" s="11">
        <v>96.912300000000002</v>
      </c>
      <c r="BC254" s="9">
        <v>3712767</v>
      </c>
      <c r="BD254" s="10">
        <v>97.650599999999997</v>
      </c>
      <c r="BE254" s="10">
        <v>96.724299999999999</v>
      </c>
      <c r="BF254" s="10">
        <v>96.678399999999996</v>
      </c>
      <c r="BG254" s="11">
        <v>96.995199999999997</v>
      </c>
      <c r="BH254" s="9">
        <v>3962008.24</v>
      </c>
      <c r="BI254" s="10">
        <v>97.786799999999999</v>
      </c>
      <c r="BJ254" s="10">
        <v>96.7911</v>
      </c>
      <c r="BK254" s="10">
        <v>96.746600000000001</v>
      </c>
      <c r="BL254" s="11">
        <v>97.082300000000004</v>
      </c>
      <c r="BM254" s="9">
        <v>4808881.5199999996</v>
      </c>
      <c r="BN254" s="10">
        <v>96.575400000000002</v>
      </c>
      <c r="BO254" s="10">
        <v>96.186599999999999</v>
      </c>
      <c r="BP254" s="10">
        <v>96.144199999999998</v>
      </c>
      <c r="BQ254" s="11">
        <v>96.297799999999995</v>
      </c>
      <c r="BR254" s="9">
        <v>4444042.88</v>
      </c>
      <c r="BS254" s="10">
        <v>96.653999999999996</v>
      </c>
      <c r="BT254" s="10">
        <v>96.201800000000006</v>
      </c>
      <c r="BU254" s="10">
        <v>96.159700000000001</v>
      </c>
      <c r="BV254" s="11">
        <v>96.332800000000006</v>
      </c>
      <c r="BW254" s="9">
        <v>4098223.56</v>
      </c>
      <c r="BX254" s="10">
        <v>96.787800000000004</v>
      </c>
      <c r="BY254" s="10">
        <v>96.240099999999998</v>
      </c>
      <c r="BZ254" s="10">
        <v>96.200599999999994</v>
      </c>
      <c r="CA254" s="11">
        <v>96.401399999999995</v>
      </c>
      <c r="CB254" s="9">
        <v>3825674.88</v>
      </c>
      <c r="CC254" s="10">
        <v>96.974500000000006</v>
      </c>
      <c r="CD254" s="10">
        <v>96.316400000000002</v>
      </c>
      <c r="CE254" s="10">
        <v>96.272599999999997</v>
      </c>
      <c r="CF254" s="11">
        <v>96.509500000000003</v>
      </c>
      <c r="CG254" s="9">
        <v>3654431.36</v>
      </c>
      <c r="CH254" s="10">
        <v>97.130799999999994</v>
      </c>
      <c r="CI254" s="10">
        <v>96.404899999999998</v>
      </c>
      <c r="CJ254" s="10">
        <v>96.3626</v>
      </c>
      <c r="CK254" s="11">
        <v>96.618700000000004</v>
      </c>
      <c r="CL254" s="9">
        <v>3546194.92</v>
      </c>
      <c r="CM254" s="10">
        <v>97.281000000000006</v>
      </c>
      <c r="CN254" s="10">
        <v>96.458600000000004</v>
      </c>
      <c r="CO254" s="10">
        <v>96.415199999999999</v>
      </c>
      <c r="CP254" s="11">
        <v>96.700400000000002</v>
      </c>
      <c r="CQ254" s="9">
        <v>3488114.96</v>
      </c>
      <c r="CR254" s="10">
        <v>97.380899999999997</v>
      </c>
      <c r="CS254" s="10">
        <v>96.490799999999993</v>
      </c>
      <c r="CT254" s="10">
        <v>96.450500000000005</v>
      </c>
      <c r="CU254" s="11">
        <v>96.753299999999996</v>
      </c>
      <c r="CV254" s="9">
        <v>3467618.8</v>
      </c>
      <c r="CW254" s="10">
        <v>97.394400000000005</v>
      </c>
      <c r="CX254" s="10">
        <v>96.517600000000002</v>
      </c>
      <c r="CY254" s="10">
        <v>96.474699999999999</v>
      </c>
      <c r="CZ254" s="11">
        <v>96.775300000000001</v>
      </c>
      <c r="DA254" s="9">
        <v>3474461.72</v>
      </c>
      <c r="DB254" s="10">
        <v>97.460999999999999</v>
      </c>
      <c r="DC254" s="10">
        <v>96.531999999999996</v>
      </c>
      <c r="DD254" s="10">
        <v>96.491600000000005</v>
      </c>
      <c r="DE254" s="11">
        <v>96.805700000000002</v>
      </c>
      <c r="DF254" s="9">
        <v>3546435.28</v>
      </c>
      <c r="DG254" s="10">
        <v>97.636799999999994</v>
      </c>
      <c r="DH254" s="10">
        <v>96.614999999999995</v>
      </c>
      <c r="DI254" s="10">
        <v>96.566800000000001</v>
      </c>
      <c r="DJ254" s="11">
        <v>96.912300000000002</v>
      </c>
      <c r="DK254" s="9">
        <v>3722250.48</v>
      </c>
      <c r="DL254" s="10">
        <v>97.648799999999994</v>
      </c>
      <c r="DM254" s="10">
        <v>96.725300000000004</v>
      </c>
      <c r="DN254" s="10">
        <v>96.681399999999996</v>
      </c>
      <c r="DO254" s="11">
        <v>96.996099999999998</v>
      </c>
      <c r="DP254" s="9">
        <v>3971464.52</v>
      </c>
      <c r="DQ254" s="10">
        <v>97.781400000000005</v>
      </c>
      <c r="DR254" s="10">
        <v>96.792400000000001</v>
      </c>
      <c r="DS254" s="10">
        <v>96.750399999999999</v>
      </c>
      <c r="DT254" s="11">
        <v>97.082599999999999</v>
      </c>
      <c r="DU254" s="9">
        <v>4804256.8</v>
      </c>
      <c r="DV254" s="10">
        <v>96.573800000000006</v>
      </c>
      <c r="DW254" s="10">
        <v>96.183599999999998</v>
      </c>
      <c r="DX254" s="10">
        <v>96.142799999999994</v>
      </c>
      <c r="DY254" s="11">
        <v>96.2958</v>
      </c>
      <c r="DZ254" s="9">
        <v>4439779.92</v>
      </c>
      <c r="EA254" s="10">
        <v>96.653499999999994</v>
      </c>
      <c r="EB254" s="10">
        <v>96.201800000000006</v>
      </c>
      <c r="EC254" s="10">
        <v>96.159400000000005</v>
      </c>
      <c r="ED254" s="11">
        <v>96.332499999999996</v>
      </c>
      <c r="EE254" s="9">
        <v>4093826.96</v>
      </c>
      <c r="EF254" s="10">
        <v>96.787599999999998</v>
      </c>
      <c r="EG254" s="10">
        <v>96.240799999999993</v>
      </c>
      <c r="EH254" s="10">
        <v>96.197599999999994</v>
      </c>
      <c r="EI254" s="11">
        <v>96.400499999999994</v>
      </c>
      <c r="EJ254" s="9">
        <v>3820948.88</v>
      </c>
      <c r="EK254" s="10">
        <v>96.973600000000005</v>
      </c>
      <c r="EL254" s="10">
        <v>96.3172</v>
      </c>
      <c r="EM254" s="10">
        <v>96.272499999999994</v>
      </c>
      <c r="EN254" s="11">
        <v>96.509399999999999</v>
      </c>
      <c r="EO254" s="9">
        <v>3649876.96</v>
      </c>
      <c r="EP254" s="10">
        <v>97.132900000000006</v>
      </c>
      <c r="EQ254" s="10">
        <v>96.405299999999997</v>
      </c>
      <c r="ER254" s="10">
        <v>96.363399999999999</v>
      </c>
      <c r="ES254" s="11">
        <v>96.619799999999998</v>
      </c>
      <c r="ET254" s="9">
        <v>3541889.48</v>
      </c>
      <c r="EU254" s="10">
        <v>97.279399999999995</v>
      </c>
      <c r="EV254" s="10">
        <v>96.4589</v>
      </c>
      <c r="EW254" s="10">
        <v>96.416600000000003</v>
      </c>
      <c r="EX254" s="11">
        <v>96.700500000000005</v>
      </c>
      <c r="EY254" s="9">
        <v>3484211.52</v>
      </c>
      <c r="EZ254" s="10">
        <v>97.380200000000002</v>
      </c>
      <c r="FA254" s="10">
        <v>96.492500000000007</v>
      </c>
      <c r="FB254" s="10">
        <v>96.451700000000002</v>
      </c>
      <c r="FC254" s="11">
        <v>96.754099999999994</v>
      </c>
      <c r="FD254" s="9">
        <v>3464189.24</v>
      </c>
      <c r="FE254" s="10">
        <v>97.4024</v>
      </c>
      <c r="FF254" s="10">
        <v>96.516099999999994</v>
      </c>
      <c r="FG254" s="10">
        <v>96.475700000000003</v>
      </c>
      <c r="FH254" s="11">
        <v>96.7774</v>
      </c>
      <c r="FI254" s="9">
        <v>3470474.76</v>
      </c>
      <c r="FJ254" s="10">
        <v>97.460899999999995</v>
      </c>
      <c r="FK254" s="10">
        <v>96.536299999999997</v>
      </c>
      <c r="FL254" s="10">
        <v>96.489699999999999</v>
      </c>
      <c r="FM254" s="11">
        <v>96.8065</v>
      </c>
      <c r="FN254" s="9">
        <v>3542264.24</v>
      </c>
      <c r="FO254" s="10">
        <v>97.640600000000006</v>
      </c>
      <c r="FP254" s="10">
        <v>96.617099999999994</v>
      </c>
      <c r="FQ254" s="10">
        <v>96.565299999999993</v>
      </c>
      <c r="FR254" s="11">
        <v>96.913499999999999</v>
      </c>
      <c r="FS254" s="9">
        <v>3717814.64</v>
      </c>
      <c r="FT254" s="10">
        <v>97.645899999999997</v>
      </c>
      <c r="FU254" s="10">
        <v>96.723200000000006</v>
      </c>
      <c r="FV254" s="10">
        <v>96.678899999999999</v>
      </c>
      <c r="FW254" s="11">
        <v>96.993700000000004</v>
      </c>
      <c r="FX254" s="9">
        <v>3967178.36</v>
      </c>
      <c r="FY254" s="10">
        <v>97.788200000000003</v>
      </c>
      <c r="FZ254" s="10">
        <v>96.791300000000007</v>
      </c>
      <c r="GA254" s="10">
        <v>96.746499999999997</v>
      </c>
      <c r="GB254" s="11">
        <v>97.082800000000006</v>
      </c>
    </row>
    <row r="255" spans="2:184" ht="15" customHeight="1">
      <c r="B255" s="122"/>
      <c r="C255" s="87"/>
      <c r="D255" s="8">
        <f t="shared" si="20"/>
        <v>-32</v>
      </c>
      <c r="E255" s="9">
        <v>4569802.72</v>
      </c>
      <c r="F255" s="10">
        <v>94.938900000000004</v>
      </c>
      <c r="G255" s="10">
        <v>94.498099999999994</v>
      </c>
      <c r="H255" s="10">
        <v>94.463700000000003</v>
      </c>
      <c r="I255" s="11">
        <v>94.628200000000007</v>
      </c>
      <c r="J255" s="9">
        <v>4208166.76</v>
      </c>
      <c r="K255" s="10">
        <v>95.015500000000003</v>
      </c>
      <c r="L255" s="10">
        <v>94.518299999999996</v>
      </c>
      <c r="M255" s="10">
        <v>94.481200000000001</v>
      </c>
      <c r="N255" s="11">
        <v>94.664900000000003</v>
      </c>
      <c r="O255" s="9">
        <v>3881554.84</v>
      </c>
      <c r="P255" s="10">
        <v>95.153700000000001</v>
      </c>
      <c r="Q255" s="10">
        <v>94.561999999999998</v>
      </c>
      <c r="R255" s="10">
        <v>94.525300000000001</v>
      </c>
      <c r="S255" s="11">
        <v>94.7376</v>
      </c>
      <c r="T255" s="9">
        <v>3644391.24</v>
      </c>
      <c r="U255" s="10">
        <v>95.317400000000006</v>
      </c>
      <c r="V255" s="10">
        <v>94.630499999999998</v>
      </c>
      <c r="W255" s="10">
        <v>94.594399999999993</v>
      </c>
      <c r="X255" s="11">
        <v>94.834900000000005</v>
      </c>
      <c r="Y255" s="9">
        <v>3498909.84</v>
      </c>
      <c r="Z255" s="10">
        <v>95.459500000000006</v>
      </c>
      <c r="AA255" s="10">
        <v>94.697999999999993</v>
      </c>
      <c r="AB255" s="10">
        <v>94.660899999999998</v>
      </c>
      <c r="AC255" s="11">
        <v>94.924199999999999</v>
      </c>
      <c r="AD255" s="9">
        <v>3409833.24</v>
      </c>
      <c r="AE255" s="10">
        <v>95.609899999999996</v>
      </c>
      <c r="AF255" s="10">
        <v>94.745199999999997</v>
      </c>
      <c r="AG255" s="10">
        <v>94.705799999999996</v>
      </c>
      <c r="AH255" s="11">
        <v>95.000699999999995</v>
      </c>
      <c r="AI255" s="9">
        <v>3366645.08</v>
      </c>
      <c r="AJ255" s="10">
        <v>95.674199999999999</v>
      </c>
      <c r="AK255" s="10">
        <v>94.780299999999997</v>
      </c>
      <c r="AL255" s="10">
        <v>94.738900000000001</v>
      </c>
      <c r="AM255" s="11">
        <v>95.043499999999995</v>
      </c>
      <c r="AN255" s="9">
        <v>3355971.68</v>
      </c>
      <c r="AO255" s="10">
        <v>95.704999999999998</v>
      </c>
      <c r="AP255" s="10">
        <v>94.8018</v>
      </c>
      <c r="AQ255" s="10">
        <v>94.759</v>
      </c>
      <c r="AR255" s="11">
        <v>95.0672</v>
      </c>
      <c r="AS255" s="9">
        <v>3375163.64</v>
      </c>
      <c r="AT255" s="10">
        <v>95.777900000000002</v>
      </c>
      <c r="AU255" s="10">
        <v>94.841200000000001</v>
      </c>
      <c r="AV255" s="10">
        <v>94.796499999999995</v>
      </c>
      <c r="AW255" s="11">
        <v>95.115600000000001</v>
      </c>
      <c r="AX255" s="9">
        <v>3479668.12</v>
      </c>
      <c r="AY255" s="10">
        <v>95.903199999999998</v>
      </c>
      <c r="AZ255" s="10">
        <v>95.052000000000007</v>
      </c>
      <c r="BA255" s="10">
        <v>94.995400000000004</v>
      </c>
      <c r="BB255" s="11">
        <v>95.297499999999999</v>
      </c>
      <c r="BC255" s="9">
        <v>3685879.72</v>
      </c>
      <c r="BD255" s="10">
        <v>95.959299999999999</v>
      </c>
      <c r="BE255" s="10">
        <v>95.205699999999993</v>
      </c>
      <c r="BF255" s="10">
        <v>95.163799999999995</v>
      </c>
      <c r="BG255" s="11">
        <v>95.427800000000005</v>
      </c>
      <c r="BH255" s="9">
        <v>3947465.44</v>
      </c>
      <c r="BI255" s="10">
        <v>96.027000000000001</v>
      </c>
      <c r="BJ255" s="10">
        <v>95.320499999999996</v>
      </c>
      <c r="BK255" s="10">
        <v>95.276600000000002</v>
      </c>
      <c r="BL255" s="11">
        <v>95.528000000000006</v>
      </c>
      <c r="BM255" s="9">
        <v>4580092.96</v>
      </c>
      <c r="BN255" s="10">
        <v>94.936099999999996</v>
      </c>
      <c r="BO255" s="10">
        <v>94.497500000000002</v>
      </c>
      <c r="BP255" s="10">
        <v>94.463099999999997</v>
      </c>
      <c r="BQ255" s="11">
        <v>94.626999999999995</v>
      </c>
      <c r="BR255" s="9">
        <v>4218265.88</v>
      </c>
      <c r="BS255" s="10">
        <v>95.015699999999995</v>
      </c>
      <c r="BT255" s="10">
        <v>94.515699999999995</v>
      </c>
      <c r="BU255" s="10">
        <v>94.481800000000007</v>
      </c>
      <c r="BV255" s="11">
        <v>94.664299999999997</v>
      </c>
      <c r="BW255" s="9">
        <v>3891936.64</v>
      </c>
      <c r="BX255" s="10">
        <v>95.151700000000005</v>
      </c>
      <c r="BY255" s="10">
        <v>94.563100000000006</v>
      </c>
      <c r="BZ255" s="10">
        <v>94.527299999999997</v>
      </c>
      <c r="CA255" s="11">
        <v>94.738100000000003</v>
      </c>
      <c r="CB255" s="9">
        <v>3654474.24</v>
      </c>
      <c r="CC255" s="10">
        <v>95.316199999999995</v>
      </c>
      <c r="CD255" s="10">
        <v>94.629900000000006</v>
      </c>
      <c r="CE255" s="10">
        <v>94.594399999999993</v>
      </c>
      <c r="CF255" s="11">
        <v>94.834299999999999</v>
      </c>
      <c r="CG255" s="9">
        <v>3508881.76</v>
      </c>
      <c r="CH255" s="10">
        <v>95.460400000000007</v>
      </c>
      <c r="CI255" s="10">
        <v>94.698599999999999</v>
      </c>
      <c r="CJ255" s="10">
        <v>94.661000000000001</v>
      </c>
      <c r="CK255" s="11">
        <v>94.924700000000001</v>
      </c>
      <c r="CL255" s="9">
        <v>3419386.2</v>
      </c>
      <c r="CM255" s="10">
        <v>95.611199999999997</v>
      </c>
      <c r="CN255" s="10">
        <v>94.745199999999997</v>
      </c>
      <c r="CO255" s="10">
        <v>94.706299999999999</v>
      </c>
      <c r="CP255" s="11">
        <v>95.001300000000001</v>
      </c>
      <c r="CQ255" s="9">
        <v>3375654.72</v>
      </c>
      <c r="CR255" s="10">
        <v>95.672499999999999</v>
      </c>
      <c r="CS255" s="10">
        <v>94.780600000000007</v>
      </c>
      <c r="CT255" s="10">
        <v>94.738399999999999</v>
      </c>
      <c r="CU255" s="11">
        <v>95.042900000000003</v>
      </c>
      <c r="CV255" s="9">
        <v>3365152.96</v>
      </c>
      <c r="CW255" s="10">
        <v>95.706299999999999</v>
      </c>
      <c r="CX255" s="10">
        <v>94.802199999999999</v>
      </c>
      <c r="CY255" s="10">
        <v>94.758799999999994</v>
      </c>
      <c r="CZ255" s="11">
        <v>95.067700000000002</v>
      </c>
      <c r="DA255" s="9">
        <v>3384458.24</v>
      </c>
      <c r="DB255" s="10">
        <v>95.773099999999999</v>
      </c>
      <c r="DC255" s="10">
        <v>94.840699999999998</v>
      </c>
      <c r="DD255" s="10">
        <v>94.794399999999996</v>
      </c>
      <c r="DE255" s="11">
        <v>95.113299999999995</v>
      </c>
      <c r="DF255" s="9">
        <v>3489240.32</v>
      </c>
      <c r="DG255" s="10">
        <v>95.894599999999997</v>
      </c>
      <c r="DH255" s="10">
        <v>95.047600000000003</v>
      </c>
      <c r="DI255" s="10">
        <v>94.990899999999996</v>
      </c>
      <c r="DJ255" s="11">
        <v>95.291799999999995</v>
      </c>
      <c r="DK255" s="9">
        <v>3695290.04</v>
      </c>
      <c r="DL255" s="10">
        <v>95.951099999999997</v>
      </c>
      <c r="DM255" s="10">
        <v>95.200199999999995</v>
      </c>
      <c r="DN255" s="10">
        <v>95.16</v>
      </c>
      <c r="DO255" s="11">
        <v>95.4221</v>
      </c>
      <c r="DP255" s="9">
        <v>3956880.72</v>
      </c>
      <c r="DQ255" s="10">
        <v>96.013300000000001</v>
      </c>
      <c r="DR255" s="10">
        <v>95.314499999999995</v>
      </c>
      <c r="DS255" s="10">
        <v>95.271299999999997</v>
      </c>
      <c r="DT255" s="11">
        <v>95.519900000000007</v>
      </c>
      <c r="DU255" s="9">
        <v>4575347.3600000003</v>
      </c>
      <c r="DV255" s="10">
        <v>94.935900000000004</v>
      </c>
      <c r="DW255" s="10">
        <v>94.498099999999994</v>
      </c>
      <c r="DX255" s="10">
        <v>94.465000000000003</v>
      </c>
      <c r="DY255" s="11">
        <v>94.627799999999993</v>
      </c>
      <c r="DZ255" s="9">
        <v>4213535.72</v>
      </c>
      <c r="EA255" s="10">
        <v>95.014099999999999</v>
      </c>
      <c r="EB255" s="10">
        <v>94.516000000000005</v>
      </c>
      <c r="EC255" s="10">
        <v>94.48</v>
      </c>
      <c r="ED255" s="11">
        <v>94.663300000000007</v>
      </c>
      <c r="EE255" s="9">
        <v>3887122.92</v>
      </c>
      <c r="EF255" s="10">
        <v>95.153599999999997</v>
      </c>
      <c r="EG255" s="10">
        <v>94.561999999999998</v>
      </c>
      <c r="EH255" s="10">
        <v>94.527199999999993</v>
      </c>
      <c r="EI255" s="11">
        <v>94.738200000000006</v>
      </c>
      <c r="EJ255" s="9">
        <v>3649841.92</v>
      </c>
      <c r="EK255" s="10">
        <v>95.317700000000002</v>
      </c>
      <c r="EL255" s="10">
        <v>94.630700000000004</v>
      </c>
      <c r="EM255" s="10">
        <v>94.596199999999996</v>
      </c>
      <c r="EN255" s="11">
        <v>94.835700000000003</v>
      </c>
      <c r="EO255" s="9">
        <v>3504069.64</v>
      </c>
      <c r="EP255" s="10">
        <v>95.451700000000002</v>
      </c>
      <c r="EQ255" s="10">
        <v>94.6965</v>
      </c>
      <c r="ER255" s="10">
        <v>94.660600000000002</v>
      </c>
      <c r="ES255" s="11">
        <v>94.921199999999999</v>
      </c>
      <c r="ET255" s="9">
        <v>3414952.72</v>
      </c>
      <c r="EU255" s="10">
        <v>95.601299999999995</v>
      </c>
      <c r="EV255" s="10">
        <v>94.745699999999999</v>
      </c>
      <c r="EW255" s="10">
        <v>94.704400000000007</v>
      </c>
      <c r="EX255" s="11">
        <v>94.997900000000001</v>
      </c>
      <c r="EY255" s="9">
        <v>3371724.6</v>
      </c>
      <c r="EZ255" s="10">
        <v>95.6691</v>
      </c>
      <c r="FA255" s="10">
        <v>94.78</v>
      </c>
      <c r="FB255" s="10">
        <v>94.736800000000002</v>
      </c>
      <c r="FC255" s="11">
        <v>95.041200000000003</v>
      </c>
      <c r="FD255" s="9">
        <v>3361335.8</v>
      </c>
      <c r="FE255" s="10">
        <v>95.705699999999993</v>
      </c>
      <c r="FF255" s="10">
        <v>94.800299999999993</v>
      </c>
      <c r="FG255" s="10">
        <v>94.758399999999995</v>
      </c>
      <c r="FH255" s="11">
        <v>95.066699999999997</v>
      </c>
      <c r="FI255" s="9">
        <v>3380610.2</v>
      </c>
      <c r="FJ255" s="10">
        <v>95.777100000000004</v>
      </c>
      <c r="FK255" s="10">
        <v>94.840999999999994</v>
      </c>
      <c r="FL255" s="10">
        <v>94.795299999999997</v>
      </c>
      <c r="FM255" s="11">
        <v>95.114800000000002</v>
      </c>
      <c r="FN255" s="9">
        <v>3485237.32</v>
      </c>
      <c r="FO255" s="10">
        <v>95.900300000000001</v>
      </c>
      <c r="FP255" s="10">
        <v>95.049300000000002</v>
      </c>
      <c r="FQ255" s="10">
        <v>94.996300000000005</v>
      </c>
      <c r="FR255" s="11">
        <v>95.296000000000006</v>
      </c>
      <c r="FS255" s="9">
        <v>3691399.64</v>
      </c>
      <c r="FT255" s="10">
        <v>95.957300000000004</v>
      </c>
      <c r="FU255" s="10">
        <v>95.202500000000001</v>
      </c>
      <c r="FV255" s="10">
        <v>95.162999999999997</v>
      </c>
      <c r="FW255" s="11">
        <v>95.425799999999995</v>
      </c>
      <c r="FX255" s="9">
        <v>3952948.16</v>
      </c>
      <c r="FY255" s="10">
        <v>96.019800000000004</v>
      </c>
      <c r="FZ255" s="10">
        <v>95.318700000000007</v>
      </c>
      <c r="GA255" s="10">
        <v>95.272199999999998</v>
      </c>
      <c r="GB255" s="11">
        <v>95.523700000000005</v>
      </c>
    </row>
    <row r="256" spans="2:184" ht="15" customHeight="1">
      <c r="B256" s="122"/>
      <c r="C256" s="87"/>
      <c r="D256" s="8">
        <f t="shared" si="20"/>
        <v>-30</v>
      </c>
      <c r="E256" s="9">
        <v>4353393.04</v>
      </c>
      <c r="F256" s="10">
        <v>92.867699999999999</v>
      </c>
      <c r="G256" s="10">
        <v>92.447800000000001</v>
      </c>
      <c r="H256" s="10">
        <v>92.4148</v>
      </c>
      <c r="I256" s="11">
        <v>92.571899999999999</v>
      </c>
      <c r="J256" s="9">
        <v>3995614.16</v>
      </c>
      <c r="K256" s="10">
        <v>92.956999999999994</v>
      </c>
      <c r="L256" s="10">
        <v>92.474400000000003</v>
      </c>
      <c r="M256" s="10">
        <v>92.436499999999995</v>
      </c>
      <c r="N256" s="11">
        <v>92.616299999999995</v>
      </c>
      <c r="O256" s="9">
        <v>3691287.84</v>
      </c>
      <c r="P256" s="10">
        <v>93.137500000000003</v>
      </c>
      <c r="Q256" s="10">
        <v>92.538899999999998</v>
      </c>
      <c r="R256" s="10">
        <v>92.5017</v>
      </c>
      <c r="S256" s="11">
        <v>92.716399999999993</v>
      </c>
      <c r="T256" s="9">
        <v>3487617.56</v>
      </c>
      <c r="U256" s="10">
        <v>93.316900000000004</v>
      </c>
      <c r="V256" s="10">
        <v>92.623999999999995</v>
      </c>
      <c r="W256" s="10">
        <v>92.587199999999996</v>
      </c>
      <c r="X256" s="11">
        <v>92.83</v>
      </c>
      <c r="Y256" s="9">
        <v>3360585</v>
      </c>
      <c r="Z256" s="10">
        <v>93.456800000000001</v>
      </c>
      <c r="AA256" s="10">
        <v>92.676599999999993</v>
      </c>
      <c r="AB256" s="10">
        <v>92.638300000000001</v>
      </c>
      <c r="AC256" s="11">
        <v>92.907799999999995</v>
      </c>
      <c r="AD256" s="9">
        <v>3283733.04</v>
      </c>
      <c r="AE256" s="10">
        <v>93.503799999999998</v>
      </c>
      <c r="AF256" s="10">
        <v>92.679000000000002</v>
      </c>
      <c r="AG256" s="10">
        <v>92.641599999999997</v>
      </c>
      <c r="AH256" s="11">
        <v>92.923599999999993</v>
      </c>
      <c r="AI256" s="9">
        <v>3250704.24</v>
      </c>
      <c r="AJ256" s="10">
        <v>93.504099999999994</v>
      </c>
      <c r="AK256" s="10">
        <v>92.695899999999995</v>
      </c>
      <c r="AL256" s="10">
        <v>92.657300000000006</v>
      </c>
      <c r="AM256" s="11">
        <v>92.935299999999998</v>
      </c>
      <c r="AN256" s="9">
        <v>3252378.6</v>
      </c>
      <c r="AO256" s="10">
        <v>93.6708</v>
      </c>
      <c r="AP256" s="10">
        <v>92.758700000000005</v>
      </c>
      <c r="AQ256" s="10">
        <v>92.718800000000002</v>
      </c>
      <c r="AR256" s="11">
        <v>93.027600000000007</v>
      </c>
      <c r="AS256" s="9">
        <v>3292831.72</v>
      </c>
      <c r="AT256" s="10">
        <v>93.778499999999994</v>
      </c>
      <c r="AU256" s="10">
        <v>92.813900000000004</v>
      </c>
      <c r="AV256" s="10">
        <v>92.771100000000004</v>
      </c>
      <c r="AW256" s="11">
        <v>93.096900000000005</v>
      </c>
      <c r="AX256" s="9">
        <v>3434139.92</v>
      </c>
      <c r="AY256" s="10">
        <v>93.891199999999998</v>
      </c>
      <c r="AZ256" s="10">
        <v>92.940700000000007</v>
      </c>
      <c r="BA256" s="10">
        <v>92.898099999999999</v>
      </c>
      <c r="BB256" s="11">
        <v>93.219700000000003</v>
      </c>
      <c r="BC256" s="9">
        <v>3662163.96</v>
      </c>
      <c r="BD256" s="10">
        <v>93.942700000000002</v>
      </c>
      <c r="BE256" s="10">
        <v>93.007999999999996</v>
      </c>
      <c r="BF256" s="10">
        <v>92.967600000000004</v>
      </c>
      <c r="BG256" s="11">
        <v>93.283299999999997</v>
      </c>
      <c r="BH256" s="9">
        <v>3934247.68</v>
      </c>
      <c r="BI256" s="10">
        <v>93.950199999999995</v>
      </c>
      <c r="BJ256" s="10">
        <v>93.072699999999998</v>
      </c>
      <c r="BK256" s="10">
        <v>93.027199999999993</v>
      </c>
      <c r="BL256" s="11">
        <v>93.329800000000006</v>
      </c>
      <c r="BM256" s="9">
        <v>4363202.68</v>
      </c>
      <c r="BN256" s="10">
        <v>92.868799999999993</v>
      </c>
      <c r="BO256" s="10">
        <v>92.448800000000006</v>
      </c>
      <c r="BP256" s="10">
        <v>92.414100000000005</v>
      </c>
      <c r="BQ256" s="11">
        <v>92.572400000000002</v>
      </c>
      <c r="BR256" s="9">
        <v>4005099.4</v>
      </c>
      <c r="BS256" s="10">
        <v>92.956599999999995</v>
      </c>
      <c r="BT256" s="10">
        <v>92.474500000000006</v>
      </c>
      <c r="BU256" s="10">
        <v>92.436300000000003</v>
      </c>
      <c r="BV256" s="11">
        <v>92.616100000000003</v>
      </c>
      <c r="BW256" s="9">
        <v>3701157.6</v>
      </c>
      <c r="BX256" s="10">
        <v>93.139600000000002</v>
      </c>
      <c r="BY256" s="10">
        <v>92.538799999999995</v>
      </c>
      <c r="BZ256" s="10">
        <v>92.501000000000005</v>
      </c>
      <c r="CA256" s="11">
        <v>92.716800000000006</v>
      </c>
      <c r="CB256" s="9">
        <v>3497883.56</v>
      </c>
      <c r="CC256" s="10">
        <v>93.317899999999995</v>
      </c>
      <c r="CD256" s="10">
        <v>92.623999999999995</v>
      </c>
      <c r="CE256" s="10">
        <v>92.5852</v>
      </c>
      <c r="CF256" s="11">
        <v>92.829599999999999</v>
      </c>
      <c r="CG256" s="9">
        <v>3370473.72</v>
      </c>
      <c r="CH256" s="10">
        <v>93.460300000000004</v>
      </c>
      <c r="CI256" s="10">
        <v>92.679100000000005</v>
      </c>
      <c r="CJ256" s="10">
        <v>92.639799999999994</v>
      </c>
      <c r="CK256" s="11">
        <v>92.910300000000007</v>
      </c>
      <c r="CL256" s="9">
        <v>3293047.88</v>
      </c>
      <c r="CM256" s="10">
        <v>93.503699999999995</v>
      </c>
      <c r="CN256" s="10">
        <v>92.682000000000002</v>
      </c>
      <c r="CO256" s="10">
        <v>92.645600000000002</v>
      </c>
      <c r="CP256" s="11">
        <v>92.926100000000005</v>
      </c>
      <c r="CQ256" s="9">
        <v>3259669.04</v>
      </c>
      <c r="CR256" s="10">
        <v>93.499799999999993</v>
      </c>
      <c r="CS256" s="10">
        <v>92.694400000000002</v>
      </c>
      <c r="CT256" s="10">
        <v>92.656700000000001</v>
      </c>
      <c r="CU256" s="11">
        <v>92.933199999999999</v>
      </c>
      <c r="CV256" s="9">
        <v>3261319.48</v>
      </c>
      <c r="CW256" s="10">
        <v>93.662400000000005</v>
      </c>
      <c r="CX256" s="10">
        <v>92.759799999999998</v>
      </c>
      <c r="CY256" s="10">
        <v>92.719399999999993</v>
      </c>
      <c r="CZ256" s="11">
        <v>93.025800000000004</v>
      </c>
      <c r="DA256" s="9">
        <v>3302561.96</v>
      </c>
      <c r="DB256" s="10">
        <v>93.783199999999994</v>
      </c>
      <c r="DC256" s="10">
        <v>92.811099999999996</v>
      </c>
      <c r="DD256" s="10">
        <v>92.770099999999999</v>
      </c>
      <c r="DE256" s="11">
        <v>93.096800000000002</v>
      </c>
      <c r="DF256" s="9">
        <v>3443837.68</v>
      </c>
      <c r="DG256" s="10">
        <v>93.8887</v>
      </c>
      <c r="DH256" s="10">
        <v>92.937899999999999</v>
      </c>
      <c r="DI256" s="10">
        <v>92.895099999999999</v>
      </c>
      <c r="DJ256" s="11">
        <v>93.216899999999995</v>
      </c>
      <c r="DK256" s="9">
        <v>3671613.52</v>
      </c>
      <c r="DL256" s="10">
        <v>93.943399999999997</v>
      </c>
      <c r="DM256" s="10">
        <v>93.0077</v>
      </c>
      <c r="DN256" s="10">
        <v>92.968699999999998</v>
      </c>
      <c r="DO256" s="11">
        <v>93.283799999999999</v>
      </c>
      <c r="DP256" s="9">
        <v>3943872.76</v>
      </c>
      <c r="DQ256" s="10">
        <v>93.952399999999997</v>
      </c>
      <c r="DR256" s="10">
        <v>93.066199999999995</v>
      </c>
      <c r="DS256" s="10">
        <v>93.022900000000007</v>
      </c>
      <c r="DT256" s="11">
        <v>93.326499999999996</v>
      </c>
      <c r="DU256" s="9">
        <v>4358706.5599999996</v>
      </c>
      <c r="DV256" s="10">
        <v>92.865200000000002</v>
      </c>
      <c r="DW256" s="10">
        <v>92.449799999999996</v>
      </c>
      <c r="DX256" s="10">
        <v>92.413399999999996</v>
      </c>
      <c r="DY256" s="11">
        <v>92.571399999999997</v>
      </c>
      <c r="DZ256" s="9">
        <v>4000926.08</v>
      </c>
      <c r="EA256" s="10">
        <v>92.957499999999996</v>
      </c>
      <c r="EB256" s="10">
        <v>92.4756</v>
      </c>
      <c r="EC256" s="10">
        <v>92.438100000000006</v>
      </c>
      <c r="ED256" s="11">
        <v>92.617400000000004</v>
      </c>
      <c r="EE256" s="9">
        <v>3696605.96</v>
      </c>
      <c r="EF256" s="10">
        <v>93.139300000000006</v>
      </c>
      <c r="EG256" s="10">
        <v>92.538300000000007</v>
      </c>
      <c r="EH256" s="10">
        <v>92.501900000000006</v>
      </c>
      <c r="EI256" s="11">
        <v>92.716800000000006</v>
      </c>
      <c r="EJ256" s="9">
        <v>3493000.08</v>
      </c>
      <c r="EK256" s="10">
        <v>93.316500000000005</v>
      </c>
      <c r="EL256" s="10">
        <v>92.624399999999994</v>
      </c>
      <c r="EM256" s="10">
        <v>92.586500000000001</v>
      </c>
      <c r="EN256" s="11">
        <v>92.829700000000003</v>
      </c>
      <c r="EO256" s="9">
        <v>3366028</v>
      </c>
      <c r="EP256" s="10">
        <v>93.459599999999995</v>
      </c>
      <c r="EQ256" s="10">
        <v>92.677000000000007</v>
      </c>
      <c r="ER256" s="10">
        <v>92.639399999999995</v>
      </c>
      <c r="ES256" s="11">
        <v>92.909199999999998</v>
      </c>
      <c r="ET256" s="9">
        <v>3288659.2</v>
      </c>
      <c r="EU256" s="10">
        <v>93.495400000000004</v>
      </c>
      <c r="EV256" s="10">
        <v>92.683999999999997</v>
      </c>
      <c r="EW256" s="10">
        <v>92.644999999999996</v>
      </c>
      <c r="EX256" s="11">
        <v>92.924099999999996</v>
      </c>
      <c r="EY256" s="9">
        <v>3255782.28</v>
      </c>
      <c r="EZ256" s="10">
        <v>93.500100000000003</v>
      </c>
      <c r="FA256" s="10">
        <v>92.696700000000007</v>
      </c>
      <c r="FB256" s="10">
        <v>92.659400000000005</v>
      </c>
      <c r="FC256" s="11">
        <v>92.935100000000006</v>
      </c>
      <c r="FD256" s="9">
        <v>3257655.36</v>
      </c>
      <c r="FE256" s="10">
        <v>93.668700000000001</v>
      </c>
      <c r="FF256" s="10">
        <v>92.758600000000001</v>
      </c>
      <c r="FG256" s="10">
        <v>92.718599999999995</v>
      </c>
      <c r="FH256" s="11">
        <v>93.026899999999998</v>
      </c>
      <c r="FI256" s="9">
        <v>3298537.12</v>
      </c>
      <c r="FJ256" s="10">
        <v>93.783299999999997</v>
      </c>
      <c r="FK256" s="10">
        <v>92.813000000000002</v>
      </c>
      <c r="FL256" s="10">
        <v>92.769199999999998</v>
      </c>
      <c r="FM256" s="11">
        <v>93.097200000000001</v>
      </c>
      <c r="FN256" s="9">
        <v>3439466.72</v>
      </c>
      <c r="FO256" s="10">
        <v>93.891800000000003</v>
      </c>
      <c r="FP256" s="10">
        <v>92.941900000000004</v>
      </c>
      <c r="FQ256" s="10">
        <v>92.897499999999994</v>
      </c>
      <c r="FR256" s="11">
        <v>93.220100000000002</v>
      </c>
      <c r="FS256" s="9">
        <v>3667284.32</v>
      </c>
      <c r="FT256" s="10">
        <v>93.945099999999996</v>
      </c>
      <c r="FU256" s="10">
        <v>93.006699999999995</v>
      </c>
      <c r="FV256" s="10">
        <v>92.967200000000005</v>
      </c>
      <c r="FW256" s="11">
        <v>93.2834</v>
      </c>
      <c r="FX256" s="9">
        <v>3939561.24</v>
      </c>
      <c r="FY256" s="10">
        <v>93.954700000000003</v>
      </c>
      <c r="FZ256" s="10">
        <v>93.067700000000002</v>
      </c>
      <c r="GA256" s="10">
        <v>93.025099999999995</v>
      </c>
      <c r="GB256" s="11">
        <v>93.328500000000005</v>
      </c>
    </row>
    <row r="257" spans="2:184" ht="15" customHeight="1">
      <c r="B257" s="122"/>
      <c r="C257" s="87"/>
      <c r="D257" s="8">
        <f t="shared" si="20"/>
        <v>-28</v>
      </c>
      <c r="E257" s="9">
        <v>4115465.56</v>
      </c>
      <c r="F257" s="10">
        <v>90.878900000000002</v>
      </c>
      <c r="G257" s="10">
        <v>90.397900000000007</v>
      </c>
      <c r="H257" s="10">
        <v>90.360200000000006</v>
      </c>
      <c r="I257" s="11">
        <v>90.539299999999997</v>
      </c>
      <c r="J257" s="9">
        <v>3771141.64</v>
      </c>
      <c r="K257" s="10">
        <v>91.000399999999999</v>
      </c>
      <c r="L257" s="10">
        <v>90.435199999999995</v>
      </c>
      <c r="M257" s="10">
        <v>90.396900000000002</v>
      </c>
      <c r="N257" s="11">
        <v>90.602199999999996</v>
      </c>
      <c r="O257" s="9">
        <v>3499459.84</v>
      </c>
      <c r="P257" s="10">
        <v>91.187799999999996</v>
      </c>
      <c r="Q257" s="10">
        <v>90.505399999999995</v>
      </c>
      <c r="R257" s="10">
        <v>90.467299999999994</v>
      </c>
      <c r="S257" s="11">
        <v>90.707800000000006</v>
      </c>
      <c r="T257" s="9">
        <v>3328847.36</v>
      </c>
      <c r="U257" s="10">
        <v>91.343699999999998</v>
      </c>
      <c r="V257" s="10">
        <v>90.584999999999994</v>
      </c>
      <c r="W257" s="10">
        <v>90.544399999999996</v>
      </c>
      <c r="X257" s="11">
        <v>90.809100000000001</v>
      </c>
      <c r="Y257" s="9">
        <v>3220238.24</v>
      </c>
      <c r="Z257" s="10">
        <v>91.48</v>
      </c>
      <c r="AA257" s="10">
        <v>90.628799999999998</v>
      </c>
      <c r="AB257" s="10">
        <v>90.588800000000006</v>
      </c>
      <c r="AC257" s="11">
        <v>90.880099999999999</v>
      </c>
      <c r="AD257" s="9">
        <v>3163737.68</v>
      </c>
      <c r="AE257" s="10">
        <v>91.599000000000004</v>
      </c>
      <c r="AF257" s="10">
        <v>90.656899999999993</v>
      </c>
      <c r="AG257" s="10">
        <v>90.617000000000004</v>
      </c>
      <c r="AH257" s="11">
        <v>90.934399999999997</v>
      </c>
      <c r="AI257" s="9">
        <v>3143467.8</v>
      </c>
      <c r="AJ257" s="10">
        <v>91.609399999999994</v>
      </c>
      <c r="AK257" s="10">
        <v>90.682900000000004</v>
      </c>
      <c r="AL257" s="10">
        <v>90.642600000000002</v>
      </c>
      <c r="AM257" s="11">
        <v>90.9559</v>
      </c>
      <c r="AN257" s="9">
        <v>3149885.28</v>
      </c>
      <c r="AO257" s="10">
        <v>91.672700000000006</v>
      </c>
      <c r="AP257" s="10">
        <v>90.704700000000003</v>
      </c>
      <c r="AQ257" s="10">
        <v>90.663300000000007</v>
      </c>
      <c r="AR257" s="11">
        <v>90.989099999999993</v>
      </c>
      <c r="AS257" s="9">
        <v>3221004.4</v>
      </c>
      <c r="AT257" s="10">
        <v>91.815100000000001</v>
      </c>
      <c r="AU257" s="10">
        <v>90.797799999999995</v>
      </c>
      <c r="AV257" s="10">
        <v>90.749899999999997</v>
      </c>
      <c r="AW257" s="11">
        <v>91.093900000000005</v>
      </c>
      <c r="AX257" s="9">
        <v>3397625.12</v>
      </c>
      <c r="AY257" s="10">
        <v>91.855999999999995</v>
      </c>
      <c r="AZ257" s="10">
        <v>90.927400000000006</v>
      </c>
      <c r="BA257" s="10">
        <v>90.884500000000003</v>
      </c>
      <c r="BB257" s="11">
        <v>91.2</v>
      </c>
      <c r="BC257" s="9">
        <v>3643452.24</v>
      </c>
      <c r="BD257" s="10">
        <v>91.874899999999997</v>
      </c>
      <c r="BE257" s="10">
        <v>90.990499999999997</v>
      </c>
      <c r="BF257" s="10">
        <v>90.949700000000007</v>
      </c>
      <c r="BG257" s="11">
        <v>91.251199999999997</v>
      </c>
      <c r="BH257" s="9">
        <v>3924924.84</v>
      </c>
      <c r="BI257" s="10">
        <v>91.864500000000007</v>
      </c>
      <c r="BJ257" s="10">
        <v>91.042000000000002</v>
      </c>
      <c r="BK257" s="10">
        <v>91.000299999999996</v>
      </c>
      <c r="BL257" s="11">
        <v>91.284400000000005</v>
      </c>
      <c r="BM257" s="9">
        <v>4125641.8</v>
      </c>
      <c r="BN257" s="10">
        <v>90.878100000000003</v>
      </c>
      <c r="BO257" s="10">
        <v>90.398700000000005</v>
      </c>
      <c r="BP257" s="10">
        <v>90.360799999999998</v>
      </c>
      <c r="BQ257" s="11">
        <v>90.539599999999993</v>
      </c>
      <c r="BR257" s="9">
        <v>3780968.32</v>
      </c>
      <c r="BS257" s="10">
        <v>91.002600000000001</v>
      </c>
      <c r="BT257" s="10">
        <v>90.436400000000006</v>
      </c>
      <c r="BU257" s="10">
        <v>90.395499999999998</v>
      </c>
      <c r="BV257" s="11">
        <v>90.602800000000002</v>
      </c>
      <c r="BW257" s="9">
        <v>3509461.04</v>
      </c>
      <c r="BX257" s="10">
        <v>91.186800000000005</v>
      </c>
      <c r="BY257" s="10">
        <v>90.505300000000005</v>
      </c>
      <c r="BZ257" s="10">
        <v>90.466700000000003</v>
      </c>
      <c r="CA257" s="11">
        <v>90.7072</v>
      </c>
      <c r="CB257" s="9">
        <v>3338919.32</v>
      </c>
      <c r="CC257" s="10">
        <v>91.344899999999996</v>
      </c>
      <c r="CD257" s="10">
        <v>90.584199999999996</v>
      </c>
      <c r="CE257" s="10">
        <v>90.544899999999998</v>
      </c>
      <c r="CF257" s="11">
        <v>90.809399999999997</v>
      </c>
      <c r="CG257" s="9">
        <v>3230308.44</v>
      </c>
      <c r="CH257" s="10">
        <v>91.484800000000007</v>
      </c>
      <c r="CI257" s="10">
        <v>90.629499999999993</v>
      </c>
      <c r="CJ257" s="10">
        <v>90.590400000000002</v>
      </c>
      <c r="CK257" s="11">
        <v>90.882400000000004</v>
      </c>
      <c r="CL257" s="9">
        <v>3173283</v>
      </c>
      <c r="CM257" s="10">
        <v>91.603800000000007</v>
      </c>
      <c r="CN257" s="10">
        <v>90.660399999999996</v>
      </c>
      <c r="CO257" s="10">
        <v>90.617000000000004</v>
      </c>
      <c r="CP257" s="11">
        <v>90.936999999999998</v>
      </c>
      <c r="CQ257" s="9">
        <v>3152966.36</v>
      </c>
      <c r="CR257" s="10">
        <v>91.621499999999997</v>
      </c>
      <c r="CS257" s="10">
        <v>90.683700000000002</v>
      </c>
      <c r="CT257" s="10">
        <v>90.642600000000002</v>
      </c>
      <c r="CU257" s="11">
        <v>90.959599999999995</v>
      </c>
      <c r="CV257" s="9">
        <v>3159162.76</v>
      </c>
      <c r="CW257" s="10">
        <v>91.667400000000001</v>
      </c>
      <c r="CX257" s="10">
        <v>90.704300000000003</v>
      </c>
      <c r="CY257" s="10">
        <v>90.663899999999998</v>
      </c>
      <c r="CZ257" s="11">
        <v>90.987700000000004</v>
      </c>
      <c r="DA257" s="9">
        <v>3230973.28</v>
      </c>
      <c r="DB257" s="10">
        <v>91.818100000000001</v>
      </c>
      <c r="DC257" s="10">
        <v>90.796899999999994</v>
      </c>
      <c r="DD257" s="10">
        <v>90.750399999999999</v>
      </c>
      <c r="DE257" s="11">
        <v>91.0946</v>
      </c>
      <c r="DF257" s="9">
        <v>3407850.76</v>
      </c>
      <c r="DG257" s="10">
        <v>91.851600000000005</v>
      </c>
      <c r="DH257" s="10">
        <v>90.927099999999996</v>
      </c>
      <c r="DI257" s="10">
        <v>90.884600000000006</v>
      </c>
      <c r="DJ257" s="11">
        <v>91.198700000000002</v>
      </c>
      <c r="DK257" s="9">
        <v>3653644.08</v>
      </c>
      <c r="DL257" s="10">
        <v>91.870900000000006</v>
      </c>
      <c r="DM257" s="10">
        <v>90.989900000000006</v>
      </c>
      <c r="DN257" s="10">
        <v>90.949399999999997</v>
      </c>
      <c r="DO257" s="11">
        <v>91.249700000000004</v>
      </c>
      <c r="DP257" s="9">
        <v>3935377.48</v>
      </c>
      <c r="DQ257" s="10">
        <v>91.864099999999993</v>
      </c>
      <c r="DR257" s="10">
        <v>91.040099999999995</v>
      </c>
      <c r="DS257" s="10">
        <v>90.999200000000002</v>
      </c>
      <c r="DT257" s="11">
        <v>91.283299999999997</v>
      </c>
      <c r="DU257" s="9">
        <v>4121020.04</v>
      </c>
      <c r="DV257" s="10">
        <v>90.879800000000003</v>
      </c>
      <c r="DW257" s="10">
        <v>90.399900000000002</v>
      </c>
      <c r="DX257" s="10">
        <v>90.361000000000004</v>
      </c>
      <c r="DY257" s="11">
        <v>90.540599999999998</v>
      </c>
      <c r="DZ257" s="9">
        <v>3776310.4</v>
      </c>
      <c r="EA257" s="10">
        <v>91.001300000000001</v>
      </c>
      <c r="EB257" s="10">
        <v>90.436199999999999</v>
      </c>
      <c r="EC257" s="10">
        <v>90.394400000000005</v>
      </c>
      <c r="ED257" s="11">
        <v>90.601900000000001</v>
      </c>
      <c r="EE257" s="9">
        <v>3504746.36</v>
      </c>
      <c r="EF257" s="10">
        <v>91.188500000000005</v>
      </c>
      <c r="EG257" s="10">
        <v>90.505399999999995</v>
      </c>
      <c r="EH257" s="10">
        <v>90.465599999999995</v>
      </c>
      <c r="EI257" s="11">
        <v>90.707400000000007</v>
      </c>
      <c r="EJ257" s="9">
        <v>3334284.08</v>
      </c>
      <c r="EK257" s="10">
        <v>91.347399999999993</v>
      </c>
      <c r="EL257" s="10">
        <v>90.583600000000004</v>
      </c>
      <c r="EM257" s="10">
        <v>90.546499999999995</v>
      </c>
      <c r="EN257" s="11">
        <v>90.810400000000001</v>
      </c>
      <c r="EO257" s="9">
        <v>3226264.4</v>
      </c>
      <c r="EP257" s="10">
        <v>91.491500000000002</v>
      </c>
      <c r="EQ257" s="10">
        <v>90.629199999999997</v>
      </c>
      <c r="ER257" s="10">
        <v>90.588899999999995</v>
      </c>
      <c r="ES257" s="11">
        <v>90.883600000000001</v>
      </c>
      <c r="ET257" s="9">
        <v>3169052.44</v>
      </c>
      <c r="EU257" s="10">
        <v>91.599500000000006</v>
      </c>
      <c r="EV257" s="10">
        <v>90.6571</v>
      </c>
      <c r="EW257" s="10">
        <v>90.618399999999994</v>
      </c>
      <c r="EX257" s="11">
        <v>90.935199999999995</v>
      </c>
      <c r="EY257" s="9">
        <v>3149076.36</v>
      </c>
      <c r="EZ257" s="10">
        <v>91.621399999999994</v>
      </c>
      <c r="FA257" s="10">
        <v>90.680199999999999</v>
      </c>
      <c r="FB257" s="10">
        <v>90.642600000000002</v>
      </c>
      <c r="FC257" s="11">
        <v>90.958299999999994</v>
      </c>
      <c r="FD257" s="9">
        <v>3155146.68</v>
      </c>
      <c r="FE257" s="10">
        <v>91.665400000000005</v>
      </c>
      <c r="FF257" s="10">
        <v>90.705399999999997</v>
      </c>
      <c r="FG257" s="10">
        <v>90.663300000000007</v>
      </c>
      <c r="FH257" s="11">
        <v>90.987300000000005</v>
      </c>
      <c r="FI257" s="9">
        <v>3226570.36</v>
      </c>
      <c r="FJ257" s="10">
        <v>91.816299999999998</v>
      </c>
      <c r="FK257" s="10">
        <v>90.795299999999997</v>
      </c>
      <c r="FL257" s="10">
        <v>90.748199999999997</v>
      </c>
      <c r="FM257" s="11">
        <v>91.092699999999994</v>
      </c>
      <c r="FN257" s="9">
        <v>3403031</v>
      </c>
      <c r="FO257" s="10">
        <v>91.852900000000005</v>
      </c>
      <c r="FP257" s="10">
        <v>90.927000000000007</v>
      </c>
      <c r="FQ257" s="10">
        <v>90.883499999999998</v>
      </c>
      <c r="FR257" s="11">
        <v>91.198700000000002</v>
      </c>
      <c r="FS257" s="9">
        <v>3648854.28</v>
      </c>
      <c r="FT257" s="10">
        <v>91.874499999999998</v>
      </c>
      <c r="FU257" s="10">
        <v>90.991100000000003</v>
      </c>
      <c r="FV257" s="10">
        <v>90.947500000000005</v>
      </c>
      <c r="FW257" s="11">
        <v>91.250500000000002</v>
      </c>
      <c r="FX257" s="9">
        <v>3930470.44</v>
      </c>
      <c r="FY257" s="10">
        <v>91.862700000000004</v>
      </c>
      <c r="FZ257" s="10">
        <v>91.040599999999998</v>
      </c>
      <c r="GA257" s="10">
        <v>90.999399999999994</v>
      </c>
      <c r="GB257" s="11">
        <v>91.283100000000005</v>
      </c>
    </row>
    <row r="258" spans="2:184" ht="15.75" customHeight="1" thickBot="1">
      <c r="B258" s="122"/>
      <c r="C258" s="71"/>
      <c r="D258" s="64">
        <f t="shared" si="20"/>
        <v>-26</v>
      </c>
      <c r="E258" s="13">
        <v>3893952.72</v>
      </c>
      <c r="F258" s="14">
        <v>88.938800000000001</v>
      </c>
      <c r="G258" s="14">
        <v>88.464799999999997</v>
      </c>
      <c r="H258" s="14">
        <v>88.431100000000001</v>
      </c>
      <c r="I258" s="15">
        <v>88.605500000000006</v>
      </c>
      <c r="J258" s="13">
        <v>3567095.84</v>
      </c>
      <c r="K258" s="14">
        <v>89.090699999999998</v>
      </c>
      <c r="L258" s="14">
        <v>88.5167</v>
      </c>
      <c r="M258" s="14">
        <v>88.481999999999999</v>
      </c>
      <c r="N258" s="15">
        <v>88.687600000000003</v>
      </c>
      <c r="O258" s="13">
        <v>3329557.8</v>
      </c>
      <c r="P258" s="14">
        <v>89.28</v>
      </c>
      <c r="Q258" s="14">
        <v>88.594200000000001</v>
      </c>
      <c r="R258" s="14">
        <v>88.558899999999994</v>
      </c>
      <c r="S258" s="15">
        <v>88.798500000000004</v>
      </c>
      <c r="T258" s="13">
        <v>3183492.52</v>
      </c>
      <c r="U258" s="14">
        <v>89.427300000000002</v>
      </c>
      <c r="V258" s="14">
        <v>88.6614</v>
      </c>
      <c r="W258" s="14">
        <v>88.626999999999995</v>
      </c>
      <c r="X258" s="15">
        <v>88.889799999999994</v>
      </c>
      <c r="Y258" s="13">
        <v>3091253.92</v>
      </c>
      <c r="Z258" s="14">
        <v>89.517600000000002</v>
      </c>
      <c r="AA258" s="14">
        <v>88.691100000000006</v>
      </c>
      <c r="AB258" s="14">
        <v>88.653499999999994</v>
      </c>
      <c r="AC258" s="15">
        <v>88.936099999999996</v>
      </c>
      <c r="AD258" s="13">
        <v>3046087.6</v>
      </c>
      <c r="AE258" s="14">
        <v>89.535600000000002</v>
      </c>
      <c r="AF258" s="14">
        <v>88.691699999999997</v>
      </c>
      <c r="AG258" s="14">
        <v>88.654399999999995</v>
      </c>
      <c r="AH258" s="15">
        <v>88.941900000000004</v>
      </c>
      <c r="AI258" s="13">
        <v>3039601.56</v>
      </c>
      <c r="AJ258" s="14">
        <v>89.678700000000006</v>
      </c>
      <c r="AK258" s="14">
        <v>88.735299999999995</v>
      </c>
      <c r="AL258" s="14">
        <v>88.697999999999993</v>
      </c>
      <c r="AM258" s="15">
        <v>89.014200000000002</v>
      </c>
      <c r="AN258" s="13">
        <v>3059503.6</v>
      </c>
      <c r="AO258" s="14">
        <v>89.760999999999996</v>
      </c>
      <c r="AP258" s="14">
        <v>88.773899999999998</v>
      </c>
      <c r="AQ258" s="14">
        <v>88.735699999999994</v>
      </c>
      <c r="AR258" s="15">
        <v>89.064899999999994</v>
      </c>
      <c r="AS258" s="13">
        <v>3163671.28</v>
      </c>
      <c r="AT258" s="14">
        <v>89.866799999999998</v>
      </c>
      <c r="AU258" s="14">
        <v>88.894999999999996</v>
      </c>
      <c r="AV258" s="14">
        <v>88.8476</v>
      </c>
      <c r="AW258" s="15">
        <v>89.178399999999996</v>
      </c>
      <c r="AX258" s="13">
        <v>3368342.08</v>
      </c>
      <c r="AY258" s="14">
        <v>89.885800000000003</v>
      </c>
      <c r="AZ258" s="14">
        <v>88.991699999999994</v>
      </c>
      <c r="BA258" s="14">
        <v>88.953199999999995</v>
      </c>
      <c r="BB258" s="15">
        <v>89.256</v>
      </c>
      <c r="BC258" s="13">
        <v>3627469.44</v>
      </c>
      <c r="BD258" s="14">
        <v>89.884600000000006</v>
      </c>
      <c r="BE258" s="14">
        <v>89.046700000000001</v>
      </c>
      <c r="BF258" s="14">
        <v>89.006200000000007</v>
      </c>
      <c r="BG258" s="15">
        <v>89.2941</v>
      </c>
      <c r="BH258" s="13">
        <v>3915385.76</v>
      </c>
      <c r="BI258" s="14">
        <v>89.842100000000002</v>
      </c>
      <c r="BJ258" s="14">
        <v>89.082899999999995</v>
      </c>
      <c r="BK258" s="14">
        <v>89.044600000000003</v>
      </c>
      <c r="BL258" s="15">
        <v>89.308000000000007</v>
      </c>
      <c r="BM258" s="13">
        <v>3903846.24</v>
      </c>
      <c r="BN258" s="14">
        <v>88.938500000000005</v>
      </c>
      <c r="BO258" s="14">
        <v>88.466499999999996</v>
      </c>
      <c r="BP258" s="14">
        <v>88.432900000000004</v>
      </c>
      <c r="BQ258" s="15">
        <v>88.6066</v>
      </c>
      <c r="BR258" s="13">
        <v>3576771.28</v>
      </c>
      <c r="BS258" s="14">
        <v>89.091800000000006</v>
      </c>
      <c r="BT258" s="14">
        <v>88.517099999999999</v>
      </c>
      <c r="BU258" s="14">
        <v>88.482699999999994</v>
      </c>
      <c r="BV258" s="15">
        <v>88.688400000000001</v>
      </c>
      <c r="BW258" s="13">
        <v>3340006.16</v>
      </c>
      <c r="BX258" s="14">
        <v>89.281400000000005</v>
      </c>
      <c r="BY258" s="14">
        <v>88.595299999999995</v>
      </c>
      <c r="BZ258" s="14">
        <v>88.558300000000003</v>
      </c>
      <c r="CA258" s="15">
        <v>88.799099999999996</v>
      </c>
      <c r="CB258" s="13">
        <v>3193408.92</v>
      </c>
      <c r="CC258" s="14">
        <v>89.428200000000004</v>
      </c>
      <c r="CD258" s="14">
        <v>88.6614</v>
      </c>
      <c r="CE258" s="14">
        <v>88.624700000000004</v>
      </c>
      <c r="CF258" s="15">
        <v>88.889300000000006</v>
      </c>
      <c r="CG258" s="13">
        <v>3100736.24</v>
      </c>
      <c r="CH258" s="14">
        <v>89.518600000000006</v>
      </c>
      <c r="CI258" s="14">
        <v>88.691500000000005</v>
      </c>
      <c r="CJ258" s="14">
        <v>88.656199999999998</v>
      </c>
      <c r="CK258" s="15">
        <v>88.9375</v>
      </c>
      <c r="CL258" s="13">
        <v>3055058.96</v>
      </c>
      <c r="CM258" s="14">
        <v>89.529799999999994</v>
      </c>
      <c r="CN258" s="14">
        <v>88.685900000000004</v>
      </c>
      <c r="CO258" s="14">
        <v>88.648300000000006</v>
      </c>
      <c r="CP258" s="15">
        <v>88.936000000000007</v>
      </c>
      <c r="CQ258" s="13">
        <v>3048775.64</v>
      </c>
      <c r="CR258" s="14">
        <v>89.676000000000002</v>
      </c>
      <c r="CS258" s="14">
        <v>88.734499999999997</v>
      </c>
      <c r="CT258" s="14">
        <v>88.698800000000006</v>
      </c>
      <c r="CU258" s="15">
        <v>89.013400000000004</v>
      </c>
      <c r="CV258" s="13">
        <v>3069062.28</v>
      </c>
      <c r="CW258" s="14">
        <v>89.763400000000004</v>
      </c>
      <c r="CX258" s="14">
        <v>88.775099999999995</v>
      </c>
      <c r="CY258" s="14">
        <v>88.735600000000005</v>
      </c>
      <c r="CZ258" s="15">
        <v>89.066000000000003</v>
      </c>
      <c r="DA258" s="13">
        <v>3173873.24</v>
      </c>
      <c r="DB258" s="14">
        <v>89.868600000000001</v>
      </c>
      <c r="DC258" s="14">
        <v>88.894199999999998</v>
      </c>
      <c r="DD258" s="14">
        <v>88.851399999999998</v>
      </c>
      <c r="DE258" s="15">
        <v>89.18</v>
      </c>
      <c r="DF258" s="13">
        <v>3378423.68</v>
      </c>
      <c r="DG258" s="14">
        <v>89.885999999999996</v>
      </c>
      <c r="DH258" s="14">
        <v>88.991200000000006</v>
      </c>
      <c r="DI258" s="14">
        <v>88.951800000000006</v>
      </c>
      <c r="DJ258" s="15">
        <v>89.255399999999995</v>
      </c>
      <c r="DK258" s="13">
        <v>3637622.36</v>
      </c>
      <c r="DL258" s="14">
        <v>89.881600000000006</v>
      </c>
      <c r="DM258" s="14">
        <v>89.0458</v>
      </c>
      <c r="DN258" s="14">
        <v>89.006799999999998</v>
      </c>
      <c r="DO258" s="15">
        <v>89.293000000000006</v>
      </c>
      <c r="DP258" s="13">
        <v>3925811.32</v>
      </c>
      <c r="DQ258" s="14">
        <v>89.843699999999998</v>
      </c>
      <c r="DR258" s="14">
        <v>89.081000000000003</v>
      </c>
      <c r="DS258" s="14">
        <v>89.041600000000003</v>
      </c>
      <c r="DT258" s="15">
        <v>89.306700000000006</v>
      </c>
      <c r="DU258" s="13">
        <v>3899361.16</v>
      </c>
      <c r="DV258" s="14">
        <v>88.94</v>
      </c>
      <c r="DW258" s="14">
        <v>88.465000000000003</v>
      </c>
      <c r="DX258" s="14">
        <v>88.432699999999997</v>
      </c>
      <c r="DY258" s="15">
        <v>88.606399999999994</v>
      </c>
      <c r="DZ258" s="13">
        <v>3572211.56</v>
      </c>
      <c r="EA258" s="14">
        <v>89.090999999999994</v>
      </c>
      <c r="EB258" s="14">
        <v>88.516300000000001</v>
      </c>
      <c r="EC258" s="14">
        <v>88.481499999999997</v>
      </c>
      <c r="ED258" s="15">
        <v>88.687399999999997</v>
      </c>
      <c r="EE258" s="13">
        <v>3335143.88</v>
      </c>
      <c r="EF258" s="14">
        <v>89.2791</v>
      </c>
      <c r="EG258" s="14">
        <v>88.594200000000001</v>
      </c>
      <c r="EH258" s="14">
        <v>88.558099999999996</v>
      </c>
      <c r="EI258" s="15">
        <v>88.798000000000002</v>
      </c>
      <c r="EJ258" s="13">
        <v>3188959.92</v>
      </c>
      <c r="EK258" s="14">
        <v>89.426599999999993</v>
      </c>
      <c r="EL258" s="14">
        <v>88.661199999999994</v>
      </c>
      <c r="EM258" s="14">
        <v>88.624399999999994</v>
      </c>
      <c r="EN258" s="15">
        <v>88.888599999999997</v>
      </c>
      <c r="EO258" s="13">
        <v>3096848.72</v>
      </c>
      <c r="EP258" s="14">
        <v>89.521299999999997</v>
      </c>
      <c r="EQ258" s="14">
        <v>88.69</v>
      </c>
      <c r="ER258" s="14">
        <v>88.6524</v>
      </c>
      <c r="ES258" s="15">
        <v>88.936499999999995</v>
      </c>
      <c r="ET258" s="13">
        <v>3051174.6</v>
      </c>
      <c r="EU258" s="14">
        <v>89.529399999999995</v>
      </c>
      <c r="EV258" s="14">
        <v>88.685400000000001</v>
      </c>
      <c r="EW258" s="14">
        <v>88.6494</v>
      </c>
      <c r="EX258" s="15">
        <v>88.936099999999996</v>
      </c>
      <c r="EY258" s="13">
        <v>3044887.92</v>
      </c>
      <c r="EZ258" s="14">
        <v>89.675799999999995</v>
      </c>
      <c r="FA258" s="14">
        <v>88.734300000000005</v>
      </c>
      <c r="FB258" s="14">
        <v>88.697199999999995</v>
      </c>
      <c r="FC258" s="15">
        <v>89.012799999999999</v>
      </c>
      <c r="FD258" s="13">
        <v>3065024.16</v>
      </c>
      <c r="FE258" s="14">
        <v>89.763800000000003</v>
      </c>
      <c r="FF258" s="14">
        <v>88.776399999999995</v>
      </c>
      <c r="FG258" s="14">
        <v>88.7346</v>
      </c>
      <c r="FH258" s="15">
        <v>89.066199999999995</v>
      </c>
      <c r="FI258" s="13">
        <v>3169180.84</v>
      </c>
      <c r="FJ258" s="14">
        <v>89.866600000000005</v>
      </c>
      <c r="FK258" s="14">
        <v>88.8947</v>
      </c>
      <c r="FL258" s="14">
        <v>88.848100000000002</v>
      </c>
      <c r="FM258" s="15">
        <v>89.178399999999996</v>
      </c>
      <c r="FN258" s="13">
        <v>3373713</v>
      </c>
      <c r="FO258" s="14">
        <v>89.885400000000004</v>
      </c>
      <c r="FP258" s="14">
        <v>88.991799999999998</v>
      </c>
      <c r="FQ258" s="14">
        <v>88.951499999999996</v>
      </c>
      <c r="FR258" s="15">
        <v>89.255300000000005</v>
      </c>
      <c r="FS258" s="13">
        <v>3632930.64</v>
      </c>
      <c r="FT258" s="14">
        <v>89.886600000000001</v>
      </c>
      <c r="FU258" s="14">
        <v>89.046800000000005</v>
      </c>
      <c r="FV258" s="14">
        <v>89.006200000000007</v>
      </c>
      <c r="FW258" s="15">
        <v>89.294600000000003</v>
      </c>
      <c r="FX258" s="13">
        <v>3921025.12</v>
      </c>
      <c r="FY258" s="14">
        <v>89.843100000000007</v>
      </c>
      <c r="FZ258" s="14">
        <v>89.082499999999996</v>
      </c>
      <c r="GA258" s="14">
        <v>89.042100000000005</v>
      </c>
      <c r="GB258" s="15">
        <v>89.307199999999995</v>
      </c>
    </row>
    <row r="259" spans="2:184" ht="15" customHeight="1">
      <c r="B259" s="122"/>
      <c r="C259" s="70" t="s">
        <v>17</v>
      </c>
      <c r="D259" s="63">
        <f>-(($B247 - 8) * 6)</f>
        <v>-48</v>
      </c>
      <c r="E259" s="5">
        <v>6430151.6399999997</v>
      </c>
      <c r="F259" s="6">
        <v>114.5596</v>
      </c>
      <c r="G259" s="6">
        <v>117.8446</v>
      </c>
      <c r="H259" s="6">
        <v>116.55929999999999</v>
      </c>
      <c r="I259" s="7">
        <v>116.0919</v>
      </c>
      <c r="J259" s="5">
        <v>6086767.4800000004</v>
      </c>
      <c r="K259" s="6">
        <v>114.5564</v>
      </c>
      <c r="L259" s="6">
        <v>117.816</v>
      </c>
      <c r="M259" s="6">
        <v>116.54219999999999</v>
      </c>
      <c r="N259" s="7">
        <v>116.0789</v>
      </c>
      <c r="O259" s="5">
        <v>5728356.2400000002</v>
      </c>
      <c r="P259" s="6">
        <v>114.54810000000001</v>
      </c>
      <c r="Q259" s="6">
        <v>117.7873</v>
      </c>
      <c r="R259" s="6">
        <v>116.5137</v>
      </c>
      <c r="S259" s="7">
        <v>116.0603</v>
      </c>
      <c r="T259" s="5">
        <v>5356269.76</v>
      </c>
      <c r="U259" s="6">
        <v>114.5836</v>
      </c>
      <c r="V259" s="6">
        <v>117.76090000000001</v>
      </c>
      <c r="W259" s="6">
        <v>116.4794</v>
      </c>
      <c r="X259" s="7">
        <v>116.06059999999999</v>
      </c>
      <c r="Y259" s="5">
        <v>4987195.5599999996</v>
      </c>
      <c r="Z259" s="6">
        <v>114.6328</v>
      </c>
      <c r="AA259" s="6">
        <v>117.8175</v>
      </c>
      <c r="AB259" s="6">
        <v>116.5316</v>
      </c>
      <c r="AC259" s="7">
        <v>116.11150000000001</v>
      </c>
      <c r="AD259" s="5">
        <v>4669414.2</v>
      </c>
      <c r="AE259" s="6">
        <v>114.73480000000001</v>
      </c>
      <c r="AF259" s="6">
        <v>118.0561</v>
      </c>
      <c r="AG259" s="6">
        <v>116.718</v>
      </c>
      <c r="AH259" s="7">
        <v>116.26900000000001</v>
      </c>
      <c r="AI259" s="5">
        <v>4455226.12</v>
      </c>
      <c r="AJ259" s="6">
        <v>114.8781</v>
      </c>
      <c r="AK259" s="6">
        <v>118.4679</v>
      </c>
      <c r="AL259" s="6">
        <v>117.0095</v>
      </c>
      <c r="AM259" s="7">
        <v>116.51300000000001</v>
      </c>
      <c r="AN259" s="5">
        <v>4318603.8</v>
      </c>
      <c r="AO259" s="6">
        <v>114.9628</v>
      </c>
      <c r="AP259" s="6">
        <v>118.74590000000001</v>
      </c>
      <c r="AQ259" s="6">
        <v>117.2377</v>
      </c>
      <c r="AR259" s="7">
        <v>116.68040000000001</v>
      </c>
      <c r="AS259" s="5">
        <v>4236234.16</v>
      </c>
      <c r="AT259" s="6">
        <v>115.0783</v>
      </c>
      <c r="AU259" s="6">
        <v>118.8004</v>
      </c>
      <c r="AV259" s="6">
        <v>117.3152</v>
      </c>
      <c r="AW259" s="7">
        <v>116.7713</v>
      </c>
      <c r="AX259" s="5">
        <v>4199975.08</v>
      </c>
      <c r="AY259" s="6">
        <v>115.268</v>
      </c>
      <c r="AZ259" s="6">
        <v>118.69499999999999</v>
      </c>
      <c r="BA259" s="6">
        <v>117.203</v>
      </c>
      <c r="BB259" s="7">
        <v>116.8068</v>
      </c>
      <c r="BC259" s="5">
        <v>4194607.2</v>
      </c>
      <c r="BD259" s="6">
        <v>115.5067</v>
      </c>
      <c r="BE259" s="6">
        <v>118.6015</v>
      </c>
      <c r="BF259" s="6">
        <v>117.0745</v>
      </c>
      <c r="BG259" s="7">
        <v>116.8571</v>
      </c>
      <c r="BH259" s="5">
        <v>4235602.84</v>
      </c>
      <c r="BI259" s="6">
        <v>115.6631</v>
      </c>
      <c r="BJ259" s="6">
        <v>118.81059999999999</v>
      </c>
      <c r="BK259" s="6">
        <v>117.1878</v>
      </c>
      <c r="BL259" s="7">
        <v>117.0094</v>
      </c>
      <c r="BM259" s="5">
        <v>6434439.2800000003</v>
      </c>
      <c r="BN259" s="6">
        <v>114.5624</v>
      </c>
      <c r="BO259" s="6">
        <v>117.8509</v>
      </c>
      <c r="BP259" s="6">
        <v>116.55840000000001</v>
      </c>
      <c r="BQ259" s="7">
        <v>116.0943</v>
      </c>
      <c r="BR259" s="5">
        <v>6090968.2400000002</v>
      </c>
      <c r="BS259" s="6">
        <v>114.5579</v>
      </c>
      <c r="BT259" s="6">
        <v>117.81010000000001</v>
      </c>
      <c r="BU259" s="6">
        <v>116.5342</v>
      </c>
      <c r="BV259" s="7">
        <v>116.0761</v>
      </c>
      <c r="BW259" s="5">
        <v>5732689.5599999996</v>
      </c>
      <c r="BX259" s="6">
        <v>114.5474</v>
      </c>
      <c r="BY259" s="6">
        <v>117.79130000000001</v>
      </c>
      <c r="BZ259" s="6">
        <v>116.51009999999999</v>
      </c>
      <c r="CA259" s="7">
        <v>116.0594</v>
      </c>
      <c r="CB259" s="5">
        <v>5360991.16</v>
      </c>
      <c r="CC259" s="6">
        <v>114.57550000000001</v>
      </c>
      <c r="CD259" s="6">
        <v>117.761</v>
      </c>
      <c r="CE259" s="6">
        <v>116.488</v>
      </c>
      <c r="CF259" s="7">
        <v>116.05929999999999</v>
      </c>
      <c r="CG259" s="5">
        <v>4992880.72</v>
      </c>
      <c r="CH259" s="6">
        <v>114.6322</v>
      </c>
      <c r="CI259" s="6">
        <v>117.8143</v>
      </c>
      <c r="CJ259" s="6">
        <v>116.5295</v>
      </c>
      <c r="CK259" s="7">
        <v>116.11</v>
      </c>
      <c r="CL259" s="5">
        <v>4676522.2</v>
      </c>
      <c r="CM259" s="6">
        <v>114.7379</v>
      </c>
      <c r="CN259" s="6">
        <v>118.06399999999999</v>
      </c>
      <c r="CO259" s="6">
        <v>116.712</v>
      </c>
      <c r="CP259" s="7">
        <v>116.2704</v>
      </c>
      <c r="CQ259" s="5">
        <v>4463966</v>
      </c>
      <c r="CR259" s="6">
        <v>114.8691</v>
      </c>
      <c r="CS259" s="6">
        <v>118.4753</v>
      </c>
      <c r="CT259" s="6">
        <v>117.02209999999999</v>
      </c>
      <c r="CU259" s="7">
        <v>116.51390000000001</v>
      </c>
      <c r="CV259" s="5">
        <v>4327866.72</v>
      </c>
      <c r="CW259" s="6">
        <v>114.9586</v>
      </c>
      <c r="CX259" s="6">
        <v>118.735</v>
      </c>
      <c r="CY259" s="6">
        <v>117.23609999999999</v>
      </c>
      <c r="CZ259" s="7">
        <v>116.675</v>
      </c>
      <c r="DA259" s="5">
        <v>4245368.84</v>
      </c>
      <c r="DB259" s="6">
        <v>115.07129999999999</v>
      </c>
      <c r="DC259" s="6">
        <v>118.7942</v>
      </c>
      <c r="DD259" s="6">
        <v>117.3173</v>
      </c>
      <c r="DE259" s="7">
        <v>116.7671</v>
      </c>
      <c r="DF259" s="5">
        <v>4208919.28</v>
      </c>
      <c r="DG259" s="6">
        <v>115.2711</v>
      </c>
      <c r="DH259" s="6">
        <v>118.67919999999999</v>
      </c>
      <c r="DI259" s="6">
        <v>117.20489999999999</v>
      </c>
      <c r="DJ259" s="7">
        <v>116.8058</v>
      </c>
      <c r="DK259" s="5">
        <v>4203708.04</v>
      </c>
      <c r="DL259" s="6">
        <v>115.505</v>
      </c>
      <c r="DM259" s="6">
        <v>118.5997</v>
      </c>
      <c r="DN259" s="6">
        <v>117.0703</v>
      </c>
      <c r="DO259" s="7">
        <v>116.85509999999999</v>
      </c>
      <c r="DP259" s="5">
        <v>4244711.08</v>
      </c>
      <c r="DQ259" s="6">
        <v>115.6568</v>
      </c>
      <c r="DR259" s="6">
        <v>118.83620000000001</v>
      </c>
      <c r="DS259" s="6">
        <v>117.1979</v>
      </c>
      <c r="DT259" s="7">
        <v>117.0153</v>
      </c>
      <c r="DU259" s="5">
        <v>6433601.5599999996</v>
      </c>
      <c r="DV259" s="6">
        <v>114.5604</v>
      </c>
      <c r="DW259" s="6">
        <v>117.8486</v>
      </c>
      <c r="DX259" s="6">
        <v>116.5532</v>
      </c>
      <c r="DY259" s="7">
        <v>116.0911</v>
      </c>
      <c r="DZ259" s="5">
        <v>6090180.1200000001</v>
      </c>
      <c r="EA259" s="6">
        <v>114.56270000000001</v>
      </c>
      <c r="EB259" s="6">
        <v>117.8152</v>
      </c>
      <c r="EC259" s="6">
        <v>116.5325</v>
      </c>
      <c r="ED259" s="7">
        <v>116.0788</v>
      </c>
      <c r="EE259" s="5">
        <v>5731794.3200000003</v>
      </c>
      <c r="EF259" s="6">
        <v>114.55110000000001</v>
      </c>
      <c r="EG259" s="6">
        <v>117.78579999999999</v>
      </c>
      <c r="EH259" s="6">
        <v>116.5102</v>
      </c>
      <c r="EI259" s="7">
        <v>116.06019999999999</v>
      </c>
      <c r="EJ259" s="5">
        <v>5359782.6399999997</v>
      </c>
      <c r="EK259" s="6">
        <v>114.5775</v>
      </c>
      <c r="EL259" s="6">
        <v>117.76090000000001</v>
      </c>
      <c r="EM259" s="6">
        <v>116.48220000000001</v>
      </c>
      <c r="EN259" s="7">
        <v>116.0585</v>
      </c>
      <c r="EO259" s="5">
        <v>4991076.72</v>
      </c>
      <c r="EP259" s="6">
        <v>114.6306</v>
      </c>
      <c r="EQ259" s="6">
        <v>117.8146</v>
      </c>
      <c r="ER259" s="6">
        <v>116.53740000000001</v>
      </c>
      <c r="ES259" s="7">
        <v>116.1117</v>
      </c>
      <c r="ET259" s="5">
        <v>4673671.3600000003</v>
      </c>
      <c r="EU259" s="6">
        <v>114.7376</v>
      </c>
      <c r="EV259" s="6">
        <v>118.05629999999999</v>
      </c>
      <c r="EW259" s="6">
        <v>116.7159</v>
      </c>
      <c r="EX259" s="7">
        <v>116.2696</v>
      </c>
      <c r="EY259" s="5">
        <v>4460044.76</v>
      </c>
      <c r="EZ259" s="6">
        <v>114.8711</v>
      </c>
      <c r="FA259" s="6">
        <v>118.47629999999999</v>
      </c>
      <c r="FB259" s="6">
        <v>117.0124</v>
      </c>
      <c r="FC259" s="7">
        <v>116.5123</v>
      </c>
      <c r="FD259" s="5">
        <v>4323815.12</v>
      </c>
      <c r="FE259" s="6">
        <v>114.96129999999999</v>
      </c>
      <c r="FF259" s="6">
        <v>118.74630000000001</v>
      </c>
      <c r="FG259" s="6">
        <v>117.2363</v>
      </c>
      <c r="FH259" s="7">
        <v>116.67910000000001</v>
      </c>
      <c r="FI259" s="5">
        <v>4241452.92</v>
      </c>
      <c r="FJ259" s="6">
        <v>115.0701</v>
      </c>
      <c r="FK259" s="6">
        <v>118.7953</v>
      </c>
      <c r="FL259" s="6">
        <v>117.316</v>
      </c>
      <c r="FM259" s="7">
        <v>116.7663</v>
      </c>
      <c r="FN259" s="5">
        <v>4205096.12</v>
      </c>
      <c r="FO259" s="6">
        <v>115.274</v>
      </c>
      <c r="FP259" s="6">
        <v>118.6819</v>
      </c>
      <c r="FQ259" s="6">
        <v>117.2056</v>
      </c>
      <c r="FR259" s="7">
        <v>116.8078</v>
      </c>
      <c r="FS259" s="5">
        <v>4199835.24</v>
      </c>
      <c r="FT259" s="6">
        <v>115.50360000000001</v>
      </c>
      <c r="FU259" s="6">
        <v>118.60639999999999</v>
      </c>
      <c r="FV259" s="6">
        <v>117.0749</v>
      </c>
      <c r="FW259" s="7">
        <v>116.857</v>
      </c>
      <c r="FX259" s="5">
        <v>4240744.12</v>
      </c>
      <c r="FY259" s="6">
        <v>115.65389999999999</v>
      </c>
      <c r="FZ259" s="6">
        <v>118.8385</v>
      </c>
      <c r="GA259" s="6">
        <v>117.1915</v>
      </c>
      <c r="GB259" s="7">
        <v>117.0125</v>
      </c>
    </row>
    <row r="260" spans="2:184" ht="15" customHeight="1">
      <c r="B260" s="122"/>
      <c r="C260" s="87"/>
      <c r="D260" s="8">
        <f>$D259 + 2</f>
        <v>-46</v>
      </c>
      <c r="E260" s="9">
        <v>6210976.0800000001</v>
      </c>
      <c r="F260" s="10">
        <v>110.834</v>
      </c>
      <c r="G260" s="10">
        <v>111.35939999999999</v>
      </c>
      <c r="H260" s="10">
        <v>111.0291</v>
      </c>
      <c r="I260" s="11">
        <v>111.0652</v>
      </c>
      <c r="J260" s="9">
        <v>5862873.0800000001</v>
      </c>
      <c r="K260" s="10">
        <v>110.8541</v>
      </c>
      <c r="L260" s="10">
        <v>111.34139999999999</v>
      </c>
      <c r="M260" s="10">
        <v>111.01649999999999</v>
      </c>
      <c r="N260" s="11">
        <v>111.06229999999999</v>
      </c>
      <c r="O260" s="9">
        <v>5500093.7199999997</v>
      </c>
      <c r="P260" s="10">
        <v>110.8854</v>
      </c>
      <c r="Q260" s="10">
        <v>111.34480000000001</v>
      </c>
      <c r="R260" s="10">
        <v>111.0166</v>
      </c>
      <c r="S260" s="11">
        <v>111.0742</v>
      </c>
      <c r="T260" s="9">
        <v>5126866.3600000003</v>
      </c>
      <c r="U260" s="10">
        <v>110.9751</v>
      </c>
      <c r="V260" s="10">
        <v>111.3832</v>
      </c>
      <c r="W260" s="10">
        <v>111.0556</v>
      </c>
      <c r="X260" s="11">
        <v>111.1306</v>
      </c>
      <c r="Y260" s="9">
        <v>4770141.96</v>
      </c>
      <c r="Z260" s="10">
        <v>111.1846</v>
      </c>
      <c r="AA260" s="10">
        <v>111.5253</v>
      </c>
      <c r="AB260" s="10">
        <v>111.18259999999999</v>
      </c>
      <c r="AC260" s="11">
        <v>111.2902</v>
      </c>
      <c r="AD260" s="9">
        <v>4484787.76</v>
      </c>
      <c r="AE260" s="10">
        <v>111.4526</v>
      </c>
      <c r="AF260" s="10">
        <v>111.7687</v>
      </c>
      <c r="AG260" s="10">
        <v>111.4084</v>
      </c>
      <c r="AH260" s="11">
        <v>111.5351</v>
      </c>
      <c r="AI260" s="9">
        <v>4301689.96</v>
      </c>
      <c r="AJ260" s="10">
        <v>111.6669</v>
      </c>
      <c r="AK260" s="10">
        <v>112.0325</v>
      </c>
      <c r="AL260" s="10">
        <v>111.6588</v>
      </c>
      <c r="AM260" s="11">
        <v>111.77679999999999</v>
      </c>
      <c r="AN260" s="9">
        <v>4184496.08</v>
      </c>
      <c r="AO260" s="10">
        <v>111.8034</v>
      </c>
      <c r="AP260" s="10">
        <v>112.1943</v>
      </c>
      <c r="AQ260" s="10">
        <v>111.8343</v>
      </c>
      <c r="AR260" s="11">
        <v>111.93429999999999</v>
      </c>
      <c r="AS260" s="9">
        <v>4121255.68</v>
      </c>
      <c r="AT260" s="10">
        <v>111.9182</v>
      </c>
      <c r="AU260" s="10">
        <v>112.2808</v>
      </c>
      <c r="AV260" s="10">
        <v>111.9248</v>
      </c>
      <c r="AW260" s="11">
        <v>112.0317</v>
      </c>
      <c r="AX260" s="9">
        <v>4098922.56</v>
      </c>
      <c r="AY260" s="10">
        <v>112.0437</v>
      </c>
      <c r="AZ260" s="10">
        <v>112.2927</v>
      </c>
      <c r="BA260" s="10">
        <v>111.9188</v>
      </c>
      <c r="BB260" s="11">
        <v>112.07599999999999</v>
      </c>
      <c r="BC260" s="9">
        <v>4103455.08</v>
      </c>
      <c r="BD260" s="10">
        <v>112.2668</v>
      </c>
      <c r="BE260" s="10">
        <v>112.2808</v>
      </c>
      <c r="BF260" s="10">
        <v>111.8794</v>
      </c>
      <c r="BG260" s="11">
        <v>112.13200000000001</v>
      </c>
      <c r="BH260" s="9">
        <v>4168724</v>
      </c>
      <c r="BI260" s="10">
        <v>112.2953</v>
      </c>
      <c r="BJ260" s="10">
        <v>112.3763</v>
      </c>
      <c r="BK260" s="10">
        <v>111.9645</v>
      </c>
      <c r="BL260" s="11">
        <v>112.20180000000001</v>
      </c>
      <c r="BM260" s="9">
        <v>6214728.7599999998</v>
      </c>
      <c r="BN260" s="10">
        <v>110.8322</v>
      </c>
      <c r="BO260" s="10">
        <v>111.3669</v>
      </c>
      <c r="BP260" s="10">
        <v>111.03060000000001</v>
      </c>
      <c r="BQ260" s="11">
        <v>111.0673</v>
      </c>
      <c r="BR260" s="9">
        <v>5866692.96</v>
      </c>
      <c r="BS260" s="10">
        <v>110.8492</v>
      </c>
      <c r="BT260" s="10">
        <v>111.34399999999999</v>
      </c>
      <c r="BU260" s="10">
        <v>111.0142</v>
      </c>
      <c r="BV260" s="11">
        <v>111.06059999999999</v>
      </c>
      <c r="BW260" s="9">
        <v>5504297.2400000002</v>
      </c>
      <c r="BX260" s="10">
        <v>110.88890000000001</v>
      </c>
      <c r="BY260" s="10">
        <v>111.345</v>
      </c>
      <c r="BZ260" s="10">
        <v>111.0177</v>
      </c>
      <c r="CA260" s="11">
        <v>111.0759</v>
      </c>
      <c r="CB260" s="9">
        <v>5131718.28</v>
      </c>
      <c r="CC260" s="10">
        <v>110.9787</v>
      </c>
      <c r="CD260" s="10">
        <v>111.38679999999999</v>
      </c>
      <c r="CE260" s="10">
        <v>111.0573</v>
      </c>
      <c r="CF260" s="11">
        <v>111.13339999999999</v>
      </c>
      <c r="CG260" s="9">
        <v>4775992.08</v>
      </c>
      <c r="CH260" s="10">
        <v>111.1795</v>
      </c>
      <c r="CI260" s="10">
        <v>111.52549999999999</v>
      </c>
      <c r="CJ260" s="10">
        <v>111.1823</v>
      </c>
      <c r="CK260" s="11">
        <v>111.2884</v>
      </c>
      <c r="CL260" s="9">
        <v>4492542.72</v>
      </c>
      <c r="CM260" s="10">
        <v>111.4528</v>
      </c>
      <c r="CN260" s="10">
        <v>111.76779999999999</v>
      </c>
      <c r="CO260" s="10">
        <v>111.4093</v>
      </c>
      <c r="CP260" s="11">
        <v>111.5352</v>
      </c>
      <c r="CQ260" s="9">
        <v>4311065.4000000004</v>
      </c>
      <c r="CR260" s="10">
        <v>111.664</v>
      </c>
      <c r="CS260" s="10">
        <v>112.0296</v>
      </c>
      <c r="CT260" s="10">
        <v>111.65600000000001</v>
      </c>
      <c r="CU260" s="11">
        <v>111.774</v>
      </c>
      <c r="CV260" s="9">
        <v>4193764.32</v>
      </c>
      <c r="CW260" s="10">
        <v>111.80200000000001</v>
      </c>
      <c r="CX260" s="10">
        <v>112.1983</v>
      </c>
      <c r="CY260" s="10">
        <v>111.8348</v>
      </c>
      <c r="CZ260" s="11">
        <v>111.9354</v>
      </c>
      <c r="DA260" s="9">
        <v>4130430.08</v>
      </c>
      <c r="DB260" s="10">
        <v>111.9179</v>
      </c>
      <c r="DC260" s="10">
        <v>112.2835</v>
      </c>
      <c r="DD260" s="10">
        <v>111.9294</v>
      </c>
      <c r="DE260" s="11">
        <v>112.0342</v>
      </c>
      <c r="DF260" s="9">
        <v>4107879.64</v>
      </c>
      <c r="DG260" s="10">
        <v>112.0501</v>
      </c>
      <c r="DH260" s="10">
        <v>112.2975</v>
      </c>
      <c r="DI260" s="10">
        <v>111.9265</v>
      </c>
      <c r="DJ260" s="11">
        <v>112.0825</v>
      </c>
      <c r="DK260" s="9">
        <v>4112682.96</v>
      </c>
      <c r="DL260" s="10">
        <v>112.253</v>
      </c>
      <c r="DM260" s="10">
        <v>112.27979999999999</v>
      </c>
      <c r="DN260" s="10">
        <v>111.88720000000001</v>
      </c>
      <c r="DO260" s="11">
        <v>112.13</v>
      </c>
      <c r="DP260" s="9">
        <v>4178783.04</v>
      </c>
      <c r="DQ260" s="10">
        <v>112.4627</v>
      </c>
      <c r="DR260" s="10">
        <v>112.36409999999999</v>
      </c>
      <c r="DS260" s="10">
        <v>111.9541</v>
      </c>
      <c r="DT260" s="11">
        <v>112.2478</v>
      </c>
      <c r="DU260" s="9">
        <v>6214000.0800000001</v>
      </c>
      <c r="DV260" s="10">
        <v>110.8352</v>
      </c>
      <c r="DW260" s="10">
        <v>111.3639</v>
      </c>
      <c r="DX260" s="10">
        <v>111.0273</v>
      </c>
      <c r="DY260" s="11">
        <v>111.0664</v>
      </c>
      <c r="DZ260" s="9">
        <v>5865834.0800000001</v>
      </c>
      <c r="EA260" s="10">
        <v>110.8475</v>
      </c>
      <c r="EB260" s="10">
        <v>111.3395</v>
      </c>
      <c r="EC260" s="10">
        <v>111.0141</v>
      </c>
      <c r="ED260" s="11">
        <v>111.0585</v>
      </c>
      <c r="EE260" s="9">
        <v>5503228.7199999997</v>
      </c>
      <c r="EF260" s="10">
        <v>110.88930000000001</v>
      </c>
      <c r="EG260" s="10">
        <v>111.3428</v>
      </c>
      <c r="EH260" s="10">
        <v>111.0125</v>
      </c>
      <c r="EI260" s="11">
        <v>111.0736</v>
      </c>
      <c r="EJ260" s="9">
        <v>5130327.6399999997</v>
      </c>
      <c r="EK260" s="10">
        <v>110.97410000000001</v>
      </c>
      <c r="EL260" s="10">
        <v>111.38679999999999</v>
      </c>
      <c r="EM260" s="10">
        <v>111.0578</v>
      </c>
      <c r="EN260" s="11">
        <v>111.13209999999999</v>
      </c>
      <c r="EO260" s="9">
        <v>4773769.2</v>
      </c>
      <c r="EP260" s="10">
        <v>111.181</v>
      </c>
      <c r="EQ260" s="10">
        <v>111.52379999999999</v>
      </c>
      <c r="ER260" s="10">
        <v>111.1836</v>
      </c>
      <c r="ES260" s="11">
        <v>111.2889</v>
      </c>
      <c r="ET260" s="9">
        <v>4489089.5999999996</v>
      </c>
      <c r="EU260" s="10">
        <v>111.4491</v>
      </c>
      <c r="EV260" s="10">
        <v>111.7714</v>
      </c>
      <c r="EW260" s="10">
        <v>111.4089</v>
      </c>
      <c r="EX260" s="11">
        <v>111.535</v>
      </c>
      <c r="EY260" s="9">
        <v>4306732.92</v>
      </c>
      <c r="EZ260" s="10">
        <v>111.6622</v>
      </c>
      <c r="FA260" s="10">
        <v>112.03749999999999</v>
      </c>
      <c r="FB260" s="10">
        <v>111.6567</v>
      </c>
      <c r="FC260" s="11">
        <v>111.7761</v>
      </c>
      <c r="FD260" s="9">
        <v>4189798.12</v>
      </c>
      <c r="FE260" s="10">
        <v>111.8028</v>
      </c>
      <c r="FF260" s="10">
        <v>112.1966</v>
      </c>
      <c r="FG260" s="10">
        <v>111.836</v>
      </c>
      <c r="FH260" s="11">
        <v>111.9354</v>
      </c>
      <c r="FI260" s="9">
        <v>4126503.32</v>
      </c>
      <c r="FJ260" s="10">
        <v>111.9157</v>
      </c>
      <c r="FK260" s="10">
        <v>112.2873</v>
      </c>
      <c r="FL260" s="10">
        <v>111.92529999999999</v>
      </c>
      <c r="FM260" s="11">
        <v>112.0331</v>
      </c>
      <c r="FN260" s="9">
        <v>4104119.52</v>
      </c>
      <c r="FO260" s="10">
        <v>112.0493</v>
      </c>
      <c r="FP260" s="10">
        <v>112.29510000000001</v>
      </c>
      <c r="FQ260" s="10">
        <v>111.9243</v>
      </c>
      <c r="FR260" s="11">
        <v>112.08069999999999</v>
      </c>
      <c r="FS260" s="9">
        <v>4108670.8</v>
      </c>
      <c r="FT260" s="10">
        <v>112.2602</v>
      </c>
      <c r="FU260" s="10">
        <v>112.27500000000001</v>
      </c>
      <c r="FV260" s="10">
        <v>111.8831</v>
      </c>
      <c r="FW260" s="11">
        <v>112.1294</v>
      </c>
      <c r="FX260" s="9">
        <v>4174357.4</v>
      </c>
      <c r="FY260" s="10">
        <v>112.3853</v>
      </c>
      <c r="FZ260" s="10">
        <v>112.37220000000001</v>
      </c>
      <c r="GA260" s="10">
        <v>111.9663</v>
      </c>
      <c r="GB260" s="11">
        <v>112.2303</v>
      </c>
    </row>
    <row r="261" spans="2:184" ht="15" customHeight="1">
      <c r="B261" s="122"/>
      <c r="C261" s="87"/>
      <c r="D261" s="8">
        <f t="shared" ref="D261:D270" si="21">$D260 + 2</f>
        <v>-44</v>
      </c>
      <c r="E261" s="9">
        <v>5987540.7599999998</v>
      </c>
      <c r="F261" s="10">
        <v>107.4559</v>
      </c>
      <c r="G261" s="10">
        <v>107.31310000000001</v>
      </c>
      <c r="H261" s="10">
        <v>107.1618</v>
      </c>
      <c r="I261" s="11">
        <v>107.3079</v>
      </c>
      <c r="J261" s="9">
        <v>5634601.4000000004</v>
      </c>
      <c r="K261" s="10">
        <v>107.4682</v>
      </c>
      <c r="L261" s="10">
        <v>107.3043</v>
      </c>
      <c r="M261" s="10">
        <v>107.1511</v>
      </c>
      <c r="N261" s="11">
        <v>107.3052</v>
      </c>
      <c r="O261" s="9">
        <v>5267942.5999999996</v>
      </c>
      <c r="P261" s="10">
        <v>107.5226</v>
      </c>
      <c r="Q261" s="10">
        <v>107.3134</v>
      </c>
      <c r="R261" s="10">
        <v>107.15819999999999</v>
      </c>
      <c r="S261" s="11">
        <v>107.32810000000001</v>
      </c>
      <c r="T261" s="9">
        <v>4897771.6399999997</v>
      </c>
      <c r="U261" s="10">
        <v>107.6806</v>
      </c>
      <c r="V261" s="10">
        <v>107.366</v>
      </c>
      <c r="W261" s="10">
        <v>107.2067</v>
      </c>
      <c r="X261" s="11">
        <v>107.41249999999999</v>
      </c>
      <c r="Y261" s="9">
        <v>4559774.5999999996</v>
      </c>
      <c r="Z261" s="10">
        <v>107.95140000000001</v>
      </c>
      <c r="AA261" s="10">
        <v>107.4905</v>
      </c>
      <c r="AB261" s="10">
        <v>107.3287</v>
      </c>
      <c r="AC261" s="11">
        <v>107.5813</v>
      </c>
      <c r="AD261" s="9">
        <v>4309666.8</v>
      </c>
      <c r="AE261" s="10">
        <v>108.2176</v>
      </c>
      <c r="AF261" s="10">
        <v>107.6516</v>
      </c>
      <c r="AG261" s="10">
        <v>107.4859</v>
      </c>
      <c r="AH261" s="11">
        <v>107.77249999999999</v>
      </c>
      <c r="AI261" s="9">
        <v>4152772.8</v>
      </c>
      <c r="AJ261" s="10">
        <v>108.35250000000001</v>
      </c>
      <c r="AK261" s="10">
        <v>107.7925</v>
      </c>
      <c r="AL261" s="10">
        <v>107.624</v>
      </c>
      <c r="AM261" s="11">
        <v>107.9106</v>
      </c>
      <c r="AN261" s="9">
        <v>4054956.32</v>
      </c>
      <c r="AO261" s="10">
        <v>108.4516</v>
      </c>
      <c r="AP261" s="10">
        <v>107.8801</v>
      </c>
      <c r="AQ261" s="10">
        <v>107.7139</v>
      </c>
      <c r="AR261" s="11">
        <v>108.0025</v>
      </c>
      <c r="AS261" s="9">
        <v>4008273.68</v>
      </c>
      <c r="AT261" s="10">
        <v>108.5502</v>
      </c>
      <c r="AU261" s="10">
        <v>107.9241</v>
      </c>
      <c r="AV261" s="10">
        <v>107.7633</v>
      </c>
      <c r="AW261" s="11">
        <v>108.06480000000001</v>
      </c>
      <c r="AX261" s="9">
        <v>3995444.52</v>
      </c>
      <c r="AY261" s="10">
        <v>108.6455</v>
      </c>
      <c r="AZ261" s="10">
        <v>107.9207</v>
      </c>
      <c r="BA261" s="10">
        <v>107.75449999999999</v>
      </c>
      <c r="BB261" s="11">
        <v>108.0887</v>
      </c>
      <c r="BC261" s="9">
        <v>4011984.48</v>
      </c>
      <c r="BD261" s="10">
        <v>108.7863</v>
      </c>
      <c r="BE261" s="10">
        <v>107.9177</v>
      </c>
      <c r="BF261" s="10">
        <v>107.7444</v>
      </c>
      <c r="BG261" s="11">
        <v>108.1247</v>
      </c>
      <c r="BH261" s="9">
        <v>4112138.36</v>
      </c>
      <c r="BI261" s="10">
        <v>109.0275</v>
      </c>
      <c r="BJ261" s="10">
        <v>107.9842</v>
      </c>
      <c r="BK261" s="10">
        <v>107.8039</v>
      </c>
      <c r="BL261" s="11">
        <v>108.23779999999999</v>
      </c>
      <c r="BM261" s="9">
        <v>5991393.3600000003</v>
      </c>
      <c r="BN261" s="10">
        <v>107.4555</v>
      </c>
      <c r="BO261" s="10">
        <v>107.316</v>
      </c>
      <c r="BP261" s="10">
        <v>107.1619</v>
      </c>
      <c r="BQ261" s="11">
        <v>107.3087</v>
      </c>
      <c r="BR261" s="9">
        <v>5638632.4000000004</v>
      </c>
      <c r="BS261" s="10">
        <v>107.4693</v>
      </c>
      <c r="BT261" s="10">
        <v>107.3066</v>
      </c>
      <c r="BU261" s="10">
        <v>107.14660000000001</v>
      </c>
      <c r="BV261" s="11">
        <v>107.3048</v>
      </c>
      <c r="BW261" s="9">
        <v>5272331.08</v>
      </c>
      <c r="BX261" s="10">
        <v>107.5226</v>
      </c>
      <c r="BY261" s="10">
        <v>107.3155</v>
      </c>
      <c r="BZ261" s="10">
        <v>107.1563</v>
      </c>
      <c r="CA261" s="11">
        <v>107.32810000000001</v>
      </c>
      <c r="CB261" s="9">
        <v>4902832.5599999996</v>
      </c>
      <c r="CC261" s="10">
        <v>107.6767</v>
      </c>
      <c r="CD261" s="10">
        <v>107.3663</v>
      </c>
      <c r="CE261" s="10">
        <v>107.2085</v>
      </c>
      <c r="CF261" s="11">
        <v>107.41200000000001</v>
      </c>
      <c r="CG261" s="9">
        <v>4566166.32</v>
      </c>
      <c r="CH261" s="10">
        <v>107.9512</v>
      </c>
      <c r="CI261" s="10">
        <v>107.4907</v>
      </c>
      <c r="CJ261" s="10">
        <v>107.3284</v>
      </c>
      <c r="CK261" s="11">
        <v>107.58110000000001</v>
      </c>
      <c r="CL261" s="9">
        <v>4318221.84</v>
      </c>
      <c r="CM261" s="10">
        <v>108.21980000000001</v>
      </c>
      <c r="CN261" s="10">
        <v>107.6515</v>
      </c>
      <c r="CO261" s="10">
        <v>107.485</v>
      </c>
      <c r="CP261" s="11">
        <v>107.77290000000001</v>
      </c>
      <c r="CQ261" s="9">
        <v>4162336.96</v>
      </c>
      <c r="CR261" s="10">
        <v>108.3498</v>
      </c>
      <c r="CS261" s="10">
        <v>107.79179999999999</v>
      </c>
      <c r="CT261" s="10">
        <v>107.63079999999999</v>
      </c>
      <c r="CU261" s="11">
        <v>107.91200000000001</v>
      </c>
      <c r="CV261" s="9">
        <v>4064138.36</v>
      </c>
      <c r="CW261" s="10">
        <v>108.4564</v>
      </c>
      <c r="CX261" s="10">
        <v>107.876</v>
      </c>
      <c r="CY261" s="10">
        <v>107.715</v>
      </c>
      <c r="CZ261" s="11">
        <v>108.0029</v>
      </c>
      <c r="DA261" s="9">
        <v>4017261.2</v>
      </c>
      <c r="DB261" s="10">
        <v>108.5461</v>
      </c>
      <c r="DC261" s="10">
        <v>107.9248</v>
      </c>
      <c r="DD261" s="10">
        <v>107.76600000000001</v>
      </c>
      <c r="DE261" s="11">
        <v>108.0647</v>
      </c>
      <c r="DF261" s="9">
        <v>4004351.48</v>
      </c>
      <c r="DG261" s="10">
        <v>108.6446</v>
      </c>
      <c r="DH261" s="10">
        <v>107.92189999999999</v>
      </c>
      <c r="DI261" s="10">
        <v>107.75449999999999</v>
      </c>
      <c r="DJ261" s="11">
        <v>108.08880000000001</v>
      </c>
      <c r="DK261" s="9">
        <v>4021322.44</v>
      </c>
      <c r="DL261" s="10">
        <v>108.7841</v>
      </c>
      <c r="DM261" s="10">
        <v>107.92010000000001</v>
      </c>
      <c r="DN261" s="10">
        <v>107.74120000000001</v>
      </c>
      <c r="DO261" s="11">
        <v>108.1238</v>
      </c>
      <c r="DP261" s="9">
        <v>4119368.48</v>
      </c>
      <c r="DQ261" s="10">
        <v>108.9776</v>
      </c>
      <c r="DR261" s="10">
        <v>107.9716</v>
      </c>
      <c r="DS261" s="10">
        <v>107.7938</v>
      </c>
      <c r="DT261" s="11">
        <v>108.2158</v>
      </c>
      <c r="DU261" s="9">
        <v>5990545.5999999996</v>
      </c>
      <c r="DV261" s="10">
        <v>107.4499</v>
      </c>
      <c r="DW261" s="10">
        <v>107.316</v>
      </c>
      <c r="DX261" s="10">
        <v>107.16289999999999</v>
      </c>
      <c r="DY261" s="11">
        <v>107.30719999999999</v>
      </c>
      <c r="DZ261" s="9">
        <v>5637675.1600000001</v>
      </c>
      <c r="EA261" s="10">
        <v>107.46769999999999</v>
      </c>
      <c r="EB261" s="10">
        <v>107.306</v>
      </c>
      <c r="EC261" s="10">
        <v>107.1506</v>
      </c>
      <c r="ED261" s="11">
        <v>107.30540000000001</v>
      </c>
      <c r="EE261" s="9">
        <v>5271199.12</v>
      </c>
      <c r="EF261" s="10">
        <v>107.5252</v>
      </c>
      <c r="EG261" s="10">
        <v>107.3165</v>
      </c>
      <c r="EH261" s="10">
        <v>107.15689999999999</v>
      </c>
      <c r="EI261" s="11">
        <v>107.3295</v>
      </c>
      <c r="EJ261" s="9">
        <v>4901084.5599999996</v>
      </c>
      <c r="EK261" s="10">
        <v>107.6752</v>
      </c>
      <c r="EL261" s="10">
        <v>107.3634</v>
      </c>
      <c r="EM261" s="10">
        <v>107.2101</v>
      </c>
      <c r="EN261" s="11">
        <v>107.4111</v>
      </c>
      <c r="EO261" s="9">
        <v>4563655.92</v>
      </c>
      <c r="EP261" s="10">
        <v>107.95189999999999</v>
      </c>
      <c r="EQ261" s="10">
        <v>107.4918</v>
      </c>
      <c r="ER261" s="10">
        <v>107.3275</v>
      </c>
      <c r="ES261" s="11">
        <v>107.5814</v>
      </c>
      <c r="ET261" s="9">
        <v>4314319.76</v>
      </c>
      <c r="EU261" s="10">
        <v>108.2223</v>
      </c>
      <c r="EV261" s="10">
        <v>107.6504</v>
      </c>
      <c r="EW261" s="10">
        <v>107.4868</v>
      </c>
      <c r="EX261" s="11">
        <v>107.7739</v>
      </c>
      <c r="EY261" s="9">
        <v>4158005.92</v>
      </c>
      <c r="EZ261" s="10">
        <v>108.3526</v>
      </c>
      <c r="FA261" s="10">
        <v>107.79179999999999</v>
      </c>
      <c r="FB261" s="10">
        <v>107.6263</v>
      </c>
      <c r="FC261" s="11">
        <v>107.9113</v>
      </c>
      <c r="FD261" s="9">
        <v>4060186.08</v>
      </c>
      <c r="FE261" s="10">
        <v>108.45189999999999</v>
      </c>
      <c r="FF261" s="10">
        <v>107.8764</v>
      </c>
      <c r="FG261" s="10">
        <v>107.71680000000001</v>
      </c>
      <c r="FH261" s="11">
        <v>108.00239999999999</v>
      </c>
      <c r="FI261" s="9">
        <v>4013400.76</v>
      </c>
      <c r="FJ261" s="10">
        <v>108.5489</v>
      </c>
      <c r="FK261" s="10">
        <v>107.9233</v>
      </c>
      <c r="FL261" s="10">
        <v>107.7668</v>
      </c>
      <c r="FM261" s="11">
        <v>108.06529999999999</v>
      </c>
      <c r="FN261" s="9">
        <v>4000649.56</v>
      </c>
      <c r="FO261" s="10">
        <v>108.6444</v>
      </c>
      <c r="FP261" s="10">
        <v>107.92270000000001</v>
      </c>
      <c r="FQ261" s="10">
        <v>107.7542</v>
      </c>
      <c r="FR261" s="11">
        <v>108.089</v>
      </c>
      <c r="FS261" s="9">
        <v>4017205.28</v>
      </c>
      <c r="FT261" s="10">
        <v>108.7822</v>
      </c>
      <c r="FU261" s="10">
        <v>107.9224</v>
      </c>
      <c r="FV261" s="10">
        <v>107.7423</v>
      </c>
      <c r="FW261" s="11">
        <v>108.12439999999999</v>
      </c>
      <c r="FX261" s="9">
        <v>4116389.6</v>
      </c>
      <c r="FY261" s="10">
        <v>108.9987</v>
      </c>
      <c r="FZ261" s="10">
        <v>107.9772</v>
      </c>
      <c r="GA261" s="10">
        <v>107.79949999999999</v>
      </c>
      <c r="GB261" s="11">
        <v>108.2257</v>
      </c>
    </row>
    <row r="262" spans="2:184" ht="15" customHeight="1">
      <c r="B262" s="122"/>
      <c r="C262" s="87"/>
      <c r="D262" s="8">
        <f t="shared" si="21"/>
        <v>-42</v>
      </c>
      <c r="E262" s="9">
        <v>5757143.1200000001</v>
      </c>
      <c r="F262" s="10">
        <v>104.2403</v>
      </c>
      <c r="G262" s="10">
        <v>103.8762</v>
      </c>
      <c r="H262" s="10">
        <v>103.7975</v>
      </c>
      <c r="I262" s="11">
        <v>103.967</v>
      </c>
      <c r="J262" s="9">
        <v>5400126.1600000001</v>
      </c>
      <c r="K262" s="10">
        <v>104.2731</v>
      </c>
      <c r="L262" s="10">
        <v>103.8767</v>
      </c>
      <c r="M262" s="10">
        <v>103.8008</v>
      </c>
      <c r="N262" s="11">
        <v>103.9785</v>
      </c>
      <c r="O262" s="9">
        <v>5030131.68</v>
      </c>
      <c r="P262" s="10">
        <v>104.3382</v>
      </c>
      <c r="Q262" s="10">
        <v>103.8908</v>
      </c>
      <c r="R262" s="10">
        <v>103.8137</v>
      </c>
      <c r="S262" s="11">
        <v>104.008</v>
      </c>
      <c r="T262" s="9">
        <v>4664808.72</v>
      </c>
      <c r="U262" s="10">
        <v>104.45780000000001</v>
      </c>
      <c r="V262" s="10">
        <v>103.9297</v>
      </c>
      <c r="W262" s="10">
        <v>103.8561</v>
      </c>
      <c r="X262" s="11">
        <v>104.0728</v>
      </c>
      <c r="Y262" s="9">
        <v>4351202.4800000004</v>
      </c>
      <c r="Z262" s="10">
        <v>104.6477</v>
      </c>
      <c r="AA262" s="10">
        <v>104.01300000000001</v>
      </c>
      <c r="AB262" s="10">
        <v>103.9366</v>
      </c>
      <c r="AC262" s="11">
        <v>104.1874</v>
      </c>
      <c r="AD262" s="9">
        <v>4139892.52</v>
      </c>
      <c r="AE262" s="10">
        <v>104.8403</v>
      </c>
      <c r="AF262" s="10">
        <v>104.134</v>
      </c>
      <c r="AG262" s="10">
        <v>104.0523</v>
      </c>
      <c r="AH262" s="11">
        <v>104.3278</v>
      </c>
      <c r="AI262" s="9">
        <v>4005429.2</v>
      </c>
      <c r="AJ262" s="10">
        <v>104.94710000000001</v>
      </c>
      <c r="AK262" s="10">
        <v>104.2162</v>
      </c>
      <c r="AL262" s="10">
        <v>104.1438</v>
      </c>
      <c r="AM262" s="11">
        <v>104.42059999999999</v>
      </c>
      <c r="AN262" s="9">
        <v>3925821.24</v>
      </c>
      <c r="AO262" s="10">
        <v>105.0068</v>
      </c>
      <c r="AP262" s="10">
        <v>104.2752</v>
      </c>
      <c r="AQ262" s="10">
        <v>104.1996</v>
      </c>
      <c r="AR262" s="11">
        <v>104.4786</v>
      </c>
      <c r="AS262" s="9">
        <v>3892441.4</v>
      </c>
      <c r="AT262" s="10">
        <v>105.04179999999999</v>
      </c>
      <c r="AU262" s="10">
        <v>104.30240000000001</v>
      </c>
      <c r="AV262" s="10">
        <v>104.2277</v>
      </c>
      <c r="AW262" s="11">
        <v>104.5085</v>
      </c>
      <c r="AX262" s="9">
        <v>3888365.56</v>
      </c>
      <c r="AY262" s="10">
        <v>105.1063</v>
      </c>
      <c r="AZ262" s="10">
        <v>104.3064</v>
      </c>
      <c r="BA262" s="10">
        <v>104.2291</v>
      </c>
      <c r="BB262" s="11">
        <v>104.5294</v>
      </c>
      <c r="BC262" s="9">
        <v>3928259.28</v>
      </c>
      <c r="BD262" s="10">
        <v>105.26479999999999</v>
      </c>
      <c r="BE262" s="10">
        <v>104.32769999999999</v>
      </c>
      <c r="BF262" s="10">
        <v>104.24850000000001</v>
      </c>
      <c r="BG262" s="11">
        <v>104.5895</v>
      </c>
      <c r="BH262" s="9">
        <v>4064723.2</v>
      </c>
      <c r="BI262" s="10">
        <v>105.36920000000001</v>
      </c>
      <c r="BJ262" s="10">
        <v>104.3817</v>
      </c>
      <c r="BK262" s="10">
        <v>104.3009</v>
      </c>
      <c r="BL262" s="11">
        <v>104.6572</v>
      </c>
      <c r="BM262" s="9">
        <v>5761282.96</v>
      </c>
      <c r="BN262" s="10">
        <v>104.2426</v>
      </c>
      <c r="BO262" s="10">
        <v>103.87439999999999</v>
      </c>
      <c r="BP262" s="10">
        <v>103.7984</v>
      </c>
      <c r="BQ262" s="11">
        <v>103.96729999999999</v>
      </c>
      <c r="BR262" s="9">
        <v>5404516.1600000001</v>
      </c>
      <c r="BS262" s="10">
        <v>104.274</v>
      </c>
      <c r="BT262" s="10">
        <v>103.87730000000001</v>
      </c>
      <c r="BU262" s="10">
        <v>103.8001</v>
      </c>
      <c r="BV262" s="11">
        <v>103.9787</v>
      </c>
      <c r="BW262" s="9">
        <v>5034971</v>
      </c>
      <c r="BX262" s="10">
        <v>104.3402</v>
      </c>
      <c r="BY262" s="10">
        <v>103.8887</v>
      </c>
      <c r="BZ262" s="10">
        <v>103.8111</v>
      </c>
      <c r="CA262" s="11">
        <v>104.00700000000001</v>
      </c>
      <c r="CB262" s="9">
        <v>4670448.04</v>
      </c>
      <c r="CC262" s="10">
        <v>104.4573</v>
      </c>
      <c r="CD262" s="10">
        <v>103.93040000000001</v>
      </c>
      <c r="CE262" s="10">
        <v>103.85129999999999</v>
      </c>
      <c r="CF262" s="11">
        <v>104.07129999999999</v>
      </c>
      <c r="CG262" s="9">
        <v>4358337.12</v>
      </c>
      <c r="CH262" s="10">
        <v>104.6477</v>
      </c>
      <c r="CI262" s="10">
        <v>104.01049999999999</v>
      </c>
      <c r="CJ262" s="10">
        <v>103.9361</v>
      </c>
      <c r="CK262" s="11">
        <v>104.1863</v>
      </c>
      <c r="CL262" s="9">
        <v>4148792</v>
      </c>
      <c r="CM262" s="10">
        <v>104.8403</v>
      </c>
      <c r="CN262" s="10">
        <v>104.1315</v>
      </c>
      <c r="CO262" s="10">
        <v>104.05159999999999</v>
      </c>
      <c r="CP262" s="11">
        <v>104.3267</v>
      </c>
      <c r="CQ262" s="9">
        <v>4014955</v>
      </c>
      <c r="CR262" s="10">
        <v>104.94629999999999</v>
      </c>
      <c r="CS262" s="10">
        <v>104.21769999999999</v>
      </c>
      <c r="CT262" s="10">
        <v>104.14100000000001</v>
      </c>
      <c r="CU262" s="11">
        <v>104.4199</v>
      </c>
      <c r="CV262" s="9">
        <v>3935140.16</v>
      </c>
      <c r="CW262" s="10">
        <v>105.005</v>
      </c>
      <c r="CX262" s="10">
        <v>104.27460000000001</v>
      </c>
      <c r="CY262" s="10">
        <v>104.1991</v>
      </c>
      <c r="CZ262" s="11">
        <v>104.4777</v>
      </c>
      <c r="DA262" s="9">
        <v>3901401.44</v>
      </c>
      <c r="DB262" s="10">
        <v>105.03830000000001</v>
      </c>
      <c r="DC262" s="10">
        <v>104.3002</v>
      </c>
      <c r="DD262" s="10">
        <v>104.2278</v>
      </c>
      <c r="DE262" s="11">
        <v>104.5068</v>
      </c>
      <c r="DF262" s="9">
        <v>3897519.16</v>
      </c>
      <c r="DG262" s="10">
        <v>105.1053</v>
      </c>
      <c r="DH262" s="10">
        <v>104.3049</v>
      </c>
      <c r="DI262" s="10">
        <v>104.22969999999999</v>
      </c>
      <c r="DJ262" s="11">
        <v>104.5287</v>
      </c>
      <c r="DK262" s="9">
        <v>3937481.72</v>
      </c>
      <c r="DL262" s="10">
        <v>105.2548</v>
      </c>
      <c r="DM262" s="10">
        <v>104.3305</v>
      </c>
      <c r="DN262" s="10">
        <v>104.24590000000001</v>
      </c>
      <c r="DO262" s="11">
        <v>104.58669999999999</v>
      </c>
      <c r="DP262" s="9">
        <v>4071845.24</v>
      </c>
      <c r="DQ262" s="10">
        <v>105.3682</v>
      </c>
      <c r="DR262" s="10">
        <v>104.3854</v>
      </c>
      <c r="DS262" s="10">
        <v>104.3013</v>
      </c>
      <c r="DT262" s="11">
        <v>104.6584</v>
      </c>
      <c r="DU262" s="9">
        <v>5760374.2000000002</v>
      </c>
      <c r="DV262" s="10">
        <v>104.2396</v>
      </c>
      <c r="DW262" s="10">
        <v>103.8755</v>
      </c>
      <c r="DX262" s="10">
        <v>103.80070000000001</v>
      </c>
      <c r="DY262" s="11">
        <v>103.9676</v>
      </c>
      <c r="DZ262" s="9">
        <v>5403412.7199999997</v>
      </c>
      <c r="EA262" s="10">
        <v>104.27370000000001</v>
      </c>
      <c r="EB262" s="10">
        <v>103.878</v>
      </c>
      <c r="EC262" s="10">
        <v>103.7985</v>
      </c>
      <c r="ED262" s="11">
        <v>103.9783</v>
      </c>
      <c r="EE262" s="9">
        <v>5033650.3600000003</v>
      </c>
      <c r="EF262" s="10">
        <v>104.3387</v>
      </c>
      <c r="EG262" s="10">
        <v>103.8917</v>
      </c>
      <c r="EH262" s="10">
        <v>103.81310000000001</v>
      </c>
      <c r="EI262" s="11">
        <v>104.0082</v>
      </c>
      <c r="EJ262" s="9">
        <v>4668525.32</v>
      </c>
      <c r="EK262" s="10">
        <v>104.4589</v>
      </c>
      <c r="EL262" s="10">
        <v>103.9307</v>
      </c>
      <c r="EM262" s="10">
        <v>103.8545</v>
      </c>
      <c r="EN262" s="11">
        <v>104.07299999999999</v>
      </c>
      <c r="EO262" s="9">
        <v>4355388.96</v>
      </c>
      <c r="EP262" s="10">
        <v>104.6493</v>
      </c>
      <c r="EQ262" s="10">
        <v>104.0147</v>
      </c>
      <c r="ER262" s="10">
        <v>103.93429999999999</v>
      </c>
      <c r="ES262" s="11">
        <v>104.1876</v>
      </c>
      <c r="ET262" s="9">
        <v>4144670.28</v>
      </c>
      <c r="EU262" s="10">
        <v>104.8407</v>
      </c>
      <c r="EV262" s="10">
        <v>104.1306</v>
      </c>
      <c r="EW262" s="10">
        <v>104.0518</v>
      </c>
      <c r="EX262" s="11">
        <v>104.3265</v>
      </c>
      <c r="EY262" s="9">
        <v>4010699.36</v>
      </c>
      <c r="EZ262" s="10">
        <v>104.9449</v>
      </c>
      <c r="FA262" s="10">
        <v>104.218</v>
      </c>
      <c r="FB262" s="10">
        <v>104.1437</v>
      </c>
      <c r="FC262" s="11">
        <v>104.4205</v>
      </c>
      <c r="FD262" s="9">
        <v>3931081.96</v>
      </c>
      <c r="FE262" s="10">
        <v>105.0077</v>
      </c>
      <c r="FF262" s="10">
        <v>104.2731</v>
      </c>
      <c r="FG262" s="10">
        <v>104.20059999999999</v>
      </c>
      <c r="FH262" s="11">
        <v>104.4786</v>
      </c>
      <c r="FI262" s="9">
        <v>3897500.88</v>
      </c>
      <c r="FJ262" s="10">
        <v>105.04040000000001</v>
      </c>
      <c r="FK262" s="10">
        <v>104.3018</v>
      </c>
      <c r="FL262" s="10">
        <v>104.22750000000001</v>
      </c>
      <c r="FM262" s="11">
        <v>104.5078</v>
      </c>
      <c r="FN262" s="9">
        <v>3893656</v>
      </c>
      <c r="FO262" s="10">
        <v>105.10209999999999</v>
      </c>
      <c r="FP262" s="10">
        <v>104.30759999999999</v>
      </c>
      <c r="FQ262" s="10">
        <v>104.23</v>
      </c>
      <c r="FR262" s="11">
        <v>104.52889999999999</v>
      </c>
      <c r="FS262" s="9">
        <v>3933547.84</v>
      </c>
      <c r="FT262" s="10">
        <v>105.2619</v>
      </c>
      <c r="FU262" s="10">
        <v>104.33320000000001</v>
      </c>
      <c r="FV262" s="10">
        <v>104.2491</v>
      </c>
      <c r="FW262" s="11">
        <v>104.5908</v>
      </c>
      <c r="FX262" s="9">
        <v>4069112.4</v>
      </c>
      <c r="FY262" s="10">
        <v>105.3672</v>
      </c>
      <c r="FZ262" s="10">
        <v>104.3845</v>
      </c>
      <c r="GA262" s="10">
        <v>104.29770000000001</v>
      </c>
      <c r="GB262" s="11">
        <v>104.65649999999999</v>
      </c>
    </row>
    <row r="263" spans="2:184" ht="15" customHeight="1">
      <c r="B263" s="122"/>
      <c r="C263" s="87"/>
      <c r="D263" s="8">
        <f t="shared" si="21"/>
        <v>-40</v>
      </c>
      <c r="E263" s="9">
        <v>5510272.5599999996</v>
      </c>
      <c r="F263" s="10">
        <v>101.8818</v>
      </c>
      <c r="G263" s="10">
        <v>101.56180000000001</v>
      </c>
      <c r="H263" s="10">
        <v>101.51</v>
      </c>
      <c r="I263" s="11">
        <v>101.6481</v>
      </c>
      <c r="J263" s="9">
        <v>5148900.4000000004</v>
      </c>
      <c r="K263" s="10">
        <v>101.9166</v>
      </c>
      <c r="L263" s="10">
        <v>101.56310000000001</v>
      </c>
      <c r="M263" s="10">
        <v>101.51009999999999</v>
      </c>
      <c r="N263" s="11">
        <v>101.65949999999999</v>
      </c>
      <c r="O263" s="9">
        <v>4778471.5999999996</v>
      </c>
      <c r="P263" s="10">
        <v>101.9896</v>
      </c>
      <c r="Q263" s="10">
        <v>101.58069999999999</v>
      </c>
      <c r="R263" s="10">
        <v>101.5241</v>
      </c>
      <c r="S263" s="11">
        <v>101.6932</v>
      </c>
      <c r="T263" s="9">
        <v>4426263.24</v>
      </c>
      <c r="U263" s="10">
        <v>102.1293</v>
      </c>
      <c r="V263" s="10">
        <v>101.6322</v>
      </c>
      <c r="W263" s="10">
        <v>101.5775</v>
      </c>
      <c r="X263" s="11">
        <v>101.7726</v>
      </c>
      <c r="Y263" s="9">
        <v>4147711.8</v>
      </c>
      <c r="Z263" s="10">
        <v>102.3252</v>
      </c>
      <c r="AA263" s="10">
        <v>101.72929999999999</v>
      </c>
      <c r="AB263" s="10">
        <v>101.6743</v>
      </c>
      <c r="AC263" s="11">
        <v>101.8997</v>
      </c>
      <c r="AD263" s="9">
        <v>3970788.04</v>
      </c>
      <c r="AE263" s="10">
        <v>102.47369999999999</v>
      </c>
      <c r="AF263" s="10">
        <v>101.83150000000001</v>
      </c>
      <c r="AG263" s="10">
        <v>101.7792</v>
      </c>
      <c r="AH263" s="11">
        <v>102.0168</v>
      </c>
      <c r="AI263" s="9">
        <v>3857419.52</v>
      </c>
      <c r="AJ263" s="10">
        <v>102.575</v>
      </c>
      <c r="AK263" s="10">
        <v>101.8933</v>
      </c>
      <c r="AL263" s="10">
        <v>101.84059999999999</v>
      </c>
      <c r="AM263" s="11">
        <v>102.0903</v>
      </c>
      <c r="AN263" s="9">
        <v>3797032.32</v>
      </c>
      <c r="AO263" s="10">
        <v>102.63420000000001</v>
      </c>
      <c r="AP263" s="10">
        <v>101.9359</v>
      </c>
      <c r="AQ263" s="10">
        <v>101.8848</v>
      </c>
      <c r="AR263" s="11">
        <v>102.1384</v>
      </c>
      <c r="AS263" s="9">
        <v>3776747.96</v>
      </c>
      <c r="AT263" s="10">
        <v>102.6644</v>
      </c>
      <c r="AU263" s="10">
        <v>101.9581</v>
      </c>
      <c r="AV263" s="10">
        <v>101.9059</v>
      </c>
      <c r="AW263" s="11">
        <v>102.16249999999999</v>
      </c>
      <c r="AX263" s="9">
        <v>3782256.88</v>
      </c>
      <c r="AY263" s="10">
        <v>102.7287</v>
      </c>
      <c r="AZ263" s="10">
        <v>101.9684</v>
      </c>
      <c r="BA263" s="10">
        <v>101.91079999999999</v>
      </c>
      <c r="BB263" s="11">
        <v>102.18689999999999</v>
      </c>
      <c r="BC263" s="9">
        <v>3851228.44</v>
      </c>
      <c r="BD263" s="10">
        <v>102.8584</v>
      </c>
      <c r="BE263" s="10">
        <v>102.00839999999999</v>
      </c>
      <c r="BF263" s="10">
        <v>101.9513</v>
      </c>
      <c r="BG263" s="11">
        <v>102.2533</v>
      </c>
      <c r="BH263" s="9">
        <v>4026414.2</v>
      </c>
      <c r="BI263" s="10">
        <v>102.91419999999999</v>
      </c>
      <c r="BJ263" s="10">
        <v>102.07510000000001</v>
      </c>
      <c r="BK263" s="10">
        <v>102.02030000000001</v>
      </c>
      <c r="BL263" s="11">
        <v>102.3176</v>
      </c>
      <c r="BM263" s="9">
        <v>5514735.04</v>
      </c>
      <c r="BN263" s="10">
        <v>101.8836</v>
      </c>
      <c r="BO263" s="10">
        <v>101.56140000000001</v>
      </c>
      <c r="BP263" s="10">
        <v>101.5089</v>
      </c>
      <c r="BQ263" s="11">
        <v>101.6481</v>
      </c>
      <c r="BR263" s="9">
        <v>5153436.4800000004</v>
      </c>
      <c r="BS263" s="10">
        <v>101.91549999999999</v>
      </c>
      <c r="BT263" s="10">
        <v>101.56229999999999</v>
      </c>
      <c r="BU263" s="10">
        <v>101.5099</v>
      </c>
      <c r="BV263" s="11">
        <v>101.6588</v>
      </c>
      <c r="BW263" s="9">
        <v>4783900.28</v>
      </c>
      <c r="BX263" s="10">
        <v>101.9905</v>
      </c>
      <c r="BY263" s="10">
        <v>101.5797</v>
      </c>
      <c r="BZ263" s="10">
        <v>101.5245</v>
      </c>
      <c r="CA263" s="11">
        <v>101.69329999999999</v>
      </c>
      <c r="CB263" s="9">
        <v>4432553.5599999996</v>
      </c>
      <c r="CC263" s="10">
        <v>102.1296</v>
      </c>
      <c r="CD263" s="10">
        <v>101.6326</v>
      </c>
      <c r="CE263" s="10">
        <v>101.57640000000001</v>
      </c>
      <c r="CF263" s="11">
        <v>101.77249999999999</v>
      </c>
      <c r="CG263" s="9">
        <v>4155524.08</v>
      </c>
      <c r="CH263" s="10">
        <v>102.3275</v>
      </c>
      <c r="CI263" s="10">
        <v>101.7294</v>
      </c>
      <c r="CJ263" s="10">
        <v>101.6726</v>
      </c>
      <c r="CK263" s="11">
        <v>101.8998</v>
      </c>
      <c r="CL263" s="9">
        <v>3980298.32</v>
      </c>
      <c r="CM263" s="10">
        <v>102.4743</v>
      </c>
      <c r="CN263" s="10">
        <v>101.8335</v>
      </c>
      <c r="CO263" s="10">
        <v>101.7787</v>
      </c>
      <c r="CP263" s="11">
        <v>102.0175</v>
      </c>
      <c r="CQ263" s="9">
        <v>3866839.08</v>
      </c>
      <c r="CR263" s="10">
        <v>102.5733</v>
      </c>
      <c r="CS263" s="10">
        <v>101.89409999999999</v>
      </c>
      <c r="CT263" s="10">
        <v>101.8408</v>
      </c>
      <c r="CU263" s="11">
        <v>102.09010000000001</v>
      </c>
      <c r="CV263" s="9">
        <v>3806437.16</v>
      </c>
      <c r="CW263" s="10">
        <v>102.6358</v>
      </c>
      <c r="CX263" s="10">
        <v>101.937</v>
      </c>
      <c r="CY263" s="10">
        <v>101.88590000000001</v>
      </c>
      <c r="CZ263" s="11">
        <v>102.1396</v>
      </c>
      <c r="DA263" s="9">
        <v>3785501.44</v>
      </c>
      <c r="DB263" s="10">
        <v>102.66500000000001</v>
      </c>
      <c r="DC263" s="10">
        <v>101.95780000000001</v>
      </c>
      <c r="DD263" s="10">
        <v>101.9042</v>
      </c>
      <c r="DE263" s="11">
        <v>102.16200000000001</v>
      </c>
      <c r="DF263" s="9">
        <v>3791684.88</v>
      </c>
      <c r="DG263" s="10">
        <v>102.72790000000001</v>
      </c>
      <c r="DH263" s="10">
        <v>101.9659</v>
      </c>
      <c r="DI263" s="10">
        <v>101.9122</v>
      </c>
      <c r="DJ263" s="11">
        <v>102.1863</v>
      </c>
      <c r="DK263" s="9">
        <v>3860401.76</v>
      </c>
      <c r="DL263" s="10">
        <v>102.863</v>
      </c>
      <c r="DM263" s="10">
        <v>102.0093</v>
      </c>
      <c r="DN263" s="10">
        <v>101.9532</v>
      </c>
      <c r="DO263" s="11">
        <v>102.2556</v>
      </c>
      <c r="DP263" s="9">
        <v>4032081.04</v>
      </c>
      <c r="DQ263" s="10">
        <v>102.8944</v>
      </c>
      <c r="DR263" s="10">
        <v>102.0728</v>
      </c>
      <c r="DS263" s="10">
        <v>102.0166</v>
      </c>
      <c r="DT263" s="11">
        <v>102.30970000000001</v>
      </c>
      <c r="DU263" s="9">
        <v>5513682.2000000002</v>
      </c>
      <c r="DV263" s="10">
        <v>101.8818</v>
      </c>
      <c r="DW263" s="10">
        <v>101.5613</v>
      </c>
      <c r="DX263" s="10">
        <v>101.50879999999999</v>
      </c>
      <c r="DY263" s="11">
        <v>101.64749999999999</v>
      </c>
      <c r="DZ263" s="9">
        <v>5152153.8</v>
      </c>
      <c r="EA263" s="10">
        <v>101.9164</v>
      </c>
      <c r="EB263" s="10">
        <v>101.5628</v>
      </c>
      <c r="EC263" s="10">
        <v>101.50920000000001</v>
      </c>
      <c r="ED263" s="11">
        <v>101.65900000000001</v>
      </c>
      <c r="EE263" s="9">
        <v>4781905.24</v>
      </c>
      <c r="EF263" s="10">
        <v>101.9872</v>
      </c>
      <c r="EG263" s="10">
        <v>101.57989999999999</v>
      </c>
      <c r="EH263" s="10">
        <v>101.5244</v>
      </c>
      <c r="EI263" s="11">
        <v>101.6922</v>
      </c>
      <c r="EJ263" s="9">
        <v>4430215.84</v>
      </c>
      <c r="EK263" s="10">
        <v>102.1331</v>
      </c>
      <c r="EL263" s="10">
        <v>101.6318</v>
      </c>
      <c r="EM263" s="10">
        <v>101.5779</v>
      </c>
      <c r="EN263" s="11">
        <v>101.77379999999999</v>
      </c>
      <c r="EO263" s="9">
        <v>4151907.52</v>
      </c>
      <c r="EP263" s="10">
        <v>102.3252</v>
      </c>
      <c r="EQ263" s="10">
        <v>101.7274</v>
      </c>
      <c r="ER263" s="10">
        <v>101.67270000000001</v>
      </c>
      <c r="ES263" s="11">
        <v>101.8984</v>
      </c>
      <c r="ET263" s="9">
        <v>3975913.76</v>
      </c>
      <c r="EU263" s="10">
        <v>102.4743</v>
      </c>
      <c r="EV263" s="10">
        <v>101.8351</v>
      </c>
      <c r="EW263" s="10">
        <v>101.77800000000001</v>
      </c>
      <c r="EX263" s="11">
        <v>102.01779999999999</v>
      </c>
      <c r="EY263" s="9">
        <v>3862667.28</v>
      </c>
      <c r="EZ263" s="10">
        <v>102.575</v>
      </c>
      <c r="FA263" s="10">
        <v>101.8935</v>
      </c>
      <c r="FB263" s="10">
        <v>101.84059999999999</v>
      </c>
      <c r="FC263" s="11">
        <v>102.0903</v>
      </c>
      <c r="FD263" s="9">
        <v>3802240.84</v>
      </c>
      <c r="FE263" s="10">
        <v>102.6358</v>
      </c>
      <c r="FF263" s="10">
        <v>101.937</v>
      </c>
      <c r="FG263" s="10">
        <v>101.8845</v>
      </c>
      <c r="FH263" s="11">
        <v>102.1391</v>
      </c>
      <c r="FI263" s="9">
        <v>3782063.24</v>
      </c>
      <c r="FJ263" s="10">
        <v>102.67</v>
      </c>
      <c r="FK263" s="10">
        <v>101.95610000000001</v>
      </c>
      <c r="FL263" s="10">
        <v>101.90689999999999</v>
      </c>
      <c r="FM263" s="11">
        <v>102.1639</v>
      </c>
      <c r="FN263" s="9">
        <v>3787594.48</v>
      </c>
      <c r="FO263" s="10">
        <v>102.72969999999999</v>
      </c>
      <c r="FP263" s="10">
        <v>101.9679</v>
      </c>
      <c r="FQ263" s="10">
        <v>101.9127</v>
      </c>
      <c r="FR263" s="11">
        <v>102.18770000000001</v>
      </c>
      <c r="FS263" s="9">
        <v>3856279.48</v>
      </c>
      <c r="FT263" s="10">
        <v>102.8623</v>
      </c>
      <c r="FU263" s="10">
        <v>102.0097</v>
      </c>
      <c r="FV263" s="10">
        <v>101.95050000000001</v>
      </c>
      <c r="FW263" s="11">
        <v>102.2546</v>
      </c>
      <c r="FX263" s="9">
        <v>4029906.72</v>
      </c>
      <c r="FY263" s="10">
        <v>102.8974</v>
      </c>
      <c r="FZ263" s="10">
        <v>102.0733</v>
      </c>
      <c r="GA263" s="10">
        <v>102.021</v>
      </c>
      <c r="GB263" s="11">
        <v>102.31229999999999</v>
      </c>
    </row>
    <row r="264" spans="2:184" ht="15" customHeight="1">
      <c r="B264" s="122"/>
      <c r="C264" s="87"/>
      <c r="D264" s="8">
        <f t="shared" si="21"/>
        <v>-38</v>
      </c>
      <c r="E264" s="9">
        <v>5279072.12</v>
      </c>
      <c r="F264" s="10">
        <v>100.1384</v>
      </c>
      <c r="G264" s="10">
        <v>99.868200000000002</v>
      </c>
      <c r="H264" s="10">
        <v>99.823999999999998</v>
      </c>
      <c r="I264" s="11">
        <v>99.941400000000002</v>
      </c>
      <c r="J264" s="9">
        <v>4912310.84</v>
      </c>
      <c r="K264" s="10">
        <v>100.1613</v>
      </c>
      <c r="L264" s="10">
        <v>99.870199999999997</v>
      </c>
      <c r="M264" s="10">
        <v>99.823700000000002</v>
      </c>
      <c r="N264" s="11">
        <v>99.949200000000005</v>
      </c>
      <c r="O264" s="9">
        <v>4542121.84</v>
      </c>
      <c r="P264" s="10">
        <v>100.21639999999999</v>
      </c>
      <c r="Q264" s="10">
        <v>99.884699999999995</v>
      </c>
      <c r="R264" s="10">
        <v>99.839799999999997</v>
      </c>
      <c r="S264" s="11">
        <v>99.977099999999993</v>
      </c>
      <c r="T264" s="9">
        <v>4209194.24</v>
      </c>
      <c r="U264" s="10">
        <v>100.3848</v>
      </c>
      <c r="V264" s="10">
        <v>99.950999999999993</v>
      </c>
      <c r="W264" s="10">
        <v>99.903400000000005</v>
      </c>
      <c r="X264" s="11">
        <v>100.0744</v>
      </c>
      <c r="Y264" s="9">
        <v>3966844.88</v>
      </c>
      <c r="Z264" s="10">
        <v>100.5702</v>
      </c>
      <c r="AA264" s="10">
        <v>100.0444</v>
      </c>
      <c r="AB264" s="10">
        <v>99.995999999999995</v>
      </c>
      <c r="AC264" s="11">
        <v>100.19580000000001</v>
      </c>
      <c r="AD264" s="9">
        <v>3816240.6</v>
      </c>
      <c r="AE264" s="10">
        <v>100.6918</v>
      </c>
      <c r="AF264" s="10">
        <v>100.1275</v>
      </c>
      <c r="AG264" s="10">
        <v>100.0823</v>
      </c>
      <c r="AH264" s="11">
        <v>100.29179999999999</v>
      </c>
      <c r="AI264" s="9">
        <v>3721585.96</v>
      </c>
      <c r="AJ264" s="10">
        <v>100.7714</v>
      </c>
      <c r="AK264" s="10">
        <v>100.17959999999999</v>
      </c>
      <c r="AL264" s="10">
        <v>100.1327</v>
      </c>
      <c r="AM264" s="11">
        <v>100.3516</v>
      </c>
      <c r="AN264" s="9">
        <v>3676398.8</v>
      </c>
      <c r="AO264" s="10">
        <v>100.80719999999999</v>
      </c>
      <c r="AP264" s="10">
        <v>100.20829999999999</v>
      </c>
      <c r="AQ264" s="10">
        <v>100.1656</v>
      </c>
      <c r="AR264" s="11">
        <v>100.3839</v>
      </c>
      <c r="AS264" s="9">
        <v>3665628.96</v>
      </c>
      <c r="AT264" s="10">
        <v>100.8413</v>
      </c>
      <c r="AU264" s="10">
        <v>100.2287</v>
      </c>
      <c r="AV264" s="10">
        <v>100.1844</v>
      </c>
      <c r="AW264" s="11">
        <v>100.4079</v>
      </c>
      <c r="AX264" s="9">
        <v>3686075.16</v>
      </c>
      <c r="AY264" s="10">
        <v>100.9436</v>
      </c>
      <c r="AZ264" s="10">
        <v>100.2518</v>
      </c>
      <c r="BA264" s="10">
        <v>100.20229999999999</v>
      </c>
      <c r="BB264" s="11">
        <v>100.4529</v>
      </c>
      <c r="BC264" s="9">
        <v>3790184.4</v>
      </c>
      <c r="BD264" s="10">
        <v>101.06789999999999</v>
      </c>
      <c r="BE264" s="10">
        <v>100.31619999999999</v>
      </c>
      <c r="BF264" s="10">
        <v>100.267</v>
      </c>
      <c r="BG264" s="11">
        <v>100.5352</v>
      </c>
      <c r="BH264" s="9">
        <v>3995475.44</v>
      </c>
      <c r="BI264" s="10">
        <v>101.0962</v>
      </c>
      <c r="BJ264" s="10">
        <v>100.3801</v>
      </c>
      <c r="BK264" s="10">
        <v>100.33</v>
      </c>
      <c r="BL264" s="11">
        <v>100.5882</v>
      </c>
      <c r="BM264" s="9">
        <v>5283751.5599999996</v>
      </c>
      <c r="BN264" s="10">
        <v>100.13890000000001</v>
      </c>
      <c r="BO264" s="10">
        <v>99.866600000000005</v>
      </c>
      <c r="BP264" s="10">
        <v>99.8232</v>
      </c>
      <c r="BQ264" s="11">
        <v>99.940700000000007</v>
      </c>
      <c r="BR264" s="9">
        <v>4917266.6399999997</v>
      </c>
      <c r="BS264" s="10">
        <v>100.16079999999999</v>
      </c>
      <c r="BT264" s="10">
        <v>99.869600000000005</v>
      </c>
      <c r="BU264" s="10">
        <v>99.8232</v>
      </c>
      <c r="BV264" s="11">
        <v>99.948700000000002</v>
      </c>
      <c r="BW264" s="9">
        <v>4547706.08</v>
      </c>
      <c r="BX264" s="10">
        <v>100.2175</v>
      </c>
      <c r="BY264" s="10">
        <v>99.885599999999997</v>
      </c>
      <c r="BZ264" s="10">
        <v>99.840800000000002</v>
      </c>
      <c r="CA264" s="11">
        <v>99.978099999999998</v>
      </c>
      <c r="CB264" s="9">
        <v>4215772.8</v>
      </c>
      <c r="CC264" s="10">
        <v>100.3836</v>
      </c>
      <c r="CD264" s="10">
        <v>99.949399999999997</v>
      </c>
      <c r="CE264" s="10">
        <v>99.902699999999996</v>
      </c>
      <c r="CF264" s="11">
        <v>100.0732</v>
      </c>
      <c r="CG264" s="9">
        <v>3975399.6</v>
      </c>
      <c r="CH264" s="10">
        <v>100.5701</v>
      </c>
      <c r="CI264" s="10">
        <v>100.0448</v>
      </c>
      <c r="CJ264" s="10">
        <v>99.995999999999995</v>
      </c>
      <c r="CK264" s="11">
        <v>100.19589999999999</v>
      </c>
      <c r="CL264" s="9">
        <v>3825943.36</v>
      </c>
      <c r="CM264" s="10">
        <v>100.6926</v>
      </c>
      <c r="CN264" s="10">
        <v>100.1292</v>
      </c>
      <c r="CO264" s="10">
        <v>100.0829</v>
      </c>
      <c r="CP264" s="11">
        <v>100.2928</v>
      </c>
      <c r="CQ264" s="9">
        <v>3730966.16</v>
      </c>
      <c r="CR264" s="10">
        <v>100.7753</v>
      </c>
      <c r="CS264" s="10">
        <v>100.1802</v>
      </c>
      <c r="CT264" s="10">
        <v>100.13249999999999</v>
      </c>
      <c r="CU264" s="11">
        <v>100.35299999999999</v>
      </c>
      <c r="CV264" s="9">
        <v>3685763.68</v>
      </c>
      <c r="CW264" s="10">
        <v>100.8138</v>
      </c>
      <c r="CX264" s="10">
        <v>100.20829999999999</v>
      </c>
      <c r="CY264" s="10">
        <v>100.1631</v>
      </c>
      <c r="CZ264" s="11">
        <v>100.38509999999999</v>
      </c>
      <c r="DA264" s="9">
        <v>3674483.16</v>
      </c>
      <c r="DB264" s="10">
        <v>100.8352</v>
      </c>
      <c r="DC264" s="10">
        <v>100.2276</v>
      </c>
      <c r="DD264" s="10">
        <v>100.18259999999999</v>
      </c>
      <c r="DE264" s="11">
        <v>100.4051</v>
      </c>
      <c r="DF264" s="9">
        <v>3695353.64</v>
      </c>
      <c r="DG264" s="10">
        <v>100.9379</v>
      </c>
      <c r="DH264" s="10">
        <v>100.25109999999999</v>
      </c>
      <c r="DI264" s="10">
        <v>100.2026</v>
      </c>
      <c r="DJ264" s="11">
        <v>100.4511</v>
      </c>
      <c r="DK264" s="9">
        <v>3798252.24</v>
      </c>
      <c r="DL264" s="10">
        <v>101.0663</v>
      </c>
      <c r="DM264" s="10">
        <v>100.3137</v>
      </c>
      <c r="DN264" s="10">
        <v>100.2657</v>
      </c>
      <c r="DO264" s="11">
        <v>100.5334</v>
      </c>
      <c r="DP264" s="9">
        <v>4002203.4</v>
      </c>
      <c r="DQ264" s="10">
        <v>101.101</v>
      </c>
      <c r="DR264" s="10">
        <v>100.3839</v>
      </c>
      <c r="DS264" s="10">
        <v>100.3347</v>
      </c>
      <c r="DT264" s="11">
        <v>100.59269999999999</v>
      </c>
      <c r="DU264" s="9">
        <v>5282622.24</v>
      </c>
      <c r="DV264" s="10">
        <v>100.14060000000001</v>
      </c>
      <c r="DW264" s="10">
        <v>99.869399999999999</v>
      </c>
      <c r="DX264" s="10">
        <v>99.823800000000006</v>
      </c>
      <c r="DY264" s="11">
        <v>99.942300000000003</v>
      </c>
      <c r="DZ264" s="9">
        <v>4915836.6399999997</v>
      </c>
      <c r="EA264" s="10">
        <v>100.1611</v>
      </c>
      <c r="EB264" s="10">
        <v>99.868899999999996</v>
      </c>
      <c r="EC264" s="10">
        <v>99.823899999999995</v>
      </c>
      <c r="ED264" s="11">
        <v>99.948800000000006</v>
      </c>
      <c r="EE264" s="9">
        <v>4545908.4000000004</v>
      </c>
      <c r="EF264" s="10">
        <v>100.2167</v>
      </c>
      <c r="EG264" s="10">
        <v>99.884600000000006</v>
      </c>
      <c r="EH264" s="10">
        <v>99.838999999999999</v>
      </c>
      <c r="EI264" s="11">
        <v>99.976799999999997</v>
      </c>
      <c r="EJ264" s="9">
        <v>4213188</v>
      </c>
      <c r="EK264" s="10">
        <v>100.38339999999999</v>
      </c>
      <c r="EL264" s="10">
        <v>99.949100000000001</v>
      </c>
      <c r="EM264" s="10">
        <v>99.903899999999993</v>
      </c>
      <c r="EN264" s="11">
        <v>100.0735</v>
      </c>
      <c r="EO264" s="9">
        <v>3971712.64</v>
      </c>
      <c r="EP264" s="10">
        <v>100.5685</v>
      </c>
      <c r="EQ264" s="10">
        <v>100.04430000000001</v>
      </c>
      <c r="ER264" s="10">
        <v>99.996799999999993</v>
      </c>
      <c r="ES264" s="11">
        <v>100.1955</v>
      </c>
      <c r="ET264" s="9">
        <v>3821386.96</v>
      </c>
      <c r="EU264" s="10">
        <v>100.69070000000001</v>
      </c>
      <c r="EV264" s="10">
        <v>100.12909999999999</v>
      </c>
      <c r="EW264" s="10">
        <v>100.08159999999999</v>
      </c>
      <c r="EX264" s="11">
        <v>100.29170000000001</v>
      </c>
      <c r="EY264" s="9">
        <v>3726697.36</v>
      </c>
      <c r="EZ264" s="10">
        <v>100.77119999999999</v>
      </c>
      <c r="FA264" s="10">
        <v>100.1778</v>
      </c>
      <c r="FB264" s="10">
        <v>100.13120000000001</v>
      </c>
      <c r="FC264" s="11">
        <v>100.35039999999999</v>
      </c>
      <c r="FD264" s="9">
        <v>3682005.16</v>
      </c>
      <c r="FE264" s="10">
        <v>100.813</v>
      </c>
      <c r="FF264" s="10">
        <v>100.2089</v>
      </c>
      <c r="FG264" s="10">
        <v>100.1669</v>
      </c>
      <c r="FH264" s="11">
        <v>100.38639999999999</v>
      </c>
      <c r="FI264" s="9">
        <v>3670890.68</v>
      </c>
      <c r="FJ264" s="10">
        <v>100.8439</v>
      </c>
      <c r="FK264" s="10">
        <v>100.2289</v>
      </c>
      <c r="FL264" s="10">
        <v>100.1853</v>
      </c>
      <c r="FM264" s="11">
        <v>100.4091</v>
      </c>
      <c r="FN264" s="9">
        <v>3691192.68</v>
      </c>
      <c r="FO264" s="10">
        <v>100.9396</v>
      </c>
      <c r="FP264" s="10">
        <v>100.252</v>
      </c>
      <c r="FQ264" s="10">
        <v>100.2008</v>
      </c>
      <c r="FR264" s="11">
        <v>100.4513</v>
      </c>
      <c r="FS264" s="9">
        <v>3795039.8</v>
      </c>
      <c r="FT264" s="10">
        <v>101.0701</v>
      </c>
      <c r="FU264" s="10">
        <v>100.31659999999999</v>
      </c>
      <c r="FV264" s="10">
        <v>100.2653</v>
      </c>
      <c r="FW264" s="11">
        <v>100.5354</v>
      </c>
      <c r="FX264" s="9">
        <v>3999769.8</v>
      </c>
      <c r="FY264" s="10">
        <v>101.1011</v>
      </c>
      <c r="FZ264" s="10">
        <v>100.3831</v>
      </c>
      <c r="GA264" s="10">
        <v>100.3319</v>
      </c>
      <c r="GB264" s="11">
        <v>100.59139999999999</v>
      </c>
    </row>
    <row r="265" spans="2:184" ht="15" customHeight="1">
      <c r="B265" s="122"/>
      <c r="C265" s="87"/>
      <c r="D265" s="8">
        <f t="shared" si="21"/>
        <v>-36</v>
      </c>
      <c r="E265" s="9">
        <v>5057239.12</v>
      </c>
      <c r="F265" s="10">
        <v>98.439599999999999</v>
      </c>
      <c r="G265" s="10">
        <v>98.157300000000006</v>
      </c>
      <c r="H265" s="10">
        <v>98.109499999999997</v>
      </c>
      <c r="I265" s="11">
        <v>98.233000000000004</v>
      </c>
      <c r="J265" s="9">
        <v>4687817</v>
      </c>
      <c r="K265" s="10">
        <v>98.475800000000007</v>
      </c>
      <c r="L265" s="10">
        <v>98.159599999999998</v>
      </c>
      <c r="M265" s="10">
        <v>98.115300000000005</v>
      </c>
      <c r="N265" s="11">
        <v>98.247299999999996</v>
      </c>
      <c r="O265" s="9">
        <v>4324093.88</v>
      </c>
      <c r="P265" s="10">
        <v>98.561300000000003</v>
      </c>
      <c r="Q265" s="10">
        <v>98.185500000000005</v>
      </c>
      <c r="R265" s="10">
        <v>98.140199999999993</v>
      </c>
      <c r="S265" s="11">
        <v>98.291600000000003</v>
      </c>
      <c r="T265" s="9">
        <v>4015257.4</v>
      </c>
      <c r="U265" s="10">
        <v>98.751999999999995</v>
      </c>
      <c r="V265" s="10">
        <v>98.267499999999998</v>
      </c>
      <c r="W265" s="10">
        <v>98.218699999999998</v>
      </c>
      <c r="X265" s="11">
        <v>98.406099999999995</v>
      </c>
      <c r="Y265" s="9">
        <v>3808167.84</v>
      </c>
      <c r="Z265" s="10">
        <v>98.944500000000005</v>
      </c>
      <c r="AA265" s="10">
        <v>98.377300000000005</v>
      </c>
      <c r="AB265" s="10">
        <v>98.328199999999995</v>
      </c>
      <c r="AC265" s="11">
        <v>98.5411</v>
      </c>
      <c r="AD265" s="9">
        <v>3677519.36</v>
      </c>
      <c r="AE265" s="10">
        <v>99.078599999999994</v>
      </c>
      <c r="AF265" s="10">
        <v>98.453900000000004</v>
      </c>
      <c r="AG265" s="10">
        <v>98.404399999999995</v>
      </c>
      <c r="AH265" s="11">
        <v>98.634900000000002</v>
      </c>
      <c r="AI265" s="9">
        <v>3600847.12</v>
      </c>
      <c r="AJ265" s="10">
        <v>99.182500000000005</v>
      </c>
      <c r="AK265" s="10">
        <v>98.496899999999997</v>
      </c>
      <c r="AL265" s="10">
        <v>98.450299999999999</v>
      </c>
      <c r="AM265" s="11">
        <v>98.697199999999995</v>
      </c>
      <c r="AN265" s="9">
        <v>3569326.6</v>
      </c>
      <c r="AO265" s="10">
        <v>99.223699999999994</v>
      </c>
      <c r="AP265" s="10">
        <v>98.522599999999997</v>
      </c>
      <c r="AQ265" s="10">
        <v>98.475499999999997</v>
      </c>
      <c r="AR265" s="11">
        <v>98.7273</v>
      </c>
      <c r="AS265" s="9">
        <v>3566919.64</v>
      </c>
      <c r="AT265" s="10">
        <v>99.278000000000006</v>
      </c>
      <c r="AU265" s="10">
        <v>98.542500000000004</v>
      </c>
      <c r="AV265" s="10">
        <v>98.494399999999999</v>
      </c>
      <c r="AW265" s="11">
        <v>98.757099999999994</v>
      </c>
      <c r="AX265" s="9">
        <v>3606811.48</v>
      </c>
      <c r="AY265" s="10">
        <v>99.363200000000006</v>
      </c>
      <c r="AZ265" s="10">
        <v>98.583399999999997</v>
      </c>
      <c r="BA265" s="10">
        <v>98.534599999999998</v>
      </c>
      <c r="BB265" s="11">
        <v>98.8108</v>
      </c>
      <c r="BC265" s="9">
        <v>3746816.56</v>
      </c>
      <c r="BD265" s="10">
        <v>99.464799999999997</v>
      </c>
      <c r="BE265" s="10">
        <v>98.665199999999999</v>
      </c>
      <c r="BF265" s="10">
        <v>98.615799999999993</v>
      </c>
      <c r="BG265" s="11">
        <v>98.898200000000003</v>
      </c>
      <c r="BH265" s="9">
        <v>3975190.72</v>
      </c>
      <c r="BI265" s="10">
        <v>99.505099999999999</v>
      </c>
      <c r="BJ265" s="10">
        <v>98.719200000000001</v>
      </c>
      <c r="BK265" s="10">
        <v>98.670699999999997</v>
      </c>
      <c r="BL265" s="11">
        <v>98.948499999999996</v>
      </c>
      <c r="BM265" s="9">
        <v>5062003.76</v>
      </c>
      <c r="BN265" s="10">
        <v>98.438299999999998</v>
      </c>
      <c r="BO265" s="10">
        <v>98.156499999999994</v>
      </c>
      <c r="BP265" s="10">
        <v>98.1113</v>
      </c>
      <c r="BQ265" s="11">
        <v>98.233000000000004</v>
      </c>
      <c r="BR265" s="9">
        <v>4693120.72</v>
      </c>
      <c r="BS265" s="10">
        <v>98.477099999999993</v>
      </c>
      <c r="BT265" s="10">
        <v>98.161000000000001</v>
      </c>
      <c r="BU265" s="10">
        <v>98.113600000000005</v>
      </c>
      <c r="BV265" s="11">
        <v>98.247600000000006</v>
      </c>
      <c r="BW265" s="9">
        <v>4330032.72</v>
      </c>
      <c r="BX265" s="10">
        <v>98.563400000000001</v>
      </c>
      <c r="BY265" s="10">
        <v>98.1875</v>
      </c>
      <c r="BZ265" s="10">
        <v>98.1387</v>
      </c>
      <c r="CA265" s="11">
        <v>98.292400000000001</v>
      </c>
      <c r="CB265" s="9">
        <v>4022433.72</v>
      </c>
      <c r="CC265" s="10">
        <v>98.752099999999999</v>
      </c>
      <c r="CD265" s="10">
        <v>98.266300000000001</v>
      </c>
      <c r="CE265" s="10">
        <v>98.218999999999994</v>
      </c>
      <c r="CF265" s="11">
        <v>98.405900000000003</v>
      </c>
      <c r="CG265" s="9">
        <v>3817333.68</v>
      </c>
      <c r="CH265" s="10">
        <v>98.947000000000003</v>
      </c>
      <c r="CI265" s="10">
        <v>98.376199999999997</v>
      </c>
      <c r="CJ265" s="10">
        <v>98.328500000000005</v>
      </c>
      <c r="CK265" s="11">
        <v>98.541600000000003</v>
      </c>
      <c r="CL265" s="9">
        <v>3687120.08</v>
      </c>
      <c r="CM265" s="10">
        <v>99.081000000000003</v>
      </c>
      <c r="CN265" s="10">
        <v>98.451899999999995</v>
      </c>
      <c r="CO265" s="10">
        <v>98.406199999999998</v>
      </c>
      <c r="CP265" s="11">
        <v>98.635599999999997</v>
      </c>
      <c r="CQ265" s="9">
        <v>3610419.2000000002</v>
      </c>
      <c r="CR265" s="10">
        <v>99.183899999999994</v>
      </c>
      <c r="CS265" s="10">
        <v>98.498199999999997</v>
      </c>
      <c r="CT265" s="10">
        <v>98.4512</v>
      </c>
      <c r="CU265" s="11">
        <v>98.698400000000007</v>
      </c>
      <c r="CV265" s="9">
        <v>3578361.96</v>
      </c>
      <c r="CW265" s="10">
        <v>99.224199999999996</v>
      </c>
      <c r="CX265" s="10">
        <v>98.521000000000001</v>
      </c>
      <c r="CY265" s="10">
        <v>98.476600000000005</v>
      </c>
      <c r="CZ265" s="11">
        <v>98.7273</v>
      </c>
      <c r="DA265" s="9">
        <v>3575997.24</v>
      </c>
      <c r="DB265" s="10">
        <v>99.274699999999996</v>
      </c>
      <c r="DC265" s="10">
        <v>98.542400000000001</v>
      </c>
      <c r="DD265" s="10">
        <v>98.496799999999993</v>
      </c>
      <c r="DE265" s="11">
        <v>98.756900000000002</v>
      </c>
      <c r="DF265" s="9">
        <v>3616162.56</v>
      </c>
      <c r="DG265" s="10">
        <v>99.363600000000005</v>
      </c>
      <c r="DH265" s="10">
        <v>98.582099999999997</v>
      </c>
      <c r="DI265" s="10">
        <v>98.5351</v>
      </c>
      <c r="DJ265" s="11">
        <v>98.810599999999994</v>
      </c>
      <c r="DK265" s="9">
        <v>3754270.76</v>
      </c>
      <c r="DL265" s="10">
        <v>99.465999999999994</v>
      </c>
      <c r="DM265" s="10">
        <v>98.662899999999993</v>
      </c>
      <c r="DN265" s="10">
        <v>98.6143</v>
      </c>
      <c r="DO265" s="11">
        <v>98.897199999999998</v>
      </c>
      <c r="DP265" s="9">
        <v>3981447.28</v>
      </c>
      <c r="DQ265" s="10">
        <v>99.501800000000003</v>
      </c>
      <c r="DR265" s="10">
        <v>98.720699999999994</v>
      </c>
      <c r="DS265" s="10">
        <v>98.670599999999993</v>
      </c>
      <c r="DT265" s="11">
        <v>98.947999999999993</v>
      </c>
      <c r="DU265" s="9">
        <v>5060734.5199999996</v>
      </c>
      <c r="DV265" s="10">
        <v>98.438199999999995</v>
      </c>
      <c r="DW265" s="10">
        <v>98.156899999999993</v>
      </c>
      <c r="DX265" s="10">
        <v>98.109899999999996</v>
      </c>
      <c r="DY265" s="11">
        <v>98.232600000000005</v>
      </c>
      <c r="DZ265" s="9">
        <v>4691412</v>
      </c>
      <c r="EA265" s="10">
        <v>98.476100000000002</v>
      </c>
      <c r="EB265" s="10">
        <v>98.160499999999999</v>
      </c>
      <c r="EC265" s="10">
        <v>98.115499999999997</v>
      </c>
      <c r="ED265" s="11">
        <v>98.247699999999995</v>
      </c>
      <c r="EE265" s="9">
        <v>4328037.88</v>
      </c>
      <c r="EF265" s="10">
        <v>98.564099999999996</v>
      </c>
      <c r="EG265" s="10">
        <v>98.187600000000003</v>
      </c>
      <c r="EH265" s="10">
        <v>98.140199999999993</v>
      </c>
      <c r="EI265" s="11">
        <v>98.293199999999999</v>
      </c>
      <c r="EJ265" s="9">
        <v>4019446.12</v>
      </c>
      <c r="EK265" s="10">
        <v>98.754499999999993</v>
      </c>
      <c r="EL265" s="10">
        <v>98.264799999999994</v>
      </c>
      <c r="EM265" s="10">
        <v>98.218400000000003</v>
      </c>
      <c r="EN265" s="11">
        <v>98.405900000000003</v>
      </c>
      <c r="EO265" s="9">
        <v>3812974.36</v>
      </c>
      <c r="EP265" s="10">
        <v>98.946600000000004</v>
      </c>
      <c r="EQ265" s="10">
        <v>98.3767</v>
      </c>
      <c r="ER265" s="10">
        <v>98.3292</v>
      </c>
      <c r="ES265" s="11">
        <v>98.541899999999998</v>
      </c>
      <c r="ET265" s="9">
        <v>3682578.6</v>
      </c>
      <c r="EU265" s="10">
        <v>99.076800000000006</v>
      </c>
      <c r="EV265" s="10">
        <v>98.451300000000003</v>
      </c>
      <c r="EW265" s="10">
        <v>98.4041</v>
      </c>
      <c r="EX265" s="11">
        <v>98.633399999999995</v>
      </c>
      <c r="EY265" s="9">
        <v>3606663.04</v>
      </c>
      <c r="EZ265" s="10">
        <v>99.188299999999998</v>
      </c>
      <c r="FA265" s="10">
        <v>98.498400000000004</v>
      </c>
      <c r="FB265" s="10">
        <v>98.453699999999998</v>
      </c>
      <c r="FC265" s="11">
        <v>98.700699999999998</v>
      </c>
      <c r="FD265" s="9">
        <v>3574228.36</v>
      </c>
      <c r="FE265" s="10">
        <v>99.2166</v>
      </c>
      <c r="FF265" s="10">
        <v>98.520700000000005</v>
      </c>
      <c r="FG265" s="10">
        <v>98.476600000000005</v>
      </c>
      <c r="FH265" s="11">
        <v>98.724900000000005</v>
      </c>
      <c r="FI265" s="9">
        <v>3572054.12</v>
      </c>
      <c r="FJ265" s="10">
        <v>99.2761</v>
      </c>
      <c r="FK265" s="10">
        <v>98.543199999999999</v>
      </c>
      <c r="FL265" s="10">
        <v>98.496600000000001</v>
      </c>
      <c r="FM265" s="11">
        <v>98.757599999999996</v>
      </c>
      <c r="FN265" s="9">
        <v>3612119.64</v>
      </c>
      <c r="FO265" s="10">
        <v>99.366</v>
      </c>
      <c r="FP265" s="10">
        <v>98.584999999999994</v>
      </c>
      <c r="FQ265" s="10">
        <v>98.536500000000004</v>
      </c>
      <c r="FR265" s="11">
        <v>98.812799999999996</v>
      </c>
      <c r="FS265" s="9">
        <v>3751226.6</v>
      </c>
      <c r="FT265" s="10">
        <v>99.467600000000004</v>
      </c>
      <c r="FU265" s="10">
        <v>98.662899999999993</v>
      </c>
      <c r="FV265" s="10">
        <v>98.616799999999998</v>
      </c>
      <c r="FW265" s="11">
        <v>98.898499999999999</v>
      </c>
      <c r="FX265" s="9">
        <v>3979306</v>
      </c>
      <c r="FY265" s="10">
        <v>99.507400000000004</v>
      </c>
      <c r="FZ265" s="10">
        <v>98.720699999999994</v>
      </c>
      <c r="GA265" s="10">
        <v>98.669700000000006</v>
      </c>
      <c r="GB265" s="11">
        <v>98.949399999999997</v>
      </c>
    </row>
    <row r="266" spans="2:184" ht="15" customHeight="1">
      <c r="B266" s="122"/>
      <c r="C266" s="87"/>
      <c r="D266" s="8">
        <f t="shared" si="21"/>
        <v>-34</v>
      </c>
      <c r="E266" s="9">
        <v>4818354.5599999996</v>
      </c>
      <c r="F266" s="10">
        <v>96.506200000000007</v>
      </c>
      <c r="G266" s="10">
        <v>96.138800000000003</v>
      </c>
      <c r="H266" s="10">
        <v>96.097700000000003</v>
      </c>
      <c r="I266" s="11">
        <v>96.243700000000004</v>
      </c>
      <c r="J266" s="9">
        <v>4448292.04</v>
      </c>
      <c r="K266" s="10">
        <v>96.560900000000004</v>
      </c>
      <c r="L266" s="10">
        <v>96.148399999999995</v>
      </c>
      <c r="M266" s="10">
        <v>96.107799999999997</v>
      </c>
      <c r="N266" s="11">
        <v>96.267600000000002</v>
      </c>
      <c r="O266" s="9">
        <v>4097226.4</v>
      </c>
      <c r="P266" s="10">
        <v>96.688599999999994</v>
      </c>
      <c r="Q266" s="10">
        <v>96.191199999999995</v>
      </c>
      <c r="R266" s="10">
        <v>96.152799999999999</v>
      </c>
      <c r="S266" s="11">
        <v>96.337400000000002</v>
      </c>
      <c r="T266" s="9">
        <v>3820918.04</v>
      </c>
      <c r="U266" s="10">
        <v>96.888900000000007</v>
      </c>
      <c r="V266" s="10">
        <v>96.280500000000004</v>
      </c>
      <c r="W266" s="10">
        <v>96.238799999999998</v>
      </c>
      <c r="X266" s="11">
        <v>96.459400000000002</v>
      </c>
      <c r="Y266" s="9">
        <v>3646160.68</v>
      </c>
      <c r="Z266" s="10">
        <v>97.044700000000006</v>
      </c>
      <c r="AA266" s="10">
        <v>96.378299999999996</v>
      </c>
      <c r="AB266" s="10">
        <v>96.3352</v>
      </c>
      <c r="AC266" s="11">
        <v>96.574100000000001</v>
      </c>
      <c r="AD266" s="9">
        <v>3535044.32</v>
      </c>
      <c r="AE266" s="10">
        <v>97.176599999999993</v>
      </c>
      <c r="AF266" s="10">
        <v>96.436000000000007</v>
      </c>
      <c r="AG266" s="10">
        <v>96.393500000000003</v>
      </c>
      <c r="AH266" s="11">
        <v>96.6541</v>
      </c>
      <c r="AI266" s="9">
        <v>3476791.08</v>
      </c>
      <c r="AJ266" s="10">
        <v>97.282600000000002</v>
      </c>
      <c r="AK266" s="10">
        <v>96.471199999999996</v>
      </c>
      <c r="AL266" s="10">
        <v>96.429500000000004</v>
      </c>
      <c r="AM266" s="11">
        <v>96.710300000000004</v>
      </c>
      <c r="AN266" s="9">
        <v>3456583.56</v>
      </c>
      <c r="AO266" s="10">
        <v>97.305400000000006</v>
      </c>
      <c r="AP266" s="10">
        <v>96.493399999999994</v>
      </c>
      <c r="AQ266" s="10">
        <v>96.451300000000003</v>
      </c>
      <c r="AR266" s="11">
        <v>96.732600000000005</v>
      </c>
      <c r="AS266" s="9">
        <v>3463441.96</v>
      </c>
      <c r="AT266" s="10">
        <v>97.378699999999995</v>
      </c>
      <c r="AU266" s="10">
        <v>96.508300000000006</v>
      </c>
      <c r="AV266" s="10">
        <v>96.466399999999993</v>
      </c>
      <c r="AW266" s="11">
        <v>96.764600000000002</v>
      </c>
      <c r="AX266" s="9">
        <v>3533165.48</v>
      </c>
      <c r="AY266" s="10">
        <v>97.475999999999999</v>
      </c>
      <c r="AZ266" s="10">
        <v>96.568600000000004</v>
      </c>
      <c r="BA266" s="10">
        <v>96.525599999999997</v>
      </c>
      <c r="BB266" s="11">
        <v>96.8352</v>
      </c>
      <c r="BC266" s="9">
        <v>3708512.52</v>
      </c>
      <c r="BD266" s="10">
        <v>97.485500000000002</v>
      </c>
      <c r="BE266" s="10">
        <v>96.644999999999996</v>
      </c>
      <c r="BF266" s="10">
        <v>96.6023</v>
      </c>
      <c r="BG266" s="11">
        <v>96.892300000000006</v>
      </c>
      <c r="BH266" s="9">
        <v>3956716.44</v>
      </c>
      <c r="BI266" s="10">
        <v>97.566599999999994</v>
      </c>
      <c r="BJ266" s="10">
        <v>96.686300000000003</v>
      </c>
      <c r="BK266" s="10">
        <v>96.642099999999999</v>
      </c>
      <c r="BL266" s="11">
        <v>96.944599999999994</v>
      </c>
      <c r="BM266" s="9">
        <v>4823548.88</v>
      </c>
      <c r="BN266" s="10">
        <v>96.504300000000001</v>
      </c>
      <c r="BO266" s="10">
        <v>96.139099999999999</v>
      </c>
      <c r="BP266" s="10">
        <v>96.098299999999995</v>
      </c>
      <c r="BQ266" s="11">
        <v>96.243399999999994</v>
      </c>
      <c r="BR266" s="9">
        <v>4453988</v>
      </c>
      <c r="BS266" s="10">
        <v>96.563000000000002</v>
      </c>
      <c r="BT266" s="10">
        <v>96.148300000000006</v>
      </c>
      <c r="BU266" s="10">
        <v>96.109300000000005</v>
      </c>
      <c r="BV266" s="11">
        <v>96.268799999999999</v>
      </c>
      <c r="BW266" s="9">
        <v>4103635.92</v>
      </c>
      <c r="BX266" s="10">
        <v>96.687799999999996</v>
      </c>
      <c r="BY266" s="10">
        <v>96.190600000000003</v>
      </c>
      <c r="BZ266" s="10">
        <v>96.1524</v>
      </c>
      <c r="CA266" s="11">
        <v>96.3369</v>
      </c>
      <c r="CB266" s="9">
        <v>3828746.16</v>
      </c>
      <c r="CC266" s="10">
        <v>96.885099999999994</v>
      </c>
      <c r="CD266" s="10">
        <v>96.28</v>
      </c>
      <c r="CE266" s="10">
        <v>96.238200000000006</v>
      </c>
      <c r="CF266" s="11">
        <v>96.457800000000006</v>
      </c>
      <c r="CG266" s="9">
        <v>3655662.64</v>
      </c>
      <c r="CH266" s="10">
        <v>97.045299999999997</v>
      </c>
      <c r="CI266" s="10">
        <v>96.378500000000003</v>
      </c>
      <c r="CJ266" s="10">
        <v>96.335499999999996</v>
      </c>
      <c r="CK266" s="11">
        <v>96.5745</v>
      </c>
      <c r="CL266" s="9">
        <v>3544656.56</v>
      </c>
      <c r="CM266" s="10">
        <v>97.179699999999997</v>
      </c>
      <c r="CN266" s="10">
        <v>96.434200000000004</v>
      </c>
      <c r="CO266" s="10">
        <v>96.392899999999997</v>
      </c>
      <c r="CP266" s="11">
        <v>96.6541</v>
      </c>
      <c r="CQ266" s="9">
        <v>3485603</v>
      </c>
      <c r="CR266" s="10">
        <v>97.274000000000001</v>
      </c>
      <c r="CS266" s="10">
        <v>96.471999999999994</v>
      </c>
      <c r="CT266" s="10">
        <v>96.430899999999994</v>
      </c>
      <c r="CU266" s="11">
        <v>96.708600000000004</v>
      </c>
      <c r="CV266" s="9">
        <v>3465655.04</v>
      </c>
      <c r="CW266" s="10">
        <v>97.307699999999997</v>
      </c>
      <c r="CX266" s="10">
        <v>96.495099999999994</v>
      </c>
      <c r="CY266" s="10">
        <v>96.452399999999997</v>
      </c>
      <c r="CZ266" s="11">
        <v>96.734300000000005</v>
      </c>
      <c r="DA266" s="9">
        <v>3472722.72</v>
      </c>
      <c r="DB266" s="10">
        <v>97.376800000000003</v>
      </c>
      <c r="DC266" s="10">
        <v>96.509500000000003</v>
      </c>
      <c r="DD266" s="10">
        <v>96.467100000000002</v>
      </c>
      <c r="DE266" s="11">
        <v>96.764700000000005</v>
      </c>
      <c r="DF266" s="9">
        <v>3542612.8</v>
      </c>
      <c r="DG266" s="10">
        <v>97.481800000000007</v>
      </c>
      <c r="DH266" s="10">
        <v>96.567599999999999</v>
      </c>
      <c r="DI266" s="10">
        <v>96.524699999999996</v>
      </c>
      <c r="DJ266" s="11">
        <v>96.836100000000002</v>
      </c>
      <c r="DK266" s="9">
        <v>3715624.04</v>
      </c>
      <c r="DL266" s="10">
        <v>97.479600000000005</v>
      </c>
      <c r="DM266" s="10">
        <v>96.647800000000004</v>
      </c>
      <c r="DN266" s="10">
        <v>96.602199999999996</v>
      </c>
      <c r="DO266" s="11">
        <v>96.891599999999997</v>
      </c>
      <c r="DP266" s="9">
        <v>3962947.92</v>
      </c>
      <c r="DQ266" s="10">
        <v>97.565600000000003</v>
      </c>
      <c r="DR266" s="10">
        <v>96.687899999999999</v>
      </c>
      <c r="DS266" s="10">
        <v>96.641999999999996</v>
      </c>
      <c r="DT266" s="11">
        <v>96.944900000000004</v>
      </c>
      <c r="DU266" s="9">
        <v>4822068.5199999996</v>
      </c>
      <c r="DV266" s="10">
        <v>96.505899999999997</v>
      </c>
      <c r="DW266" s="10">
        <v>96.137900000000002</v>
      </c>
      <c r="DX266" s="10">
        <v>96.097899999999996</v>
      </c>
      <c r="DY266" s="11">
        <v>96.243399999999994</v>
      </c>
      <c r="DZ266" s="9">
        <v>4451919</v>
      </c>
      <c r="EA266" s="10">
        <v>96.559600000000003</v>
      </c>
      <c r="EB266" s="10">
        <v>96.148499999999999</v>
      </c>
      <c r="EC266" s="10">
        <v>96.106300000000005</v>
      </c>
      <c r="ED266" s="11">
        <v>96.2667</v>
      </c>
      <c r="EE266" s="9">
        <v>4101233.68</v>
      </c>
      <c r="EF266" s="10">
        <v>96.690799999999996</v>
      </c>
      <c r="EG266" s="10">
        <v>96.192099999999996</v>
      </c>
      <c r="EH266" s="10">
        <v>96.153800000000004</v>
      </c>
      <c r="EI266" s="11">
        <v>96.338800000000006</v>
      </c>
      <c r="EJ266" s="9">
        <v>3825209.72</v>
      </c>
      <c r="EK266" s="10">
        <v>96.887200000000007</v>
      </c>
      <c r="EL266" s="10">
        <v>96.280699999999996</v>
      </c>
      <c r="EM266" s="10">
        <v>96.238799999999998</v>
      </c>
      <c r="EN266" s="11">
        <v>96.4589</v>
      </c>
      <c r="EO266" s="9">
        <v>3651246.64</v>
      </c>
      <c r="EP266" s="10">
        <v>97.044600000000003</v>
      </c>
      <c r="EQ266" s="10">
        <v>96.377600000000001</v>
      </c>
      <c r="ER266" s="10">
        <v>96.337400000000002</v>
      </c>
      <c r="ES266" s="11">
        <v>96.574600000000004</v>
      </c>
      <c r="ET266" s="9">
        <v>3540308.84</v>
      </c>
      <c r="EU266" s="10">
        <v>97.173100000000005</v>
      </c>
      <c r="EV266" s="10">
        <v>96.433300000000003</v>
      </c>
      <c r="EW266" s="10">
        <v>96.3947</v>
      </c>
      <c r="EX266" s="11">
        <v>96.652500000000003</v>
      </c>
      <c r="EY266" s="9">
        <v>3481733.36</v>
      </c>
      <c r="EZ266" s="10">
        <v>97.273600000000002</v>
      </c>
      <c r="FA266" s="10">
        <v>96.474800000000002</v>
      </c>
      <c r="FB266" s="10">
        <v>96.432199999999995</v>
      </c>
      <c r="FC266" s="11">
        <v>96.71</v>
      </c>
      <c r="FD266" s="9">
        <v>3461850.8</v>
      </c>
      <c r="FE266" s="10">
        <v>97.307299999999998</v>
      </c>
      <c r="FF266" s="10">
        <v>96.492900000000006</v>
      </c>
      <c r="FG266" s="10">
        <v>96.4542</v>
      </c>
      <c r="FH266" s="11">
        <v>96.733999999999995</v>
      </c>
      <c r="FI266" s="9">
        <v>3468717.88</v>
      </c>
      <c r="FJ266" s="10">
        <v>97.377099999999999</v>
      </c>
      <c r="FK266" s="10">
        <v>96.509299999999996</v>
      </c>
      <c r="FL266" s="10">
        <v>96.467299999999994</v>
      </c>
      <c r="FM266" s="11">
        <v>96.764799999999994</v>
      </c>
      <c r="FN266" s="9">
        <v>3538430.44</v>
      </c>
      <c r="FO266" s="10">
        <v>97.477800000000002</v>
      </c>
      <c r="FP266" s="10">
        <v>96.569599999999994</v>
      </c>
      <c r="FQ266" s="10">
        <v>96.525599999999997</v>
      </c>
      <c r="FR266" s="11">
        <v>96.835999999999999</v>
      </c>
      <c r="FS266" s="9">
        <v>3712960.76</v>
      </c>
      <c r="FT266" s="10">
        <v>97.488399999999999</v>
      </c>
      <c r="FU266" s="10">
        <v>96.646299999999997</v>
      </c>
      <c r="FV266" s="10">
        <v>96.600399999999993</v>
      </c>
      <c r="FW266" s="11">
        <v>96.893000000000001</v>
      </c>
      <c r="FX266" s="9">
        <v>3960714.4</v>
      </c>
      <c r="FY266" s="10">
        <v>97.566699999999997</v>
      </c>
      <c r="FZ266" s="10">
        <v>96.686700000000002</v>
      </c>
      <c r="GA266" s="10">
        <v>96.642499999999998</v>
      </c>
      <c r="GB266" s="11">
        <v>96.944900000000004</v>
      </c>
    </row>
    <row r="267" spans="2:184" ht="15" customHeight="1">
      <c r="B267" s="122"/>
      <c r="C267" s="87"/>
      <c r="D267" s="8">
        <f t="shared" si="21"/>
        <v>-32</v>
      </c>
      <c r="E267" s="9">
        <v>4591006.4400000004</v>
      </c>
      <c r="F267" s="10">
        <v>94.703199999999995</v>
      </c>
      <c r="G267" s="10">
        <v>94.358500000000006</v>
      </c>
      <c r="H267" s="10">
        <v>94.325199999999995</v>
      </c>
      <c r="I267" s="11">
        <v>94.459000000000003</v>
      </c>
      <c r="J267" s="9">
        <v>4222070.92</v>
      </c>
      <c r="K267" s="10">
        <v>94.767499999999998</v>
      </c>
      <c r="L267" s="10">
        <v>94.3733</v>
      </c>
      <c r="M267" s="10">
        <v>94.3399</v>
      </c>
      <c r="N267" s="11">
        <v>94.4893</v>
      </c>
      <c r="O267" s="9">
        <v>3889185.4</v>
      </c>
      <c r="P267" s="10">
        <v>94.921300000000002</v>
      </c>
      <c r="Q267" s="10">
        <v>94.430700000000002</v>
      </c>
      <c r="R267" s="10">
        <v>94.396100000000004</v>
      </c>
      <c r="S267" s="11">
        <v>94.576099999999997</v>
      </c>
      <c r="T267" s="9">
        <v>3648384.24</v>
      </c>
      <c r="U267" s="10">
        <v>95.129300000000001</v>
      </c>
      <c r="V267" s="10">
        <v>94.531999999999996</v>
      </c>
      <c r="W267" s="10">
        <v>94.493399999999994</v>
      </c>
      <c r="X267" s="11">
        <v>94.708600000000004</v>
      </c>
      <c r="Y267" s="9">
        <v>3498148.72</v>
      </c>
      <c r="Z267" s="10">
        <v>95.267099999999999</v>
      </c>
      <c r="AA267" s="10">
        <v>94.614500000000007</v>
      </c>
      <c r="AB267" s="10">
        <v>94.575299999999999</v>
      </c>
      <c r="AC267" s="11">
        <v>94.807599999999994</v>
      </c>
      <c r="AD267" s="9">
        <v>3405366.72</v>
      </c>
      <c r="AE267" s="10">
        <v>95.395399999999995</v>
      </c>
      <c r="AF267" s="10">
        <v>94.66</v>
      </c>
      <c r="AG267" s="10">
        <v>94.62</v>
      </c>
      <c r="AH267" s="11">
        <v>94.877399999999994</v>
      </c>
      <c r="AI267" s="9">
        <v>3360789.56</v>
      </c>
      <c r="AJ267" s="10">
        <v>95.4529</v>
      </c>
      <c r="AK267" s="10">
        <v>94.683499999999995</v>
      </c>
      <c r="AL267" s="10">
        <v>94.642700000000005</v>
      </c>
      <c r="AM267" s="11">
        <v>94.910600000000002</v>
      </c>
      <c r="AN267" s="9">
        <v>3351485.56</v>
      </c>
      <c r="AO267" s="10">
        <v>95.520899999999997</v>
      </c>
      <c r="AP267" s="10">
        <v>94.710800000000006</v>
      </c>
      <c r="AQ267" s="10">
        <v>94.670400000000001</v>
      </c>
      <c r="AR267" s="11">
        <v>94.950100000000006</v>
      </c>
      <c r="AS267" s="9">
        <v>3371036.64</v>
      </c>
      <c r="AT267" s="10">
        <v>95.587100000000007</v>
      </c>
      <c r="AU267" s="10">
        <v>94.741699999999994</v>
      </c>
      <c r="AV267" s="10">
        <v>94.701400000000007</v>
      </c>
      <c r="AW267" s="11">
        <v>94.991299999999995</v>
      </c>
      <c r="AX267" s="9">
        <v>3474519.88</v>
      </c>
      <c r="AY267" s="10">
        <v>95.665899999999993</v>
      </c>
      <c r="AZ267" s="10">
        <v>94.817800000000005</v>
      </c>
      <c r="BA267" s="10">
        <v>94.776700000000005</v>
      </c>
      <c r="BB267" s="11">
        <v>95.067899999999995</v>
      </c>
      <c r="BC267" s="9">
        <v>3679861.08</v>
      </c>
      <c r="BD267" s="10">
        <v>95.688699999999997</v>
      </c>
      <c r="BE267" s="10">
        <v>94.893500000000003</v>
      </c>
      <c r="BF267" s="10">
        <v>94.850499999999997</v>
      </c>
      <c r="BG267" s="11">
        <v>95.127499999999998</v>
      </c>
      <c r="BH267" s="9">
        <v>3940820.08</v>
      </c>
      <c r="BI267" s="10">
        <v>95.694299999999998</v>
      </c>
      <c r="BJ267" s="10">
        <v>94.931600000000003</v>
      </c>
      <c r="BK267" s="10">
        <v>94.887600000000006</v>
      </c>
      <c r="BL267" s="11">
        <v>95.155699999999996</v>
      </c>
      <c r="BM267" s="9">
        <v>4596545.5199999996</v>
      </c>
      <c r="BN267" s="10">
        <v>94.703299999999999</v>
      </c>
      <c r="BO267" s="10">
        <v>94.358800000000002</v>
      </c>
      <c r="BP267" s="10">
        <v>94.326700000000002</v>
      </c>
      <c r="BQ267" s="11">
        <v>94.459599999999995</v>
      </c>
      <c r="BR267" s="9">
        <v>4228154.5199999996</v>
      </c>
      <c r="BS267" s="10">
        <v>94.767200000000003</v>
      </c>
      <c r="BT267" s="10">
        <v>94.374099999999999</v>
      </c>
      <c r="BU267" s="10">
        <v>94.340400000000002</v>
      </c>
      <c r="BV267" s="11">
        <v>94.489599999999996</v>
      </c>
      <c r="BW267" s="9">
        <v>3896202.24</v>
      </c>
      <c r="BX267" s="10">
        <v>94.920199999999994</v>
      </c>
      <c r="BY267" s="10">
        <v>94.430700000000002</v>
      </c>
      <c r="BZ267" s="10">
        <v>94.396199999999993</v>
      </c>
      <c r="CA267" s="11">
        <v>94.575800000000001</v>
      </c>
      <c r="CB267" s="9">
        <v>3657017.16</v>
      </c>
      <c r="CC267" s="10">
        <v>95.127899999999997</v>
      </c>
      <c r="CD267" s="10">
        <v>94.531400000000005</v>
      </c>
      <c r="CE267" s="10">
        <v>94.494600000000005</v>
      </c>
      <c r="CF267" s="11">
        <v>94.708399999999997</v>
      </c>
      <c r="CG267" s="9">
        <v>3507825.64</v>
      </c>
      <c r="CH267" s="10">
        <v>95.269199999999998</v>
      </c>
      <c r="CI267" s="10">
        <v>94.614000000000004</v>
      </c>
      <c r="CJ267" s="10">
        <v>94.576400000000007</v>
      </c>
      <c r="CK267" s="11">
        <v>94.808400000000006</v>
      </c>
      <c r="CL267" s="9">
        <v>3414853.28</v>
      </c>
      <c r="CM267" s="10">
        <v>95.3977</v>
      </c>
      <c r="CN267" s="10">
        <v>94.658900000000003</v>
      </c>
      <c r="CO267" s="10">
        <v>94.621899999999997</v>
      </c>
      <c r="CP267" s="11">
        <v>94.878399999999999</v>
      </c>
      <c r="CQ267" s="9">
        <v>3369674.84</v>
      </c>
      <c r="CR267" s="10">
        <v>95.448499999999996</v>
      </c>
      <c r="CS267" s="10">
        <v>94.684200000000004</v>
      </c>
      <c r="CT267" s="10">
        <v>94.643799999999999</v>
      </c>
      <c r="CU267" s="11">
        <v>94.909899999999993</v>
      </c>
      <c r="CV267" s="9">
        <v>3360482.32</v>
      </c>
      <c r="CW267" s="10">
        <v>95.518199999999993</v>
      </c>
      <c r="CX267" s="10">
        <v>94.7102</v>
      </c>
      <c r="CY267" s="10">
        <v>94.670599999999993</v>
      </c>
      <c r="CZ267" s="11">
        <v>94.949200000000005</v>
      </c>
      <c r="DA267" s="9">
        <v>3380717.72</v>
      </c>
      <c r="DB267" s="10">
        <v>95.592299999999994</v>
      </c>
      <c r="DC267" s="10">
        <v>94.741500000000002</v>
      </c>
      <c r="DD267" s="10">
        <v>94.702500000000001</v>
      </c>
      <c r="DE267" s="11">
        <v>94.993099999999998</v>
      </c>
      <c r="DF267" s="9">
        <v>3483246.8</v>
      </c>
      <c r="DG267" s="10">
        <v>95.667599999999993</v>
      </c>
      <c r="DH267" s="10">
        <v>94.819599999999994</v>
      </c>
      <c r="DI267" s="10">
        <v>94.776399999999995</v>
      </c>
      <c r="DJ267" s="11">
        <v>95.068899999999999</v>
      </c>
      <c r="DK267" s="9">
        <v>3687071.32</v>
      </c>
      <c r="DL267" s="10">
        <v>95.693700000000007</v>
      </c>
      <c r="DM267" s="10">
        <v>94.893600000000006</v>
      </c>
      <c r="DN267" s="10">
        <v>94.849800000000002</v>
      </c>
      <c r="DO267" s="11">
        <v>95.128699999999995</v>
      </c>
      <c r="DP267" s="9">
        <v>3947417</v>
      </c>
      <c r="DQ267" s="10">
        <v>95.703000000000003</v>
      </c>
      <c r="DR267" s="10">
        <v>94.933300000000003</v>
      </c>
      <c r="DS267" s="10">
        <v>94.889300000000006</v>
      </c>
      <c r="DT267" s="11">
        <v>95.159400000000005</v>
      </c>
      <c r="DU267" s="9">
        <v>4594645.88</v>
      </c>
      <c r="DV267" s="10">
        <v>94.703199999999995</v>
      </c>
      <c r="DW267" s="10">
        <v>94.357200000000006</v>
      </c>
      <c r="DX267" s="10">
        <v>94.323400000000007</v>
      </c>
      <c r="DY267" s="11">
        <v>94.457899999999995</v>
      </c>
      <c r="DZ267" s="9">
        <v>4226168</v>
      </c>
      <c r="EA267" s="10">
        <v>94.768500000000003</v>
      </c>
      <c r="EB267" s="10">
        <v>94.373800000000003</v>
      </c>
      <c r="EC267" s="10">
        <v>94.339699999999993</v>
      </c>
      <c r="ED267" s="11">
        <v>94.489699999999999</v>
      </c>
      <c r="EE267" s="9">
        <v>3893336.76</v>
      </c>
      <c r="EF267" s="10">
        <v>94.918099999999995</v>
      </c>
      <c r="EG267" s="10">
        <v>94.430499999999995</v>
      </c>
      <c r="EH267" s="10">
        <v>94.394800000000004</v>
      </c>
      <c r="EI267" s="11">
        <v>94.574700000000007</v>
      </c>
      <c r="EJ267" s="9">
        <v>3652982.6</v>
      </c>
      <c r="EK267" s="10">
        <v>95.130300000000005</v>
      </c>
      <c r="EL267" s="10">
        <v>94.531000000000006</v>
      </c>
      <c r="EM267" s="10">
        <v>94.492400000000004</v>
      </c>
      <c r="EN267" s="11">
        <v>94.708200000000005</v>
      </c>
      <c r="EO267" s="9">
        <v>3503696.64</v>
      </c>
      <c r="EP267" s="10">
        <v>95.272199999999998</v>
      </c>
      <c r="EQ267" s="10">
        <v>94.613900000000001</v>
      </c>
      <c r="ER267" s="10">
        <v>94.577399999999997</v>
      </c>
      <c r="ES267" s="11">
        <v>94.809600000000003</v>
      </c>
      <c r="ET267" s="9">
        <v>3410650.72</v>
      </c>
      <c r="EU267" s="10">
        <v>95.396699999999996</v>
      </c>
      <c r="EV267" s="10">
        <v>94.659099999999995</v>
      </c>
      <c r="EW267" s="10">
        <v>94.621799999999993</v>
      </c>
      <c r="EX267" s="11">
        <v>94.878100000000003</v>
      </c>
      <c r="EY267" s="9">
        <v>3366101.4</v>
      </c>
      <c r="EZ267" s="10">
        <v>95.455299999999994</v>
      </c>
      <c r="FA267" s="10">
        <v>94.681200000000004</v>
      </c>
      <c r="FB267" s="10">
        <v>94.641900000000007</v>
      </c>
      <c r="FC267" s="11">
        <v>94.910200000000003</v>
      </c>
      <c r="FD267" s="9">
        <v>3356477</v>
      </c>
      <c r="FE267" s="10">
        <v>95.512699999999995</v>
      </c>
      <c r="FF267" s="10">
        <v>94.707599999999999</v>
      </c>
      <c r="FG267" s="10">
        <v>94.668700000000001</v>
      </c>
      <c r="FH267" s="11">
        <v>94.945899999999995</v>
      </c>
      <c r="FI267" s="9">
        <v>3376616.96</v>
      </c>
      <c r="FJ267" s="10">
        <v>95.593500000000006</v>
      </c>
      <c r="FK267" s="10">
        <v>94.741600000000005</v>
      </c>
      <c r="FL267" s="10">
        <v>94.701899999999995</v>
      </c>
      <c r="FM267" s="11">
        <v>94.993300000000005</v>
      </c>
      <c r="FN267" s="9">
        <v>3479538.36</v>
      </c>
      <c r="FO267" s="10">
        <v>95.666300000000007</v>
      </c>
      <c r="FP267" s="10">
        <v>94.820300000000003</v>
      </c>
      <c r="FQ267" s="10">
        <v>94.778599999999997</v>
      </c>
      <c r="FR267" s="11">
        <v>95.069599999999994</v>
      </c>
      <c r="FS267" s="9">
        <v>3684207.56</v>
      </c>
      <c r="FT267" s="10">
        <v>95.689800000000005</v>
      </c>
      <c r="FU267" s="10">
        <v>94.893299999999996</v>
      </c>
      <c r="FV267" s="10">
        <v>94.850800000000007</v>
      </c>
      <c r="FW267" s="11">
        <v>95.127799999999993</v>
      </c>
      <c r="FX267" s="9">
        <v>3944955.48</v>
      </c>
      <c r="FY267" s="10">
        <v>95.696899999999999</v>
      </c>
      <c r="FZ267" s="10">
        <v>94.932299999999998</v>
      </c>
      <c r="GA267" s="10">
        <v>94.888499999999993</v>
      </c>
      <c r="GB267" s="11">
        <v>95.156999999999996</v>
      </c>
    </row>
    <row r="268" spans="2:184" ht="15" customHeight="1">
      <c r="B268" s="122"/>
      <c r="C268" s="87"/>
      <c r="D268" s="8">
        <f t="shared" si="21"/>
        <v>-30</v>
      </c>
      <c r="E268" s="9">
        <v>4368054.8</v>
      </c>
      <c r="F268" s="10">
        <v>92.775499999999994</v>
      </c>
      <c r="G268" s="10">
        <v>92.405299999999997</v>
      </c>
      <c r="H268" s="10">
        <v>92.37</v>
      </c>
      <c r="I268" s="11">
        <v>92.513099999999994</v>
      </c>
      <c r="J268" s="9">
        <v>4004333.6</v>
      </c>
      <c r="K268" s="10">
        <v>92.846000000000004</v>
      </c>
      <c r="L268" s="10">
        <v>92.4255</v>
      </c>
      <c r="M268" s="10">
        <v>92.392300000000006</v>
      </c>
      <c r="N268" s="11">
        <v>92.549800000000005</v>
      </c>
      <c r="O268" s="9">
        <v>3697298.8</v>
      </c>
      <c r="P268" s="10">
        <v>93.056100000000001</v>
      </c>
      <c r="Q268" s="10">
        <v>92.504300000000001</v>
      </c>
      <c r="R268" s="10">
        <v>92.469399999999993</v>
      </c>
      <c r="S268" s="11">
        <v>92.668400000000005</v>
      </c>
      <c r="T268" s="9">
        <v>3490599.04</v>
      </c>
      <c r="U268" s="10">
        <v>93.2453</v>
      </c>
      <c r="V268" s="10">
        <v>92.599199999999996</v>
      </c>
      <c r="W268" s="10">
        <v>92.560299999999998</v>
      </c>
      <c r="X268" s="11">
        <v>92.790400000000005</v>
      </c>
      <c r="Y268" s="9">
        <v>3360132.88</v>
      </c>
      <c r="Z268" s="10">
        <v>93.369699999999995</v>
      </c>
      <c r="AA268" s="10">
        <v>92.655900000000003</v>
      </c>
      <c r="AB268" s="10">
        <v>92.617999999999995</v>
      </c>
      <c r="AC268" s="11">
        <v>92.867699999999999</v>
      </c>
      <c r="AD268" s="9">
        <v>3281288.12</v>
      </c>
      <c r="AE268" s="10">
        <v>93.404600000000002</v>
      </c>
      <c r="AF268" s="10">
        <v>92.658900000000003</v>
      </c>
      <c r="AG268" s="10">
        <v>92.622600000000006</v>
      </c>
      <c r="AH268" s="11">
        <v>92.880700000000004</v>
      </c>
      <c r="AI268" s="9">
        <v>3248154.8</v>
      </c>
      <c r="AJ268" s="10">
        <v>93.411900000000003</v>
      </c>
      <c r="AK268" s="10">
        <v>92.675299999999993</v>
      </c>
      <c r="AL268" s="10">
        <v>92.637600000000006</v>
      </c>
      <c r="AM268" s="11">
        <v>92.893900000000002</v>
      </c>
      <c r="AN268" s="9">
        <v>3251107.04</v>
      </c>
      <c r="AO268" s="10">
        <v>93.606999999999999</v>
      </c>
      <c r="AP268" s="10">
        <v>92.738200000000006</v>
      </c>
      <c r="AQ268" s="10">
        <v>92.699399999999997</v>
      </c>
      <c r="AR268" s="11">
        <v>92.995099999999994</v>
      </c>
      <c r="AS268" s="9">
        <v>3291069.88</v>
      </c>
      <c r="AT268" s="10">
        <v>93.684299999999993</v>
      </c>
      <c r="AU268" s="10">
        <v>92.779700000000005</v>
      </c>
      <c r="AV268" s="10">
        <v>92.739800000000002</v>
      </c>
      <c r="AW268" s="11">
        <v>93.046499999999995</v>
      </c>
      <c r="AX268" s="9">
        <v>3430373.32</v>
      </c>
      <c r="AY268" s="10">
        <v>93.743399999999994</v>
      </c>
      <c r="AZ268" s="10">
        <v>92.868499999999997</v>
      </c>
      <c r="BA268" s="10">
        <v>92.826899999999995</v>
      </c>
      <c r="BB268" s="11">
        <v>93.126199999999997</v>
      </c>
      <c r="BC268" s="9">
        <v>3657817.52</v>
      </c>
      <c r="BD268" s="10">
        <v>93.768199999999993</v>
      </c>
      <c r="BE268" s="10">
        <v>92.923400000000001</v>
      </c>
      <c r="BF268" s="10">
        <v>92.879499999999993</v>
      </c>
      <c r="BG268" s="11">
        <v>93.171499999999995</v>
      </c>
      <c r="BH268" s="9">
        <v>3929676</v>
      </c>
      <c r="BI268" s="10">
        <v>93.750900000000001</v>
      </c>
      <c r="BJ268" s="10">
        <v>92.956500000000005</v>
      </c>
      <c r="BK268" s="10">
        <v>92.910600000000002</v>
      </c>
      <c r="BL268" s="11">
        <v>93.1892</v>
      </c>
      <c r="BM268" s="9">
        <v>4373923.8</v>
      </c>
      <c r="BN268" s="10">
        <v>92.775499999999994</v>
      </c>
      <c r="BO268" s="10">
        <v>92.404499999999999</v>
      </c>
      <c r="BP268" s="10">
        <v>92.370699999999999</v>
      </c>
      <c r="BQ268" s="11">
        <v>92.513099999999994</v>
      </c>
      <c r="BR268" s="9">
        <v>4010877.68</v>
      </c>
      <c r="BS268" s="10">
        <v>92.846299999999999</v>
      </c>
      <c r="BT268" s="10">
        <v>92.427300000000002</v>
      </c>
      <c r="BU268" s="10">
        <v>92.391499999999994</v>
      </c>
      <c r="BV268" s="11">
        <v>92.5501</v>
      </c>
      <c r="BW268" s="9">
        <v>3704868.84</v>
      </c>
      <c r="BX268" s="10">
        <v>93.058000000000007</v>
      </c>
      <c r="BY268" s="10">
        <v>92.504400000000004</v>
      </c>
      <c r="BZ268" s="10">
        <v>92.466800000000006</v>
      </c>
      <c r="CA268" s="11">
        <v>92.668099999999995</v>
      </c>
      <c r="CB268" s="9">
        <v>3499799.76</v>
      </c>
      <c r="CC268" s="10">
        <v>93.2453</v>
      </c>
      <c r="CD268" s="10">
        <v>92.600200000000001</v>
      </c>
      <c r="CE268" s="10">
        <v>92.561099999999996</v>
      </c>
      <c r="CF268" s="11">
        <v>92.790999999999997</v>
      </c>
      <c r="CG268" s="9">
        <v>3370136.2</v>
      </c>
      <c r="CH268" s="10">
        <v>93.374799999999993</v>
      </c>
      <c r="CI268" s="10">
        <v>92.655500000000004</v>
      </c>
      <c r="CJ268" s="10">
        <v>92.617699999999999</v>
      </c>
      <c r="CK268" s="11">
        <v>92.869</v>
      </c>
      <c r="CL268" s="9">
        <v>3290731.92</v>
      </c>
      <c r="CM268" s="10">
        <v>93.409199999999998</v>
      </c>
      <c r="CN268" s="10">
        <v>92.665800000000004</v>
      </c>
      <c r="CO268" s="10">
        <v>92.627200000000002</v>
      </c>
      <c r="CP268" s="11">
        <v>92.886099999999999</v>
      </c>
      <c r="CQ268" s="9">
        <v>3257014.36</v>
      </c>
      <c r="CR268" s="10">
        <v>93.412099999999995</v>
      </c>
      <c r="CS268" s="10">
        <v>92.673299999999998</v>
      </c>
      <c r="CT268" s="10">
        <v>92.633899999999997</v>
      </c>
      <c r="CU268" s="11">
        <v>92.891900000000007</v>
      </c>
      <c r="CV268" s="9">
        <v>3260323.92</v>
      </c>
      <c r="CW268" s="10">
        <v>93.606300000000005</v>
      </c>
      <c r="CX268" s="10">
        <v>92.737899999999996</v>
      </c>
      <c r="CY268" s="10">
        <v>92.698999999999998</v>
      </c>
      <c r="CZ268" s="11">
        <v>92.994600000000005</v>
      </c>
      <c r="DA268" s="9">
        <v>3300664.32</v>
      </c>
      <c r="DB268" s="10">
        <v>93.682699999999997</v>
      </c>
      <c r="DC268" s="10">
        <v>92.781999999999996</v>
      </c>
      <c r="DD268" s="10">
        <v>92.740099999999998</v>
      </c>
      <c r="DE268" s="11">
        <v>93.046999999999997</v>
      </c>
      <c r="DF268" s="9">
        <v>3438555.8</v>
      </c>
      <c r="DG268" s="10">
        <v>93.743899999999996</v>
      </c>
      <c r="DH268" s="10">
        <v>92.868700000000004</v>
      </c>
      <c r="DI268" s="10">
        <v>92.826499999999996</v>
      </c>
      <c r="DJ268" s="11">
        <v>93.126300000000001</v>
      </c>
      <c r="DK268" s="9">
        <v>3665167.4</v>
      </c>
      <c r="DL268" s="10">
        <v>93.774699999999996</v>
      </c>
      <c r="DM268" s="10">
        <v>92.923599999999993</v>
      </c>
      <c r="DN268" s="10">
        <v>92.880399999999995</v>
      </c>
      <c r="DO268" s="11">
        <v>93.1738</v>
      </c>
      <c r="DP268" s="9">
        <v>3936332.6</v>
      </c>
      <c r="DQ268" s="10">
        <v>93.751199999999997</v>
      </c>
      <c r="DR268" s="10">
        <v>92.955399999999997</v>
      </c>
      <c r="DS268" s="10">
        <v>92.912300000000002</v>
      </c>
      <c r="DT268" s="11">
        <v>93.189499999999995</v>
      </c>
      <c r="DU268" s="9">
        <v>4372015.4400000004</v>
      </c>
      <c r="DV268" s="10">
        <v>92.775400000000005</v>
      </c>
      <c r="DW268" s="10">
        <v>92.405799999999999</v>
      </c>
      <c r="DX268" s="10">
        <v>92.369500000000002</v>
      </c>
      <c r="DY268" s="11">
        <v>92.513099999999994</v>
      </c>
      <c r="DZ268" s="9">
        <v>4008503.08</v>
      </c>
      <c r="EA268" s="10">
        <v>92.8459</v>
      </c>
      <c r="EB268" s="10">
        <v>92.426400000000001</v>
      </c>
      <c r="EC268" s="10">
        <v>92.389200000000002</v>
      </c>
      <c r="ED268" s="11">
        <v>92.548900000000003</v>
      </c>
      <c r="EE268" s="9">
        <v>3701618.44</v>
      </c>
      <c r="EF268" s="10">
        <v>93.0548</v>
      </c>
      <c r="EG268" s="10">
        <v>92.502799999999993</v>
      </c>
      <c r="EH268" s="10">
        <v>92.467500000000001</v>
      </c>
      <c r="EI268" s="11">
        <v>92.666799999999995</v>
      </c>
      <c r="EJ268" s="9">
        <v>3495489.52</v>
      </c>
      <c r="EK268" s="10">
        <v>93.243200000000002</v>
      </c>
      <c r="EL268" s="10">
        <v>92.597999999999999</v>
      </c>
      <c r="EM268" s="10">
        <v>92.563299999999998</v>
      </c>
      <c r="EN268" s="11">
        <v>92.790400000000005</v>
      </c>
      <c r="EO268" s="9">
        <v>3365031.72</v>
      </c>
      <c r="EP268" s="10">
        <v>93.360799999999998</v>
      </c>
      <c r="EQ268" s="10">
        <v>92.658100000000005</v>
      </c>
      <c r="ER268" s="10">
        <v>92.620199999999997</v>
      </c>
      <c r="ES268" s="11">
        <v>92.866600000000005</v>
      </c>
      <c r="ET268" s="9">
        <v>3286689.6</v>
      </c>
      <c r="EU268" s="10">
        <v>93.404399999999995</v>
      </c>
      <c r="EV268" s="10">
        <v>92.660499999999999</v>
      </c>
      <c r="EW268" s="10">
        <v>92.6233</v>
      </c>
      <c r="EX268" s="11">
        <v>92.881399999999999</v>
      </c>
      <c r="EY268" s="9">
        <v>3253403.64</v>
      </c>
      <c r="EZ268" s="10">
        <v>93.412199999999999</v>
      </c>
      <c r="FA268" s="10">
        <v>92.670599999999993</v>
      </c>
      <c r="FB268" s="10">
        <v>92.634900000000002</v>
      </c>
      <c r="FC268" s="11">
        <v>92.891400000000004</v>
      </c>
      <c r="FD268" s="9">
        <v>3256389.92</v>
      </c>
      <c r="FE268" s="10">
        <v>93.608099999999993</v>
      </c>
      <c r="FF268" s="10">
        <v>92.738799999999998</v>
      </c>
      <c r="FG268" s="10">
        <v>92.6995</v>
      </c>
      <c r="FH268" s="11">
        <v>92.995599999999996</v>
      </c>
      <c r="FI268" s="9">
        <v>3296403.2</v>
      </c>
      <c r="FJ268" s="10">
        <v>93.683199999999999</v>
      </c>
      <c r="FK268" s="10">
        <v>92.779700000000005</v>
      </c>
      <c r="FL268" s="10">
        <v>92.740099999999998</v>
      </c>
      <c r="FM268" s="11">
        <v>93.046300000000002</v>
      </c>
      <c r="FN268" s="9">
        <v>3435149.4</v>
      </c>
      <c r="FO268" s="10">
        <v>93.744600000000005</v>
      </c>
      <c r="FP268" s="10">
        <v>92.868899999999996</v>
      </c>
      <c r="FQ268" s="10">
        <v>92.825800000000001</v>
      </c>
      <c r="FR268" s="11">
        <v>93.126300000000001</v>
      </c>
      <c r="FS268" s="9">
        <v>3662231.16</v>
      </c>
      <c r="FT268" s="10">
        <v>93.772999999999996</v>
      </c>
      <c r="FU268" s="10">
        <v>92.923400000000001</v>
      </c>
      <c r="FV268" s="10">
        <v>92.881100000000004</v>
      </c>
      <c r="FW268" s="11">
        <v>93.173500000000004</v>
      </c>
      <c r="FX268" s="9">
        <v>3933867.52</v>
      </c>
      <c r="FY268" s="10">
        <v>93.751000000000005</v>
      </c>
      <c r="FZ268" s="10">
        <v>92.954400000000007</v>
      </c>
      <c r="GA268" s="10">
        <v>92.911799999999999</v>
      </c>
      <c r="GB268" s="11">
        <v>93.188900000000004</v>
      </c>
    </row>
    <row r="269" spans="2:184" ht="15" customHeight="1">
      <c r="B269" s="122"/>
      <c r="C269" s="87"/>
      <c r="D269" s="8">
        <f t="shared" si="21"/>
        <v>-28</v>
      </c>
      <c r="E269" s="9">
        <v>4129686.56</v>
      </c>
      <c r="F269" s="10">
        <v>90.760400000000004</v>
      </c>
      <c r="G269" s="10">
        <v>90.330600000000004</v>
      </c>
      <c r="H269" s="10">
        <v>90.295199999999994</v>
      </c>
      <c r="I269" s="11">
        <v>90.456999999999994</v>
      </c>
      <c r="J269" s="9">
        <v>3779663.84</v>
      </c>
      <c r="K269" s="10">
        <v>90.886600000000001</v>
      </c>
      <c r="L269" s="10">
        <v>90.374700000000004</v>
      </c>
      <c r="M269" s="10">
        <v>90.335400000000007</v>
      </c>
      <c r="N269" s="11">
        <v>90.525099999999995</v>
      </c>
      <c r="O269" s="9">
        <v>3504493.48</v>
      </c>
      <c r="P269" s="10">
        <v>91.092699999999994</v>
      </c>
      <c r="Q269" s="10">
        <v>90.459900000000005</v>
      </c>
      <c r="R269" s="10">
        <v>90.420500000000004</v>
      </c>
      <c r="S269" s="11">
        <v>90.647000000000006</v>
      </c>
      <c r="T269" s="9">
        <v>3330328.56</v>
      </c>
      <c r="U269" s="10">
        <v>91.255899999999997</v>
      </c>
      <c r="V269" s="10">
        <v>90.550799999999995</v>
      </c>
      <c r="W269" s="10">
        <v>90.510199999999998</v>
      </c>
      <c r="X269" s="11">
        <v>90.759100000000004</v>
      </c>
      <c r="Y269" s="9">
        <v>3220015.24</v>
      </c>
      <c r="Z269" s="10">
        <v>91.400599999999997</v>
      </c>
      <c r="AA269" s="10">
        <v>90.601399999999998</v>
      </c>
      <c r="AB269" s="10">
        <v>90.562299999999993</v>
      </c>
      <c r="AC269" s="11">
        <v>90.837900000000005</v>
      </c>
      <c r="AD269" s="9">
        <v>3162109.16</v>
      </c>
      <c r="AE269" s="10">
        <v>91.514399999999995</v>
      </c>
      <c r="AF269" s="10">
        <v>90.628100000000003</v>
      </c>
      <c r="AG269" s="10">
        <v>90.588300000000004</v>
      </c>
      <c r="AH269" s="11">
        <v>90.889700000000005</v>
      </c>
      <c r="AI269" s="9">
        <v>3141747.84</v>
      </c>
      <c r="AJ269" s="10">
        <v>91.536199999999994</v>
      </c>
      <c r="AK269" s="10">
        <v>90.6524</v>
      </c>
      <c r="AL269" s="10">
        <v>90.613299999999995</v>
      </c>
      <c r="AM269" s="11">
        <v>90.913499999999999</v>
      </c>
      <c r="AN269" s="9">
        <v>3148031.04</v>
      </c>
      <c r="AO269" s="10">
        <v>91.588200000000001</v>
      </c>
      <c r="AP269" s="10">
        <v>90.674700000000001</v>
      </c>
      <c r="AQ269" s="10">
        <v>90.6327</v>
      </c>
      <c r="AR269" s="11">
        <v>90.943399999999997</v>
      </c>
      <c r="AS269" s="9">
        <v>3217883.84</v>
      </c>
      <c r="AT269" s="10">
        <v>91.675799999999995</v>
      </c>
      <c r="AU269" s="10">
        <v>90.733099999999993</v>
      </c>
      <c r="AV269" s="10">
        <v>90.691299999999998</v>
      </c>
      <c r="AW269" s="11">
        <v>91.010199999999998</v>
      </c>
      <c r="AX269" s="9">
        <v>3393136.44</v>
      </c>
      <c r="AY269" s="10">
        <v>91.691800000000001</v>
      </c>
      <c r="AZ269" s="10">
        <v>90.814899999999994</v>
      </c>
      <c r="BA269" s="10">
        <v>90.771900000000002</v>
      </c>
      <c r="BB269" s="11">
        <v>91.072599999999994</v>
      </c>
      <c r="BC269" s="9">
        <v>3638564.68</v>
      </c>
      <c r="BD269" s="10">
        <v>91.680599999999998</v>
      </c>
      <c r="BE269" s="10">
        <v>90.856700000000004</v>
      </c>
      <c r="BF269" s="10">
        <v>90.811999999999998</v>
      </c>
      <c r="BG269" s="11">
        <v>91.098500000000001</v>
      </c>
      <c r="BH269" s="9">
        <v>3920268.48</v>
      </c>
      <c r="BI269" s="10">
        <v>91.659300000000002</v>
      </c>
      <c r="BJ269" s="10">
        <v>90.881900000000002</v>
      </c>
      <c r="BK269" s="10">
        <v>90.837100000000007</v>
      </c>
      <c r="BL269" s="11">
        <v>91.11</v>
      </c>
      <c r="BM269" s="9">
        <v>4136198.88</v>
      </c>
      <c r="BN269" s="10">
        <v>90.762900000000002</v>
      </c>
      <c r="BO269" s="10">
        <v>90.331199999999995</v>
      </c>
      <c r="BP269" s="10">
        <v>90.296000000000006</v>
      </c>
      <c r="BQ269" s="11">
        <v>90.458200000000005</v>
      </c>
      <c r="BR269" s="9">
        <v>3786720.8</v>
      </c>
      <c r="BS269" s="10">
        <v>90.886499999999998</v>
      </c>
      <c r="BT269" s="10">
        <v>90.373999999999995</v>
      </c>
      <c r="BU269" s="10">
        <v>90.336100000000002</v>
      </c>
      <c r="BV269" s="11">
        <v>90.525099999999995</v>
      </c>
      <c r="BW269" s="9">
        <v>3512903.6800000002</v>
      </c>
      <c r="BX269" s="10">
        <v>91.0946</v>
      </c>
      <c r="BY269" s="10">
        <v>90.460400000000007</v>
      </c>
      <c r="BZ269" s="10">
        <v>90.421999999999997</v>
      </c>
      <c r="CA269" s="11">
        <v>90.648200000000003</v>
      </c>
      <c r="CB269" s="9">
        <v>3340315.24</v>
      </c>
      <c r="CC269" s="10">
        <v>91.257999999999996</v>
      </c>
      <c r="CD269" s="10">
        <v>90.5505</v>
      </c>
      <c r="CE269" s="10">
        <v>90.513099999999994</v>
      </c>
      <c r="CF269" s="11">
        <v>90.760599999999997</v>
      </c>
      <c r="CG269" s="9">
        <v>3229630.36</v>
      </c>
      <c r="CH269" s="10">
        <v>91.399799999999999</v>
      </c>
      <c r="CI269" s="10">
        <v>90.601100000000002</v>
      </c>
      <c r="CJ269" s="10">
        <v>90.563199999999995</v>
      </c>
      <c r="CK269" s="11">
        <v>90.837800000000001</v>
      </c>
      <c r="CL269" s="9">
        <v>3171081.24</v>
      </c>
      <c r="CM269" s="10">
        <v>91.509500000000003</v>
      </c>
      <c r="CN269" s="10">
        <v>90.629900000000006</v>
      </c>
      <c r="CO269" s="10">
        <v>90.587800000000001</v>
      </c>
      <c r="CP269" s="11">
        <v>90.8887</v>
      </c>
      <c r="CQ269" s="9">
        <v>3150203.16</v>
      </c>
      <c r="CR269" s="10">
        <v>91.520600000000002</v>
      </c>
      <c r="CS269" s="10">
        <v>90.652500000000003</v>
      </c>
      <c r="CT269" s="10">
        <v>90.612300000000005</v>
      </c>
      <c r="CU269" s="11">
        <v>90.908699999999996</v>
      </c>
      <c r="CV269" s="9">
        <v>3157344.48</v>
      </c>
      <c r="CW269" s="10">
        <v>91.587900000000005</v>
      </c>
      <c r="CX269" s="10">
        <v>90.676000000000002</v>
      </c>
      <c r="CY269" s="10">
        <v>90.633499999999998</v>
      </c>
      <c r="CZ269" s="11">
        <v>90.944000000000003</v>
      </c>
      <c r="DA269" s="9">
        <v>3227637.08</v>
      </c>
      <c r="DB269" s="10">
        <v>91.677700000000002</v>
      </c>
      <c r="DC269" s="10">
        <v>90.733199999999997</v>
      </c>
      <c r="DD269" s="10">
        <v>90.690100000000001</v>
      </c>
      <c r="DE269" s="11">
        <v>91.010300000000001</v>
      </c>
      <c r="DF269" s="9">
        <v>3401346.64</v>
      </c>
      <c r="DG269" s="10">
        <v>91.698700000000002</v>
      </c>
      <c r="DH269" s="10">
        <v>90.816000000000003</v>
      </c>
      <c r="DI269" s="10">
        <v>90.772599999999997</v>
      </c>
      <c r="DJ269" s="11">
        <v>91.075299999999999</v>
      </c>
      <c r="DK269" s="9">
        <v>3646112.96</v>
      </c>
      <c r="DL269" s="10">
        <v>91.689499999999995</v>
      </c>
      <c r="DM269" s="10">
        <v>90.856300000000005</v>
      </c>
      <c r="DN269" s="10">
        <v>90.8142</v>
      </c>
      <c r="DO269" s="11">
        <v>91.101699999999994</v>
      </c>
      <c r="DP269" s="9">
        <v>3927324.68</v>
      </c>
      <c r="DQ269" s="10">
        <v>91.665599999999998</v>
      </c>
      <c r="DR269" s="10">
        <v>90.880399999999995</v>
      </c>
      <c r="DS269" s="10">
        <v>90.836799999999997</v>
      </c>
      <c r="DT269" s="11">
        <v>91.111199999999997</v>
      </c>
      <c r="DU269" s="9">
        <v>4133880.52</v>
      </c>
      <c r="DV269" s="10">
        <v>90.761300000000006</v>
      </c>
      <c r="DW269" s="10">
        <v>90.331100000000006</v>
      </c>
      <c r="DX269" s="10">
        <v>90.295599999999993</v>
      </c>
      <c r="DY269" s="11">
        <v>90.457599999999999</v>
      </c>
      <c r="DZ269" s="9">
        <v>3783973.56</v>
      </c>
      <c r="EA269" s="10">
        <v>90.886099999999999</v>
      </c>
      <c r="EB269" s="10">
        <v>90.373599999999996</v>
      </c>
      <c r="EC269" s="10">
        <v>90.3369</v>
      </c>
      <c r="ED269" s="11">
        <v>90.525099999999995</v>
      </c>
      <c r="EE269" s="9">
        <v>3509275.44</v>
      </c>
      <c r="EF269" s="10">
        <v>91.094899999999996</v>
      </c>
      <c r="EG269" s="10">
        <v>90.46</v>
      </c>
      <c r="EH269" s="10">
        <v>90.420599999999993</v>
      </c>
      <c r="EI269" s="11">
        <v>90.6477</v>
      </c>
      <c r="EJ269" s="9">
        <v>3335487.12</v>
      </c>
      <c r="EK269" s="10">
        <v>91.253799999999998</v>
      </c>
      <c r="EL269" s="10">
        <v>90.552099999999996</v>
      </c>
      <c r="EM269" s="10">
        <v>90.511799999999994</v>
      </c>
      <c r="EN269" s="11">
        <v>90.759500000000003</v>
      </c>
      <c r="EO269" s="9">
        <v>3225773.08</v>
      </c>
      <c r="EP269" s="10">
        <v>91.407799999999995</v>
      </c>
      <c r="EQ269" s="10">
        <v>90.602599999999995</v>
      </c>
      <c r="ER269" s="10">
        <v>90.563699999999997</v>
      </c>
      <c r="ES269" s="11">
        <v>90.840900000000005</v>
      </c>
      <c r="ET269" s="9">
        <v>3167048</v>
      </c>
      <c r="EU269" s="10">
        <v>91.507999999999996</v>
      </c>
      <c r="EV269" s="10">
        <v>90.628100000000003</v>
      </c>
      <c r="EW269" s="10">
        <v>90.588399999999993</v>
      </c>
      <c r="EX269" s="11">
        <v>90.887799999999999</v>
      </c>
      <c r="EY269" s="9">
        <v>3146905.12</v>
      </c>
      <c r="EZ269" s="10">
        <v>91.534099999999995</v>
      </c>
      <c r="FA269" s="10">
        <v>90.653700000000001</v>
      </c>
      <c r="FB269" s="10">
        <v>90.611800000000002</v>
      </c>
      <c r="FC269" s="11">
        <v>90.912800000000004</v>
      </c>
      <c r="FD269" s="9">
        <v>3153412.32</v>
      </c>
      <c r="FE269" s="10">
        <v>91.590999999999994</v>
      </c>
      <c r="FF269" s="10">
        <v>90.674400000000006</v>
      </c>
      <c r="FG269" s="10">
        <v>90.635199999999998</v>
      </c>
      <c r="FH269" s="11">
        <v>90.944900000000004</v>
      </c>
      <c r="FI269" s="9">
        <v>3223289.68</v>
      </c>
      <c r="FJ269" s="10">
        <v>91.678700000000006</v>
      </c>
      <c r="FK269" s="10">
        <v>90.731399999999994</v>
      </c>
      <c r="FL269" s="10">
        <v>90.692099999999996</v>
      </c>
      <c r="FM269" s="11">
        <v>91.0107</v>
      </c>
      <c r="FN269" s="9">
        <v>3397860.4</v>
      </c>
      <c r="FO269" s="10">
        <v>91.693700000000007</v>
      </c>
      <c r="FP269" s="10">
        <v>90.816299999999998</v>
      </c>
      <c r="FQ269" s="10">
        <v>90.770700000000005</v>
      </c>
      <c r="FR269" s="11">
        <v>91.073300000000003</v>
      </c>
      <c r="FS269" s="9">
        <v>3643036.72</v>
      </c>
      <c r="FT269" s="10">
        <v>91.685599999999994</v>
      </c>
      <c r="FU269" s="10">
        <v>90.856300000000005</v>
      </c>
      <c r="FV269" s="10">
        <v>90.811400000000006</v>
      </c>
      <c r="FW269" s="11">
        <v>91.099599999999995</v>
      </c>
      <c r="FX269" s="9">
        <v>3924630.6</v>
      </c>
      <c r="FY269" s="10">
        <v>91.661699999999996</v>
      </c>
      <c r="FZ269" s="10">
        <v>90.881200000000007</v>
      </c>
      <c r="GA269" s="10">
        <v>90.837100000000007</v>
      </c>
      <c r="GB269" s="11">
        <v>91.110500000000002</v>
      </c>
    </row>
    <row r="270" spans="2:184" ht="15.75" customHeight="1" thickBot="1">
      <c r="B270" s="122"/>
      <c r="C270" s="71"/>
      <c r="D270" s="64">
        <f t="shared" si="21"/>
        <v>-26</v>
      </c>
      <c r="E270" s="13">
        <v>3904749.48</v>
      </c>
      <c r="F270" s="14">
        <v>88.825299999999999</v>
      </c>
      <c r="G270" s="14">
        <v>88.412000000000006</v>
      </c>
      <c r="H270" s="14">
        <v>88.378</v>
      </c>
      <c r="I270" s="15">
        <v>88.533699999999996</v>
      </c>
      <c r="J270" s="13">
        <v>3573637.1200000001</v>
      </c>
      <c r="K270" s="14">
        <v>88.990799999999993</v>
      </c>
      <c r="L270" s="14">
        <v>88.470600000000005</v>
      </c>
      <c r="M270" s="14">
        <v>88.436899999999994</v>
      </c>
      <c r="N270" s="15">
        <v>88.625500000000002</v>
      </c>
      <c r="O270" s="13">
        <v>3333697.76</v>
      </c>
      <c r="P270" s="14">
        <v>89.203199999999995</v>
      </c>
      <c r="Q270" s="14">
        <v>88.564499999999995</v>
      </c>
      <c r="R270" s="14">
        <v>88.529200000000003</v>
      </c>
      <c r="S270" s="15">
        <v>88.754800000000003</v>
      </c>
      <c r="T270" s="13">
        <v>3184218.04</v>
      </c>
      <c r="U270" s="14">
        <v>89.3459</v>
      </c>
      <c r="V270" s="14">
        <v>88.6374</v>
      </c>
      <c r="W270" s="14">
        <v>88.600999999999999</v>
      </c>
      <c r="X270" s="15">
        <v>88.848200000000006</v>
      </c>
      <c r="Y270" s="13">
        <v>3090511.56</v>
      </c>
      <c r="Z270" s="14">
        <v>89.441000000000003</v>
      </c>
      <c r="AA270" s="14">
        <v>88.659899999999993</v>
      </c>
      <c r="AB270" s="14">
        <v>88.622600000000006</v>
      </c>
      <c r="AC270" s="15">
        <v>88.891800000000003</v>
      </c>
      <c r="AD270" s="13">
        <v>3043452.84</v>
      </c>
      <c r="AE270" s="14">
        <v>89.435500000000005</v>
      </c>
      <c r="AF270" s="14">
        <v>88.657200000000003</v>
      </c>
      <c r="AG270" s="14">
        <v>88.619799999999998</v>
      </c>
      <c r="AH270" s="15">
        <v>88.888199999999998</v>
      </c>
      <c r="AI270" s="13">
        <v>3036484.76</v>
      </c>
      <c r="AJ270" s="14">
        <v>89.564700000000002</v>
      </c>
      <c r="AK270" s="14">
        <v>88.714500000000001</v>
      </c>
      <c r="AL270" s="14">
        <v>88.677199999999999</v>
      </c>
      <c r="AM270" s="15">
        <v>88.966499999999996</v>
      </c>
      <c r="AN270" s="13">
        <v>3057195.56</v>
      </c>
      <c r="AO270" s="14">
        <v>89.657600000000002</v>
      </c>
      <c r="AP270" s="14">
        <v>88.746600000000001</v>
      </c>
      <c r="AQ270" s="14">
        <v>88.707899999999995</v>
      </c>
      <c r="AR270" s="15">
        <v>89.015699999999995</v>
      </c>
      <c r="AS270" s="13">
        <v>3160045.6</v>
      </c>
      <c r="AT270" s="14">
        <v>89.723299999999995</v>
      </c>
      <c r="AU270" s="14">
        <v>88.826099999999997</v>
      </c>
      <c r="AV270" s="14">
        <v>88.783799999999999</v>
      </c>
      <c r="AW270" s="15">
        <v>89.09</v>
      </c>
      <c r="AX270" s="13">
        <v>3363870.52</v>
      </c>
      <c r="AY270" s="14">
        <v>89.719099999999997</v>
      </c>
      <c r="AZ270" s="14">
        <v>88.897800000000004</v>
      </c>
      <c r="BA270" s="14">
        <v>88.856999999999999</v>
      </c>
      <c r="BB270" s="15">
        <v>89.140199999999993</v>
      </c>
      <c r="BC270" s="13">
        <v>3623107.6</v>
      </c>
      <c r="BD270" s="14">
        <v>89.704800000000006</v>
      </c>
      <c r="BE270" s="14">
        <v>88.929400000000001</v>
      </c>
      <c r="BF270" s="14">
        <v>88.890699999999995</v>
      </c>
      <c r="BG270" s="15">
        <v>89.159099999999995</v>
      </c>
      <c r="BH270" s="13">
        <v>3911984.48</v>
      </c>
      <c r="BI270" s="14">
        <v>89.67</v>
      </c>
      <c r="BJ270" s="14">
        <v>88.946799999999996</v>
      </c>
      <c r="BK270" s="14">
        <v>88.905100000000004</v>
      </c>
      <c r="BL270" s="15">
        <v>89.16</v>
      </c>
      <c r="BM270" s="13">
        <v>3911533.48</v>
      </c>
      <c r="BN270" s="14">
        <v>88.825199999999995</v>
      </c>
      <c r="BO270" s="14">
        <v>88.412199999999999</v>
      </c>
      <c r="BP270" s="14">
        <v>88.378900000000002</v>
      </c>
      <c r="BQ270" s="15">
        <v>88.534099999999995</v>
      </c>
      <c r="BR270" s="13">
        <v>3581144.32</v>
      </c>
      <c r="BS270" s="14">
        <v>88.991399999999999</v>
      </c>
      <c r="BT270" s="14">
        <v>88.470699999999994</v>
      </c>
      <c r="BU270" s="14">
        <v>88.4375</v>
      </c>
      <c r="BV270" s="15">
        <v>88.625900000000001</v>
      </c>
      <c r="BW270" s="13">
        <v>3342637.32</v>
      </c>
      <c r="BX270" s="14">
        <v>89.204700000000003</v>
      </c>
      <c r="BY270" s="14">
        <v>88.563900000000004</v>
      </c>
      <c r="BZ270" s="14">
        <v>88.527299999999997</v>
      </c>
      <c r="CA270" s="15">
        <v>88.754300000000001</v>
      </c>
      <c r="CB270" s="13">
        <v>3193848.36</v>
      </c>
      <c r="CC270" s="14">
        <v>89.346199999999996</v>
      </c>
      <c r="CD270" s="14">
        <v>88.6387</v>
      </c>
      <c r="CE270" s="14">
        <v>88.601600000000005</v>
      </c>
      <c r="CF270" s="15">
        <v>88.8489</v>
      </c>
      <c r="CG270" s="13">
        <v>3100075.76</v>
      </c>
      <c r="CH270" s="14">
        <v>89.447000000000003</v>
      </c>
      <c r="CI270" s="14">
        <v>88.659300000000002</v>
      </c>
      <c r="CJ270" s="14">
        <v>88.622500000000002</v>
      </c>
      <c r="CK270" s="15">
        <v>88.893199999999993</v>
      </c>
      <c r="CL270" s="13">
        <v>3052664.96</v>
      </c>
      <c r="CM270" s="14">
        <v>89.439400000000006</v>
      </c>
      <c r="CN270" s="14">
        <v>88.659300000000002</v>
      </c>
      <c r="CO270" s="14">
        <v>88.624799999999993</v>
      </c>
      <c r="CP270" s="15">
        <v>88.891900000000007</v>
      </c>
      <c r="CQ270" s="13">
        <v>3045379.6</v>
      </c>
      <c r="CR270" s="14">
        <v>89.560400000000001</v>
      </c>
      <c r="CS270" s="14">
        <v>88.712800000000001</v>
      </c>
      <c r="CT270" s="14">
        <v>88.675600000000003</v>
      </c>
      <c r="CU270" s="15">
        <v>88.964100000000002</v>
      </c>
      <c r="CV270" s="13">
        <v>3066686.2</v>
      </c>
      <c r="CW270" s="14">
        <v>89.658000000000001</v>
      </c>
      <c r="CX270" s="14">
        <v>88.746799999999993</v>
      </c>
      <c r="CY270" s="14">
        <v>88.707800000000006</v>
      </c>
      <c r="CZ270" s="15">
        <v>89.015900000000002</v>
      </c>
      <c r="DA270" s="13">
        <v>3169314.76</v>
      </c>
      <c r="DB270" s="14">
        <v>89.723500000000001</v>
      </c>
      <c r="DC270" s="14">
        <v>88.825400000000002</v>
      </c>
      <c r="DD270" s="14">
        <v>88.784199999999998</v>
      </c>
      <c r="DE270" s="15">
        <v>89.0899</v>
      </c>
      <c r="DF270" s="13">
        <v>3372099.16</v>
      </c>
      <c r="DG270" s="14">
        <v>89.722999999999999</v>
      </c>
      <c r="DH270" s="14">
        <v>88.897000000000006</v>
      </c>
      <c r="DI270" s="14">
        <v>88.856399999999994</v>
      </c>
      <c r="DJ270" s="15">
        <v>89.140799999999999</v>
      </c>
      <c r="DK270" s="13">
        <v>3630951.48</v>
      </c>
      <c r="DL270" s="14">
        <v>89.709400000000002</v>
      </c>
      <c r="DM270" s="14">
        <v>88.9298</v>
      </c>
      <c r="DN270" s="14">
        <v>88.889499999999998</v>
      </c>
      <c r="DO270" s="15">
        <v>89.160200000000003</v>
      </c>
      <c r="DP270" s="13">
        <v>3919483.56</v>
      </c>
      <c r="DQ270" s="14">
        <v>89.6738</v>
      </c>
      <c r="DR270" s="14">
        <v>88.946399999999997</v>
      </c>
      <c r="DS270" s="14">
        <v>88.9071</v>
      </c>
      <c r="DT270" s="15">
        <v>89.161699999999996</v>
      </c>
      <c r="DU270" s="13">
        <v>3909053.8</v>
      </c>
      <c r="DV270" s="14">
        <v>88.827600000000004</v>
      </c>
      <c r="DW270" s="14">
        <v>88.412000000000006</v>
      </c>
      <c r="DX270" s="14">
        <v>88.381699999999995</v>
      </c>
      <c r="DY270" s="15">
        <v>88.535700000000006</v>
      </c>
      <c r="DZ270" s="13">
        <v>3578038.28</v>
      </c>
      <c r="EA270" s="14">
        <v>88.989699999999999</v>
      </c>
      <c r="EB270" s="14">
        <v>88.470200000000006</v>
      </c>
      <c r="EC270" s="14">
        <v>88.435299999999998</v>
      </c>
      <c r="ED270" s="15">
        <v>88.624399999999994</v>
      </c>
      <c r="EE270" s="13">
        <v>3338618.32</v>
      </c>
      <c r="EF270" s="14">
        <v>89.203900000000004</v>
      </c>
      <c r="EG270" s="14">
        <v>88.563999999999993</v>
      </c>
      <c r="EH270" s="14">
        <v>88.528199999999998</v>
      </c>
      <c r="EI270" s="15">
        <v>88.754400000000004</v>
      </c>
      <c r="EJ270" s="13">
        <v>3188917.44</v>
      </c>
      <c r="EK270" s="14">
        <v>89.338399999999993</v>
      </c>
      <c r="EL270" s="14">
        <v>88.637200000000007</v>
      </c>
      <c r="EM270" s="14">
        <v>88.601200000000006</v>
      </c>
      <c r="EN270" s="15">
        <v>88.8459</v>
      </c>
      <c r="EO270" s="13">
        <v>3095986.16</v>
      </c>
      <c r="EP270" s="14">
        <v>89.446200000000005</v>
      </c>
      <c r="EQ270" s="14">
        <v>88.660600000000002</v>
      </c>
      <c r="ER270" s="14">
        <v>88.622900000000001</v>
      </c>
      <c r="ES270" s="15">
        <v>88.893600000000006</v>
      </c>
      <c r="ET270" s="13">
        <v>3048800.56</v>
      </c>
      <c r="EU270" s="14">
        <v>89.437399999999997</v>
      </c>
      <c r="EV270" s="14">
        <v>88.656499999999994</v>
      </c>
      <c r="EW270" s="14">
        <v>88.622900000000001</v>
      </c>
      <c r="EX270" s="15">
        <v>88.889600000000002</v>
      </c>
      <c r="EY270" s="13">
        <v>3042103.68</v>
      </c>
      <c r="EZ270" s="14">
        <v>89.571200000000005</v>
      </c>
      <c r="FA270" s="14">
        <v>88.712299999999999</v>
      </c>
      <c r="FB270" s="14">
        <v>88.676299999999998</v>
      </c>
      <c r="FC270" s="15">
        <v>88.967299999999994</v>
      </c>
      <c r="FD270" s="13">
        <v>3062523.36</v>
      </c>
      <c r="FE270" s="14">
        <v>89.655500000000004</v>
      </c>
      <c r="FF270" s="14">
        <v>88.748099999999994</v>
      </c>
      <c r="FG270" s="14">
        <v>88.710099999999997</v>
      </c>
      <c r="FH270" s="15">
        <v>89.016400000000004</v>
      </c>
      <c r="FI270" s="13">
        <v>3165280.56</v>
      </c>
      <c r="FJ270" s="14">
        <v>89.724400000000003</v>
      </c>
      <c r="FK270" s="14">
        <v>88.826800000000006</v>
      </c>
      <c r="FL270" s="14">
        <v>88.784800000000004</v>
      </c>
      <c r="FM270" s="15">
        <v>89.090900000000005</v>
      </c>
      <c r="FN270" s="13">
        <v>3368573.84</v>
      </c>
      <c r="FO270" s="14">
        <v>89.720100000000002</v>
      </c>
      <c r="FP270" s="14">
        <v>88.898799999999994</v>
      </c>
      <c r="FQ270" s="14">
        <v>88.854699999999994</v>
      </c>
      <c r="FR270" s="15">
        <v>89.14</v>
      </c>
      <c r="FS270" s="13">
        <v>3627745.48</v>
      </c>
      <c r="FT270" s="14">
        <v>89.705500000000001</v>
      </c>
      <c r="FU270" s="14">
        <v>88.930400000000006</v>
      </c>
      <c r="FV270" s="14">
        <v>88.889200000000002</v>
      </c>
      <c r="FW270" s="15">
        <v>89.159099999999995</v>
      </c>
      <c r="FX270" s="13">
        <v>3916548</v>
      </c>
      <c r="FY270" s="14">
        <v>89.671899999999994</v>
      </c>
      <c r="FZ270" s="14">
        <v>88.947800000000001</v>
      </c>
      <c r="GA270" s="14">
        <v>88.905500000000004</v>
      </c>
      <c r="GB270" s="15">
        <v>89.161100000000005</v>
      </c>
    </row>
    <row r="271" spans="2:184" ht="15" customHeight="1">
      <c r="B271" s="122"/>
      <c r="C271" s="72" t="s">
        <v>18</v>
      </c>
      <c r="D271" s="63">
        <f>-(($B247 - 8) * 6)</f>
        <v>-48</v>
      </c>
      <c r="E271" s="5">
        <v>6476135.4000000004</v>
      </c>
      <c r="F271" s="6">
        <v>115.37560000000001</v>
      </c>
      <c r="G271" s="6">
        <v>114.5585</v>
      </c>
      <c r="H271" s="6">
        <v>113.5073</v>
      </c>
      <c r="I271" s="7">
        <v>114.4055</v>
      </c>
      <c r="J271" s="5">
        <v>6131780.7999999998</v>
      </c>
      <c r="K271" s="6">
        <v>115.36620000000001</v>
      </c>
      <c r="L271" s="6">
        <v>114.5624</v>
      </c>
      <c r="M271" s="6">
        <v>113.4954</v>
      </c>
      <c r="N271" s="7">
        <v>114.3993</v>
      </c>
      <c r="O271" s="5">
        <v>5770694.6399999997</v>
      </c>
      <c r="P271" s="6">
        <v>115.3827</v>
      </c>
      <c r="Q271" s="6">
        <v>114.55500000000001</v>
      </c>
      <c r="R271" s="6">
        <v>113.49299999999999</v>
      </c>
      <c r="S271" s="7">
        <v>114.4003</v>
      </c>
      <c r="T271" s="5">
        <v>5393314.5199999996</v>
      </c>
      <c r="U271" s="6">
        <v>115.43640000000001</v>
      </c>
      <c r="V271" s="6">
        <v>114.55670000000001</v>
      </c>
      <c r="W271" s="6">
        <v>113.49290000000001</v>
      </c>
      <c r="X271" s="7">
        <v>114.4148</v>
      </c>
      <c r="Y271" s="5">
        <v>5017432.04</v>
      </c>
      <c r="Z271" s="6">
        <v>115.5128</v>
      </c>
      <c r="AA271" s="6">
        <v>114.5719</v>
      </c>
      <c r="AB271" s="6">
        <v>113.5106</v>
      </c>
      <c r="AC271" s="7">
        <v>114.44710000000001</v>
      </c>
      <c r="AD271" s="5">
        <v>4694854.2</v>
      </c>
      <c r="AE271" s="6">
        <v>115.6497</v>
      </c>
      <c r="AF271" s="6">
        <v>114.6395</v>
      </c>
      <c r="AG271" s="6">
        <v>113.5573</v>
      </c>
      <c r="AH271" s="7">
        <v>114.5235</v>
      </c>
      <c r="AI271" s="5">
        <v>4477620.4800000004</v>
      </c>
      <c r="AJ271" s="6">
        <v>115.8377</v>
      </c>
      <c r="AK271" s="6">
        <v>114.765</v>
      </c>
      <c r="AL271" s="6">
        <v>113.6669</v>
      </c>
      <c r="AM271" s="7">
        <v>114.6575</v>
      </c>
      <c r="AN271" s="5">
        <v>4335289.4400000004</v>
      </c>
      <c r="AO271" s="6">
        <v>115.9636</v>
      </c>
      <c r="AP271" s="6">
        <v>114.8575</v>
      </c>
      <c r="AQ271" s="6">
        <v>113.7518</v>
      </c>
      <c r="AR271" s="7">
        <v>114.75490000000001</v>
      </c>
      <c r="AS271" s="5">
        <v>4245237.4000000004</v>
      </c>
      <c r="AT271" s="6">
        <v>116.0675</v>
      </c>
      <c r="AU271" s="6">
        <v>114.9072</v>
      </c>
      <c r="AV271" s="6">
        <v>113.7893</v>
      </c>
      <c r="AW271" s="7">
        <v>114.81310000000001</v>
      </c>
      <c r="AX271" s="5">
        <v>4202312</v>
      </c>
      <c r="AY271" s="6">
        <v>116.1521</v>
      </c>
      <c r="AZ271" s="6">
        <v>114.92870000000001</v>
      </c>
      <c r="BA271" s="6">
        <v>113.8154</v>
      </c>
      <c r="BB271" s="7">
        <v>114.8523</v>
      </c>
      <c r="BC271" s="5">
        <v>4193753.8</v>
      </c>
      <c r="BD271" s="6">
        <v>116.2004</v>
      </c>
      <c r="BE271" s="6">
        <v>114.9406</v>
      </c>
      <c r="BF271" s="6">
        <v>113.8279</v>
      </c>
      <c r="BG271" s="7">
        <v>114.87309999999999</v>
      </c>
      <c r="BH271" s="5">
        <v>4236954.08</v>
      </c>
      <c r="BI271" s="6">
        <v>116.40130000000001</v>
      </c>
      <c r="BJ271" s="6">
        <v>114.9838</v>
      </c>
      <c r="BK271" s="6">
        <v>113.8554</v>
      </c>
      <c r="BL271" s="7">
        <v>114.94750000000001</v>
      </c>
      <c r="BM271" s="5">
        <v>6481002.2000000002</v>
      </c>
      <c r="BN271" s="6">
        <v>115.3725</v>
      </c>
      <c r="BO271" s="6">
        <v>114.5656</v>
      </c>
      <c r="BP271" s="6">
        <v>113.5068</v>
      </c>
      <c r="BQ271" s="7">
        <v>114.4066</v>
      </c>
      <c r="BR271" s="5">
        <v>6136860.2000000002</v>
      </c>
      <c r="BS271" s="6">
        <v>115.3629</v>
      </c>
      <c r="BT271" s="6">
        <v>114.559</v>
      </c>
      <c r="BU271" s="6">
        <v>113.5005</v>
      </c>
      <c r="BV271" s="7">
        <v>114.3995</v>
      </c>
      <c r="BW271" s="5">
        <v>5775979.04</v>
      </c>
      <c r="BX271" s="6">
        <v>115.3853</v>
      </c>
      <c r="BY271" s="6">
        <v>114.5569</v>
      </c>
      <c r="BZ271" s="6">
        <v>113.4924</v>
      </c>
      <c r="CA271" s="7">
        <v>114.4014</v>
      </c>
      <c r="CB271" s="5">
        <v>5399092.2400000002</v>
      </c>
      <c r="CC271" s="6">
        <v>115.4323</v>
      </c>
      <c r="CD271" s="6">
        <v>114.5552</v>
      </c>
      <c r="CE271" s="6">
        <v>113.494</v>
      </c>
      <c r="CF271" s="7">
        <v>114.41379999999999</v>
      </c>
      <c r="CG271" s="5">
        <v>5023910.04</v>
      </c>
      <c r="CH271" s="6">
        <v>115.5104</v>
      </c>
      <c r="CI271" s="6">
        <v>114.5722</v>
      </c>
      <c r="CJ271" s="6">
        <v>113.5095</v>
      </c>
      <c r="CK271" s="7">
        <v>114.446</v>
      </c>
      <c r="CL271" s="5">
        <v>4702118.92</v>
      </c>
      <c r="CM271" s="6">
        <v>115.64619999999999</v>
      </c>
      <c r="CN271" s="6">
        <v>114.63420000000001</v>
      </c>
      <c r="CO271" s="6">
        <v>113.56010000000001</v>
      </c>
      <c r="CP271" s="7">
        <v>114.52200000000001</v>
      </c>
      <c r="CQ271" s="5">
        <v>4485536.5999999996</v>
      </c>
      <c r="CR271" s="6">
        <v>115.8377</v>
      </c>
      <c r="CS271" s="6">
        <v>114.76179999999999</v>
      </c>
      <c r="CT271" s="6">
        <v>113.66419999999999</v>
      </c>
      <c r="CU271" s="7">
        <v>114.6554</v>
      </c>
      <c r="CV271" s="5">
        <v>4344061.24</v>
      </c>
      <c r="CW271" s="6">
        <v>115.9603</v>
      </c>
      <c r="CX271" s="6">
        <v>114.85890000000001</v>
      </c>
      <c r="CY271" s="6">
        <v>113.75449999999999</v>
      </c>
      <c r="CZ271" s="7">
        <v>114.7557</v>
      </c>
      <c r="DA271" s="5">
        <v>4254295.92</v>
      </c>
      <c r="DB271" s="6">
        <v>116.0663</v>
      </c>
      <c r="DC271" s="6">
        <v>114.90560000000001</v>
      </c>
      <c r="DD271" s="6">
        <v>113.7955</v>
      </c>
      <c r="DE271" s="7">
        <v>114.81489999999999</v>
      </c>
      <c r="DF271" s="5">
        <v>4211300.28</v>
      </c>
      <c r="DG271" s="6">
        <v>116.1493</v>
      </c>
      <c r="DH271" s="6">
        <v>114.9284</v>
      </c>
      <c r="DI271" s="6">
        <v>113.8121</v>
      </c>
      <c r="DJ271" s="7">
        <v>114.84990000000001</v>
      </c>
      <c r="DK271" s="5">
        <v>4202753.96</v>
      </c>
      <c r="DL271" s="6">
        <v>116.1974</v>
      </c>
      <c r="DM271" s="6">
        <v>114.94889999999999</v>
      </c>
      <c r="DN271" s="6">
        <v>113.8199</v>
      </c>
      <c r="DO271" s="7">
        <v>114.8715</v>
      </c>
      <c r="DP271" s="5">
        <v>4245946.5599999996</v>
      </c>
      <c r="DQ271" s="6">
        <v>116.3604</v>
      </c>
      <c r="DR271" s="6">
        <v>114.9778</v>
      </c>
      <c r="DS271" s="6">
        <v>113.84910000000001</v>
      </c>
      <c r="DT271" s="7">
        <v>114.9332</v>
      </c>
      <c r="DU271" s="5">
        <v>6480446.9199999999</v>
      </c>
      <c r="DV271" s="6">
        <v>115.3734</v>
      </c>
      <c r="DW271" s="6">
        <v>114.5635</v>
      </c>
      <c r="DX271" s="6">
        <v>113.5078</v>
      </c>
      <c r="DY271" s="7">
        <v>114.4066</v>
      </c>
      <c r="DZ271" s="5">
        <v>6136212.4000000004</v>
      </c>
      <c r="EA271" s="6">
        <v>115.36490000000001</v>
      </c>
      <c r="EB271" s="6">
        <v>114.56359999999999</v>
      </c>
      <c r="EC271" s="6">
        <v>113.4992</v>
      </c>
      <c r="ED271" s="7">
        <v>114.401</v>
      </c>
      <c r="EE271" s="5">
        <v>5775135.4000000004</v>
      </c>
      <c r="EF271" s="6">
        <v>115.3832</v>
      </c>
      <c r="EG271" s="6">
        <v>114.5543</v>
      </c>
      <c r="EH271" s="6">
        <v>113.49339999999999</v>
      </c>
      <c r="EI271" s="7">
        <v>114.40049999999999</v>
      </c>
      <c r="EJ271" s="5">
        <v>5397905.0800000001</v>
      </c>
      <c r="EK271" s="6">
        <v>115.4332</v>
      </c>
      <c r="EL271" s="6">
        <v>114.5581</v>
      </c>
      <c r="EM271" s="6">
        <v>113.4913</v>
      </c>
      <c r="EN271" s="7">
        <v>114.4139</v>
      </c>
      <c r="EO271" s="5">
        <v>5022216.4400000004</v>
      </c>
      <c r="EP271" s="6">
        <v>115.5117</v>
      </c>
      <c r="EQ271" s="6">
        <v>114.5761</v>
      </c>
      <c r="ER271" s="6">
        <v>113.51130000000001</v>
      </c>
      <c r="ES271" s="7">
        <v>114.44840000000001</v>
      </c>
      <c r="ET271" s="5">
        <v>4699735.92</v>
      </c>
      <c r="EU271" s="6">
        <v>115.64919999999999</v>
      </c>
      <c r="EV271" s="6">
        <v>114.6354</v>
      </c>
      <c r="EW271" s="6">
        <v>113.5578</v>
      </c>
      <c r="EX271" s="7">
        <v>114.5222</v>
      </c>
      <c r="EY271" s="5">
        <v>4482434.5199999996</v>
      </c>
      <c r="EZ271" s="6">
        <v>115.8357</v>
      </c>
      <c r="FA271" s="6">
        <v>114.7677</v>
      </c>
      <c r="FB271" s="6">
        <v>113.66540000000001</v>
      </c>
      <c r="FC271" s="7">
        <v>114.65730000000001</v>
      </c>
      <c r="FD271" s="5">
        <v>4340345.3600000003</v>
      </c>
      <c r="FE271" s="6">
        <v>115.9629</v>
      </c>
      <c r="FF271" s="6">
        <v>114.86150000000001</v>
      </c>
      <c r="FG271" s="6">
        <v>113.7535</v>
      </c>
      <c r="FH271" s="7">
        <v>114.7568</v>
      </c>
      <c r="FI271" s="5">
        <v>4250473</v>
      </c>
      <c r="FJ271" s="6">
        <v>116.0692</v>
      </c>
      <c r="FK271" s="6">
        <v>114.9045</v>
      </c>
      <c r="FL271" s="6">
        <v>113.7903</v>
      </c>
      <c r="FM271" s="7">
        <v>114.813</v>
      </c>
      <c r="FN271" s="5">
        <v>4207475.92</v>
      </c>
      <c r="FO271" s="6">
        <v>116.1499</v>
      </c>
      <c r="FP271" s="6">
        <v>114.931</v>
      </c>
      <c r="FQ271" s="6">
        <v>113.8134</v>
      </c>
      <c r="FR271" s="7">
        <v>114.8514</v>
      </c>
      <c r="FS271" s="5">
        <v>4199016.4800000004</v>
      </c>
      <c r="FT271" s="6">
        <v>116.2028</v>
      </c>
      <c r="FU271" s="6">
        <v>114.9442</v>
      </c>
      <c r="FV271" s="6">
        <v>113.82559999999999</v>
      </c>
      <c r="FW271" s="7">
        <v>114.8738</v>
      </c>
      <c r="FX271" s="5">
        <v>4242127.5599999996</v>
      </c>
      <c r="FY271" s="6">
        <v>116.3777</v>
      </c>
      <c r="FZ271" s="6">
        <v>114.9812</v>
      </c>
      <c r="GA271" s="6">
        <v>113.8515</v>
      </c>
      <c r="GB271" s="7">
        <v>114.9395</v>
      </c>
    </row>
    <row r="272" spans="2:184" ht="15" customHeight="1">
      <c r="B272" s="122"/>
      <c r="C272" s="73"/>
      <c r="D272" s="8">
        <f>$D271 + 2</f>
        <v>-46</v>
      </c>
      <c r="E272" s="9">
        <v>6249979.04</v>
      </c>
      <c r="F272" s="10">
        <v>110.1073</v>
      </c>
      <c r="G272" s="10">
        <v>109.19799999999999</v>
      </c>
      <c r="H272" s="10">
        <v>108.8077</v>
      </c>
      <c r="I272" s="11">
        <v>109.3365</v>
      </c>
      <c r="J272" s="9">
        <v>5900222.9199999999</v>
      </c>
      <c r="K272" s="10">
        <v>110.12</v>
      </c>
      <c r="L272" s="10">
        <v>109.1955</v>
      </c>
      <c r="M272" s="10">
        <v>108.8048</v>
      </c>
      <c r="N272" s="11">
        <v>109.33799999999999</v>
      </c>
      <c r="O272" s="9">
        <v>5532965.8399999999</v>
      </c>
      <c r="P272" s="10">
        <v>110.1452</v>
      </c>
      <c r="Q272" s="10">
        <v>109.1889</v>
      </c>
      <c r="R272" s="10">
        <v>108.80249999999999</v>
      </c>
      <c r="S272" s="11">
        <v>109.3419</v>
      </c>
      <c r="T272" s="9">
        <v>5152867.72</v>
      </c>
      <c r="U272" s="10">
        <v>110.2052</v>
      </c>
      <c r="V272" s="10">
        <v>109.1936</v>
      </c>
      <c r="W272" s="10">
        <v>108.806</v>
      </c>
      <c r="X272" s="11">
        <v>109.3614</v>
      </c>
      <c r="Y272" s="9">
        <v>4788444.4000000004</v>
      </c>
      <c r="Z272" s="10">
        <v>110.2872</v>
      </c>
      <c r="AA272" s="10">
        <v>109.21380000000001</v>
      </c>
      <c r="AB272" s="10">
        <v>108.8245</v>
      </c>
      <c r="AC272" s="11">
        <v>109.3977</v>
      </c>
      <c r="AD272" s="9">
        <v>4499930</v>
      </c>
      <c r="AE272" s="10">
        <v>110.3938</v>
      </c>
      <c r="AF272" s="10">
        <v>109.2599</v>
      </c>
      <c r="AG272" s="10">
        <v>108.8685</v>
      </c>
      <c r="AH272" s="11">
        <v>109.4593</v>
      </c>
      <c r="AI272" s="9">
        <v>4315106.4400000004</v>
      </c>
      <c r="AJ272" s="10">
        <v>110.4804</v>
      </c>
      <c r="AK272" s="10">
        <v>109.3233</v>
      </c>
      <c r="AL272" s="10">
        <v>108.93640000000001</v>
      </c>
      <c r="AM272" s="11">
        <v>109.5305</v>
      </c>
      <c r="AN272" s="9">
        <v>4191066.4</v>
      </c>
      <c r="AO272" s="10">
        <v>110.5402</v>
      </c>
      <c r="AP272" s="10">
        <v>109.3583</v>
      </c>
      <c r="AQ272" s="10">
        <v>108.96250000000001</v>
      </c>
      <c r="AR272" s="11">
        <v>109.5688</v>
      </c>
      <c r="AS272" s="9">
        <v>4118519.52</v>
      </c>
      <c r="AT272" s="10">
        <v>110.5955</v>
      </c>
      <c r="AU272" s="10">
        <v>109.373</v>
      </c>
      <c r="AV272" s="10">
        <v>108.98350000000001</v>
      </c>
      <c r="AW272" s="11">
        <v>109.5968</v>
      </c>
      <c r="AX272" s="9">
        <v>4088886.8</v>
      </c>
      <c r="AY272" s="10">
        <v>110.6309</v>
      </c>
      <c r="AZ272" s="10">
        <v>109.384</v>
      </c>
      <c r="BA272" s="10">
        <v>108.9991</v>
      </c>
      <c r="BB272" s="11">
        <v>109.6159</v>
      </c>
      <c r="BC272" s="9">
        <v>4093050.68</v>
      </c>
      <c r="BD272" s="10">
        <v>110.65819999999999</v>
      </c>
      <c r="BE272" s="10">
        <v>109.39619999999999</v>
      </c>
      <c r="BF272" s="10">
        <v>109.0008</v>
      </c>
      <c r="BG272" s="11">
        <v>109.6281</v>
      </c>
      <c r="BH272" s="9">
        <v>4165022.2</v>
      </c>
      <c r="BI272" s="10">
        <v>110.7557</v>
      </c>
      <c r="BJ272" s="10">
        <v>109.4235</v>
      </c>
      <c r="BK272" s="10">
        <v>109.02419999999999</v>
      </c>
      <c r="BL272" s="11">
        <v>109.6721</v>
      </c>
      <c r="BM272" s="9">
        <v>6254921.9199999999</v>
      </c>
      <c r="BN272" s="10">
        <v>110.1088</v>
      </c>
      <c r="BO272" s="10">
        <v>109.1962</v>
      </c>
      <c r="BP272" s="10">
        <v>108.80929999999999</v>
      </c>
      <c r="BQ272" s="11">
        <v>109.3368</v>
      </c>
      <c r="BR272" s="9">
        <v>5905367.2800000003</v>
      </c>
      <c r="BS272" s="10">
        <v>110.12179999999999</v>
      </c>
      <c r="BT272" s="10">
        <v>109.1885</v>
      </c>
      <c r="BU272" s="10">
        <v>108.80540000000001</v>
      </c>
      <c r="BV272" s="11">
        <v>109.33629999999999</v>
      </c>
      <c r="BW272" s="9">
        <v>5538599.6799999997</v>
      </c>
      <c r="BX272" s="10">
        <v>110.1507</v>
      </c>
      <c r="BY272" s="10">
        <v>109.1913</v>
      </c>
      <c r="BZ272" s="10">
        <v>108.8034</v>
      </c>
      <c r="CA272" s="11">
        <v>109.3446</v>
      </c>
      <c r="CB272" s="9">
        <v>5159003.84</v>
      </c>
      <c r="CC272" s="10">
        <v>110.20310000000001</v>
      </c>
      <c r="CD272" s="10">
        <v>109.19580000000001</v>
      </c>
      <c r="CE272" s="10">
        <v>108.8098</v>
      </c>
      <c r="CF272" s="11">
        <v>109.363</v>
      </c>
      <c r="CG272" s="9">
        <v>4795203.12</v>
      </c>
      <c r="CH272" s="10">
        <v>110.2876</v>
      </c>
      <c r="CI272" s="10">
        <v>109.2127</v>
      </c>
      <c r="CJ272" s="10">
        <v>108.8229</v>
      </c>
      <c r="CK272" s="11">
        <v>109.3968</v>
      </c>
      <c r="CL272" s="9">
        <v>4507414.6399999997</v>
      </c>
      <c r="CM272" s="10">
        <v>110.3931</v>
      </c>
      <c r="CN272" s="10">
        <v>109.25579999999999</v>
      </c>
      <c r="CO272" s="10">
        <v>108.867</v>
      </c>
      <c r="CP272" s="11">
        <v>109.4571</v>
      </c>
      <c r="CQ272" s="9">
        <v>4323378.4400000004</v>
      </c>
      <c r="CR272" s="10">
        <v>110.4786</v>
      </c>
      <c r="CS272" s="10">
        <v>109.3218</v>
      </c>
      <c r="CT272" s="10">
        <v>108.9332</v>
      </c>
      <c r="CU272" s="11">
        <v>109.5283</v>
      </c>
      <c r="CV272" s="9">
        <v>4200029.12</v>
      </c>
      <c r="CW272" s="10">
        <v>110.544</v>
      </c>
      <c r="CX272" s="10">
        <v>109.3535</v>
      </c>
      <c r="CY272" s="10">
        <v>108.965</v>
      </c>
      <c r="CZ272" s="11">
        <v>109.56910000000001</v>
      </c>
      <c r="DA272" s="9">
        <v>4127543.24</v>
      </c>
      <c r="DB272" s="10">
        <v>110.59439999999999</v>
      </c>
      <c r="DC272" s="10">
        <v>109.3746</v>
      </c>
      <c r="DD272" s="10">
        <v>108.9837</v>
      </c>
      <c r="DE272" s="11">
        <v>109.5971</v>
      </c>
      <c r="DF272" s="9">
        <v>4097809.88</v>
      </c>
      <c r="DG272" s="10">
        <v>110.62609999999999</v>
      </c>
      <c r="DH272" s="10">
        <v>109.3878</v>
      </c>
      <c r="DI272" s="10">
        <v>108.99299999999999</v>
      </c>
      <c r="DJ272" s="11">
        <v>109.61369999999999</v>
      </c>
      <c r="DK272" s="9">
        <v>4102234.56</v>
      </c>
      <c r="DL272" s="10">
        <v>110.6584</v>
      </c>
      <c r="DM272" s="10">
        <v>109.3934</v>
      </c>
      <c r="DN272" s="10">
        <v>109.0027</v>
      </c>
      <c r="DO272" s="11">
        <v>109.6279</v>
      </c>
      <c r="DP272" s="9">
        <v>4173854.2</v>
      </c>
      <c r="DQ272" s="10">
        <v>110.7504</v>
      </c>
      <c r="DR272" s="10">
        <v>109.41759999999999</v>
      </c>
      <c r="DS272" s="10">
        <v>109.0288</v>
      </c>
      <c r="DT272" s="11">
        <v>109.6705</v>
      </c>
      <c r="DU272" s="9">
        <v>6254361.5999999996</v>
      </c>
      <c r="DV272" s="10">
        <v>110.10899999999999</v>
      </c>
      <c r="DW272" s="10">
        <v>109.19880000000001</v>
      </c>
      <c r="DX272" s="10">
        <v>108.8094</v>
      </c>
      <c r="DY272" s="11">
        <v>109.3378</v>
      </c>
      <c r="DZ272" s="9">
        <v>5904614.1600000001</v>
      </c>
      <c r="EA272" s="10">
        <v>110.11969999999999</v>
      </c>
      <c r="EB272" s="10">
        <v>109.191</v>
      </c>
      <c r="EC272" s="10">
        <v>108.80410000000001</v>
      </c>
      <c r="ED272" s="11">
        <v>109.33620000000001</v>
      </c>
      <c r="EE272" s="9">
        <v>5537559.2400000002</v>
      </c>
      <c r="EF272" s="10">
        <v>110.1456</v>
      </c>
      <c r="EG272" s="10">
        <v>109.1888</v>
      </c>
      <c r="EH272" s="10">
        <v>108.8032</v>
      </c>
      <c r="EI272" s="11">
        <v>109.34220000000001</v>
      </c>
      <c r="EJ272" s="9">
        <v>5157592.84</v>
      </c>
      <c r="EK272" s="10">
        <v>110.20440000000001</v>
      </c>
      <c r="EL272" s="10">
        <v>109.1932</v>
      </c>
      <c r="EM272" s="10">
        <v>108.8081</v>
      </c>
      <c r="EN272" s="11">
        <v>109.3618</v>
      </c>
      <c r="EO272" s="9">
        <v>4793253.6399999997</v>
      </c>
      <c r="EP272" s="10">
        <v>110.28749999999999</v>
      </c>
      <c r="EQ272" s="10">
        <v>109.2145</v>
      </c>
      <c r="ER272" s="10">
        <v>108.82389999999999</v>
      </c>
      <c r="ES272" s="11">
        <v>109.3978</v>
      </c>
      <c r="ET272" s="9">
        <v>4504779.04</v>
      </c>
      <c r="EU272" s="10">
        <v>110.39319999999999</v>
      </c>
      <c r="EV272" s="10">
        <v>109.258</v>
      </c>
      <c r="EW272" s="10">
        <v>108.86620000000001</v>
      </c>
      <c r="EX272" s="11">
        <v>109.4576</v>
      </c>
      <c r="EY272" s="9">
        <v>4320025.12</v>
      </c>
      <c r="EZ272" s="10">
        <v>110.4815</v>
      </c>
      <c r="FA272" s="10">
        <v>109.3228</v>
      </c>
      <c r="FB272" s="10">
        <v>108.9327</v>
      </c>
      <c r="FC272" s="11">
        <v>109.52930000000001</v>
      </c>
      <c r="FD272" s="9">
        <v>4196204.04</v>
      </c>
      <c r="FE272" s="10">
        <v>110.5406</v>
      </c>
      <c r="FF272" s="10">
        <v>109.35550000000001</v>
      </c>
      <c r="FG272" s="10">
        <v>108.9622</v>
      </c>
      <c r="FH272" s="11">
        <v>109.56780000000001</v>
      </c>
      <c r="FI272" s="9">
        <v>4123806.4</v>
      </c>
      <c r="FJ272" s="10">
        <v>110.5954</v>
      </c>
      <c r="FK272" s="10">
        <v>109.37269999999999</v>
      </c>
      <c r="FL272" s="10">
        <v>108.9864</v>
      </c>
      <c r="FM272" s="11">
        <v>109.5977</v>
      </c>
      <c r="FN272" s="9">
        <v>4094059.36</v>
      </c>
      <c r="FO272" s="10">
        <v>110.6296</v>
      </c>
      <c r="FP272" s="10">
        <v>109.38930000000001</v>
      </c>
      <c r="FQ272" s="10">
        <v>108.996</v>
      </c>
      <c r="FR272" s="11">
        <v>109.6163</v>
      </c>
      <c r="FS272" s="9">
        <v>4098330.92</v>
      </c>
      <c r="FT272" s="10">
        <v>110.6587</v>
      </c>
      <c r="FU272" s="10">
        <v>109.39490000000001</v>
      </c>
      <c r="FV272" s="10">
        <v>109.0022</v>
      </c>
      <c r="FW272" s="11">
        <v>109.6283</v>
      </c>
      <c r="FX272" s="9">
        <v>4170220.56</v>
      </c>
      <c r="FY272" s="10">
        <v>110.75620000000001</v>
      </c>
      <c r="FZ272" s="10">
        <v>109.42230000000001</v>
      </c>
      <c r="GA272" s="10">
        <v>109.0256</v>
      </c>
      <c r="GB272" s="11">
        <v>109.6724</v>
      </c>
    </row>
    <row r="273" spans="2:184" ht="15" customHeight="1">
      <c r="B273" s="122"/>
      <c r="C273" s="73"/>
      <c r="D273" s="8">
        <f t="shared" ref="D273:D282" si="22">$D272 + 2</f>
        <v>-44</v>
      </c>
      <c r="E273" s="9">
        <v>6011894.96</v>
      </c>
      <c r="F273" s="10">
        <v>106.29219999999999</v>
      </c>
      <c r="G273" s="10">
        <v>105.9478</v>
      </c>
      <c r="H273" s="10">
        <v>105.7598</v>
      </c>
      <c r="I273" s="11">
        <v>105.99420000000001</v>
      </c>
      <c r="J273" s="9">
        <v>5655234.0800000001</v>
      </c>
      <c r="K273" s="10">
        <v>106.29040000000001</v>
      </c>
      <c r="L273" s="10">
        <v>105.94450000000001</v>
      </c>
      <c r="M273" s="10">
        <v>105.7625</v>
      </c>
      <c r="N273" s="11">
        <v>105.9935</v>
      </c>
      <c r="O273" s="9">
        <v>5281323.04</v>
      </c>
      <c r="P273" s="10">
        <v>106.2915</v>
      </c>
      <c r="Q273" s="10">
        <v>105.9465</v>
      </c>
      <c r="R273" s="10">
        <v>105.758</v>
      </c>
      <c r="S273" s="11">
        <v>105.99290000000001</v>
      </c>
      <c r="T273" s="9">
        <v>4902527.92</v>
      </c>
      <c r="U273" s="10">
        <v>106.3158</v>
      </c>
      <c r="V273" s="10">
        <v>105.9521</v>
      </c>
      <c r="W273" s="10">
        <v>105.7671</v>
      </c>
      <c r="X273" s="11">
        <v>106.0056</v>
      </c>
      <c r="Y273" s="9">
        <v>4561163.96</v>
      </c>
      <c r="Z273" s="10">
        <v>106.3794</v>
      </c>
      <c r="AA273" s="10">
        <v>105.9713</v>
      </c>
      <c r="AB273" s="10">
        <v>105.78230000000001</v>
      </c>
      <c r="AC273" s="11">
        <v>106.0371</v>
      </c>
      <c r="AD273" s="9">
        <v>4314057.8</v>
      </c>
      <c r="AE273" s="10">
        <v>106.47790000000001</v>
      </c>
      <c r="AF273" s="10">
        <v>106.0099</v>
      </c>
      <c r="AG273" s="10">
        <v>105.8241</v>
      </c>
      <c r="AH273" s="11">
        <v>106.09520000000001</v>
      </c>
      <c r="AI273" s="9">
        <v>4155027.8</v>
      </c>
      <c r="AJ273" s="10">
        <v>106.53789999999999</v>
      </c>
      <c r="AK273" s="10">
        <v>106.05410000000001</v>
      </c>
      <c r="AL273" s="10">
        <v>105.8663</v>
      </c>
      <c r="AM273" s="11">
        <v>106.1434</v>
      </c>
      <c r="AN273" s="9">
        <v>4048058.64</v>
      </c>
      <c r="AO273" s="10">
        <v>106.5639</v>
      </c>
      <c r="AP273" s="10">
        <v>106.0789</v>
      </c>
      <c r="AQ273" s="10">
        <v>105.8895</v>
      </c>
      <c r="AR273" s="11">
        <v>106.1681</v>
      </c>
      <c r="AS273" s="9">
        <v>3991014.56</v>
      </c>
      <c r="AT273" s="10">
        <v>106.58459999999999</v>
      </c>
      <c r="AU273" s="10">
        <v>106.08969999999999</v>
      </c>
      <c r="AV273" s="10">
        <v>105.91070000000001</v>
      </c>
      <c r="AW273" s="11">
        <v>106.18559999999999</v>
      </c>
      <c r="AX273" s="9">
        <v>3974683.52</v>
      </c>
      <c r="AY273" s="10">
        <v>106.6233</v>
      </c>
      <c r="AZ273" s="10">
        <v>106.101</v>
      </c>
      <c r="BA273" s="10">
        <v>105.9173</v>
      </c>
      <c r="BB273" s="11">
        <v>106.20350000000001</v>
      </c>
      <c r="BC273" s="9">
        <v>4000172.12</v>
      </c>
      <c r="BD273" s="10">
        <v>106.7034</v>
      </c>
      <c r="BE273" s="10">
        <v>106.1091</v>
      </c>
      <c r="BF273" s="10">
        <v>105.9269</v>
      </c>
      <c r="BG273" s="11">
        <v>106.23390000000001</v>
      </c>
      <c r="BH273" s="9">
        <v>4104401.76</v>
      </c>
      <c r="BI273" s="10">
        <v>106.7508</v>
      </c>
      <c r="BJ273" s="10">
        <v>106.13500000000001</v>
      </c>
      <c r="BK273" s="10">
        <v>105.9498</v>
      </c>
      <c r="BL273" s="11">
        <v>106.2651</v>
      </c>
      <c r="BM273" s="9">
        <v>6017176.6399999997</v>
      </c>
      <c r="BN273" s="10">
        <v>106.294</v>
      </c>
      <c r="BO273" s="10">
        <v>105.9504</v>
      </c>
      <c r="BP273" s="10">
        <v>105.75920000000001</v>
      </c>
      <c r="BQ273" s="11">
        <v>105.99550000000001</v>
      </c>
      <c r="BR273" s="9">
        <v>5660593.7199999997</v>
      </c>
      <c r="BS273" s="10">
        <v>106.2928</v>
      </c>
      <c r="BT273" s="10">
        <v>105.9465</v>
      </c>
      <c r="BU273" s="10">
        <v>105.7606</v>
      </c>
      <c r="BV273" s="11">
        <v>105.99420000000001</v>
      </c>
      <c r="BW273" s="9">
        <v>5286946.4000000004</v>
      </c>
      <c r="BX273" s="10">
        <v>106.2972</v>
      </c>
      <c r="BY273" s="10">
        <v>105.94289999999999</v>
      </c>
      <c r="BZ273" s="10">
        <v>105.7628</v>
      </c>
      <c r="CA273" s="11">
        <v>105.9952</v>
      </c>
      <c r="CB273" s="9">
        <v>4908535.4800000004</v>
      </c>
      <c r="CC273" s="10">
        <v>106.3137</v>
      </c>
      <c r="CD273" s="10">
        <v>105.9542</v>
      </c>
      <c r="CE273" s="10">
        <v>105.7654</v>
      </c>
      <c r="CF273" s="11">
        <v>106.005</v>
      </c>
      <c r="CG273" s="9">
        <v>4567706.4800000004</v>
      </c>
      <c r="CH273" s="10">
        <v>106.37949999999999</v>
      </c>
      <c r="CI273" s="10">
        <v>105.9722</v>
      </c>
      <c r="CJ273" s="10">
        <v>105.7839</v>
      </c>
      <c r="CK273" s="11">
        <v>106.038</v>
      </c>
      <c r="CL273" s="9">
        <v>4321573.68</v>
      </c>
      <c r="CM273" s="10">
        <v>106.4781</v>
      </c>
      <c r="CN273" s="10">
        <v>106.01049999999999</v>
      </c>
      <c r="CO273" s="10">
        <v>105.8235</v>
      </c>
      <c r="CP273" s="11">
        <v>106.09520000000001</v>
      </c>
      <c r="CQ273" s="9">
        <v>4163501.32</v>
      </c>
      <c r="CR273" s="10">
        <v>106.5356</v>
      </c>
      <c r="CS273" s="10">
        <v>106.0517</v>
      </c>
      <c r="CT273" s="10">
        <v>105.8693</v>
      </c>
      <c r="CU273" s="11">
        <v>106.143</v>
      </c>
      <c r="CV273" s="9">
        <v>4057041.4</v>
      </c>
      <c r="CW273" s="10">
        <v>106.5612</v>
      </c>
      <c r="CX273" s="10">
        <v>106.0757</v>
      </c>
      <c r="CY273" s="10">
        <v>105.8927</v>
      </c>
      <c r="CZ273" s="11">
        <v>106.1673</v>
      </c>
      <c r="DA273" s="9">
        <v>4000040.88</v>
      </c>
      <c r="DB273" s="10">
        <v>106.5822</v>
      </c>
      <c r="DC273" s="10">
        <v>106.0932</v>
      </c>
      <c r="DD273" s="10">
        <v>105.90730000000001</v>
      </c>
      <c r="DE273" s="11">
        <v>106.1849</v>
      </c>
      <c r="DF273" s="9">
        <v>3983605.84</v>
      </c>
      <c r="DG273" s="10">
        <v>106.6229</v>
      </c>
      <c r="DH273" s="10">
        <v>106.1039</v>
      </c>
      <c r="DI273" s="10">
        <v>105.9164</v>
      </c>
      <c r="DJ273" s="11">
        <v>106.2041</v>
      </c>
      <c r="DK273" s="9">
        <v>4009435.88</v>
      </c>
      <c r="DL273" s="10">
        <v>106.70480000000001</v>
      </c>
      <c r="DM273" s="10">
        <v>106.1126</v>
      </c>
      <c r="DN273" s="10">
        <v>105.926</v>
      </c>
      <c r="DO273" s="11">
        <v>106.2351</v>
      </c>
      <c r="DP273" s="9">
        <v>4112586.4</v>
      </c>
      <c r="DQ273" s="10">
        <v>106.7548</v>
      </c>
      <c r="DR273" s="10">
        <v>106.136</v>
      </c>
      <c r="DS273" s="10">
        <v>105.9468</v>
      </c>
      <c r="DT273" s="11">
        <v>106.2655</v>
      </c>
      <c r="DU273" s="9">
        <v>6016469</v>
      </c>
      <c r="DV273" s="10">
        <v>106.2958</v>
      </c>
      <c r="DW273" s="10">
        <v>105.9453</v>
      </c>
      <c r="DX273" s="10">
        <v>105.76090000000001</v>
      </c>
      <c r="DY273" s="11">
        <v>105.9949</v>
      </c>
      <c r="DZ273" s="9">
        <v>5659829.3600000003</v>
      </c>
      <c r="EA273" s="10">
        <v>106.29130000000001</v>
      </c>
      <c r="EB273" s="10">
        <v>105.9436</v>
      </c>
      <c r="EC273" s="10">
        <v>105.7593</v>
      </c>
      <c r="ED273" s="11">
        <v>105.9924</v>
      </c>
      <c r="EE273" s="9">
        <v>5286100.04</v>
      </c>
      <c r="EF273" s="10">
        <v>106.2948</v>
      </c>
      <c r="EG273" s="10">
        <v>105.94629999999999</v>
      </c>
      <c r="EH273" s="10">
        <v>105.7595</v>
      </c>
      <c r="EI273" s="11">
        <v>105.9944</v>
      </c>
      <c r="EJ273" s="9">
        <v>4907300.32</v>
      </c>
      <c r="EK273" s="10">
        <v>106.3163</v>
      </c>
      <c r="EL273" s="10">
        <v>105.9534</v>
      </c>
      <c r="EM273" s="10">
        <v>105.7671</v>
      </c>
      <c r="EN273" s="11">
        <v>106.00620000000001</v>
      </c>
      <c r="EO273" s="9">
        <v>4565938.5599999996</v>
      </c>
      <c r="EP273" s="10">
        <v>106.3831</v>
      </c>
      <c r="EQ273" s="10">
        <v>105.9695</v>
      </c>
      <c r="ER273" s="10">
        <v>105.7856</v>
      </c>
      <c r="ES273" s="11">
        <v>106.03870000000001</v>
      </c>
      <c r="ET273" s="9">
        <v>4318737.88</v>
      </c>
      <c r="EU273" s="10">
        <v>106.4761</v>
      </c>
      <c r="EV273" s="10">
        <v>106.0086</v>
      </c>
      <c r="EW273" s="10">
        <v>105.8244</v>
      </c>
      <c r="EX273" s="11">
        <v>106.0943</v>
      </c>
      <c r="EY273" s="9">
        <v>4159957.12</v>
      </c>
      <c r="EZ273" s="10">
        <v>106.53440000000001</v>
      </c>
      <c r="FA273" s="10">
        <v>106.0513</v>
      </c>
      <c r="FB273" s="10">
        <v>105.8663</v>
      </c>
      <c r="FC273" s="11">
        <v>106.14149999999999</v>
      </c>
      <c r="FD273" s="9">
        <v>4053181.36</v>
      </c>
      <c r="FE273" s="10">
        <v>106.5655</v>
      </c>
      <c r="FF273" s="10">
        <v>106.0731</v>
      </c>
      <c r="FG273" s="10">
        <v>105.88979999999999</v>
      </c>
      <c r="FH273" s="11">
        <v>106.16670000000001</v>
      </c>
      <c r="FI273" s="9">
        <v>3996225.8</v>
      </c>
      <c r="FJ273" s="10">
        <v>106.5839</v>
      </c>
      <c r="FK273" s="10">
        <v>106.09099999999999</v>
      </c>
      <c r="FL273" s="10">
        <v>105.9061</v>
      </c>
      <c r="FM273" s="11">
        <v>106.1842</v>
      </c>
      <c r="FN273" s="9">
        <v>3979827.24</v>
      </c>
      <c r="FO273" s="10">
        <v>106.62269999999999</v>
      </c>
      <c r="FP273" s="10">
        <v>106.10299999999999</v>
      </c>
      <c r="FQ273" s="10">
        <v>105.91849999999999</v>
      </c>
      <c r="FR273" s="11">
        <v>106.2045</v>
      </c>
      <c r="FS273" s="9">
        <v>4005396.24</v>
      </c>
      <c r="FT273" s="10">
        <v>106.7039</v>
      </c>
      <c r="FU273" s="10">
        <v>106.10639999999999</v>
      </c>
      <c r="FV273" s="10">
        <v>105.9288</v>
      </c>
      <c r="FW273" s="11">
        <v>106.2338</v>
      </c>
      <c r="FX273" s="9">
        <v>4109446.16</v>
      </c>
      <c r="FY273" s="10">
        <v>106.7539</v>
      </c>
      <c r="FZ273" s="10">
        <v>106.1371</v>
      </c>
      <c r="GA273" s="10">
        <v>105.9456</v>
      </c>
      <c r="GB273" s="11">
        <v>106.26519999999999</v>
      </c>
    </row>
    <row r="274" spans="2:184" ht="15" customHeight="1">
      <c r="B274" s="122"/>
      <c r="C274" s="73"/>
      <c r="D274" s="8">
        <f t="shared" si="22"/>
        <v>-42</v>
      </c>
      <c r="E274" s="9">
        <v>5806269.96</v>
      </c>
      <c r="F274" s="10">
        <v>103.8522</v>
      </c>
      <c r="G274" s="10">
        <v>103.4569</v>
      </c>
      <c r="H274" s="10">
        <v>103.3458</v>
      </c>
      <c r="I274" s="11">
        <v>103.5462</v>
      </c>
      <c r="J274" s="9">
        <v>5445399.8799999999</v>
      </c>
      <c r="K274" s="10">
        <v>103.866</v>
      </c>
      <c r="L274" s="10">
        <v>103.45529999999999</v>
      </c>
      <c r="M274" s="10">
        <v>103.3421</v>
      </c>
      <c r="N274" s="11">
        <v>103.54859999999999</v>
      </c>
      <c r="O274" s="9">
        <v>5069010.6399999997</v>
      </c>
      <c r="P274" s="10">
        <v>103.8981</v>
      </c>
      <c r="Q274" s="10">
        <v>103.4586</v>
      </c>
      <c r="R274" s="10">
        <v>103.3454</v>
      </c>
      <c r="S274" s="11">
        <v>103.5608</v>
      </c>
      <c r="T274" s="9">
        <v>4695267.4800000004</v>
      </c>
      <c r="U274" s="10">
        <v>103.9576</v>
      </c>
      <c r="V274" s="10">
        <v>103.4727</v>
      </c>
      <c r="W274" s="10">
        <v>103.3575</v>
      </c>
      <c r="X274" s="11">
        <v>103.5881</v>
      </c>
      <c r="Y274" s="9">
        <v>4375082.5999999996</v>
      </c>
      <c r="Z274" s="10">
        <v>104.0334</v>
      </c>
      <c r="AA274" s="10">
        <v>103.4997</v>
      </c>
      <c r="AB274" s="10">
        <v>103.3841</v>
      </c>
      <c r="AC274" s="11">
        <v>103.62990000000001</v>
      </c>
      <c r="AD274" s="9">
        <v>4159984.52</v>
      </c>
      <c r="AE274" s="10">
        <v>104.1045</v>
      </c>
      <c r="AF274" s="10">
        <v>103.5455</v>
      </c>
      <c r="AG274" s="10">
        <v>103.4298</v>
      </c>
      <c r="AH274" s="11">
        <v>103.6833</v>
      </c>
      <c r="AI274" s="9">
        <v>4019936.8</v>
      </c>
      <c r="AJ274" s="10">
        <v>104.1564</v>
      </c>
      <c r="AK274" s="10">
        <v>103.5817</v>
      </c>
      <c r="AL274" s="10">
        <v>103.4693</v>
      </c>
      <c r="AM274" s="11">
        <v>103.7255</v>
      </c>
      <c r="AN274" s="9">
        <v>3931224.16</v>
      </c>
      <c r="AO274" s="10">
        <v>104.1974</v>
      </c>
      <c r="AP274" s="10">
        <v>103.59829999999999</v>
      </c>
      <c r="AQ274" s="10">
        <v>103.486</v>
      </c>
      <c r="AR274" s="11">
        <v>103.74939999999999</v>
      </c>
      <c r="AS274" s="9">
        <v>3889027.96</v>
      </c>
      <c r="AT274" s="10">
        <v>104.22629999999999</v>
      </c>
      <c r="AU274" s="10">
        <v>103.6108</v>
      </c>
      <c r="AV274" s="10">
        <v>103.4971</v>
      </c>
      <c r="AW274" s="11">
        <v>103.7663</v>
      </c>
      <c r="AX274" s="9">
        <v>3880703.6</v>
      </c>
      <c r="AY274" s="10">
        <v>104.23869999999999</v>
      </c>
      <c r="AZ274" s="10">
        <v>103.6212</v>
      </c>
      <c r="BA274" s="10">
        <v>103.5043</v>
      </c>
      <c r="BB274" s="11">
        <v>103.7762</v>
      </c>
      <c r="BC274" s="9">
        <v>3924024.4</v>
      </c>
      <c r="BD274" s="10">
        <v>104.2676</v>
      </c>
      <c r="BE274" s="10">
        <v>103.63639999999999</v>
      </c>
      <c r="BF274" s="10">
        <v>103.5204</v>
      </c>
      <c r="BG274" s="11">
        <v>103.7958</v>
      </c>
      <c r="BH274" s="9">
        <v>4060986.2</v>
      </c>
      <c r="BI274" s="10">
        <v>104.31529999999999</v>
      </c>
      <c r="BJ274" s="10">
        <v>103.6648</v>
      </c>
      <c r="BK274" s="10">
        <v>103.5491</v>
      </c>
      <c r="BL274" s="11">
        <v>103.8301</v>
      </c>
      <c r="BM274" s="9">
        <v>5811345.96</v>
      </c>
      <c r="BN274" s="10">
        <v>103.8519</v>
      </c>
      <c r="BO274" s="10">
        <v>103.4609</v>
      </c>
      <c r="BP274" s="10">
        <v>103.3441</v>
      </c>
      <c r="BQ274" s="11">
        <v>103.54689999999999</v>
      </c>
      <c r="BR274" s="9">
        <v>5450764.3600000003</v>
      </c>
      <c r="BS274" s="10">
        <v>103.8668</v>
      </c>
      <c r="BT274" s="10">
        <v>103.455</v>
      </c>
      <c r="BU274" s="10">
        <v>103.3391</v>
      </c>
      <c r="BV274" s="11">
        <v>103.54770000000001</v>
      </c>
      <c r="BW274" s="9">
        <v>5074807</v>
      </c>
      <c r="BX274" s="10">
        <v>103.8963</v>
      </c>
      <c r="BY274" s="10">
        <v>103.4588</v>
      </c>
      <c r="BZ274" s="10">
        <v>103.34520000000001</v>
      </c>
      <c r="CA274" s="11">
        <v>103.56019999999999</v>
      </c>
      <c r="CB274" s="9">
        <v>4701787.28</v>
      </c>
      <c r="CC274" s="10">
        <v>103.95610000000001</v>
      </c>
      <c r="CD274" s="10">
        <v>103.4747</v>
      </c>
      <c r="CE274" s="10">
        <v>103.3575</v>
      </c>
      <c r="CF274" s="11">
        <v>103.58839999999999</v>
      </c>
      <c r="CG274" s="9">
        <v>4382263.2</v>
      </c>
      <c r="CH274" s="10">
        <v>104.03189999999999</v>
      </c>
      <c r="CI274" s="10">
        <v>103.49939999999999</v>
      </c>
      <c r="CJ274" s="10">
        <v>103.3837</v>
      </c>
      <c r="CK274" s="11">
        <v>103.6292</v>
      </c>
      <c r="CL274" s="9">
        <v>4168011.8</v>
      </c>
      <c r="CM274" s="10">
        <v>104.1079</v>
      </c>
      <c r="CN274" s="10">
        <v>103.5437</v>
      </c>
      <c r="CO274" s="10">
        <v>103.4306</v>
      </c>
      <c r="CP274" s="11">
        <v>103.684</v>
      </c>
      <c r="CQ274" s="9">
        <v>4028740.28</v>
      </c>
      <c r="CR274" s="10">
        <v>104.1561</v>
      </c>
      <c r="CS274" s="10">
        <v>103.583</v>
      </c>
      <c r="CT274" s="10">
        <v>103.46810000000001</v>
      </c>
      <c r="CU274" s="11">
        <v>103.7253</v>
      </c>
      <c r="CV274" s="9">
        <v>3940297.44</v>
      </c>
      <c r="CW274" s="10">
        <v>104.19929999999999</v>
      </c>
      <c r="CX274" s="10">
        <v>103.5998</v>
      </c>
      <c r="CY274" s="10">
        <v>103.4854</v>
      </c>
      <c r="CZ274" s="11">
        <v>103.7503</v>
      </c>
      <c r="DA274" s="9">
        <v>3898050.44</v>
      </c>
      <c r="DB274" s="10">
        <v>104.22490000000001</v>
      </c>
      <c r="DC274" s="10">
        <v>103.61150000000001</v>
      </c>
      <c r="DD274" s="10">
        <v>103.49930000000001</v>
      </c>
      <c r="DE274" s="11">
        <v>103.76690000000001</v>
      </c>
      <c r="DF274" s="9">
        <v>3889792.12</v>
      </c>
      <c r="DG274" s="10">
        <v>104.23950000000001</v>
      </c>
      <c r="DH274" s="10">
        <v>103.6203</v>
      </c>
      <c r="DI274" s="10">
        <v>103.50490000000001</v>
      </c>
      <c r="DJ274" s="11">
        <v>103.7764</v>
      </c>
      <c r="DK274" s="9">
        <v>3933264.64</v>
      </c>
      <c r="DL274" s="10">
        <v>104.2672</v>
      </c>
      <c r="DM274" s="10">
        <v>103.6356</v>
      </c>
      <c r="DN274" s="10">
        <v>103.521</v>
      </c>
      <c r="DO274" s="11">
        <v>103.79559999999999</v>
      </c>
      <c r="DP274" s="9">
        <v>4068399.88</v>
      </c>
      <c r="DQ274" s="10">
        <v>104.3137</v>
      </c>
      <c r="DR274" s="10">
        <v>103.6662</v>
      </c>
      <c r="DS274" s="10">
        <v>103.547</v>
      </c>
      <c r="DT274" s="11">
        <v>103.82940000000001</v>
      </c>
      <c r="DU274" s="9">
        <v>5810623.4800000004</v>
      </c>
      <c r="DV274" s="10">
        <v>103.8515</v>
      </c>
      <c r="DW274" s="10">
        <v>103.4594</v>
      </c>
      <c r="DX274" s="10">
        <v>103.3432</v>
      </c>
      <c r="DY274" s="11">
        <v>103.5459</v>
      </c>
      <c r="DZ274" s="9">
        <v>5449819.7199999997</v>
      </c>
      <c r="EA274" s="10">
        <v>103.8642</v>
      </c>
      <c r="EB274" s="10">
        <v>103.4567</v>
      </c>
      <c r="EC274" s="10">
        <v>103.3416</v>
      </c>
      <c r="ED274" s="11">
        <v>103.5484</v>
      </c>
      <c r="EE274" s="9">
        <v>5073644.3600000003</v>
      </c>
      <c r="EF274" s="10">
        <v>103.8985</v>
      </c>
      <c r="EG274" s="10">
        <v>103.46210000000001</v>
      </c>
      <c r="EH274" s="10">
        <v>103.34520000000001</v>
      </c>
      <c r="EI274" s="11">
        <v>103.562</v>
      </c>
      <c r="EJ274" s="9">
        <v>4699974.4800000004</v>
      </c>
      <c r="EK274" s="10">
        <v>103.95350000000001</v>
      </c>
      <c r="EL274" s="10">
        <v>103.4727</v>
      </c>
      <c r="EM274" s="10">
        <v>103.3597</v>
      </c>
      <c r="EN274" s="11">
        <v>103.58759999999999</v>
      </c>
      <c r="EO274" s="9">
        <v>4379912.84</v>
      </c>
      <c r="EP274" s="10">
        <v>104.03449999999999</v>
      </c>
      <c r="EQ274" s="10">
        <v>103.4995</v>
      </c>
      <c r="ER274" s="10">
        <v>103.3841</v>
      </c>
      <c r="ES274" s="11">
        <v>103.6302</v>
      </c>
      <c r="ET274" s="9">
        <v>4164899.92</v>
      </c>
      <c r="EU274" s="10">
        <v>104.1065</v>
      </c>
      <c r="EV274" s="10">
        <v>103.54640000000001</v>
      </c>
      <c r="EW274" s="10">
        <v>103.429</v>
      </c>
      <c r="EX274" s="11">
        <v>103.684</v>
      </c>
      <c r="EY274" s="9">
        <v>4025091.16</v>
      </c>
      <c r="EZ274" s="10">
        <v>104.1583</v>
      </c>
      <c r="FA274" s="10">
        <v>103.58110000000001</v>
      </c>
      <c r="FB274" s="10">
        <v>103.4674</v>
      </c>
      <c r="FC274" s="11">
        <v>103.7251</v>
      </c>
      <c r="FD274" s="9">
        <v>3936430.24</v>
      </c>
      <c r="FE274" s="10">
        <v>104.1977</v>
      </c>
      <c r="FF274" s="10">
        <v>103.601</v>
      </c>
      <c r="FG274" s="10">
        <v>103.4851</v>
      </c>
      <c r="FH274" s="11">
        <v>103.7501</v>
      </c>
      <c r="FI274" s="9">
        <v>3894172.32</v>
      </c>
      <c r="FJ274" s="10">
        <v>104.22280000000001</v>
      </c>
      <c r="FK274" s="10">
        <v>103.6104</v>
      </c>
      <c r="FL274" s="10">
        <v>103.49850000000001</v>
      </c>
      <c r="FM274" s="11">
        <v>103.7657</v>
      </c>
      <c r="FN274" s="9">
        <v>3885965.96</v>
      </c>
      <c r="FO274" s="10">
        <v>104.2381</v>
      </c>
      <c r="FP274" s="10">
        <v>103.61879999999999</v>
      </c>
      <c r="FQ274" s="10">
        <v>103.5087</v>
      </c>
      <c r="FR274" s="11">
        <v>103.77679999999999</v>
      </c>
      <c r="FS274" s="9">
        <v>3929337.04</v>
      </c>
      <c r="FT274" s="10">
        <v>104.2655</v>
      </c>
      <c r="FU274" s="10">
        <v>103.63630000000001</v>
      </c>
      <c r="FV274" s="10">
        <v>103.5217</v>
      </c>
      <c r="FW274" s="11">
        <v>103.79559999999999</v>
      </c>
      <c r="FX274" s="9">
        <v>4065814.96</v>
      </c>
      <c r="FY274" s="10">
        <v>104.3138</v>
      </c>
      <c r="FZ274" s="10">
        <v>103.6622</v>
      </c>
      <c r="GA274" s="10">
        <v>103.5483</v>
      </c>
      <c r="GB274" s="11">
        <v>103.8284</v>
      </c>
    </row>
    <row r="275" spans="2:184" ht="15" customHeight="1">
      <c r="B275" s="122"/>
      <c r="C275" s="73"/>
      <c r="D275" s="8">
        <f t="shared" si="22"/>
        <v>-40</v>
      </c>
      <c r="E275" s="9">
        <v>5556492.96</v>
      </c>
      <c r="F275" s="10">
        <v>101.3827</v>
      </c>
      <c r="G275" s="10">
        <v>101.1463</v>
      </c>
      <c r="H275" s="10">
        <v>101.06910000000001</v>
      </c>
      <c r="I275" s="11">
        <v>101.1973</v>
      </c>
      <c r="J275" s="9">
        <v>5189002.4400000004</v>
      </c>
      <c r="K275" s="10">
        <v>101.38939999999999</v>
      </c>
      <c r="L275" s="10">
        <v>101.1427</v>
      </c>
      <c r="M275" s="10">
        <v>101.0652</v>
      </c>
      <c r="N275" s="11">
        <v>101.1969</v>
      </c>
      <c r="O275" s="9">
        <v>4810645.08</v>
      </c>
      <c r="P275" s="10">
        <v>101.419</v>
      </c>
      <c r="Q275" s="10">
        <v>101.1474</v>
      </c>
      <c r="R275" s="10">
        <v>101.0707</v>
      </c>
      <c r="S275" s="11">
        <v>101.2098</v>
      </c>
      <c r="T275" s="9">
        <v>4451186.4400000004</v>
      </c>
      <c r="U275" s="10">
        <v>101.48609999999999</v>
      </c>
      <c r="V275" s="10">
        <v>101.17100000000001</v>
      </c>
      <c r="W275" s="10">
        <v>101.09350000000001</v>
      </c>
      <c r="X275" s="11">
        <v>101.2469</v>
      </c>
      <c r="Y275" s="9">
        <v>4169336.12</v>
      </c>
      <c r="Z275" s="10">
        <v>101.58580000000001</v>
      </c>
      <c r="AA275" s="10">
        <v>101.21169999999999</v>
      </c>
      <c r="AB275" s="10">
        <v>101.13339999999999</v>
      </c>
      <c r="AC275" s="11">
        <v>101.3058</v>
      </c>
      <c r="AD275" s="9">
        <v>3989390</v>
      </c>
      <c r="AE275" s="10">
        <v>101.65260000000001</v>
      </c>
      <c r="AF275" s="10">
        <v>101.2569</v>
      </c>
      <c r="AG275" s="10">
        <v>101.18210000000001</v>
      </c>
      <c r="AH275" s="11">
        <v>101.35899999999999</v>
      </c>
      <c r="AI275" s="9">
        <v>3868535.72</v>
      </c>
      <c r="AJ275" s="10">
        <v>101.7067</v>
      </c>
      <c r="AK275" s="10">
        <v>101.2826</v>
      </c>
      <c r="AL275" s="10">
        <v>101.21</v>
      </c>
      <c r="AM275" s="11">
        <v>101.3943</v>
      </c>
      <c r="AN275" s="9">
        <v>3797922.64</v>
      </c>
      <c r="AO275" s="10">
        <v>101.7407</v>
      </c>
      <c r="AP275" s="10">
        <v>101.2998</v>
      </c>
      <c r="AQ275" s="10">
        <v>101.2269</v>
      </c>
      <c r="AR275" s="11">
        <v>101.4166</v>
      </c>
      <c r="AS275" s="9">
        <v>3769538.6</v>
      </c>
      <c r="AT275" s="10">
        <v>101.7658</v>
      </c>
      <c r="AU275" s="10">
        <v>101.3117</v>
      </c>
      <c r="AV275" s="10">
        <v>101.2381</v>
      </c>
      <c r="AW275" s="11">
        <v>101.4323</v>
      </c>
      <c r="AX275" s="9">
        <v>3775389.24</v>
      </c>
      <c r="AY275" s="10">
        <v>101.80200000000001</v>
      </c>
      <c r="AZ275" s="10">
        <v>101.3216</v>
      </c>
      <c r="BA275" s="10">
        <v>101.2483</v>
      </c>
      <c r="BB275" s="11">
        <v>101.4504</v>
      </c>
      <c r="BC275" s="9">
        <v>3849247.2</v>
      </c>
      <c r="BD275" s="10">
        <v>101.8407</v>
      </c>
      <c r="BE275" s="10">
        <v>101.3479</v>
      </c>
      <c r="BF275" s="10">
        <v>101.2702</v>
      </c>
      <c r="BG275" s="11">
        <v>101.479</v>
      </c>
      <c r="BH275" s="9">
        <v>4021773.48</v>
      </c>
      <c r="BI275" s="10">
        <v>101.8747</v>
      </c>
      <c r="BJ275" s="10">
        <v>101.376</v>
      </c>
      <c r="BK275" s="10">
        <v>101.29810000000001</v>
      </c>
      <c r="BL275" s="11">
        <v>101.50879999999999</v>
      </c>
      <c r="BM275" s="9">
        <v>5561814.5599999996</v>
      </c>
      <c r="BN275" s="10">
        <v>101.384</v>
      </c>
      <c r="BO275" s="10">
        <v>101.1454</v>
      </c>
      <c r="BP275" s="10">
        <v>101.0676</v>
      </c>
      <c r="BQ275" s="11">
        <v>101.1969</v>
      </c>
      <c r="BR275" s="9">
        <v>5194723.4400000004</v>
      </c>
      <c r="BS275" s="10">
        <v>101.3916</v>
      </c>
      <c r="BT275" s="10">
        <v>101.1427</v>
      </c>
      <c r="BU275" s="10">
        <v>101.06619999999999</v>
      </c>
      <c r="BV275" s="11">
        <v>101.19799999999999</v>
      </c>
      <c r="BW275" s="9">
        <v>4816615.76</v>
      </c>
      <c r="BX275" s="10">
        <v>101.4179</v>
      </c>
      <c r="BY275" s="10">
        <v>101.1478</v>
      </c>
      <c r="BZ275" s="10">
        <v>101.06910000000001</v>
      </c>
      <c r="CA275" s="11">
        <v>101.209</v>
      </c>
      <c r="CB275" s="9">
        <v>4457941.88</v>
      </c>
      <c r="CC275" s="10">
        <v>101.4866</v>
      </c>
      <c r="CD275" s="10">
        <v>101.17270000000001</v>
      </c>
      <c r="CE275" s="10">
        <v>101.0933</v>
      </c>
      <c r="CF275" s="11">
        <v>101.24760000000001</v>
      </c>
      <c r="CG275" s="9">
        <v>4176803</v>
      </c>
      <c r="CH275" s="10">
        <v>101.5855</v>
      </c>
      <c r="CI275" s="10">
        <v>101.2115</v>
      </c>
      <c r="CJ275" s="10">
        <v>101.1339</v>
      </c>
      <c r="CK275" s="11">
        <v>101.3058</v>
      </c>
      <c r="CL275" s="9">
        <v>3997694.52</v>
      </c>
      <c r="CM275" s="10">
        <v>101.6555</v>
      </c>
      <c r="CN275" s="10">
        <v>101.2578</v>
      </c>
      <c r="CO275" s="10">
        <v>101.1825</v>
      </c>
      <c r="CP275" s="11">
        <v>101.3604</v>
      </c>
      <c r="CQ275" s="9">
        <v>3877545.56</v>
      </c>
      <c r="CR275" s="10">
        <v>101.7056</v>
      </c>
      <c r="CS275" s="10">
        <v>101.28570000000001</v>
      </c>
      <c r="CT275" s="10">
        <v>101.2092</v>
      </c>
      <c r="CU275" s="11">
        <v>101.3947</v>
      </c>
      <c r="CV275" s="9">
        <v>3806915.96</v>
      </c>
      <c r="CW275" s="10">
        <v>101.742</v>
      </c>
      <c r="CX275" s="10">
        <v>101.298</v>
      </c>
      <c r="CY275" s="10">
        <v>101.2264</v>
      </c>
      <c r="CZ275" s="11">
        <v>101.4162</v>
      </c>
      <c r="DA275" s="9">
        <v>3778333.96</v>
      </c>
      <c r="DB275" s="10">
        <v>101.76349999999999</v>
      </c>
      <c r="DC275" s="10">
        <v>101.31189999999999</v>
      </c>
      <c r="DD275" s="10">
        <v>101.23650000000001</v>
      </c>
      <c r="DE275" s="11">
        <v>101.4311</v>
      </c>
      <c r="DF275" s="9">
        <v>3784435.76</v>
      </c>
      <c r="DG275" s="10">
        <v>101.7972</v>
      </c>
      <c r="DH275" s="10">
        <v>101.3214</v>
      </c>
      <c r="DI275" s="10">
        <v>101.24760000000001</v>
      </c>
      <c r="DJ275" s="11">
        <v>101.4486</v>
      </c>
      <c r="DK275" s="9">
        <v>3858238.32</v>
      </c>
      <c r="DL275" s="10">
        <v>101.8425</v>
      </c>
      <c r="DM275" s="10">
        <v>101.3485</v>
      </c>
      <c r="DN275" s="10">
        <v>101.27160000000001</v>
      </c>
      <c r="DO275" s="11">
        <v>101.4803</v>
      </c>
      <c r="DP275" s="9">
        <v>4028957.6</v>
      </c>
      <c r="DQ275" s="10">
        <v>101.87820000000001</v>
      </c>
      <c r="DR275" s="10">
        <v>101.3745</v>
      </c>
      <c r="DS275" s="10">
        <v>101.2988</v>
      </c>
      <c r="DT275" s="11">
        <v>101.50960000000001</v>
      </c>
      <c r="DU275" s="9">
        <v>5561011.4800000004</v>
      </c>
      <c r="DV275" s="10">
        <v>101.3832</v>
      </c>
      <c r="DW275" s="10">
        <v>101.14400000000001</v>
      </c>
      <c r="DX275" s="10">
        <v>101.0685</v>
      </c>
      <c r="DY275" s="11">
        <v>101.1965</v>
      </c>
      <c r="DZ275" s="9">
        <v>5193604.16</v>
      </c>
      <c r="EA275" s="10">
        <v>101.3899</v>
      </c>
      <c r="EB275" s="10">
        <v>101.14239999999999</v>
      </c>
      <c r="EC275" s="10">
        <v>101.06489999999999</v>
      </c>
      <c r="ED275" s="11">
        <v>101.1969</v>
      </c>
      <c r="EE275" s="9">
        <v>4815299.16</v>
      </c>
      <c r="EF275" s="10">
        <v>101.41679999999999</v>
      </c>
      <c r="EG275" s="10">
        <v>101.148</v>
      </c>
      <c r="EH275" s="10">
        <v>101.06870000000001</v>
      </c>
      <c r="EI275" s="11">
        <v>101.2086</v>
      </c>
      <c r="EJ275" s="9">
        <v>4456113.4000000004</v>
      </c>
      <c r="EK275" s="10">
        <v>101.4872</v>
      </c>
      <c r="EL275" s="10">
        <v>101.1704</v>
      </c>
      <c r="EM275" s="10">
        <v>101.0951</v>
      </c>
      <c r="EN275" s="11">
        <v>101.24760000000001</v>
      </c>
      <c r="EO275" s="9">
        <v>4174219.44</v>
      </c>
      <c r="EP275" s="10">
        <v>101.5843</v>
      </c>
      <c r="EQ275" s="10">
        <v>101.21080000000001</v>
      </c>
      <c r="ER275" s="10">
        <v>101.1326</v>
      </c>
      <c r="ES275" s="11">
        <v>101.3048</v>
      </c>
      <c r="ET275" s="9">
        <v>3994371.64</v>
      </c>
      <c r="EU275" s="10">
        <v>101.6567</v>
      </c>
      <c r="EV275" s="10">
        <v>101.2568</v>
      </c>
      <c r="EW275" s="10">
        <v>101.1794</v>
      </c>
      <c r="EX275" s="11">
        <v>101.3593</v>
      </c>
      <c r="EY275" s="9">
        <v>3873525.68</v>
      </c>
      <c r="EZ275" s="10">
        <v>101.70350000000001</v>
      </c>
      <c r="FA275" s="10">
        <v>101.2842</v>
      </c>
      <c r="FB275" s="10">
        <v>101.2086</v>
      </c>
      <c r="FC275" s="11">
        <v>101.3933</v>
      </c>
      <c r="FD275" s="9">
        <v>3803173.24</v>
      </c>
      <c r="FE275" s="10">
        <v>101.74209999999999</v>
      </c>
      <c r="FF275" s="10">
        <v>101.30070000000001</v>
      </c>
      <c r="FG275" s="10">
        <v>101.22669999999999</v>
      </c>
      <c r="FH275" s="11">
        <v>101.41719999999999</v>
      </c>
      <c r="FI275" s="9">
        <v>3774543.08</v>
      </c>
      <c r="FJ275" s="10">
        <v>101.7659</v>
      </c>
      <c r="FK275" s="10">
        <v>101.3115</v>
      </c>
      <c r="FL275" s="10">
        <v>101.2377</v>
      </c>
      <c r="FM275" s="11">
        <v>101.43210000000001</v>
      </c>
      <c r="FN275" s="9">
        <v>3780657.56</v>
      </c>
      <c r="FO275" s="10">
        <v>101.7996</v>
      </c>
      <c r="FP275" s="10">
        <v>101.3214</v>
      </c>
      <c r="FQ275" s="10">
        <v>101.24720000000001</v>
      </c>
      <c r="FR275" s="11">
        <v>101.4492</v>
      </c>
      <c r="FS275" s="9">
        <v>3854475</v>
      </c>
      <c r="FT275" s="10">
        <v>101.8424</v>
      </c>
      <c r="FU275" s="10">
        <v>101.3459</v>
      </c>
      <c r="FV275" s="10">
        <v>101.27200000000001</v>
      </c>
      <c r="FW275" s="11">
        <v>101.4795</v>
      </c>
      <c r="FX275" s="9">
        <v>4026824.96</v>
      </c>
      <c r="FY275" s="10">
        <v>101.87860000000001</v>
      </c>
      <c r="FZ275" s="10">
        <v>101.37649999999999</v>
      </c>
      <c r="GA275" s="10">
        <v>101.2993</v>
      </c>
      <c r="GB275" s="11">
        <v>101.5106</v>
      </c>
    </row>
    <row r="276" spans="2:184" ht="15" customHeight="1">
      <c r="B276" s="122"/>
      <c r="C276" s="73"/>
      <c r="D276" s="8">
        <f t="shared" si="22"/>
        <v>-38</v>
      </c>
      <c r="E276" s="9">
        <v>5322362.5599999996</v>
      </c>
      <c r="F276" s="10">
        <v>99.788799999999995</v>
      </c>
      <c r="G276" s="10">
        <v>99.661000000000001</v>
      </c>
      <c r="H276" s="10">
        <v>99.599599999999995</v>
      </c>
      <c r="I276" s="11">
        <v>99.682400000000001</v>
      </c>
      <c r="J276" s="9">
        <v>4948104.4000000004</v>
      </c>
      <c r="K276" s="10">
        <v>99.778899999999993</v>
      </c>
      <c r="L276" s="10">
        <v>99.654399999999995</v>
      </c>
      <c r="M276" s="10">
        <v>99.592200000000005</v>
      </c>
      <c r="N276" s="11">
        <v>99.674499999999995</v>
      </c>
      <c r="O276" s="9">
        <v>4570397.5599999996</v>
      </c>
      <c r="P276" s="10">
        <v>99.798500000000004</v>
      </c>
      <c r="Q276" s="10">
        <v>99.661600000000007</v>
      </c>
      <c r="R276" s="10">
        <v>99.596900000000005</v>
      </c>
      <c r="S276" s="11">
        <v>99.684799999999996</v>
      </c>
      <c r="T276" s="9">
        <v>4233511.28</v>
      </c>
      <c r="U276" s="10">
        <v>99.894199999999998</v>
      </c>
      <c r="V276" s="10">
        <v>99.697599999999994</v>
      </c>
      <c r="W276" s="10">
        <v>99.632099999999994</v>
      </c>
      <c r="X276" s="11">
        <v>99.739900000000006</v>
      </c>
      <c r="Y276" s="9">
        <v>3990866.28</v>
      </c>
      <c r="Z276" s="10">
        <v>100.0283</v>
      </c>
      <c r="AA276" s="10">
        <v>99.753100000000003</v>
      </c>
      <c r="AB276" s="10">
        <v>99.690100000000001</v>
      </c>
      <c r="AC276" s="11">
        <v>99.821399999999997</v>
      </c>
      <c r="AD276" s="9">
        <v>3835232.8</v>
      </c>
      <c r="AE276" s="10">
        <v>100.09569999999999</v>
      </c>
      <c r="AF276" s="10">
        <v>99.795000000000002</v>
      </c>
      <c r="AG276" s="10">
        <v>99.7363</v>
      </c>
      <c r="AH276" s="11">
        <v>99.872799999999998</v>
      </c>
      <c r="AI276" s="9">
        <v>3729663.16</v>
      </c>
      <c r="AJ276" s="10">
        <v>100.10899999999999</v>
      </c>
      <c r="AK276" s="10">
        <v>99.807299999999998</v>
      </c>
      <c r="AL276" s="10">
        <v>99.751400000000004</v>
      </c>
      <c r="AM276" s="11">
        <v>99.886399999999995</v>
      </c>
      <c r="AN276" s="9">
        <v>3673568.6</v>
      </c>
      <c r="AO276" s="10">
        <v>100.1232</v>
      </c>
      <c r="AP276" s="10">
        <v>99.815299999999993</v>
      </c>
      <c r="AQ276" s="10">
        <v>99.760800000000003</v>
      </c>
      <c r="AR276" s="11">
        <v>99.896900000000002</v>
      </c>
      <c r="AS276" s="9">
        <v>3659477.88</v>
      </c>
      <c r="AT276" s="10">
        <v>100.1996</v>
      </c>
      <c r="AU276" s="10">
        <v>99.848100000000002</v>
      </c>
      <c r="AV276" s="10">
        <v>99.791399999999996</v>
      </c>
      <c r="AW276" s="11">
        <v>99.942700000000002</v>
      </c>
      <c r="AX276" s="9">
        <v>3684523.16</v>
      </c>
      <c r="AY276" s="10">
        <v>100.2886</v>
      </c>
      <c r="AZ276" s="10">
        <v>99.876599999999996</v>
      </c>
      <c r="BA276" s="10">
        <v>99.8202</v>
      </c>
      <c r="BB276" s="11">
        <v>99.990099999999998</v>
      </c>
      <c r="BC276" s="9">
        <v>3790630.28</v>
      </c>
      <c r="BD276" s="10">
        <v>100.3432</v>
      </c>
      <c r="BE276" s="10">
        <v>99.912800000000004</v>
      </c>
      <c r="BF276" s="10">
        <v>99.857200000000006</v>
      </c>
      <c r="BG276" s="11">
        <v>100.03230000000001</v>
      </c>
      <c r="BH276" s="9">
        <v>3992578.24</v>
      </c>
      <c r="BI276" s="10">
        <v>100.3699</v>
      </c>
      <c r="BJ276" s="10">
        <v>99.9422</v>
      </c>
      <c r="BK276" s="10">
        <v>99.886399999999995</v>
      </c>
      <c r="BL276" s="11">
        <v>100.0608</v>
      </c>
      <c r="BM276" s="9">
        <v>5327863.6399999997</v>
      </c>
      <c r="BN276" s="10">
        <v>99.790499999999994</v>
      </c>
      <c r="BO276" s="10">
        <v>99.663399999999996</v>
      </c>
      <c r="BP276" s="10">
        <v>99.599599999999995</v>
      </c>
      <c r="BQ276" s="11">
        <v>99.683800000000005</v>
      </c>
      <c r="BR276" s="9">
        <v>4953765.84</v>
      </c>
      <c r="BS276" s="10">
        <v>99.781800000000004</v>
      </c>
      <c r="BT276" s="10">
        <v>99.654899999999998</v>
      </c>
      <c r="BU276" s="10">
        <v>99.594499999999996</v>
      </c>
      <c r="BV276" s="11">
        <v>99.676400000000001</v>
      </c>
      <c r="BW276" s="9">
        <v>4576357.4400000004</v>
      </c>
      <c r="BX276" s="10">
        <v>99.797499999999999</v>
      </c>
      <c r="BY276" s="10">
        <v>99.659700000000001</v>
      </c>
      <c r="BZ276" s="10">
        <v>99.597800000000007</v>
      </c>
      <c r="CA276" s="11">
        <v>99.684200000000004</v>
      </c>
      <c r="CB276" s="9">
        <v>4240334.76</v>
      </c>
      <c r="CC276" s="10">
        <v>99.893600000000006</v>
      </c>
      <c r="CD276" s="10">
        <v>99.697400000000002</v>
      </c>
      <c r="CE276" s="10">
        <v>99.633600000000001</v>
      </c>
      <c r="CF276" s="11">
        <v>99.740099999999998</v>
      </c>
      <c r="CG276" s="9">
        <v>3998463.56</v>
      </c>
      <c r="CH276" s="10">
        <v>100.02800000000001</v>
      </c>
      <c r="CI276" s="10">
        <v>99.751499999999993</v>
      </c>
      <c r="CJ276" s="10">
        <v>99.691199999999995</v>
      </c>
      <c r="CK276" s="11">
        <v>99.821100000000001</v>
      </c>
      <c r="CL276" s="9">
        <v>3843808</v>
      </c>
      <c r="CM276" s="10">
        <v>100.0956</v>
      </c>
      <c r="CN276" s="10">
        <v>99.794300000000007</v>
      </c>
      <c r="CO276" s="10">
        <v>99.738900000000001</v>
      </c>
      <c r="CP276" s="11">
        <v>99.873500000000007</v>
      </c>
      <c r="CQ276" s="9">
        <v>3738667.48</v>
      </c>
      <c r="CR276" s="10">
        <v>100.1084</v>
      </c>
      <c r="CS276" s="10">
        <v>99.808700000000002</v>
      </c>
      <c r="CT276" s="10">
        <v>99.750200000000007</v>
      </c>
      <c r="CU276" s="11">
        <v>99.886300000000006</v>
      </c>
      <c r="CV276" s="9">
        <v>3682565.84</v>
      </c>
      <c r="CW276" s="10">
        <v>100.12269999999999</v>
      </c>
      <c r="CX276" s="10">
        <v>99.816900000000004</v>
      </c>
      <c r="CY276" s="10">
        <v>99.761600000000001</v>
      </c>
      <c r="CZ276" s="11">
        <v>99.897499999999994</v>
      </c>
      <c r="DA276" s="9">
        <v>3668366.6</v>
      </c>
      <c r="DB276" s="10">
        <v>100.1981</v>
      </c>
      <c r="DC276" s="10">
        <v>99.846299999999999</v>
      </c>
      <c r="DD276" s="10">
        <v>99.790700000000001</v>
      </c>
      <c r="DE276" s="11">
        <v>99.941299999999998</v>
      </c>
      <c r="DF276" s="9">
        <v>3693722.84</v>
      </c>
      <c r="DG276" s="10">
        <v>100.2878</v>
      </c>
      <c r="DH276" s="10">
        <v>99.875799999999998</v>
      </c>
      <c r="DI276" s="10">
        <v>99.8215</v>
      </c>
      <c r="DJ276" s="11">
        <v>99.990099999999998</v>
      </c>
      <c r="DK276" s="9">
        <v>3798907.6</v>
      </c>
      <c r="DL276" s="10">
        <v>100.34439999999999</v>
      </c>
      <c r="DM276" s="10">
        <v>99.912899999999993</v>
      </c>
      <c r="DN276" s="10">
        <v>99.856800000000007</v>
      </c>
      <c r="DO276" s="11">
        <v>100.0326</v>
      </c>
      <c r="DP276" s="9">
        <v>3999538.76</v>
      </c>
      <c r="DQ276" s="10">
        <v>100.3802</v>
      </c>
      <c r="DR276" s="10">
        <v>99.943899999999999</v>
      </c>
      <c r="DS276" s="10">
        <v>99.888499999999993</v>
      </c>
      <c r="DT276" s="11">
        <v>100.0654</v>
      </c>
      <c r="DU276" s="9">
        <v>5326930.72</v>
      </c>
      <c r="DV276" s="10">
        <v>99.786000000000001</v>
      </c>
      <c r="DW276" s="10">
        <v>99.662099999999995</v>
      </c>
      <c r="DX276" s="10">
        <v>99.597200000000001</v>
      </c>
      <c r="DY276" s="11">
        <v>99.680999999999997</v>
      </c>
      <c r="DZ276" s="9">
        <v>4952880.08</v>
      </c>
      <c r="EA276" s="10">
        <v>99.780500000000004</v>
      </c>
      <c r="EB276" s="10">
        <v>99.656099999999995</v>
      </c>
      <c r="EC276" s="10">
        <v>99.5929</v>
      </c>
      <c r="ED276" s="11">
        <v>99.675799999999995</v>
      </c>
      <c r="EE276" s="9">
        <v>4575174.08</v>
      </c>
      <c r="EF276" s="10">
        <v>99.798199999999994</v>
      </c>
      <c r="EG276" s="10">
        <v>99.660899999999998</v>
      </c>
      <c r="EH276" s="10">
        <v>99.596599999999995</v>
      </c>
      <c r="EI276" s="11">
        <v>99.684399999999997</v>
      </c>
      <c r="EJ276" s="9">
        <v>4238310.4400000004</v>
      </c>
      <c r="EK276" s="10">
        <v>99.895200000000003</v>
      </c>
      <c r="EL276" s="10">
        <v>99.6982</v>
      </c>
      <c r="EM276" s="10">
        <v>99.632599999999996</v>
      </c>
      <c r="EN276" s="11">
        <v>99.740600000000001</v>
      </c>
      <c r="EO276" s="9">
        <v>3995672.76</v>
      </c>
      <c r="EP276" s="10">
        <v>100.02849999999999</v>
      </c>
      <c r="EQ276" s="10">
        <v>99.750600000000006</v>
      </c>
      <c r="ER276" s="10">
        <v>99.688199999999995</v>
      </c>
      <c r="ES276" s="11">
        <v>99.819900000000004</v>
      </c>
      <c r="ET276" s="9">
        <v>3840208.84</v>
      </c>
      <c r="EU276" s="10">
        <v>100.0947</v>
      </c>
      <c r="EV276" s="10">
        <v>99.7941</v>
      </c>
      <c r="EW276" s="10">
        <v>99.738600000000005</v>
      </c>
      <c r="EX276" s="11">
        <v>99.873000000000005</v>
      </c>
      <c r="EY276" s="9">
        <v>3734884.4</v>
      </c>
      <c r="EZ276" s="10">
        <v>100.11109999999999</v>
      </c>
      <c r="FA276" s="10">
        <v>99.807100000000005</v>
      </c>
      <c r="FB276" s="10">
        <v>99.751099999999994</v>
      </c>
      <c r="FC276" s="11">
        <v>99.886899999999997</v>
      </c>
      <c r="FD276" s="9">
        <v>3678795.72</v>
      </c>
      <c r="FE276" s="10">
        <v>100.1234</v>
      </c>
      <c r="FF276" s="10">
        <v>99.817099999999996</v>
      </c>
      <c r="FG276" s="10">
        <v>99.761200000000002</v>
      </c>
      <c r="FH276" s="11">
        <v>99.897599999999997</v>
      </c>
      <c r="FI276" s="9">
        <v>3664633.6</v>
      </c>
      <c r="FJ276" s="10">
        <v>100.20050000000001</v>
      </c>
      <c r="FK276" s="10">
        <v>99.848600000000005</v>
      </c>
      <c r="FL276" s="10">
        <v>99.791200000000003</v>
      </c>
      <c r="FM276" s="11">
        <v>99.942999999999998</v>
      </c>
      <c r="FN276" s="9">
        <v>3689813.44</v>
      </c>
      <c r="FO276" s="10">
        <v>100.2921</v>
      </c>
      <c r="FP276" s="10">
        <v>99.874899999999997</v>
      </c>
      <c r="FQ276" s="10">
        <v>99.822100000000006</v>
      </c>
      <c r="FR276" s="11">
        <v>99.991399999999999</v>
      </c>
      <c r="FS276" s="9">
        <v>3795688.08</v>
      </c>
      <c r="FT276" s="10">
        <v>100.3349</v>
      </c>
      <c r="FU276" s="10">
        <v>99.912700000000001</v>
      </c>
      <c r="FV276" s="10">
        <v>99.856999999999999</v>
      </c>
      <c r="FW276" s="11">
        <v>100.02970000000001</v>
      </c>
      <c r="FX276" s="9">
        <v>3997612.12</v>
      </c>
      <c r="FY276" s="10">
        <v>100.3747</v>
      </c>
      <c r="FZ276" s="10">
        <v>99.943100000000001</v>
      </c>
      <c r="GA276" s="10">
        <v>99.887</v>
      </c>
      <c r="GB276" s="11">
        <v>100.0629</v>
      </c>
    </row>
    <row r="277" spans="2:184" ht="15" customHeight="1">
      <c r="B277" s="122"/>
      <c r="C277" s="73"/>
      <c r="D277" s="8">
        <f t="shared" si="22"/>
        <v>-36</v>
      </c>
      <c r="E277" s="9">
        <v>5103595.08</v>
      </c>
      <c r="F277" s="10">
        <v>98.010999999999996</v>
      </c>
      <c r="G277" s="10">
        <v>97.885099999999994</v>
      </c>
      <c r="H277" s="10">
        <v>97.826400000000007</v>
      </c>
      <c r="I277" s="11">
        <v>97.906800000000004</v>
      </c>
      <c r="J277" s="9">
        <v>4726543</v>
      </c>
      <c r="K277" s="10">
        <v>98.023499999999999</v>
      </c>
      <c r="L277" s="10">
        <v>97.888000000000005</v>
      </c>
      <c r="M277" s="10">
        <v>97.830100000000002</v>
      </c>
      <c r="N277" s="11">
        <v>97.9131</v>
      </c>
      <c r="O277" s="9">
        <v>4354254.8</v>
      </c>
      <c r="P277" s="10">
        <v>98.046800000000005</v>
      </c>
      <c r="Q277" s="10">
        <v>97.893799999999999</v>
      </c>
      <c r="R277" s="10">
        <v>97.835800000000006</v>
      </c>
      <c r="S277" s="11">
        <v>97.924499999999995</v>
      </c>
      <c r="T277" s="9">
        <v>4039264.16</v>
      </c>
      <c r="U277" s="10">
        <v>98.100200000000001</v>
      </c>
      <c r="V277" s="10">
        <v>97.913899999999998</v>
      </c>
      <c r="W277" s="10">
        <v>97.852699999999999</v>
      </c>
      <c r="X277" s="11">
        <v>97.954300000000003</v>
      </c>
      <c r="Y277" s="9">
        <v>3827743.76</v>
      </c>
      <c r="Z277" s="10">
        <v>98.156599999999997</v>
      </c>
      <c r="AA277" s="10">
        <v>97.940899999999999</v>
      </c>
      <c r="AB277" s="10">
        <v>97.883600000000001</v>
      </c>
      <c r="AC277" s="11">
        <v>97.992099999999994</v>
      </c>
      <c r="AD277" s="9">
        <v>3689559.32</v>
      </c>
      <c r="AE277" s="10">
        <v>98.196600000000004</v>
      </c>
      <c r="AF277" s="10">
        <v>97.967500000000001</v>
      </c>
      <c r="AG277" s="10">
        <v>97.912800000000004</v>
      </c>
      <c r="AH277" s="11">
        <v>98.023899999999998</v>
      </c>
      <c r="AI277" s="9">
        <v>3601027.92</v>
      </c>
      <c r="AJ277" s="10">
        <v>98.2166</v>
      </c>
      <c r="AK277" s="10">
        <v>97.983500000000006</v>
      </c>
      <c r="AL277" s="10">
        <v>97.926699999999997</v>
      </c>
      <c r="AM277" s="11">
        <v>98.040400000000005</v>
      </c>
      <c r="AN277" s="9">
        <v>3559325.08</v>
      </c>
      <c r="AO277" s="10">
        <v>98.231899999999996</v>
      </c>
      <c r="AP277" s="10">
        <v>97.995599999999996</v>
      </c>
      <c r="AQ277" s="10">
        <v>97.940899999999999</v>
      </c>
      <c r="AR277" s="11">
        <v>98.054299999999998</v>
      </c>
      <c r="AS277" s="9">
        <v>3555329.56</v>
      </c>
      <c r="AT277" s="10">
        <v>98.277100000000004</v>
      </c>
      <c r="AU277" s="10">
        <v>98.009900000000002</v>
      </c>
      <c r="AV277" s="10">
        <v>97.955500000000001</v>
      </c>
      <c r="AW277" s="11">
        <v>98.078599999999994</v>
      </c>
      <c r="AX277" s="9">
        <v>3602846.88</v>
      </c>
      <c r="AY277" s="10">
        <v>98.334500000000006</v>
      </c>
      <c r="AZ277" s="10">
        <v>98.026300000000006</v>
      </c>
      <c r="BA277" s="10">
        <v>97.971599999999995</v>
      </c>
      <c r="BB277" s="11">
        <v>98.107900000000001</v>
      </c>
      <c r="BC277" s="9">
        <v>3742200.92</v>
      </c>
      <c r="BD277" s="10">
        <v>98.3857</v>
      </c>
      <c r="BE277" s="10">
        <v>98.063000000000002</v>
      </c>
      <c r="BF277" s="10">
        <v>98.008300000000006</v>
      </c>
      <c r="BG277" s="11">
        <v>98.149100000000004</v>
      </c>
      <c r="BH277" s="9">
        <v>3967132.88</v>
      </c>
      <c r="BI277" s="10">
        <v>98.422799999999995</v>
      </c>
      <c r="BJ277" s="10">
        <v>98.087999999999994</v>
      </c>
      <c r="BK277" s="10">
        <v>98.0321</v>
      </c>
      <c r="BL277" s="11">
        <v>98.177499999999995</v>
      </c>
      <c r="BM277" s="9">
        <v>5109141.5599999996</v>
      </c>
      <c r="BN277" s="10">
        <v>98.011899999999997</v>
      </c>
      <c r="BO277" s="10">
        <v>97.884900000000002</v>
      </c>
      <c r="BP277" s="10">
        <v>97.8262</v>
      </c>
      <c r="BQ277" s="11">
        <v>97.906999999999996</v>
      </c>
      <c r="BR277" s="9">
        <v>4732406.4400000004</v>
      </c>
      <c r="BS277" s="10">
        <v>98.023700000000005</v>
      </c>
      <c r="BT277" s="10">
        <v>97.887600000000006</v>
      </c>
      <c r="BU277" s="10">
        <v>97.829800000000006</v>
      </c>
      <c r="BV277" s="11">
        <v>97.912899999999993</v>
      </c>
      <c r="BW277" s="9">
        <v>4360524.8</v>
      </c>
      <c r="BX277" s="10">
        <v>98.047200000000004</v>
      </c>
      <c r="BY277" s="10">
        <v>97.894099999999995</v>
      </c>
      <c r="BZ277" s="10">
        <v>97.836500000000001</v>
      </c>
      <c r="CA277" s="11">
        <v>97.924999999999997</v>
      </c>
      <c r="CB277" s="9">
        <v>4046122.2</v>
      </c>
      <c r="CC277" s="10">
        <v>98.099000000000004</v>
      </c>
      <c r="CD277" s="10">
        <v>97.912899999999993</v>
      </c>
      <c r="CE277" s="10">
        <v>97.852000000000004</v>
      </c>
      <c r="CF277" s="11">
        <v>97.953400000000002</v>
      </c>
      <c r="CG277" s="9">
        <v>3835543.32</v>
      </c>
      <c r="CH277" s="10">
        <v>98.156899999999993</v>
      </c>
      <c r="CI277" s="10">
        <v>97.941199999999995</v>
      </c>
      <c r="CJ277" s="10">
        <v>97.883099999999999</v>
      </c>
      <c r="CK277" s="11">
        <v>97.992099999999994</v>
      </c>
      <c r="CL277" s="9">
        <v>3698385.96</v>
      </c>
      <c r="CM277" s="10">
        <v>98.196399999999997</v>
      </c>
      <c r="CN277" s="10">
        <v>97.966899999999995</v>
      </c>
      <c r="CO277" s="10">
        <v>97.911900000000003</v>
      </c>
      <c r="CP277" s="11">
        <v>98.023300000000006</v>
      </c>
      <c r="CQ277" s="9">
        <v>3610056.12</v>
      </c>
      <c r="CR277" s="10">
        <v>98.216399999999993</v>
      </c>
      <c r="CS277" s="10">
        <v>97.984800000000007</v>
      </c>
      <c r="CT277" s="10">
        <v>97.928299999999993</v>
      </c>
      <c r="CU277" s="11">
        <v>98.041399999999996</v>
      </c>
      <c r="CV277" s="9">
        <v>3568334.2</v>
      </c>
      <c r="CW277" s="10">
        <v>98.231999999999999</v>
      </c>
      <c r="CX277" s="10">
        <v>97.995800000000003</v>
      </c>
      <c r="CY277" s="10">
        <v>97.941599999999994</v>
      </c>
      <c r="CZ277" s="11">
        <v>98.054699999999997</v>
      </c>
      <c r="DA277" s="9">
        <v>3564406</v>
      </c>
      <c r="DB277" s="10">
        <v>98.276300000000006</v>
      </c>
      <c r="DC277" s="10">
        <v>98.009399999999999</v>
      </c>
      <c r="DD277" s="10">
        <v>97.954599999999999</v>
      </c>
      <c r="DE277" s="11">
        <v>98.077799999999996</v>
      </c>
      <c r="DF277" s="9">
        <v>3612055.08</v>
      </c>
      <c r="DG277" s="10">
        <v>98.339299999999994</v>
      </c>
      <c r="DH277" s="10">
        <v>98.028099999999995</v>
      </c>
      <c r="DI277" s="10">
        <v>97.971100000000007</v>
      </c>
      <c r="DJ277" s="11">
        <v>98.109800000000007</v>
      </c>
      <c r="DK277" s="9">
        <v>3749832.92</v>
      </c>
      <c r="DL277" s="10">
        <v>98.389200000000002</v>
      </c>
      <c r="DM277" s="10">
        <v>98.063999999999993</v>
      </c>
      <c r="DN277" s="10">
        <v>98.009299999999996</v>
      </c>
      <c r="DO277" s="11">
        <v>98.150999999999996</v>
      </c>
      <c r="DP277" s="9">
        <v>3973520.44</v>
      </c>
      <c r="DQ277" s="10">
        <v>98.399500000000003</v>
      </c>
      <c r="DR277" s="10">
        <v>98.092200000000005</v>
      </c>
      <c r="DS277" s="10">
        <v>98.036799999999999</v>
      </c>
      <c r="DT277" s="11">
        <v>98.173199999999994</v>
      </c>
      <c r="DU277" s="9">
        <v>5108292.92</v>
      </c>
      <c r="DV277" s="10">
        <v>98.013199999999998</v>
      </c>
      <c r="DW277" s="10">
        <v>97.885400000000004</v>
      </c>
      <c r="DX277" s="10">
        <v>97.8262</v>
      </c>
      <c r="DY277" s="11">
        <v>97.907600000000002</v>
      </c>
      <c r="DZ277" s="9">
        <v>4731272.72</v>
      </c>
      <c r="EA277" s="10">
        <v>98.022999999999996</v>
      </c>
      <c r="EB277" s="10">
        <v>97.887</v>
      </c>
      <c r="EC277" s="10">
        <v>97.828599999999994</v>
      </c>
      <c r="ED277" s="11">
        <v>97.912099999999995</v>
      </c>
      <c r="EE277" s="9">
        <v>4358953.12</v>
      </c>
      <c r="EF277" s="10">
        <v>98.048000000000002</v>
      </c>
      <c r="EG277" s="10">
        <v>97.894099999999995</v>
      </c>
      <c r="EH277" s="10">
        <v>97.835300000000004</v>
      </c>
      <c r="EI277" s="11">
        <v>97.924899999999994</v>
      </c>
      <c r="EJ277" s="9">
        <v>4044046.56</v>
      </c>
      <c r="EK277" s="10">
        <v>98.098600000000005</v>
      </c>
      <c r="EL277" s="10">
        <v>97.913399999999996</v>
      </c>
      <c r="EM277" s="10">
        <v>97.8536</v>
      </c>
      <c r="EN277" s="11">
        <v>97.953900000000004</v>
      </c>
      <c r="EO277" s="9">
        <v>3832551.44</v>
      </c>
      <c r="EP277" s="10">
        <v>98.154600000000002</v>
      </c>
      <c r="EQ277" s="10">
        <v>97.94</v>
      </c>
      <c r="ER277" s="10">
        <v>97.884699999999995</v>
      </c>
      <c r="ES277" s="11">
        <v>97.991500000000002</v>
      </c>
      <c r="ET277" s="9">
        <v>3694599.44</v>
      </c>
      <c r="EU277" s="10">
        <v>98.1965</v>
      </c>
      <c r="EV277" s="10">
        <v>97.966399999999993</v>
      </c>
      <c r="EW277" s="10">
        <v>97.911900000000003</v>
      </c>
      <c r="EX277" s="11">
        <v>98.023200000000003</v>
      </c>
      <c r="EY277" s="9">
        <v>3606221.84</v>
      </c>
      <c r="EZ277" s="10">
        <v>98.216300000000004</v>
      </c>
      <c r="FA277" s="10">
        <v>97.982399999999998</v>
      </c>
      <c r="FB277" s="10">
        <v>97.928100000000001</v>
      </c>
      <c r="FC277" s="11">
        <v>98.040499999999994</v>
      </c>
      <c r="FD277" s="9">
        <v>3564419.44</v>
      </c>
      <c r="FE277" s="10">
        <v>98.228800000000007</v>
      </c>
      <c r="FF277" s="10">
        <v>97.996300000000005</v>
      </c>
      <c r="FG277" s="10">
        <v>97.9392</v>
      </c>
      <c r="FH277" s="11">
        <v>98.052899999999994</v>
      </c>
      <c r="FI277" s="9">
        <v>3560616.6</v>
      </c>
      <c r="FJ277" s="10">
        <v>98.276700000000005</v>
      </c>
      <c r="FK277" s="10">
        <v>98.011099999999999</v>
      </c>
      <c r="FL277" s="10">
        <v>97.954800000000006</v>
      </c>
      <c r="FM277" s="11">
        <v>98.078599999999994</v>
      </c>
      <c r="FN277" s="9">
        <v>3608109.92</v>
      </c>
      <c r="FO277" s="10">
        <v>98.337800000000001</v>
      </c>
      <c r="FP277" s="10">
        <v>98.0274</v>
      </c>
      <c r="FQ277" s="10">
        <v>97.9726</v>
      </c>
      <c r="FR277" s="11">
        <v>98.1096</v>
      </c>
      <c r="FS277" s="9">
        <v>3747329.88</v>
      </c>
      <c r="FT277" s="10">
        <v>98.388599999999997</v>
      </c>
      <c r="FU277" s="10">
        <v>98.0642</v>
      </c>
      <c r="FV277" s="10">
        <v>98.009600000000006</v>
      </c>
      <c r="FW277" s="11">
        <v>98.150899999999993</v>
      </c>
      <c r="FX277" s="9">
        <v>3971955</v>
      </c>
      <c r="FY277" s="10">
        <v>98.424999999999997</v>
      </c>
      <c r="FZ277" s="10">
        <v>98.090100000000007</v>
      </c>
      <c r="GA277" s="10">
        <v>98.035600000000002</v>
      </c>
      <c r="GB277" s="11">
        <v>98.180199999999999</v>
      </c>
    </row>
    <row r="278" spans="2:184" ht="15" customHeight="1">
      <c r="B278" s="122"/>
      <c r="C278" s="73"/>
      <c r="D278" s="8">
        <f t="shared" si="22"/>
        <v>-34</v>
      </c>
      <c r="E278" s="9">
        <v>4860915.16</v>
      </c>
      <c r="F278" s="10">
        <v>96.016499999999994</v>
      </c>
      <c r="G278" s="10">
        <v>95.857399999999998</v>
      </c>
      <c r="H278" s="10">
        <v>95.810900000000004</v>
      </c>
      <c r="I278" s="11">
        <v>95.894000000000005</v>
      </c>
      <c r="J278" s="9">
        <v>4482480.92</v>
      </c>
      <c r="K278" s="10">
        <v>96.035700000000006</v>
      </c>
      <c r="L278" s="10">
        <v>95.859300000000005</v>
      </c>
      <c r="M278" s="10">
        <v>95.811400000000006</v>
      </c>
      <c r="N278" s="11">
        <v>95.9011</v>
      </c>
      <c r="O278" s="9">
        <v>4125160.8</v>
      </c>
      <c r="P278" s="10">
        <v>96.101200000000006</v>
      </c>
      <c r="Q278" s="10">
        <v>95.888300000000001</v>
      </c>
      <c r="R278" s="10">
        <v>95.839399999999998</v>
      </c>
      <c r="S278" s="11">
        <v>95.941500000000005</v>
      </c>
      <c r="T278" s="9">
        <v>3845794.72</v>
      </c>
      <c r="U278" s="10">
        <v>96.203299999999999</v>
      </c>
      <c r="V278" s="10">
        <v>95.929400000000001</v>
      </c>
      <c r="W278" s="10">
        <v>95.882300000000001</v>
      </c>
      <c r="X278" s="11">
        <v>96.002700000000004</v>
      </c>
      <c r="Y278" s="9">
        <v>3667064.12</v>
      </c>
      <c r="Z278" s="10">
        <v>96.269400000000005</v>
      </c>
      <c r="AA278" s="10">
        <v>95.967600000000004</v>
      </c>
      <c r="AB278" s="10">
        <v>95.922899999999998</v>
      </c>
      <c r="AC278" s="11">
        <v>96.050600000000003</v>
      </c>
      <c r="AD278" s="9">
        <v>3546918.84</v>
      </c>
      <c r="AE278" s="10">
        <v>96.313800000000001</v>
      </c>
      <c r="AF278" s="10">
        <v>95.991100000000003</v>
      </c>
      <c r="AG278" s="10">
        <v>95.947800000000001</v>
      </c>
      <c r="AH278" s="11">
        <v>96.081199999999995</v>
      </c>
      <c r="AI278" s="9">
        <v>3476495.68</v>
      </c>
      <c r="AJ278" s="10">
        <v>96.34</v>
      </c>
      <c r="AK278" s="10">
        <v>96.007800000000003</v>
      </c>
      <c r="AL278" s="10">
        <v>95.962599999999995</v>
      </c>
      <c r="AM278" s="11">
        <v>96.100200000000001</v>
      </c>
      <c r="AN278" s="9">
        <v>3448895.12</v>
      </c>
      <c r="AO278" s="10">
        <v>96.369200000000006</v>
      </c>
      <c r="AP278" s="10">
        <v>96.021600000000007</v>
      </c>
      <c r="AQ278" s="10">
        <v>95.977199999999996</v>
      </c>
      <c r="AR278" s="11">
        <v>96.119200000000006</v>
      </c>
      <c r="AS278" s="9">
        <v>3456595.48</v>
      </c>
      <c r="AT278" s="10">
        <v>96.424199999999999</v>
      </c>
      <c r="AU278" s="10">
        <v>96.037499999999994</v>
      </c>
      <c r="AV278" s="10">
        <v>95.992400000000004</v>
      </c>
      <c r="AW278" s="11">
        <v>96.147099999999995</v>
      </c>
      <c r="AX278" s="9">
        <v>3532127.16</v>
      </c>
      <c r="AY278" s="10">
        <v>96.4816</v>
      </c>
      <c r="AZ278" s="10">
        <v>96.068899999999999</v>
      </c>
      <c r="BA278" s="10">
        <v>96.022999999999996</v>
      </c>
      <c r="BB278" s="11">
        <v>96.186300000000003</v>
      </c>
      <c r="BC278" s="9">
        <v>3706809.44</v>
      </c>
      <c r="BD278" s="10">
        <v>96.522599999999997</v>
      </c>
      <c r="BE278" s="10">
        <v>96.109700000000004</v>
      </c>
      <c r="BF278" s="10">
        <v>96.062299999999993</v>
      </c>
      <c r="BG278" s="11">
        <v>96.226600000000005</v>
      </c>
      <c r="BH278" s="9">
        <v>3949587</v>
      </c>
      <c r="BI278" s="10">
        <v>96.569599999999994</v>
      </c>
      <c r="BJ278" s="10">
        <v>96.126499999999993</v>
      </c>
      <c r="BK278" s="10">
        <v>96.078500000000005</v>
      </c>
      <c r="BL278" s="11">
        <v>96.252600000000001</v>
      </c>
      <c r="BM278" s="9">
        <v>4866598.12</v>
      </c>
      <c r="BN278" s="10">
        <v>96.016599999999997</v>
      </c>
      <c r="BO278" s="10">
        <v>95.858800000000002</v>
      </c>
      <c r="BP278" s="10">
        <v>95.807900000000004</v>
      </c>
      <c r="BQ278" s="11">
        <v>95.893500000000003</v>
      </c>
      <c r="BR278" s="9">
        <v>4488547.04</v>
      </c>
      <c r="BS278" s="10">
        <v>96.035499999999999</v>
      </c>
      <c r="BT278" s="10">
        <v>95.861199999999997</v>
      </c>
      <c r="BU278" s="10">
        <v>95.811800000000005</v>
      </c>
      <c r="BV278" s="11">
        <v>95.901799999999994</v>
      </c>
      <c r="BW278" s="9">
        <v>4131811.72</v>
      </c>
      <c r="BX278" s="10">
        <v>96.103700000000003</v>
      </c>
      <c r="BY278" s="10">
        <v>95.889399999999995</v>
      </c>
      <c r="BZ278" s="10">
        <v>95.839500000000001</v>
      </c>
      <c r="CA278" s="11">
        <v>95.942700000000002</v>
      </c>
      <c r="CB278" s="9">
        <v>3853093.96</v>
      </c>
      <c r="CC278" s="10">
        <v>96.201400000000007</v>
      </c>
      <c r="CD278" s="10">
        <v>95.93</v>
      </c>
      <c r="CE278" s="10">
        <v>95.881799999999998</v>
      </c>
      <c r="CF278" s="11">
        <v>96.002200000000002</v>
      </c>
      <c r="CG278" s="9">
        <v>3675243.92</v>
      </c>
      <c r="CH278" s="10">
        <v>96.269300000000001</v>
      </c>
      <c r="CI278" s="10">
        <v>95.9679</v>
      </c>
      <c r="CJ278" s="10">
        <v>95.921400000000006</v>
      </c>
      <c r="CK278" s="11">
        <v>96.0501</v>
      </c>
      <c r="CL278" s="9">
        <v>3556071.8</v>
      </c>
      <c r="CM278" s="10">
        <v>96.316599999999994</v>
      </c>
      <c r="CN278" s="10">
        <v>95.993799999999993</v>
      </c>
      <c r="CO278" s="10">
        <v>95.947500000000005</v>
      </c>
      <c r="CP278" s="11">
        <v>96.082899999999995</v>
      </c>
      <c r="CQ278" s="9">
        <v>3485591.16</v>
      </c>
      <c r="CR278" s="10">
        <v>96.340400000000002</v>
      </c>
      <c r="CS278" s="10">
        <v>96.007499999999993</v>
      </c>
      <c r="CT278" s="10">
        <v>95.963200000000001</v>
      </c>
      <c r="CU278" s="11">
        <v>96.100499999999997</v>
      </c>
      <c r="CV278" s="9">
        <v>3457737</v>
      </c>
      <c r="CW278" s="10">
        <v>96.365499999999997</v>
      </c>
      <c r="CX278" s="10">
        <v>96.022099999999995</v>
      </c>
      <c r="CY278" s="10">
        <v>95.9773</v>
      </c>
      <c r="CZ278" s="11">
        <v>96.118200000000002</v>
      </c>
      <c r="DA278" s="9">
        <v>3465859.28</v>
      </c>
      <c r="DB278" s="10">
        <v>96.424999999999997</v>
      </c>
      <c r="DC278" s="10">
        <v>96.037499999999994</v>
      </c>
      <c r="DD278" s="10">
        <v>95.992099999999994</v>
      </c>
      <c r="DE278" s="11">
        <v>96.147199999999998</v>
      </c>
      <c r="DF278" s="9">
        <v>3541232.36</v>
      </c>
      <c r="DG278" s="10">
        <v>96.481899999999996</v>
      </c>
      <c r="DH278" s="10">
        <v>96.068700000000007</v>
      </c>
      <c r="DI278" s="10">
        <v>96.022000000000006</v>
      </c>
      <c r="DJ278" s="11">
        <v>96.186000000000007</v>
      </c>
      <c r="DK278" s="9">
        <v>3714292.68</v>
      </c>
      <c r="DL278" s="10">
        <v>96.539900000000003</v>
      </c>
      <c r="DM278" s="10">
        <v>96.108599999999996</v>
      </c>
      <c r="DN278" s="10">
        <v>96.062700000000007</v>
      </c>
      <c r="DO278" s="11">
        <v>96.231800000000007</v>
      </c>
      <c r="DP278" s="9">
        <v>3956098.52</v>
      </c>
      <c r="DQ278" s="10">
        <v>96.569400000000002</v>
      </c>
      <c r="DR278" s="10">
        <v>96.126999999999995</v>
      </c>
      <c r="DS278" s="10">
        <v>96.081100000000006</v>
      </c>
      <c r="DT278" s="11">
        <v>96.253600000000006</v>
      </c>
      <c r="DU278" s="9">
        <v>4865601.92</v>
      </c>
      <c r="DV278" s="10">
        <v>96.018699999999995</v>
      </c>
      <c r="DW278" s="10">
        <v>95.857200000000006</v>
      </c>
      <c r="DX278" s="10">
        <v>95.809700000000007</v>
      </c>
      <c r="DY278" s="11">
        <v>95.894199999999998</v>
      </c>
      <c r="DZ278" s="9">
        <v>4487162.4400000004</v>
      </c>
      <c r="EA278" s="10">
        <v>96.034499999999994</v>
      </c>
      <c r="EB278" s="10">
        <v>95.8613</v>
      </c>
      <c r="EC278" s="10">
        <v>95.810699999999997</v>
      </c>
      <c r="ED278" s="11">
        <v>95.9011</v>
      </c>
      <c r="EE278" s="9">
        <v>4129970.4</v>
      </c>
      <c r="EF278" s="10">
        <v>96.103200000000001</v>
      </c>
      <c r="EG278" s="10">
        <v>95.887600000000006</v>
      </c>
      <c r="EH278" s="10">
        <v>95.840900000000005</v>
      </c>
      <c r="EI278" s="11">
        <v>95.942400000000006</v>
      </c>
      <c r="EJ278" s="9">
        <v>3850609.48</v>
      </c>
      <c r="EK278" s="10">
        <v>96.204700000000003</v>
      </c>
      <c r="EL278" s="10">
        <v>95.930499999999995</v>
      </c>
      <c r="EM278" s="10">
        <v>95.882400000000004</v>
      </c>
      <c r="EN278" s="11">
        <v>96.003600000000006</v>
      </c>
      <c r="EO278" s="9">
        <v>3671961.36</v>
      </c>
      <c r="EP278" s="10">
        <v>96.2684</v>
      </c>
      <c r="EQ278" s="10">
        <v>95.970600000000005</v>
      </c>
      <c r="ER278" s="10">
        <v>95.924199999999999</v>
      </c>
      <c r="ES278" s="11">
        <v>96.0518</v>
      </c>
      <c r="ET278" s="9">
        <v>3552167.52</v>
      </c>
      <c r="EU278" s="10">
        <v>96.313900000000004</v>
      </c>
      <c r="EV278" s="10">
        <v>95.991200000000006</v>
      </c>
      <c r="EW278" s="10">
        <v>95.949200000000005</v>
      </c>
      <c r="EX278" s="11">
        <v>96.081699999999998</v>
      </c>
      <c r="EY278" s="9">
        <v>3481697.08</v>
      </c>
      <c r="EZ278" s="10">
        <v>96.337900000000005</v>
      </c>
      <c r="FA278" s="10">
        <v>96.004000000000005</v>
      </c>
      <c r="FB278" s="10">
        <v>95.962100000000007</v>
      </c>
      <c r="FC278" s="11">
        <v>96.098100000000002</v>
      </c>
      <c r="FD278" s="9">
        <v>3454001.92</v>
      </c>
      <c r="FE278" s="10">
        <v>96.360799999999998</v>
      </c>
      <c r="FF278" s="10">
        <v>96.020200000000003</v>
      </c>
      <c r="FG278" s="10">
        <v>95.976399999999998</v>
      </c>
      <c r="FH278" s="11">
        <v>96.115700000000004</v>
      </c>
      <c r="FI278" s="9">
        <v>3461979.6</v>
      </c>
      <c r="FJ278" s="10">
        <v>96.429900000000004</v>
      </c>
      <c r="FK278" s="10">
        <v>96.037400000000005</v>
      </c>
      <c r="FL278" s="10">
        <v>95.992699999999999</v>
      </c>
      <c r="FM278" s="11">
        <v>96.148899999999998</v>
      </c>
      <c r="FN278" s="9">
        <v>3537424.12</v>
      </c>
      <c r="FO278" s="10">
        <v>96.480999999999995</v>
      </c>
      <c r="FP278" s="10">
        <v>96.067700000000002</v>
      </c>
      <c r="FQ278" s="10">
        <v>96.022999999999996</v>
      </c>
      <c r="FR278" s="11">
        <v>96.185699999999997</v>
      </c>
      <c r="FS278" s="9">
        <v>3711911.64</v>
      </c>
      <c r="FT278" s="10">
        <v>96.538399999999996</v>
      </c>
      <c r="FU278" s="10">
        <v>96.108000000000004</v>
      </c>
      <c r="FV278" s="10">
        <v>96.062899999999999</v>
      </c>
      <c r="FW278" s="11">
        <v>96.231200000000001</v>
      </c>
      <c r="FX278" s="9">
        <v>3954323.8</v>
      </c>
      <c r="FY278" s="10">
        <v>96.542000000000002</v>
      </c>
      <c r="FZ278" s="10">
        <v>96.126800000000003</v>
      </c>
      <c r="GA278" s="10">
        <v>96.0809</v>
      </c>
      <c r="GB278" s="11">
        <v>96.245000000000005</v>
      </c>
    </row>
    <row r="279" spans="2:184" ht="15" customHeight="1">
      <c r="B279" s="122"/>
      <c r="C279" s="73"/>
      <c r="D279" s="8">
        <f t="shared" si="22"/>
        <v>-32</v>
      </c>
      <c r="E279" s="9">
        <v>4633560.2</v>
      </c>
      <c r="F279" s="10">
        <v>94.268600000000006</v>
      </c>
      <c r="G279" s="10">
        <v>94.122299999999996</v>
      </c>
      <c r="H279" s="10">
        <v>94.082800000000006</v>
      </c>
      <c r="I279" s="11">
        <v>94.157200000000003</v>
      </c>
      <c r="J279" s="9">
        <v>4256531.32</v>
      </c>
      <c r="K279" s="10">
        <v>94.293800000000005</v>
      </c>
      <c r="L279" s="10">
        <v>94.132000000000005</v>
      </c>
      <c r="M279" s="10">
        <v>94.093299999999999</v>
      </c>
      <c r="N279" s="11">
        <v>94.172200000000004</v>
      </c>
      <c r="O279" s="9">
        <v>3916945.56</v>
      </c>
      <c r="P279" s="10">
        <v>94.345200000000006</v>
      </c>
      <c r="Q279" s="10">
        <v>94.150899999999993</v>
      </c>
      <c r="R279" s="10">
        <v>94.111999999999995</v>
      </c>
      <c r="S279" s="11">
        <v>94.201499999999996</v>
      </c>
      <c r="T279" s="9">
        <v>3671902.8</v>
      </c>
      <c r="U279" s="10">
        <v>94.41</v>
      </c>
      <c r="V279" s="10">
        <v>94.177300000000002</v>
      </c>
      <c r="W279" s="10">
        <v>94.139499999999998</v>
      </c>
      <c r="X279" s="11">
        <v>94.240600000000001</v>
      </c>
      <c r="Y279" s="9">
        <v>3515773.4</v>
      </c>
      <c r="Z279" s="10">
        <v>94.449200000000005</v>
      </c>
      <c r="AA279" s="10">
        <v>94.205799999999996</v>
      </c>
      <c r="AB279" s="10">
        <v>94.166600000000003</v>
      </c>
      <c r="AC279" s="11">
        <v>94.272099999999995</v>
      </c>
      <c r="AD279" s="9">
        <v>3411344.6</v>
      </c>
      <c r="AE279" s="10">
        <v>94.466999999999999</v>
      </c>
      <c r="AF279" s="10">
        <v>94.219399999999993</v>
      </c>
      <c r="AG279" s="10">
        <v>94.182599999999994</v>
      </c>
      <c r="AH279" s="11">
        <v>94.287899999999993</v>
      </c>
      <c r="AI279" s="9">
        <v>3355630</v>
      </c>
      <c r="AJ279" s="10">
        <v>94.482699999999994</v>
      </c>
      <c r="AK279" s="10">
        <v>94.232600000000005</v>
      </c>
      <c r="AL279" s="10">
        <v>94.195899999999995</v>
      </c>
      <c r="AM279" s="11">
        <v>94.301900000000003</v>
      </c>
      <c r="AN279" s="9">
        <v>3339697.64</v>
      </c>
      <c r="AO279" s="10">
        <v>94.504099999999994</v>
      </c>
      <c r="AP279" s="10">
        <v>94.244900000000001</v>
      </c>
      <c r="AQ279" s="10">
        <v>94.207300000000004</v>
      </c>
      <c r="AR279" s="11">
        <v>94.316800000000001</v>
      </c>
      <c r="AS279" s="9">
        <v>3365562.68</v>
      </c>
      <c r="AT279" s="10">
        <v>94.5702</v>
      </c>
      <c r="AU279" s="10">
        <v>94.260199999999998</v>
      </c>
      <c r="AV279" s="10">
        <v>94.220799999999997</v>
      </c>
      <c r="AW279" s="11">
        <v>94.3476</v>
      </c>
      <c r="AX279" s="9">
        <v>3472721.2</v>
      </c>
      <c r="AY279" s="10">
        <v>94.621899999999997</v>
      </c>
      <c r="AZ279" s="10">
        <v>94.290499999999994</v>
      </c>
      <c r="BA279" s="10">
        <v>94.254000000000005</v>
      </c>
      <c r="BB279" s="11">
        <v>94.3857</v>
      </c>
      <c r="BC279" s="9">
        <v>3675721.84</v>
      </c>
      <c r="BD279" s="10">
        <v>94.650800000000004</v>
      </c>
      <c r="BE279" s="10">
        <v>94.328800000000001</v>
      </c>
      <c r="BF279" s="10">
        <v>94.292599999999993</v>
      </c>
      <c r="BG279" s="11">
        <v>94.421099999999996</v>
      </c>
      <c r="BH279" s="9">
        <v>3931361.04</v>
      </c>
      <c r="BI279" s="10">
        <v>94.635199999999998</v>
      </c>
      <c r="BJ279" s="10">
        <v>94.345500000000001</v>
      </c>
      <c r="BK279" s="10">
        <v>94.308499999999995</v>
      </c>
      <c r="BL279" s="11">
        <v>94.427099999999996</v>
      </c>
      <c r="BM279" s="9">
        <v>4639328.16</v>
      </c>
      <c r="BN279" s="10">
        <v>94.2684</v>
      </c>
      <c r="BO279" s="10">
        <v>94.121899999999997</v>
      </c>
      <c r="BP279" s="10">
        <v>94.081100000000006</v>
      </c>
      <c r="BQ279" s="11">
        <v>94.156400000000005</v>
      </c>
      <c r="BR279" s="9">
        <v>4262764.8</v>
      </c>
      <c r="BS279" s="10">
        <v>94.293700000000001</v>
      </c>
      <c r="BT279" s="10">
        <v>94.132300000000001</v>
      </c>
      <c r="BU279" s="10">
        <v>94.0929</v>
      </c>
      <c r="BV279" s="11">
        <v>94.1721</v>
      </c>
      <c r="BW279" s="9">
        <v>3923703.2</v>
      </c>
      <c r="BX279" s="10">
        <v>94.345799999999997</v>
      </c>
      <c r="BY279" s="10">
        <v>94.151799999999994</v>
      </c>
      <c r="BZ279" s="10">
        <v>94.111199999999997</v>
      </c>
      <c r="CA279" s="11">
        <v>94.201700000000002</v>
      </c>
      <c r="CB279" s="9">
        <v>3679387.84</v>
      </c>
      <c r="CC279" s="10">
        <v>94.407499999999999</v>
      </c>
      <c r="CD279" s="10">
        <v>94.176199999999994</v>
      </c>
      <c r="CE279" s="10">
        <v>94.14</v>
      </c>
      <c r="CF279" s="11">
        <v>94.239599999999996</v>
      </c>
      <c r="CG279" s="9">
        <v>3524357.72</v>
      </c>
      <c r="CH279" s="10">
        <v>94.448999999999998</v>
      </c>
      <c r="CI279" s="10">
        <v>94.203900000000004</v>
      </c>
      <c r="CJ279" s="10">
        <v>94.168099999999995</v>
      </c>
      <c r="CK279" s="11">
        <v>94.271900000000002</v>
      </c>
      <c r="CL279" s="9">
        <v>3420432.72</v>
      </c>
      <c r="CM279" s="10">
        <v>94.469200000000001</v>
      </c>
      <c r="CN279" s="10">
        <v>94.22</v>
      </c>
      <c r="CO279" s="10">
        <v>94.181899999999999</v>
      </c>
      <c r="CP279" s="11">
        <v>94.288499999999999</v>
      </c>
      <c r="CQ279" s="9">
        <v>3364697.36</v>
      </c>
      <c r="CR279" s="10">
        <v>94.482600000000005</v>
      </c>
      <c r="CS279" s="10">
        <v>94.232699999999994</v>
      </c>
      <c r="CT279" s="10">
        <v>94.194999999999993</v>
      </c>
      <c r="CU279" s="11">
        <v>94.301500000000004</v>
      </c>
      <c r="CV279" s="9">
        <v>3348710.08</v>
      </c>
      <c r="CW279" s="10">
        <v>94.502399999999994</v>
      </c>
      <c r="CX279" s="10">
        <v>94.247200000000007</v>
      </c>
      <c r="CY279" s="10">
        <v>94.208200000000005</v>
      </c>
      <c r="CZ279" s="11">
        <v>94.317300000000003</v>
      </c>
      <c r="DA279" s="9">
        <v>3374813.32</v>
      </c>
      <c r="DB279" s="10">
        <v>94.575100000000006</v>
      </c>
      <c r="DC279" s="10">
        <v>94.260499999999993</v>
      </c>
      <c r="DD279" s="10">
        <v>94.2209</v>
      </c>
      <c r="DE279" s="11">
        <v>94.349299999999999</v>
      </c>
      <c r="DF279" s="9">
        <v>3481050.36</v>
      </c>
      <c r="DG279" s="10">
        <v>94.632199999999997</v>
      </c>
      <c r="DH279" s="10">
        <v>94.290999999999997</v>
      </c>
      <c r="DI279" s="10">
        <v>94.252700000000004</v>
      </c>
      <c r="DJ279" s="11">
        <v>94.388599999999997</v>
      </c>
      <c r="DK279" s="9">
        <v>3683118.36</v>
      </c>
      <c r="DL279" s="10">
        <v>94.664699999999996</v>
      </c>
      <c r="DM279" s="10">
        <v>94.327100000000002</v>
      </c>
      <c r="DN279" s="10">
        <v>94.289599999999993</v>
      </c>
      <c r="DO279" s="11">
        <v>94.4238</v>
      </c>
      <c r="DP279" s="9">
        <v>3938015.96</v>
      </c>
      <c r="DQ279" s="10">
        <v>94.641999999999996</v>
      </c>
      <c r="DR279" s="10">
        <v>94.346599999999995</v>
      </c>
      <c r="DS279" s="10">
        <v>94.309700000000007</v>
      </c>
      <c r="DT279" s="11">
        <v>94.430199999999999</v>
      </c>
      <c r="DU279" s="9">
        <v>4638355.88</v>
      </c>
      <c r="DV279" s="10">
        <v>94.270799999999994</v>
      </c>
      <c r="DW279" s="10">
        <v>94.123199999999997</v>
      </c>
      <c r="DX279" s="10">
        <v>94.082499999999996</v>
      </c>
      <c r="DY279" s="11">
        <v>94.158100000000005</v>
      </c>
      <c r="DZ279" s="9">
        <v>4261278.5999999996</v>
      </c>
      <c r="EA279" s="10">
        <v>94.293999999999997</v>
      </c>
      <c r="EB279" s="10">
        <v>94.131</v>
      </c>
      <c r="EC279" s="10">
        <v>94.092600000000004</v>
      </c>
      <c r="ED279" s="11">
        <v>94.171599999999998</v>
      </c>
      <c r="EE279" s="9">
        <v>3921693.28</v>
      </c>
      <c r="EF279" s="10">
        <v>94.346400000000003</v>
      </c>
      <c r="EG279" s="10">
        <v>94.1511</v>
      </c>
      <c r="EH279" s="10">
        <v>94.111199999999997</v>
      </c>
      <c r="EI279" s="11">
        <v>94.201700000000002</v>
      </c>
      <c r="EJ279" s="9">
        <v>3676626.32</v>
      </c>
      <c r="EK279" s="10">
        <v>94.409300000000002</v>
      </c>
      <c r="EL279" s="10">
        <v>94.175799999999995</v>
      </c>
      <c r="EM279" s="10">
        <v>94.139799999999994</v>
      </c>
      <c r="EN279" s="11">
        <v>94.24</v>
      </c>
      <c r="EO279" s="9">
        <v>3520783.76</v>
      </c>
      <c r="EP279" s="10">
        <v>94.446700000000007</v>
      </c>
      <c r="EQ279" s="10">
        <v>94.204300000000003</v>
      </c>
      <c r="ER279" s="10">
        <v>94.166600000000003</v>
      </c>
      <c r="ES279" s="11">
        <v>94.270799999999994</v>
      </c>
      <c r="ET279" s="9">
        <v>3416586.2400000002</v>
      </c>
      <c r="EU279" s="10">
        <v>94.467100000000002</v>
      </c>
      <c r="EV279" s="10">
        <v>94.218699999999998</v>
      </c>
      <c r="EW279" s="10">
        <v>94.182699999999997</v>
      </c>
      <c r="EX279" s="11">
        <v>94.287700000000001</v>
      </c>
      <c r="EY279" s="9">
        <v>3360806.56</v>
      </c>
      <c r="EZ279" s="10">
        <v>94.481300000000005</v>
      </c>
      <c r="FA279" s="10">
        <v>94.232900000000001</v>
      </c>
      <c r="FB279" s="10">
        <v>94.1965</v>
      </c>
      <c r="FC279" s="11">
        <v>94.301699999999997</v>
      </c>
      <c r="FD279" s="9">
        <v>3344953.12</v>
      </c>
      <c r="FE279" s="10">
        <v>94.505499999999998</v>
      </c>
      <c r="FF279" s="10">
        <v>94.246300000000005</v>
      </c>
      <c r="FG279" s="10">
        <v>94.208500000000001</v>
      </c>
      <c r="FH279" s="11">
        <v>94.318100000000001</v>
      </c>
      <c r="FI279" s="9">
        <v>3370830.8</v>
      </c>
      <c r="FJ279" s="10">
        <v>94.571700000000007</v>
      </c>
      <c r="FK279" s="10">
        <v>94.259</v>
      </c>
      <c r="FL279" s="10">
        <v>94.223200000000006</v>
      </c>
      <c r="FM279" s="11">
        <v>94.348500000000001</v>
      </c>
      <c r="FN279" s="9">
        <v>3477903.72</v>
      </c>
      <c r="FO279" s="10">
        <v>94.632499999999993</v>
      </c>
      <c r="FP279" s="10">
        <v>94.292199999999994</v>
      </c>
      <c r="FQ279" s="10">
        <v>94.253500000000003</v>
      </c>
      <c r="FR279" s="11">
        <v>94.389399999999995</v>
      </c>
      <c r="FS279" s="9">
        <v>3680669.96</v>
      </c>
      <c r="FT279" s="10">
        <v>94.627899999999997</v>
      </c>
      <c r="FU279" s="10">
        <v>94.327600000000004</v>
      </c>
      <c r="FV279" s="10">
        <v>94.291799999999995</v>
      </c>
      <c r="FW279" s="11">
        <v>94.4131</v>
      </c>
      <c r="FX279" s="9">
        <v>3936319.96</v>
      </c>
      <c r="FY279" s="10">
        <v>94.607200000000006</v>
      </c>
      <c r="FZ279" s="10">
        <v>94.344099999999997</v>
      </c>
      <c r="GA279" s="10">
        <v>94.308700000000002</v>
      </c>
      <c r="GB279" s="11">
        <v>94.417699999999996</v>
      </c>
    </row>
    <row r="280" spans="2:184" ht="15" customHeight="1">
      <c r="B280" s="122"/>
      <c r="C280" s="73"/>
      <c r="D280" s="8">
        <f t="shared" si="22"/>
        <v>-30</v>
      </c>
      <c r="E280" s="9">
        <v>4404709.04</v>
      </c>
      <c r="F280" s="10">
        <v>92.343199999999996</v>
      </c>
      <c r="G280" s="10">
        <v>92.228899999999996</v>
      </c>
      <c r="H280" s="10">
        <v>92.193899999999999</v>
      </c>
      <c r="I280" s="11">
        <v>92.254900000000006</v>
      </c>
      <c r="J280" s="9">
        <v>4033995.36</v>
      </c>
      <c r="K280" s="10">
        <v>92.367000000000004</v>
      </c>
      <c r="L280" s="10">
        <v>92.238799999999998</v>
      </c>
      <c r="M280" s="10">
        <v>92.200699999999998</v>
      </c>
      <c r="N280" s="11">
        <v>92.268199999999993</v>
      </c>
      <c r="O280" s="9">
        <v>3722591</v>
      </c>
      <c r="P280" s="10">
        <v>92.453100000000006</v>
      </c>
      <c r="Q280" s="10">
        <v>92.269300000000001</v>
      </c>
      <c r="R280" s="10">
        <v>92.230400000000003</v>
      </c>
      <c r="S280" s="11">
        <v>92.316500000000005</v>
      </c>
      <c r="T280" s="9">
        <v>3512626.72</v>
      </c>
      <c r="U280" s="10">
        <v>92.528899999999993</v>
      </c>
      <c r="V280" s="10">
        <v>92.301900000000003</v>
      </c>
      <c r="W280" s="10">
        <v>92.264300000000006</v>
      </c>
      <c r="X280" s="11">
        <v>92.363500000000002</v>
      </c>
      <c r="Y280" s="9">
        <v>3374409</v>
      </c>
      <c r="Z280" s="10">
        <v>92.558700000000002</v>
      </c>
      <c r="AA280" s="10">
        <v>92.321700000000007</v>
      </c>
      <c r="AB280" s="10">
        <v>92.282899999999998</v>
      </c>
      <c r="AC280" s="11">
        <v>92.386099999999999</v>
      </c>
      <c r="AD280" s="9">
        <v>3284734.88</v>
      </c>
      <c r="AE280" s="10">
        <v>92.551000000000002</v>
      </c>
      <c r="AF280" s="10">
        <v>92.322299999999998</v>
      </c>
      <c r="AG280" s="10">
        <v>92.286600000000007</v>
      </c>
      <c r="AH280" s="11">
        <v>92.385099999999994</v>
      </c>
      <c r="AI280" s="9">
        <v>3242809.76</v>
      </c>
      <c r="AJ280" s="10">
        <v>92.556100000000001</v>
      </c>
      <c r="AK280" s="10">
        <v>92.332800000000006</v>
      </c>
      <c r="AL280" s="10">
        <v>92.295500000000004</v>
      </c>
      <c r="AM280" s="11">
        <v>92.393299999999996</v>
      </c>
      <c r="AN280" s="9">
        <v>3241013.44</v>
      </c>
      <c r="AO280" s="10">
        <v>92.663399999999996</v>
      </c>
      <c r="AP280" s="10">
        <v>92.37</v>
      </c>
      <c r="AQ280" s="10">
        <v>92.330100000000002</v>
      </c>
      <c r="AR280" s="11">
        <v>92.451899999999995</v>
      </c>
      <c r="AS280" s="9">
        <v>3288582.56</v>
      </c>
      <c r="AT280" s="10">
        <v>92.738500000000002</v>
      </c>
      <c r="AU280" s="10">
        <v>92.397199999999998</v>
      </c>
      <c r="AV280" s="10">
        <v>92.357799999999997</v>
      </c>
      <c r="AW280" s="11">
        <v>92.494399999999999</v>
      </c>
      <c r="AX280" s="9">
        <v>3429279.52</v>
      </c>
      <c r="AY280" s="10">
        <v>92.832499999999996</v>
      </c>
      <c r="AZ280" s="10">
        <v>92.4405</v>
      </c>
      <c r="BA280" s="10">
        <v>92.403099999999995</v>
      </c>
      <c r="BB280" s="11">
        <v>92.554400000000001</v>
      </c>
      <c r="BC280" s="9">
        <v>3654389.7599999998</v>
      </c>
      <c r="BD280" s="10">
        <v>92.853300000000004</v>
      </c>
      <c r="BE280" s="10">
        <v>92.473100000000002</v>
      </c>
      <c r="BF280" s="10">
        <v>92.4328</v>
      </c>
      <c r="BG280" s="11">
        <v>92.5822</v>
      </c>
      <c r="BH280" s="9">
        <v>3921231.56</v>
      </c>
      <c r="BI280" s="10">
        <v>92.830299999999994</v>
      </c>
      <c r="BJ280" s="10">
        <v>92.485500000000002</v>
      </c>
      <c r="BK280" s="10">
        <v>92.445800000000006</v>
      </c>
      <c r="BL280" s="11">
        <v>92.583600000000004</v>
      </c>
      <c r="BM280" s="9">
        <v>4410590.76</v>
      </c>
      <c r="BN280" s="10">
        <v>92.343599999999995</v>
      </c>
      <c r="BO280" s="10">
        <v>92.231300000000005</v>
      </c>
      <c r="BP280" s="10">
        <v>92.192999999999998</v>
      </c>
      <c r="BQ280" s="11">
        <v>92.255499999999998</v>
      </c>
      <c r="BR280" s="9">
        <v>4040296</v>
      </c>
      <c r="BS280" s="10">
        <v>92.366900000000001</v>
      </c>
      <c r="BT280" s="10">
        <v>92.238600000000005</v>
      </c>
      <c r="BU280" s="10">
        <v>92.201099999999997</v>
      </c>
      <c r="BV280" s="11">
        <v>92.268299999999996</v>
      </c>
      <c r="BW280" s="9">
        <v>3729753.04</v>
      </c>
      <c r="BX280" s="10">
        <v>92.455299999999994</v>
      </c>
      <c r="BY280" s="10">
        <v>92.270899999999997</v>
      </c>
      <c r="BZ280" s="10">
        <v>92.230999999999995</v>
      </c>
      <c r="CA280" s="11">
        <v>92.317999999999998</v>
      </c>
      <c r="CB280" s="9">
        <v>3520570.76</v>
      </c>
      <c r="CC280" s="10">
        <v>92.5291</v>
      </c>
      <c r="CD280" s="10">
        <v>92.302199999999999</v>
      </c>
      <c r="CE280" s="10">
        <v>92.265600000000006</v>
      </c>
      <c r="CF280" s="11">
        <v>92.364099999999993</v>
      </c>
      <c r="CG280" s="9">
        <v>3383286.6</v>
      </c>
      <c r="CH280" s="10">
        <v>92.559399999999997</v>
      </c>
      <c r="CI280" s="10">
        <v>92.321799999999996</v>
      </c>
      <c r="CJ280" s="10">
        <v>92.284000000000006</v>
      </c>
      <c r="CK280" s="11">
        <v>92.386700000000005</v>
      </c>
      <c r="CL280" s="9">
        <v>3293871.8</v>
      </c>
      <c r="CM280" s="10">
        <v>92.554199999999994</v>
      </c>
      <c r="CN280" s="10">
        <v>92.325199999999995</v>
      </c>
      <c r="CO280" s="10">
        <v>92.286500000000004</v>
      </c>
      <c r="CP280" s="11">
        <v>92.387</v>
      </c>
      <c r="CQ280" s="9">
        <v>3251712.8</v>
      </c>
      <c r="CR280" s="10">
        <v>92.552400000000006</v>
      </c>
      <c r="CS280" s="10">
        <v>92.331900000000005</v>
      </c>
      <c r="CT280" s="10">
        <v>92.294600000000003</v>
      </c>
      <c r="CU280" s="11">
        <v>92.391499999999994</v>
      </c>
      <c r="CV280" s="9">
        <v>3250047.56</v>
      </c>
      <c r="CW280" s="10">
        <v>92.660799999999995</v>
      </c>
      <c r="CX280" s="10">
        <v>92.370199999999997</v>
      </c>
      <c r="CY280" s="10">
        <v>92.329599999999999</v>
      </c>
      <c r="CZ280" s="11">
        <v>92.450999999999993</v>
      </c>
      <c r="DA280" s="9">
        <v>3297753.64</v>
      </c>
      <c r="DB280" s="10">
        <v>92.7316</v>
      </c>
      <c r="DC280" s="10">
        <v>92.397400000000005</v>
      </c>
      <c r="DD280" s="10">
        <v>92.357799999999997</v>
      </c>
      <c r="DE280" s="11">
        <v>92.492400000000004</v>
      </c>
      <c r="DF280" s="9">
        <v>3436929.4</v>
      </c>
      <c r="DG280" s="10">
        <v>92.820800000000006</v>
      </c>
      <c r="DH280" s="10">
        <v>92.440700000000007</v>
      </c>
      <c r="DI280" s="10">
        <v>92.401700000000005</v>
      </c>
      <c r="DJ280" s="11">
        <v>92.550299999999993</v>
      </c>
      <c r="DK280" s="9">
        <v>3661291.04</v>
      </c>
      <c r="DL280" s="10">
        <v>92.852099999999993</v>
      </c>
      <c r="DM280" s="10">
        <v>92.472499999999997</v>
      </c>
      <c r="DN280" s="10">
        <v>92.433599999999998</v>
      </c>
      <c r="DO280" s="11">
        <v>92.581900000000005</v>
      </c>
      <c r="DP280" s="9">
        <v>3927663.2</v>
      </c>
      <c r="DQ280" s="10">
        <v>92.843400000000003</v>
      </c>
      <c r="DR280" s="10">
        <v>92.486000000000004</v>
      </c>
      <c r="DS280" s="10">
        <v>92.446799999999996</v>
      </c>
      <c r="DT280" s="11">
        <v>92.588399999999993</v>
      </c>
      <c r="DU280" s="9">
        <v>4409506.16</v>
      </c>
      <c r="DV280" s="10">
        <v>92.344999999999999</v>
      </c>
      <c r="DW280" s="10">
        <v>92.230099999999993</v>
      </c>
      <c r="DX280" s="10">
        <v>92.194199999999995</v>
      </c>
      <c r="DY280" s="11">
        <v>92.255899999999997</v>
      </c>
      <c r="DZ280" s="9">
        <v>4038789.4</v>
      </c>
      <c r="EA280" s="10">
        <v>92.366</v>
      </c>
      <c r="EB280" s="10">
        <v>92.239500000000007</v>
      </c>
      <c r="EC280" s="10">
        <v>92.201700000000002</v>
      </c>
      <c r="ED280" s="11">
        <v>92.268500000000003</v>
      </c>
      <c r="EE280" s="9">
        <v>3727537.24</v>
      </c>
      <c r="EF280" s="10">
        <v>92.456299999999999</v>
      </c>
      <c r="EG280" s="10">
        <v>92.271699999999996</v>
      </c>
      <c r="EH280" s="10">
        <v>92.229699999999994</v>
      </c>
      <c r="EI280" s="11">
        <v>92.318100000000001</v>
      </c>
      <c r="EJ280" s="9">
        <v>3517514.2</v>
      </c>
      <c r="EK280" s="10">
        <v>92.529200000000003</v>
      </c>
      <c r="EL280" s="10">
        <v>92.300899999999999</v>
      </c>
      <c r="EM280" s="10">
        <v>92.263999999999996</v>
      </c>
      <c r="EN280" s="11">
        <v>92.363100000000003</v>
      </c>
      <c r="EO280" s="9">
        <v>3379520.44</v>
      </c>
      <c r="EP280" s="10">
        <v>92.558899999999994</v>
      </c>
      <c r="EQ280" s="10">
        <v>92.322299999999998</v>
      </c>
      <c r="ER280" s="10">
        <v>92.283000000000001</v>
      </c>
      <c r="ES280" s="11">
        <v>92.386399999999995</v>
      </c>
      <c r="ET280" s="9">
        <v>3290077.36</v>
      </c>
      <c r="EU280" s="10">
        <v>92.550600000000003</v>
      </c>
      <c r="EV280" s="10">
        <v>92.324200000000005</v>
      </c>
      <c r="EW280" s="10">
        <v>92.286699999999996</v>
      </c>
      <c r="EX280" s="11">
        <v>92.385599999999997</v>
      </c>
      <c r="EY280" s="9">
        <v>3247890.76</v>
      </c>
      <c r="EZ280" s="10">
        <v>92.553700000000006</v>
      </c>
      <c r="FA280" s="10">
        <v>92.331699999999998</v>
      </c>
      <c r="FB280" s="10">
        <v>92.294899999999998</v>
      </c>
      <c r="FC280" s="11">
        <v>92.391900000000007</v>
      </c>
      <c r="FD280" s="9">
        <v>3246172.72</v>
      </c>
      <c r="FE280" s="10">
        <v>92.650800000000004</v>
      </c>
      <c r="FF280" s="10">
        <v>92.367699999999999</v>
      </c>
      <c r="FG280" s="10">
        <v>92.328100000000006</v>
      </c>
      <c r="FH280" s="11">
        <v>92.4465</v>
      </c>
      <c r="FI280" s="9">
        <v>3293886.32</v>
      </c>
      <c r="FJ280" s="10">
        <v>92.730099999999993</v>
      </c>
      <c r="FK280" s="10">
        <v>92.395899999999997</v>
      </c>
      <c r="FL280" s="10">
        <v>92.357100000000003</v>
      </c>
      <c r="FM280" s="11">
        <v>92.491100000000003</v>
      </c>
      <c r="FN280" s="9">
        <v>3434271.84</v>
      </c>
      <c r="FO280" s="10">
        <v>92.8232</v>
      </c>
      <c r="FP280" s="10">
        <v>92.442800000000005</v>
      </c>
      <c r="FQ280" s="10">
        <v>92.4011</v>
      </c>
      <c r="FR280" s="11">
        <v>92.551500000000004</v>
      </c>
      <c r="FS280" s="9">
        <v>3659391.96</v>
      </c>
      <c r="FT280" s="10">
        <v>92.877300000000005</v>
      </c>
      <c r="FU280" s="10">
        <v>92.473600000000005</v>
      </c>
      <c r="FV280" s="10">
        <v>92.433099999999996</v>
      </c>
      <c r="FW280" s="11">
        <v>92.590100000000007</v>
      </c>
      <c r="FX280" s="9">
        <v>3926076.6</v>
      </c>
      <c r="FY280" s="10">
        <v>92.8322</v>
      </c>
      <c r="FZ280" s="10">
        <v>92.486500000000007</v>
      </c>
      <c r="GA280" s="10">
        <v>92.444299999999998</v>
      </c>
      <c r="GB280" s="11">
        <v>92.584000000000003</v>
      </c>
    </row>
    <row r="281" spans="2:184" ht="15" customHeight="1">
      <c r="B281" s="122"/>
      <c r="C281" s="73"/>
      <c r="D281" s="8">
        <f t="shared" si="22"/>
        <v>-28</v>
      </c>
      <c r="E281" s="9">
        <v>4163745.28</v>
      </c>
      <c r="F281" s="10">
        <v>90.242999999999995</v>
      </c>
      <c r="G281" s="10">
        <v>90.082400000000007</v>
      </c>
      <c r="H281" s="10">
        <v>90.048299999999998</v>
      </c>
      <c r="I281" s="11">
        <v>90.123800000000003</v>
      </c>
      <c r="J281" s="9">
        <v>3807536.84</v>
      </c>
      <c r="K281" s="10">
        <v>90.306299999999993</v>
      </c>
      <c r="L281" s="10">
        <v>90.107600000000005</v>
      </c>
      <c r="M281" s="10">
        <v>90.072800000000001</v>
      </c>
      <c r="N281" s="11">
        <v>90.161000000000001</v>
      </c>
      <c r="O281" s="9">
        <v>3529733.28</v>
      </c>
      <c r="P281" s="10">
        <v>90.409800000000004</v>
      </c>
      <c r="Q281" s="10">
        <v>90.150999999999996</v>
      </c>
      <c r="R281" s="10">
        <v>90.1143</v>
      </c>
      <c r="S281" s="11">
        <v>90.222999999999999</v>
      </c>
      <c r="T281" s="9">
        <v>3351180.28</v>
      </c>
      <c r="U281" s="10">
        <v>90.468999999999994</v>
      </c>
      <c r="V281" s="10">
        <v>90.184899999999999</v>
      </c>
      <c r="W281" s="10">
        <v>90.147099999999995</v>
      </c>
      <c r="X281" s="11">
        <v>90.264600000000002</v>
      </c>
      <c r="Y281" s="9">
        <v>3230797.96</v>
      </c>
      <c r="Z281" s="10">
        <v>90.498000000000005</v>
      </c>
      <c r="AA281" s="10">
        <v>90.203000000000003</v>
      </c>
      <c r="AB281" s="10">
        <v>90.162199999999999</v>
      </c>
      <c r="AC281" s="11">
        <v>90.285200000000003</v>
      </c>
      <c r="AD281" s="9">
        <v>3159814.92</v>
      </c>
      <c r="AE281" s="10">
        <v>90.512</v>
      </c>
      <c r="AF281" s="10">
        <v>90.211200000000005</v>
      </c>
      <c r="AG281" s="10">
        <v>90.174499999999995</v>
      </c>
      <c r="AH281" s="11">
        <v>90.296599999999998</v>
      </c>
      <c r="AI281" s="9">
        <v>3132421.24</v>
      </c>
      <c r="AJ281" s="10">
        <v>90.540899999999993</v>
      </c>
      <c r="AK281" s="10">
        <v>90.225300000000004</v>
      </c>
      <c r="AL281" s="10">
        <v>90.189700000000002</v>
      </c>
      <c r="AM281" s="11">
        <v>90.315799999999996</v>
      </c>
      <c r="AN281" s="9">
        <v>3141283.08</v>
      </c>
      <c r="AO281" s="10">
        <v>90.605000000000004</v>
      </c>
      <c r="AP281" s="10">
        <v>90.247900000000001</v>
      </c>
      <c r="AQ281" s="10">
        <v>90.209699999999998</v>
      </c>
      <c r="AR281" s="11">
        <v>90.3506</v>
      </c>
      <c r="AS281" s="9">
        <v>3217035.28</v>
      </c>
      <c r="AT281" s="10">
        <v>90.662599999999998</v>
      </c>
      <c r="AU281" s="10">
        <v>90.274000000000001</v>
      </c>
      <c r="AV281" s="10">
        <v>90.238200000000006</v>
      </c>
      <c r="AW281" s="11">
        <v>90.3874</v>
      </c>
      <c r="AX281" s="9">
        <v>3391710.08</v>
      </c>
      <c r="AY281" s="10">
        <v>90.707300000000004</v>
      </c>
      <c r="AZ281" s="10">
        <v>90.320499999999996</v>
      </c>
      <c r="BA281" s="10">
        <v>90.278999999999996</v>
      </c>
      <c r="BB281" s="11">
        <v>90.431299999999993</v>
      </c>
      <c r="BC281" s="9">
        <v>3634160.08</v>
      </c>
      <c r="BD281" s="10">
        <v>90.706299999999999</v>
      </c>
      <c r="BE281" s="10">
        <v>90.337599999999995</v>
      </c>
      <c r="BF281" s="10">
        <v>90.299099999999996</v>
      </c>
      <c r="BG281" s="11">
        <v>90.443600000000004</v>
      </c>
      <c r="BH281" s="9">
        <v>3910649</v>
      </c>
      <c r="BI281" s="10">
        <v>90.7346</v>
      </c>
      <c r="BJ281" s="10">
        <v>90.347899999999996</v>
      </c>
      <c r="BK281" s="10">
        <v>90.307699999999997</v>
      </c>
      <c r="BL281" s="11">
        <v>90.459100000000007</v>
      </c>
      <c r="BM281" s="9">
        <v>4170054.16</v>
      </c>
      <c r="BN281" s="10">
        <v>90.243899999999996</v>
      </c>
      <c r="BO281" s="10">
        <v>90.084100000000007</v>
      </c>
      <c r="BP281" s="10">
        <v>90.049099999999996</v>
      </c>
      <c r="BQ281" s="11">
        <v>90.124899999999997</v>
      </c>
      <c r="BR281" s="9">
        <v>3814334.6</v>
      </c>
      <c r="BS281" s="10">
        <v>90.306100000000001</v>
      </c>
      <c r="BT281" s="10">
        <v>90.109200000000001</v>
      </c>
      <c r="BU281" s="10">
        <v>90.071799999999996</v>
      </c>
      <c r="BV281" s="11">
        <v>90.161100000000005</v>
      </c>
      <c r="BW281" s="9">
        <v>3537195</v>
      </c>
      <c r="BX281" s="10">
        <v>90.409899999999993</v>
      </c>
      <c r="BY281" s="10">
        <v>90.151499999999999</v>
      </c>
      <c r="BZ281" s="10">
        <v>90.113699999999994</v>
      </c>
      <c r="CA281" s="11">
        <v>90.223100000000002</v>
      </c>
      <c r="CB281" s="9">
        <v>3359491.76</v>
      </c>
      <c r="CC281" s="10">
        <v>90.4679</v>
      </c>
      <c r="CD281" s="10">
        <v>90.184899999999999</v>
      </c>
      <c r="CE281" s="10">
        <v>90.146299999999997</v>
      </c>
      <c r="CF281" s="11">
        <v>90.263999999999996</v>
      </c>
      <c r="CG281" s="9">
        <v>3239852.44</v>
      </c>
      <c r="CH281" s="10">
        <v>90.501499999999993</v>
      </c>
      <c r="CI281" s="10">
        <v>90.203599999999994</v>
      </c>
      <c r="CJ281" s="10">
        <v>90.162700000000001</v>
      </c>
      <c r="CK281" s="11">
        <v>90.286699999999996</v>
      </c>
      <c r="CL281" s="9">
        <v>3168870.96</v>
      </c>
      <c r="CM281" s="10">
        <v>90.510800000000003</v>
      </c>
      <c r="CN281" s="10">
        <v>90.212000000000003</v>
      </c>
      <c r="CO281" s="10">
        <v>90.173400000000001</v>
      </c>
      <c r="CP281" s="11">
        <v>90.296199999999999</v>
      </c>
      <c r="CQ281" s="9">
        <v>3141277.64</v>
      </c>
      <c r="CR281" s="10">
        <v>90.5334</v>
      </c>
      <c r="CS281" s="10">
        <v>90.225700000000003</v>
      </c>
      <c r="CT281" s="10">
        <v>90.188400000000001</v>
      </c>
      <c r="CU281" s="11">
        <v>90.313100000000006</v>
      </c>
      <c r="CV281" s="9">
        <v>3150544.2</v>
      </c>
      <c r="CW281" s="10">
        <v>90.609800000000007</v>
      </c>
      <c r="CX281" s="10">
        <v>90.246799999999993</v>
      </c>
      <c r="CY281" s="10">
        <v>90.210400000000007</v>
      </c>
      <c r="CZ281" s="11">
        <v>90.351900000000001</v>
      </c>
      <c r="DA281" s="9">
        <v>3226026.08</v>
      </c>
      <c r="DB281" s="10">
        <v>90.67</v>
      </c>
      <c r="DC281" s="10">
        <v>90.274900000000002</v>
      </c>
      <c r="DD281" s="10">
        <v>90.237399999999994</v>
      </c>
      <c r="DE281" s="11">
        <v>90.389799999999994</v>
      </c>
      <c r="DF281" s="9">
        <v>3399298.28</v>
      </c>
      <c r="DG281" s="10">
        <v>90.722800000000007</v>
      </c>
      <c r="DH281" s="10">
        <v>90.320099999999996</v>
      </c>
      <c r="DI281" s="10">
        <v>90.280600000000007</v>
      </c>
      <c r="DJ281" s="11">
        <v>90.436599999999999</v>
      </c>
      <c r="DK281" s="9">
        <v>3641052.16</v>
      </c>
      <c r="DL281" s="10">
        <v>90.730099999999993</v>
      </c>
      <c r="DM281" s="10">
        <v>90.337400000000002</v>
      </c>
      <c r="DN281" s="10">
        <v>90.299800000000005</v>
      </c>
      <c r="DO281" s="11">
        <v>90.451400000000007</v>
      </c>
      <c r="DP281" s="9">
        <v>3916754.68</v>
      </c>
      <c r="DQ281" s="10">
        <v>90.695999999999998</v>
      </c>
      <c r="DR281" s="10">
        <v>90.348699999999994</v>
      </c>
      <c r="DS281" s="10">
        <v>90.308899999999994</v>
      </c>
      <c r="DT281" s="11">
        <v>90.447599999999994</v>
      </c>
      <c r="DU281" s="9">
        <v>4168579.6</v>
      </c>
      <c r="DV281" s="10">
        <v>90.245099999999994</v>
      </c>
      <c r="DW281" s="10">
        <v>90.0839</v>
      </c>
      <c r="DX281" s="10">
        <v>90.047899999999998</v>
      </c>
      <c r="DY281" s="11">
        <v>90.124799999999993</v>
      </c>
      <c r="DZ281" s="9">
        <v>3812489.12</v>
      </c>
      <c r="EA281" s="10">
        <v>90.307299999999998</v>
      </c>
      <c r="EB281" s="10">
        <v>90.108900000000006</v>
      </c>
      <c r="EC281" s="10">
        <v>90.072400000000002</v>
      </c>
      <c r="ED281" s="11">
        <v>90.161600000000007</v>
      </c>
      <c r="EE281" s="9">
        <v>3534580.72</v>
      </c>
      <c r="EF281" s="10">
        <v>90.410200000000003</v>
      </c>
      <c r="EG281" s="10">
        <v>90.1524</v>
      </c>
      <c r="EH281" s="10">
        <v>90.113799999999998</v>
      </c>
      <c r="EI281" s="11">
        <v>90.223500000000001</v>
      </c>
      <c r="EJ281" s="9">
        <v>3356118.28</v>
      </c>
      <c r="EK281" s="10">
        <v>90.467299999999994</v>
      </c>
      <c r="EL281" s="10">
        <v>90.184299999999993</v>
      </c>
      <c r="EM281" s="10">
        <v>90.145399999999995</v>
      </c>
      <c r="EN281" s="11">
        <v>90.263300000000001</v>
      </c>
      <c r="EO281" s="9">
        <v>3235963.68</v>
      </c>
      <c r="EP281" s="10">
        <v>90.498599999999996</v>
      </c>
      <c r="EQ281" s="10">
        <v>90.201999999999998</v>
      </c>
      <c r="ER281" s="10">
        <v>90.165000000000006</v>
      </c>
      <c r="ES281" s="11">
        <v>90.285899999999998</v>
      </c>
      <c r="ET281" s="9">
        <v>3165085.84</v>
      </c>
      <c r="EU281" s="10">
        <v>90.513099999999994</v>
      </c>
      <c r="EV281" s="10">
        <v>90.212699999999998</v>
      </c>
      <c r="EW281" s="10">
        <v>90.173000000000002</v>
      </c>
      <c r="EX281" s="11">
        <v>90.296999999999997</v>
      </c>
      <c r="EY281" s="9">
        <v>3137562.32</v>
      </c>
      <c r="EZ281" s="10">
        <v>90.541600000000003</v>
      </c>
      <c r="FA281" s="10">
        <v>90.226100000000002</v>
      </c>
      <c r="FB281" s="10">
        <v>90.188100000000006</v>
      </c>
      <c r="FC281" s="11">
        <v>90.315700000000007</v>
      </c>
      <c r="FD281" s="9">
        <v>3146712.24</v>
      </c>
      <c r="FE281" s="10">
        <v>90.612700000000004</v>
      </c>
      <c r="FF281" s="10">
        <v>90.248400000000004</v>
      </c>
      <c r="FG281" s="10">
        <v>90.211600000000004</v>
      </c>
      <c r="FH281" s="11">
        <v>90.353800000000007</v>
      </c>
      <c r="FI281" s="9">
        <v>3222265.6</v>
      </c>
      <c r="FJ281" s="10">
        <v>90.669899999999998</v>
      </c>
      <c r="FK281" s="10">
        <v>90.275199999999998</v>
      </c>
      <c r="FL281" s="10">
        <v>90.236900000000006</v>
      </c>
      <c r="FM281" s="11">
        <v>90.389600000000002</v>
      </c>
      <c r="FN281" s="9">
        <v>3396871.56</v>
      </c>
      <c r="FO281" s="10">
        <v>90.727800000000002</v>
      </c>
      <c r="FP281" s="10">
        <v>90.320999999999998</v>
      </c>
      <c r="FQ281" s="10">
        <v>90.280299999999997</v>
      </c>
      <c r="FR281" s="11">
        <v>90.438299999999998</v>
      </c>
      <c r="FS281" s="9">
        <v>3639184.6</v>
      </c>
      <c r="FT281" s="10">
        <v>90.736999999999995</v>
      </c>
      <c r="FU281" s="10">
        <v>90.337599999999995</v>
      </c>
      <c r="FV281" s="10">
        <v>90.2988</v>
      </c>
      <c r="FW281" s="11">
        <v>90.453199999999995</v>
      </c>
      <c r="FX281" s="9">
        <v>3915622.6</v>
      </c>
      <c r="FY281" s="10">
        <v>90.736800000000002</v>
      </c>
      <c r="FZ281" s="10">
        <v>90.35</v>
      </c>
      <c r="GA281" s="10">
        <v>90.307900000000004</v>
      </c>
      <c r="GB281" s="11">
        <v>90.460499999999996</v>
      </c>
    </row>
    <row r="282" spans="2:184" ht="15.75" customHeight="1" thickBot="1">
      <c r="B282" s="122"/>
      <c r="C282" s="74"/>
      <c r="D282" s="64">
        <f t="shared" si="22"/>
        <v>-26</v>
      </c>
      <c r="E282" s="13">
        <v>3936595.84</v>
      </c>
      <c r="F282" s="14">
        <v>88.3673</v>
      </c>
      <c r="G282" s="14">
        <v>88.230400000000003</v>
      </c>
      <c r="H282" s="14">
        <v>88.200299999999999</v>
      </c>
      <c r="I282" s="15">
        <v>88.2654</v>
      </c>
      <c r="J282" s="13">
        <v>3600173.28</v>
      </c>
      <c r="K282" s="14">
        <v>88.438000000000002</v>
      </c>
      <c r="L282" s="14">
        <v>88.256100000000004</v>
      </c>
      <c r="M282" s="14">
        <v>88.227599999999995</v>
      </c>
      <c r="N282" s="15">
        <v>88.306299999999993</v>
      </c>
      <c r="O282" s="13">
        <v>3357567.96</v>
      </c>
      <c r="P282" s="14">
        <v>88.5364</v>
      </c>
      <c r="Q282" s="14">
        <v>88.294600000000003</v>
      </c>
      <c r="R282" s="14">
        <v>88.265500000000003</v>
      </c>
      <c r="S282" s="15">
        <v>88.363799999999998</v>
      </c>
      <c r="T282" s="13">
        <v>3201969.44</v>
      </c>
      <c r="U282" s="14">
        <v>88.580299999999994</v>
      </c>
      <c r="V282" s="14">
        <v>88.3215</v>
      </c>
      <c r="W282" s="14">
        <v>88.290499999999994</v>
      </c>
      <c r="X282" s="15">
        <v>88.395499999999998</v>
      </c>
      <c r="Y282" s="13">
        <v>3096892.76</v>
      </c>
      <c r="Z282" s="14">
        <v>88.58</v>
      </c>
      <c r="AA282" s="14">
        <v>88.328999999999994</v>
      </c>
      <c r="AB282" s="14">
        <v>88.297200000000004</v>
      </c>
      <c r="AC282" s="15">
        <v>88.400199999999998</v>
      </c>
      <c r="AD282" s="13">
        <v>3040522.08</v>
      </c>
      <c r="AE282" s="14">
        <v>88.5779</v>
      </c>
      <c r="AF282" s="14">
        <v>88.332300000000004</v>
      </c>
      <c r="AG282" s="14">
        <v>88.303399999999996</v>
      </c>
      <c r="AH282" s="15">
        <v>88.402799999999999</v>
      </c>
      <c r="AI282" s="13">
        <v>3025987.28</v>
      </c>
      <c r="AJ282" s="14">
        <v>88.630399999999995</v>
      </c>
      <c r="AK282" s="14">
        <v>88.357699999999994</v>
      </c>
      <c r="AL282" s="14">
        <v>88.326800000000006</v>
      </c>
      <c r="AM282" s="15">
        <v>88.436099999999996</v>
      </c>
      <c r="AN282" s="13">
        <v>3052429.44</v>
      </c>
      <c r="AO282" s="14">
        <v>88.736099999999993</v>
      </c>
      <c r="AP282" s="14">
        <v>88.387100000000004</v>
      </c>
      <c r="AQ282" s="14">
        <v>88.354699999999994</v>
      </c>
      <c r="AR282" s="15">
        <v>88.489199999999997</v>
      </c>
      <c r="AS282" s="13">
        <v>3159655.2</v>
      </c>
      <c r="AT282" s="14">
        <v>88.801699999999997</v>
      </c>
      <c r="AU282" s="14">
        <v>88.4255</v>
      </c>
      <c r="AV282" s="14">
        <v>88.391800000000003</v>
      </c>
      <c r="AW282" s="15">
        <v>88.535700000000006</v>
      </c>
      <c r="AX282" s="13">
        <v>3362747.04</v>
      </c>
      <c r="AY282" s="14">
        <v>88.846699999999998</v>
      </c>
      <c r="AZ282" s="14">
        <v>88.466800000000006</v>
      </c>
      <c r="BA282" s="14">
        <v>88.432299999999998</v>
      </c>
      <c r="BB282" s="15">
        <v>88.5779</v>
      </c>
      <c r="BC282" s="13">
        <v>3617854.2</v>
      </c>
      <c r="BD282" s="14">
        <v>88.823400000000007</v>
      </c>
      <c r="BE282" s="14">
        <v>88.483099999999993</v>
      </c>
      <c r="BF282" s="14">
        <v>88.445700000000002</v>
      </c>
      <c r="BG282" s="15">
        <v>88.580699999999993</v>
      </c>
      <c r="BH282" s="13">
        <v>3901213.44</v>
      </c>
      <c r="BI282" s="14">
        <v>88.787899999999993</v>
      </c>
      <c r="BJ282" s="14">
        <v>88.492000000000004</v>
      </c>
      <c r="BK282" s="14">
        <v>88.454899999999995</v>
      </c>
      <c r="BL282" s="15">
        <v>88.575599999999994</v>
      </c>
      <c r="BM282" s="13">
        <v>3942994.92</v>
      </c>
      <c r="BN282" s="14">
        <v>88.368300000000005</v>
      </c>
      <c r="BO282" s="14">
        <v>88.229799999999997</v>
      </c>
      <c r="BP282" s="14">
        <v>88.199700000000007</v>
      </c>
      <c r="BQ282" s="15">
        <v>88.265299999999996</v>
      </c>
      <c r="BR282" s="13">
        <v>3607118.92</v>
      </c>
      <c r="BS282" s="14">
        <v>88.437799999999996</v>
      </c>
      <c r="BT282" s="14">
        <v>88.255499999999998</v>
      </c>
      <c r="BU282" s="14">
        <v>88.227199999999996</v>
      </c>
      <c r="BV282" s="15">
        <v>88.305800000000005</v>
      </c>
      <c r="BW282" s="13">
        <v>3365275.76</v>
      </c>
      <c r="BX282" s="14">
        <v>88.535700000000006</v>
      </c>
      <c r="BY282" s="14">
        <v>88.293499999999995</v>
      </c>
      <c r="BZ282" s="14">
        <v>88.265199999999993</v>
      </c>
      <c r="CA282" s="15">
        <v>88.363100000000003</v>
      </c>
      <c r="CB282" s="13">
        <v>3210583.76</v>
      </c>
      <c r="CC282" s="14">
        <v>88.5809</v>
      </c>
      <c r="CD282" s="14">
        <v>88.321700000000007</v>
      </c>
      <c r="CE282" s="14">
        <v>88.289299999999997</v>
      </c>
      <c r="CF282" s="15">
        <v>88.395300000000006</v>
      </c>
      <c r="CG282" s="13">
        <v>3105935.8</v>
      </c>
      <c r="CH282" s="14">
        <v>88.581999999999994</v>
      </c>
      <c r="CI282" s="14">
        <v>88.328500000000005</v>
      </c>
      <c r="CJ282" s="14">
        <v>88.298299999999998</v>
      </c>
      <c r="CK282" s="15">
        <v>88.4011</v>
      </c>
      <c r="CL282" s="13">
        <v>3049520.04</v>
      </c>
      <c r="CM282" s="14">
        <v>88.572500000000005</v>
      </c>
      <c r="CN282" s="14">
        <v>88.332700000000003</v>
      </c>
      <c r="CO282" s="14">
        <v>88.302300000000002</v>
      </c>
      <c r="CP282" s="15">
        <v>88.400800000000004</v>
      </c>
      <c r="CQ282" s="13">
        <v>3035003.12</v>
      </c>
      <c r="CR282" s="14">
        <v>88.632400000000004</v>
      </c>
      <c r="CS282" s="14">
        <v>88.357699999999994</v>
      </c>
      <c r="CT282" s="14">
        <v>88.327100000000002</v>
      </c>
      <c r="CU282" s="15">
        <v>88.436899999999994</v>
      </c>
      <c r="CV282" s="13">
        <v>3061879.52</v>
      </c>
      <c r="CW282" s="14">
        <v>88.744500000000002</v>
      </c>
      <c r="CX282" s="14">
        <v>88.3874</v>
      </c>
      <c r="CY282" s="14">
        <v>88.356499999999997</v>
      </c>
      <c r="CZ282" s="15">
        <v>88.492599999999996</v>
      </c>
      <c r="DA282" s="13">
        <v>3168242.52</v>
      </c>
      <c r="DB282" s="14">
        <v>88.809899999999999</v>
      </c>
      <c r="DC282" s="14">
        <v>88.425899999999999</v>
      </c>
      <c r="DD282" s="14">
        <v>88.391999999999996</v>
      </c>
      <c r="DE282" s="15">
        <v>88.538499999999999</v>
      </c>
      <c r="DF282" s="13">
        <v>3370276.24</v>
      </c>
      <c r="DG282" s="14">
        <v>88.866900000000001</v>
      </c>
      <c r="DH282" s="14">
        <v>88.467399999999998</v>
      </c>
      <c r="DI282" s="14">
        <v>88.433599999999998</v>
      </c>
      <c r="DJ282" s="15">
        <v>88.584900000000005</v>
      </c>
      <c r="DK282" s="13">
        <v>3624764.16</v>
      </c>
      <c r="DL282" s="14">
        <v>88.822100000000006</v>
      </c>
      <c r="DM282" s="14">
        <v>88.484200000000001</v>
      </c>
      <c r="DN282" s="14">
        <v>88.446700000000007</v>
      </c>
      <c r="DO282" s="15">
        <v>88.5809</v>
      </c>
      <c r="DP282" s="13">
        <v>3907883.76</v>
      </c>
      <c r="DQ282" s="14">
        <v>88.787499999999994</v>
      </c>
      <c r="DR282" s="14">
        <v>88.490799999999993</v>
      </c>
      <c r="DS282" s="14">
        <v>88.455799999999996</v>
      </c>
      <c r="DT282" s="15">
        <v>88.575299999999999</v>
      </c>
      <c r="DU282" s="13">
        <v>3941414.84</v>
      </c>
      <c r="DV282" s="14">
        <v>88.366399999999999</v>
      </c>
      <c r="DW282" s="14">
        <v>88.229399999999998</v>
      </c>
      <c r="DX282" s="14">
        <v>88.200100000000006</v>
      </c>
      <c r="DY282" s="15">
        <v>88.264700000000005</v>
      </c>
      <c r="DZ282" s="13">
        <v>3605041.84</v>
      </c>
      <c r="EA282" s="14">
        <v>88.438699999999997</v>
      </c>
      <c r="EB282" s="14">
        <v>88.256100000000004</v>
      </c>
      <c r="EC282" s="14">
        <v>88.227500000000006</v>
      </c>
      <c r="ED282" s="15">
        <v>88.306399999999996</v>
      </c>
      <c r="EE282" s="13">
        <v>3362428.68</v>
      </c>
      <c r="EF282" s="14">
        <v>88.536000000000001</v>
      </c>
      <c r="EG282" s="14">
        <v>88.294799999999995</v>
      </c>
      <c r="EH282" s="14">
        <v>88.265299999999996</v>
      </c>
      <c r="EI282" s="15">
        <v>88.363699999999994</v>
      </c>
      <c r="EJ282" s="13">
        <v>3206986.16</v>
      </c>
      <c r="EK282" s="14">
        <v>88.579700000000003</v>
      </c>
      <c r="EL282" s="14">
        <v>88.320400000000006</v>
      </c>
      <c r="EM282" s="14">
        <v>88.290300000000002</v>
      </c>
      <c r="EN282" s="15">
        <v>88.394900000000007</v>
      </c>
      <c r="EO282" s="13">
        <v>3102094.56</v>
      </c>
      <c r="EP282" s="14">
        <v>88.578299999999999</v>
      </c>
      <c r="EQ282" s="14">
        <v>88.328000000000003</v>
      </c>
      <c r="ER282" s="14">
        <v>88.297499999999999</v>
      </c>
      <c r="ES282" s="15">
        <v>88.399500000000003</v>
      </c>
      <c r="ET282" s="13">
        <v>3045696.92</v>
      </c>
      <c r="EU282" s="14">
        <v>88.575400000000002</v>
      </c>
      <c r="EV282" s="14">
        <v>88.331999999999994</v>
      </c>
      <c r="EW282" s="14">
        <v>88.302300000000002</v>
      </c>
      <c r="EX282" s="15">
        <v>88.401499999999999</v>
      </c>
      <c r="EY282" s="13">
        <v>3031261.52</v>
      </c>
      <c r="EZ282" s="14">
        <v>88.636700000000005</v>
      </c>
      <c r="FA282" s="14">
        <v>88.357500000000002</v>
      </c>
      <c r="FB282" s="14">
        <v>88.3279</v>
      </c>
      <c r="FC282" s="15">
        <v>88.438500000000005</v>
      </c>
      <c r="FD282" s="13">
        <v>3057864.08</v>
      </c>
      <c r="FE282" s="14">
        <v>88.743899999999996</v>
      </c>
      <c r="FF282" s="14">
        <v>88.386799999999994</v>
      </c>
      <c r="FG282" s="14">
        <v>88.355599999999995</v>
      </c>
      <c r="FH282" s="15">
        <v>88.491900000000001</v>
      </c>
      <c r="FI282" s="13">
        <v>3164841.08</v>
      </c>
      <c r="FJ282" s="14">
        <v>88.803700000000006</v>
      </c>
      <c r="FK282" s="14">
        <v>88.425600000000003</v>
      </c>
      <c r="FL282" s="14">
        <v>88.392399999999995</v>
      </c>
      <c r="FM282" s="15">
        <v>88.536600000000007</v>
      </c>
      <c r="FN282" s="13">
        <v>3367736.72</v>
      </c>
      <c r="FO282" s="14">
        <v>88.856999999999999</v>
      </c>
      <c r="FP282" s="14">
        <v>88.467200000000005</v>
      </c>
      <c r="FQ282" s="14">
        <v>88.432100000000005</v>
      </c>
      <c r="FR282" s="15">
        <v>88.581199999999995</v>
      </c>
      <c r="FS282" s="13">
        <v>3622829.52</v>
      </c>
      <c r="FT282" s="14">
        <v>88.816100000000006</v>
      </c>
      <c r="FU282" s="14">
        <v>88.483000000000004</v>
      </c>
      <c r="FV282" s="14">
        <v>88.448400000000007</v>
      </c>
      <c r="FW282" s="15">
        <v>88.5792</v>
      </c>
      <c r="FX282" s="13">
        <v>3906316.64</v>
      </c>
      <c r="FY282" s="14">
        <v>88.798500000000004</v>
      </c>
      <c r="FZ282" s="14">
        <v>88.492599999999996</v>
      </c>
      <c r="GA282" s="14">
        <v>88.455600000000004</v>
      </c>
      <c r="GB282" s="15">
        <v>88.579300000000003</v>
      </c>
    </row>
    <row r="283" spans="2:184" ht="15" customHeight="1">
      <c r="B283" s="122"/>
      <c r="C283" s="72" t="s">
        <v>19</v>
      </c>
      <c r="D283" s="63">
        <f>-(($B247 - 8) * 6)</f>
        <v>-48</v>
      </c>
      <c r="E283" s="5">
        <v>6477614.6799999997</v>
      </c>
      <c r="F283" s="6">
        <v>109.1439</v>
      </c>
      <c r="G283" s="6">
        <v>109.8342</v>
      </c>
      <c r="H283" s="6">
        <v>108.92959999999999</v>
      </c>
      <c r="I283" s="7">
        <v>109.2824</v>
      </c>
      <c r="J283" s="5">
        <v>6131788.6799999997</v>
      </c>
      <c r="K283" s="6">
        <v>109.14700000000001</v>
      </c>
      <c r="L283" s="6">
        <v>109.83410000000001</v>
      </c>
      <c r="M283" s="6">
        <v>108.9254</v>
      </c>
      <c r="N283" s="7">
        <v>109.282</v>
      </c>
      <c r="O283" s="5">
        <v>5768456.1600000001</v>
      </c>
      <c r="P283" s="6">
        <v>109.1497</v>
      </c>
      <c r="Q283" s="6">
        <v>109.8279</v>
      </c>
      <c r="R283" s="6">
        <v>108.9229</v>
      </c>
      <c r="S283" s="7">
        <v>109.28019999999999</v>
      </c>
      <c r="T283" s="5">
        <v>5388844.7599999998</v>
      </c>
      <c r="U283" s="6">
        <v>109.15430000000001</v>
      </c>
      <c r="V283" s="6">
        <v>109.8292</v>
      </c>
      <c r="W283" s="6">
        <v>108.9243</v>
      </c>
      <c r="X283" s="7">
        <v>109.2826</v>
      </c>
      <c r="Y283" s="5">
        <v>5013609</v>
      </c>
      <c r="Z283" s="6">
        <v>109.1602</v>
      </c>
      <c r="AA283" s="6">
        <v>109.8296</v>
      </c>
      <c r="AB283" s="6">
        <v>108.91970000000001</v>
      </c>
      <c r="AC283" s="7">
        <v>109.2831</v>
      </c>
      <c r="AD283" s="5">
        <v>4695471.32</v>
      </c>
      <c r="AE283" s="6">
        <v>109.1686</v>
      </c>
      <c r="AF283" s="6">
        <v>109.83880000000001</v>
      </c>
      <c r="AG283" s="6">
        <v>108.9286</v>
      </c>
      <c r="AH283" s="7">
        <v>109.2919</v>
      </c>
      <c r="AI283" s="5">
        <v>4479067.76</v>
      </c>
      <c r="AJ283" s="6">
        <v>109.1857</v>
      </c>
      <c r="AK283" s="6">
        <v>109.86360000000001</v>
      </c>
      <c r="AL283" s="6">
        <v>108.95189999999999</v>
      </c>
      <c r="AM283" s="7">
        <v>109.3135</v>
      </c>
      <c r="AN283" s="5">
        <v>4335090.88</v>
      </c>
      <c r="AO283" s="6">
        <v>109.1895</v>
      </c>
      <c r="AP283" s="6">
        <v>109.87439999999999</v>
      </c>
      <c r="AQ283" s="6">
        <v>108.96599999999999</v>
      </c>
      <c r="AR283" s="7">
        <v>109.32299999999999</v>
      </c>
      <c r="AS283" s="5">
        <v>4240850.4400000004</v>
      </c>
      <c r="AT283" s="6">
        <v>109.1952</v>
      </c>
      <c r="AU283" s="6">
        <v>109.88290000000001</v>
      </c>
      <c r="AV283" s="6">
        <v>108.9704</v>
      </c>
      <c r="AW283" s="7">
        <v>109.32899999999999</v>
      </c>
      <c r="AX283" s="5">
        <v>4194083.48</v>
      </c>
      <c r="AY283" s="6">
        <v>109.1996</v>
      </c>
      <c r="AZ283" s="6">
        <v>109.8856</v>
      </c>
      <c r="BA283" s="6">
        <v>108.97450000000001</v>
      </c>
      <c r="BB283" s="7">
        <v>109.3329</v>
      </c>
      <c r="BC283" s="5">
        <v>4187517.88</v>
      </c>
      <c r="BD283" s="6">
        <v>109.2042</v>
      </c>
      <c r="BE283" s="6">
        <v>109.88460000000001</v>
      </c>
      <c r="BF283" s="6">
        <v>108.97920000000001</v>
      </c>
      <c r="BG283" s="7">
        <v>109.33580000000001</v>
      </c>
      <c r="BH283" s="5">
        <v>4234861.12</v>
      </c>
      <c r="BI283" s="6">
        <v>109.21129999999999</v>
      </c>
      <c r="BJ283" s="6">
        <v>109.8918</v>
      </c>
      <c r="BK283" s="6">
        <v>108.98350000000001</v>
      </c>
      <c r="BL283" s="7">
        <v>109.3419</v>
      </c>
      <c r="BM283" s="5">
        <v>6483125.6399999997</v>
      </c>
      <c r="BN283" s="6">
        <v>109.1477</v>
      </c>
      <c r="BO283" s="6">
        <v>109.8353</v>
      </c>
      <c r="BP283" s="6">
        <v>108.9285</v>
      </c>
      <c r="BQ283" s="7">
        <v>109.28360000000001</v>
      </c>
      <c r="BR283" s="5">
        <v>6137353.6399999997</v>
      </c>
      <c r="BS283" s="6">
        <v>109.1472</v>
      </c>
      <c r="BT283" s="6">
        <v>109.8335</v>
      </c>
      <c r="BU283" s="6">
        <v>108.93040000000001</v>
      </c>
      <c r="BV283" s="7">
        <v>109.28360000000001</v>
      </c>
      <c r="BW283" s="5">
        <v>5774061.6399999997</v>
      </c>
      <c r="BX283" s="6">
        <v>109.14700000000001</v>
      </c>
      <c r="BY283" s="6">
        <v>109.831</v>
      </c>
      <c r="BZ283" s="6">
        <v>108.9229</v>
      </c>
      <c r="CA283" s="7">
        <v>109.2801</v>
      </c>
      <c r="CB283" s="5">
        <v>5394459.8799999999</v>
      </c>
      <c r="CC283" s="6">
        <v>109.1549</v>
      </c>
      <c r="CD283" s="6">
        <v>109.83159999999999</v>
      </c>
      <c r="CE283" s="6">
        <v>108.9205</v>
      </c>
      <c r="CF283" s="7">
        <v>109.2821</v>
      </c>
      <c r="CG283" s="5">
        <v>5019412.72</v>
      </c>
      <c r="CH283" s="6">
        <v>109.1592</v>
      </c>
      <c r="CI283" s="6">
        <v>109.8267</v>
      </c>
      <c r="CJ283" s="6">
        <v>108.9221</v>
      </c>
      <c r="CK283" s="7">
        <v>109.28279999999999</v>
      </c>
      <c r="CL283" s="5">
        <v>4701668.4800000004</v>
      </c>
      <c r="CM283" s="6">
        <v>109.1705</v>
      </c>
      <c r="CN283" s="6">
        <v>109.83320000000001</v>
      </c>
      <c r="CO283" s="6">
        <v>108.93040000000001</v>
      </c>
      <c r="CP283" s="7">
        <v>109.2916</v>
      </c>
      <c r="CQ283" s="5">
        <v>4486441.96</v>
      </c>
      <c r="CR283" s="6">
        <v>109.18340000000001</v>
      </c>
      <c r="CS283" s="6">
        <v>109.8634</v>
      </c>
      <c r="CT283" s="6">
        <v>108.9498</v>
      </c>
      <c r="CU283" s="7">
        <v>109.31180000000001</v>
      </c>
      <c r="CV283" s="5">
        <v>4343835.08</v>
      </c>
      <c r="CW283" s="6">
        <v>109.19199999999999</v>
      </c>
      <c r="CX283" s="6">
        <v>109.8797</v>
      </c>
      <c r="CY283" s="6">
        <v>108.9644</v>
      </c>
      <c r="CZ283" s="7">
        <v>109.3248</v>
      </c>
      <c r="DA283" s="5">
        <v>4249862.88</v>
      </c>
      <c r="DB283" s="6">
        <v>109.1972</v>
      </c>
      <c r="DC283" s="6">
        <v>109.88</v>
      </c>
      <c r="DD283" s="6">
        <v>108.97199999999999</v>
      </c>
      <c r="DE283" s="7">
        <v>109.3295</v>
      </c>
      <c r="DF283" s="5">
        <v>4203033.68</v>
      </c>
      <c r="DG283" s="6">
        <v>109.2008</v>
      </c>
      <c r="DH283" s="6">
        <v>109.8882</v>
      </c>
      <c r="DI283" s="6">
        <v>108.9712</v>
      </c>
      <c r="DJ283" s="7">
        <v>109.33280000000001</v>
      </c>
      <c r="DK283" s="5">
        <v>4196389.24</v>
      </c>
      <c r="DL283" s="6">
        <v>109.2026</v>
      </c>
      <c r="DM283" s="6">
        <v>109.88939999999999</v>
      </c>
      <c r="DN283" s="6">
        <v>108.97799999999999</v>
      </c>
      <c r="DO283" s="7">
        <v>109.33620000000001</v>
      </c>
      <c r="DP283" s="5">
        <v>4243966.08</v>
      </c>
      <c r="DQ283" s="6">
        <v>109.2045</v>
      </c>
      <c r="DR283" s="6">
        <v>109.89490000000001</v>
      </c>
      <c r="DS283" s="6">
        <v>108.98390000000001</v>
      </c>
      <c r="DT283" s="7">
        <v>109.34059999999999</v>
      </c>
      <c r="DU283" s="5">
        <v>6482530.7199999997</v>
      </c>
      <c r="DV283" s="6">
        <v>109.1478</v>
      </c>
      <c r="DW283" s="6">
        <v>109.8338</v>
      </c>
      <c r="DX283" s="6">
        <v>108.9306</v>
      </c>
      <c r="DY283" s="7">
        <v>109.28400000000001</v>
      </c>
      <c r="DZ283" s="5">
        <v>6136728.8399999999</v>
      </c>
      <c r="EA283" s="6">
        <v>109.14570000000001</v>
      </c>
      <c r="EB283" s="6">
        <v>109.83029999999999</v>
      </c>
      <c r="EC283" s="6">
        <v>108.92619999999999</v>
      </c>
      <c r="ED283" s="7">
        <v>109.28060000000001</v>
      </c>
      <c r="EE283" s="5">
        <v>5773381.96</v>
      </c>
      <c r="EF283" s="6">
        <v>109.14709999999999</v>
      </c>
      <c r="EG283" s="6">
        <v>109.8308</v>
      </c>
      <c r="EH283" s="6">
        <v>108.92400000000001</v>
      </c>
      <c r="EI283" s="7">
        <v>109.2805</v>
      </c>
      <c r="EJ283" s="5">
        <v>5393608.0800000001</v>
      </c>
      <c r="EK283" s="6">
        <v>109.1534</v>
      </c>
      <c r="EL283" s="6">
        <v>109.8275</v>
      </c>
      <c r="EM283" s="6">
        <v>108.92189999999999</v>
      </c>
      <c r="EN283" s="7">
        <v>109.2809</v>
      </c>
      <c r="EO283" s="5">
        <v>5018341.4800000004</v>
      </c>
      <c r="EP283" s="6">
        <v>109.16030000000001</v>
      </c>
      <c r="EQ283" s="6">
        <v>109.8224</v>
      </c>
      <c r="ER283" s="6">
        <v>108.9252</v>
      </c>
      <c r="ES283" s="7">
        <v>109.283</v>
      </c>
      <c r="ET283" s="5">
        <v>4700060</v>
      </c>
      <c r="EU283" s="6">
        <v>109.16970000000001</v>
      </c>
      <c r="EV283" s="6">
        <v>109.8357</v>
      </c>
      <c r="EW283" s="6">
        <v>108.9272</v>
      </c>
      <c r="EX283" s="7">
        <v>109.29089999999999</v>
      </c>
      <c r="EY283" s="5">
        <v>4483705</v>
      </c>
      <c r="EZ283" s="6">
        <v>109.1812</v>
      </c>
      <c r="FA283" s="6">
        <v>109.8665</v>
      </c>
      <c r="FB283" s="6">
        <v>108.9491</v>
      </c>
      <c r="FC283" s="7">
        <v>109.3117</v>
      </c>
      <c r="FD283" s="5">
        <v>4340058.12</v>
      </c>
      <c r="FE283" s="6">
        <v>109.18940000000001</v>
      </c>
      <c r="FF283" s="6">
        <v>109.8755</v>
      </c>
      <c r="FG283" s="6">
        <v>108.9639</v>
      </c>
      <c r="FH283" s="7">
        <v>109.32250000000001</v>
      </c>
      <c r="FI283" s="5">
        <v>4246073.92</v>
      </c>
      <c r="FJ283" s="6">
        <v>109.1979</v>
      </c>
      <c r="FK283" s="6">
        <v>109.8794</v>
      </c>
      <c r="FL283" s="6">
        <v>108.9699</v>
      </c>
      <c r="FM283" s="7">
        <v>109.3288</v>
      </c>
      <c r="FN283" s="5">
        <v>4199191.16</v>
      </c>
      <c r="FO283" s="6">
        <v>109.20099999999999</v>
      </c>
      <c r="FP283" s="6">
        <v>109.8871</v>
      </c>
      <c r="FQ283" s="6">
        <v>108.973</v>
      </c>
      <c r="FR283" s="7">
        <v>109.33320000000001</v>
      </c>
      <c r="FS283" s="5">
        <v>4192677.28</v>
      </c>
      <c r="FT283" s="6">
        <v>109.2008</v>
      </c>
      <c r="FU283" s="6">
        <v>109.88590000000001</v>
      </c>
      <c r="FV283" s="6">
        <v>108.9753</v>
      </c>
      <c r="FW283" s="7">
        <v>109.33369999999999</v>
      </c>
      <c r="FX283" s="5">
        <v>4239920.84</v>
      </c>
      <c r="FY283" s="6">
        <v>109.2056</v>
      </c>
      <c r="FZ283" s="6">
        <v>109.8951</v>
      </c>
      <c r="GA283" s="6">
        <v>108.9838</v>
      </c>
      <c r="GB283" s="7">
        <v>109.3411</v>
      </c>
    </row>
    <row r="284" spans="2:184" ht="15" customHeight="1">
      <c r="B284" s="122"/>
      <c r="C284" s="73"/>
      <c r="D284" s="8">
        <f>$D283 + 2</f>
        <v>-46</v>
      </c>
      <c r="E284" s="9">
        <v>6247242.7599999998</v>
      </c>
      <c r="F284" s="10">
        <v>106.70229999999999</v>
      </c>
      <c r="G284" s="10">
        <v>106.96720000000001</v>
      </c>
      <c r="H284" s="10">
        <v>106.4803</v>
      </c>
      <c r="I284" s="11">
        <v>106.711</v>
      </c>
      <c r="J284" s="9">
        <v>5895631.8799999999</v>
      </c>
      <c r="K284" s="10">
        <v>106.70180000000001</v>
      </c>
      <c r="L284" s="10">
        <v>106.9665</v>
      </c>
      <c r="M284" s="10">
        <v>106.4744</v>
      </c>
      <c r="N284" s="11">
        <v>106.7086</v>
      </c>
      <c r="O284" s="9">
        <v>5525977.2400000002</v>
      </c>
      <c r="P284" s="10">
        <v>106.7086</v>
      </c>
      <c r="Q284" s="10">
        <v>106.9619</v>
      </c>
      <c r="R284" s="10">
        <v>106.47450000000001</v>
      </c>
      <c r="S284" s="11">
        <v>106.7094</v>
      </c>
      <c r="T284" s="9">
        <v>5144009.76</v>
      </c>
      <c r="U284" s="10">
        <v>106.70869999999999</v>
      </c>
      <c r="V284" s="10">
        <v>106.9629</v>
      </c>
      <c r="W284" s="10">
        <v>106.4723</v>
      </c>
      <c r="X284" s="11">
        <v>106.709</v>
      </c>
      <c r="Y284" s="9">
        <v>4781500.4000000004</v>
      </c>
      <c r="Z284" s="10">
        <v>106.71259999999999</v>
      </c>
      <c r="AA284" s="10">
        <v>106.9629</v>
      </c>
      <c r="AB284" s="10">
        <v>106.4738</v>
      </c>
      <c r="AC284" s="11">
        <v>106.71080000000001</v>
      </c>
      <c r="AD284" s="9">
        <v>4497507.68</v>
      </c>
      <c r="AE284" s="10">
        <v>106.72790000000001</v>
      </c>
      <c r="AF284" s="10">
        <v>106.98009999999999</v>
      </c>
      <c r="AG284" s="10">
        <v>106.48560000000001</v>
      </c>
      <c r="AH284" s="11">
        <v>106.7255</v>
      </c>
      <c r="AI284" s="9">
        <v>4312616.5999999996</v>
      </c>
      <c r="AJ284" s="10">
        <v>106.73609999999999</v>
      </c>
      <c r="AK284" s="10">
        <v>106.9971</v>
      </c>
      <c r="AL284" s="10">
        <v>106.5068</v>
      </c>
      <c r="AM284" s="11">
        <v>106.741</v>
      </c>
      <c r="AN284" s="9">
        <v>4186292.2</v>
      </c>
      <c r="AO284" s="10">
        <v>106.74469999999999</v>
      </c>
      <c r="AP284" s="10">
        <v>107.00830000000001</v>
      </c>
      <c r="AQ284" s="10">
        <v>106.51300000000001</v>
      </c>
      <c r="AR284" s="11">
        <v>106.7495</v>
      </c>
      <c r="AS284" s="9">
        <v>4109385.36</v>
      </c>
      <c r="AT284" s="10">
        <v>106.7484</v>
      </c>
      <c r="AU284" s="10">
        <v>107.01009999999999</v>
      </c>
      <c r="AV284" s="10">
        <v>106.5197</v>
      </c>
      <c r="AW284" s="11">
        <v>106.75369999999999</v>
      </c>
      <c r="AX284" s="9">
        <v>4077261.2</v>
      </c>
      <c r="AY284" s="10">
        <v>106.7527</v>
      </c>
      <c r="AZ284" s="10">
        <v>107.0134</v>
      </c>
      <c r="BA284" s="10">
        <v>106.52209999999999</v>
      </c>
      <c r="BB284" s="11">
        <v>106.75700000000001</v>
      </c>
      <c r="BC284" s="9">
        <v>4085862.8</v>
      </c>
      <c r="BD284" s="10">
        <v>106.7527</v>
      </c>
      <c r="BE284" s="10">
        <v>107.0213</v>
      </c>
      <c r="BF284" s="10">
        <v>106.5205</v>
      </c>
      <c r="BG284" s="11">
        <v>106.7589</v>
      </c>
      <c r="BH284" s="9">
        <v>4161461.96</v>
      </c>
      <c r="BI284" s="10">
        <v>106.76479999999999</v>
      </c>
      <c r="BJ284" s="10">
        <v>107.02979999999999</v>
      </c>
      <c r="BK284" s="10">
        <v>106.5354</v>
      </c>
      <c r="BL284" s="11">
        <v>106.7709</v>
      </c>
      <c r="BM284" s="9">
        <v>6252721.5199999996</v>
      </c>
      <c r="BN284" s="10">
        <v>106.70269999999999</v>
      </c>
      <c r="BO284" s="10">
        <v>106.9657</v>
      </c>
      <c r="BP284" s="10">
        <v>106.4748</v>
      </c>
      <c r="BQ284" s="11">
        <v>106.7088</v>
      </c>
      <c r="BR284" s="9">
        <v>5901203.5599999996</v>
      </c>
      <c r="BS284" s="10">
        <v>106.70310000000001</v>
      </c>
      <c r="BT284" s="10">
        <v>106.96939999999999</v>
      </c>
      <c r="BU284" s="10">
        <v>106.4729</v>
      </c>
      <c r="BV284" s="11">
        <v>106.70950000000001</v>
      </c>
      <c r="BW284" s="9">
        <v>5531459.8799999999</v>
      </c>
      <c r="BX284" s="10">
        <v>106.7037</v>
      </c>
      <c r="BY284" s="10">
        <v>106.9662</v>
      </c>
      <c r="BZ284" s="10">
        <v>106.4716</v>
      </c>
      <c r="CA284" s="11">
        <v>106.7081</v>
      </c>
      <c r="CB284" s="9">
        <v>5149674.4000000004</v>
      </c>
      <c r="CC284" s="10">
        <v>106.71040000000001</v>
      </c>
      <c r="CD284" s="10">
        <v>106.9658</v>
      </c>
      <c r="CE284" s="10">
        <v>106.4736</v>
      </c>
      <c r="CF284" s="11">
        <v>106.711</v>
      </c>
      <c r="CG284" s="9">
        <v>4787358.92</v>
      </c>
      <c r="CH284" s="10">
        <v>106.7109</v>
      </c>
      <c r="CI284" s="10">
        <v>106.96129999999999</v>
      </c>
      <c r="CJ284" s="10">
        <v>106.4743</v>
      </c>
      <c r="CK284" s="11">
        <v>106.7099</v>
      </c>
      <c r="CL284" s="9">
        <v>4504056.4400000004</v>
      </c>
      <c r="CM284" s="10">
        <v>106.72880000000001</v>
      </c>
      <c r="CN284" s="10">
        <v>106.98269999999999</v>
      </c>
      <c r="CO284" s="10">
        <v>106.4859</v>
      </c>
      <c r="CP284" s="11">
        <v>106.72669999999999</v>
      </c>
      <c r="CQ284" s="9">
        <v>4320685</v>
      </c>
      <c r="CR284" s="10">
        <v>106.7401</v>
      </c>
      <c r="CS284" s="10">
        <v>106.99769999999999</v>
      </c>
      <c r="CT284" s="10">
        <v>106.50530000000001</v>
      </c>
      <c r="CU284" s="11">
        <v>106.742</v>
      </c>
      <c r="CV284" s="9">
        <v>4195203.8</v>
      </c>
      <c r="CW284" s="10">
        <v>106.7433</v>
      </c>
      <c r="CX284" s="10">
        <v>107.0056</v>
      </c>
      <c r="CY284" s="10">
        <v>106.5155</v>
      </c>
      <c r="CZ284" s="11">
        <v>106.7491</v>
      </c>
      <c r="DA284" s="9">
        <v>4118378.16</v>
      </c>
      <c r="DB284" s="10">
        <v>106.7503</v>
      </c>
      <c r="DC284" s="10">
        <v>107.0091</v>
      </c>
      <c r="DD284" s="10">
        <v>106.5213</v>
      </c>
      <c r="DE284" s="11">
        <v>106.7546</v>
      </c>
      <c r="DF284" s="9">
        <v>4086016.16</v>
      </c>
      <c r="DG284" s="10">
        <v>106.7531</v>
      </c>
      <c r="DH284" s="10">
        <v>107.01300000000001</v>
      </c>
      <c r="DI284" s="10">
        <v>106.518</v>
      </c>
      <c r="DJ284" s="11">
        <v>106.7556</v>
      </c>
      <c r="DK284" s="9">
        <v>4094966.16</v>
      </c>
      <c r="DL284" s="10">
        <v>106.7522</v>
      </c>
      <c r="DM284" s="10">
        <v>107.01949999999999</v>
      </c>
      <c r="DN284" s="10">
        <v>106.5231</v>
      </c>
      <c r="DO284" s="11">
        <v>106.7591</v>
      </c>
      <c r="DP284" s="9">
        <v>4170058.16</v>
      </c>
      <c r="DQ284" s="10">
        <v>106.7615</v>
      </c>
      <c r="DR284" s="10">
        <v>107.0303</v>
      </c>
      <c r="DS284" s="10">
        <v>106.5326</v>
      </c>
      <c r="DT284" s="11">
        <v>106.76900000000001</v>
      </c>
      <c r="DU284" s="9">
        <v>6252141.2800000003</v>
      </c>
      <c r="DV284" s="10">
        <v>106.70050000000001</v>
      </c>
      <c r="DW284" s="10">
        <v>106.96720000000001</v>
      </c>
      <c r="DX284" s="10">
        <v>106.4782</v>
      </c>
      <c r="DY284" s="11">
        <v>106.7097</v>
      </c>
      <c r="DZ284" s="9">
        <v>5900577.2800000003</v>
      </c>
      <c r="EA284" s="10">
        <v>106.7032</v>
      </c>
      <c r="EB284" s="10">
        <v>106.96639999999999</v>
      </c>
      <c r="EC284" s="10">
        <v>106.4726</v>
      </c>
      <c r="ED284" s="11">
        <v>106.7084</v>
      </c>
      <c r="EE284" s="9">
        <v>5530742.4400000004</v>
      </c>
      <c r="EF284" s="10">
        <v>106.70229999999999</v>
      </c>
      <c r="EG284" s="10">
        <v>106.9614</v>
      </c>
      <c r="EH284" s="10">
        <v>106.4736</v>
      </c>
      <c r="EI284" s="11">
        <v>106.7069</v>
      </c>
      <c r="EJ284" s="9">
        <v>5148791.68</v>
      </c>
      <c r="EK284" s="10">
        <v>106.7106</v>
      </c>
      <c r="EL284" s="10">
        <v>106.95959999999999</v>
      </c>
      <c r="EM284" s="10">
        <v>106.4713</v>
      </c>
      <c r="EN284" s="11">
        <v>106.70820000000001</v>
      </c>
      <c r="EO284" s="9">
        <v>4786188.32</v>
      </c>
      <c r="EP284" s="10">
        <v>106.71380000000001</v>
      </c>
      <c r="EQ284" s="10">
        <v>106.9649</v>
      </c>
      <c r="ER284" s="10">
        <v>106.4743</v>
      </c>
      <c r="ES284" s="11">
        <v>106.712</v>
      </c>
      <c r="ET284" s="9">
        <v>4502061.5999999996</v>
      </c>
      <c r="EU284" s="10">
        <v>106.7273</v>
      </c>
      <c r="EV284" s="10">
        <v>106.9777</v>
      </c>
      <c r="EW284" s="10">
        <v>106.48560000000001</v>
      </c>
      <c r="EX284" s="11">
        <v>106.72450000000001</v>
      </c>
      <c r="EY284" s="9">
        <v>4317418.92</v>
      </c>
      <c r="EZ284" s="10">
        <v>106.7354</v>
      </c>
      <c r="FA284" s="10">
        <v>106.99809999999999</v>
      </c>
      <c r="FB284" s="10">
        <v>106.5047</v>
      </c>
      <c r="FC284" s="11">
        <v>106.7403</v>
      </c>
      <c r="FD284" s="9">
        <v>4191318.76</v>
      </c>
      <c r="FE284" s="10">
        <v>106.7426</v>
      </c>
      <c r="FF284" s="10">
        <v>107.00879999999999</v>
      </c>
      <c r="FG284" s="10">
        <v>106.51430000000001</v>
      </c>
      <c r="FH284" s="11">
        <v>106.7495</v>
      </c>
      <c r="FI284" s="9">
        <v>4114561.24</v>
      </c>
      <c r="FJ284" s="10">
        <v>106.7495</v>
      </c>
      <c r="FK284" s="10">
        <v>107.01009999999999</v>
      </c>
      <c r="FL284" s="10">
        <v>106.51860000000001</v>
      </c>
      <c r="FM284" s="11">
        <v>106.75369999999999</v>
      </c>
      <c r="FN284" s="9">
        <v>4082326.24</v>
      </c>
      <c r="FO284" s="10">
        <v>106.7548</v>
      </c>
      <c r="FP284" s="10">
        <v>107.01739999999999</v>
      </c>
      <c r="FQ284" s="10">
        <v>106.5213</v>
      </c>
      <c r="FR284" s="11">
        <v>106.7587</v>
      </c>
      <c r="FS284" s="9">
        <v>4091081.48</v>
      </c>
      <c r="FT284" s="10">
        <v>106.75709999999999</v>
      </c>
      <c r="FU284" s="10">
        <v>107.01819999999999</v>
      </c>
      <c r="FV284" s="10">
        <v>106.5189</v>
      </c>
      <c r="FW284" s="11">
        <v>106.75879999999999</v>
      </c>
      <c r="FX284" s="9">
        <v>4166451.56</v>
      </c>
      <c r="FY284" s="10">
        <v>106.7625</v>
      </c>
      <c r="FZ284" s="10">
        <v>107.0326</v>
      </c>
      <c r="GA284" s="10">
        <v>106.5351</v>
      </c>
      <c r="GB284" s="11">
        <v>106.7709</v>
      </c>
    </row>
    <row r="285" spans="2:184" ht="15" customHeight="1">
      <c r="B285" s="122"/>
      <c r="C285" s="73"/>
      <c r="D285" s="8">
        <f t="shared" ref="D285:D294" si="23">$D284 + 2</f>
        <v>-44</v>
      </c>
      <c r="E285" s="9">
        <v>6027053.1200000001</v>
      </c>
      <c r="F285" s="10">
        <v>105.46599999999999</v>
      </c>
      <c r="G285" s="10">
        <v>105.6713</v>
      </c>
      <c r="H285" s="10">
        <v>105.3062</v>
      </c>
      <c r="I285" s="11">
        <v>105.4781</v>
      </c>
      <c r="J285" s="9">
        <v>5669741.6399999997</v>
      </c>
      <c r="K285" s="10">
        <v>105.4688</v>
      </c>
      <c r="L285" s="10">
        <v>105.6734</v>
      </c>
      <c r="M285" s="10">
        <v>105.3069</v>
      </c>
      <c r="N285" s="11">
        <v>105.4799</v>
      </c>
      <c r="O285" s="9">
        <v>5294560</v>
      </c>
      <c r="P285" s="10">
        <v>105.4757</v>
      </c>
      <c r="Q285" s="10">
        <v>105.67149999999999</v>
      </c>
      <c r="R285" s="10">
        <v>105.30419999999999</v>
      </c>
      <c r="S285" s="11">
        <v>105.4807</v>
      </c>
      <c r="T285" s="9">
        <v>4913894.12</v>
      </c>
      <c r="U285" s="10">
        <v>105.4799</v>
      </c>
      <c r="V285" s="10">
        <v>105.6683</v>
      </c>
      <c r="W285" s="10">
        <v>105.3014</v>
      </c>
      <c r="X285" s="11">
        <v>105.48009999999999</v>
      </c>
      <c r="Y285" s="9">
        <v>4570760.16</v>
      </c>
      <c r="Z285" s="10">
        <v>105.492</v>
      </c>
      <c r="AA285" s="10">
        <v>105.6758</v>
      </c>
      <c r="AB285" s="10">
        <v>105.3077</v>
      </c>
      <c r="AC285" s="11">
        <v>105.48869999999999</v>
      </c>
      <c r="AD285" s="9">
        <v>4322214.76</v>
      </c>
      <c r="AE285" s="10">
        <v>105.50749999999999</v>
      </c>
      <c r="AF285" s="10">
        <v>105.6949</v>
      </c>
      <c r="AG285" s="10">
        <v>105.32810000000001</v>
      </c>
      <c r="AH285" s="11">
        <v>105.50700000000001</v>
      </c>
      <c r="AI285" s="9">
        <v>4161229.64</v>
      </c>
      <c r="AJ285" s="10">
        <v>105.52030000000001</v>
      </c>
      <c r="AK285" s="10">
        <v>105.714</v>
      </c>
      <c r="AL285" s="10">
        <v>105.3498</v>
      </c>
      <c r="AM285" s="11">
        <v>105.5249</v>
      </c>
      <c r="AN285" s="9">
        <v>4051457.32</v>
      </c>
      <c r="AO285" s="10">
        <v>105.52670000000001</v>
      </c>
      <c r="AP285" s="10">
        <v>105.7235</v>
      </c>
      <c r="AQ285" s="10">
        <v>105.35720000000001</v>
      </c>
      <c r="AR285" s="11">
        <v>105.53270000000001</v>
      </c>
      <c r="AS285" s="9">
        <v>3990458.08</v>
      </c>
      <c r="AT285" s="10">
        <v>105.53570000000001</v>
      </c>
      <c r="AU285" s="10">
        <v>105.729</v>
      </c>
      <c r="AV285" s="10">
        <v>105.363</v>
      </c>
      <c r="AW285" s="11">
        <v>105.5394</v>
      </c>
      <c r="AX285" s="9">
        <v>3971579.16</v>
      </c>
      <c r="AY285" s="10">
        <v>105.54170000000001</v>
      </c>
      <c r="AZ285" s="10">
        <v>105.73480000000001</v>
      </c>
      <c r="BA285" s="10">
        <v>105.3689</v>
      </c>
      <c r="BB285" s="11">
        <v>105.5453</v>
      </c>
      <c r="BC285" s="9">
        <v>3997683.4</v>
      </c>
      <c r="BD285" s="10">
        <v>105.5438</v>
      </c>
      <c r="BE285" s="10">
        <v>105.7406</v>
      </c>
      <c r="BF285" s="10">
        <v>105.3741</v>
      </c>
      <c r="BG285" s="11">
        <v>105.5497</v>
      </c>
      <c r="BH285" s="9">
        <v>4102890.84</v>
      </c>
      <c r="BI285" s="10">
        <v>105.5528</v>
      </c>
      <c r="BJ285" s="10">
        <v>105.7585</v>
      </c>
      <c r="BK285" s="10">
        <v>105.387</v>
      </c>
      <c r="BL285" s="11">
        <v>105.5629</v>
      </c>
      <c r="BM285" s="9">
        <v>6032579.96</v>
      </c>
      <c r="BN285" s="10">
        <v>105.46810000000001</v>
      </c>
      <c r="BO285" s="10">
        <v>105.6729</v>
      </c>
      <c r="BP285" s="10">
        <v>105.3081</v>
      </c>
      <c r="BQ285" s="11">
        <v>105.48</v>
      </c>
      <c r="BR285" s="9">
        <v>5675294.6399999997</v>
      </c>
      <c r="BS285" s="10">
        <v>105.46769999999999</v>
      </c>
      <c r="BT285" s="10">
        <v>105.6729</v>
      </c>
      <c r="BU285" s="10">
        <v>105.3066</v>
      </c>
      <c r="BV285" s="11">
        <v>105.47929999999999</v>
      </c>
      <c r="BW285" s="9">
        <v>5300133.24</v>
      </c>
      <c r="BX285" s="10">
        <v>105.4716</v>
      </c>
      <c r="BY285" s="10">
        <v>105.66889999999999</v>
      </c>
      <c r="BZ285" s="10">
        <v>105.30329999999999</v>
      </c>
      <c r="CA285" s="11">
        <v>105.4781</v>
      </c>
      <c r="CB285" s="9">
        <v>4919693.4400000004</v>
      </c>
      <c r="CC285" s="10">
        <v>105.479</v>
      </c>
      <c r="CD285" s="10">
        <v>105.67059999999999</v>
      </c>
      <c r="CE285" s="10">
        <v>105.3047</v>
      </c>
      <c r="CF285" s="11">
        <v>105.4816</v>
      </c>
      <c r="CG285" s="9">
        <v>4576886.16</v>
      </c>
      <c r="CH285" s="10">
        <v>105.4902</v>
      </c>
      <c r="CI285" s="10">
        <v>105.6754</v>
      </c>
      <c r="CJ285" s="10">
        <v>105.307</v>
      </c>
      <c r="CK285" s="11">
        <v>105.4877</v>
      </c>
      <c r="CL285" s="9">
        <v>4329122.04</v>
      </c>
      <c r="CM285" s="10">
        <v>105.5094</v>
      </c>
      <c r="CN285" s="10">
        <v>105.6943</v>
      </c>
      <c r="CO285" s="10">
        <v>105.3284</v>
      </c>
      <c r="CP285" s="11">
        <v>105.50749999999999</v>
      </c>
      <c r="CQ285" s="9">
        <v>4169545.68</v>
      </c>
      <c r="CR285" s="10">
        <v>105.52</v>
      </c>
      <c r="CS285" s="10">
        <v>105.71720000000001</v>
      </c>
      <c r="CT285" s="10">
        <v>105.34780000000001</v>
      </c>
      <c r="CU285" s="11">
        <v>105.5252</v>
      </c>
      <c r="CV285" s="9">
        <v>4060436.28</v>
      </c>
      <c r="CW285" s="10">
        <v>105.5274</v>
      </c>
      <c r="CX285" s="10">
        <v>105.7209</v>
      </c>
      <c r="CY285" s="10">
        <v>105.3541</v>
      </c>
      <c r="CZ285" s="11">
        <v>105.53100000000001</v>
      </c>
      <c r="DA285" s="9">
        <v>3999586.4</v>
      </c>
      <c r="DB285" s="10">
        <v>105.5351</v>
      </c>
      <c r="DC285" s="10">
        <v>105.72629999999999</v>
      </c>
      <c r="DD285" s="10">
        <v>105.3678</v>
      </c>
      <c r="DE285" s="11">
        <v>105.5401</v>
      </c>
      <c r="DF285" s="9">
        <v>3980345.32</v>
      </c>
      <c r="DG285" s="10">
        <v>105.541</v>
      </c>
      <c r="DH285" s="10">
        <v>105.7329</v>
      </c>
      <c r="DI285" s="10">
        <v>105.36750000000001</v>
      </c>
      <c r="DJ285" s="11">
        <v>105.544</v>
      </c>
      <c r="DK285" s="9">
        <v>4006853.52</v>
      </c>
      <c r="DL285" s="10">
        <v>105.5454</v>
      </c>
      <c r="DM285" s="10">
        <v>105.7407</v>
      </c>
      <c r="DN285" s="10">
        <v>105.37139999999999</v>
      </c>
      <c r="DO285" s="11">
        <v>105.5493</v>
      </c>
      <c r="DP285" s="9">
        <v>4110852.48</v>
      </c>
      <c r="DQ285" s="10">
        <v>105.55249999999999</v>
      </c>
      <c r="DR285" s="10">
        <v>105.7616</v>
      </c>
      <c r="DS285" s="10">
        <v>105.38939999999999</v>
      </c>
      <c r="DT285" s="11">
        <v>105.5646</v>
      </c>
      <c r="DU285" s="9">
        <v>6032031.8399999999</v>
      </c>
      <c r="DV285" s="10">
        <v>105.4637</v>
      </c>
      <c r="DW285" s="10">
        <v>105.6747</v>
      </c>
      <c r="DX285" s="10">
        <v>105.3069</v>
      </c>
      <c r="DY285" s="11">
        <v>105.4786</v>
      </c>
      <c r="DZ285" s="9">
        <v>5674603.1200000001</v>
      </c>
      <c r="EA285" s="10">
        <v>105.468</v>
      </c>
      <c r="EB285" s="10">
        <v>105.67310000000001</v>
      </c>
      <c r="EC285" s="10">
        <v>105.3049</v>
      </c>
      <c r="ED285" s="11">
        <v>105.4789</v>
      </c>
      <c r="EE285" s="9">
        <v>5299351.08</v>
      </c>
      <c r="EF285" s="10">
        <v>105.47239999999999</v>
      </c>
      <c r="EG285" s="10">
        <v>105.6707</v>
      </c>
      <c r="EH285" s="10">
        <v>105.30410000000001</v>
      </c>
      <c r="EI285" s="11">
        <v>105.47929999999999</v>
      </c>
      <c r="EJ285" s="9">
        <v>4918648.72</v>
      </c>
      <c r="EK285" s="10">
        <v>105.4791</v>
      </c>
      <c r="EL285" s="10">
        <v>105.67059999999999</v>
      </c>
      <c r="EM285" s="10">
        <v>105.3018</v>
      </c>
      <c r="EN285" s="11">
        <v>105.4807</v>
      </c>
      <c r="EO285" s="9">
        <v>4575390.4000000004</v>
      </c>
      <c r="EP285" s="10">
        <v>105.4896</v>
      </c>
      <c r="EQ285" s="10">
        <v>105.67489999999999</v>
      </c>
      <c r="ER285" s="10">
        <v>105.3061</v>
      </c>
      <c r="ES285" s="11">
        <v>105.48699999999999</v>
      </c>
      <c r="ET285" s="9">
        <v>4326752.32</v>
      </c>
      <c r="EU285" s="10">
        <v>105.5068</v>
      </c>
      <c r="EV285" s="10">
        <v>105.6949</v>
      </c>
      <c r="EW285" s="10">
        <v>105.3258</v>
      </c>
      <c r="EX285" s="11">
        <v>105.506</v>
      </c>
      <c r="EY285" s="9">
        <v>4166047.76</v>
      </c>
      <c r="EZ285" s="10">
        <v>105.51909999999999</v>
      </c>
      <c r="FA285" s="10">
        <v>105.715</v>
      </c>
      <c r="FB285" s="10">
        <v>105.3456</v>
      </c>
      <c r="FC285" s="11">
        <v>105.5234</v>
      </c>
      <c r="FD285" s="9">
        <v>4056609.64</v>
      </c>
      <c r="FE285" s="10">
        <v>105.5295</v>
      </c>
      <c r="FF285" s="10">
        <v>105.7225</v>
      </c>
      <c r="FG285" s="10">
        <v>105.3571</v>
      </c>
      <c r="FH285" s="11">
        <v>105.53319999999999</v>
      </c>
      <c r="FI285" s="9">
        <v>3995698.08</v>
      </c>
      <c r="FJ285" s="10">
        <v>105.5347</v>
      </c>
      <c r="FK285" s="10">
        <v>105.7319</v>
      </c>
      <c r="FL285" s="10">
        <v>105.361</v>
      </c>
      <c r="FM285" s="11">
        <v>105.5393</v>
      </c>
      <c r="FN285" s="9">
        <v>3976686.12</v>
      </c>
      <c r="FO285" s="10">
        <v>105.5395</v>
      </c>
      <c r="FP285" s="10">
        <v>105.7362</v>
      </c>
      <c r="FQ285" s="10">
        <v>105.36839999999999</v>
      </c>
      <c r="FR285" s="11">
        <v>105.5449</v>
      </c>
      <c r="FS285" s="9">
        <v>4002873.04</v>
      </c>
      <c r="FT285" s="10">
        <v>105.5463</v>
      </c>
      <c r="FU285" s="10">
        <v>105.7426</v>
      </c>
      <c r="FV285" s="10">
        <v>105.3721</v>
      </c>
      <c r="FW285" s="11">
        <v>105.5504</v>
      </c>
      <c r="FX285" s="9">
        <v>4107904.96</v>
      </c>
      <c r="FY285" s="10">
        <v>105.5527</v>
      </c>
      <c r="FZ285" s="10">
        <v>105.7597</v>
      </c>
      <c r="GA285" s="10">
        <v>105.3869</v>
      </c>
      <c r="GB285" s="11">
        <v>105.56319999999999</v>
      </c>
    </row>
    <row r="286" spans="2:184" ht="15" customHeight="1">
      <c r="B286" s="122"/>
      <c r="C286" s="73"/>
      <c r="D286" s="8">
        <f t="shared" si="23"/>
        <v>-42</v>
      </c>
      <c r="E286" s="9">
        <v>5812214.6399999997</v>
      </c>
      <c r="F286" s="10">
        <v>102.5705</v>
      </c>
      <c r="G286" s="10">
        <v>102.5986</v>
      </c>
      <c r="H286" s="10">
        <v>102.43219999999999</v>
      </c>
      <c r="I286" s="11">
        <v>102.5331</v>
      </c>
      <c r="J286" s="9">
        <v>5448967.7999999998</v>
      </c>
      <c r="K286" s="10">
        <v>102.5719</v>
      </c>
      <c r="L286" s="10">
        <v>102.5964</v>
      </c>
      <c r="M286" s="10">
        <v>102.4264</v>
      </c>
      <c r="N286" s="11">
        <v>102.5309</v>
      </c>
      <c r="O286" s="9">
        <v>5069584.96</v>
      </c>
      <c r="P286" s="10">
        <v>102.57559999999999</v>
      </c>
      <c r="Q286" s="10">
        <v>102.5943</v>
      </c>
      <c r="R286" s="10">
        <v>102.4259</v>
      </c>
      <c r="S286" s="11">
        <v>102.5312</v>
      </c>
      <c r="T286" s="9">
        <v>4694738.8</v>
      </c>
      <c r="U286" s="10">
        <v>102.5825</v>
      </c>
      <c r="V286" s="10">
        <v>102.5938</v>
      </c>
      <c r="W286" s="10">
        <v>102.4286</v>
      </c>
      <c r="X286" s="11">
        <v>102.5343</v>
      </c>
      <c r="Y286" s="9">
        <v>4377414.24</v>
      </c>
      <c r="Z286" s="10">
        <v>102.5921</v>
      </c>
      <c r="AA286" s="10">
        <v>102.6041</v>
      </c>
      <c r="AB286" s="10">
        <v>102.4345</v>
      </c>
      <c r="AC286" s="11">
        <v>102.5428</v>
      </c>
      <c r="AD286" s="9">
        <v>4162174.24</v>
      </c>
      <c r="AE286" s="10">
        <v>102.6075</v>
      </c>
      <c r="AF286" s="10">
        <v>102.62050000000001</v>
      </c>
      <c r="AG286" s="10">
        <v>102.4521</v>
      </c>
      <c r="AH286" s="11">
        <v>102.55929999999999</v>
      </c>
      <c r="AI286" s="9">
        <v>4019273.84</v>
      </c>
      <c r="AJ286" s="10">
        <v>102.6173</v>
      </c>
      <c r="AK286" s="10">
        <v>102.6319</v>
      </c>
      <c r="AL286" s="10">
        <v>102.4622</v>
      </c>
      <c r="AM286" s="11">
        <v>102.5697</v>
      </c>
      <c r="AN286" s="9">
        <v>3925723.8</v>
      </c>
      <c r="AO286" s="10">
        <v>102.6242</v>
      </c>
      <c r="AP286" s="10">
        <v>102.6391</v>
      </c>
      <c r="AQ286" s="10">
        <v>102.4709</v>
      </c>
      <c r="AR286" s="11">
        <v>102.57729999999999</v>
      </c>
      <c r="AS286" s="9">
        <v>3879502.36</v>
      </c>
      <c r="AT286" s="10">
        <v>102.6305</v>
      </c>
      <c r="AU286" s="10">
        <v>102.6434</v>
      </c>
      <c r="AV286" s="10">
        <v>102.4753</v>
      </c>
      <c r="AW286" s="11">
        <v>102.58240000000001</v>
      </c>
      <c r="AX286" s="9">
        <v>3873214.44</v>
      </c>
      <c r="AY286" s="10">
        <v>102.63379999999999</v>
      </c>
      <c r="AZ286" s="10">
        <v>102.64749999999999</v>
      </c>
      <c r="BA286" s="10">
        <v>102.4807</v>
      </c>
      <c r="BB286" s="11">
        <v>102.5866</v>
      </c>
      <c r="BC286" s="9">
        <v>3921036.8</v>
      </c>
      <c r="BD286" s="10">
        <v>102.6407</v>
      </c>
      <c r="BE286" s="10">
        <v>102.65389999999999</v>
      </c>
      <c r="BF286" s="10">
        <v>102.4858</v>
      </c>
      <c r="BG286" s="11">
        <v>102.59269999999999</v>
      </c>
      <c r="BH286" s="9">
        <v>4057224</v>
      </c>
      <c r="BI286" s="10">
        <v>102.6465</v>
      </c>
      <c r="BJ286" s="10">
        <v>102.6729</v>
      </c>
      <c r="BK286" s="10">
        <v>102.5018</v>
      </c>
      <c r="BL286" s="11">
        <v>102.60639999999999</v>
      </c>
      <c r="BM286" s="9">
        <v>5817741.4000000004</v>
      </c>
      <c r="BN286" s="10">
        <v>102.5702</v>
      </c>
      <c r="BO286" s="10">
        <v>102.596</v>
      </c>
      <c r="BP286" s="10">
        <v>102.4306</v>
      </c>
      <c r="BQ286" s="11">
        <v>102.5316</v>
      </c>
      <c r="BR286" s="9">
        <v>5454583.0800000001</v>
      </c>
      <c r="BS286" s="10">
        <v>102.5723</v>
      </c>
      <c r="BT286" s="10">
        <v>102.5959</v>
      </c>
      <c r="BU286" s="10">
        <v>102.4281</v>
      </c>
      <c r="BV286" s="11">
        <v>102.5314</v>
      </c>
      <c r="BW286" s="9">
        <v>5075358.5599999996</v>
      </c>
      <c r="BX286" s="10">
        <v>102.5749</v>
      </c>
      <c r="BY286" s="10">
        <v>102.5955</v>
      </c>
      <c r="BZ286" s="10">
        <v>102.4278</v>
      </c>
      <c r="CA286" s="11">
        <v>102.532</v>
      </c>
      <c r="CB286" s="9">
        <v>4700656.4400000004</v>
      </c>
      <c r="CC286" s="10">
        <v>102.5818</v>
      </c>
      <c r="CD286" s="10">
        <v>102.59569999999999</v>
      </c>
      <c r="CE286" s="10">
        <v>102.42789999999999</v>
      </c>
      <c r="CF286" s="11">
        <v>102.53440000000001</v>
      </c>
      <c r="CG286" s="9">
        <v>4383703.12</v>
      </c>
      <c r="CH286" s="10">
        <v>102.5954</v>
      </c>
      <c r="CI286" s="10">
        <v>102.60169999999999</v>
      </c>
      <c r="CJ286" s="10">
        <v>102.4342</v>
      </c>
      <c r="CK286" s="11">
        <v>102.54300000000001</v>
      </c>
      <c r="CL286" s="9">
        <v>4169612.24</v>
      </c>
      <c r="CM286" s="10">
        <v>102.6074</v>
      </c>
      <c r="CN286" s="10">
        <v>102.6173</v>
      </c>
      <c r="CO286" s="10">
        <v>102.45229999999999</v>
      </c>
      <c r="CP286" s="11">
        <v>102.5583</v>
      </c>
      <c r="CQ286" s="9">
        <v>4028066.04</v>
      </c>
      <c r="CR286" s="10">
        <v>102.6189</v>
      </c>
      <c r="CS286" s="10">
        <v>102.6297</v>
      </c>
      <c r="CT286" s="10">
        <v>102.46380000000001</v>
      </c>
      <c r="CU286" s="11">
        <v>102.5701</v>
      </c>
      <c r="CV286" s="9">
        <v>3934787</v>
      </c>
      <c r="CW286" s="10">
        <v>102.6251</v>
      </c>
      <c r="CX286" s="10">
        <v>102.6365</v>
      </c>
      <c r="CY286" s="10">
        <v>102.47029999999999</v>
      </c>
      <c r="CZ286" s="11">
        <v>102.5766</v>
      </c>
      <c r="DA286" s="9">
        <v>3888476.1600000001</v>
      </c>
      <c r="DB286" s="10">
        <v>102.6323</v>
      </c>
      <c r="DC286" s="10">
        <v>102.64239999999999</v>
      </c>
      <c r="DD286" s="10">
        <v>102.4777</v>
      </c>
      <c r="DE286" s="11">
        <v>102.5835</v>
      </c>
      <c r="DF286" s="9">
        <v>3882068.4</v>
      </c>
      <c r="DG286" s="10">
        <v>102.6331</v>
      </c>
      <c r="DH286" s="10">
        <v>102.6448</v>
      </c>
      <c r="DI286" s="10">
        <v>102.48050000000001</v>
      </c>
      <c r="DJ286" s="11">
        <v>102.58540000000001</v>
      </c>
      <c r="DK286" s="9">
        <v>3930140.68</v>
      </c>
      <c r="DL286" s="10">
        <v>102.6407</v>
      </c>
      <c r="DM286" s="10">
        <v>102.6551</v>
      </c>
      <c r="DN286" s="10">
        <v>102.4864</v>
      </c>
      <c r="DO286" s="11">
        <v>102.5933</v>
      </c>
      <c r="DP286" s="9">
        <v>4064674.8</v>
      </c>
      <c r="DQ286" s="10">
        <v>102.6477</v>
      </c>
      <c r="DR286" s="10">
        <v>102.6729</v>
      </c>
      <c r="DS286" s="10">
        <v>102.50279999999999</v>
      </c>
      <c r="DT286" s="11">
        <v>102.6071</v>
      </c>
      <c r="DU286" s="9">
        <v>5817131.4800000004</v>
      </c>
      <c r="DV286" s="10">
        <v>102.56780000000001</v>
      </c>
      <c r="DW286" s="10">
        <v>102.5958</v>
      </c>
      <c r="DX286" s="10">
        <v>102.4312</v>
      </c>
      <c r="DY286" s="11">
        <v>102.53100000000001</v>
      </c>
      <c r="DZ286" s="9">
        <v>5453935.1600000001</v>
      </c>
      <c r="EA286" s="10">
        <v>102.5724</v>
      </c>
      <c r="EB286" s="10">
        <v>102.59610000000001</v>
      </c>
      <c r="EC286" s="10">
        <v>102.43049999999999</v>
      </c>
      <c r="ED286" s="11">
        <v>102.53230000000001</v>
      </c>
      <c r="EE286" s="9">
        <v>5074453.2</v>
      </c>
      <c r="EF286" s="10">
        <v>102.5753</v>
      </c>
      <c r="EG286" s="10">
        <v>102.59399999999999</v>
      </c>
      <c r="EH286" s="10">
        <v>102.4273</v>
      </c>
      <c r="EI286" s="11">
        <v>102.53149999999999</v>
      </c>
      <c r="EJ286" s="9">
        <v>4699547.68</v>
      </c>
      <c r="EK286" s="10">
        <v>102.5831</v>
      </c>
      <c r="EL286" s="10">
        <v>102.5949</v>
      </c>
      <c r="EM286" s="10">
        <v>102.4281</v>
      </c>
      <c r="EN286" s="11">
        <v>102.5346</v>
      </c>
      <c r="EO286" s="9">
        <v>4382032.84</v>
      </c>
      <c r="EP286" s="10">
        <v>102.59529999999999</v>
      </c>
      <c r="EQ286" s="10">
        <v>102.6022</v>
      </c>
      <c r="ER286" s="10">
        <v>102.43470000000001</v>
      </c>
      <c r="ES286" s="11">
        <v>102.5433</v>
      </c>
      <c r="ET286" s="9">
        <v>4166887.24</v>
      </c>
      <c r="EU286" s="10">
        <v>102.60939999999999</v>
      </c>
      <c r="EV286" s="10">
        <v>102.6187</v>
      </c>
      <c r="EW286" s="10">
        <v>102.4524</v>
      </c>
      <c r="EX286" s="11">
        <v>102.5594</v>
      </c>
      <c r="EY286" s="9">
        <v>4024280.48</v>
      </c>
      <c r="EZ286" s="10">
        <v>102.61709999999999</v>
      </c>
      <c r="FA286" s="10">
        <v>102.6309</v>
      </c>
      <c r="FB286" s="10">
        <v>102.4632</v>
      </c>
      <c r="FC286" s="11">
        <v>102.5697</v>
      </c>
      <c r="FD286" s="9">
        <v>3930937.32</v>
      </c>
      <c r="FE286" s="10">
        <v>102.6249</v>
      </c>
      <c r="FF286" s="10">
        <v>102.6377</v>
      </c>
      <c r="FG286" s="10">
        <v>102.4687</v>
      </c>
      <c r="FH286" s="11">
        <v>102.57640000000001</v>
      </c>
      <c r="FI286" s="9">
        <v>3884550.64</v>
      </c>
      <c r="FJ286" s="10">
        <v>102.6301</v>
      </c>
      <c r="FK286" s="10">
        <v>102.63930000000001</v>
      </c>
      <c r="FL286" s="10">
        <v>102.4766</v>
      </c>
      <c r="FM286" s="11">
        <v>102.5813</v>
      </c>
      <c r="FN286" s="9">
        <v>3878434.36</v>
      </c>
      <c r="FO286" s="10">
        <v>102.6356</v>
      </c>
      <c r="FP286" s="10">
        <v>102.6473</v>
      </c>
      <c r="FQ286" s="10">
        <v>102.4798</v>
      </c>
      <c r="FR286" s="11">
        <v>102.5869</v>
      </c>
      <c r="FS286" s="9">
        <v>3926178.36</v>
      </c>
      <c r="FT286" s="10">
        <v>102.6407</v>
      </c>
      <c r="FU286" s="10">
        <v>102.65470000000001</v>
      </c>
      <c r="FV286" s="10">
        <v>102.4877</v>
      </c>
      <c r="FW286" s="11">
        <v>102.5936</v>
      </c>
      <c r="FX286" s="9">
        <v>4062298.16</v>
      </c>
      <c r="FY286" s="10">
        <v>102.6489</v>
      </c>
      <c r="FZ286" s="10">
        <v>102.6713</v>
      </c>
      <c r="GA286" s="10">
        <v>102.50530000000001</v>
      </c>
      <c r="GB286" s="11">
        <v>102.6078</v>
      </c>
    </row>
    <row r="287" spans="2:184" ht="15" customHeight="1">
      <c r="B287" s="122"/>
      <c r="C287" s="73"/>
      <c r="D287" s="8">
        <f t="shared" si="23"/>
        <v>-40</v>
      </c>
      <c r="E287" s="9">
        <v>5573116.3600000003</v>
      </c>
      <c r="F287" s="10">
        <v>100.8202</v>
      </c>
      <c r="G287" s="10">
        <v>100.8175</v>
      </c>
      <c r="H287" s="10">
        <v>100.70569999999999</v>
      </c>
      <c r="I287" s="11">
        <v>100.7808</v>
      </c>
      <c r="J287" s="9">
        <v>5203607.68</v>
      </c>
      <c r="K287" s="10">
        <v>100.8236</v>
      </c>
      <c r="L287" s="10">
        <v>100.81699999999999</v>
      </c>
      <c r="M287" s="10">
        <v>100.7054</v>
      </c>
      <c r="N287" s="11">
        <v>100.7816</v>
      </c>
      <c r="O287" s="9">
        <v>4822346.4000000004</v>
      </c>
      <c r="P287" s="10">
        <v>100.8322</v>
      </c>
      <c r="Q287" s="10">
        <v>100.8173</v>
      </c>
      <c r="R287" s="10">
        <v>100.7072</v>
      </c>
      <c r="S287" s="11">
        <v>100.7852</v>
      </c>
      <c r="T287" s="9">
        <v>4460615.4000000004</v>
      </c>
      <c r="U287" s="10">
        <v>100.84099999999999</v>
      </c>
      <c r="V287" s="10">
        <v>100.8219</v>
      </c>
      <c r="W287" s="10">
        <v>100.7099</v>
      </c>
      <c r="X287" s="11">
        <v>100.79049999999999</v>
      </c>
      <c r="Y287" s="9">
        <v>4177768.08</v>
      </c>
      <c r="Z287" s="10">
        <v>100.8553</v>
      </c>
      <c r="AA287" s="10">
        <v>100.8304</v>
      </c>
      <c r="AB287" s="10">
        <v>100.7188</v>
      </c>
      <c r="AC287" s="11">
        <v>100.801</v>
      </c>
      <c r="AD287" s="9">
        <v>3994441.72</v>
      </c>
      <c r="AE287" s="10">
        <v>100.8711</v>
      </c>
      <c r="AF287" s="10">
        <v>100.8475</v>
      </c>
      <c r="AG287" s="10">
        <v>100.7379</v>
      </c>
      <c r="AH287" s="11">
        <v>100.8184</v>
      </c>
      <c r="AI287" s="9">
        <v>3869157.76</v>
      </c>
      <c r="AJ287" s="10">
        <v>100.8831</v>
      </c>
      <c r="AK287" s="10">
        <v>100.8567</v>
      </c>
      <c r="AL287" s="10">
        <v>100.74469999999999</v>
      </c>
      <c r="AM287" s="11">
        <v>100.82769999999999</v>
      </c>
      <c r="AN287" s="9">
        <v>3793048.36</v>
      </c>
      <c r="AO287" s="10">
        <v>100.89060000000001</v>
      </c>
      <c r="AP287" s="10">
        <v>100.8638</v>
      </c>
      <c r="AQ287" s="10">
        <v>100.752</v>
      </c>
      <c r="AR287" s="11">
        <v>100.83499999999999</v>
      </c>
      <c r="AS287" s="9">
        <v>3761493.12</v>
      </c>
      <c r="AT287" s="10">
        <v>100.8974</v>
      </c>
      <c r="AU287" s="10">
        <v>100.86879999999999</v>
      </c>
      <c r="AV287" s="10">
        <v>100.7547</v>
      </c>
      <c r="AW287" s="11">
        <v>100.8398</v>
      </c>
      <c r="AX287" s="9">
        <v>3770511.48</v>
      </c>
      <c r="AY287" s="10">
        <v>100.9019</v>
      </c>
      <c r="AZ287" s="10">
        <v>100.87179999999999</v>
      </c>
      <c r="BA287" s="10">
        <v>100.7602</v>
      </c>
      <c r="BB287" s="11">
        <v>100.8442</v>
      </c>
      <c r="BC287" s="9">
        <v>3846794.92</v>
      </c>
      <c r="BD287" s="10">
        <v>100.9081</v>
      </c>
      <c r="BE287" s="10">
        <v>100.88420000000001</v>
      </c>
      <c r="BF287" s="10">
        <v>100.771</v>
      </c>
      <c r="BG287" s="11">
        <v>100.854</v>
      </c>
      <c r="BH287" s="9">
        <v>4017575.4</v>
      </c>
      <c r="BI287" s="10">
        <v>100.917</v>
      </c>
      <c r="BJ287" s="10">
        <v>100.9045</v>
      </c>
      <c r="BK287" s="10">
        <v>100.7916</v>
      </c>
      <c r="BL287" s="11">
        <v>100.8706</v>
      </c>
      <c r="BM287" s="9">
        <v>5578698.8799999999</v>
      </c>
      <c r="BN287" s="10">
        <v>100.8215</v>
      </c>
      <c r="BO287" s="10">
        <v>100.8197</v>
      </c>
      <c r="BP287" s="10">
        <v>100.705</v>
      </c>
      <c r="BQ287" s="11">
        <v>100.7817</v>
      </c>
      <c r="BR287" s="9">
        <v>5209244.8</v>
      </c>
      <c r="BS287" s="10">
        <v>100.82510000000001</v>
      </c>
      <c r="BT287" s="10">
        <v>100.8176</v>
      </c>
      <c r="BU287" s="10">
        <v>100.70659999999999</v>
      </c>
      <c r="BV287" s="11">
        <v>100.78270000000001</v>
      </c>
      <c r="BW287" s="9">
        <v>4828005.5999999996</v>
      </c>
      <c r="BX287" s="10">
        <v>100.83</v>
      </c>
      <c r="BY287" s="10">
        <v>100.8182</v>
      </c>
      <c r="BZ287" s="10">
        <v>100.7071</v>
      </c>
      <c r="CA287" s="11">
        <v>100.7847</v>
      </c>
      <c r="CB287" s="9">
        <v>4466519.08</v>
      </c>
      <c r="CC287" s="10">
        <v>100.84099999999999</v>
      </c>
      <c r="CD287" s="10">
        <v>100.8212</v>
      </c>
      <c r="CE287" s="10">
        <v>100.7098</v>
      </c>
      <c r="CF287" s="11">
        <v>100.7903</v>
      </c>
      <c r="CG287" s="9">
        <v>4184342.44</v>
      </c>
      <c r="CH287" s="10">
        <v>100.85769999999999</v>
      </c>
      <c r="CI287" s="10">
        <v>100.83110000000001</v>
      </c>
      <c r="CJ287" s="10">
        <v>100.7184</v>
      </c>
      <c r="CK287" s="11">
        <v>100.80200000000001</v>
      </c>
      <c r="CL287" s="9">
        <v>4002432.8</v>
      </c>
      <c r="CM287" s="10">
        <v>100.87090000000001</v>
      </c>
      <c r="CN287" s="10">
        <v>100.848</v>
      </c>
      <c r="CO287" s="10">
        <v>100.73650000000001</v>
      </c>
      <c r="CP287" s="11">
        <v>100.818</v>
      </c>
      <c r="CQ287" s="9">
        <v>3878155.32</v>
      </c>
      <c r="CR287" s="10">
        <v>100.8824</v>
      </c>
      <c r="CS287" s="10">
        <v>100.857</v>
      </c>
      <c r="CT287" s="10">
        <v>100.74420000000001</v>
      </c>
      <c r="CU287" s="11">
        <v>100.8274</v>
      </c>
      <c r="CV287" s="9">
        <v>3802117.44</v>
      </c>
      <c r="CW287" s="10">
        <v>100.89279999999999</v>
      </c>
      <c r="CX287" s="10">
        <v>100.8657</v>
      </c>
      <c r="CY287" s="10">
        <v>100.75149999999999</v>
      </c>
      <c r="CZ287" s="11">
        <v>100.83620000000001</v>
      </c>
      <c r="DA287" s="9">
        <v>3770355.12</v>
      </c>
      <c r="DB287" s="10">
        <v>100.8964</v>
      </c>
      <c r="DC287" s="10">
        <v>100.8691</v>
      </c>
      <c r="DD287" s="10">
        <v>100.75539999999999</v>
      </c>
      <c r="DE287" s="11">
        <v>100.8399</v>
      </c>
      <c r="DF287" s="9">
        <v>3779540</v>
      </c>
      <c r="DG287" s="10">
        <v>100.90170000000001</v>
      </c>
      <c r="DH287" s="10">
        <v>100.87350000000001</v>
      </c>
      <c r="DI287" s="10">
        <v>100.759</v>
      </c>
      <c r="DJ287" s="11">
        <v>100.8443</v>
      </c>
      <c r="DK287" s="9">
        <v>3855417.8</v>
      </c>
      <c r="DL287" s="10">
        <v>100.9079</v>
      </c>
      <c r="DM287" s="10">
        <v>100.884</v>
      </c>
      <c r="DN287" s="10">
        <v>100.7704</v>
      </c>
      <c r="DO287" s="11">
        <v>100.8536</v>
      </c>
      <c r="DP287" s="9">
        <v>4024761.48</v>
      </c>
      <c r="DQ287" s="10">
        <v>100.9173</v>
      </c>
      <c r="DR287" s="10">
        <v>100.90560000000001</v>
      </c>
      <c r="DS287" s="10">
        <v>100.7919</v>
      </c>
      <c r="DT287" s="11">
        <v>100.8712</v>
      </c>
      <c r="DU287" s="9">
        <v>5578051.3200000003</v>
      </c>
      <c r="DV287" s="10">
        <v>100.82170000000001</v>
      </c>
      <c r="DW287" s="10">
        <v>100.8167</v>
      </c>
      <c r="DX287" s="10">
        <v>100.7064</v>
      </c>
      <c r="DY287" s="11">
        <v>100.7812</v>
      </c>
      <c r="DZ287" s="9">
        <v>5208468.6399999997</v>
      </c>
      <c r="EA287" s="10">
        <v>100.82429999999999</v>
      </c>
      <c r="EB287" s="10">
        <v>100.81699999999999</v>
      </c>
      <c r="EC287" s="10">
        <v>100.7041</v>
      </c>
      <c r="ED287" s="11">
        <v>100.7814</v>
      </c>
      <c r="EE287" s="9">
        <v>4827087.5599999996</v>
      </c>
      <c r="EF287" s="10">
        <v>100.8296</v>
      </c>
      <c r="EG287" s="10">
        <v>100.8177</v>
      </c>
      <c r="EH287" s="10">
        <v>100.705</v>
      </c>
      <c r="EI287" s="11">
        <v>100.7837</v>
      </c>
      <c r="EJ287" s="9">
        <v>4465324.08</v>
      </c>
      <c r="EK287" s="10">
        <v>100.84099999999999</v>
      </c>
      <c r="EL287" s="10">
        <v>100.8205</v>
      </c>
      <c r="EM287" s="10">
        <v>100.7111</v>
      </c>
      <c r="EN287" s="11">
        <v>100.79049999999999</v>
      </c>
      <c r="EO287" s="9">
        <v>4182296.32</v>
      </c>
      <c r="EP287" s="10">
        <v>100.8573</v>
      </c>
      <c r="EQ287" s="10">
        <v>100.8302</v>
      </c>
      <c r="ER287" s="10">
        <v>100.7195</v>
      </c>
      <c r="ES287" s="11">
        <v>100.8019</v>
      </c>
      <c r="ET287" s="9">
        <v>3999245.36</v>
      </c>
      <c r="EU287" s="10">
        <v>100.8706</v>
      </c>
      <c r="EV287" s="10">
        <v>100.8473</v>
      </c>
      <c r="EW287" s="10">
        <v>100.73609999999999</v>
      </c>
      <c r="EX287" s="11">
        <v>100.8176</v>
      </c>
      <c r="EY287" s="9">
        <v>3874286.4</v>
      </c>
      <c r="EZ287" s="10">
        <v>100.8824</v>
      </c>
      <c r="FA287" s="10">
        <v>100.858</v>
      </c>
      <c r="FB287" s="10">
        <v>100.7437</v>
      </c>
      <c r="FC287" s="11">
        <v>100.8276</v>
      </c>
      <c r="FD287" s="9">
        <v>3798295.8</v>
      </c>
      <c r="FE287" s="10">
        <v>100.892</v>
      </c>
      <c r="FF287" s="10">
        <v>100.8646</v>
      </c>
      <c r="FG287" s="10">
        <v>100.7504</v>
      </c>
      <c r="FH287" s="11">
        <v>100.8352</v>
      </c>
      <c r="FI287" s="9">
        <v>3766529.12</v>
      </c>
      <c r="FJ287" s="10">
        <v>100.89830000000001</v>
      </c>
      <c r="FK287" s="10">
        <v>100.8691</v>
      </c>
      <c r="FL287" s="10">
        <v>100.75579999999999</v>
      </c>
      <c r="FM287" s="11">
        <v>100.84059999999999</v>
      </c>
      <c r="FN287" s="9">
        <v>3775633.72</v>
      </c>
      <c r="FO287" s="10">
        <v>100.90089999999999</v>
      </c>
      <c r="FP287" s="10">
        <v>100.8729</v>
      </c>
      <c r="FQ287" s="10">
        <v>100.7599</v>
      </c>
      <c r="FR287" s="11">
        <v>100.8441</v>
      </c>
      <c r="FS287" s="9">
        <v>3851878.72</v>
      </c>
      <c r="FT287" s="10">
        <v>100.90770000000001</v>
      </c>
      <c r="FU287" s="10">
        <v>100.8848</v>
      </c>
      <c r="FV287" s="10">
        <v>100.7726</v>
      </c>
      <c r="FW287" s="11">
        <v>100.8546</v>
      </c>
      <c r="FX287" s="9">
        <v>4022740.08</v>
      </c>
      <c r="FY287" s="10">
        <v>100.9171</v>
      </c>
      <c r="FZ287" s="10">
        <v>100.90430000000001</v>
      </c>
      <c r="GA287" s="10">
        <v>100.7919</v>
      </c>
      <c r="GB287" s="11">
        <v>100.8707</v>
      </c>
    </row>
    <row r="288" spans="2:184" ht="15" customHeight="1">
      <c r="B288" s="122"/>
      <c r="C288" s="73"/>
      <c r="D288" s="8">
        <f t="shared" si="23"/>
        <v>-38</v>
      </c>
      <c r="E288" s="9">
        <v>5340227.5999999996</v>
      </c>
      <c r="F288" s="10">
        <v>99.454400000000007</v>
      </c>
      <c r="G288" s="10">
        <v>99.475999999999999</v>
      </c>
      <c r="H288" s="10">
        <v>99.376199999999997</v>
      </c>
      <c r="I288" s="11">
        <v>99.435299999999998</v>
      </c>
      <c r="J288" s="9">
        <v>4964914.84</v>
      </c>
      <c r="K288" s="10">
        <v>99.4589</v>
      </c>
      <c r="L288" s="10">
        <v>99.476299999999995</v>
      </c>
      <c r="M288" s="10">
        <v>99.377600000000001</v>
      </c>
      <c r="N288" s="11">
        <v>99.437399999999997</v>
      </c>
      <c r="O288" s="9">
        <v>4585609.92</v>
      </c>
      <c r="P288" s="10">
        <v>99.459500000000006</v>
      </c>
      <c r="Q288" s="10">
        <v>99.478399999999993</v>
      </c>
      <c r="R288" s="10">
        <v>99.379599999999996</v>
      </c>
      <c r="S288" s="11">
        <v>99.438999999999993</v>
      </c>
      <c r="T288" s="9">
        <v>4245974.84</v>
      </c>
      <c r="U288" s="10">
        <v>99.465299999999999</v>
      </c>
      <c r="V288" s="10">
        <v>99.480500000000006</v>
      </c>
      <c r="W288" s="10">
        <v>99.383700000000005</v>
      </c>
      <c r="X288" s="11">
        <v>99.442899999999995</v>
      </c>
      <c r="Y288" s="9">
        <v>4000372.36</v>
      </c>
      <c r="Z288" s="10">
        <v>99.474800000000002</v>
      </c>
      <c r="AA288" s="10">
        <v>99.490399999999994</v>
      </c>
      <c r="AB288" s="10">
        <v>99.390100000000004</v>
      </c>
      <c r="AC288" s="11">
        <v>99.451499999999996</v>
      </c>
      <c r="AD288" s="9">
        <v>3840854.88</v>
      </c>
      <c r="AE288" s="10">
        <v>99.483199999999997</v>
      </c>
      <c r="AF288" s="10">
        <v>99.497299999999996</v>
      </c>
      <c r="AG288" s="10">
        <v>99.401499999999999</v>
      </c>
      <c r="AH288" s="11">
        <v>99.460499999999996</v>
      </c>
      <c r="AI288" s="9">
        <v>3731602.64</v>
      </c>
      <c r="AJ288" s="10">
        <v>99.494500000000002</v>
      </c>
      <c r="AK288" s="10">
        <v>99.507599999999996</v>
      </c>
      <c r="AL288" s="10">
        <v>99.409899999999993</v>
      </c>
      <c r="AM288" s="11">
        <v>99.470399999999998</v>
      </c>
      <c r="AN288" s="9">
        <v>3670836.28</v>
      </c>
      <c r="AO288" s="10">
        <v>99.502700000000004</v>
      </c>
      <c r="AP288" s="10">
        <v>99.515900000000002</v>
      </c>
      <c r="AQ288" s="10">
        <v>99.418099999999995</v>
      </c>
      <c r="AR288" s="11">
        <v>99.478700000000003</v>
      </c>
      <c r="AS288" s="9">
        <v>3652419.52</v>
      </c>
      <c r="AT288" s="10">
        <v>99.508300000000006</v>
      </c>
      <c r="AU288" s="10">
        <v>99.525199999999998</v>
      </c>
      <c r="AV288" s="10">
        <v>99.425700000000006</v>
      </c>
      <c r="AW288" s="11">
        <v>99.486199999999997</v>
      </c>
      <c r="AX288" s="9">
        <v>3679370.64</v>
      </c>
      <c r="AY288" s="10">
        <v>99.512500000000003</v>
      </c>
      <c r="AZ288" s="10">
        <v>99.532499999999999</v>
      </c>
      <c r="BA288" s="10">
        <v>99.431299999999993</v>
      </c>
      <c r="BB288" s="11">
        <v>99.491900000000001</v>
      </c>
      <c r="BC288" s="9">
        <v>3786351.4</v>
      </c>
      <c r="BD288" s="10">
        <v>99.519599999999997</v>
      </c>
      <c r="BE288" s="10">
        <v>99.544499999999999</v>
      </c>
      <c r="BF288" s="10">
        <v>99.444199999999995</v>
      </c>
      <c r="BG288" s="11">
        <v>99.502600000000001</v>
      </c>
      <c r="BH288" s="9">
        <v>3986557.28</v>
      </c>
      <c r="BI288" s="10">
        <v>99.533000000000001</v>
      </c>
      <c r="BJ288" s="10">
        <v>99.572900000000004</v>
      </c>
      <c r="BK288" s="10">
        <v>99.4696</v>
      </c>
      <c r="BL288" s="11">
        <v>99.524900000000002</v>
      </c>
      <c r="BM288" s="9">
        <v>5345545.6399999997</v>
      </c>
      <c r="BN288" s="10">
        <v>99.453800000000001</v>
      </c>
      <c r="BO288" s="10">
        <v>99.476699999999994</v>
      </c>
      <c r="BP288" s="10">
        <v>99.377600000000001</v>
      </c>
      <c r="BQ288" s="11">
        <v>99.4358</v>
      </c>
      <c r="BR288" s="9">
        <v>4970319.28</v>
      </c>
      <c r="BS288" s="10">
        <v>99.4589</v>
      </c>
      <c r="BT288" s="10">
        <v>99.475700000000003</v>
      </c>
      <c r="BU288" s="10">
        <v>99.377899999999997</v>
      </c>
      <c r="BV288" s="11">
        <v>99.437299999999993</v>
      </c>
      <c r="BW288" s="9">
        <v>4591244.88</v>
      </c>
      <c r="BX288" s="10">
        <v>99.460300000000004</v>
      </c>
      <c r="BY288" s="10">
        <v>99.479600000000005</v>
      </c>
      <c r="BZ288" s="10">
        <v>99.3797</v>
      </c>
      <c r="CA288" s="11">
        <v>99.439599999999999</v>
      </c>
      <c r="CB288" s="9">
        <v>4251999.24</v>
      </c>
      <c r="CC288" s="10">
        <v>99.465199999999996</v>
      </c>
      <c r="CD288" s="10">
        <v>99.481800000000007</v>
      </c>
      <c r="CE288" s="10">
        <v>99.383799999999994</v>
      </c>
      <c r="CF288" s="11">
        <v>99.443399999999997</v>
      </c>
      <c r="CG288" s="9">
        <v>4007293.12</v>
      </c>
      <c r="CH288" s="10">
        <v>99.473500000000001</v>
      </c>
      <c r="CI288" s="10">
        <v>99.49</v>
      </c>
      <c r="CJ288" s="10">
        <v>99.389200000000002</v>
      </c>
      <c r="CK288" s="11">
        <v>99.450699999999998</v>
      </c>
      <c r="CL288" s="9">
        <v>3849205.88</v>
      </c>
      <c r="CM288" s="10">
        <v>99.482799999999997</v>
      </c>
      <c r="CN288" s="10">
        <v>99.498099999999994</v>
      </c>
      <c r="CO288" s="10">
        <v>99.400099999999995</v>
      </c>
      <c r="CP288" s="11">
        <v>99.460099999999997</v>
      </c>
      <c r="CQ288" s="9">
        <v>3740502.04</v>
      </c>
      <c r="CR288" s="10">
        <v>99.492599999999996</v>
      </c>
      <c r="CS288" s="10">
        <v>99.507400000000004</v>
      </c>
      <c r="CT288" s="10">
        <v>99.408199999999994</v>
      </c>
      <c r="CU288" s="11">
        <v>99.469200000000001</v>
      </c>
      <c r="CV288" s="9">
        <v>3679774.48</v>
      </c>
      <c r="CW288" s="10">
        <v>99.502499999999998</v>
      </c>
      <c r="CX288" s="10">
        <v>99.516099999999994</v>
      </c>
      <c r="CY288" s="10">
        <v>99.418599999999998</v>
      </c>
      <c r="CZ288" s="11">
        <v>99.478800000000007</v>
      </c>
      <c r="DA288" s="9">
        <v>3661227.96</v>
      </c>
      <c r="DB288" s="10">
        <v>99.508200000000002</v>
      </c>
      <c r="DC288" s="10">
        <v>99.524100000000004</v>
      </c>
      <c r="DD288" s="10">
        <v>99.424999999999997</v>
      </c>
      <c r="DE288" s="11">
        <v>99.485500000000002</v>
      </c>
      <c r="DF288" s="9">
        <v>3688447.4</v>
      </c>
      <c r="DG288" s="10">
        <v>99.514099999999999</v>
      </c>
      <c r="DH288" s="10">
        <v>99.533299999999997</v>
      </c>
      <c r="DI288" s="10">
        <v>99.430700000000002</v>
      </c>
      <c r="DJ288" s="11">
        <v>99.492500000000007</v>
      </c>
      <c r="DK288" s="9">
        <v>3794280.32</v>
      </c>
      <c r="DL288" s="10">
        <v>99.521100000000004</v>
      </c>
      <c r="DM288" s="10">
        <v>99.546499999999995</v>
      </c>
      <c r="DN288" s="10">
        <v>99.444199999999995</v>
      </c>
      <c r="DO288" s="11">
        <v>99.503699999999995</v>
      </c>
      <c r="DP288" s="9">
        <v>3993239.44</v>
      </c>
      <c r="DQ288" s="10">
        <v>99.531499999999994</v>
      </c>
      <c r="DR288" s="10">
        <v>99.572699999999998</v>
      </c>
      <c r="DS288" s="10">
        <v>99.468800000000002</v>
      </c>
      <c r="DT288" s="11">
        <v>99.524100000000004</v>
      </c>
      <c r="DU288" s="9">
        <v>5345072.5199999996</v>
      </c>
      <c r="DV288" s="10">
        <v>99.454499999999996</v>
      </c>
      <c r="DW288" s="10">
        <v>99.475399999999993</v>
      </c>
      <c r="DX288" s="10">
        <v>99.378399999999999</v>
      </c>
      <c r="DY288" s="11">
        <v>99.435900000000004</v>
      </c>
      <c r="DZ288" s="9">
        <v>4969717.32</v>
      </c>
      <c r="EA288" s="10">
        <v>99.457999999999998</v>
      </c>
      <c r="EB288" s="10">
        <v>99.476200000000006</v>
      </c>
      <c r="EC288" s="10">
        <v>99.377499999999998</v>
      </c>
      <c r="ED288" s="11">
        <v>99.436999999999998</v>
      </c>
      <c r="EE288" s="9">
        <v>4590367.16</v>
      </c>
      <c r="EF288" s="10">
        <v>99.461299999999994</v>
      </c>
      <c r="EG288" s="10">
        <v>99.478499999999997</v>
      </c>
      <c r="EH288" s="10">
        <v>99.379599999999996</v>
      </c>
      <c r="EI288" s="11">
        <v>99.439599999999999</v>
      </c>
      <c r="EJ288" s="9">
        <v>4250609.32</v>
      </c>
      <c r="EK288" s="10">
        <v>99.4666</v>
      </c>
      <c r="EL288" s="10">
        <v>99.482900000000001</v>
      </c>
      <c r="EM288" s="10">
        <v>99.381799999999998</v>
      </c>
      <c r="EN288" s="11">
        <v>99.4435</v>
      </c>
      <c r="EO288" s="9">
        <v>4004939.6</v>
      </c>
      <c r="EP288" s="10">
        <v>99.474299999999999</v>
      </c>
      <c r="EQ288" s="10">
        <v>99.489099999999993</v>
      </c>
      <c r="ER288" s="10">
        <v>99.388800000000003</v>
      </c>
      <c r="ES288" s="11">
        <v>99.450500000000005</v>
      </c>
      <c r="ET288" s="9">
        <v>3845767.48</v>
      </c>
      <c r="EU288" s="10">
        <v>99.483500000000006</v>
      </c>
      <c r="EV288" s="10">
        <v>99.497799999999998</v>
      </c>
      <c r="EW288" s="10">
        <v>99.400999999999996</v>
      </c>
      <c r="EX288" s="11">
        <v>99.460499999999996</v>
      </c>
      <c r="EY288" s="9">
        <v>3736693.44</v>
      </c>
      <c r="EZ288" s="10">
        <v>99.493700000000004</v>
      </c>
      <c r="FA288" s="10">
        <v>99.506399999999999</v>
      </c>
      <c r="FB288" s="10">
        <v>99.409000000000006</v>
      </c>
      <c r="FC288" s="11">
        <v>99.469499999999996</v>
      </c>
      <c r="FD288" s="9">
        <v>3675958.76</v>
      </c>
      <c r="FE288" s="10">
        <v>99.502600000000001</v>
      </c>
      <c r="FF288" s="10">
        <v>99.515500000000003</v>
      </c>
      <c r="FG288" s="10">
        <v>99.418899999999994</v>
      </c>
      <c r="FH288" s="11">
        <v>99.478800000000007</v>
      </c>
      <c r="FI288" s="9">
        <v>3657532.52</v>
      </c>
      <c r="FJ288" s="10">
        <v>99.508499999999998</v>
      </c>
      <c r="FK288" s="10">
        <v>99.524900000000002</v>
      </c>
      <c r="FL288" s="10">
        <v>99.425399999999996</v>
      </c>
      <c r="FM288" s="11">
        <v>99.486099999999993</v>
      </c>
      <c r="FN288" s="9">
        <v>3684518.4</v>
      </c>
      <c r="FO288" s="10">
        <v>99.514200000000002</v>
      </c>
      <c r="FP288" s="10">
        <v>99.531499999999994</v>
      </c>
      <c r="FQ288" s="10">
        <v>99.431700000000006</v>
      </c>
      <c r="FR288" s="11">
        <v>99.492199999999997</v>
      </c>
      <c r="FS288" s="9">
        <v>3791398.28</v>
      </c>
      <c r="FT288" s="10">
        <v>99.519199999999998</v>
      </c>
      <c r="FU288" s="10">
        <v>99.545500000000004</v>
      </c>
      <c r="FV288" s="10">
        <v>99.443200000000004</v>
      </c>
      <c r="FW288" s="11">
        <v>99.502399999999994</v>
      </c>
      <c r="FX288" s="9">
        <v>3991732.88</v>
      </c>
      <c r="FY288" s="10">
        <v>99.531800000000004</v>
      </c>
      <c r="FZ288" s="10">
        <v>99.571700000000007</v>
      </c>
      <c r="GA288" s="10">
        <v>99.470799999999997</v>
      </c>
      <c r="GB288" s="11">
        <v>99.524600000000007</v>
      </c>
    </row>
    <row r="289" spans="2:184" ht="15" customHeight="1">
      <c r="B289" s="122"/>
      <c r="C289" s="73"/>
      <c r="D289" s="8">
        <f t="shared" si="23"/>
        <v>-36</v>
      </c>
      <c r="E289" s="9">
        <v>5127773.16</v>
      </c>
      <c r="F289" s="10">
        <v>97.855199999999996</v>
      </c>
      <c r="G289" s="10">
        <v>97.840199999999996</v>
      </c>
      <c r="H289" s="10">
        <v>97.769000000000005</v>
      </c>
      <c r="I289" s="11">
        <v>97.821299999999994</v>
      </c>
      <c r="J289" s="9">
        <v>4748957.08</v>
      </c>
      <c r="K289" s="10">
        <v>97.8626</v>
      </c>
      <c r="L289" s="10">
        <v>97.840800000000002</v>
      </c>
      <c r="M289" s="10">
        <v>97.7697</v>
      </c>
      <c r="N289" s="11">
        <v>97.824200000000005</v>
      </c>
      <c r="O289" s="9">
        <v>4374961.12</v>
      </c>
      <c r="P289" s="10">
        <v>97.875299999999996</v>
      </c>
      <c r="Q289" s="10">
        <v>97.845299999999995</v>
      </c>
      <c r="R289" s="10">
        <v>97.773300000000006</v>
      </c>
      <c r="S289" s="11">
        <v>97.831100000000006</v>
      </c>
      <c r="T289" s="9">
        <v>4058403.52</v>
      </c>
      <c r="U289" s="10">
        <v>97.892399999999995</v>
      </c>
      <c r="V289" s="10">
        <v>97.854399999999998</v>
      </c>
      <c r="W289" s="10">
        <v>97.779700000000005</v>
      </c>
      <c r="X289" s="11">
        <v>97.841899999999995</v>
      </c>
      <c r="Y289" s="9">
        <v>3844406.28</v>
      </c>
      <c r="Z289" s="10">
        <v>97.912000000000006</v>
      </c>
      <c r="AA289" s="10">
        <v>97.871399999999994</v>
      </c>
      <c r="AB289" s="10">
        <v>97.797499999999999</v>
      </c>
      <c r="AC289" s="11">
        <v>97.860100000000003</v>
      </c>
      <c r="AD289" s="9">
        <v>3702394.68</v>
      </c>
      <c r="AE289" s="10">
        <v>97.927099999999996</v>
      </c>
      <c r="AF289" s="10">
        <v>97.884399999999999</v>
      </c>
      <c r="AG289" s="10">
        <v>97.810500000000005</v>
      </c>
      <c r="AH289" s="11">
        <v>97.873699999999999</v>
      </c>
      <c r="AI289" s="9">
        <v>3609540.28</v>
      </c>
      <c r="AJ289" s="10">
        <v>97.939800000000005</v>
      </c>
      <c r="AK289" s="10">
        <v>97.890199999999993</v>
      </c>
      <c r="AL289" s="10">
        <v>97.817300000000003</v>
      </c>
      <c r="AM289" s="11">
        <v>97.882099999999994</v>
      </c>
      <c r="AN289" s="9">
        <v>3563836.36</v>
      </c>
      <c r="AO289" s="10">
        <v>97.949600000000004</v>
      </c>
      <c r="AP289" s="10">
        <v>97.897000000000006</v>
      </c>
      <c r="AQ289" s="10">
        <v>97.825100000000006</v>
      </c>
      <c r="AR289" s="11">
        <v>97.890299999999996</v>
      </c>
      <c r="AS289" s="9">
        <v>3557727.76</v>
      </c>
      <c r="AT289" s="10">
        <v>97.956599999999995</v>
      </c>
      <c r="AU289" s="10">
        <v>97.902900000000002</v>
      </c>
      <c r="AV289" s="10">
        <v>97.827600000000004</v>
      </c>
      <c r="AW289" s="11">
        <v>97.895399999999995</v>
      </c>
      <c r="AX289" s="9">
        <v>3605706.36</v>
      </c>
      <c r="AY289" s="10">
        <v>97.962000000000003</v>
      </c>
      <c r="AZ289" s="10">
        <v>97.907799999999995</v>
      </c>
      <c r="BA289" s="10">
        <v>97.833299999999994</v>
      </c>
      <c r="BB289" s="11">
        <v>97.900700000000001</v>
      </c>
      <c r="BC289" s="9">
        <v>3742895.64</v>
      </c>
      <c r="BD289" s="10">
        <v>97.974400000000003</v>
      </c>
      <c r="BE289" s="10">
        <v>97.930300000000003</v>
      </c>
      <c r="BF289" s="10">
        <v>97.855500000000006</v>
      </c>
      <c r="BG289" s="11">
        <v>97.919799999999995</v>
      </c>
      <c r="BH289" s="9">
        <v>3964938.28</v>
      </c>
      <c r="BI289" s="10">
        <v>97.986000000000004</v>
      </c>
      <c r="BJ289" s="10">
        <v>97.952100000000002</v>
      </c>
      <c r="BK289" s="10">
        <v>97.876499999999993</v>
      </c>
      <c r="BL289" s="11">
        <v>97.938000000000002</v>
      </c>
      <c r="BM289" s="9">
        <v>5133376.12</v>
      </c>
      <c r="BN289" s="10">
        <v>97.855099999999993</v>
      </c>
      <c r="BO289" s="10">
        <v>97.8399</v>
      </c>
      <c r="BP289" s="10">
        <v>97.767300000000006</v>
      </c>
      <c r="BQ289" s="11">
        <v>97.820599999999999</v>
      </c>
      <c r="BR289" s="9">
        <v>4754649</v>
      </c>
      <c r="BS289" s="10">
        <v>97.861999999999995</v>
      </c>
      <c r="BT289" s="10">
        <v>97.841300000000004</v>
      </c>
      <c r="BU289" s="10">
        <v>97.768699999999995</v>
      </c>
      <c r="BV289" s="11">
        <v>97.823800000000006</v>
      </c>
      <c r="BW289" s="9">
        <v>4380845.4000000004</v>
      </c>
      <c r="BX289" s="10">
        <v>97.875100000000003</v>
      </c>
      <c r="BY289" s="10">
        <v>97.845399999999998</v>
      </c>
      <c r="BZ289" s="10">
        <v>97.774100000000004</v>
      </c>
      <c r="CA289" s="11">
        <v>97.831299999999999</v>
      </c>
      <c r="CB289" s="9">
        <v>4064752.52</v>
      </c>
      <c r="CC289" s="10">
        <v>97.890900000000002</v>
      </c>
      <c r="CD289" s="10">
        <v>97.854500000000002</v>
      </c>
      <c r="CE289" s="10">
        <v>97.780299999999997</v>
      </c>
      <c r="CF289" s="11">
        <v>97.841700000000003</v>
      </c>
      <c r="CG289" s="9">
        <v>3851799.84</v>
      </c>
      <c r="CH289" s="10">
        <v>97.911000000000001</v>
      </c>
      <c r="CI289" s="10">
        <v>97.872200000000007</v>
      </c>
      <c r="CJ289" s="10">
        <v>97.795900000000003</v>
      </c>
      <c r="CK289" s="11">
        <v>97.859399999999994</v>
      </c>
      <c r="CL289" s="9">
        <v>3711109.16</v>
      </c>
      <c r="CM289" s="10">
        <v>97.928700000000006</v>
      </c>
      <c r="CN289" s="10">
        <v>97.884799999999998</v>
      </c>
      <c r="CO289" s="10">
        <v>97.808899999999994</v>
      </c>
      <c r="CP289" s="11">
        <v>97.873800000000003</v>
      </c>
      <c r="CQ289" s="9">
        <v>3618552.08</v>
      </c>
      <c r="CR289" s="10">
        <v>97.940100000000001</v>
      </c>
      <c r="CS289" s="10">
        <v>97.892099999999999</v>
      </c>
      <c r="CT289" s="10">
        <v>97.815899999999999</v>
      </c>
      <c r="CU289" s="11">
        <v>97.882400000000004</v>
      </c>
      <c r="CV289" s="9">
        <v>3572800.28</v>
      </c>
      <c r="CW289" s="10">
        <v>97.950199999999995</v>
      </c>
      <c r="CX289" s="10">
        <v>97.898300000000006</v>
      </c>
      <c r="CY289" s="10">
        <v>97.822900000000004</v>
      </c>
      <c r="CZ289" s="11">
        <v>97.890100000000004</v>
      </c>
      <c r="DA289" s="9">
        <v>3566700.36</v>
      </c>
      <c r="DB289" s="10">
        <v>97.956500000000005</v>
      </c>
      <c r="DC289" s="10">
        <v>97.902100000000004</v>
      </c>
      <c r="DD289" s="10">
        <v>97.828199999999995</v>
      </c>
      <c r="DE289" s="11">
        <v>97.895200000000003</v>
      </c>
      <c r="DF289" s="9">
        <v>3614834.48</v>
      </c>
      <c r="DG289" s="10">
        <v>97.963700000000003</v>
      </c>
      <c r="DH289" s="10">
        <v>97.906999999999996</v>
      </c>
      <c r="DI289" s="10">
        <v>97.833299999999994</v>
      </c>
      <c r="DJ289" s="11">
        <v>97.900999999999996</v>
      </c>
      <c r="DK289" s="9">
        <v>3750415.52</v>
      </c>
      <c r="DL289" s="10">
        <v>97.976699999999994</v>
      </c>
      <c r="DM289" s="10">
        <v>97.930199999999999</v>
      </c>
      <c r="DN289" s="10">
        <v>97.853999999999999</v>
      </c>
      <c r="DO289" s="11">
        <v>97.92</v>
      </c>
      <c r="DP289" s="9">
        <v>3971735.76</v>
      </c>
      <c r="DQ289" s="10">
        <v>97.9846</v>
      </c>
      <c r="DR289" s="10">
        <v>97.952100000000002</v>
      </c>
      <c r="DS289" s="10">
        <v>97.874799999999993</v>
      </c>
      <c r="DT289" s="11">
        <v>97.936899999999994</v>
      </c>
      <c r="DU289" s="9">
        <v>5132637.3600000003</v>
      </c>
      <c r="DV289" s="10">
        <v>97.855999999999995</v>
      </c>
      <c r="DW289" s="10">
        <v>97.840800000000002</v>
      </c>
      <c r="DX289" s="10">
        <v>97.766800000000003</v>
      </c>
      <c r="DY289" s="11">
        <v>97.820999999999998</v>
      </c>
      <c r="DZ289" s="9">
        <v>4753768.96</v>
      </c>
      <c r="EA289" s="10">
        <v>97.863399999999999</v>
      </c>
      <c r="EB289" s="10">
        <v>97.841399999999993</v>
      </c>
      <c r="EC289" s="10">
        <v>97.769400000000005</v>
      </c>
      <c r="ED289" s="11">
        <v>97.8245</v>
      </c>
      <c r="EE289" s="9">
        <v>4379693.96</v>
      </c>
      <c r="EF289" s="10">
        <v>97.875399999999999</v>
      </c>
      <c r="EG289" s="10">
        <v>97.845600000000005</v>
      </c>
      <c r="EH289" s="10">
        <v>97.772199999999998</v>
      </c>
      <c r="EI289" s="11">
        <v>97.830799999999996</v>
      </c>
      <c r="EJ289" s="9">
        <v>4063052.08</v>
      </c>
      <c r="EK289" s="10">
        <v>97.891300000000001</v>
      </c>
      <c r="EL289" s="10">
        <v>97.854200000000006</v>
      </c>
      <c r="EM289" s="10">
        <v>97.780799999999999</v>
      </c>
      <c r="EN289" s="11">
        <v>97.841899999999995</v>
      </c>
      <c r="EO289" s="9">
        <v>3849051.52</v>
      </c>
      <c r="EP289" s="10">
        <v>97.912599999999998</v>
      </c>
      <c r="EQ289" s="10">
        <v>97.871899999999997</v>
      </c>
      <c r="ER289" s="10">
        <v>97.797799999999995</v>
      </c>
      <c r="ES289" s="11">
        <v>97.860500000000002</v>
      </c>
      <c r="ET289" s="9">
        <v>3707380</v>
      </c>
      <c r="EU289" s="10">
        <v>97.926000000000002</v>
      </c>
      <c r="EV289" s="10">
        <v>97.884299999999996</v>
      </c>
      <c r="EW289" s="10">
        <v>97.808899999999994</v>
      </c>
      <c r="EX289" s="11">
        <v>97.872799999999998</v>
      </c>
      <c r="EY289" s="9">
        <v>3614746.12</v>
      </c>
      <c r="EZ289" s="10">
        <v>97.939400000000006</v>
      </c>
      <c r="FA289" s="10">
        <v>97.891099999999994</v>
      </c>
      <c r="FB289" s="10">
        <v>97.817899999999995</v>
      </c>
      <c r="FC289" s="11">
        <v>97.882499999999993</v>
      </c>
      <c r="FD289" s="9">
        <v>3568942.64</v>
      </c>
      <c r="FE289" s="10">
        <v>97.949700000000007</v>
      </c>
      <c r="FF289" s="10">
        <v>97.897999999999996</v>
      </c>
      <c r="FG289" s="10">
        <v>97.8245</v>
      </c>
      <c r="FH289" s="11">
        <v>97.8904</v>
      </c>
      <c r="FI289" s="9">
        <v>3562993.08</v>
      </c>
      <c r="FJ289" s="10">
        <v>97.956699999999998</v>
      </c>
      <c r="FK289" s="10">
        <v>97.904799999999994</v>
      </c>
      <c r="FL289" s="10">
        <v>97.827500000000001</v>
      </c>
      <c r="FM289" s="11">
        <v>97.896000000000001</v>
      </c>
      <c r="FN289" s="9">
        <v>3610870.12</v>
      </c>
      <c r="FO289" s="10">
        <v>97.962199999999996</v>
      </c>
      <c r="FP289" s="10">
        <v>97.908100000000005</v>
      </c>
      <c r="FQ289" s="10">
        <v>97.833100000000002</v>
      </c>
      <c r="FR289" s="11">
        <v>97.900800000000004</v>
      </c>
      <c r="FS289" s="9">
        <v>3747973.76</v>
      </c>
      <c r="FT289" s="10">
        <v>97.977199999999996</v>
      </c>
      <c r="FU289" s="10">
        <v>97.929199999999994</v>
      </c>
      <c r="FV289" s="10">
        <v>97.854500000000002</v>
      </c>
      <c r="FW289" s="11">
        <v>97.92</v>
      </c>
      <c r="FX289" s="9">
        <v>3970136.44</v>
      </c>
      <c r="FY289" s="10">
        <v>97.985200000000006</v>
      </c>
      <c r="FZ289" s="10">
        <v>97.951999999999998</v>
      </c>
      <c r="GA289" s="10">
        <v>97.875900000000001</v>
      </c>
      <c r="GB289" s="11">
        <v>97.937399999999997</v>
      </c>
    </row>
    <row r="290" spans="2:184" ht="15" customHeight="1">
      <c r="B290" s="122"/>
      <c r="C290" s="73"/>
      <c r="D290" s="8">
        <f t="shared" si="23"/>
        <v>-34</v>
      </c>
      <c r="E290" s="9">
        <v>4879437.32</v>
      </c>
      <c r="F290" s="10">
        <v>95.743099999999998</v>
      </c>
      <c r="G290" s="10">
        <v>95.703400000000002</v>
      </c>
      <c r="H290" s="10">
        <v>95.647499999999994</v>
      </c>
      <c r="I290" s="11">
        <v>95.697800000000001</v>
      </c>
      <c r="J290" s="9">
        <v>4499137.88</v>
      </c>
      <c r="K290" s="10">
        <v>95.750699999999995</v>
      </c>
      <c r="L290" s="10">
        <v>95.706699999999998</v>
      </c>
      <c r="M290" s="10">
        <v>95.650499999999994</v>
      </c>
      <c r="N290" s="11">
        <v>95.702399999999997</v>
      </c>
      <c r="O290" s="9">
        <v>4140420.44</v>
      </c>
      <c r="P290" s="10">
        <v>95.774799999999999</v>
      </c>
      <c r="Q290" s="10">
        <v>95.720500000000001</v>
      </c>
      <c r="R290" s="10">
        <v>95.663399999999996</v>
      </c>
      <c r="S290" s="11">
        <v>95.719300000000004</v>
      </c>
      <c r="T290" s="9">
        <v>3860146.04</v>
      </c>
      <c r="U290" s="10">
        <v>95.802499999999995</v>
      </c>
      <c r="V290" s="10">
        <v>95.739099999999993</v>
      </c>
      <c r="W290" s="10">
        <v>95.683499999999995</v>
      </c>
      <c r="X290" s="11">
        <v>95.741399999999999</v>
      </c>
      <c r="Y290" s="9">
        <v>3678056.8</v>
      </c>
      <c r="Z290" s="10">
        <v>95.825500000000005</v>
      </c>
      <c r="AA290" s="10">
        <v>95.757599999999996</v>
      </c>
      <c r="AB290" s="10">
        <v>95.701400000000007</v>
      </c>
      <c r="AC290" s="11">
        <v>95.761200000000002</v>
      </c>
      <c r="AD290" s="9">
        <v>3553445.48</v>
      </c>
      <c r="AE290" s="10">
        <v>95.839699999999993</v>
      </c>
      <c r="AF290" s="10">
        <v>95.766999999999996</v>
      </c>
      <c r="AG290" s="10">
        <v>95.709699999999998</v>
      </c>
      <c r="AH290" s="11">
        <v>95.771799999999999</v>
      </c>
      <c r="AI290" s="9">
        <v>3477672.28</v>
      </c>
      <c r="AJ290" s="10">
        <v>95.850700000000003</v>
      </c>
      <c r="AK290" s="10">
        <v>95.771900000000002</v>
      </c>
      <c r="AL290" s="10">
        <v>95.714100000000002</v>
      </c>
      <c r="AM290" s="11">
        <v>95.778499999999994</v>
      </c>
      <c r="AN290" s="9">
        <v>3446475.48</v>
      </c>
      <c r="AO290" s="10">
        <v>95.86</v>
      </c>
      <c r="AP290" s="10">
        <v>95.777199999999993</v>
      </c>
      <c r="AQ290" s="10">
        <v>95.721000000000004</v>
      </c>
      <c r="AR290" s="11">
        <v>95.785700000000006</v>
      </c>
      <c r="AS290" s="9">
        <v>3455603.84</v>
      </c>
      <c r="AT290" s="10">
        <v>95.865399999999994</v>
      </c>
      <c r="AU290" s="10">
        <v>95.783299999999997</v>
      </c>
      <c r="AV290" s="10">
        <v>95.725800000000007</v>
      </c>
      <c r="AW290" s="11">
        <v>95.7911</v>
      </c>
      <c r="AX290" s="9">
        <v>3532178.72</v>
      </c>
      <c r="AY290" s="10">
        <v>95.876099999999994</v>
      </c>
      <c r="AZ290" s="10">
        <v>95.794300000000007</v>
      </c>
      <c r="BA290" s="10">
        <v>95.737799999999993</v>
      </c>
      <c r="BB290" s="11">
        <v>95.802300000000002</v>
      </c>
      <c r="BC290" s="9">
        <v>3703845.2</v>
      </c>
      <c r="BD290" s="10">
        <v>95.893600000000006</v>
      </c>
      <c r="BE290" s="10">
        <v>95.820999999999998</v>
      </c>
      <c r="BF290" s="10">
        <v>95.7637</v>
      </c>
      <c r="BG290" s="11">
        <v>95.825800000000001</v>
      </c>
      <c r="BH290" s="9">
        <v>3943921.84</v>
      </c>
      <c r="BI290" s="10">
        <v>95.899000000000001</v>
      </c>
      <c r="BJ290" s="10">
        <v>95.835999999999999</v>
      </c>
      <c r="BK290" s="10">
        <v>95.777100000000004</v>
      </c>
      <c r="BL290" s="11">
        <v>95.837100000000007</v>
      </c>
      <c r="BM290" s="9">
        <v>4885022.2</v>
      </c>
      <c r="BN290" s="10">
        <v>95.741200000000006</v>
      </c>
      <c r="BO290" s="10">
        <v>95.702500000000001</v>
      </c>
      <c r="BP290" s="10">
        <v>95.647000000000006</v>
      </c>
      <c r="BQ290" s="11">
        <v>95.696700000000007</v>
      </c>
      <c r="BR290" s="9">
        <v>4504848.4000000004</v>
      </c>
      <c r="BS290" s="10">
        <v>95.749300000000005</v>
      </c>
      <c r="BT290" s="10">
        <v>95.704599999999999</v>
      </c>
      <c r="BU290" s="10">
        <v>95.650300000000001</v>
      </c>
      <c r="BV290" s="11">
        <v>95.7012</v>
      </c>
      <c r="BW290" s="9">
        <v>4146481.96</v>
      </c>
      <c r="BX290" s="10">
        <v>95.775099999999995</v>
      </c>
      <c r="BY290" s="10">
        <v>95.720399999999998</v>
      </c>
      <c r="BZ290" s="10">
        <v>95.664500000000004</v>
      </c>
      <c r="CA290" s="11">
        <v>95.719800000000006</v>
      </c>
      <c r="CB290" s="9">
        <v>3866829.04</v>
      </c>
      <c r="CC290" s="10">
        <v>95.803299999999993</v>
      </c>
      <c r="CD290" s="10">
        <v>95.739199999999997</v>
      </c>
      <c r="CE290" s="10">
        <v>95.683599999999998</v>
      </c>
      <c r="CF290" s="11">
        <v>95.741699999999994</v>
      </c>
      <c r="CG290" s="9">
        <v>3686078.68</v>
      </c>
      <c r="CH290" s="10">
        <v>95.825900000000004</v>
      </c>
      <c r="CI290" s="10">
        <v>95.758799999999994</v>
      </c>
      <c r="CJ290" s="10">
        <v>95.699799999999996</v>
      </c>
      <c r="CK290" s="11">
        <v>95.761200000000002</v>
      </c>
      <c r="CL290" s="9">
        <v>3562297.08</v>
      </c>
      <c r="CM290" s="10">
        <v>95.838300000000004</v>
      </c>
      <c r="CN290" s="10">
        <v>95.766000000000005</v>
      </c>
      <c r="CO290" s="10">
        <v>95.708399999999997</v>
      </c>
      <c r="CP290" s="11">
        <v>95.770600000000002</v>
      </c>
      <c r="CQ290" s="9">
        <v>3486660.8</v>
      </c>
      <c r="CR290" s="10">
        <v>95.849000000000004</v>
      </c>
      <c r="CS290" s="10">
        <v>95.772300000000001</v>
      </c>
      <c r="CT290" s="10">
        <v>95.714399999999998</v>
      </c>
      <c r="CU290" s="11">
        <v>95.778199999999998</v>
      </c>
      <c r="CV290" s="9">
        <v>3455306.24</v>
      </c>
      <c r="CW290" s="10">
        <v>95.8596</v>
      </c>
      <c r="CX290" s="10">
        <v>95.776899999999998</v>
      </c>
      <c r="CY290" s="10">
        <v>95.721299999999999</v>
      </c>
      <c r="CZ290" s="11">
        <v>95.785600000000002</v>
      </c>
      <c r="DA290" s="9">
        <v>3464731.6</v>
      </c>
      <c r="DB290" s="10">
        <v>95.865700000000004</v>
      </c>
      <c r="DC290" s="10">
        <v>95.782399999999996</v>
      </c>
      <c r="DD290" s="10">
        <v>95.726100000000002</v>
      </c>
      <c r="DE290" s="11">
        <v>95.790999999999997</v>
      </c>
      <c r="DF290" s="9">
        <v>3540886.24</v>
      </c>
      <c r="DG290" s="10">
        <v>95.875600000000006</v>
      </c>
      <c r="DH290" s="10">
        <v>95.793300000000002</v>
      </c>
      <c r="DI290" s="10">
        <v>95.736900000000006</v>
      </c>
      <c r="DJ290" s="11">
        <v>95.801599999999993</v>
      </c>
      <c r="DK290" s="9">
        <v>3711061.24</v>
      </c>
      <c r="DL290" s="10">
        <v>95.892700000000005</v>
      </c>
      <c r="DM290" s="10">
        <v>95.820099999999996</v>
      </c>
      <c r="DN290" s="10">
        <v>95.7624</v>
      </c>
      <c r="DO290" s="11">
        <v>95.824700000000007</v>
      </c>
      <c r="DP290" s="9">
        <v>3950613.52</v>
      </c>
      <c r="DQ290" s="10">
        <v>95.900199999999998</v>
      </c>
      <c r="DR290" s="10">
        <v>95.835700000000003</v>
      </c>
      <c r="DS290" s="10">
        <v>95.776899999999998</v>
      </c>
      <c r="DT290" s="11">
        <v>95.837299999999999</v>
      </c>
      <c r="DU290" s="9">
        <v>4884221.4800000004</v>
      </c>
      <c r="DV290" s="10">
        <v>95.743200000000002</v>
      </c>
      <c r="DW290" s="10">
        <v>95.704300000000003</v>
      </c>
      <c r="DX290" s="10">
        <v>95.645799999999994</v>
      </c>
      <c r="DY290" s="11">
        <v>95.697500000000005</v>
      </c>
      <c r="DZ290" s="9">
        <v>4503910.32</v>
      </c>
      <c r="EA290" s="10">
        <v>95.750299999999996</v>
      </c>
      <c r="EB290" s="10">
        <v>95.706199999999995</v>
      </c>
      <c r="EC290" s="10">
        <v>95.650199999999998</v>
      </c>
      <c r="ED290" s="11">
        <v>95.701999999999998</v>
      </c>
      <c r="EE290" s="9">
        <v>4145128.8</v>
      </c>
      <c r="EF290" s="10">
        <v>95.773200000000003</v>
      </c>
      <c r="EG290" s="10">
        <v>95.721500000000006</v>
      </c>
      <c r="EH290" s="10">
        <v>95.664000000000001</v>
      </c>
      <c r="EI290" s="11">
        <v>95.719300000000004</v>
      </c>
      <c r="EJ290" s="9">
        <v>3864799.28</v>
      </c>
      <c r="EK290" s="10">
        <v>95.803100000000001</v>
      </c>
      <c r="EL290" s="10">
        <v>95.738699999999994</v>
      </c>
      <c r="EM290" s="10">
        <v>95.684700000000007</v>
      </c>
      <c r="EN290" s="11">
        <v>95.741900000000001</v>
      </c>
      <c r="EO290" s="9">
        <v>3682812.12</v>
      </c>
      <c r="EP290" s="10">
        <v>95.824700000000007</v>
      </c>
      <c r="EQ290" s="10">
        <v>95.755399999999995</v>
      </c>
      <c r="ER290" s="10">
        <v>95.701499999999996</v>
      </c>
      <c r="ES290" s="11">
        <v>95.760199999999998</v>
      </c>
      <c r="ET290" s="9">
        <v>3558500.56</v>
      </c>
      <c r="EU290" s="10">
        <v>95.8386</v>
      </c>
      <c r="EV290" s="10">
        <v>95.766300000000001</v>
      </c>
      <c r="EW290" s="10">
        <v>95.710099999999997</v>
      </c>
      <c r="EX290" s="11">
        <v>95.7714</v>
      </c>
      <c r="EY290" s="9">
        <v>3482939.2</v>
      </c>
      <c r="EZ290" s="10">
        <v>95.850300000000004</v>
      </c>
      <c r="FA290" s="10">
        <v>95.7714</v>
      </c>
      <c r="FB290" s="10">
        <v>95.715900000000005</v>
      </c>
      <c r="FC290" s="11">
        <v>95.778899999999993</v>
      </c>
      <c r="FD290" s="9">
        <v>3451504.16</v>
      </c>
      <c r="FE290" s="10">
        <v>95.86</v>
      </c>
      <c r="FF290" s="10">
        <v>95.777199999999993</v>
      </c>
      <c r="FG290" s="10">
        <v>95.721100000000007</v>
      </c>
      <c r="FH290" s="11">
        <v>95.785700000000006</v>
      </c>
      <c r="FI290" s="9">
        <v>3460854.04</v>
      </c>
      <c r="FJ290" s="10">
        <v>95.866100000000003</v>
      </c>
      <c r="FK290" s="10">
        <v>95.782899999999998</v>
      </c>
      <c r="FL290" s="10">
        <v>95.726100000000002</v>
      </c>
      <c r="FM290" s="11">
        <v>95.791300000000007</v>
      </c>
      <c r="FN290" s="9">
        <v>3537256.48</v>
      </c>
      <c r="FO290" s="10">
        <v>95.875600000000006</v>
      </c>
      <c r="FP290" s="10">
        <v>95.794399999999996</v>
      </c>
      <c r="FQ290" s="10">
        <v>95.737300000000005</v>
      </c>
      <c r="FR290" s="11">
        <v>95.802000000000007</v>
      </c>
      <c r="FS290" s="9">
        <v>3709013</v>
      </c>
      <c r="FT290" s="10">
        <v>95.893600000000006</v>
      </c>
      <c r="FU290" s="10">
        <v>95.820300000000003</v>
      </c>
      <c r="FV290" s="10">
        <v>95.762500000000003</v>
      </c>
      <c r="FW290" s="11">
        <v>95.825100000000006</v>
      </c>
      <c r="FX290" s="9">
        <v>3949225.12</v>
      </c>
      <c r="FY290" s="10">
        <v>95.899199999999993</v>
      </c>
      <c r="FZ290" s="10">
        <v>95.834900000000005</v>
      </c>
      <c r="GA290" s="10">
        <v>95.778599999999997</v>
      </c>
      <c r="GB290" s="11">
        <v>95.837299999999999</v>
      </c>
    </row>
    <row r="291" spans="2:184" ht="15" customHeight="1">
      <c r="B291" s="122"/>
      <c r="C291" s="73"/>
      <c r="D291" s="8">
        <f t="shared" si="23"/>
        <v>-32</v>
      </c>
      <c r="E291" s="9">
        <v>4656425.72</v>
      </c>
      <c r="F291" s="10">
        <v>94.134500000000003</v>
      </c>
      <c r="G291" s="10">
        <v>94.083100000000002</v>
      </c>
      <c r="H291" s="10">
        <v>94.038899999999998</v>
      </c>
      <c r="I291" s="11">
        <v>94.085300000000004</v>
      </c>
      <c r="J291" s="9">
        <v>4277916.08</v>
      </c>
      <c r="K291" s="10">
        <v>94.153800000000004</v>
      </c>
      <c r="L291" s="10">
        <v>94.092200000000005</v>
      </c>
      <c r="M291" s="10">
        <v>94.049300000000002</v>
      </c>
      <c r="N291" s="11">
        <v>94.098200000000006</v>
      </c>
      <c r="O291" s="9">
        <v>3937275.72</v>
      </c>
      <c r="P291" s="10">
        <v>94.178200000000004</v>
      </c>
      <c r="Q291" s="10">
        <v>94.107399999999998</v>
      </c>
      <c r="R291" s="10">
        <v>94.065100000000001</v>
      </c>
      <c r="S291" s="11">
        <v>94.116699999999994</v>
      </c>
      <c r="T291" s="9">
        <v>3690437.76</v>
      </c>
      <c r="U291" s="10">
        <v>94.202600000000004</v>
      </c>
      <c r="V291" s="10">
        <v>94.126499999999993</v>
      </c>
      <c r="W291" s="10">
        <v>94.083100000000002</v>
      </c>
      <c r="X291" s="11">
        <v>94.137100000000004</v>
      </c>
      <c r="Y291" s="9">
        <v>3530766.28</v>
      </c>
      <c r="Z291" s="10">
        <v>94.221500000000006</v>
      </c>
      <c r="AA291" s="10">
        <v>94.1417</v>
      </c>
      <c r="AB291" s="10">
        <v>94.097499999999997</v>
      </c>
      <c r="AC291" s="11">
        <v>94.153300000000002</v>
      </c>
      <c r="AD291" s="9">
        <v>3422074</v>
      </c>
      <c r="AE291" s="10">
        <v>94.238500000000002</v>
      </c>
      <c r="AF291" s="10">
        <v>94.150800000000004</v>
      </c>
      <c r="AG291" s="10">
        <v>94.107399999999998</v>
      </c>
      <c r="AH291" s="11">
        <v>94.165199999999999</v>
      </c>
      <c r="AI291" s="9">
        <v>3361937.24</v>
      </c>
      <c r="AJ291" s="10">
        <v>94.2517</v>
      </c>
      <c r="AK291" s="10">
        <v>94.159400000000005</v>
      </c>
      <c r="AL291" s="10">
        <v>94.113600000000005</v>
      </c>
      <c r="AM291" s="11">
        <v>94.174499999999995</v>
      </c>
      <c r="AN291" s="9">
        <v>3343396.16</v>
      </c>
      <c r="AO291" s="10">
        <v>94.259500000000003</v>
      </c>
      <c r="AP291" s="10">
        <v>94.163300000000007</v>
      </c>
      <c r="AQ291" s="10">
        <v>94.119</v>
      </c>
      <c r="AR291" s="11">
        <v>94.180199999999999</v>
      </c>
      <c r="AS291" s="9">
        <v>3369596</v>
      </c>
      <c r="AT291" s="10">
        <v>94.265600000000006</v>
      </c>
      <c r="AU291" s="10">
        <v>94.167400000000001</v>
      </c>
      <c r="AV291" s="10">
        <v>94.122799999999998</v>
      </c>
      <c r="AW291" s="11">
        <v>94.184899999999999</v>
      </c>
      <c r="AX291" s="9">
        <v>3475389.44</v>
      </c>
      <c r="AY291" s="10">
        <v>94.277100000000004</v>
      </c>
      <c r="AZ291" s="10">
        <v>94.180599999999998</v>
      </c>
      <c r="BA291" s="10">
        <v>94.136600000000001</v>
      </c>
      <c r="BB291" s="11">
        <v>94.197699999999998</v>
      </c>
      <c r="BC291" s="9">
        <v>3675163.96</v>
      </c>
      <c r="BD291" s="10">
        <v>94.289900000000003</v>
      </c>
      <c r="BE291" s="10">
        <v>94.208500000000001</v>
      </c>
      <c r="BF291" s="10">
        <v>94.160700000000006</v>
      </c>
      <c r="BG291" s="11">
        <v>94.219399999999993</v>
      </c>
      <c r="BH291" s="9">
        <v>3928328.64</v>
      </c>
      <c r="BI291" s="10">
        <v>94.292599999999993</v>
      </c>
      <c r="BJ291" s="10">
        <v>94.220299999999995</v>
      </c>
      <c r="BK291" s="10">
        <v>94.173199999999994</v>
      </c>
      <c r="BL291" s="11">
        <v>94.228399999999993</v>
      </c>
      <c r="BM291" s="9">
        <v>4662216.84</v>
      </c>
      <c r="BN291" s="10">
        <v>94.135999999999996</v>
      </c>
      <c r="BO291" s="10">
        <v>94.081599999999995</v>
      </c>
      <c r="BP291" s="10">
        <v>94.039900000000003</v>
      </c>
      <c r="BQ291" s="11">
        <v>94.085700000000003</v>
      </c>
      <c r="BR291" s="9">
        <v>4283825.32</v>
      </c>
      <c r="BS291" s="10">
        <v>94.153700000000001</v>
      </c>
      <c r="BT291" s="10">
        <v>94.091300000000004</v>
      </c>
      <c r="BU291" s="10">
        <v>94.049800000000005</v>
      </c>
      <c r="BV291" s="11">
        <v>94.097999999999999</v>
      </c>
      <c r="BW291" s="9">
        <v>3943635.48</v>
      </c>
      <c r="BX291" s="10">
        <v>94.18</v>
      </c>
      <c r="BY291" s="10">
        <v>94.1083</v>
      </c>
      <c r="BZ291" s="10">
        <v>94.064300000000003</v>
      </c>
      <c r="CA291" s="11">
        <v>94.1173</v>
      </c>
      <c r="CB291" s="9">
        <v>3697564.88</v>
      </c>
      <c r="CC291" s="10">
        <v>94.202699999999993</v>
      </c>
      <c r="CD291" s="10">
        <v>94.126999999999995</v>
      </c>
      <c r="CE291" s="10">
        <v>94.082599999999999</v>
      </c>
      <c r="CF291" s="11">
        <v>94.137200000000007</v>
      </c>
      <c r="CG291" s="9">
        <v>3539196.6</v>
      </c>
      <c r="CH291" s="10">
        <v>94.223200000000006</v>
      </c>
      <c r="CI291" s="10">
        <v>94.142399999999995</v>
      </c>
      <c r="CJ291" s="10">
        <v>94.098399999999998</v>
      </c>
      <c r="CK291" s="11">
        <v>94.154300000000006</v>
      </c>
      <c r="CL291" s="9">
        <v>3431145.48</v>
      </c>
      <c r="CM291" s="10">
        <v>94.2393</v>
      </c>
      <c r="CN291" s="10">
        <v>94.150899999999993</v>
      </c>
      <c r="CO291" s="10">
        <v>94.1083</v>
      </c>
      <c r="CP291" s="11">
        <v>94.165800000000004</v>
      </c>
      <c r="CQ291" s="9">
        <v>3371022.56</v>
      </c>
      <c r="CR291" s="10">
        <v>94.251000000000005</v>
      </c>
      <c r="CS291" s="10">
        <v>94.158799999999999</v>
      </c>
      <c r="CT291" s="10">
        <v>94.112899999999996</v>
      </c>
      <c r="CU291" s="11">
        <v>94.173900000000003</v>
      </c>
      <c r="CV291" s="9">
        <v>3352248.08</v>
      </c>
      <c r="CW291" s="10">
        <v>94.259200000000007</v>
      </c>
      <c r="CX291" s="10">
        <v>94.163799999999995</v>
      </c>
      <c r="CY291" s="10">
        <v>94.118899999999996</v>
      </c>
      <c r="CZ291" s="11">
        <v>94.180300000000003</v>
      </c>
      <c r="DA291" s="9">
        <v>3378847.92</v>
      </c>
      <c r="DB291" s="10">
        <v>94.265799999999999</v>
      </c>
      <c r="DC291" s="10">
        <v>94.167100000000005</v>
      </c>
      <c r="DD291" s="10">
        <v>94.123000000000005</v>
      </c>
      <c r="DE291" s="11">
        <v>94.184899999999999</v>
      </c>
      <c r="DF291" s="9">
        <v>3483496.16</v>
      </c>
      <c r="DG291" s="10">
        <v>94.277100000000004</v>
      </c>
      <c r="DH291" s="10">
        <v>94.181299999999993</v>
      </c>
      <c r="DI291" s="10">
        <v>94.137299999999996</v>
      </c>
      <c r="DJ291" s="11">
        <v>94.1982</v>
      </c>
      <c r="DK291" s="9">
        <v>3682280.36</v>
      </c>
      <c r="DL291" s="10">
        <v>94.288799999999995</v>
      </c>
      <c r="DM291" s="10">
        <v>94.207499999999996</v>
      </c>
      <c r="DN291" s="10">
        <v>94.162000000000006</v>
      </c>
      <c r="DO291" s="11">
        <v>94.219099999999997</v>
      </c>
      <c r="DP291" s="9">
        <v>3934955.8</v>
      </c>
      <c r="DQ291" s="10">
        <v>94.291899999999998</v>
      </c>
      <c r="DR291" s="10">
        <v>94.220399999999998</v>
      </c>
      <c r="DS291" s="10">
        <v>94.173299999999998</v>
      </c>
      <c r="DT291" s="11">
        <v>94.228300000000004</v>
      </c>
      <c r="DU291" s="9">
        <v>4661372.4000000004</v>
      </c>
      <c r="DV291" s="10">
        <v>94.136200000000002</v>
      </c>
      <c r="DW291" s="10">
        <v>94.0839</v>
      </c>
      <c r="DX291" s="10">
        <v>94.041200000000003</v>
      </c>
      <c r="DY291" s="11">
        <v>94.0869</v>
      </c>
      <c r="DZ291" s="9">
        <v>4282703.5199999996</v>
      </c>
      <c r="EA291" s="10">
        <v>94.153899999999993</v>
      </c>
      <c r="EB291" s="10">
        <v>94.091399999999993</v>
      </c>
      <c r="EC291" s="10">
        <v>94.049800000000005</v>
      </c>
      <c r="ED291" s="11">
        <v>94.098200000000006</v>
      </c>
      <c r="EE291" s="9">
        <v>3941958.48</v>
      </c>
      <c r="EF291" s="10">
        <v>94.178600000000003</v>
      </c>
      <c r="EG291" s="10">
        <v>94.107699999999994</v>
      </c>
      <c r="EH291" s="10">
        <v>94.064400000000006</v>
      </c>
      <c r="EI291" s="11">
        <v>94.116699999999994</v>
      </c>
      <c r="EJ291" s="9">
        <v>3695079.68</v>
      </c>
      <c r="EK291" s="10">
        <v>94.2029</v>
      </c>
      <c r="EL291" s="10">
        <v>94.125500000000002</v>
      </c>
      <c r="EM291" s="10">
        <v>94.081699999999998</v>
      </c>
      <c r="EN291" s="11">
        <v>94.136399999999995</v>
      </c>
      <c r="EO291" s="9">
        <v>3535738.48</v>
      </c>
      <c r="EP291" s="10">
        <v>94.224000000000004</v>
      </c>
      <c r="EQ291" s="10">
        <v>94.144000000000005</v>
      </c>
      <c r="ER291" s="10">
        <v>94.098200000000006</v>
      </c>
      <c r="ES291" s="11">
        <v>94.155100000000004</v>
      </c>
      <c r="ET291" s="9">
        <v>3427285.88</v>
      </c>
      <c r="EU291" s="10">
        <v>94.238500000000002</v>
      </c>
      <c r="EV291" s="10">
        <v>94.150899999999993</v>
      </c>
      <c r="EW291" s="10">
        <v>94.106899999999996</v>
      </c>
      <c r="EX291" s="11">
        <v>94.165099999999995</v>
      </c>
      <c r="EY291" s="9">
        <v>3367136.12</v>
      </c>
      <c r="EZ291" s="10">
        <v>94.250299999999996</v>
      </c>
      <c r="FA291" s="10">
        <v>94.158699999999996</v>
      </c>
      <c r="FB291" s="10">
        <v>94.113299999999995</v>
      </c>
      <c r="FC291" s="11">
        <v>94.173699999999997</v>
      </c>
      <c r="FD291" s="9">
        <v>3348545.28</v>
      </c>
      <c r="FE291" s="10">
        <v>94.26</v>
      </c>
      <c r="FF291" s="10">
        <v>94.163700000000006</v>
      </c>
      <c r="FG291" s="10">
        <v>94.120699999999999</v>
      </c>
      <c r="FH291" s="11">
        <v>94.181100000000001</v>
      </c>
      <c r="FI291" s="9">
        <v>3374836.64</v>
      </c>
      <c r="FJ291" s="10">
        <v>94.266000000000005</v>
      </c>
      <c r="FK291" s="10">
        <v>94.167500000000004</v>
      </c>
      <c r="FL291" s="10">
        <v>94.121700000000004</v>
      </c>
      <c r="FM291" s="11">
        <v>94.184700000000007</v>
      </c>
      <c r="FN291" s="9">
        <v>3480453.92</v>
      </c>
      <c r="FO291" s="10">
        <v>94.276899999999998</v>
      </c>
      <c r="FP291" s="10">
        <v>94.181299999999993</v>
      </c>
      <c r="FQ291" s="10">
        <v>94.136399999999995</v>
      </c>
      <c r="FR291" s="11">
        <v>94.197800000000001</v>
      </c>
      <c r="FS291" s="9">
        <v>3680381.44</v>
      </c>
      <c r="FT291" s="10">
        <v>94.289000000000001</v>
      </c>
      <c r="FU291" s="10">
        <v>94.206100000000006</v>
      </c>
      <c r="FV291" s="10">
        <v>94.162199999999999</v>
      </c>
      <c r="FW291" s="11">
        <v>94.218800000000002</v>
      </c>
      <c r="FX291" s="9">
        <v>3933642.48</v>
      </c>
      <c r="FY291" s="10">
        <v>94.292599999999993</v>
      </c>
      <c r="FZ291" s="10">
        <v>94.22</v>
      </c>
      <c r="GA291" s="10">
        <v>94.172899999999998</v>
      </c>
      <c r="GB291" s="11">
        <v>94.228200000000001</v>
      </c>
    </row>
    <row r="292" spans="2:184" ht="15" customHeight="1">
      <c r="B292" s="122"/>
      <c r="C292" s="73"/>
      <c r="D292" s="8">
        <f t="shared" si="23"/>
        <v>-30</v>
      </c>
      <c r="E292" s="9">
        <v>4425364.4000000004</v>
      </c>
      <c r="F292" s="10">
        <v>92.194900000000004</v>
      </c>
      <c r="G292" s="10">
        <v>92.166600000000003</v>
      </c>
      <c r="H292" s="10">
        <v>92.123699999999999</v>
      </c>
      <c r="I292" s="11">
        <v>92.161600000000007</v>
      </c>
      <c r="J292" s="9">
        <v>4053360.56</v>
      </c>
      <c r="K292" s="10">
        <v>92.200199999999995</v>
      </c>
      <c r="L292" s="10">
        <v>92.169899999999998</v>
      </c>
      <c r="M292" s="10">
        <v>92.125200000000007</v>
      </c>
      <c r="N292" s="11">
        <v>92.165000000000006</v>
      </c>
      <c r="O292" s="9">
        <v>3739962.64</v>
      </c>
      <c r="P292" s="10">
        <v>92.206900000000005</v>
      </c>
      <c r="Q292" s="10">
        <v>92.171999999999997</v>
      </c>
      <c r="R292" s="10">
        <v>92.129199999999997</v>
      </c>
      <c r="S292" s="11">
        <v>92.169200000000004</v>
      </c>
      <c r="T292" s="9">
        <v>3527218.32</v>
      </c>
      <c r="U292" s="10">
        <v>92.218000000000004</v>
      </c>
      <c r="V292" s="10">
        <v>92.180199999999999</v>
      </c>
      <c r="W292" s="10">
        <v>92.136899999999997</v>
      </c>
      <c r="X292" s="11">
        <v>92.178200000000004</v>
      </c>
      <c r="Y292" s="9">
        <v>3385486.84</v>
      </c>
      <c r="Z292" s="10">
        <v>92.227000000000004</v>
      </c>
      <c r="AA292" s="10">
        <v>92.188599999999994</v>
      </c>
      <c r="AB292" s="10">
        <v>92.143600000000006</v>
      </c>
      <c r="AC292" s="11">
        <v>92.186300000000003</v>
      </c>
      <c r="AD292" s="9">
        <v>3292209.08</v>
      </c>
      <c r="AE292" s="10">
        <v>92.234499999999997</v>
      </c>
      <c r="AF292" s="10">
        <v>92.196399999999997</v>
      </c>
      <c r="AG292" s="10">
        <v>92.151600000000002</v>
      </c>
      <c r="AH292" s="11">
        <v>92.194000000000003</v>
      </c>
      <c r="AI292" s="9">
        <v>3246319.24</v>
      </c>
      <c r="AJ292" s="10">
        <v>92.243700000000004</v>
      </c>
      <c r="AK292" s="10">
        <v>92.204899999999995</v>
      </c>
      <c r="AL292" s="10">
        <v>92.159499999999994</v>
      </c>
      <c r="AM292" s="11">
        <v>92.202600000000004</v>
      </c>
      <c r="AN292" s="9">
        <v>3240974.64</v>
      </c>
      <c r="AO292" s="10">
        <v>92.249200000000002</v>
      </c>
      <c r="AP292" s="10">
        <v>92.211200000000005</v>
      </c>
      <c r="AQ292" s="10">
        <v>92.167299999999997</v>
      </c>
      <c r="AR292" s="11">
        <v>92.209100000000007</v>
      </c>
      <c r="AS292" s="9">
        <v>3289518.4</v>
      </c>
      <c r="AT292" s="10">
        <v>92.255300000000005</v>
      </c>
      <c r="AU292" s="10">
        <v>92.217600000000004</v>
      </c>
      <c r="AV292" s="10">
        <v>92.174000000000007</v>
      </c>
      <c r="AW292" s="11">
        <v>92.215500000000006</v>
      </c>
      <c r="AX292" s="9">
        <v>3427371.08</v>
      </c>
      <c r="AY292" s="10">
        <v>92.267200000000003</v>
      </c>
      <c r="AZ292" s="10">
        <v>92.2316</v>
      </c>
      <c r="BA292" s="10">
        <v>92.186999999999998</v>
      </c>
      <c r="BB292" s="11">
        <v>92.228399999999993</v>
      </c>
      <c r="BC292" s="9">
        <v>3649536.8</v>
      </c>
      <c r="BD292" s="10">
        <v>92.278099999999995</v>
      </c>
      <c r="BE292" s="10">
        <v>92.256200000000007</v>
      </c>
      <c r="BF292" s="10">
        <v>92.210599999999999</v>
      </c>
      <c r="BG292" s="11">
        <v>92.248199999999997</v>
      </c>
      <c r="BH292" s="9">
        <v>3913230.96</v>
      </c>
      <c r="BI292" s="10">
        <v>92.283600000000007</v>
      </c>
      <c r="BJ292" s="10">
        <v>92.271299999999997</v>
      </c>
      <c r="BK292" s="10">
        <v>92.225800000000007</v>
      </c>
      <c r="BL292" s="11">
        <v>92.260199999999998</v>
      </c>
      <c r="BM292" s="9">
        <v>4431068</v>
      </c>
      <c r="BN292" s="10">
        <v>92.196200000000005</v>
      </c>
      <c r="BO292" s="10">
        <v>92.166300000000007</v>
      </c>
      <c r="BP292" s="10">
        <v>92.123500000000007</v>
      </c>
      <c r="BQ292" s="11">
        <v>92.161900000000003</v>
      </c>
      <c r="BR292" s="9">
        <v>4059244.68</v>
      </c>
      <c r="BS292" s="10">
        <v>92.199600000000004</v>
      </c>
      <c r="BT292" s="10">
        <v>92.169200000000004</v>
      </c>
      <c r="BU292" s="10">
        <v>92.124300000000005</v>
      </c>
      <c r="BV292" s="11">
        <v>92.164299999999997</v>
      </c>
      <c r="BW292" s="9">
        <v>3746404.64</v>
      </c>
      <c r="BX292" s="10">
        <v>92.207099999999997</v>
      </c>
      <c r="BY292" s="10">
        <v>92.172899999999998</v>
      </c>
      <c r="BZ292" s="10">
        <v>92.129900000000006</v>
      </c>
      <c r="CA292" s="11">
        <v>92.169799999999995</v>
      </c>
      <c r="CB292" s="9">
        <v>3534781.52</v>
      </c>
      <c r="CC292" s="10">
        <v>92.218299999999999</v>
      </c>
      <c r="CD292" s="10">
        <v>92.179400000000001</v>
      </c>
      <c r="CE292" s="10">
        <v>92.137500000000003</v>
      </c>
      <c r="CF292" s="11">
        <v>92.178299999999993</v>
      </c>
      <c r="CG292" s="9">
        <v>3394182.72</v>
      </c>
      <c r="CH292" s="10">
        <v>92.224900000000005</v>
      </c>
      <c r="CI292" s="10">
        <v>92.188699999999997</v>
      </c>
      <c r="CJ292" s="10">
        <v>92.144199999999998</v>
      </c>
      <c r="CK292" s="11">
        <v>92.1858</v>
      </c>
      <c r="CL292" s="9">
        <v>3301190.56</v>
      </c>
      <c r="CM292" s="10">
        <v>92.234200000000001</v>
      </c>
      <c r="CN292" s="10">
        <v>92.195099999999996</v>
      </c>
      <c r="CO292" s="10">
        <v>92.151200000000003</v>
      </c>
      <c r="CP292" s="11">
        <v>92.193299999999994</v>
      </c>
      <c r="CQ292" s="9">
        <v>3255253.44</v>
      </c>
      <c r="CR292" s="10">
        <v>92.242400000000004</v>
      </c>
      <c r="CS292" s="10">
        <v>92.203500000000005</v>
      </c>
      <c r="CT292" s="10">
        <v>92.160700000000006</v>
      </c>
      <c r="CU292" s="11">
        <v>92.202100000000002</v>
      </c>
      <c r="CV292" s="9">
        <v>3249992.32</v>
      </c>
      <c r="CW292" s="10">
        <v>92.248999999999995</v>
      </c>
      <c r="CX292" s="10">
        <v>92.210700000000003</v>
      </c>
      <c r="CY292" s="10">
        <v>92.168400000000005</v>
      </c>
      <c r="CZ292" s="11">
        <v>92.209199999999996</v>
      </c>
      <c r="DA292" s="9">
        <v>3298544.2</v>
      </c>
      <c r="DB292" s="10">
        <v>92.255600000000001</v>
      </c>
      <c r="DC292" s="10">
        <v>92.218000000000004</v>
      </c>
      <c r="DD292" s="10">
        <v>92.174099999999996</v>
      </c>
      <c r="DE292" s="11">
        <v>92.215800000000002</v>
      </c>
      <c r="DF292" s="9">
        <v>3434827.16</v>
      </c>
      <c r="DG292" s="10">
        <v>92.266499999999994</v>
      </c>
      <c r="DH292" s="10">
        <v>92.231499999999997</v>
      </c>
      <c r="DI292" s="10">
        <v>92.186599999999999</v>
      </c>
      <c r="DJ292" s="11">
        <v>92.228099999999998</v>
      </c>
      <c r="DK292" s="9">
        <v>3656280.68</v>
      </c>
      <c r="DL292" s="10">
        <v>92.277299999999997</v>
      </c>
      <c r="DM292" s="10">
        <v>92.255899999999997</v>
      </c>
      <c r="DN292" s="10">
        <v>92.210599999999999</v>
      </c>
      <c r="DO292" s="11">
        <v>92.247799999999998</v>
      </c>
      <c r="DP292" s="9">
        <v>3919651</v>
      </c>
      <c r="DQ292" s="10">
        <v>92.282300000000006</v>
      </c>
      <c r="DR292" s="10">
        <v>92.273300000000006</v>
      </c>
      <c r="DS292" s="10">
        <v>92.226399999999998</v>
      </c>
      <c r="DT292" s="11">
        <v>92.260599999999997</v>
      </c>
      <c r="DU292" s="9">
        <v>4430220.5999999996</v>
      </c>
      <c r="DV292" s="10">
        <v>92.195300000000003</v>
      </c>
      <c r="DW292" s="10">
        <v>92.167000000000002</v>
      </c>
      <c r="DX292" s="10">
        <v>92.124399999999994</v>
      </c>
      <c r="DY292" s="11">
        <v>92.162099999999995</v>
      </c>
      <c r="DZ292" s="9">
        <v>4058050.16</v>
      </c>
      <c r="EA292" s="10">
        <v>92.200100000000006</v>
      </c>
      <c r="EB292" s="10">
        <v>92.168199999999999</v>
      </c>
      <c r="EC292" s="10">
        <v>92.124899999999997</v>
      </c>
      <c r="ED292" s="11">
        <v>92.164299999999997</v>
      </c>
      <c r="EE292" s="9">
        <v>3744588.84</v>
      </c>
      <c r="EF292" s="10">
        <v>92.206599999999995</v>
      </c>
      <c r="EG292" s="10">
        <v>92.171700000000001</v>
      </c>
      <c r="EH292" s="10">
        <v>92.130099999999999</v>
      </c>
      <c r="EI292" s="11">
        <v>92.169399999999996</v>
      </c>
      <c r="EJ292" s="9">
        <v>3531982</v>
      </c>
      <c r="EK292" s="10">
        <v>92.217100000000002</v>
      </c>
      <c r="EL292" s="10">
        <v>92.180400000000006</v>
      </c>
      <c r="EM292" s="10">
        <v>92.137</v>
      </c>
      <c r="EN292" s="11">
        <v>92.177999999999997</v>
      </c>
      <c r="EO292" s="9">
        <v>3390436.08</v>
      </c>
      <c r="EP292" s="10">
        <v>92.226500000000001</v>
      </c>
      <c r="EQ292" s="10">
        <v>92.187899999999999</v>
      </c>
      <c r="ER292" s="10">
        <v>92.144300000000001</v>
      </c>
      <c r="ES292" s="11">
        <v>92.186099999999996</v>
      </c>
      <c r="ET292" s="9">
        <v>3297426.32</v>
      </c>
      <c r="EU292" s="10">
        <v>92.233800000000002</v>
      </c>
      <c r="EV292" s="10">
        <v>92.195599999999999</v>
      </c>
      <c r="EW292" s="10">
        <v>92.152199999999993</v>
      </c>
      <c r="EX292" s="11">
        <v>92.193799999999996</v>
      </c>
      <c r="EY292" s="9">
        <v>3251416.52</v>
      </c>
      <c r="EZ292" s="10">
        <v>92.242599999999996</v>
      </c>
      <c r="FA292" s="10">
        <v>92.203100000000006</v>
      </c>
      <c r="FB292" s="10">
        <v>92.160700000000006</v>
      </c>
      <c r="FC292" s="11">
        <v>92.201999999999998</v>
      </c>
      <c r="FD292" s="9">
        <v>3246221.76</v>
      </c>
      <c r="FE292" s="10">
        <v>92.248599999999996</v>
      </c>
      <c r="FF292" s="10">
        <v>92.211100000000002</v>
      </c>
      <c r="FG292" s="10">
        <v>92.168999999999997</v>
      </c>
      <c r="FH292" s="11">
        <v>92.209400000000002</v>
      </c>
      <c r="FI292" s="9">
        <v>3294705.64</v>
      </c>
      <c r="FJ292" s="10">
        <v>92.256799999999998</v>
      </c>
      <c r="FK292" s="10">
        <v>92.217600000000004</v>
      </c>
      <c r="FL292" s="10">
        <v>92.174099999999996</v>
      </c>
      <c r="FM292" s="11">
        <v>92.215999999999994</v>
      </c>
      <c r="FN292" s="9">
        <v>3432422.4</v>
      </c>
      <c r="FO292" s="10">
        <v>92.266099999999994</v>
      </c>
      <c r="FP292" s="10">
        <v>92.231800000000007</v>
      </c>
      <c r="FQ292" s="10">
        <v>92.186499999999995</v>
      </c>
      <c r="FR292" s="11">
        <v>92.227999999999994</v>
      </c>
      <c r="FS292" s="9">
        <v>3654769.8</v>
      </c>
      <c r="FT292" s="10">
        <v>92.278599999999997</v>
      </c>
      <c r="FU292" s="10">
        <v>92.255300000000005</v>
      </c>
      <c r="FV292" s="10">
        <v>92.210800000000006</v>
      </c>
      <c r="FW292" s="11">
        <v>92.248099999999994</v>
      </c>
      <c r="FX292" s="9">
        <v>3918596.16</v>
      </c>
      <c r="FY292" s="10">
        <v>92.282799999999995</v>
      </c>
      <c r="FZ292" s="10">
        <v>92.271799999999999</v>
      </c>
      <c r="GA292" s="10">
        <v>92.226900000000001</v>
      </c>
      <c r="GB292" s="11">
        <v>92.260400000000004</v>
      </c>
    </row>
    <row r="293" spans="2:184" ht="15" customHeight="1">
      <c r="B293" s="122"/>
      <c r="C293" s="73"/>
      <c r="D293" s="8">
        <f t="shared" si="23"/>
        <v>-28</v>
      </c>
      <c r="E293" s="9">
        <v>4182612.04</v>
      </c>
      <c r="F293" s="10">
        <v>90.050600000000003</v>
      </c>
      <c r="G293" s="10">
        <v>89.9876</v>
      </c>
      <c r="H293" s="10">
        <v>89.950400000000002</v>
      </c>
      <c r="I293" s="11">
        <v>89.995999999999995</v>
      </c>
      <c r="J293" s="9">
        <v>3824610.4</v>
      </c>
      <c r="K293" s="10">
        <v>90.065899999999999</v>
      </c>
      <c r="L293" s="10">
        <v>89.996399999999994</v>
      </c>
      <c r="M293" s="10">
        <v>89.958100000000002</v>
      </c>
      <c r="N293" s="11">
        <v>90.006600000000006</v>
      </c>
      <c r="O293" s="9">
        <v>3545237.28</v>
      </c>
      <c r="P293" s="10">
        <v>90.090699999999998</v>
      </c>
      <c r="Q293" s="10">
        <v>90.011099999999999</v>
      </c>
      <c r="R293" s="10">
        <v>89.972300000000004</v>
      </c>
      <c r="S293" s="11">
        <v>90.0244</v>
      </c>
      <c r="T293" s="9">
        <v>3363549.84</v>
      </c>
      <c r="U293" s="10">
        <v>90.109700000000004</v>
      </c>
      <c r="V293" s="10">
        <v>90.026200000000003</v>
      </c>
      <c r="W293" s="10">
        <v>89.9876</v>
      </c>
      <c r="X293" s="11">
        <v>90.040899999999993</v>
      </c>
      <c r="Y293" s="9">
        <v>3238860</v>
      </c>
      <c r="Z293" s="10">
        <v>90.120199999999997</v>
      </c>
      <c r="AA293" s="10">
        <v>90.033500000000004</v>
      </c>
      <c r="AB293" s="10">
        <v>89.993099999999998</v>
      </c>
      <c r="AC293" s="11">
        <v>90.048599999999993</v>
      </c>
      <c r="AD293" s="9">
        <v>3163160.48</v>
      </c>
      <c r="AE293" s="10">
        <v>90.129000000000005</v>
      </c>
      <c r="AF293" s="10">
        <v>90.040800000000004</v>
      </c>
      <c r="AG293" s="10">
        <v>89.999399999999994</v>
      </c>
      <c r="AH293" s="11">
        <v>90.055999999999997</v>
      </c>
      <c r="AI293" s="9">
        <v>3132020.48</v>
      </c>
      <c r="AJ293" s="10">
        <v>90.137200000000007</v>
      </c>
      <c r="AK293" s="10">
        <v>90.044499999999999</v>
      </c>
      <c r="AL293" s="10">
        <v>90.004900000000006</v>
      </c>
      <c r="AM293" s="11">
        <v>90.061899999999994</v>
      </c>
      <c r="AN293" s="9">
        <v>3141456.4</v>
      </c>
      <c r="AO293" s="10">
        <v>90.146000000000001</v>
      </c>
      <c r="AP293" s="10">
        <v>90.0501</v>
      </c>
      <c r="AQ293" s="10">
        <v>90.010300000000001</v>
      </c>
      <c r="AR293" s="11">
        <v>90.068399999999997</v>
      </c>
      <c r="AS293" s="9">
        <v>3218255.32</v>
      </c>
      <c r="AT293" s="10">
        <v>90.161100000000005</v>
      </c>
      <c r="AU293" s="10">
        <v>90.0608</v>
      </c>
      <c r="AV293" s="10">
        <v>90.021100000000004</v>
      </c>
      <c r="AW293" s="11">
        <v>90.080600000000004</v>
      </c>
      <c r="AX293" s="9">
        <v>3389846.84</v>
      </c>
      <c r="AY293" s="10">
        <v>90.181700000000006</v>
      </c>
      <c r="AZ293" s="10">
        <v>90.084100000000007</v>
      </c>
      <c r="BA293" s="10">
        <v>90.043899999999994</v>
      </c>
      <c r="BB293" s="11">
        <v>90.102900000000005</v>
      </c>
      <c r="BC293" s="9">
        <v>3629723.88</v>
      </c>
      <c r="BD293" s="10">
        <v>90.189599999999999</v>
      </c>
      <c r="BE293" s="10">
        <v>90.1</v>
      </c>
      <c r="BF293" s="10">
        <v>90.060599999999994</v>
      </c>
      <c r="BG293" s="11">
        <v>90.116399999999999</v>
      </c>
      <c r="BH293" s="9">
        <v>3903486.2</v>
      </c>
      <c r="BI293" s="10">
        <v>90.191000000000003</v>
      </c>
      <c r="BJ293" s="10">
        <v>90.108199999999997</v>
      </c>
      <c r="BK293" s="10">
        <v>90.066400000000002</v>
      </c>
      <c r="BL293" s="11">
        <v>90.121499999999997</v>
      </c>
      <c r="BM293" s="9">
        <v>4188601.56</v>
      </c>
      <c r="BN293" s="10">
        <v>90.049899999999994</v>
      </c>
      <c r="BO293" s="10">
        <v>89.987799999999993</v>
      </c>
      <c r="BP293" s="10">
        <v>89.950900000000004</v>
      </c>
      <c r="BQ293" s="11">
        <v>89.995999999999995</v>
      </c>
      <c r="BR293" s="9">
        <v>3830881.04</v>
      </c>
      <c r="BS293" s="10">
        <v>90.0655</v>
      </c>
      <c r="BT293" s="10">
        <v>89.996200000000002</v>
      </c>
      <c r="BU293" s="10">
        <v>89.958500000000001</v>
      </c>
      <c r="BV293" s="11">
        <v>90.006500000000003</v>
      </c>
      <c r="BW293" s="9">
        <v>3552171.8</v>
      </c>
      <c r="BX293" s="10">
        <v>90.091300000000004</v>
      </c>
      <c r="BY293" s="10">
        <v>90.0107</v>
      </c>
      <c r="BZ293" s="10">
        <v>89.972800000000007</v>
      </c>
      <c r="CA293" s="11">
        <v>90.024600000000007</v>
      </c>
      <c r="CB293" s="9">
        <v>3371572.68</v>
      </c>
      <c r="CC293" s="10">
        <v>90.109200000000001</v>
      </c>
      <c r="CD293" s="10">
        <v>90.025300000000001</v>
      </c>
      <c r="CE293" s="10">
        <v>89.986400000000003</v>
      </c>
      <c r="CF293" s="11">
        <v>90.04</v>
      </c>
      <c r="CG293" s="9">
        <v>3247848.24</v>
      </c>
      <c r="CH293" s="10">
        <v>90.120199999999997</v>
      </c>
      <c r="CI293" s="10">
        <v>90.033100000000005</v>
      </c>
      <c r="CJ293" s="10">
        <v>89.993200000000002</v>
      </c>
      <c r="CK293" s="11">
        <v>90.048500000000004</v>
      </c>
      <c r="CL293" s="9">
        <v>3172208.16</v>
      </c>
      <c r="CM293" s="10">
        <v>90.128600000000006</v>
      </c>
      <c r="CN293" s="10">
        <v>90.040199999999999</v>
      </c>
      <c r="CO293" s="10">
        <v>89.999700000000004</v>
      </c>
      <c r="CP293" s="11">
        <v>90.055800000000005</v>
      </c>
      <c r="CQ293" s="9">
        <v>3140900.24</v>
      </c>
      <c r="CR293" s="10">
        <v>90.138199999999998</v>
      </c>
      <c r="CS293" s="10">
        <v>90.043499999999995</v>
      </c>
      <c r="CT293" s="10">
        <v>90.005399999999995</v>
      </c>
      <c r="CU293" s="11">
        <v>90.061999999999998</v>
      </c>
      <c r="CV293" s="9">
        <v>3150595.36</v>
      </c>
      <c r="CW293" s="10">
        <v>90.146699999999996</v>
      </c>
      <c r="CX293" s="10">
        <v>90.049199999999999</v>
      </c>
      <c r="CY293" s="10">
        <v>90.009799999999998</v>
      </c>
      <c r="CZ293" s="11">
        <v>90.068200000000004</v>
      </c>
      <c r="DA293" s="9">
        <v>3227056.4</v>
      </c>
      <c r="DB293" s="10">
        <v>90.160700000000006</v>
      </c>
      <c r="DC293" s="10">
        <v>90.060199999999995</v>
      </c>
      <c r="DD293" s="10">
        <v>90.020600000000002</v>
      </c>
      <c r="DE293" s="11">
        <v>90.080100000000002</v>
      </c>
      <c r="DF293" s="9">
        <v>3397272.88</v>
      </c>
      <c r="DG293" s="10">
        <v>90.181600000000003</v>
      </c>
      <c r="DH293" s="10">
        <v>90.084800000000001</v>
      </c>
      <c r="DI293" s="10">
        <v>90.043099999999995</v>
      </c>
      <c r="DJ293" s="11">
        <v>90.102800000000002</v>
      </c>
      <c r="DK293" s="9">
        <v>3636623.72</v>
      </c>
      <c r="DL293" s="10">
        <v>90.189400000000006</v>
      </c>
      <c r="DM293" s="10">
        <v>90.100499999999997</v>
      </c>
      <c r="DN293" s="10">
        <v>90.059799999999996</v>
      </c>
      <c r="DO293" s="11">
        <v>90.116200000000006</v>
      </c>
      <c r="DP293" s="9">
        <v>3910161.88</v>
      </c>
      <c r="DQ293" s="10">
        <v>90.191000000000003</v>
      </c>
      <c r="DR293" s="10">
        <v>90.108999999999995</v>
      </c>
      <c r="DS293" s="10">
        <v>90.066599999999994</v>
      </c>
      <c r="DT293" s="11">
        <v>90.121899999999997</v>
      </c>
      <c r="DU293" s="9">
        <v>4187499.64</v>
      </c>
      <c r="DV293" s="10">
        <v>90.0501</v>
      </c>
      <c r="DW293" s="10">
        <v>89.987899999999996</v>
      </c>
      <c r="DX293" s="10">
        <v>89.950699999999998</v>
      </c>
      <c r="DY293" s="11">
        <v>89.995999999999995</v>
      </c>
      <c r="DZ293" s="9">
        <v>3829383.2</v>
      </c>
      <c r="EA293" s="10">
        <v>90.066100000000006</v>
      </c>
      <c r="EB293" s="10">
        <v>89.996300000000005</v>
      </c>
      <c r="EC293" s="10">
        <v>89.957999999999998</v>
      </c>
      <c r="ED293" s="11">
        <v>90.006600000000006</v>
      </c>
      <c r="EE293" s="9">
        <v>3549954.16</v>
      </c>
      <c r="EF293" s="10">
        <v>90.0899</v>
      </c>
      <c r="EG293" s="10">
        <v>90.010300000000001</v>
      </c>
      <c r="EH293" s="10">
        <v>89.972899999999996</v>
      </c>
      <c r="EI293" s="11">
        <v>90.024100000000004</v>
      </c>
      <c r="EJ293" s="9">
        <v>3368450.32</v>
      </c>
      <c r="EK293" s="10">
        <v>90.109399999999994</v>
      </c>
      <c r="EL293" s="10">
        <v>90.026600000000002</v>
      </c>
      <c r="EM293" s="10">
        <v>89.986999999999995</v>
      </c>
      <c r="EN293" s="11">
        <v>90.040700000000001</v>
      </c>
      <c r="EO293" s="9">
        <v>3244047.16</v>
      </c>
      <c r="EP293" s="10">
        <v>90.121799999999993</v>
      </c>
      <c r="EQ293" s="10">
        <v>90.032399999999996</v>
      </c>
      <c r="ER293" s="10">
        <v>89.993799999999993</v>
      </c>
      <c r="ES293" s="11">
        <v>90.049000000000007</v>
      </c>
      <c r="ET293" s="9">
        <v>3168376.76</v>
      </c>
      <c r="EU293" s="10">
        <v>90.129300000000001</v>
      </c>
      <c r="EV293" s="10">
        <v>90.039100000000005</v>
      </c>
      <c r="EW293" s="10">
        <v>89.998999999999995</v>
      </c>
      <c r="EX293" s="11">
        <v>90.055400000000006</v>
      </c>
      <c r="EY293" s="9">
        <v>3137101.4</v>
      </c>
      <c r="EZ293" s="10">
        <v>90.137799999999999</v>
      </c>
      <c r="FA293" s="10">
        <v>90.043400000000005</v>
      </c>
      <c r="FB293" s="10">
        <v>90.004900000000006</v>
      </c>
      <c r="FC293" s="11">
        <v>90.061700000000002</v>
      </c>
      <c r="FD293" s="9">
        <v>3146767.88</v>
      </c>
      <c r="FE293" s="10">
        <v>90.146000000000001</v>
      </c>
      <c r="FF293" s="10">
        <v>90.050600000000003</v>
      </c>
      <c r="FG293" s="10">
        <v>90.011399999999995</v>
      </c>
      <c r="FH293" s="11">
        <v>90.069000000000003</v>
      </c>
      <c r="FI293" s="9">
        <v>3223402.12</v>
      </c>
      <c r="FJ293" s="10">
        <v>90.162099999999995</v>
      </c>
      <c r="FK293" s="10">
        <v>90.060199999999995</v>
      </c>
      <c r="FL293" s="10">
        <v>90.020700000000005</v>
      </c>
      <c r="FM293" s="11">
        <v>90.080600000000004</v>
      </c>
      <c r="FN293" s="9">
        <v>3395066.88</v>
      </c>
      <c r="FO293" s="10">
        <v>90.183099999999996</v>
      </c>
      <c r="FP293" s="10">
        <v>90.084100000000007</v>
      </c>
      <c r="FQ293" s="10">
        <v>90.0441</v>
      </c>
      <c r="FR293" s="11">
        <v>90.103399999999993</v>
      </c>
      <c r="FS293" s="9">
        <v>3635045.32</v>
      </c>
      <c r="FT293" s="10">
        <v>90.188599999999994</v>
      </c>
      <c r="FU293" s="10">
        <v>90.102800000000002</v>
      </c>
      <c r="FV293" s="10">
        <v>90.058700000000002</v>
      </c>
      <c r="FW293" s="11">
        <v>90.116399999999999</v>
      </c>
      <c r="FX293" s="9">
        <v>3909022.72</v>
      </c>
      <c r="FY293" s="10">
        <v>90.191199999999995</v>
      </c>
      <c r="FZ293" s="10">
        <v>90.108900000000006</v>
      </c>
      <c r="GA293" s="10">
        <v>90.066999999999993</v>
      </c>
      <c r="GB293" s="11">
        <v>90.122100000000003</v>
      </c>
    </row>
    <row r="294" spans="2:184" ht="15.75" customHeight="1" thickBot="1">
      <c r="B294" s="122"/>
      <c r="C294" s="74"/>
      <c r="D294" s="64">
        <f t="shared" si="23"/>
        <v>-26</v>
      </c>
      <c r="E294" s="13">
        <v>3956164.24</v>
      </c>
      <c r="F294" s="14">
        <v>88.203299999999999</v>
      </c>
      <c r="G294" s="14">
        <v>88.1554</v>
      </c>
      <c r="H294" s="14">
        <v>88.123500000000007</v>
      </c>
      <c r="I294" s="15">
        <v>88.160600000000002</v>
      </c>
      <c r="J294" s="13">
        <v>3617748.4</v>
      </c>
      <c r="K294" s="14">
        <v>88.210999999999999</v>
      </c>
      <c r="L294" s="14">
        <v>88.158600000000007</v>
      </c>
      <c r="M294" s="14">
        <v>88.125900000000001</v>
      </c>
      <c r="N294" s="15">
        <v>88.165000000000006</v>
      </c>
      <c r="O294" s="13">
        <v>3372836.16</v>
      </c>
      <c r="P294" s="14">
        <v>88.223799999999997</v>
      </c>
      <c r="Q294" s="14">
        <v>88.165499999999994</v>
      </c>
      <c r="R294" s="14">
        <v>88.134</v>
      </c>
      <c r="S294" s="15">
        <v>88.174300000000002</v>
      </c>
      <c r="T294" s="13">
        <v>3213661.4</v>
      </c>
      <c r="U294" s="14">
        <v>88.232799999999997</v>
      </c>
      <c r="V294" s="14">
        <v>88.173400000000001</v>
      </c>
      <c r="W294" s="14">
        <v>88.142099999999999</v>
      </c>
      <c r="X294" s="15">
        <v>88.182599999999994</v>
      </c>
      <c r="Y294" s="13">
        <v>3104678.12</v>
      </c>
      <c r="Z294" s="14">
        <v>88.239500000000007</v>
      </c>
      <c r="AA294" s="14">
        <v>88.180199999999999</v>
      </c>
      <c r="AB294" s="14">
        <v>88.1494</v>
      </c>
      <c r="AC294" s="15">
        <v>88.189499999999995</v>
      </c>
      <c r="AD294" s="13">
        <v>3044315.32</v>
      </c>
      <c r="AE294" s="14">
        <v>88.247900000000001</v>
      </c>
      <c r="AF294" s="14">
        <v>88.187899999999999</v>
      </c>
      <c r="AG294" s="14">
        <v>88.156599999999997</v>
      </c>
      <c r="AH294" s="15">
        <v>88.197299999999998</v>
      </c>
      <c r="AI294" s="13">
        <v>3026117.76</v>
      </c>
      <c r="AJ294" s="14">
        <v>88.255099999999999</v>
      </c>
      <c r="AK294" s="14">
        <v>88.195300000000003</v>
      </c>
      <c r="AL294" s="14">
        <v>88.162199999999999</v>
      </c>
      <c r="AM294" s="15">
        <v>88.203999999999994</v>
      </c>
      <c r="AN294" s="13">
        <v>3052942.88</v>
      </c>
      <c r="AO294" s="14">
        <v>88.262299999999996</v>
      </c>
      <c r="AP294" s="14">
        <v>88.201499999999996</v>
      </c>
      <c r="AQ294" s="14">
        <v>88.168000000000006</v>
      </c>
      <c r="AR294" s="15">
        <v>88.210499999999996</v>
      </c>
      <c r="AS294" s="13">
        <v>3159468.92</v>
      </c>
      <c r="AT294" s="14">
        <v>88.275400000000005</v>
      </c>
      <c r="AU294" s="14">
        <v>88.211200000000005</v>
      </c>
      <c r="AV294" s="14">
        <v>88.177099999999996</v>
      </c>
      <c r="AW294" s="15">
        <v>88.221000000000004</v>
      </c>
      <c r="AX294" s="13">
        <v>3359250.32</v>
      </c>
      <c r="AY294" s="14">
        <v>88.287099999999995</v>
      </c>
      <c r="AZ294" s="14">
        <v>88.230500000000006</v>
      </c>
      <c r="BA294" s="14">
        <v>88.1982</v>
      </c>
      <c r="BB294" s="15">
        <v>88.238399999999999</v>
      </c>
      <c r="BC294" s="13">
        <v>3611867.96</v>
      </c>
      <c r="BD294" s="14">
        <v>88.291799999999995</v>
      </c>
      <c r="BE294" s="14">
        <v>88.247</v>
      </c>
      <c r="BF294" s="14">
        <v>88.213800000000006</v>
      </c>
      <c r="BG294" s="15">
        <v>88.250699999999995</v>
      </c>
      <c r="BH294" s="13">
        <v>3893028.72</v>
      </c>
      <c r="BI294" s="14">
        <v>88.292199999999994</v>
      </c>
      <c r="BJ294" s="14">
        <v>88.256500000000003</v>
      </c>
      <c r="BK294" s="14">
        <v>88.222899999999996</v>
      </c>
      <c r="BL294" s="15">
        <v>88.257099999999994</v>
      </c>
      <c r="BM294" s="13">
        <v>3962294.36</v>
      </c>
      <c r="BN294" s="14">
        <v>88.204400000000007</v>
      </c>
      <c r="BO294" s="14">
        <v>88.155100000000004</v>
      </c>
      <c r="BP294" s="14">
        <v>88.1233</v>
      </c>
      <c r="BQ294" s="15">
        <v>88.160799999999995</v>
      </c>
      <c r="BR294" s="13">
        <v>3624237.24</v>
      </c>
      <c r="BS294" s="14">
        <v>88.212500000000006</v>
      </c>
      <c r="BT294" s="14">
        <v>88.158600000000007</v>
      </c>
      <c r="BU294" s="14">
        <v>88.126000000000005</v>
      </c>
      <c r="BV294" s="15">
        <v>88.165599999999998</v>
      </c>
      <c r="BW294" s="13">
        <v>3380113.2</v>
      </c>
      <c r="BX294" s="14">
        <v>88.224100000000007</v>
      </c>
      <c r="BY294" s="14">
        <v>88.165000000000006</v>
      </c>
      <c r="BZ294" s="14">
        <v>88.133899999999997</v>
      </c>
      <c r="CA294" s="15">
        <v>88.174199999999999</v>
      </c>
      <c r="CB294" s="13">
        <v>3222160.92</v>
      </c>
      <c r="CC294" s="14">
        <v>88.233199999999997</v>
      </c>
      <c r="CD294" s="14">
        <v>88.173900000000003</v>
      </c>
      <c r="CE294" s="14">
        <v>88.142200000000003</v>
      </c>
      <c r="CF294" s="15">
        <v>88.182900000000004</v>
      </c>
      <c r="CG294" s="13">
        <v>3113731.44</v>
      </c>
      <c r="CH294" s="14">
        <v>88.239599999999996</v>
      </c>
      <c r="CI294" s="14">
        <v>88.180300000000003</v>
      </c>
      <c r="CJ294" s="14">
        <v>88.148200000000003</v>
      </c>
      <c r="CK294" s="15">
        <v>88.1892</v>
      </c>
      <c r="CL294" s="13">
        <v>3053325.36</v>
      </c>
      <c r="CM294" s="14">
        <v>88.247799999999998</v>
      </c>
      <c r="CN294" s="14">
        <v>88.187700000000007</v>
      </c>
      <c r="CO294" s="14">
        <v>88.156400000000005</v>
      </c>
      <c r="CP294" s="15">
        <v>88.197100000000006</v>
      </c>
      <c r="CQ294" s="13">
        <v>3035031.92</v>
      </c>
      <c r="CR294" s="14">
        <v>88.254800000000003</v>
      </c>
      <c r="CS294" s="14">
        <v>88.195400000000006</v>
      </c>
      <c r="CT294" s="14">
        <v>88.163200000000003</v>
      </c>
      <c r="CU294" s="15">
        <v>88.204300000000003</v>
      </c>
      <c r="CV294" s="13">
        <v>3062124.6</v>
      </c>
      <c r="CW294" s="14">
        <v>88.261899999999997</v>
      </c>
      <c r="CX294" s="14">
        <v>88.201099999999997</v>
      </c>
      <c r="CY294" s="14">
        <v>88.167400000000001</v>
      </c>
      <c r="CZ294" s="15">
        <v>88.21</v>
      </c>
      <c r="DA294" s="13">
        <v>3167708.68</v>
      </c>
      <c r="DB294" s="14">
        <v>88.275499999999994</v>
      </c>
      <c r="DC294" s="14">
        <v>88.210300000000004</v>
      </c>
      <c r="DD294" s="14">
        <v>88.176599999999993</v>
      </c>
      <c r="DE294" s="15">
        <v>88.220600000000005</v>
      </c>
      <c r="DF294" s="13">
        <v>3366479.4</v>
      </c>
      <c r="DG294" s="14">
        <v>88.287300000000002</v>
      </c>
      <c r="DH294" s="14">
        <v>88.230999999999995</v>
      </c>
      <c r="DI294" s="14">
        <v>88.198899999999995</v>
      </c>
      <c r="DJ294" s="15">
        <v>88.238900000000001</v>
      </c>
      <c r="DK294" s="13">
        <v>3618661.36</v>
      </c>
      <c r="DL294" s="14">
        <v>88.292100000000005</v>
      </c>
      <c r="DM294" s="14">
        <v>88.247399999999999</v>
      </c>
      <c r="DN294" s="14">
        <v>88.213399999999993</v>
      </c>
      <c r="DO294" s="15">
        <v>88.250799999999998</v>
      </c>
      <c r="DP294" s="13">
        <v>3899708.36</v>
      </c>
      <c r="DQ294" s="14">
        <v>88.293300000000002</v>
      </c>
      <c r="DR294" s="14">
        <v>88.256399999999999</v>
      </c>
      <c r="DS294" s="14">
        <v>88.222099999999998</v>
      </c>
      <c r="DT294" s="15">
        <v>88.257199999999997</v>
      </c>
      <c r="DU294" s="13">
        <v>3961001.08</v>
      </c>
      <c r="DV294" s="14">
        <v>88.204300000000003</v>
      </c>
      <c r="DW294" s="14">
        <v>88.155600000000007</v>
      </c>
      <c r="DX294" s="14">
        <v>88.123400000000004</v>
      </c>
      <c r="DY294" s="15">
        <v>88.161000000000001</v>
      </c>
      <c r="DZ294" s="13">
        <v>3622534.16</v>
      </c>
      <c r="EA294" s="14">
        <v>88.211799999999997</v>
      </c>
      <c r="EB294" s="14">
        <v>88.158799999999999</v>
      </c>
      <c r="EC294" s="14">
        <v>88.125600000000006</v>
      </c>
      <c r="ED294" s="15">
        <v>88.165199999999999</v>
      </c>
      <c r="EE294" s="13">
        <v>3377566.88</v>
      </c>
      <c r="EF294" s="14">
        <v>88.2239</v>
      </c>
      <c r="EG294" s="14">
        <v>88.165099999999995</v>
      </c>
      <c r="EH294" s="14">
        <v>88.134</v>
      </c>
      <c r="EI294" s="15">
        <v>88.174199999999999</v>
      </c>
      <c r="EJ294" s="13">
        <v>3218659.8</v>
      </c>
      <c r="EK294" s="14">
        <v>88.233599999999996</v>
      </c>
      <c r="EL294" s="14">
        <v>88.173500000000004</v>
      </c>
      <c r="EM294" s="14">
        <v>88.141900000000007</v>
      </c>
      <c r="EN294" s="15">
        <v>88.1828</v>
      </c>
      <c r="EO294" s="13">
        <v>3109910.52</v>
      </c>
      <c r="EP294" s="14">
        <v>88.240099999999998</v>
      </c>
      <c r="EQ294" s="14">
        <v>88.180700000000002</v>
      </c>
      <c r="ER294" s="14">
        <v>88.148600000000002</v>
      </c>
      <c r="ES294" s="15">
        <v>88.189599999999999</v>
      </c>
      <c r="ET294" s="13">
        <v>3049522.16</v>
      </c>
      <c r="EU294" s="14">
        <v>88.2483</v>
      </c>
      <c r="EV294" s="14">
        <v>88.188500000000005</v>
      </c>
      <c r="EW294" s="14">
        <v>88.156400000000005</v>
      </c>
      <c r="EX294" s="15">
        <v>88.197599999999994</v>
      </c>
      <c r="EY294" s="13">
        <v>3031295.68</v>
      </c>
      <c r="EZ294" s="14">
        <v>88.254499999999993</v>
      </c>
      <c r="FA294" s="14">
        <v>88.194599999999994</v>
      </c>
      <c r="FB294" s="14">
        <v>88.163300000000007</v>
      </c>
      <c r="FC294" s="15">
        <v>88.203999999999994</v>
      </c>
      <c r="FD294" s="13">
        <v>3058171.2</v>
      </c>
      <c r="FE294" s="14">
        <v>88.2607</v>
      </c>
      <c r="FF294" s="14">
        <v>88.200900000000004</v>
      </c>
      <c r="FG294" s="14">
        <v>88.168599999999998</v>
      </c>
      <c r="FH294" s="15">
        <v>88.209900000000005</v>
      </c>
      <c r="FI294" s="13">
        <v>3164583.88</v>
      </c>
      <c r="FJ294" s="14">
        <v>88.275800000000004</v>
      </c>
      <c r="FK294" s="14">
        <v>88.21</v>
      </c>
      <c r="FL294" s="14">
        <v>88.177499999999995</v>
      </c>
      <c r="FM294" s="15">
        <v>88.2209</v>
      </c>
      <c r="FN294" s="13">
        <v>3364502.12</v>
      </c>
      <c r="FO294" s="14">
        <v>88.287000000000006</v>
      </c>
      <c r="FP294" s="14">
        <v>88.231099999999998</v>
      </c>
      <c r="FQ294" s="14">
        <v>88.198899999999995</v>
      </c>
      <c r="FR294" s="15">
        <v>88.238799999999998</v>
      </c>
      <c r="FS294" s="13">
        <v>3617232.08</v>
      </c>
      <c r="FT294" s="14">
        <v>88.292000000000002</v>
      </c>
      <c r="FU294" s="14">
        <v>88.247699999999995</v>
      </c>
      <c r="FV294" s="14">
        <v>88.213800000000006</v>
      </c>
      <c r="FW294" s="15">
        <v>88.251099999999994</v>
      </c>
      <c r="FX294" s="13">
        <v>3898637.56</v>
      </c>
      <c r="FY294" s="14">
        <v>88.292000000000002</v>
      </c>
      <c r="FZ294" s="14">
        <v>88.256</v>
      </c>
      <c r="GA294" s="14">
        <v>88.222999999999999</v>
      </c>
      <c r="GB294" s="15">
        <v>88.256900000000002</v>
      </c>
    </row>
    <row r="295" spans="2:184" ht="15" customHeight="1">
      <c r="B295" s="122"/>
      <c r="C295" s="72" t="s">
        <v>20</v>
      </c>
      <c r="D295" s="63">
        <f>-(($B247 - 8) * 6)</f>
        <v>-48</v>
      </c>
      <c r="E295" s="5">
        <v>6486584.5199999996</v>
      </c>
      <c r="F295" s="6">
        <v>105.8082</v>
      </c>
      <c r="G295" s="6">
        <v>106.1844</v>
      </c>
      <c r="H295" s="6">
        <v>105.7415</v>
      </c>
      <c r="I295" s="7">
        <v>105.9066</v>
      </c>
      <c r="J295" s="5">
        <v>6140279.5599999996</v>
      </c>
      <c r="K295" s="6">
        <v>105.8078</v>
      </c>
      <c r="L295" s="6">
        <v>106.187</v>
      </c>
      <c r="M295" s="6">
        <v>105.7422</v>
      </c>
      <c r="N295" s="7">
        <v>105.9076</v>
      </c>
      <c r="O295" s="5">
        <v>5776888.7199999997</v>
      </c>
      <c r="P295" s="6">
        <v>105.8073</v>
      </c>
      <c r="Q295" s="6">
        <v>106.1801</v>
      </c>
      <c r="R295" s="6">
        <v>105.7431</v>
      </c>
      <c r="S295" s="7">
        <v>105.9055</v>
      </c>
      <c r="T295" s="5">
        <v>5397499.0800000001</v>
      </c>
      <c r="U295" s="6">
        <v>105.8058</v>
      </c>
      <c r="V295" s="6">
        <v>106.17659999999999</v>
      </c>
      <c r="W295" s="6">
        <v>105.74160000000001</v>
      </c>
      <c r="X295" s="7">
        <v>105.9034</v>
      </c>
      <c r="Y295" s="5">
        <v>5023976.8</v>
      </c>
      <c r="Z295" s="6">
        <v>105.80710000000001</v>
      </c>
      <c r="AA295" s="6">
        <v>106.1836</v>
      </c>
      <c r="AB295" s="6">
        <v>105.73950000000001</v>
      </c>
      <c r="AC295" s="7">
        <v>105.9054</v>
      </c>
      <c r="AD295" s="5">
        <v>4707981.76</v>
      </c>
      <c r="AE295" s="6">
        <v>105.8077</v>
      </c>
      <c r="AF295" s="6">
        <v>106.18</v>
      </c>
      <c r="AG295" s="6">
        <v>105.74160000000001</v>
      </c>
      <c r="AH295" s="7">
        <v>105.9051</v>
      </c>
      <c r="AI295" s="5">
        <v>4490805.84</v>
      </c>
      <c r="AJ295" s="6">
        <v>105.80929999999999</v>
      </c>
      <c r="AK295" s="6">
        <v>106.1888</v>
      </c>
      <c r="AL295" s="6">
        <v>105.7479</v>
      </c>
      <c r="AM295" s="7">
        <v>105.9106</v>
      </c>
      <c r="AN295" s="5">
        <v>4344876.04</v>
      </c>
      <c r="AO295" s="6">
        <v>105.8113</v>
      </c>
      <c r="AP295" s="6">
        <v>106.1919</v>
      </c>
      <c r="AQ295" s="6">
        <v>105.7513</v>
      </c>
      <c r="AR295" s="7">
        <v>105.9134</v>
      </c>
      <c r="AS295" s="5">
        <v>4248246.5999999996</v>
      </c>
      <c r="AT295" s="6">
        <v>105.81270000000001</v>
      </c>
      <c r="AU295" s="6">
        <v>106.19799999999999</v>
      </c>
      <c r="AV295" s="6">
        <v>105.7542</v>
      </c>
      <c r="AW295" s="7">
        <v>105.91679999999999</v>
      </c>
      <c r="AX295" s="5">
        <v>4199292.16</v>
      </c>
      <c r="AY295" s="6">
        <v>105.81059999999999</v>
      </c>
      <c r="AZ295" s="6">
        <v>106.1943</v>
      </c>
      <c r="BA295" s="6">
        <v>105.7533</v>
      </c>
      <c r="BB295" s="7">
        <v>105.91459999999999</v>
      </c>
      <c r="BC295" s="5">
        <v>4191632.12</v>
      </c>
      <c r="BD295" s="6">
        <v>105.8116</v>
      </c>
      <c r="BE295" s="6">
        <v>106.2002</v>
      </c>
      <c r="BF295" s="6">
        <v>105.75620000000001</v>
      </c>
      <c r="BG295" s="7">
        <v>105.9179</v>
      </c>
      <c r="BH295" s="5">
        <v>4238116.32</v>
      </c>
      <c r="BI295" s="6">
        <v>105.8103</v>
      </c>
      <c r="BJ295" s="6">
        <v>106.19880000000001</v>
      </c>
      <c r="BK295" s="6">
        <v>105.7565</v>
      </c>
      <c r="BL295" s="7">
        <v>105.917</v>
      </c>
      <c r="BM295" s="5">
        <v>6491550</v>
      </c>
      <c r="BN295" s="6">
        <v>105.807</v>
      </c>
      <c r="BO295" s="6">
        <v>106.1844</v>
      </c>
      <c r="BP295" s="6">
        <v>105.7427</v>
      </c>
      <c r="BQ295" s="7">
        <v>105.9066</v>
      </c>
      <c r="BR295" s="5">
        <v>6145313</v>
      </c>
      <c r="BS295" s="6">
        <v>105.8083</v>
      </c>
      <c r="BT295" s="6">
        <v>106.1845</v>
      </c>
      <c r="BU295" s="6">
        <v>105.7443</v>
      </c>
      <c r="BV295" s="7">
        <v>105.90770000000001</v>
      </c>
      <c r="BW295" s="5">
        <v>5782037.5999999996</v>
      </c>
      <c r="BX295" s="6">
        <v>105.8062</v>
      </c>
      <c r="BY295" s="6">
        <v>106.1833</v>
      </c>
      <c r="BZ295" s="6">
        <v>105.7394</v>
      </c>
      <c r="CA295" s="7">
        <v>105.9049</v>
      </c>
      <c r="CB295" s="5">
        <v>5402608.8399999999</v>
      </c>
      <c r="CC295" s="6">
        <v>105.8066</v>
      </c>
      <c r="CD295" s="6">
        <v>106.18</v>
      </c>
      <c r="CE295" s="6">
        <v>105.74209999999999</v>
      </c>
      <c r="CF295" s="7">
        <v>105.9049</v>
      </c>
      <c r="CG295" s="5">
        <v>5029270.04</v>
      </c>
      <c r="CH295" s="6">
        <v>105.8074</v>
      </c>
      <c r="CI295" s="6">
        <v>106.1768</v>
      </c>
      <c r="CJ295" s="6">
        <v>105.7428</v>
      </c>
      <c r="CK295" s="7">
        <v>105.9045</v>
      </c>
      <c r="CL295" s="5">
        <v>4714163.68</v>
      </c>
      <c r="CM295" s="6">
        <v>105.8069</v>
      </c>
      <c r="CN295" s="6">
        <v>106.18049999999999</v>
      </c>
      <c r="CO295" s="6">
        <v>105.74469999999999</v>
      </c>
      <c r="CP295" s="7">
        <v>105.9061</v>
      </c>
      <c r="CQ295" s="5">
        <v>4498144.5599999996</v>
      </c>
      <c r="CR295" s="6">
        <v>105.8092</v>
      </c>
      <c r="CS295" s="6">
        <v>106.1922</v>
      </c>
      <c r="CT295" s="6">
        <v>105.7475</v>
      </c>
      <c r="CU295" s="7">
        <v>105.9115</v>
      </c>
      <c r="CV295" s="5">
        <v>4353472.12</v>
      </c>
      <c r="CW295" s="6">
        <v>105.8104</v>
      </c>
      <c r="CX295" s="6">
        <v>106.19159999999999</v>
      </c>
      <c r="CY295" s="6">
        <v>105.7497</v>
      </c>
      <c r="CZ295" s="7">
        <v>105.91249999999999</v>
      </c>
      <c r="DA295" s="5">
        <v>4256998.08</v>
      </c>
      <c r="DB295" s="6">
        <v>105.8098</v>
      </c>
      <c r="DC295" s="6">
        <v>106.197</v>
      </c>
      <c r="DD295" s="6">
        <v>105.75230000000001</v>
      </c>
      <c r="DE295" s="7">
        <v>105.9148</v>
      </c>
      <c r="DF295" s="5">
        <v>4208252.5199999996</v>
      </c>
      <c r="DG295" s="6">
        <v>105.8109</v>
      </c>
      <c r="DH295" s="6">
        <v>106.1978</v>
      </c>
      <c r="DI295" s="6">
        <v>105.7557</v>
      </c>
      <c r="DJ295" s="7">
        <v>105.91670000000001</v>
      </c>
      <c r="DK295" s="5">
        <v>4200628.4400000004</v>
      </c>
      <c r="DL295" s="6">
        <v>105.8126</v>
      </c>
      <c r="DM295" s="6">
        <v>106.19750000000001</v>
      </c>
      <c r="DN295" s="6">
        <v>105.7577</v>
      </c>
      <c r="DO295" s="7">
        <v>105.9179</v>
      </c>
      <c r="DP295" s="5">
        <v>4246955.72</v>
      </c>
      <c r="DQ295" s="6">
        <v>105.8135</v>
      </c>
      <c r="DR295" s="6">
        <v>106.2017</v>
      </c>
      <c r="DS295" s="6">
        <v>105.7548</v>
      </c>
      <c r="DT295" s="7">
        <v>105.91849999999999</v>
      </c>
      <c r="DU295" s="5">
        <v>6491439.4000000004</v>
      </c>
      <c r="DV295" s="6">
        <v>105.8068</v>
      </c>
      <c r="DW295" s="6">
        <v>106.1849</v>
      </c>
      <c r="DX295" s="6">
        <v>105.7431</v>
      </c>
      <c r="DY295" s="7">
        <v>105.90689999999999</v>
      </c>
      <c r="DZ295" s="5">
        <v>6145087.3600000003</v>
      </c>
      <c r="EA295" s="6">
        <v>105.8077</v>
      </c>
      <c r="EB295" s="6">
        <v>106.1837</v>
      </c>
      <c r="EC295" s="6">
        <v>105.74250000000001</v>
      </c>
      <c r="ED295" s="7">
        <v>105.9066</v>
      </c>
      <c r="EE295" s="5">
        <v>5781618.7999999998</v>
      </c>
      <c r="EF295" s="6">
        <v>105.8083</v>
      </c>
      <c r="EG295" s="6">
        <v>106.1824</v>
      </c>
      <c r="EH295" s="6">
        <v>105.7415</v>
      </c>
      <c r="EI295" s="7">
        <v>105.90600000000001</v>
      </c>
      <c r="EJ295" s="5">
        <v>5402148.5999999996</v>
      </c>
      <c r="EK295" s="6">
        <v>105.8061</v>
      </c>
      <c r="EL295" s="6">
        <v>106.18</v>
      </c>
      <c r="EM295" s="6">
        <v>105.74160000000001</v>
      </c>
      <c r="EN295" s="7">
        <v>105.9046</v>
      </c>
      <c r="EO295" s="5">
        <v>5028515.88</v>
      </c>
      <c r="EP295" s="6">
        <v>105.8061</v>
      </c>
      <c r="EQ295" s="6">
        <v>106.178</v>
      </c>
      <c r="ER295" s="6">
        <v>105.7407</v>
      </c>
      <c r="ES295" s="7">
        <v>105.9037</v>
      </c>
      <c r="ET295" s="5">
        <v>4712591.24</v>
      </c>
      <c r="EU295" s="6">
        <v>105.80889999999999</v>
      </c>
      <c r="EV295" s="6">
        <v>106.1824</v>
      </c>
      <c r="EW295" s="6">
        <v>105.7444</v>
      </c>
      <c r="EX295" s="7">
        <v>105.90730000000001</v>
      </c>
      <c r="EY295" s="5">
        <v>4495576.96</v>
      </c>
      <c r="EZ295" s="6">
        <v>105.8077</v>
      </c>
      <c r="FA295" s="6">
        <v>106.18989999999999</v>
      </c>
      <c r="FB295" s="6">
        <v>105.7483</v>
      </c>
      <c r="FC295" s="7">
        <v>105.9105</v>
      </c>
      <c r="FD295" s="5">
        <v>4349765.92</v>
      </c>
      <c r="FE295" s="6">
        <v>105.80929999999999</v>
      </c>
      <c r="FF295" s="6">
        <v>106.19240000000001</v>
      </c>
      <c r="FG295" s="6">
        <v>105.7544</v>
      </c>
      <c r="FH295" s="7">
        <v>105.914</v>
      </c>
      <c r="FI295" s="5">
        <v>4253323.32</v>
      </c>
      <c r="FJ295" s="6">
        <v>105.80970000000001</v>
      </c>
      <c r="FK295" s="6">
        <v>106.1936</v>
      </c>
      <c r="FL295" s="6">
        <v>105.7564</v>
      </c>
      <c r="FM295" s="7">
        <v>105.9152</v>
      </c>
      <c r="FN295" s="5">
        <v>4204502.68</v>
      </c>
      <c r="FO295" s="6">
        <v>105.81319999999999</v>
      </c>
      <c r="FP295" s="6">
        <v>106.197</v>
      </c>
      <c r="FQ295" s="6">
        <v>105.7556</v>
      </c>
      <c r="FR295" s="7">
        <v>105.91719999999999</v>
      </c>
      <c r="FS295" s="5">
        <v>4196874.4000000004</v>
      </c>
      <c r="FT295" s="6">
        <v>105.8128</v>
      </c>
      <c r="FU295" s="6">
        <v>106.19580000000001</v>
      </c>
      <c r="FV295" s="6">
        <v>105.7565</v>
      </c>
      <c r="FW295" s="7">
        <v>105.917</v>
      </c>
      <c r="FX295" s="5">
        <v>4243147.3600000003</v>
      </c>
      <c r="FY295" s="6">
        <v>105.8124</v>
      </c>
      <c r="FZ295" s="6">
        <v>106.1981</v>
      </c>
      <c r="GA295" s="6">
        <v>105.75660000000001</v>
      </c>
      <c r="GB295" s="7">
        <v>105.91759999999999</v>
      </c>
    </row>
    <row r="296" spans="2:184" ht="15" customHeight="1">
      <c r="B296" s="122"/>
      <c r="C296" s="73"/>
      <c r="D296" s="8">
        <f>$D295 + 2</f>
        <v>-46</v>
      </c>
      <c r="E296" s="9">
        <v>6254899.04</v>
      </c>
      <c r="F296" s="10">
        <v>104.5898</v>
      </c>
      <c r="G296" s="10">
        <v>104.8308</v>
      </c>
      <c r="H296" s="10">
        <v>104.50839999999999</v>
      </c>
      <c r="I296" s="11">
        <v>104.6407</v>
      </c>
      <c r="J296" s="9">
        <v>5902840.3200000003</v>
      </c>
      <c r="K296" s="10">
        <v>104.59059999999999</v>
      </c>
      <c r="L296" s="10">
        <v>104.8249</v>
      </c>
      <c r="M296" s="10">
        <v>104.5082</v>
      </c>
      <c r="N296" s="11">
        <v>104.6391</v>
      </c>
      <c r="O296" s="9">
        <v>5532838.7199999997</v>
      </c>
      <c r="P296" s="10">
        <v>104.5908</v>
      </c>
      <c r="Q296" s="10">
        <v>104.8259</v>
      </c>
      <c r="R296" s="10">
        <v>104.5091</v>
      </c>
      <c r="S296" s="11">
        <v>104.6397</v>
      </c>
      <c r="T296" s="9">
        <v>5151552.12</v>
      </c>
      <c r="U296" s="10">
        <v>104.58929999999999</v>
      </c>
      <c r="V296" s="10">
        <v>104.8246</v>
      </c>
      <c r="W296" s="10">
        <v>104.5044</v>
      </c>
      <c r="X296" s="11">
        <v>104.63720000000001</v>
      </c>
      <c r="Y296" s="9">
        <v>4791392.5599999996</v>
      </c>
      <c r="Z296" s="10">
        <v>104.59059999999999</v>
      </c>
      <c r="AA296" s="10">
        <v>104.8254</v>
      </c>
      <c r="AB296" s="10">
        <v>104.505</v>
      </c>
      <c r="AC296" s="11">
        <v>104.63809999999999</v>
      </c>
      <c r="AD296" s="9">
        <v>4508947.4800000004</v>
      </c>
      <c r="AE296" s="10">
        <v>104.5941</v>
      </c>
      <c r="AF296" s="10">
        <v>104.83159999999999</v>
      </c>
      <c r="AG296" s="10">
        <v>104.511</v>
      </c>
      <c r="AH296" s="11">
        <v>104.6433</v>
      </c>
      <c r="AI296" s="9">
        <v>4322903.32</v>
      </c>
      <c r="AJ296" s="10">
        <v>104.5956</v>
      </c>
      <c r="AK296" s="10">
        <v>104.8386</v>
      </c>
      <c r="AL296" s="10">
        <v>104.51860000000001</v>
      </c>
      <c r="AM296" s="11">
        <v>104.6486</v>
      </c>
      <c r="AN296" s="9">
        <v>4194181.24</v>
      </c>
      <c r="AO296" s="10">
        <v>104.5959</v>
      </c>
      <c r="AP296" s="10">
        <v>104.8411</v>
      </c>
      <c r="AQ296" s="10">
        <v>104.5236</v>
      </c>
      <c r="AR296" s="11">
        <v>104.65130000000001</v>
      </c>
      <c r="AS296" s="9">
        <v>4114976.28</v>
      </c>
      <c r="AT296" s="10">
        <v>104.59829999999999</v>
      </c>
      <c r="AU296" s="10">
        <v>104.8442</v>
      </c>
      <c r="AV296" s="10">
        <v>104.5253</v>
      </c>
      <c r="AW296" s="11">
        <v>104.6536</v>
      </c>
      <c r="AX296" s="9">
        <v>4081086.08</v>
      </c>
      <c r="AY296" s="10">
        <v>104.5997</v>
      </c>
      <c r="AZ296" s="10">
        <v>104.84310000000001</v>
      </c>
      <c r="BA296" s="10">
        <v>104.52670000000001</v>
      </c>
      <c r="BB296" s="11">
        <v>104.65430000000001</v>
      </c>
      <c r="BC296" s="9">
        <v>4088917.72</v>
      </c>
      <c r="BD296" s="10">
        <v>104.60080000000001</v>
      </c>
      <c r="BE296" s="10">
        <v>104.84699999999999</v>
      </c>
      <c r="BF296" s="10">
        <v>104.5274</v>
      </c>
      <c r="BG296" s="11">
        <v>104.6561</v>
      </c>
      <c r="BH296" s="9">
        <v>4163804.68</v>
      </c>
      <c r="BI296" s="10">
        <v>104.6011</v>
      </c>
      <c r="BJ296" s="10">
        <v>104.851</v>
      </c>
      <c r="BK296" s="10">
        <v>104.52970000000001</v>
      </c>
      <c r="BL296" s="11">
        <v>104.6583</v>
      </c>
      <c r="BM296" s="9">
        <v>6259838.2800000003</v>
      </c>
      <c r="BN296" s="10">
        <v>104.5899</v>
      </c>
      <c r="BO296" s="10">
        <v>104.82769999999999</v>
      </c>
      <c r="BP296" s="10">
        <v>104.5073</v>
      </c>
      <c r="BQ296" s="11">
        <v>104.63939999999999</v>
      </c>
      <c r="BR296" s="9">
        <v>5907918.0800000001</v>
      </c>
      <c r="BS296" s="10">
        <v>104.5909</v>
      </c>
      <c r="BT296" s="10">
        <v>104.8263</v>
      </c>
      <c r="BU296" s="10">
        <v>104.5089</v>
      </c>
      <c r="BV296" s="11">
        <v>104.63979999999999</v>
      </c>
      <c r="BW296" s="9">
        <v>5537936.5999999996</v>
      </c>
      <c r="BX296" s="10">
        <v>104.58920000000001</v>
      </c>
      <c r="BY296" s="10">
        <v>104.8235</v>
      </c>
      <c r="BZ296" s="10">
        <v>104.5081</v>
      </c>
      <c r="CA296" s="11">
        <v>104.63809999999999</v>
      </c>
      <c r="CB296" s="9">
        <v>5156872.04</v>
      </c>
      <c r="CC296" s="10">
        <v>104.59180000000001</v>
      </c>
      <c r="CD296" s="10">
        <v>104.8244</v>
      </c>
      <c r="CE296" s="10">
        <v>104.5056</v>
      </c>
      <c r="CF296" s="11">
        <v>104.6384</v>
      </c>
      <c r="CG296" s="9">
        <v>4796959.68</v>
      </c>
      <c r="CH296" s="10">
        <v>104.5902</v>
      </c>
      <c r="CI296" s="10">
        <v>104.8228</v>
      </c>
      <c r="CJ296" s="10">
        <v>104.5081</v>
      </c>
      <c r="CK296" s="11">
        <v>104.6382</v>
      </c>
      <c r="CL296" s="9">
        <v>4515443.6399999997</v>
      </c>
      <c r="CM296" s="10">
        <v>104.5933</v>
      </c>
      <c r="CN296" s="10">
        <v>104.831</v>
      </c>
      <c r="CO296" s="10">
        <v>104.51179999999999</v>
      </c>
      <c r="CP296" s="11">
        <v>104.6431</v>
      </c>
      <c r="CQ296" s="9">
        <v>4330734.5199999996</v>
      </c>
      <c r="CR296" s="10">
        <v>104.59820000000001</v>
      </c>
      <c r="CS296" s="10">
        <v>104.8369</v>
      </c>
      <c r="CT296" s="10">
        <v>104.51860000000001</v>
      </c>
      <c r="CU296" s="11">
        <v>104.649</v>
      </c>
      <c r="CV296" s="9">
        <v>4202993.84</v>
      </c>
      <c r="CW296" s="10">
        <v>104.59610000000001</v>
      </c>
      <c r="CX296" s="10">
        <v>104.8396</v>
      </c>
      <c r="CY296" s="10">
        <v>104.521</v>
      </c>
      <c r="CZ296" s="11">
        <v>104.65</v>
      </c>
      <c r="DA296" s="9">
        <v>4123886.64</v>
      </c>
      <c r="DB296" s="10">
        <v>104.5996</v>
      </c>
      <c r="DC296" s="10">
        <v>104.8443</v>
      </c>
      <c r="DD296" s="10">
        <v>104.52330000000001</v>
      </c>
      <c r="DE296" s="11">
        <v>104.6534</v>
      </c>
      <c r="DF296" s="9">
        <v>4089909.56</v>
      </c>
      <c r="DG296" s="10">
        <v>104.5984</v>
      </c>
      <c r="DH296" s="10">
        <v>104.8439</v>
      </c>
      <c r="DI296" s="10">
        <v>104.5277</v>
      </c>
      <c r="DJ296" s="11">
        <v>104.6544</v>
      </c>
      <c r="DK296" s="9">
        <v>4098063.84</v>
      </c>
      <c r="DL296" s="10">
        <v>104.60039999999999</v>
      </c>
      <c r="DM296" s="10">
        <v>104.845</v>
      </c>
      <c r="DN296" s="10">
        <v>104.52930000000001</v>
      </c>
      <c r="DO296" s="11">
        <v>104.65600000000001</v>
      </c>
      <c r="DP296" s="9">
        <v>4172187.76</v>
      </c>
      <c r="DQ296" s="10">
        <v>104.6011</v>
      </c>
      <c r="DR296" s="10">
        <v>104.8497</v>
      </c>
      <c r="DS296" s="10">
        <v>104.5342</v>
      </c>
      <c r="DT296" s="11">
        <v>104.65940000000001</v>
      </c>
      <c r="DU296" s="9">
        <v>6259635.5199999996</v>
      </c>
      <c r="DV296" s="10">
        <v>104.5907</v>
      </c>
      <c r="DW296" s="10">
        <v>104.8271</v>
      </c>
      <c r="DX296" s="10">
        <v>104.5078</v>
      </c>
      <c r="DY296" s="11">
        <v>104.6396</v>
      </c>
      <c r="DZ296" s="9">
        <v>5907608.3200000003</v>
      </c>
      <c r="EA296" s="10">
        <v>104.59010000000001</v>
      </c>
      <c r="EB296" s="10">
        <v>104.8271</v>
      </c>
      <c r="EC296" s="10">
        <v>104.50790000000001</v>
      </c>
      <c r="ED296" s="11">
        <v>104.6395</v>
      </c>
      <c r="EE296" s="9">
        <v>5537554.96</v>
      </c>
      <c r="EF296" s="10">
        <v>104.5899</v>
      </c>
      <c r="EG296" s="10">
        <v>104.8249</v>
      </c>
      <c r="EH296" s="10">
        <v>104.5074</v>
      </c>
      <c r="EI296" s="11">
        <v>104.6386</v>
      </c>
      <c r="EJ296" s="9">
        <v>5156326.28</v>
      </c>
      <c r="EK296" s="10">
        <v>104.59139999999999</v>
      </c>
      <c r="EL296" s="10">
        <v>104.82599999999999</v>
      </c>
      <c r="EM296" s="10">
        <v>104.506</v>
      </c>
      <c r="EN296" s="11">
        <v>104.63890000000001</v>
      </c>
      <c r="EO296" s="9">
        <v>4795960</v>
      </c>
      <c r="EP296" s="10">
        <v>104.5902</v>
      </c>
      <c r="EQ296" s="10">
        <v>104.8253</v>
      </c>
      <c r="ER296" s="10">
        <v>104.50620000000001</v>
      </c>
      <c r="ES296" s="11">
        <v>104.6383</v>
      </c>
      <c r="ET296" s="9">
        <v>4513552.3600000003</v>
      </c>
      <c r="EU296" s="10">
        <v>104.5928</v>
      </c>
      <c r="EV296" s="10">
        <v>104.8321</v>
      </c>
      <c r="EW296" s="10">
        <v>104.5102</v>
      </c>
      <c r="EX296" s="11">
        <v>104.64279999999999</v>
      </c>
      <c r="EY296" s="9">
        <v>4327672.3600000003</v>
      </c>
      <c r="EZ296" s="10">
        <v>104.5963</v>
      </c>
      <c r="FA296" s="10">
        <v>104.83969999999999</v>
      </c>
      <c r="FB296" s="10">
        <v>104.51909999999999</v>
      </c>
      <c r="FC296" s="11">
        <v>104.6494</v>
      </c>
      <c r="FD296" s="9">
        <v>4199314.32</v>
      </c>
      <c r="FE296" s="10">
        <v>104.59820000000001</v>
      </c>
      <c r="FF296" s="10">
        <v>104.8417</v>
      </c>
      <c r="FG296" s="10">
        <v>104.5213</v>
      </c>
      <c r="FH296" s="11">
        <v>104.6514</v>
      </c>
      <c r="FI296" s="9">
        <v>4120059.52</v>
      </c>
      <c r="FJ296" s="10">
        <v>104.5981</v>
      </c>
      <c r="FK296" s="10">
        <v>104.8437</v>
      </c>
      <c r="FL296" s="10">
        <v>104.5232</v>
      </c>
      <c r="FM296" s="11">
        <v>104.6527</v>
      </c>
      <c r="FN296" s="9">
        <v>4086121.28</v>
      </c>
      <c r="FO296" s="10">
        <v>104.6006</v>
      </c>
      <c r="FP296" s="10">
        <v>104.84399999999999</v>
      </c>
      <c r="FQ296" s="10">
        <v>104.5269</v>
      </c>
      <c r="FR296" s="11">
        <v>104.6549</v>
      </c>
      <c r="FS296" s="9">
        <v>4094097.8</v>
      </c>
      <c r="FT296" s="10">
        <v>104.6006</v>
      </c>
      <c r="FU296" s="10">
        <v>104.84820000000001</v>
      </c>
      <c r="FV296" s="10">
        <v>104.52760000000001</v>
      </c>
      <c r="FW296" s="11">
        <v>104.65649999999999</v>
      </c>
      <c r="FX296" s="9">
        <v>4168745.44</v>
      </c>
      <c r="FY296" s="10">
        <v>104.60129999999999</v>
      </c>
      <c r="FZ296" s="10">
        <v>104.8516</v>
      </c>
      <c r="GA296" s="10">
        <v>104.5301</v>
      </c>
      <c r="GB296" s="11">
        <v>104.6587</v>
      </c>
    </row>
    <row r="297" spans="2:184" ht="15" customHeight="1">
      <c r="B297" s="122"/>
      <c r="C297" s="73"/>
      <c r="D297" s="8">
        <f t="shared" ref="D297:D306" si="24">$D296 + 2</f>
        <v>-44</v>
      </c>
      <c r="E297" s="9">
        <v>6036614.4000000004</v>
      </c>
      <c r="F297" s="10">
        <v>103.44840000000001</v>
      </c>
      <c r="G297" s="10">
        <v>103.6465</v>
      </c>
      <c r="H297" s="10">
        <v>103.3792</v>
      </c>
      <c r="I297" s="11">
        <v>103.4898</v>
      </c>
      <c r="J297" s="9">
        <v>5678772.4000000004</v>
      </c>
      <c r="K297" s="10">
        <v>103.4482</v>
      </c>
      <c r="L297" s="10">
        <v>103.64579999999999</v>
      </c>
      <c r="M297" s="10">
        <v>103.377</v>
      </c>
      <c r="N297" s="11">
        <v>103.4888</v>
      </c>
      <c r="O297" s="9">
        <v>5303489.76</v>
      </c>
      <c r="P297" s="10">
        <v>103.44840000000001</v>
      </c>
      <c r="Q297" s="10">
        <v>103.64239999999999</v>
      </c>
      <c r="R297" s="10">
        <v>103.37820000000001</v>
      </c>
      <c r="S297" s="11">
        <v>103.48820000000001</v>
      </c>
      <c r="T297" s="9">
        <v>4923859.72</v>
      </c>
      <c r="U297" s="10">
        <v>103.44759999999999</v>
      </c>
      <c r="V297" s="10">
        <v>103.6435</v>
      </c>
      <c r="W297" s="10">
        <v>103.376</v>
      </c>
      <c r="X297" s="11">
        <v>103.4875</v>
      </c>
      <c r="Y297" s="9">
        <v>4583126.16</v>
      </c>
      <c r="Z297" s="10">
        <v>103.4496</v>
      </c>
      <c r="AA297" s="10">
        <v>103.6455</v>
      </c>
      <c r="AB297" s="10">
        <v>103.37439999999999</v>
      </c>
      <c r="AC297" s="11">
        <v>103.4883</v>
      </c>
      <c r="AD297" s="9">
        <v>4334711.76</v>
      </c>
      <c r="AE297" s="10">
        <v>103.4556</v>
      </c>
      <c r="AF297" s="10">
        <v>103.6504</v>
      </c>
      <c r="AG297" s="10">
        <v>103.3805</v>
      </c>
      <c r="AH297" s="11">
        <v>103.494</v>
      </c>
      <c r="AI297" s="9">
        <v>4171674.12</v>
      </c>
      <c r="AJ297" s="10">
        <v>103.45659999999999</v>
      </c>
      <c r="AK297" s="10">
        <v>103.66160000000001</v>
      </c>
      <c r="AL297" s="10">
        <v>103.3877</v>
      </c>
      <c r="AM297" s="11">
        <v>103.5004</v>
      </c>
      <c r="AN297" s="9">
        <v>4059346.92</v>
      </c>
      <c r="AO297" s="10">
        <v>103.4601</v>
      </c>
      <c r="AP297" s="10">
        <v>103.66370000000001</v>
      </c>
      <c r="AQ297" s="10">
        <v>103.3921</v>
      </c>
      <c r="AR297" s="11">
        <v>103.50369999999999</v>
      </c>
      <c r="AS297" s="9">
        <v>3996070.4</v>
      </c>
      <c r="AT297" s="10">
        <v>103.45959999999999</v>
      </c>
      <c r="AU297" s="10">
        <v>103.66540000000001</v>
      </c>
      <c r="AV297" s="10">
        <v>103.39449999999999</v>
      </c>
      <c r="AW297" s="11">
        <v>103.50490000000001</v>
      </c>
      <c r="AX297" s="9">
        <v>3975588.12</v>
      </c>
      <c r="AY297" s="10">
        <v>103.462</v>
      </c>
      <c r="AZ297" s="10">
        <v>103.66840000000001</v>
      </c>
      <c r="BA297" s="10">
        <v>103.3972</v>
      </c>
      <c r="BB297" s="11">
        <v>103.5076</v>
      </c>
      <c r="BC297" s="9">
        <v>4000710.6</v>
      </c>
      <c r="BD297" s="10">
        <v>103.46259999999999</v>
      </c>
      <c r="BE297" s="10">
        <v>103.667</v>
      </c>
      <c r="BF297" s="10">
        <v>103.3995</v>
      </c>
      <c r="BG297" s="11">
        <v>103.5081</v>
      </c>
      <c r="BH297" s="9">
        <v>4105205.72</v>
      </c>
      <c r="BI297" s="10">
        <v>103.4637</v>
      </c>
      <c r="BJ297" s="10">
        <v>103.6748</v>
      </c>
      <c r="BK297" s="10">
        <v>103.4074</v>
      </c>
      <c r="BL297" s="11">
        <v>103.5137</v>
      </c>
      <c r="BM297" s="9">
        <v>6041637.4400000004</v>
      </c>
      <c r="BN297" s="10">
        <v>103.447</v>
      </c>
      <c r="BO297" s="10">
        <v>103.64709999999999</v>
      </c>
      <c r="BP297" s="10">
        <v>103.3766</v>
      </c>
      <c r="BQ297" s="11">
        <v>103.48869999999999</v>
      </c>
      <c r="BR297" s="9">
        <v>5683856.9199999999</v>
      </c>
      <c r="BS297" s="10">
        <v>103.4492</v>
      </c>
      <c r="BT297" s="10">
        <v>103.6461</v>
      </c>
      <c r="BU297" s="10">
        <v>103.3762</v>
      </c>
      <c r="BV297" s="11">
        <v>103.489</v>
      </c>
      <c r="BW297" s="9">
        <v>5308625.3600000003</v>
      </c>
      <c r="BX297" s="10">
        <v>103.4491</v>
      </c>
      <c r="BY297" s="10">
        <v>103.6447</v>
      </c>
      <c r="BZ297" s="10">
        <v>103.3758</v>
      </c>
      <c r="CA297" s="11">
        <v>103.4883</v>
      </c>
      <c r="CB297" s="9">
        <v>4929263.08</v>
      </c>
      <c r="CC297" s="10">
        <v>103.4469</v>
      </c>
      <c r="CD297" s="10">
        <v>103.64319999999999</v>
      </c>
      <c r="CE297" s="10">
        <v>103.375</v>
      </c>
      <c r="CF297" s="11">
        <v>103.4868</v>
      </c>
      <c r="CG297" s="9">
        <v>4588998.12</v>
      </c>
      <c r="CH297" s="10">
        <v>103.44929999999999</v>
      </c>
      <c r="CI297" s="10">
        <v>103.6452</v>
      </c>
      <c r="CJ297" s="10">
        <v>103.3741</v>
      </c>
      <c r="CK297" s="11">
        <v>103.488</v>
      </c>
      <c r="CL297" s="9">
        <v>4341638.8</v>
      </c>
      <c r="CM297" s="10">
        <v>103.4546</v>
      </c>
      <c r="CN297" s="10">
        <v>103.6507</v>
      </c>
      <c r="CO297" s="10">
        <v>103.3831</v>
      </c>
      <c r="CP297" s="11">
        <v>103.49460000000001</v>
      </c>
      <c r="CQ297" s="9">
        <v>4179892.32</v>
      </c>
      <c r="CR297" s="10">
        <v>103.4554</v>
      </c>
      <c r="CS297" s="10">
        <v>103.6605</v>
      </c>
      <c r="CT297" s="10">
        <v>103.3871</v>
      </c>
      <c r="CU297" s="11">
        <v>103.49939999999999</v>
      </c>
      <c r="CV297" s="9">
        <v>4068200.56</v>
      </c>
      <c r="CW297" s="10">
        <v>103.4589</v>
      </c>
      <c r="CX297" s="10">
        <v>103.6626</v>
      </c>
      <c r="CY297" s="10">
        <v>103.392</v>
      </c>
      <c r="CZ297" s="11">
        <v>103.5029</v>
      </c>
      <c r="DA297" s="9">
        <v>4005033.52</v>
      </c>
      <c r="DB297" s="10">
        <v>103.459</v>
      </c>
      <c r="DC297" s="10">
        <v>103.666</v>
      </c>
      <c r="DD297" s="10">
        <v>103.3954</v>
      </c>
      <c r="DE297" s="11">
        <v>103.5052</v>
      </c>
      <c r="DF297" s="9">
        <v>3984358.84</v>
      </c>
      <c r="DG297" s="10">
        <v>103.4618</v>
      </c>
      <c r="DH297" s="10">
        <v>103.6683</v>
      </c>
      <c r="DI297" s="10">
        <v>103.39790000000001</v>
      </c>
      <c r="DJ297" s="11">
        <v>103.5078</v>
      </c>
      <c r="DK297" s="9">
        <v>4009798.16</v>
      </c>
      <c r="DL297" s="10">
        <v>103.46169999999999</v>
      </c>
      <c r="DM297" s="10">
        <v>103.6703</v>
      </c>
      <c r="DN297" s="10">
        <v>103.39870000000001</v>
      </c>
      <c r="DO297" s="11">
        <v>103.5086</v>
      </c>
      <c r="DP297" s="9">
        <v>4113071.92</v>
      </c>
      <c r="DQ297" s="10">
        <v>103.46420000000001</v>
      </c>
      <c r="DR297" s="10">
        <v>103.6781</v>
      </c>
      <c r="DS297" s="10">
        <v>103.4064</v>
      </c>
      <c r="DT297" s="11">
        <v>103.5146</v>
      </c>
      <c r="DU297" s="9">
        <v>6041289.8399999999</v>
      </c>
      <c r="DV297" s="10">
        <v>103.4478</v>
      </c>
      <c r="DW297" s="10">
        <v>103.64400000000001</v>
      </c>
      <c r="DX297" s="10">
        <v>103.37860000000001</v>
      </c>
      <c r="DY297" s="11">
        <v>103.48860000000001</v>
      </c>
      <c r="DZ297" s="9">
        <v>5683460.0800000001</v>
      </c>
      <c r="EA297" s="10">
        <v>103.4496</v>
      </c>
      <c r="EB297" s="10">
        <v>103.64530000000001</v>
      </c>
      <c r="EC297" s="10">
        <v>103.3763</v>
      </c>
      <c r="ED297" s="11">
        <v>103.4889</v>
      </c>
      <c r="EE297" s="9">
        <v>5308196.88</v>
      </c>
      <c r="EF297" s="10">
        <v>103.4482</v>
      </c>
      <c r="EG297" s="10">
        <v>103.64449999999999</v>
      </c>
      <c r="EH297" s="10">
        <v>103.3775</v>
      </c>
      <c r="EI297" s="11">
        <v>103.4885</v>
      </c>
      <c r="EJ297" s="9">
        <v>4928560.84</v>
      </c>
      <c r="EK297" s="10">
        <v>103.4482</v>
      </c>
      <c r="EL297" s="10">
        <v>103.6435</v>
      </c>
      <c r="EM297" s="10">
        <v>103.37609999999999</v>
      </c>
      <c r="EN297" s="11">
        <v>103.48779999999999</v>
      </c>
      <c r="EO297" s="9">
        <v>4587678.5199999996</v>
      </c>
      <c r="EP297" s="10">
        <v>103.44929999999999</v>
      </c>
      <c r="EQ297" s="10">
        <v>103.64490000000001</v>
      </c>
      <c r="ER297" s="10">
        <v>103.3754</v>
      </c>
      <c r="ES297" s="11">
        <v>103.4883</v>
      </c>
      <c r="ET297" s="9">
        <v>4339257.84</v>
      </c>
      <c r="EU297" s="10">
        <v>103.453</v>
      </c>
      <c r="EV297" s="10">
        <v>103.6504</v>
      </c>
      <c r="EW297" s="10">
        <v>103.3819</v>
      </c>
      <c r="EX297" s="11">
        <v>103.4935</v>
      </c>
      <c r="EY297" s="9">
        <v>4176538.96</v>
      </c>
      <c r="EZ297" s="10">
        <v>103.45529999999999</v>
      </c>
      <c r="FA297" s="10">
        <v>103.6588</v>
      </c>
      <c r="FB297" s="10">
        <v>103.3883</v>
      </c>
      <c r="FC297" s="11">
        <v>103.4992</v>
      </c>
      <c r="FD297" s="9">
        <v>4064469.24</v>
      </c>
      <c r="FE297" s="10">
        <v>103.4567</v>
      </c>
      <c r="FF297" s="10">
        <v>103.6619</v>
      </c>
      <c r="FG297" s="10">
        <v>103.39239999999999</v>
      </c>
      <c r="FH297" s="11">
        <v>103.5021</v>
      </c>
      <c r="FI297" s="9">
        <v>4001177.6000000001</v>
      </c>
      <c r="FJ297" s="10">
        <v>103.45910000000001</v>
      </c>
      <c r="FK297" s="10">
        <v>103.6652</v>
      </c>
      <c r="FL297" s="10">
        <v>103.39490000000001</v>
      </c>
      <c r="FM297" s="11">
        <v>103.5048</v>
      </c>
      <c r="FN297" s="9">
        <v>3980688.16</v>
      </c>
      <c r="FO297" s="10">
        <v>103.46169999999999</v>
      </c>
      <c r="FP297" s="10">
        <v>103.6674</v>
      </c>
      <c r="FQ297" s="10">
        <v>103.39830000000001</v>
      </c>
      <c r="FR297" s="11">
        <v>103.5076</v>
      </c>
      <c r="FS297" s="9">
        <v>4005849.36</v>
      </c>
      <c r="FT297" s="10">
        <v>103.4635</v>
      </c>
      <c r="FU297" s="10">
        <v>103.6704</v>
      </c>
      <c r="FV297" s="10">
        <v>103.399</v>
      </c>
      <c r="FW297" s="11">
        <v>103.5094</v>
      </c>
      <c r="FX297" s="9">
        <v>4110213.32</v>
      </c>
      <c r="FY297" s="10">
        <v>103.46429999999999</v>
      </c>
      <c r="FZ297" s="10">
        <v>103.6771</v>
      </c>
      <c r="GA297" s="10">
        <v>103.4087</v>
      </c>
      <c r="GB297" s="11">
        <v>103.51519999999999</v>
      </c>
    </row>
    <row r="298" spans="2:184" ht="15" customHeight="1">
      <c r="B298" s="122"/>
      <c r="C298" s="73"/>
      <c r="D298" s="8">
        <f t="shared" si="24"/>
        <v>-42</v>
      </c>
      <c r="E298" s="9">
        <v>5822110.96</v>
      </c>
      <c r="F298" s="10">
        <v>101.5183</v>
      </c>
      <c r="G298" s="10">
        <v>101.5808</v>
      </c>
      <c r="H298" s="10">
        <v>101.4461</v>
      </c>
      <c r="I298" s="11">
        <v>101.5147</v>
      </c>
      <c r="J298" s="9">
        <v>5458556.7199999997</v>
      </c>
      <c r="K298" s="10">
        <v>101.51909999999999</v>
      </c>
      <c r="L298" s="10">
        <v>101.5801</v>
      </c>
      <c r="M298" s="10">
        <v>101.4444</v>
      </c>
      <c r="N298" s="11">
        <v>101.5142</v>
      </c>
      <c r="O298" s="9">
        <v>5079211.12</v>
      </c>
      <c r="P298" s="10">
        <v>101.5193</v>
      </c>
      <c r="Q298" s="10">
        <v>101.5802</v>
      </c>
      <c r="R298" s="10">
        <v>101.44159999999999</v>
      </c>
      <c r="S298" s="11">
        <v>101.5133</v>
      </c>
      <c r="T298" s="9">
        <v>4705969.96</v>
      </c>
      <c r="U298" s="10">
        <v>101.5214</v>
      </c>
      <c r="V298" s="10">
        <v>101.5795</v>
      </c>
      <c r="W298" s="10">
        <v>101.44329999999999</v>
      </c>
      <c r="X298" s="11">
        <v>101.51439999999999</v>
      </c>
      <c r="Y298" s="9">
        <v>4390572.28</v>
      </c>
      <c r="Z298" s="10">
        <v>101.524</v>
      </c>
      <c r="AA298" s="10">
        <v>101.5804</v>
      </c>
      <c r="AB298" s="10">
        <v>101.44589999999999</v>
      </c>
      <c r="AC298" s="11">
        <v>101.5164</v>
      </c>
      <c r="AD298" s="9">
        <v>4174415.36</v>
      </c>
      <c r="AE298" s="10">
        <v>101.52630000000001</v>
      </c>
      <c r="AF298" s="10">
        <v>101.58799999999999</v>
      </c>
      <c r="AG298" s="10">
        <v>101.4511</v>
      </c>
      <c r="AH298" s="11">
        <v>101.5214</v>
      </c>
      <c r="AI298" s="9">
        <v>4029076.64</v>
      </c>
      <c r="AJ298" s="10">
        <v>101.52979999999999</v>
      </c>
      <c r="AK298" s="10">
        <v>101.5942</v>
      </c>
      <c r="AL298" s="10">
        <v>101.45780000000001</v>
      </c>
      <c r="AM298" s="11">
        <v>101.5269</v>
      </c>
      <c r="AN298" s="9">
        <v>3932868.64</v>
      </c>
      <c r="AO298" s="10">
        <v>101.5301</v>
      </c>
      <c r="AP298" s="10">
        <v>101.5971</v>
      </c>
      <c r="AQ298" s="10">
        <v>101.4594</v>
      </c>
      <c r="AR298" s="11">
        <v>101.52849999999999</v>
      </c>
      <c r="AS298" s="9">
        <v>3884359.2</v>
      </c>
      <c r="AT298" s="10">
        <v>101.5326</v>
      </c>
      <c r="AU298" s="10">
        <v>101.5997</v>
      </c>
      <c r="AV298" s="10">
        <v>101.4616</v>
      </c>
      <c r="AW298" s="11">
        <v>101.5309</v>
      </c>
      <c r="AX298" s="9">
        <v>3876967.8</v>
      </c>
      <c r="AY298" s="10">
        <v>101.5339</v>
      </c>
      <c r="AZ298" s="10">
        <v>101.59990000000001</v>
      </c>
      <c r="BA298" s="10">
        <v>101.4646</v>
      </c>
      <c r="BB298" s="11">
        <v>101.5324</v>
      </c>
      <c r="BC298" s="9">
        <v>3923796.04</v>
      </c>
      <c r="BD298" s="10">
        <v>101.536</v>
      </c>
      <c r="BE298" s="10">
        <v>101.6039</v>
      </c>
      <c r="BF298" s="10">
        <v>101.46939999999999</v>
      </c>
      <c r="BG298" s="11">
        <v>101.5361</v>
      </c>
      <c r="BH298" s="9">
        <v>4059034.56</v>
      </c>
      <c r="BI298" s="10">
        <v>101.5381</v>
      </c>
      <c r="BJ298" s="10">
        <v>101.6152</v>
      </c>
      <c r="BK298" s="10">
        <v>101.47669999999999</v>
      </c>
      <c r="BL298" s="11">
        <v>101.5429</v>
      </c>
      <c r="BM298" s="9">
        <v>5827154.0800000001</v>
      </c>
      <c r="BN298" s="10">
        <v>101.5197</v>
      </c>
      <c r="BO298" s="10">
        <v>101.5806</v>
      </c>
      <c r="BP298" s="10">
        <v>101.44540000000001</v>
      </c>
      <c r="BQ298" s="11">
        <v>101.5149</v>
      </c>
      <c r="BR298" s="9">
        <v>5463687.7599999998</v>
      </c>
      <c r="BS298" s="10">
        <v>101.5193</v>
      </c>
      <c r="BT298" s="10">
        <v>101.5805</v>
      </c>
      <c r="BU298" s="10">
        <v>101.4438</v>
      </c>
      <c r="BV298" s="11">
        <v>101.5142</v>
      </c>
      <c r="BW298" s="9">
        <v>5084482.32</v>
      </c>
      <c r="BX298" s="10">
        <v>101.5189</v>
      </c>
      <c r="BY298" s="10">
        <v>101.581</v>
      </c>
      <c r="BZ298" s="10">
        <v>101.4439</v>
      </c>
      <c r="CA298" s="11">
        <v>101.5142</v>
      </c>
      <c r="CB298" s="9">
        <v>4711501.4400000004</v>
      </c>
      <c r="CC298" s="10">
        <v>101.5205</v>
      </c>
      <c r="CD298" s="10">
        <v>101.57980000000001</v>
      </c>
      <c r="CE298" s="10">
        <v>101.4421</v>
      </c>
      <c r="CF298" s="11">
        <v>101.5138</v>
      </c>
      <c r="CG298" s="9">
        <v>4396697.24</v>
      </c>
      <c r="CH298" s="10">
        <v>101.52290000000001</v>
      </c>
      <c r="CI298" s="10">
        <v>101.5808</v>
      </c>
      <c r="CJ298" s="10">
        <v>101.4444</v>
      </c>
      <c r="CK298" s="11">
        <v>101.51560000000001</v>
      </c>
      <c r="CL298" s="9">
        <v>4181746.44</v>
      </c>
      <c r="CM298" s="10">
        <v>101.52670000000001</v>
      </c>
      <c r="CN298" s="10">
        <v>101.5883</v>
      </c>
      <c r="CO298" s="10">
        <v>101.453</v>
      </c>
      <c r="CP298" s="11">
        <v>101.5223</v>
      </c>
      <c r="CQ298" s="9">
        <v>4037664.08</v>
      </c>
      <c r="CR298" s="10">
        <v>101.5283</v>
      </c>
      <c r="CS298" s="10">
        <v>101.5947</v>
      </c>
      <c r="CT298" s="10">
        <v>101.4571</v>
      </c>
      <c r="CU298" s="11">
        <v>101.52630000000001</v>
      </c>
      <c r="CV298" s="9">
        <v>3941655.04</v>
      </c>
      <c r="CW298" s="10">
        <v>101.5307</v>
      </c>
      <c r="CX298" s="10">
        <v>101.5967</v>
      </c>
      <c r="CY298" s="10">
        <v>101.462</v>
      </c>
      <c r="CZ298" s="11">
        <v>101.5294</v>
      </c>
      <c r="DA298" s="9">
        <v>3893284.96</v>
      </c>
      <c r="DB298" s="10">
        <v>101.5331</v>
      </c>
      <c r="DC298" s="10">
        <v>101.59829999999999</v>
      </c>
      <c r="DD298" s="10">
        <v>101.4623</v>
      </c>
      <c r="DE298" s="11">
        <v>101.5308</v>
      </c>
      <c r="DF298" s="9">
        <v>3885932.6</v>
      </c>
      <c r="DG298" s="10">
        <v>101.5329</v>
      </c>
      <c r="DH298" s="10">
        <v>101.6006</v>
      </c>
      <c r="DI298" s="10">
        <v>101.4652</v>
      </c>
      <c r="DJ298" s="11">
        <v>101.5325</v>
      </c>
      <c r="DK298" s="9">
        <v>3932632.44</v>
      </c>
      <c r="DL298" s="10">
        <v>101.5343</v>
      </c>
      <c r="DM298" s="10">
        <v>101.60299999999999</v>
      </c>
      <c r="DN298" s="10">
        <v>101.4679</v>
      </c>
      <c r="DO298" s="11">
        <v>101.5347</v>
      </c>
      <c r="DP298" s="9">
        <v>4066274.92</v>
      </c>
      <c r="DQ298" s="10">
        <v>101.5363</v>
      </c>
      <c r="DR298" s="10">
        <v>101.61369999999999</v>
      </c>
      <c r="DS298" s="10">
        <v>101.4778</v>
      </c>
      <c r="DT298" s="11">
        <v>101.54219999999999</v>
      </c>
      <c r="DU298" s="9">
        <v>5826919.04</v>
      </c>
      <c r="DV298" s="10">
        <v>101.5196</v>
      </c>
      <c r="DW298" s="10">
        <v>101.58240000000001</v>
      </c>
      <c r="DX298" s="10">
        <v>101.44499999999999</v>
      </c>
      <c r="DY298" s="11">
        <v>101.5153</v>
      </c>
      <c r="DZ298" s="9">
        <v>5463325.1200000001</v>
      </c>
      <c r="EA298" s="10">
        <v>101.5193</v>
      </c>
      <c r="EB298" s="10">
        <v>101.5814</v>
      </c>
      <c r="EC298" s="10">
        <v>101.4455</v>
      </c>
      <c r="ED298" s="11">
        <v>101.515</v>
      </c>
      <c r="EE298" s="9">
        <v>5083974.24</v>
      </c>
      <c r="EF298" s="10">
        <v>101.51990000000001</v>
      </c>
      <c r="EG298" s="10">
        <v>101.5805</v>
      </c>
      <c r="EH298" s="10">
        <v>101.44410000000001</v>
      </c>
      <c r="EI298" s="11">
        <v>101.5145</v>
      </c>
      <c r="EJ298" s="9">
        <v>4710592.2</v>
      </c>
      <c r="EK298" s="10">
        <v>101.5202</v>
      </c>
      <c r="EL298" s="10">
        <v>101.57769999999999</v>
      </c>
      <c r="EM298" s="10">
        <v>101.443</v>
      </c>
      <c r="EN298" s="11">
        <v>101.5132</v>
      </c>
      <c r="EO298" s="9">
        <v>4395172.76</v>
      </c>
      <c r="EP298" s="10">
        <v>101.5234</v>
      </c>
      <c r="EQ298" s="10">
        <v>101.58110000000001</v>
      </c>
      <c r="ER298" s="10">
        <v>101.44499999999999</v>
      </c>
      <c r="ES298" s="11">
        <v>101.51609999999999</v>
      </c>
      <c r="ET298" s="9">
        <v>4179089.8</v>
      </c>
      <c r="EU298" s="10">
        <v>101.52679999999999</v>
      </c>
      <c r="EV298" s="10">
        <v>101.5889</v>
      </c>
      <c r="EW298" s="10">
        <v>101.453</v>
      </c>
      <c r="EX298" s="11">
        <v>101.52249999999999</v>
      </c>
      <c r="EY298" s="9">
        <v>4034073.52</v>
      </c>
      <c r="EZ298" s="10">
        <v>101.52889999999999</v>
      </c>
      <c r="FA298" s="10">
        <v>101.5942</v>
      </c>
      <c r="FB298" s="10">
        <v>101.458</v>
      </c>
      <c r="FC298" s="11">
        <v>101.5266</v>
      </c>
      <c r="FD298" s="9">
        <v>3937955.04</v>
      </c>
      <c r="FE298" s="10">
        <v>101.5309</v>
      </c>
      <c r="FF298" s="10">
        <v>101.59699999999999</v>
      </c>
      <c r="FG298" s="10">
        <v>101.4593</v>
      </c>
      <c r="FH298" s="11">
        <v>101.5287</v>
      </c>
      <c r="FI298" s="9">
        <v>3889422.4</v>
      </c>
      <c r="FJ298" s="10">
        <v>101.5316</v>
      </c>
      <c r="FK298" s="10">
        <v>101.5986</v>
      </c>
      <c r="FL298" s="10">
        <v>101.4639</v>
      </c>
      <c r="FM298" s="11">
        <v>101.53100000000001</v>
      </c>
      <c r="FN298" s="9">
        <v>3882194.88</v>
      </c>
      <c r="FO298" s="10">
        <v>101.5338</v>
      </c>
      <c r="FP298" s="10">
        <v>101.6003</v>
      </c>
      <c r="FQ298" s="10">
        <v>101.46469999999999</v>
      </c>
      <c r="FR298" s="11">
        <v>101.5326</v>
      </c>
      <c r="FS298" s="9">
        <v>3928852.84</v>
      </c>
      <c r="FT298" s="10">
        <v>101.535</v>
      </c>
      <c r="FU298" s="10">
        <v>101.6056</v>
      </c>
      <c r="FV298" s="10">
        <v>101.4682</v>
      </c>
      <c r="FW298" s="11">
        <v>101.5359</v>
      </c>
      <c r="FX298" s="9">
        <v>4064062.4</v>
      </c>
      <c r="FY298" s="10">
        <v>101.53700000000001</v>
      </c>
      <c r="FZ298" s="10">
        <v>101.61320000000001</v>
      </c>
      <c r="GA298" s="10">
        <v>101.477</v>
      </c>
      <c r="GB298" s="11">
        <v>101.542</v>
      </c>
    </row>
    <row r="299" spans="2:184" ht="15" customHeight="1">
      <c r="B299" s="122"/>
      <c r="C299" s="73"/>
      <c r="D299" s="8">
        <f t="shared" si="24"/>
        <v>-40</v>
      </c>
      <c r="E299" s="9">
        <v>5585578.3600000003</v>
      </c>
      <c r="F299" s="10">
        <v>100.2567</v>
      </c>
      <c r="G299" s="10">
        <v>100.2891</v>
      </c>
      <c r="H299" s="10">
        <v>100.18810000000001</v>
      </c>
      <c r="I299" s="11">
        <v>100.2444</v>
      </c>
      <c r="J299" s="9">
        <v>5215660.5599999996</v>
      </c>
      <c r="K299" s="10">
        <v>100.2581</v>
      </c>
      <c r="L299" s="10">
        <v>100.2881</v>
      </c>
      <c r="M299" s="10">
        <v>100.18689999999999</v>
      </c>
      <c r="N299" s="11">
        <v>100.24420000000001</v>
      </c>
      <c r="O299" s="9">
        <v>4834592.8</v>
      </c>
      <c r="P299" s="10">
        <v>100.25660000000001</v>
      </c>
      <c r="Q299" s="10">
        <v>100.2868</v>
      </c>
      <c r="R299" s="10">
        <v>100.1862</v>
      </c>
      <c r="S299" s="11">
        <v>100.24299999999999</v>
      </c>
      <c r="T299" s="9">
        <v>4474715.84</v>
      </c>
      <c r="U299" s="10">
        <v>100.259</v>
      </c>
      <c r="V299" s="10">
        <v>100.2877</v>
      </c>
      <c r="W299" s="10">
        <v>100.187</v>
      </c>
      <c r="X299" s="11">
        <v>100.2443</v>
      </c>
      <c r="Y299" s="9">
        <v>4192697.64</v>
      </c>
      <c r="Z299" s="10">
        <v>100.2627</v>
      </c>
      <c r="AA299" s="10">
        <v>100.2919</v>
      </c>
      <c r="AB299" s="10">
        <v>100.1895</v>
      </c>
      <c r="AC299" s="11">
        <v>100.2478</v>
      </c>
      <c r="AD299" s="9">
        <v>4007193.8</v>
      </c>
      <c r="AE299" s="10">
        <v>100.26649999999999</v>
      </c>
      <c r="AF299" s="10">
        <v>100.2991</v>
      </c>
      <c r="AG299" s="10">
        <v>100.1956</v>
      </c>
      <c r="AH299" s="11">
        <v>100.2535</v>
      </c>
      <c r="AI299" s="9">
        <v>3878779.44</v>
      </c>
      <c r="AJ299" s="10">
        <v>100.27030000000001</v>
      </c>
      <c r="AK299" s="10">
        <v>100.3</v>
      </c>
      <c r="AL299" s="10">
        <v>100.1987</v>
      </c>
      <c r="AM299" s="11">
        <v>100.2561</v>
      </c>
      <c r="AN299" s="9">
        <v>3799899.68</v>
      </c>
      <c r="AO299" s="10">
        <v>100.271</v>
      </c>
      <c r="AP299" s="10">
        <v>100.3035</v>
      </c>
      <c r="AQ299" s="10">
        <v>100.2024</v>
      </c>
      <c r="AR299" s="11">
        <v>100.25879999999999</v>
      </c>
      <c r="AS299" s="9">
        <v>3766357.16</v>
      </c>
      <c r="AT299" s="10">
        <v>100.2752</v>
      </c>
      <c r="AU299" s="10">
        <v>100.30549999999999</v>
      </c>
      <c r="AV299" s="10">
        <v>100.2038</v>
      </c>
      <c r="AW299" s="11">
        <v>100.26130000000001</v>
      </c>
      <c r="AX299" s="9">
        <v>3774308.16</v>
      </c>
      <c r="AY299" s="10">
        <v>100.2766</v>
      </c>
      <c r="AZ299" s="10">
        <v>100.30880000000001</v>
      </c>
      <c r="BA299" s="10">
        <v>100.2062</v>
      </c>
      <c r="BB299" s="11">
        <v>100.2636</v>
      </c>
      <c r="BC299" s="9">
        <v>3849638.52</v>
      </c>
      <c r="BD299" s="10">
        <v>100.2784</v>
      </c>
      <c r="BE299" s="10">
        <v>100.3133</v>
      </c>
      <c r="BF299" s="10">
        <v>100.2109</v>
      </c>
      <c r="BG299" s="11">
        <v>100.26730000000001</v>
      </c>
      <c r="BH299" s="9">
        <v>4018645.16</v>
      </c>
      <c r="BI299" s="10">
        <v>100.2835</v>
      </c>
      <c r="BJ299" s="10">
        <v>100.32559999999999</v>
      </c>
      <c r="BK299" s="10">
        <v>100.223</v>
      </c>
      <c r="BL299" s="11">
        <v>100.2771</v>
      </c>
      <c r="BM299" s="9">
        <v>5590682.9199999999</v>
      </c>
      <c r="BN299" s="10">
        <v>100.2568</v>
      </c>
      <c r="BO299" s="10">
        <v>100.2885</v>
      </c>
      <c r="BP299" s="10">
        <v>100.1884</v>
      </c>
      <c r="BQ299" s="11">
        <v>100.2444</v>
      </c>
      <c r="BR299" s="9">
        <v>5220857</v>
      </c>
      <c r="BS299" s="10">
        <v>100.2564</v>
      </c>
      <c r="BT299" s="10">
        <v>100.28740000000001</v>
      </c>
      <c r="BU299" s="10">
        <v>100.1865</v>
      </c>
      <c r="BV299" s="11">
        <v>100.2432</v>
      </c>
      <c r="BW299" s="9">
        <v>4839907.3600000003</v>
      </c>
      <c r="BX299" s="10">
        <v>100.25749999999999</v>
      </c>
      <c r="BY299" s="10">
        <v>100.2869</v>
      </c>
      <c r="BZ299" s="10">
        <v>100.18559999999999</v>
      </c>
      <c r="CA299" s="11">
        <v>100.2431</v>
      </c>
      <c r="CB299" s="9">
        <v>4480398.4400000004</v>
      </c>
      <c r="CC299" s="10">
        <v>100.2585</v>
      </c>
      <c r="CD299" s="10">
        <v>100.28660000000001</v>
      </c>
      <c r="CE299" s="10">
        <v>100.18819999999999</v>
      </c>
      <c r="CF299" s="11">
        <v>100.24420000000001</v>
      </c>
      <c r="CG299" s="9">
        <v>4199188.12</v>
      </c>
      <c r="CH299" s="10">
        <v>100.2621</v>
      </c>
      <c r="CI299" s="10">
        <v>100.29170000000001</v>
      </c>
      <c r="CJ299" s="10">
        <v>100.1895</v>
      </c>
      <c r="CK299" s="11">
        <v>100.2475</v>
      </c>
      <c r="CL299" s="9">
        <v>4015015.64</v>
      </c>
      <c r="CM299" s="10">
        <v>100.26560000000001</v>
      </c>
      <c r="CN299" s="10">
        <v>100.29819999999999</v>
      </c>
      <c r="CO299" s="10">
        <v>100.19589999999999</v>
      </c>
      <c r="CP299" s="11">
        <v>100.253</v>
      </c>
      <c r="CQ299" s="9">
        <v>3887624.24</v>
      </c>
      <c r="CR299" s="10">
        <v>100.2704</v>
      </c>
      <c r="CS299" s="10">
        <v>100.3014</v>
      </c>
      <c r="CT299" s="10">
        <v>100.20010000000001</v>
      </c>
      <c r="CU299" s="11">
        <v>100.25709999999999</v>
      </c>
      <c r="CV299" s="9">
        <v>3808872.24</v>
      </c>
      <c r="CW299" s="10">
        <v>100.2726</v>
      </c>
      <c r="CX299" s="10">
        <v>100.3044</v>
      </c>
      <c r="CY299" s="10">
        <v>100.20229999999999</v>
      </c>
      <c r="CZ299" s="11">
        <v>100.2595</v>
      </c>
      <c r="DA299" s="9">
        <v>3775176.92</v>
      </c>
      <c r="DB299" s="10">
        <v>100.2732</v>
      </c>
      <c r="DC299" s="10">
        <v>100.3048</v>
      </c>
      <c r="DD299" s="10">
        <v>100.20440000000001</v>
      </c>
      <c r="DE299" s="11">
        <v>100.2606</v>
      </c>
      <c r="DF299" s="9">
        <v>3783336.92</v>
      </c>
      <c r="DG299" s="10">
        <v>100.2749</v>
      </c>
      <c r="DH299" s="10">
        <v>100.30719999999999</v>
      </c>
      <c r="DI299" s="10">
        <v>100.205</v>
      </c>
      <c r="DJ299" s="11">
        <v>100.26220000000001</v>
      </c>
      <c r="DK299" s="9">
        <v>3858067.16</v>
      </c>
      <c r="DL299" s="10">
        <v>100.27849999999999</v>
      </c>
      <c r="DM299" s="10">
        <v>100.3135</v>
      </c>
      <c r="DN299" s="10">
        <v>100.2116</v>
      </c>
      <c r="DO299" s="11">
        <v>100.2676</v>
      </c>
      <c r="DP299" s="9">
        <v>4025501.48</v>
      </c>
      <c r="DQ299" s="10">
        <v>100.2822</v>
      </c>
      <c r="DR299" s="10">
        <v>100.32550000000001</v>
      </c>
      <c r="DS299" s="10">
        <v>100.224</v>
      </c>
      <c r="DT299" s="11">
        <v>100.277</v>
      </c>
      <c r="DU299" s="9">
        <v>5590319.0800000001</v>
      </c>
      <c r="DV299" s="10">
        <v>100.2559</v>
      </c>
      <c r="DW299" s="10">
        <v>100.2885</v>
      </c>
      <c r="DX299" s="10">
        <v>100.18770000000001</v>
      </c>
      <c r="DY299" s="11">
        <v>100.24379999999999</v>
      </c>
      <c r="DZ299" s="9">
        <v>5220396.68</v>
      </c>
      <c r="EA299" s="10">
        <v>100.25749999999999</v>
      </c>
      <c r="EB299" s="10">
        <v>100.2873</v>
      </c>
      <c r="EC299" s="10">
        <v>100.1867</v>
      </c>
      <c r="ED299" s="11">
        <v>100.2436</v>
      </c>
      <c r="EE299" s="9">
        <v>4839284.2</v>
      </c>
      <c r="EF299" s="10">
        <v>100.2576</v>
      </c>
      <c r="EG299" s="10">
        <v>100.2869</v>
      </c>
      <c r="EH299" s="10">
        <v>100.1861</v>
      </c>
      <c r="EI299" s="11">
        <v>100.2433</v>
      </c>
      <c r="EJ299" s="9">
        <v>4479332.6399999997</v>
      </c>
      <c r="EK299" s="10">
        <v>100.2589</v>
      </c>
      <c r="EL299" s="10">
        <v>100.2889</v>
      </c>
      <c r="EM299" s="10">
        <v>100.187</v>
      </c>
      <c r="EN299" s="11">
        <v>100.24469999999999</v>
      </c>
      <c r="EO299" s="9">
        <v>4197334.72</v>
      </c>
      <c r="EP299" s="10">
        <v>100.2632</v>
      </c>
      <c r="EQ299" s="10">
        <v>100.292</v>
      </c>
      <c r="ER299" s="10">
        <v>100.1915</v>
      </c>
      <c r="ES299" s="11">
        <v>100.2487</v>
      </c>
      <c r="ET299" s="9">
        <v>4011985.24</v>
      </c>
      <c r="EU299" s="10">
        <v>100.2647</v>
      </c>
      <c r="EV299" s="10">
        <v>100.3</v>
      </c>
      <c r="EW299" s="10">
        <v>100.196</v>
      </c>
      <c r="EX299" s="11">
        <v>100.2534</v>
      </c>
      <c r="EY299" s="9">
        <v>3883884.96</v>
      </c>
      <c r="EZ299" s="10">
        <v>100.2704</v>
      </c>
      <c r="FA299" s="10">
        <v>100.30070000000001</v>
      </c>
      <c r="FB299" s="10">
        <v>100.19889999999999</v>
      </c>
      <c r="FC299" s="11">
        <v>100.2565</v>
      </c>
      <c r="FD299" s="9">
        <v>3805055.88</v>
      </c>
      <c r="FE299" s="10">
        <v>100.27209999999999</v>
      </c>
      <c r="FF299" s="10">
        <v>100.30410000000001</v>
      </c>
      <c r="FG299" s="10">
        <v>100.2009</v>
      </c>
      <c r="FH299" s="11">
        <v>100.25879999999999</v>
      </c>
      <c r="FI299" s="9">
        <v>3771378.8</v>
      </c>
      <c r="FJ299" s="10">
        <v>100.2743</v>
      </c>
      <c r="FK299" s="10">
        <v>100.3049</v>
      </c>
      <c r="FL299" s="10">
        <v>100.2046</v>
      </c>
      <c r="FM299" s="11">
        <v>100.2611</v>
      </c>
      <c r="FN299" s="9">
        <v>3779524.24</v>
      </c>
      <c r="FO299" s="10">
        <v>100.27630000000001</v>
      </c>
      <c r="FP299" s="10">
        <v>100.3085</v>
      </c>
      <c r="FQ299" s="10">
        <v>100.2058</v>
      </c>
      <c r="FR299" s="11">
        <v>100.2633</v>
      </c>
      <c r="FS299" s="9">
        <v>3854621.56</v>
      </c>
      <c r="FT299" s="10">
        <v>100.27889999999999</v>
      </c>
      <c r="FU299" s="10">
        <v>100.3133</v>
      </c>
      <c r="FV299" s="10">
        <v>100.2111</v>
      </c>
      <c r="FW299" s="11">
        <v>100.2675</v>
      </c>
      <c r="FX299" s="9">
        <v>4023694.44</v>
      </c>
      <c r="FY299" s="10">
        <v>100.2829</v>
      </c>
      <c r="FZ299" s="10">
        <v>100.3248</v>
      </c>
      <c r="GA299" s="10">
        <v>100.224</v>
      </c>
      <c r="GB299" s="11">
        <v>100.277</v>
      </c>
    </row>
    <row r="300" spans="2:184" ht="15" customHeight="1">
      <c r="B300" s="122"/>
      <c r="C300" s="73"/>
      <c r="D300" s="8">
        <f t="shared" si="24"/>
        <v>-38</v>
      </c>
      <c r="E300" s="9">
        <v>5362758.76</v>
      </c>
      <c r="F300" s="10">
        <v>99.491100000000003</v>
      </c>
      <c r="G300" s="10">
        <v>99.548299999999998</v>
      </c>
      <c r="H300" s="10">
        <v>99.430400000000006</v>
      </c>
      <c r="I300" s="11">
        <v>99.489699999999999</v>
      </c>
      <c r="J300" s="9">
        <v>4987636.72</v>
      </c>
      <c r="K300" s="10">
        <v>99.490899999999996</v>
      </c>
      <c r="L300" s="10">
        <v>99.547499999999999</v>
      </c>
      <c r="M300" s="10">
        <v>99.429400000000001</v>
      </c>
      <c r="N300" s="11">
        <v>99.489000000000004</v>
      </c>
      <c r="O300" s="9">
        <v>4608272.5199999996</v>
      </c>
      <c r="P300" s="10">
        <v>99.489900000000006</v>
      </c>
      <c r="Q300" s="10">
        <v>99.546499999999995</v>
      </c>
      <c r="R300" s="10">
        <v>99.429500000000004</v>
      </c>
      <c r="S300" s="11">
        <v>99.488399999999999</v>
      </c>
      <c r="T300" s="9">
        <v>4267827.68</v>
      </c>
      <c r="U300" s="10">
        <v>99.493700000000004</v>
      </c>
      <c r="V300" s="10">
        <v>99.547799999999995</v>
      </c>
      <c r="W300" s="10">
        <v>99.430800000000005</v>
      </c>
      <c r="X300" s="11">
        <v>99.490499999999997</v>
      </c>
      <c r="Y300" s="9">
        <v>4019868.2</v>
      </c>
      <c r="Z300" s="10">
        <v>99.497799999999998</v>
      </c>
      <c r="AA300" s="10">
        <v>99.554500000000004</v>
      </c>
      <c r="AB300" s="10">
        <v>99.436499999999995</v>
      </c>
      <c r="AC300" s="11">
        <v>99.495999999999995</v>
      </c>
      <c r="AD300" s="9">
        <v>3856982.24</v>
      </c>
      <c r="AE300" s="10">
        <v>99.502600000000001</v>
      </c>
      <c r="AF300" s="10">
        <v>99.559600000000003</v>
      </c>
      <c r="AG300" s="10">
        <v>99.441599999999994</v>
      </c>
      <c r="AH300" s="11">
        <v>99.501000000000005</v>
      </c>
      <c r="AI300" s="9">
        <v>3744769.84</v>
      </c>
      <c r="AJ300" s="10">
        <v>99.504999999999995</v>
      </c>
      <c r="AK300" s="10">
        <v>99.561700000000002</v>
      </c>
      <c r="AL300" s="10">
        <v>99.443700000000007</v>
      </c>
      <c r="AM300" s="11">
        <v>99.503200000000007</v>
      </c>
      <c r="AN300" s="9">
        <v>3681766.08</v>
      </c>
      <c r="AO300" s="10">
        <v>99.509299999999996</v>
      </c>
      <c r="AP300" s="10">
        <v>99.5642</v>
      </c>
      <c r="AQ300" s="10">
        <v>99.4465</v>
      </c>
      <c r="AR300" s="11">
        <v>99.506299999999996</v>
      </c>
      <c r="AS300" s="9">
        <v>3661390.16</v>
      </c>
      <c r="AT300" s="10">
        <v>99.512100000000004</v>
      </c>
      <c r="AU300" s="10">
        <v>99.566999999999993</v>
      </c>
      <c r="AV300" s="10">
        <v>99.447400000000002</v>
      </c>
      <c r="AW300" s="11">
        <v>99.508499999999998</v>
      </c>
      <c r="AX300" s="9">
        <v>3686621.76</v>
      </c>
      <c r="AY300" s="10">
        <v>99.5137</v>
      </c>
      <c r="AZ300" s="10">
        <v>99.565600000000003</v>
      </c>
      <c r="BA300" s="10">
        <v>99.449700000000007</v>
      </c>
      <c r="BB300" s="11">
        <v>99.509399999999999</v>
      </c>
      <c r="BC300" s="9">
        <v>3791427.6</v>
      </c>
      <c r="BD300" s="10">
        <v>99.516599999999997</v>
      </c>
      <c r="BE300" s="10">
        <v>99.573099999999997</v>
      </c>
      <c r="BF300" s="10">
        <v>99.456500000000005</v>
      </c>
      <c r="BG300" s="11">
        <v>99.515100000000004</v>
      </c>
      <c r="BH300" s="9">
        <v>3988765.12</v>
      </c>
      <c r="BI300" s="10">
        <v>99.521699999999996</v>
      </c>
      <c r="BJ300" s="10">
        <v>99.590400000000002</v>
      </c>
      <c r="BK300" s="10">
        <v>99.470500000000001</v>
      </c>
      <c r="BL300" s="11">
        <v>99.527199999999993</v>
      </c>
      <c r="BM300" s="9">
        <v>5367928.24</v>
      </c>
      <c r="BN300" s="10">
        <v>99.489800000000002</v>
      </c>
      <c r="BO300" s="10">
        <v>99.548199999999994</v>
      </c>
      <c r="BP300" s="10">
        <v>99.430899999999994</v>
      </c>
      <c r="BQ300" s="11">
        <v>99.4893</v>
      </c>
      <c r="BR300" s="9">
        <v>4992839.24</v>
      </c>
      <c r="BS300" s="10">
        <v>99.489900000000006</v>
      </c>
      <c r="BT300" s="10">
        <v>99.546800000000005</v>
      </c>
      <c r="BU300" s="10">
        <v>99.4285</v>
      </c>
      <c r="BV300" s="11">
        <v>99.488100000000003</v>
      </c>
      <c r="BW300" s="9">
        <v>4613702.08</v>
      </c>
      <c r="BX300" s="10">
        <v>99.490600000000001</v>
      </c>
      <c r="BY300" s="10">
        <v>99.546499999999995</v>
      </c>
      <c r="BZ300" s="10">
        <v>99.429400000000001</v>
      </c>
      <c r="CA300" s="11">
        <v>99.488600000000005</v>
      </c>
      <c r="CB300" s="9">
        <v>4273725.8</v>
      </c>
      <c r="CC300" s="10">
        <v>99.492699999999999</v>
      </c>
      <c r="CD300" s="10">
        <v>99.547200000000004</v>
      </c>
      <c r="CE300" s="10">
        <v>99.429900000000004</v>
      </c>
      <c r="CF300" s="11">
        <v>99.489699999999999</v>
      </c>
      <c r="CG300" s="9">
        <v>4026768.84</v>
      </c>
      <c r="CH300" s="10">
        <v>99.5</v>
      </c>
      <c r="CI300" s="10">
        <v>99.554299999999998</v>
      </c>
      <c r="CJ300" s="10">
        <v>99.436300000000003</v>
      </c>
      <c r="CK300" s="11">
        <v>99.496600000000001</v>
      </c>
      <c r="CL300" s="9">
        <v>3865231.64</v>
      </c>
      <c r="CM300" s="10">
        <v>99.501000000000005</v>
      </c>
      <c r="CN300" s="10">
        <v>99.559200000000004</v>
      </c>
      <c r="CO300" s="10">
        <v>99.440899999999999</v>
      </c>
      <c r="CP300" s="11">
        <v>99.500100000000003</v>
      </c>
      <c r="CQ300" s="9">
        <v>3753616.4</v>
      </c>
      <c r="CR300" s="10">
        <v>99.504800000000003</v>
      </c>
      <c r="CS300" s="10">
        <v>99.560299999999998</v>
      </c>
      <c r="CT300" s="10">
        <v>99.444400000000002</v>
      </c>
      <c r="CU300" s="11">
        <v>99.502899999999997</v>
      </c>
      <c r="CV300" s="9">
        <v>3690722.92</v>
      </c>
      <c r="CW300" s="10">
        <v>99.508899999999997</v>
      </c>
      <c r="CX300" s="10">
        <v>99.564300000000003</v>
      </c>
      <c r="CY300" s="10">
        <v>99.445800000000006</v>
      </c>
      <c r="CZ300" s="11">
        <v>99.506</v>
      </c>
      <c r="DA300" s="9">
        <v>3670241.16</v>
      </c>
      <c r="DB300" s="10">
        <v>99.511300000000006</v>
      </c>
      <c r="DC300" s="10">
        <v>99.566299999999998</v>
      </c>
      <c r="DD300" s="10">
        <v>99.448899999999995</v>
      </c>
      <c r="DE300" s="11">
        <v>99.508600000000001</v>
      </c>
      <c r="DF300" s="9">
        <v>3695681.32</v>
      </c>
      <c r="DG300" s="10">
        <v>99.513499999999993</v>
      </c>
      <c r="DH300" s="10">
        <v>99.566199999999995</v>
      </c>
      <c r="DI300" s="10">
        <v>99.4495</v>
      </c>
      <c r="DJ300" s="11">
        <v>99.509399999999999</v>
      </c>
      <c r="DK300" s="9">
        <v>3799217.64</v>
      </c>
      <c r="DL300" s="10">
        <v>99.517600000000002</v>
      </c>
      <c r="DM300" s="10">
        <v>99.5745</v>
      </c>
      <c r="DN300" s="10">
        <v>99.4559</v>
      </c>
      <c r="DO300" s="11">
        <v>99.515699999999995</v>
      </c>
      <c r="DP300" s="9">
        <v>3995447.24</v>
      </c>
      <c r="DQ300" s="10">
        <v>99.522800000000004</v>
      </c>
      <c r="DR300" s="10">
        <v>99.588800000000006</v>
      </c>
      <c r="DS300" s="10">
        <v>99.473799999999997</v>
      </c>
      <c r="DT300" s="11">
        <v>99.528199999999998</v>
      </c>
      <c r="DU300" s="9">
        <v>5367531.68</v>
      </c>
      <c r="DV300" s="10">
        <v>99.490899999999996</v>
      </c>
      <c r="DW300" s="10">
        <v>99.548500000000004</v>
      </c>
      <c r="DX300" s="10">
        <v>99.4298</v>
      </c>
      <c r="DY300" s="11">
        <v>99.489400000000003</v>
      </c>
      <c r="DZ300" s="9">
        <v>4992347.3600000003</v>
      </c>
      <c r="EA300" s="10">
        <v>99.490799999999993</v>
      </c>
      <c r="EB300" s="10">
        <v>99.547499999999999</v>
      </c>
      <c r="EC300" s="10">
        <v>99.429500000000004</v>
      </c>
      <c r="ED300" s="11">
        <v>99.489000000000004</v>
      </c>
      <c r="EE300" s="9">
        <v>4612972.88</v>
      </c>
      <c r="EF300" s="10">
        <v>99.491699999999994</v>
      </c>
      <c r="EG300" s="10">
        <v>99.546800000000005</v>
      </c>
      <c r="EH300" s="10">
        <v>99.428799999999995</v>
      </c>
      <c r="EI300" s="11">
        <v>99.488799999999998</v>
      </c>
      <c r="EJ300" s="9">
        <v>4272448.32</v>
      </c>
      <c r="EK300" s="10">
        <v>99.494</v>
      </c>
      <c r="EL300" s="10">
        <v>99.548900000000003</v>
      </c>
      <c r="EM300" s="10">
        <v>99.429900000000004</v>
      </c>
      <c r="EN300" s="11">
        <v>99.490700000000004</v>
      </c>
      <c r="EO300" s="9">
        <v>4024449.64</v>
      </c>
      <c r="EP300" s="10">
        <v>99.499300000000005</v>
      </c>
      <c r="EQ300" s="10">
        <v>99.554699999999997</v>
      </c>
      <c r="ER300" s="10">
        <v>99.435900000000004</v>
      </c>
      <c r="ES300" s="11">
        <v>99.496300000000005</v>
      </c>
      <c r="ET300" s="9">
        <v>3861809.16</v>
      </c>
      <c r="EU300" s="10">
        <v>99.501400000000004</v>
      </c>
      <c r="EV300" s="10">
        <v>99.559700000000007</v>
      </c>
      <c r="EW300" s="10">
        <v>99.441400000000002</v>
      </c>
      <c r="EX300" s="11">
        <v>99.500600000000006</v>
      </c>
      <c r="EY300" s="9">
        <v>3749887.48</v>
      </c>
      <c r="EZ300" s="10">
        <v>99.5047</v>
      </c>
      <c r="FA300" s="10">
        <v>99.559899999999999</v>
      </c>
      <c r="FB300" s="10">
        <v>99.443399999999997</v>
      </c>
      <c r="FC300" s="11">
        <v>99.502399999999994</v>
      </c>
      <c r="FD300" s="9">
        <v>3686861.6</v>
      </c>
      <c r="FE300" s="10">
        <v>99.509100000000004</v>
      </c>
      <c r="FF300" s="10">
        <v>99.563599999999994</v>
      </c>
      <c r="FG300" s="10">
        <v>99.445800000000006</v>
      </c>
      <c r="FH300" s="11">
        <v>99.505899999999997</v>
      </c>
      <c r="FI300" s="9">
        <v>3666502.12</v>
      </c>
      <c r="FJ300" s="10">
        <v>99.511899999999997</v>
      </c>
      <c r="FK300" s="10">
        <v>99.565899999999999</v>
      </c>
      <c r="FL300" s="10">
        <v>99.446799999999996</v>
      </c>
      <c r="FM300" s="11">
        <v>99.507900000000006</v>
      </c>
      <c r="FN300" s="9">
        <v>3691751.8</v>
      </c>
      <c r="FO300" s="10">
        <v>99.513400000000004</v>
      </c>
      <c r="FP300" s="10">
        <v>99.566999999999993</v>
      </c>
      <c r="FQ300" s="10">
        <v>99.448800000000006</v>
      </c>
      <c r="FR300" s="11">
        <v>99.509500000000003</v>
      </c>
      <c r="FS300" s="9">
        <v>3796364</v>
      </c>
      <c r="FT300" s="10">
        <v>99.516499999999994</v>
      </c>
      <c r="FU300" s="10">
        <v>99.573800000000006</v>
      </c>
      <c r="FV300" s="10">
        <v>99.456199999999995</v>
      </c>
      <c r="FW300" s="11">
        <v>99.515199999999993</v>
      </c>
      <c r="FX300" s="9">
        <v>3993905.4</v>
      </c>
      <c r="FY300" s="10">
        <v>99.521000000000001</v>
      </c>
      <c r="FZ300" s="10">
        <v>99.589699999999993</v>
      </c>
      <c r="GA300" s="10">
        <v>99.472499999999997</v>
      </c>
      <c r="GB300" s="11">
        <v>99.5274</v>
      </c>
    </row>
    <row r="301" spans="2:184" ht="15" customHeight="1">
      <c r="B301" s="122"/>
      <c r="C301" s="73"/>
      <c r="D301" s="8">
        <f t="shared" si="24"/>
        <v>-36</v>
      </c>
      <c r="E301" s="9">
        <v>5142808.68</v>
      </c>
      <c r="F301" s="10">
        <v>97.338499999999996</v>
      </c>
      <c r="G301" s="10">
        <v>97.331699999999998</v>
      </c>
      <c r="H301" s="10">
        <v>97.272800000000004</v>
      </c>
      <c r="I301" s="11">
        <v>97.3142</v>
      </c>
      <c r="J301" s="9">
        <v>4763817.04</v>
      </c>
      <c r="K301" s="10">
        <v>97.339600000000004</v>
      </c>
      <c r="L301" s="10">
        <v>97.332099999999997</v>
      </c>
      <c r="M301" s="10">
        <v>97.271500000000003</v>
      </c>
      <c r="N301" s="11">
        <v>97.314300000000003</v>
      </c>
      <c r="O301" s="9">
        <v>4390860.92</v>
      </c>
      <c r="P301" s="10">
        <v>97.3399</v>
      </c>
      <c r="Q301" s="10">
        <v>97.332300000000004</v>
      </c>
      <c r="R301" s="10">
        <v>97.270799999999994</v>
      </c>
      <c r="S301" s="11">
        <v>97.314300000000003</v>
      </c>
      <c r="T301" s="9">
        <v>4075929</v>
      </c>
      <c r="U301" s="10">
        <v>97.342600000000004</v>
      </c>
      <c r="V301" s="10">
        <v>97.334400000000002</v>
      </c>
      <c r="W301" s="10">
        <v>97.274199999999993</v>
      </c>
      <c r="X301" s="11">
        <v>97.316999999999993</v>
      </c>
      <c r="Y301" s="9">
        <v>3860039.6800000002</v>
      </c>
      <c r="Z301" s="10">
        <v>97.348699999999994</v>
      </c>
      <c r="AA301" s="10">
        <v>97.340900000000005</v>
      </c>
      <c r="AB301" s="10">
        <v>97.280100000000004</v>
      </c>
      <c r="AC301" s="11">
        <v>97.323099999999997</v>
      </c>
      <c r="AD301" s="9">
        <v>3714836.8</v>
      </c>
      <c r="AE301" s="10">
        <v>97.352500000000006</v>
      </c>
      <c r="AF301" s="10">
        <v>97.345200000000006</v>
      </c>
      <c r="AG301" s="10">
        <v>97.284999999999997</v>
      </c>
      <c r="AH301" s="11">
        <v>97.327500000000001</v>
      </c>
      <c r="AI301" s="9">
        <v>3618739.84</v>
      </c>
      <c r="AJ301" s="10">
        <v>97.355199999999996</v>
      </c>
      <c r="AK301" s="10">
        <v>97.345299999999995</v>
      </c>
      <c r="AL301" s="10">
        <v>97.288799999999995</v>
      </c>
      <c r="AM301" s="11">
        <v>97.329700000000003</v>
      </c>
      <c r="AN301" s="9">
        <v>3570509.6</v>
      </c>
      <c r="AO301" s="10">
        <v>97.3583</v>
      </c>
      <c r="AP301" s="10">
        <v>97.350300000000004</v>
      </c>
      <c r="AQ301" s="10">
        <v>97.290499999999994</v>
      </c>
      <c r="AR301" s="11">
        <v>97.332899999999995</v>
      </c>
      <c r="AS301" s="9">
        <v>3563165.44</v>
      </c>
      <c r="AT301" s="10">
        <v>97.3613</v>
      </c>
      <c r="AU301" s="10">
        <v>97.351900000000001</v>
      </c>
      <c r="AV301" s="10">
        <v>97.293099999999995</v>
      </c>
      <c r="AW301" s="11">
        <v>97.335300000000004</v>
      </c>
      <c r="AX301" s="9">
        <v>3610009</v>
      </c>
      <c r="AY301" s="10">
        <v>97.364000000000004</v>
      </c>
      <c r="AZ301" s="10">
        <v>97.354100000000003</v>
      </c>
      <c r="BA301" s="10">
        <v>97.294899999999998</v>
      </c>
      <c r="BB301" s="11">
        <v>97.337500000000006</v>
      </c>
      <c r="BC301" s="9">
        <v>3745414.24</v>
      </c>
      <c r="BD301" s="10">
        <v>97.369200000000006</v>
      </c>
      <c r="BE301" s="10">
        <v>97.363299999999995</v>
      </c>
      <c r="BF301" s="10">
        <v>97.303299999999993</v>
      </c>
      <c r="BG301" s="11">
        <v>97.345100000000002</v>
      </c>
      <c r="BH301" s="9">
        <v>3964769.8</v>
      </c>
      <c r="BI301" s="10">
        <v>97.373099999999994</v>
      </c>
      <c r="BJ301" s="10">
        <v>97.378799999999998</v>
      </c>
      <c r="BK301" s="10">
        <v>97.318600000000004</v>
      </c>
      <c r="BL301" s="11">
        <v>97.356800000000007</v>
      </c>
      <c r="BM301" s="9">
        <v>5148066.3600000003</v>
      </c>
      <c r="BN301" s="10">
        <v>97.339299999999994</v>
      </c>
      <c r="BO301" s="10">
        <v>97.331900000000005</v>
      </c>
      <c r="BP301" s="10">
        <v>97.273300000000006</v>
      </c>
      <c r="BQ301" s="11">
        <v>97.314700000000002</v>
      </c>
      <c r="BR301" s="9">
        <v>4769129.4000000004</v>
      </c>
      <c r="BS301" s="10">
        <v>97.338899999999995</v>
      </c>
      <c r="BT301" s="10">
        <v>97.331400000000002</v>
      </c>
      <c r="BU301" s="10">
        <v>97.2714</v>
      </c>
      <c r="BV301" s="11">
        <v>97.313800000000001</v>
      </c>
      <c r="BW301" s="9">
        <v>4396499.8</v>
      </c>
      <c r="BX301" s="10">
        <v>97.339799999999997</v>
      </c>
      <c r="BY301" s="10">
        <v>97.3322</v>
      </c>
      <c r="BZ301" s="10">
        <v>97.271299999999997</v>
      </c>
      <c r="CA301" s="11">
        <v>97.314300000000003</v>
      </c>
      <c r="CB301" s="9">
        <v>4082137.72</v>
      </c>
      <c r="CC301" s="10">
        <v>97.343500000000006</v>
      </c>
      <c r="CD301" s="10">
        <v>97.334299999999999</v>
      </c>
      <c r="CE301" s="10">
        <v>97.274799999999999</v>
      </c>
      <c r="CF301" s="11">
        <v>97.317400000000006</v>
      </c>
      <c r="CG301" s="9">
        <v>3867417.48</v>
      </c>
      <c r="CH301" s="10">
        <v>97.347399999999993</v>
      </c>
      <c r="CI301" s="10">
        <v>97.341300000000004</v>
      </c>
      <c r="CJ301" s="10">
        <v>97.280900000000003</v>
      </c>
      <c r="CK301" s="11">
        <v>97.323099999999997</v>
      </c>
      <c r="CL301" s="9">
        <v>3723410.32</v>
      </c>
      <c r="CM301" s="10">
        <v>97.352400000000003</v>
      </c>
      <c r="CN301" s="10">
        <v>97.345799999999997</v>
      </c>
      <c r="CO301" s="10">
        <v>97.283600000000007</v>
      </c>
      <c r="CP301" s="11">
        <v>97.327200000000005</v>
      </c>
      <c r="CQ301" s="9">
        <v>3627633.8</v>
      </c>
      <c r="CR301" s="10">
        <v>97.355900000000005</v>
      </c>
      <c r="CS301" s="10">
        <v>97.346400000000003</v>
      </c>
      <c r="CT301" s="10">
        <v>97.289000000000001</v>
      </c>
      <c r="CU301" s="11">
        <v>97.330299999999994</v>
      </c>
      <c r="CV301" s="9">
        <v>3579396.16</v>
      </c>
      <c r="CW301" s="10">
        <v>97.359700000000004</v>
      </c>
      <c r="CX301" s="10">
        <v>97.349400000000003</v>
      </c>
      <c r="CY301" s="10">
        <v>97.291600000000003</v>
      </c>
      <c r="CZ301" s="11">
        <v>97.333500000000001</v>
      </c>
      <c r="DA301" s="9">
        <v>3572142.12</v>
      </c>
      <c r="DB301" s="10">
        <v>97.361900000000006</v>
      </c>
      <c r="DC301" s="10">
        <v>97.3523</v>
      </c>
      <c r="DD301" s="10">
        <v>97.292500000000004</v>
      </c>
      <c r="DE301" s="11">
        <v>97.335499999999996</v>
      </c>
      <c r="DF301" s="9">
        <v>3618909.36</v>
      </c>
      <c r="DG301" s="10">
        <v>97.364699999999999</v>
      </c>
      <c r="DH301" s="10">
        <v>97.354200000000006</v>
      </c>
      <c r="DI301" s="10">
        <v>97.295199999999994</v>
      </c>
      <c r="DJ301" s="11">
        <v>97.337900000000005</v>
      </c>
      <c r="DK301" s="9">
        <v>3752720.92</v>
      </c>
      <c r="DL301" s="10">
        <v>97.369500000000002</v>
      </c>
      <c r="DM301" s="10">
        <v>97.363900000000001</v>
      </c>
      <c r="DN301" s="10">
        <v>97.303299999999993</v>
      </c>
      <c r="DO301" s="11">
        <v>97.345500000000001</v>
      </c>
      <c r="DP301" s="9">
        <v>3971299.32</v>
      </c>
      <c r="DQ301" s="10">
        <v>97.372299999999996</v>
      </c>
      <c r="DR301" s="10">
        <v>97.379900000000006</v>
      </c>
      <c r="DS301" s="10">
        <v>97.318200000000004</v>
      </c>
      <c r="DT301" s="11">
        <v>97.356700000000004</v>
      </c>
      <c r="DU301" s="9">
        <v>5147630.5999999996</v>
      </c>
      <c r="DV301" s="10">
        <v>97.339799999999997</v>
      </c>
      <c r="DW301" s="10">
        <v>97.333500000000001</v>
      </c>
      <c r="DX301" s="10">
        <v>97.272800000000004</v>
      </c>
      <c r="DY301" s="11">
        <v>97.315200000000004</v>
      </c>
      <c r="DZ301" s="9">
        <v>4768530.08</v>
      </c>
      <c r="EA301" s="10">
        <v>97.3399</v>
      </c>
      <c r="EB301" s="10">
        <v>97.331400000000002</v>
      </c>
      <c r="EC301" s="10">
        <v>97.270899999999997</v>
      </c>
      <c r="ED301" s="11">
        <v>97.313900000000004</v>
      </c>
      <c r="EE301" s="9">
        <v>4395547.6399999997</v>
      </c>
      <c r="EF301" s="10">
        <v>97.340100000000007</v>
      </c>
      <c r="EG301" s="10">
        <v>97.332400000000007</v>
      </c>
      <c r="EH301" s="10">
        <v>97.2714</v>
      </c>
      <c r="EI301" s="11">
        <v>97.314499999999995</v>
      </c>
      <c r="EJ301" s="9">
        <v>4080505.8</v>
      </c>
      <c r="EK301" s="10">
        <v>97.3429</v>
      </c>
      <c r="EL301" s="10">
        <v>97.334000000000003</v>
      </c>
      <c r="EM301" s="10">
        <v>97.274500000000003</v>
      </c>
      <c r="EN301" s="11">
        <v>97.316999999999993</v>
      </c>
      <c r="EO301" s="9">
        <v>3864738.72</v>
      </c>
      <c r="EP301" s="10">
        <v>97.348299999999995</v>
      </c>
      <c r="EQ301" s="10">
        <v>97.341300000000004</v>
      </c>
      <c r="ER301" s="10">
        <v>97.280100000000004</v>
      </c>
      <c r="ES301" s="11">
        <v>97.323099999999997</v>
      </c>
      <c r="ET301" s="9">
        <v>3719796.44</v>
      </c>
      <c r="EU301" s="10">
        <v>97.3523</v>
      </c>
      <c r="EV301" s="10">
        <v>97.344999999999999</v>
      </c>
      <c r="EW301" s="10">
        <v>97.284800000000004</v>
      </c>
      <c r="EX301" s="11">
        <v>97.327200000000005</v>
      </c>
      <c r="EY301" s="9">
        <v>3623931.52</v>
      </c>
      <c r="EZ301" s="10">
        <v>97.355699999999999</v>
      </c>
      <c r="FA301" s="10">
        <v>97.346800000000002</v>
      </c>
      <c r="FB301" s="10">
        <v>97.289000000000001</v>
      </c>
      <c r="FC301" s="11">
        <v>97.330399999999997</v>
      </c>
      <c r="FD301" s="9">
        <v>3575536.04</v>
      </c>
      <c r="FE301" s="10">
        <v>97.358999999999995</v>
      </c>
      <c r="FF301" s="10">
        <v>97.3489</v>
      </c>
      <c r="FG301" s="10">
        <v>97.290499999999994</v>
      </c>
      <c r="FH301" s="11">
        <v>97.332700000000003</v>
      </c>
      <c r="FI301" s="9">
        <v>3568361.2</v>
      </c>
      <c r="FJ301" s="10">
        <v>97.3613</v>
      </c>
      <c r="FK301" s="10">
        <v>97.352099999999993</v>
      </c>
      <c r="FL301" s="10">
        <v>97.291600000000003</v>
      </c>
      <c r="FM301" s="11">
        <v>97.334900000000005</v>
      </c>
      <c r="FN301" s="9">
        <v>3615075.2</v>
      </c>
      <c r="FO301" s="10">
        <v>97.363900000000001</v>
      </c>
      <c r="FP301" s="10">
        <v>97.353800000000007</v>
      </c>
      <c r="FQ301" s="10">
        <v>97.295299999999997</v>
      </c>
      <c r="FR301" s="11">
        <v>97.337500000000006</v>
      </c>
      <c r="FS301" s="9">
        <v>3750424.04</v>
      </c>
      <c r="FT301" s="10">
        <v>97.369299999999996</v>
      </c>
      <c r="FU301" s="10">
        <v>97.363900000000001</v>
      </c>
      <c r="FV301" s="10">
        <v>97.303799999999995</v>
      </c>
      <c r="FW301" s="11">
        <v>97.345600000000005</v>
      </c>
      <c r="FX301" s="9">
        <v>3969956.44</v>
      </c>
      <c r="FY301" s="10">
        <v>97.372299999999996</v>
      </c>
      <c r="FZ301" s="10">
        <v>97.379300000000001</v>
      </c>
      <c r="GA301" s="10">
        <v>97.319199999999995</v>
      </c>
      <c r="GB301" s="11">
        <v>97.356899999999996</v>
      </c>
    </row>
    <row r="302" spans="2:184" ht="15" customHeight="1">
      <c r="B302" s="122"/>
      <c r="C302" s="73"/>
      <c r="D302" s="8">
        <f t="shared" si="24"/>
        <v>-34</v>
      </c>
      <c r="E302" s="9">
        <v>4900985.68</v>
      </c>
      <c r="F302" s="10">
        <v>95.584599999999995</v>
      </c>
      <c r="G302" s="10">
        <v>95.576099999999997</v>
      </c>
      <c r="H302" s="10">
        <v>95.522499999999994</v>
      </c>
      <c r="I302" s="11">
        <v>95.561000000000007</v>
      </c>
      <c r="J302" s="9">
        <v>4520116.16</v>
      </c>
      <c r="K302" s="10">
        <v>95.5852</v>
      </c>
      <c r="L302" s="10">
        <v>95.575999999999993</v>
      </c>
      <c r="M302" s="10">
        <v>95.521699999999996</v>
      </c>
      <c r="N302" s="11">
        <v>95.560900000000004</v>
      </c>
      <c r="O302" s="9">
        <v>4160807.28</v>
      </c>
      <c r="P302" s="10">
        <v>95.588300000000004</v>
      </c>
      <c r="Q302" s="10">
        <v>95.576899999999995</v>
      </c>
      <c r="R302" s="10">
        <v>95.522800000000004</v>
      </c>
      <c r="S302" s="11">
        <v>95.5625</v>
      </c>
      <c r="T302" s="9">
        <v>3879224.36</v>
      </c>
      <c r="U302" s="10">
        <v>95.592799999999997</v>
      </c>
      <c r="V302" s="10">
        <v>95.581100000000006</v>
      </c>
      <c r="W302" s="10">
        <v>95.526799999999994</v>
      </c>
      <c r="X302" s="11">
        <v>95.566800000000001</v>
      </c>
      <c r="Y302" s="9">
        <v>3693897.12</v>
      </c>
      <c r="Z302" s="10">
        <v>95.597300000000004</v>
      </c>
      <c r="AA302" s="10">
        <v>95.587000000000003</v>
      </c>
      <c r="AB302" s="10">
        <v>95.532700000000006</v>
      </c>
      <c r="AC302" s="11">
        <v>95.572299999999998</v>
      </c>
      <c r="AD302" s="9">
        <v>3565650.44</v>
      </c>
      <c r="AE302" s="10">
        <v>95.600800000000007</v>
      </c>
      <c r="AF302" s="10">
        <v>95.589600000000004</v>
      </c>
      <c r="AG302" s="10">
        <v>95.534400000000005</v>
      </c>
      <c r="AH302" s="11">
        <v>95.574799999999996</v>
      </c>
      <c r="AI302" s="9">
        <v>3486895.56</v>
      </c>
      <c r="AJ302" s="10">
        <v>95.605699999999999</v>
      </c>
      <c r="AK302" s="10">
        <v>95.591099999999997</v>
      </c>
      <c r="AL302" s="10">
        <v>95.537899999999993</v>
      </c>
      <c r="AM302" s="11">
        <v>95.578199999999995</v>
      </c>
      <c r="AN302" s="9">
        <v>3453382.92</v>
      </c>
      <c r="AO302" s="10">
        <v>95.608699999999999</v>
      </c>
      <c r="AP302" s="10">
        <v>95.594399999999993</v>
      </c>
      <c r="AQ302" s="10">
        <v>95.540300000000002</v>
      </c>
      <c r="AR302" s="11">
        <v>95.581000000000003</v>
      </c>
      <c r="AS302" s="9">
        <v>3461316.28</v>
      </c>
      <c r="AT302" s="10">
        <v>95.609700000000004</v>
      </c>
      <c r="AU302" s="10">
        <v>95.595699999999994</v>
      </c>
      <c r="AV302" s="10">
        <v>95.541499999999999</v>
      </c>
      <c r="AW302" s="11">
        <v>95.5822</v>
      </c>
      <c r="AX302" s="9">
        <v>3536564.16</v>
      </c>
      <c r="AY302" s="10">
        <v>95.614599999999996</v>
      </c>
      <c r="AZ302" s="10">
        <v>95.599000000000004</v>
      </c>
      <c r="BA302" s="10">
        <v>95.545500000000004</v>
      </c>
      <c r="BB302" s="11">
        <v>95.586299999999994</v>
      </c>
      <c r="BC302" s="9">
        <v>3705643.4</v>
      </c>
      <c r="BD302" s="10">
        <v>95.620599999999996</v>
      </c>
      <c r="BE302" s="10">
        <v>95.612499999999997</v>
      </c>
      <c r="BF302" s="10">
        <v>95.558400000000006</v>
      </c>
      <c r="BG302" s="11">
        <v>95.597099999999998</v>
      </c>
      <c r="BH302" s="9">
        <v>3943065.4</v>
      </c>
      <c r="BI302" s="10">
        <v>95.622900000000001</v>
      </c>
      <c r="BJ302" s="10">
        <v>95.625200000000007</v>
      </c>
      <c r="BK302" s="10">
        <v>95.569000000000003</v>
      </c>
      <c r="BL302" s="11">
        <v>95.605599999999995</v>
      </c>
      <c r="BM302" s="9">
        <v>4906291.4800000004</v>
      </c>
      <c r="BN302" s="10">
        <v>95.5852</v>
      </c>
      <c r="BO302" s="10">
        <v>95.576400000000007</v>
      </c>
      <c r="BP302" s="10">
        <v>95.522300000000001</v>
      </c>
      <c r="BQ302" s="11">
        <v>95.561199999999999</v>
      </c>
      <c r="BR302" s="9">
        <v>4525601.4000000004</v>
      </c>
      <c r="BS302" s="10">
        <v>95.584699999999998</v>
      </c>
      <c r="BT302" s="10">
        <v>95.576099999999997</v>
      </c>
      <c r="BU302" s="10">
        <v>95.522199999999998</v>
      </c>
      <c r="BV302" s="11">
        <v>95.560900000000004</v>
      </c>
      <c r="BW302" s="9">
        <v>4166597.2</v>
      </c>
      <c r="BX302" s="10">
        <v>95.587500000000006</v>
      </c>
      <c r="BY302" s="10">
        <v>95.576499999999996</v>
      </c>
      <c r="BZ302" s="10">
        <v>95.522800000000004</v>
      </c>
      <c r="CA302" s="11">
        <v>95.562200000000004</v>
      </c>
      <c r="CB302" s="9">
        <v>3885805.16</v>
      </c>
      <c r="CC302" s="10">
        <v>95.592299999999994</v>
      </c>
      <c r="CD302" s="10">
        <v>95.580799999999996</v>
      </c>
      <c r="CE302" s="10">
        <v>95.526600000000002</v>
      </c>
      <c r="CF302" s="11">
        <v>95.566500000000005</v>
      </c>
      <c r="CG302" s="9">
        <v>3701773.32</v>
      </c>
      <c r="CH302" s="10">
        <v>95.597899999999996</v>
      </c>
      <c r="CI302" s="10">
        <v>95.586699999999993</v>
      </c>
      <c r="CJ302" s="10">
        <v>95.532700000000006</v>
      </c>
      <c r="CK302" s="11">
        <v>95.572299999999998</v>
      </c>
      <c r="CL302" s="9">
        <v>3574438.08</v>
      </c>
      <c r="CM302" s="10">
        <v>95.600899999999996</v>
      </c>
      <c r="CN302" s="10">
        <v>95.589399999999998</v>
      </c>
      <c r="CO302" s="10">
        <v>95.534000000000006</v>
      </c>
      <c r="CP302" s="11">
        <v>95.574700000000007</v>
      </c>
      <c r="CQ302" s="9">
        <v>3495818.32</v>
      </c>
      <c r="CR302" s="10">
        <v>95.605099999999993</v>
      </c>
      <c r="CS302" s="10">
        <v>95.591399999999993</v>
      </c>
      <c r="CT302" s="10">
        <v>95.538300000000007</v>
      </c>
      <c r="CU302" s="11">
        <v>95.578199999999995</v>
      </c>
      <c r="CV302" s="9">
        <v>3462204.08</v>
      </c>
      <c r="CW302" s="10">
        <v>95.608099999999993</v>
      </c>
      <c r="CX302" s="10">
        <v>95.593500000000006</v>
      </c>
      <c r="CY302" s="10">
        <v>95.540099999999995</v>
      </c>
      <c r="CZ302" s="11">
        <v>95.580399999999997</v>
      </c>
      <c r="DA302" s="9">
        <v>3470423.08</v>
      </c>
      <c r="DB302" s="10">
        <v>95.609399999999994</v>
      </c>
      <c r="DC302" s="10">
        <v>95.594499999999996</v>
      </c>
      <c r="DD302" s="10">
        <v>95.542500000000004</v>
      </c>
      <c r="DE302" s="11">
        <v>95.581999999999994</v>
      </c>
      <c r="DF302" s="9">
        <v>3545044.44</v>
      </c>
      <c r="DG302" s="10">
        <v>95.614599999999996</v>
      </c>
      <c r="DH302" s="10">
        <v>95.600200000000001</v>
      </c>
      <c r="DI302" s="10">
        <v>95.545000000000002</v>
      </c>
      <c r="DJ302" s="11">
        <v>95.586500000000001</v>
      </c>
      <c r="DK302" s="9">
        <v>3712617.6</v>
      </c>
      <c r="DL302" s="10">
        <v>95.621300000000005</v>
      </c>
      <c r="DM302" s="10">
        <v>95.613799999999998</v>
      </c>
      <c r="DN302" s="10">
        <v>95.557299999999998</v>
      </c>
      <c r="DO302" s="11">
        <v>95.597399999999993</v>
      </c>
      <c r="DP302" s="9">
        <v>3949479.36</v>
      </c>
      <c r="DQ302" s="10">
        <v>95.622399999999999</v>
      </c>
      <c r="DR302" s="10">
        <v>95.625399999999999</v>
      </c>
      <c r="DS302" s="10">
        <v>95.569199999999995</v>
      </c>
      <c r="DT302" s="11">
        <v>95.605599999999995</v>
      </c>
      <c r="DU302" s="9">
        <v>4905770.92</v>
      </c>
      <c r="DV302" s="10">
        <v>95.585899999999995</v>
      </c>
      <c r="DW302" s="10">
        <v>95.575699999999998</v>
      </c>
      <c r="DX302" s="10">
        <v>95.522300000000001</v>
      </c>
      <c r="DY302" s="11">
        <v>95.561199999999999</v>
      </c>
      <c r="DZ302" s="9">
        <v>4524870.8</v>
      </c>
      <c r="EA302" s="10">
        <v>95.585099999999997</v>
      </c>
      <c r="EB302" s="10">
        <v>95.575400000000002</v>
      </c>
      <c r="EC302" s="10">
        <v>95.522000000000006</v>
      </c>
      <c r="ED302" s="11">
        <v>95.560699999999997</v>
      </c>
      <c r="EE302" s="9">
        <v>4165448.48</v>
      </c>
      <c r="EF302" s="10">
        <v>95.587999999999994</v>
      </c>
      <c r="EG302" s="10">
        <v>95.576099999999997</v>
      </c>
      <c r="EH302" s="10">
        <v>95.522400000000005</v>
      </c>
      <c r="EI302" s="11">
        <v>95.562100000000001</v>
      </c>
      <c r="EJ302" s="9">
        <v>3883829.16</v>
      </c>
      <c r="EK302" s="10">
        <v>95.592500000000001</v>
      </c>
      <c r="EL302" s="10">
        <v>95.580699999999993</v>
      </c>
      <c r="EM302" s="10">
        <v>95.527100000000004</v>
      </c>
      <c r="EN302" s="11">
        <v>95.566599999999994</v>
      </c>
      <c r="EO302" s="9">
        <v>3698685.24</v>
      </c>
      <c r="EP302" s="10">
        <v>95.597800000000007</v>
      </c>
      <c r="EQ302" s="10">
        <v>95.586699999999993</v>
      </c>
      <c r="ER302" s="10">
        <v>95.532700000000006</v>
      </c>
      <c r="ES302" s="11">
        <v>95.572299999999998</v>
      </c>
      <c r="ET302" s="9">
        <v>3570728.16</v>
      </c>
      <c r="EU302" s="10">
        <v>95.601299999999995</v>
      </c>
      <c r="EV302" s="10">
        <v>95.59</v>
      </c>
      <c r="EW302" s="10">
        <v>95.534400000000005</v>
      </c>
      <c r="EX302" s="11">
        <v>95.575100000000006</v>
      </c>
      <c r="EY302" s="9">
        <v>3492037.92</v>
      </c>
      <c r="EZ302" s="10">
        <v>95.6053</v>
      </c>
      <c r="FA302" s="10">
        <v>95.591200000000001</v>
      </c>
      <c r="FB302" s="10">
        <v>95.537800000000004</v>
      </c>
      <c r="FC302" s="11">
        <v>95.578000000000003</v>
      </c>
      <c r="FD302" s="9">
        <v>3458438.44</v>
      </c>
      <c r="FE302" s="10">
        <v>95.608699999999999</v>
      </c>
      <c r="FF302" s="10">
        <v>95.594399999999993</v>
      </c>
      <c r="FG302" s="10">
        <v>95.540199999999999</v>
      </c>
      <c r="FH302" s="11">
        <v>95.581000000000003</v>
      </c>
      <c r="FI302" s="9">
        <v>3466543.64</v>
      </c>
      <c r="FJ302" s="10">
        <v>95.610399999999998</v>
      </c>
      <c r="FK302" s="10">
        <v>95.5946</v>
      </c>
      <c r="FL302" s="10">
        <v>95.542599999999993</v>
      </c>
      <c r="FM302" s="11">
        <v>95.582400000000007</v>
      </c>
      <c r="FN302" s="9">
        <v>3541587.8</v>
      </c>
      <c r="FO302" s="10">
        <v>95.614500000000007</v>
      </c>
      <c r="FP302" s="10">
        <v>95.599699999999999</v>
      </c>
      <c r="FQ302" s="10">
        <v>95.545599999999993</v>
      </c>
      <c r="FR302" s="11">
        <v>95.586500000000001</v>
      </c>
      <c r="FS302" s="9">
        <v>3710724.76</v>
      </c>
      <c r="FT302" s="10">
        <v>95.619500000000002</v>
      </c>
      <c r="FU302" s="10">
        <v>95.612700000000004</v>
      </c>
      <c r="FV302" s="10">
        <v>95.5578</v>
      </c>
      <c r="FW302" s="11">
        <v>95.596599999999995</v>
      </c>
      <c r="FX302" s="9">
        <v>3948301.4</v>
      </c>
      <c r="FY302" s="10">
        <v>95.623199999999997</v>
      </c>
      <c r="FZ302" s="10">
        <v>95.625600000000006</v>
      </c>
      <c r="GA302" s="10">
        <v>95.568600000000004</v>
      </c>
      <c r="GB302" s="11">
        <v>95.605699999999999</v>
      </c>
    </row>
    <row r="303" spans="2:184" ht="15" customHeight="1">
      <c r="B303" s="122"/>
      <c r="C303" s="73"/>
      <c r="D303" s="8">
        <f t="shared" si="24"/>
        <v>-32</v>
      </c>
      <c r="E303" s="9">
        <v>4673496.84</v>
      </c>
      <c r="F303" s="10">
        <v>93.744900000000001</v>
      </c>
      <c r="G303" s="10">
        <v>93.72</v>
      </c>
      <c r="H303" s="10">
        <v>93.682599999999994</v>
      </c>
      <c r="I303" s="11">
        <v>93.715699999999998</v>
      </c>
      <c r="J303" s="9">
        <v>4294698.28</v>
      </c>
      <c r="K303" s="10">
        <v>93.745199999999997</v>
      </c>
      <c r="L303" s="10">
        <v>93.719499999999996</v>
      </c>
      <c r="M303" s="10">
        <v>93.683199999999999</v>
      </c>
      <c r="N303" s="11">
        <v>93.715900000000005</v>
      </c>
      <c r="O303" s="9">
        <v>3954733.32</v>
      </c>
      <c r="P303" s="10">
        <v>93.748400000000004</v>
      </c>
      <c r="Q303" s="10">
        <v>93.721199999999996</v>
      </c>
      <c r="R303" s="10">
        <v>93.683899999999994</v>
      </c>
      <c r="S303" s="11">
        <v>93.717699999999994</v>
      </c>
      <c r="T303" s="9">
        <v>3707062.04</v>
      </c>
      <c r="U303" s="10">
        <v>93.753299999999996</v>
      </c>
      <c r="V303" s="10">
        <v>93.727199999999996</v>
      </c>
      <c r="W303" s="10">
        <v>93.689400000000006</v>
      </c>
      <c r="X303" s="11">
        <v>93.723200000000006</v>
      </c>
      <c r="Y303" s="9">
        <v>3544374.24</v>
      </c>
      <c r="Z303" s="10">
        <v>93.757099999999994</v>
      </c>
      <c r="AA303" s="10">
        <v>93.7333</v>
      </c>
      <c r="AB303" s="10">
        <v>93.6952</v>
      </c>
      <c r="AC303" s="11">
        <v>93.728399999999993</v>
      </c>
      <c r="AD303" s="9">
        <v>3432275.2</v>
      </c>
      <c r="AE303" s="10">
        <v>93.761799999999994</v>
      </c>
      <c r="AF303" s="10">
        <v>93.735200000000006</v>
      </c>
      <c r="AG303" s="10">
        <v>93.697599999999994</v>
      </c>
      <c r="AH303" s="11">
        <v>93.731499999999997</v>
      </c>
      <c r="AI303" s="9">
        <v>3369371.76</v>
      </c>
      <c r="AJ303" s="10">
        <v>93.766000000000005</v>
      </c>
      <c r="AK303" s="10">
        <v>93.738100000000003</v>
      </c>
      <c r="AL303" s="10">
        <v>93.700299999999999</v>
      </c>
      <c r="AM303" s="11">
        <v>93.734700000000004</v>
      </c>
      <c r="AN303" s="9">
        <v>3349031.2</v>
      </c>
      <c r="AO303" s="10">
        <v>93.768799999999999</v>
      </c>
      <c r="AP303" s="10">
        <v>93.74</v>
      </c>
      <c r="AQ303" s="10">
        <v>93.703500000000005</v>
      </c>
      <c r="AR303" s="11">
        <v>93.737300000000005</v>
      </c>
      <c r="AS303" s="9">
        <v>3374187.6</v>
      </c>
      <c r="AT303" s="10">
        <v>93.772800000000004</v>
      </c>
      <c r="AU303" s="10">
        <v>93.741500000000002</v>
      </c>
      <c r="AV303" s="10">
        <v>93.703800000000001</v>
      </c>
      <c r="AW303" s="11">
        <v>93.7393</v>
      </c>
      <c r="AX303" s="9">
        <v>3478760.44</v>
      </c>
      <c r="AY303" s="10">
        <v>93.777900000000002</v>
      </c>
      <c r="AZ303" s="10">
        <v>93.747600000000006</v>
      </c>
      <c r="BA303" s="10">
        <v>93.710700000000003</v>
      </c>
      <c r="BB303" s="11">
        <v>93.7453</v>
      </c>
      <c r="BC303" s="9">
        <v>3675837.64</v>
      </c>
      <c r="BD303" s="10">
        <v>93.782899999999998</v>
      </c>
      <c r="BE303" s="10">
        <v>93.763800000000003</v>
      </c>
      <c r="BF303" s="10">
        <v>93.724699999999999</v>
      </c>
      <c r="BG303" s="11">
        <v>93.757099999999994</v>
      </c>
      <c r="BH303" s="9">
        <v>3926658.6</v>
      </c>
      <c r="BI303" s="10">
        <v>93.784499999999994</v>
      </c>
      <c r="BJ303" s="10">
        <v>93.772499999999994</v>
      </c>
      <c r="BK303" s="10">
        <v>93.734399999999994</v>
      </c>
      <c r="BL303" s="11">
        <v>93.763800000000003</v>
      </c>
      <c r="BM303" s="9">
        <v>4678938</v>
      </c>
      <c r="BN303" s="10">
        <v>93.745099999999994</v>
      </c>
      <c r="BO303" s="10">
        <v>93.720200000000006</v>
      </c>
      <c r="BP303" s="10">
        <v>93.682400000000001</v>
      </c>
      <c r="BQ303" s="11">
        <v>93.715800000000002</v>
      </c>
      <c r="BR303" s="9">
        <v>4300331.32</v>
      </c>
      <c r="BS303" s="10">
        <v>93.745099999999994</v>
      </c>
      <c r="BT303" s="10">
        <v>93.72</v>
      </c>
      <c r="BU303" s="10">
        <v>93.682699999999997</v>
      </c>
      <c r="BV303" s="11">
        <v>93.715800000000002</v>
      </c>
      <c r="BW303" s="9">
        <v>3960832.6</v>
      </c>
      <c r="BX303" s="10">
        <v>93.748500000000007</v>
      </c>
      <c r="BY303" s="10">
        <v>93.721199999999996</v>
      </c>
      <c r="BZ303" s="10">
        <v>93.683800000000005</v>
      </c>
      <c r="CA303" s="11">
        <v>93.717699999999994</v>
      </c>
      <c r="CB303" s="9">
        <v>3714088.92</v>
      </c>
      <c r="CC303" s="10">
        <v>93.753200000000007</v>
      </c>
      <c r="CD303" s="10">
        <v>93.727199999999996</v>
      </c>
      <c r="CE303" s="10">
        <v>93.688999999999993</v>
      </c>
      <c r="CF303" s="11">
        <v>93.723100000000002</v>
      </c>
      <c r="CG303" s="9">
        <v>3552690.48</v>
      </c>
      <c r="CH303" s="10">
        <v>93.757000000000005</v>
      </c>
      <c r="CI303" s="10">
        <v>93.733900000000006</v>
      </c>
      <c r="CJ303" s="10">
        <v>93.694999999999993</v>
      </c>
      <c r="CK303" s="11">
        <v>93.7286</v>
      </c>
      <c r="CL303" s="9">
        <v>3441166.52</v>
      </c>
      <c r="CM303" s="10">
        <v>93.762299999999996</v>
      </c>
      <c r="CN303" s="10">
        <v>93.735600000000005</v>
      </c>
      <c r="CO303" s="10">
        <v>93.697599999999994</v>
      </c>
      <c r="CP303" s="11">
        <v>93.731800000000007</v>
      </c>
      <c r="CQ303" s="9">
        <v>3378338.68</v>
      </c>
      <c r="CR303" s="10">
        <v>93.765900000000002</v>
      </c>
      <c r="CS303" s="10">
        <v>93.737300000000005</v>
      </c>
      <c r="CT303" s="10">
        <v>93.700199999999995</v>
      </c>
      <c r="CU303" s="11">
        <v>93.734399999999994</v>
      </c>
      <c r="CV303" s="9">
        <v>3357911.96</v>
      </c>
      <c r="CW303" s="10">
        <v>93.769000000000005</v>
      </c>
      <c r="CX303" s="10">
        <v>93.740200000000002</v>
      </c>
      <c r="CY303" s="10">
        <v>93.703199999999995</v>
      </c>
      <c r="CZ303" s="11">
        <v>93.737399999999994</v>
      </c>
      <c r="DA303" s="9">
        <v>3383293.2</v>
      </c>
      <c r="DB303" s="10">
        <v>93.772599999999997</v>
      </c>
      <c r="DC303" s="10">
        <v>93.742199999999997</v>
      </c>
      <c r="DD303" s="10">
        <v>93.703299999999999</v>
      </c>
      <c r="DE303" s="11">
        <v>93.7393</v>
      </c>
      <c r="DF303" s="9">
        <v>3486701.96</v>
      </c>
      <c r="DG303" s="10">
        <v>93.777500000000003</v>
      </c>
      <c r="DH303" s="10">
        <v>93.747600000000006</v>
      </c>
      <c r="DI303" s="10">
        <v>93.710099999999997</v>
      </c>
      <c r="DJ303" s="11">
        <v>93.745000000000005</v>
      </c>
      <c r="DK303" s="9">
        <v>3682653.04</v>
      </c>
      <c r="DL303" s="10">
        <v>93.782600000000002</v>
      </c>
      <c r="DM303" s="10">
        <v>93.763099999999994</v>
      </c>
      <c r="DN303" s="10">
        <v>93.724000000000004</v>
      </c>
      <c r="DO303" s="11">
        <v>93.756500000000003</v>
      </c>
      <c r="DP303" s="9">
        <v>3933041.04</v>
      </c>
      <c r="DQ303" s="10">
        <v>93.783900000000003</v>
      </c>
      <c r="DR303" s="10">
        <v>93.772499999999994</v>
      </c>
      <c r="DS303" s="10">
        <v>93.7346</v>
      </c>
      <c r="DT303" s="11">
        <v>93.763599999999997</v>
      </c>
      <c r="DU303" s="9">
        <v>4678275.04</v>
      </c>
      <c r="DV303" s="10">
        <v>93.745099999999994</v>
      </c>
      <c r="DW303" s="10">
        <v>93.719899999999996</v>
      </c>
      <c r="DX303" s="10">
        <v>93.682699999999997</v>
      </c>
      <c r="DY303" s="11">
        <v>93.715900000000005</v>
      </c>
      <c r="DZ303" s="9">
        <v>4299412.72</v>
      </c>
      <c r="EA303" s="10">
        <v>93.7453</v>
      </c>
      <c r="EB303" s="10">
        <v>93.719700000000003</v>
      </c>
      <c r="EC303" s="10">
        <v>93.6828</v>
      </c>
      <c r="ED303" s="11">
        <v>93.715900000000005</v>
      </c>
      <c r="EE303" s="9">
        <v>3959400.88</v>
      </c>
      <c r="EF303" s="10">
        <v>93.7483</v>
      </c>
      <c r="EG303" s="10">
        <v>93.721100000000007</v>
      </c>
      <c r="EH303" s="10">
        <v>93.683999999999997</v>
      </c>
      <c r="EI303" s="11">
        <v>93.717699999999994</v>
      </c>
      <c r="EJ303" s="9">
        <v>3711715.68</v>
      </c>
      <c r="EK303" s="10">
        <v>93.753100000000003</v>
      </c>
      <c r="EL303" s="10">
        <v>93.726699999999994</v>
      </c>
      <c r="EM303" s="10">
        <v>93.6892</v>
      </c>
      <c r="EN303" s="11">
        <v>93.722899999999996</v>
      </c>
      <c r="EO303" s="9">
        <v>3549275.08</v>
      </c>
      <c r="EP303" s="10">
        <v>93.757199999999997</v>
      </c>
      <c r="EQ303" s="10">
        <v>93.733500000000006</v>
      </c>
      <c r="ER303" s="10">
        <v>93.694900000000004</v>
      </c>
      <c r="ES303" s="11">
        <v>93.728499999999997</v>
      </c>
      <c r="ET303" s="9">
        <v>3437437.68</v>
      </c>
      <c r="EU303" s="10">
        <v>93.762</v>
      </c>
      <c r="EV303" s="10">
        <v>93.735399999999998</v>
      </c>
      <c r="EW303" s="10">
        <v>93.697400000000002</v>
      </c>
      <c r="EX303" s="11">
        <v>93.731499999999997</v>
      </c>
      <c r="EY303" s="9">
        <v>3374511.04</v>
      </c>
      <c r="EZ303" s="10">
        <v>93.765900000000002</v>
      </c>
      <c r="FA303" s="10">
        <v>93.737799999999993</v>
      </c>
      <c r="FB303" s="10">
        <v>93.700400000000002</v>
      </c>
      <c r="FC303" s="11">
        <v>93.7346</v>
      </c>
      <c r="FD303" s="9">
        <v>3354174.68</v>
      </c>
      <c r="FE303" s="10">
        <v>93.769099999999995</v>
      </c>
      <c r="FF303" s="10">
        <v>93.74</v>
      </c>
      <c r="FG303" s="10">
        <v>93.703299999999999</v>
      </c>
      <c r="FH303" s="11">
        <v>93.737399999999994</v>
      </c>
      <c r="FI303" s="9">
        <v>3379350</v>
      </c>
      <c r="FJ303" s="10">
        <v>93.772499999999994</v>
      </c>
      <c r="FK303" s="10">
        <v>93.741799999999998</v>
      </c>
      <c r="FL303" s="10">
        <v>93.703599999999994</v>
      </c>
      <c r="FM303" s="11">
        <v>93.739199999999997</v>
      </c>
      <c r="FN303" s="9">
        <v>3483766.2</v>
      </c>
      <c r="FO303" s="10">
        <v>93.778199999999998</v>
      </c>
      <c r="FP303" s="10">
        <v>93.747900000000001</v>
      </c>
      <c r="FQ303" s="10">
        <v>93.7102</v>
      </c>
      <c r="FR303" s="11">
        <v>93.7453</v>
      </c>
      <c r="FS303" s="9">
        <v>3681004.44</v>
      </c>
      <c r="FT303" s="10">
        <v>93.782700000000006</v>
      </c>
      <c r="FU303" s="10">
        <v>93.763599999999997</v>
      </c>
      <c r="FV303" s="10">
        <v>93.724400000000003</v>
      </c>
      <c r="FW303" s="11">
        <v>93.756799999999998</v>
      </c>
      <c r="FX303" s="9">
        <v>3931946.08</v>
      </c>
      <c r="FY303" s="10">
        <v>93.784000000000006</v>
      </c>
      <c r="FZ303" s="10">
        <v>93.772099999999995</v>
      </c>
      <c r="GA303" s="10">
        <v>93.734499999999997</v>
      </c>
      <c r="GB303" s="11">
        <v>93.763499999999993</v>
      </c>
    </row>
    <row r="304" spans="2:184" ht="15" customHeight="1">
      <c r="B304" s="122"/>
      <c r="C304" s="73"/>
      <c r="D304" s="8">
        <f t="shared" si="24"/>
        <v>-30</v>
      </c>
      <c r="E304" s="9">
        <v>4449434.5199999996</v>
      </c>
      <c r="F304" s="10">
        <v>92.228300000000004</v>
      </c>
      <c r="G304" s="10">
        <v>92.222300000000004</v>
      </c>
      <c r="H304" s="10">
        <v>92.176299999999998</v>
      </c>
      <c r="I304" s="11">
        <v>92.2089</v>
      </c>
      <c r="J304" s="9">
        <v>4077051.2</v>
      </c>
      <c r="K304" s="10">
        <v>92.228499999999997</v>
      </c>
      <c r="L304" s="10">
        <v>92.2226</v>
      </c>
      <c r="M304" s="10">
        <v>92.1768</v>
      </c>
      <c r="N304" s="11">
        <v>92.209199999999996</v>
      </c>
      <c r="O304" s="9">
        <v>3762535.24</v>
      </c>
      <c r="P304" s="10">
        <v>92.232399999999998</v>
      </c>
      <c r="Q304" s="10">
        <v>92.224999999999994</v>
      </c>
      <c r="R304" s="10">
        <v>92.178600000000003</v>
      </c>
      <c r="S304" s="11">
        <v>92.2119</v>
      </c>
      <c r="T304" s="9">
        <v>3546937.48</v>
      </c>
      <c r="U304" s="10">
        <v>92.238799999999998</v>
      </c>
      <c r="V304" s="10">
        <v>92.2316</v>
      </c>
      <c r="W304" s="10">
        <v>92.185100000000006</v>
      </c>
      <c r="X304" s="11">
        <v>92.218400000000003</v>
      </c>
      <c r="Y304" s="9">
        <v>3401826.88</v>
      </c>
      <c r="Z304" s="10">
        <v>92.241699999999994</v>
      </c>
      <c r="AA304" s="10">
        <v>92.235699999999994</v>
      </c>
      <c r="AB304" s="10">
        <v>92.187700000000007</v>
      </c>
      <c r="AC304" s="11">
        <v>92.221599999999995</v>
      </c>
      <c r="AD304" s="9">
        <v>3305861.2</v>
      </c>
      <c r="AE304" s="10">
        <v>92.245699999999999</v>
      </c>
      <c r="AF304" s="10">
        <v>92.237300000000005</v>
      </c>
      <c r="AG304" s="10">
        <v>92.191699999999997</v>
      </c>
      <c r="AH304" s="11">
        <v>92.224800000000002</v>
      </c>
      <c r="AI304" s="9">
        <v>3257645.64</v>
      </c>
      <c r="AJ304" s="10">
        <v>92.249200000000002</v>
      </c>
      <c r="AK304" s="10">
        <v>92.240700000000004</v>
      </c>
      <c r="AL304" s="10">
        <v>92.193700000000007</v>
      </c>
      <c r="AM304" s="11">
        <v>92.227800000000002</v>
      </c>
      <c r="AN304" s="9">
        <v>3250398.6</v>
      </c>
      <c r="AO304" s="10">
        <v>92.253799999999998</v>
      </c>
      <c r="AP304" s="10">
        <v>92.242500000000007</v>
      </c>
      <c r="AQ304" s="10">
        <v>92.195899999999995</v>
      </c>
      <c r="AR304" s="11">
        <v>92.230699999999999</v>
      </c>
      <c r="AS304" s="9">
        <v>3297192.52</v>
      </c>
      <c r="AT304" s="10">
        <v>92.256399999999999</v>
      </c>
      <c r="AU304" s="10">
        <v>92.245099999999994</v>
      </c>
      <c r="AV304" s="10">
        <v>92.198999999999998</v>
      </c>
      <c r="AW304" s="11">
        <v>92.233400000000003</v>
      </c>
      <c r="AX304" s="9">
        <v>3432374.92</v>
      </c>
      <c r="AY304" s="10">
        <v>92.2637</v>
      </c>
      <c r="AZ304" s="10">
        <v>92.253299999999996</v>
      </c>
      <c r="BA304" s="10">
        <v>92.205799999999996</v>
      </c>
      <c r="BB304" s="11">
        <v>92.240799999999993</v>
      </c>
      <c r="BC304" s="9">
        <v>3651523.28</v>
      </c>
      <c r="BD304" s="10">
        <v>92.268699999999995</v>
      </c>
      <c r="BE304" s="10">
        <v>92.268299999999996</v>
      </c>
      <c r="BF304" s="10">
        <v>92.220200000000006</v>
      </c>
      <c r="BG304" s="11">
        <v>92.252399999999994</v>
      </c>
      <c r="BH304" s="9">
        <v>3913578.8</v>
      </c>
      <c r="BI304" s="10">
        <v>92.270099999999999</v>
      </c>
      <c r="BJ304" s="10">
        <v>92.275899999999993</v>
      </c>
      <c r="BK304" s="10">
        <v>92.227800000000002</v>
      </c>
      <c r="BL304" s="11">
        <v>92.257900000000006</v>
      </c>
      <c r="BM304" s="9">
        <v>4454970.28</v>
      </c>
      <c r="BN304" s="10">
        <v>92.228200000000001</v>
      </c>
      <c r="BO304" s="10">
        <v>92.222300000000004</v>
      </c>
      <c r="BP304" s="10">
        <v>92.176199999999994</v>
      </c>
      <c r="BQ304" s="11">
        <v>92.208799999999997</v>
      </c>
      <c r="BR304" s="9">
        <v>4082845.8</v>
      </c>
      <c r="BS304" s="10">
        <v>92.228399999999993</v>
      </c>
      <c r="BT304" s="10">
        <v>92.223100000000002</v>
      </c>
      <c r="BU304" s="10">
        <v>92.176599999999993</v>
      </c>
      <c r="BV304" s="11">
        <v>92.209299999999999</v>
      </c>
      <c r="BW304" s="9">
        <v>3768892.6</v>
      </c>
      <c r="BX304" s="10">
        <v>92.232100000000003</v>
      </c>
      <c r="BY304" s="10">
        <v>92.225300000000004</v>
      </c>
      <c r="BZ304" s="10">
        <v>92.178700000000006</v>
      </c>
      <c r="CA304" s="11">
        <v>92.212000000000003</v>
      </c>
      <c r="CB304" s="9">
        <v>3554402.6</v>
      </c>
      <c r="CC304" s="10">
        <v>92.238600000000005</v>
      </c>
      <c r="CD304" s="10">
        <v>92.231300000000005</v>
      </c>
      <c r="CE304" s="10">
        <v>92.185699999999997</v>
      </c>
      <c r="CF304" s="11">
        <v>92.218500000000006</v>
      </c>
      <c r="CG304" s="9">
        <v>3410428.52</v>
      </c>
      <c r="CH304" s="10">
        <v>92.241299999999995</v>
      </c>
      <c r="CI304" s="10">
        <v>92.236099999999993</v>
      </c>
      <c r="CJ304" s="10">
        <v>92.187399999999997</v>
      </c>
      <c r="CK304" s="11">
        <v>92.221500000000006</v>
      </c>
      <c r="CL304" s="9">
        <v>3314772.48</v>
      </c>
      <c r="CM304" s="10">
        <v>92.245999999999995</v>
      </c>
      <c r="CN304" s="10">
        <v>92.236999999999995</v>
      </c>
      <c r="CO304" s="10">
        <v>92.191900000000004</v>
      </c>
      <c r="CP304" s="11">
        <v>92.224900000000005</v>
      </c>
      <c r="CQ304" s="9">
        <v>3266580.84</v>
      </c>
      <c r="CR304" s="10">
        <v>92.249700000000004</v>
      </c>
      <c r="CS304" s="10">
        <v>92.240799999999993</v>
      </c>
      <c r="CT304" s="10">
        <v>92.194100000000006</v>
      </c>
      <c r="CU304" s="11">
        <v>92.228200000000001</v>
      </c>
      <c r="CV304" s="9">
        <v>3259404.08</v>
      </c>
      <c r="CW304" s="10">
        <v>92.253200000000007</v>
      </c>
      <c r="CX304" s="10">
        <v>92.241799999999998</v>
      </c>
      <c r="CY304" s="10">
        <v>92.195700000000002</v>
      </c>
      <c r="CZ304" s="11">
        <v>92.230099999999993</v>
      </c>
      <c r="DA304" s="9">
        <v>3306167.12</v>
      </c>
      <c r="DB304" s="10">
        <v>92.256299999999996</v>
      </c>
      <c r="DC304" s="10">
        <v>92.245699999999999</v>
      </c>
      <c r="DD304" s="10">
        <v>92.199100000000001</v>
      </c>
      <c r="DE304" s="11">
        <v>92.233599999999996</v>
      </c>
      <c r="DF304" s="9">
        <v>3439814.72</v>
      </c>
      <c r="DG304" s="10">
        <v>92.263300000000001</v>
      </c>
      <c r="DH304" s="10">
        <v>92.252899999999997</v>
      </c>
      <c r="DI304" s="10">
        <v>92.205600000000004</v>
      </c>
      <c r="DJ304" s="11">
        <v>92.240499999999997</v>
      </c>
      <c r="DK304" s="9">
        <v>3658243.12</v>
      </c>
      <c r="DL304" s="10">
        <v>92.269199999999998</v>
      </c>
      <c r="DM304" s="10">
        <v>92.268000000000001</v>
      </c>
      <c r="DN304" s="10">
        <v>92.220500000000001</v>
      </c>
      <c r="DO304" s="11">
        <v>92.252499999999998</v>
      </c>
      <c r="DP304" s="9">
        <v>3919929.08</v>
      </c>
      <c r="DQ304" s="10">
        <v>92.269599999999997</v>
      </c>
      <c r="DR304" s="10">
        <v>92.275199999999998</v>
      </c>
      <c r="DS304" s="10">
        <v>92.227900000000005</v>
      </c>
      <c r="DT304" s="11">
        <v>92.257499999999993</v>
      </c>
      <c r="DU304" s="9">
        <v>4454193.08</v>
      </c>
      <c r="DV304" s="10">
        <v>92.227800000000002</v>
      </c>
      <c r="DW304" s="10">
        <v>92.222800000000007</v>
      </c>
      <c r="DX304" s="10">
        <v>92.176599999999993</v>
      </c>
      <c r="DY304" s="11">
        <v>92.209000000000003</v>
      </c>
      <c r="DZ304" s="9">
        <v>4081759.04</v>
      </c>
      <c r="EA304" s="10">
        <v>92.229699999999994</v>
      </c>
      <c r="EB304" s="10">
        <v>92.222800000000007</v>
      </c>
      <c r="EC304" s="10">
        <v>92.176599999999993</v>
      </c>
      <c r="ED304" s="11">
        <v>92.209599999999995</v>
      </c>
      <c r="EE304" s="9">
        <v>3767198.24</v>
      </c>
      <c r="EF304" s="10">
        <v>92.231999999999999</v>
      </c>
      <c r="EG304" s="10">
        <v>92.225899999999996</v>
      </c>
      <c r="EH304" s="10">
        <v>92.179100000000005</v>
      </c>
      <c r="EI304" s="11">
        <v>92.212299999999999</v>
      </c>
      <c r="EJ304" s="9">
        <v>3551668.52</v>
      </c>
      <c r="EK304" s="10">
        <v>92.238299999999995</v>
      </c>
      <c r="EL304" s="10">
        <v>92.231399999999994</v>
      </c>
      <c r="EM304" s="10">
        <v>92.185699999999997</v>
      </c>
      <c r="EN304" s="11">
        <v>92.218400000000003</v>
      </c>
      <c r="EO304" s="9">
        <v>3406828.64</v>
      </c>
      <c r="EP304" s="10">
        <v>92.241100000000003</v>
      </c>
      <c r="EQ304" s="10">
        <v>92.235900000000001</v>
      </c>
      <c r="ER304" s="10">
        <v>92.1875</v>
      </c>
      <c r="ES304" s="11">
        <v>92.221400000000003</v>
      </c>
      <c r="ET304" s="9">
        <v>3311057.72</v>
      </c>
      <c r="EU304" s="10">
        <v>92.245099999999994</v>
      </c>
      <c r="EV304" s="10">
        <v>92.237899999999996</v>
      </c>
      <c r="EW304" s="10">
        <v>92.192099999999996</v>
      </c>
      <c r="EX304" s="11">
        <v>92.224999999999994</v>
      </c>
      <c r="EY304" s="9">
        <v>3262712.6</v>
      </c>
      <c r="EZ304" s="10">
        <v>92.250699999999995</v>
      </c>
      <c r="FA304" s="10">
        <v>92.240099999999998</v>
      </c>
      <c r="FB304" s="10">
        <v>92.193299999999994</v>
      </c>
      <c r="FC304" s="11">
        <v>92.227999999999994</v>
      </c>
      <c r="FD304" s="9">
        <v>3255629.04</v>
      </c>
      <c r="FE304" s="10">
        <v>92.252899999999997</v>
      </c>
      <c r="FF304" s="10">
        <v>92.2423</v>
      </c>
      <c r="FG304" s="10">
        <v>92.195800000000006</v>
      </c>
      <c r="FH304" s="11">
        <v>92.2303</v>
      </c>
      <c r="FI304" s="9">
        <v>3302312</v>
      </c>
      <c r="FJ304" s="10">
        <v>92.257099999999994</v>
      </c>
      <c r="FK304" s="10">
        <v>92.245599999999996</v>
      </c>
      <c r="FL304" s="10">
        <v>92.197900000000004</v>
      </c>
      <c r="FM304" s="11">
        <v>92.233500000000006</v>
      </c>
      <c r="FN304" s="9">
        <v>3437441.12</v>
      </c>
      <c r="FO304" s="10">
        <v>92.263199999999998</v>
      </c>
      <c r="FP304" s="10">
        <v>92.252899999999997</v>
      </c>
      <c r="FQ304" s="10">
        <v>92.206199999999995</v>
      </c>
      <c r="FR304" s="11">
        <v>92.240700000000004</v>
      </c>
      <c r="FS304" s="9">
        <v>3656739.16</v>
      </c>
      <c r="FT304" s="10">
        <v>92.268199999999993</v>
      </c>
      <c r="FU304" s="10">
        <v>92.268500000000003</v>
      </c>
      <c r="FV304" s="10">
        <v>92.220500000000001</v>
      </c>
      <c r="FW304" s="11">
        <v>92.252399999999994</v>
      </c>
      <c r="FX304" s="9">
        <v>3918926.36</v>
      </c>
      <c r="FY304" s="10">
        <v>92.269400000000005</v>
      </c>
      <c r="FZ304" s="10">
        <v>92.275499999999994</v>
      </c>
      <c r="GA304" s="10">
        <v>92.227500000000006</v>
      </c>
      <c r="GB304" s="11">
        <v>92.257400000000004</v>
      </c>
    </row>
    <row r="305" spans="2:184" ht="15" customHeight="1">
      <c r="B305" s="122"/>
      <c r="C305" s="73"/>
      <c r="D305" s="8">
        <f t="shared" si="24"/>
        <v>-28</v>
      </c>
      <c r="E305" s="9">
        <v>4205816.3600000003</v>
      </c>
      <c r="F305" s="10">
        <v>89.963899999999995</v>
      </c>
      <c r="G305" s="10">
        <v>89.935100000000006</v>
      </c>
      <c r="H305" s="10">
        <v>89.898600000000002</v>
      </c>
      <c r="I305" s="11">
        <v>89.932400000000001</v>
      </c>
      <c r="J305" s="9">
        <v>3847105.4</v>
      </c>
      <c r="K305" s="10">
        <v>89.964600000000004</v>
      </c>
      <c r="L305" s="10">
        <v>89.935599999999994</v>
      </c>
      <c r="M305" s="10">
        <v>89.899000000000001</v>
      </c>
      <c r="N305" s="11">
        <v>89.933000000000007</v>
      </c>
      <c r="O305" s="9">
        <v>3566074.48</v>
      </c>
      <c r="P305" s="10">
        <v>89.970399999999998</v>
      </c>
      <c r="Q305" s="10">
        <v>89.938999999999993</v>
      </c>
      <c r="R305" s="10">
        <v>89.902299999999997</v>
      </c>
      <c r="S305" s="11">
        <v>89.937100000000001</v>
      </c>
      <c r="T305" s="9">
        <v>3381049.8</v>
      </c>
      <c r="U305" s="10">
        <v>89.975499999999997</v>
      </c>
      <c r="V305" s="10">
        <v>89.947400000000002</v>
      </c>
      <c r="W305" s="10">
        <v>89.909300000000002</v>
      </c>
      <c r="X305" s="11">
        <v>89.944000000000003</v>
      </c>
      <c r="Y305" s="9">
        <v>3252915.4</v>
      </c>
      <c r="Z305" s="10">
        <v>89.979799999999997</v>
      </c>
      <c r="AA305" s="10">
        <v>89.949299999999994</v>
      </c>
      <c r="AB305" s="10">
        <v>89.912000000000006</v>
      </c>
      <c r="AC305" s="11">
        <v>89.947000000000003</v>
      </c>
      <c r="AD305" s="9">
        <v>3174248.4</v>
      </c>
      <c r="AE305" s="10">
        <v>89.9846</v>
      </c>
      <c r="AF305" s="10">
        <v>89.951700000000002</v>
      </c>
      <c r="AG305" s="10">
        <v>89.914500000000004</v>
      </c>
      <c r="AH305" s="11">
        <v>89.950100000000006</v>
      </c>
      <c r="AI305" s="9">
        <v>3140793.36</v>
      </c>
      <c r="AJ305" s="10">
        <v>89.987700000000004</v>
      </c>
      <c r="AK305" s="10">
        <v>89.952699999999993</v>
      </c>
      <c r="AL305" s="10">
        <v>89.915999999999997</v>
      </c>
      <c r="AM305" s="11">
        <v>89.951999999999998</v>
      </c>
      <c r="AN305" s="9">
        <v>3148746.92</v>
      </c>
      <c r="AO305" s="10">
        <v>89.989900000000006</v>
      </c>
      <c r="AP305" s="10">
        <v>89.954400000000007</v>
      </c>
      <c r="AQ305" s="10">
        <v>89.918999999999997</v>
      </c>
      <c r="AR305" s="11">
        <v>89.954300000000003</v>
      </c>
      <c r="AS305" s="9">
        <v>3223854.72</v>
      </c>
      <c r="AT305" s="10">
        <v>89.994799999999998</v>
      </c>
      <c r="AU305" s="10">
        <v>89.9602</v>
      </c>
      <c r="AV305" s="10">
        <v>89.922300000000007</v>
      </c>
      <c r="AW305" s="11">
        <v>89.959000000000003</v>
      </c>
      <c r="AX305" s="9">
        <v>3392503.24</v>
      </c>
      <c r="AY305" s="10">
        <v>90.001199999999997</v>
      </c>
      <c r="AZ305" s="10">
        <v>89.971299999999999</v>
      </c>
      <c r="BA305" s="10">
        <v>89.934600000000003</v>
      </c>
      <c r="BB305" s="11">
        <v>89.968900000000005</v>
      </c>
      <c r="BC305" s="9">
        <v>3629501.72</v>
      </c>
      <c r="BD305" s="10">
        <v>90.003699999999995</v>
      </c>
      <c r="BE305" s="10">
        <v>89.981300000000005</v>
      </c>
      <c r="BF305" s="10">
        <v>89.946399999999997</v>
      </c>
      <c r="BG305" s="11">
        <v>89.977099999999993</v>
      </c>
      <c r="BH305" s="9">
        <v>3901706.2400000002</v>
      </c>
      <c r="BI305" s="10">
        <v>90.006799999999998</v>
      </c>
      <c r="BJ305" s="10">
        <v>89.987799999999993</v>
      </c>
      <c r="BK305" s="10">
        <v>89.950699999999998</v>
      </c>
      <c r="BL305" s="11">
        <v>89.981700000000004</v>
      </c>
      <c r="BM305" s="9">
        <v>4211541.4800000004</v>
      </c>
      <c r="BN305" s="10">
        <v>89.963300000000004</v>
      </c>
      <c r="BO305" s="10">
        <v>89.935000000000002</v>
      </c>
      <c r="BP305" s="10">
        <v>89.898600000000002</v>
      </c>
      <c r="BQ305" s="11">
        <v>89.932199999999995</v>
      </c>
      <c r="BR305" s="9">
        <v>3853167</v>
      </c>
      <c r="BS305" s="10">
        <v>89.965800000000002</v>
      </c>
      <c r="BT305" s="10">
        <v>89.935699999999997</v>
      </c>
      <c r="BU305" s="10">
        <v>89.898899999999998</v>
      </c>
      <c r="BV305" s="11">
        <v>89.933400000000006</v>
      </c>
      <c r="BW305" s="9">
        <v>3572866.12</v>
      </c>
      <c r="BX305" s="10">
        <v>89.969899999999996</v>
      </c>
      <c r="BY305" s="10">
        <v>89.939700000000002</v>
      </c>
      <c r="BZ305" s="10">
        <v>89.901499999999999</v>
      </c>
      <c r="CA305" s="11">
        <v>89.936899999999994</v>
      </c>
      <c r="CB305" s="9">
        <v>3389029</v>
      </c>
      <c r="CC305" s="10">
        <v>89.975399999999993</v>
      </c>
      <c r="CD305" s="10">
        <v>89.947199999999995</v>
      </c>
      <c r="CE305" s="10">
        <v>89.909199999999998</v>
      </c>
      <c r="CF305" s="11">
        <v>89.943799999999996</v>
      </c>
      <c r="CG305" s="9">
        <v>3261733.52</v>
      </c>
      <c r="CH305" s="10">
        <v>89.979900000000001</v>
      </c>
      <c r="CI305" s="10">
        <v>89.948899999999995</v>
      </c>
      <c r="CJ305" s="10">
        <v>89.912999999999997</v>
      </c>
      <c r="CK305" s="11">
        <v>89.947199999999995</v>
      </c>
      <c r="CL305" s="9">
        <v>3183193.52</v>
      </c>
      <c r="CM305" s="10">
        <v>89.984399999999994</v>
      </c>
      <c r="CN305" s="10">
        <v>89.950800000000001</v>
      </c>
      <c r="CO305" s="10">
        <v>89.915000000000006</v>
      </c>
      <c r="CP305" s="11">
        <v>89.95</v>
      </c>
      <c r="CQ305" s="9">
        <v>3149641.48</v>
      </c>
      <c r="CR305" s="10">
        <v>89.987499999999997</v>
      </c>
      <c r="CS305" s="10">
        <v>89.952200000000005</v>
      </c>
      <c r="CT305" s="10">
        <v>89.916499999999999</v>
      </c>
      <c r="CU305" s="11">
        <v>89.951999999999998</v>
      </c>
      <c r="CV305" s="9">
        <v>3157900.24</v>
      </c>
      <c r="CW305" s="10">
        <v>89.990600000000001</v>
      </c>
      <c r="CX305" s="10">
        <v>89.954599999999999</v>
      </c>
      <c r="CY305" s="10">
        <v>89.919200000000004</v>
      </c>
      <c r="CZ305" s="11">
        <v>89.954700000000003</v>
      </c>
      <c r="DA305" s="9">
        <v>3232493.08</v>
      </c>
      <c r="DB305" s="10">
        <v>89.995000000000005</v>
      </c>
      <c r="DC305" s="10">
        <v>89.960300000000004</v>
      </c>
      <c r="DD305" s="10">
        <v>89.922600000000003</v>
      </c>
      <c r="DE305" s="11">
        <v>89.959199999999996</v>
      </c>
      <c r="DF305" s="9">
        <v>3399709.28</v>
      </c>
      <c r="DG305" s="10">
        <v>90.001900000000006</v>
      </c>
      <c r="DH305" s="10">
        <v>89.971199999999996</v>
      </c>
      <c r="DI305" s="10">
        <v>89.933899999999994</v>
      </c>
      <c r="DJ305" s="11">
        <v>89.968900000000005</v>
      </c>
      <c r="DK305" s="9">
        <v>3636183</v>
      </c>
      <c r="DL305" s="10">
        <v>90.003799999999998</v>
      </c>
      <c r="DM305" s="10">
        <v>89.9816</v>
      </c>
      <c r="DN305" s="10">
        <v>89.946299999999994</v>
      </c>
      <c r="DO305" s="11">
        <v>89.977099999999993</v>
      </c>
      <c r="DP305" s="9">
        <v>3908163.36</v>
      </c>
      <c r="DQ305" s="10">
        <v>90.006799999999998</v>
      </c>
      <c r="DR305" s="10">
        <v>89.988600000000005</v>
      </c>
      <c r="DS305" s="10">
        <v>89.950699999999998</v>
      </c>
      <c r="DT305" s="11">
        <v>89.981999999999999</v>
      </c>
      <c r="DU305" s="9">
        <v>4210608.72</v>
      </c>
      <c r="DV305" s="10">
        <v>89.963700000000003</v>
      </c>
      <c r="DW305" s="10">
        <v>89.935199999999995</v>
      </c>
      <c r="DX305" s="10">
        <v>89.898200000000003</v>
      </c>
      <c r="DY305" s="11">
        <v>89.932299999999998</v>
      </c>
      <c r="DZ305" s="9">
        <v>3851824.56</v>
      </c>
      <c r="EA305" s="10">
        <v>89.965500000000006</v>
      </c>
      <c r="EB305" s="10">
        <v>89.935699999999997</v>
      </c>
      <c r="EC305" s="10">
        <v>89.898600000000002</v>
      </c>
      <c r="ED305" s="11">
        <v>89.933199999999999</v>
      </c>
      <c r="EE305" s="9">
        <v>3570764.12</v>
      </c>
      <c r="EF305" s="10">
        <v>89.970500000000001</v>
      </c>
      <c r="EG305" s="10">
        <v>89.939099999999996</v>
      </c>
      <c r="EH305" s="10">
        <v>89.901899999999998</v>
      </c>
      <c r="EI305" s="11">
        <v>89.937100000000001</v>
      </c>
      <c r="EJ305" s="9">
        <v>3385891.48</v>
      </c>
      <c r="EK305" s="10">
        <v>89.975499999999997</v>
      </c>
      <c r="EL305" s="10">
        <v>89.947199999999995</v>
      </c>
      <c r="EM305" s="10">
        <v>89.909199999999998</v>
      </c>
      <c r="EN305" s="11">
        <v>89.943899999999999</v>
      </c>
      <c r="EO305" s="9">
        <v>3258013.16</v>
      </c>
      <c r="EP305" s="10">
        <v>89.980099999999993</v>
      </c>
      <c r="EQ305" s="10">
        <v>89.948999999999998</v>
      </c>
      <c r="ER305" s="10">
        <v>89.912000000000006</v>
      </c>
      <c r="ES305" s="11">
        <v>89.947000000000003</v>
      </c>
      <c r="ET305" s="9">
        <v>3179426.92</v>
      </c>
      <c r="EU305" s="10">
        <v>89.984099999999998</v>
      </c>
      <c r="EV305" s="10">
        <v>89.951300000000003</v>
      </c>
      <c r="EW305" s="10">
        <v>89.914400000000001</v>
      </c>
      <c r="EX305" s="11">
        <v>89.9499</v>
      </c>
      <c r="EY305" s="9">
        <v>3145869.8</v>
      </c>
      <c r="EZ305" s="10">
        <v>89.987399999999994</v>
      </c>
      <c r="FA305" s="10">
        <v>89.953000000000003</v>
      </c>
      <c r="FB305" s="10">
        <v>89.916700000000006</v>
      </c>
      <c r="FC305" s="11">
        <v>89.952299999999994</v>
      </c>
      <c r="FD305" s="9">
        <v>3153987.6</v>
      </c>
      <c r="FE305" s="10">
        <v>89.990300000000005</v>
      </c>
      <c r="FF305" s="10">
        <v>89.954400000000007</v>
      </c>
      <c r="FG305" s="10">
        <v>89.918300000000002</v>
      </c>
      <c r="FH305" s="11">
        <v>89.9542</v>
      </c>
      <c r="FI305" s="9">
        <v>3228940.56</v>
      </c>
      <c r="FJ305" s="10">
        <v>89.995599999999996</v>
      </c>
      <c r="FK305" s="10">
        <v>89.959699999999998</v>
      </c>
      <c r="FL305" s="10">
        <v>89.922499999999999</v>
      </c>
      <c r="FM305" s="11">
        <v>89.959199999999996</v>
      </c>
      <c r="FN305" s="9">
        <v>3397657.92</v>
      </c>
      <c r="FO305" s="10">
        <v>90.001300000000001</v>
      </c>
      <c r="FP305" s="10">
        <v>89.971100000000007</v>
      </c>
      <c r="FQ305" s="10">
        <v>89.9345</v>
      </c>
      <c r="FR305" s="11">
        <v>89.968900000000005</v>
      </c>
      <c r="FS305" s="9">
        <v>3634803.24</v>
      </c>
      <c r="FT305" s="10">
        <v>90.003799999999998</v>
      </c>
      <c r="FU305" s="10">
        <v>89.981399999999994</v>
      </c>
      <c r="FV305" s="10">
        <v>89.945999999999998</v>
      </c>
      <c r="FW305" s="11">
        <v>89.977000000000004</v>
      </c>
      <c r="FX305" s="9">
        <v>3907190.68</v>
      </c>
      <c r="FY305" s="10">
        <v>90.006500000000003</v>
      </c>
      <c r="FZ305" s="10">
        <v>89.989199999999997</v>
      </c>
      <c r="GA305" s="10">
        <v>89.950999999999993</v>
      </c>
      <c r="GB305" s="11">
        <v>89.982200000000006</v>
      </c>
    </row>
    <row r="306" spans="2:184" ht="15.75" customHeight="1" thickBot="1">
      <c r="B306" s="123"/>
      <c r="C306" s="74"/>
      <c r="D306" s="64">
        <f t="shared" si="24"/>
        <v>-26</v>
      </c>
      <c r="E306" s="13">
        <v>3980223.6</v>
      </c>
      <c r="F306" s="14">
        <v>88.213999999999999</v>
      </c>
      <c r="G306" s="14">
        <v>88.193200000000004</v>
      </c>
      <c r="H306" s="14">
        <v>88.159300000000002</v>
      </c>
      <c r="I306" s="15">
        <v>88.188800000000001</v>
      </c>
      <c r="J306" s="13">
        <v>3641037.96</v>
      </c>
      <c r="K306" s="14">
        <v>88.215599999999995</v>
      </c>
      <c r="L306" s="14">
        <v>88.194100000000006</v>
      </c>
      <c r="M306" s="14">
        <v>88.159599999999998</v>
      </c>
      <c r="N306" s="15">
        <v>88.189700000000002</v>
      </c>
      <c r="O306" s="13">
        <v>3393818.68</v>
      </c>
      <c r="P306" s="14">
        <v>88.222800000000007</v>
      </c>
      <c r="Q306" s="14">
        <v>88.199200000000005</v>
      </c>
      <c r="R306" s="14">
        <v>88.165099999999995</v>
      </c>
      <c r="S306" s="15">
        <v>88.195599999999999</v>
      </c>
      <c r="T306" s="13">
        <v>3231302.6</v>
      </c>
      <c r="U306" s="14">
        <v>88.226600000000005</v>
      </c>
      <c r="V306" s="14">
        <v>88.204800000000006</v>
      </c>
      <c r="W306" s="14">
        <v>88.171000000000006</v>
      </c>
      <c r="X306" s="15">
        <v>88.200699999999998</v>
      </c>
      <c r="Y306" s="13">
        <v>3119294.08</v>
      </c>
      <c r="Z306" s="14">
        <v>88.230199999999996</v>
      </c>
      <c r="AA306" s="14">
        <v>88.207300000000004</v>
      </c>
      <c r="AB306" s="14">
        <v>88.172300000000007</v>
      </c>
      <c r="AC306" s="15">
        <v>88.203199999999995</v>
      </c>
      <c r="AD306" s="13">
        <v>3056474.8</v>
      </c>
      <c r="AE306" s="14">
        <v>88.234300000000005</v>
      </c>
      <c r="AF306" s="14">
        <v>88.209500000000006</v>
      </c>
      <c r="AG306" s="14">
        <v>88.175799999999995</v>
      </c>
      <c r="AH306" s="15">
        <v>88.206500000000005</v>
      </c>
      <c r="AI306" s="13">
        <v>3036194.56</v>
      </c>
      <c r="AJ306" s="14">
        <v>88.236699999999999</v>
      </c>
      <c r="AK306" s="14">
        <v>88.212000000000003</v>
      </c>
      <c r="AL306" s="14">
        <v>88.177400000000006</v>
      </c>
      <c r="AM306" s="15">
        <v>88.208600000000004</v>
      </c>
      <c r="AN306" s="13">
        <v>3061318.28</v>
      </c>
      <c r="AO306" s="14">
        <v>88.241399999999999</v>
      </c>
      <c r="AP306" s="14">
        <v>88.213200000000001</v>
      </c>
      <c r="AQ306" s="14">
        <v>88.179100000000005</v>
      </c>
      <c r="AR306" s="15">
        <v>88.211100000000002</v>
      </c>
      <c r="AS306" s="13">
        <v>3165668.52</v>
      </c>
      <c r="AT306" s="14">
        <v>88.248000000000005</v>
      </c>
      <c r="AU306" s="14">
        <v>88.2209</v>
      </c>
      <c r="AV306" s="14">
        <v>88.185900000000004</v>
      </c>
      <c r="AW306" s="15">
        <v>88.218199999999996</v>
      </c>
      <c r="AX306" s="13">
        <v>3362220.8</v>
      </c>
      <c r="AY306" s="14">
        <v>88.253799999999998</v>
      </c>
      <c r="AZ306" s="14">
        <v>88.233500000000006</v>
      </c>
      <c r="BA306" s="14">
        <v>88.1999</v>
      </c>
      <c r="BB306" s="15">
        <v>88.228999999999999</v>
      </c>
      <c r="BC306" s="13">
        <v>3612516.16</v>
      </c>
      <c r="BD306" s="14">
        <v>88.255399999999995</v>
      </c>
      <c r="BE306" s="14">
        <v>88.243399999999994</v>
      </c>
      <c r="BF306" s="14">
        <v>88.206199999999995</v>
      </c>
      <c r="BG306" s="15">
        <v>88.234999999999999</v>
      </c>
      <c r="BH306" s="13">
        <v>3892821.48</v>
      </c>
      <c r="BI306" s="14">
        <v>88.257199999999997</v>
      </c>
      <c r="BJ306" s="14">
        <v>88.246799999999993</v>
      </c>
      <c r="BK306" s="14">
        <v>88.214299999999994</v>
      </c>
      <c r="BL306" s="15">
        <v>88.239400000000003</v>
      </c>
      <c r="BM306" s="13">
        <v>3986152.96</v>
      </c>
      <c r="BN306" s="14">
        <v>88.213399999999993</v>
      </c>
      <c r="BO306" s="14">
        <v>88.1935</v>
      </c>
      <c r="BP306" s="14">
        <v>88.159199999999998</v>
      </c>
      <c r="BQ306" s="15">
        <v>88.188699999999997</v>
      </c>
      <c r="BR306" s="13">
        <v>3647371.52</v>
      </c>
      <c r="BS306" s="14">
        <v>88.215599999999995</v>
      </c>
      <c r="BT306" s="14">
        <v>88.193700000000007</v>
      </c>
      <c r="BU306" s="14">
        <v>88.160200000000003</v>
      </c>
      <c r="BV306" s="15">
        <v>88.189800000000005</v>
      </c>
      <c r="BW306" s="13">
        <v>3401028.64</v>
      </c>
      <c r="BX306" s="14">
        <v>88.222300000000004</v>
      </c>
      <c r="BY306" s="14">
        <v>88.198999999999998</v>
      </c>
      <c r="BZ306" s="14">
        <v>88.165000000000006</v>
      </c>
      <c r="CA306" s="15">
        <v>88.195400000000006</v>
      </c>
      <c r="CB306" s="13">
        <v>3239680.16</v>
      </c>
      <c r="CC306" s="14">
        <v>88.225899999999996</v>
      </c>
      <c r="CD306" s="14">
        <v>88.204300000000003</v>
      </c>
      <c r="CE306" s="14">
        <v>88.171000000000006</v>
      </c>
      <c r="CF306" s="15">
        <v>88.200400000000002</v>
      </c>
      <c r="CG306" s="13">
        <v>3128200.84</v>
      </c>
      <c r="CH306" s="14">
        <v>88.23</v>
      </c>
      <c r="CI306" s="14">
        <v>88.207400000000007</v>
      </c>
      <c r="CJ306" s="14">
        <v>88.172399999999996</v>
      </c>
      <c r="CK306" s="15">
        <v>88.203199999999995</v>
      </c>
      <c r="CL306" s="13">
        <v>3065527.36</v>
      </c>
      <c r="CM306" s="14">
        <v>88.234399999999994</v>
      </c>
      <c r="CN306" s="14">
        <v>88.209400000000002</v>
      </c>
      <c r="CO306" s="14">
        <v>88.176000000000002</v>
      </c>
      <c r="CP306" s="15">
        <v>88.206500000000005</v>
      </c>
      <c r="CQ306" s="13">
        <v>3045121.12</v>
      </c>
      <c r="CR306" s="14">
        <v>88.237399999999994</v>
      </c>
      <c r="CS306" s="14">
        <v>88.212000000000003</v>
      </c>
      <c r="CT306" s="14">
        <v>88.177499999999995</v>
      </c>
      <c r="CU306" s="15">
        <v>88.2089</v>
      </c>
      <c r="CV306" s="13">
        <v>3070487.04</v>
      </c>
      <c r="CW306" s="14">
        <v>88.240899999999996</v>
      </c>
      <c r="CX306" s="14">
        <v>88.213499999999996</v>
      </c>
      <c r="CY306" s="14">
        <v>88.179299999999998</v>
      </c>
      <c r="CZ306" s="15">
        <v>88.211200000000005</v>
      </c>
      <c r="DA306" s="13">
        <v>3173839.96</v>
      </c>
      <c r="DB306" s="14">
        <v>88.247600000000006</v>
      </c>
      <c r="DC306" s="14">
        <v>88.220399999999998</v>
      </c>
      <c r="DD306" s="14">
        <v>88.186099999999996</v>
      </c>
      <c r="DE306" s="15">
        <v>88.218000000000004</v>
      </c>
      <c r="DF306" s="13">
        <v>3369351.28</v>
      </c>
      <c r="DG306" s="14">
        <v>88.253699999999995</v>
      </c>
      <c r="DH306" s="14">
        <v>88.234300000000005</v>
      </c>
      <c r="DI306" s="14">
        <v>88.1995</v>
      </c>
      <c r="DJ306" s="15">
        <v>88.229100000000003</v>
      </c>
      <c r="DK306" s="13">
        <v>3619217.28</v>
      </c>
      <c r="DL306" s="14">
        <v>88.255600000000001</v>
      </c>
      <c r="DM306" s="14">
        <v>88.242999999999995</v>
      </c>
      <c r="DN306" s="14">
        <v>88.207899999999995</v>
      </c>
      <c r="DO306" s="15">
        <v>88.235399999999998</v>
      </c>
      <c r="DP306" s="13">
        <v>3899407.48</v>
      </c>
      <c r="DQ306" s="14">
        <v>88.257199999999997</v>
      </c>
      <c r="DR306" s="14">
        <v>88.247399999999999</v>
      </c>
      <c r="DS306" s="14">
        <v>88.213399999999993</v>
      </c>
      <c r="DT306" s="15">
        <v>88.2393</v>
      </c>
      <c r="DU306" s="13">
        <v>3985008.24</v>
      </c>
      <c r="DV306" s="14">
        <v>88.2136</v>
      </c>
      <c r="DW306" s="14">
        <v>88.193299999999994</v>
      </c>
      <c r="DX306" s="14">
        <v>88.159199999999998</v>
      </c>
      <c r="DY306" s="15">
        <v>88.188599999999994</v>
      </c>
      <c r="DZ306" s="13">
        <v>3645770.44</v>
      </c>
      <c r="EA306" s="14">
        <v>88.215800000000002</v>
      </c>
      <c r="EB306" s="14">
        <v>88.193899999999999</v>
      </c>
      <c r="EC306" s="14">
        <v>88.159700000000001</v>
      </c>
      <c r="ED306" s="15">
        <v>88.189700000000002</v>
      </c>
      <c r="EE306" s="13">
        <v>3398561.36</v>
      </c>
      <c r="EF306" s="14">
        <v>88.222800000000007</v>
      </c>
      <c r="EG306" s="14">
        <v>88.199100000000001</v>
      </c>
      <c r="EH306" s="14">
        <v>88.164900000000003</v>
      </c>
      <c r="EI306" s="15">
        <v>88.195499999999996</v>
      </c>
      <c r="EJ306" s="13">
        <v>3236263.4</v>
      </c>
      <c r="EK306" s="14">
        <v>88.226200000000006</v>
      </c>
      <c r="EL306" s="14">
        <v>88.204599999999999</v>
      </c>
      <c r="EM306" s="14">
        <v>88.171199999999999</v>
      </c>
      <c r="EN306" s="15">
        <v>88.200599999999994</v>
      </c>
      <c r="EO306" s="13">
        <v>3124475.76</v>
      </c>
      <c r="EP306" s="14">
        <v>88.230199999999996</v>
      </c>
      <c r="EQ306" s="14">
        <v>88.207499999999996</v>
      </c>
      <c r="ER306" s="14">
        <v>88.172200000000004</v>
      </c>
      <c r="ES306" s="15">
        <v>88.203199999999995</v>
      </c>
      <c r="ET306" s="13">
        <v>3061673.4</v>
      </c>
      <c r="EU306" s="14">
        <v>88.234200000000001</v>
      </c>
      <c r="EV306" s="14">
        <v>88.209400000000002</v>
      </c>
      <c r="EW306" s="14">
        <v>88.176000000000002</v>
      </c>
      <c r="EX306" s="15">
        <v>88.206500000000005</v>
      </c>
      <c r="EY306" s="13">
        <v>3041383.32</v>
      </c>
      <c r="EZ306" s="14">
        <v>88.237399999999994</v>
      </c>
      <c r="FA306" s="14">
        <v>88.211799999999997</v>
      </c>
      <c r="FB306" s="14">
        <v>88.177700000000002</v>
      </c>
      <c r="FC306" s="15">
        <v>88.2089</v>
      </c>
      <c r="FD306" s="13">
        <v>3066530.84</v>
      </c>
      <c r="FE306" s="14">
        <v>88.241200000000006</v>
      </c>
      <c r="FF306" s="14">
        <v>88.213499999999996</v>
      </c>
      <c r="FG306" s="14">
        <v>88.179699999999997</v>
      </c>
      <c r="FH306" s="15">
        <v>88.211399999999998</v>
      </c>
      <c r="FI306" s="13">
        <v>3170749.64</v>
      </c>
      <c r="FJ306" s="14">
        <v>88.247699999999995</v>
      </c>
      <c r="FK306" s="14">
        <v>88.220299999999995</v>
      </c>
      <c r="FL306" s="14">
        <v>88.186400000000006</v>
      </c>
      <c r="FM306" s="15">
        <v>88.218100000000007</v>
      </c>
      <c r="FN306" s="13">
        <v>3367452.36</v>
      </c>
      <c r="FO306" s="14">
        <v>88.253500000000003</v>
      </c>
      <c r="FP306" s="14">
        <v>88.233800000000002</v>
      </c>
      <c r="FQ306" s="14">
        <v>88.200199999999995</v>
      </c>
      <c r="FR306" s="15">
        <v>88.229100000000003</v>
      </c>
      <c r="FS306" s="13">
        <v>3617884.96</v>
      </c>
      <c r="FT306" s="14">
        <v>88.256</v>
      </c>
      <c r="FU306" s="14">
        <v>88.242800000000003</v>
      </c>
      <c r="FV306" s="14">
        <v>88.207599999999999</v>
      </c>
      <c r="FW306" s="15">
        <v>88.235399999999998</v>
      </c>
      <c r="FX306" s="13">
        <v>3898431.32</v>
      </c>
      <c r="FY306" s="14">
        <v>88.2577</v>
      </c>
      <c r="FZ306" s="14">
        <v>88.246600000000001</v>
      </c>
      <c r="GA306" s="14">
        <v>88.213700000000003</v>
      </c>
      <c r="GB306" s="15">
        <v>88.2393</v>
      </c>
    </row>
  </sheetData>
  <mergeCells count="147">
    <mergeCell ref="B247:B306"/>
    <mergeCell ref="C247:C258"/>
    <mergeCell ref="C259:C270"/>
    <mergeCell ref="C271:C282"/>
    <mergeCell ref="C283:C294"/>
    <mergeCell ref="C295:C306"/>
    <mergeCell ref="B187:B246"/>
    <mergeCell ref="C187:C198"/>
    <mergeCell ref="C199:C210"/>
    <mergeCell ref="C211:C222"/>
    <mergeCell ref="C223:C234"/>
    <mergeCell ref="C235:C246"/>
    <mergeCell ref="FD5:FD6"/>
    <mergeCell ref="EA5:ED5"/>
    <mergeCell ref="EE5:EE6"/>
    <mergeCell ref="EF5:EI5"/>
    <mergeCell ref="B127:B186"/>
    <mergeCell ref="C127:C138"/>
    <mergeCell ref="C139:C150"/>
    <mergeCell ref="C151:C162"/>
    <mergeCell ref="C163:C174"/>
    <mergeCell ref="C175:C186"/>
    <mergeCell ref="B67:B126"/>
    <mergeCell ref="C67:C78"/>
    <mergeCell ref="C79:C90"/>
    <mergeCell ref="C91:C102"/>
    <mergeCell ref="C103:C114"/>
    <mergeCell ref="C115:C126"/>
    <mergeCell ref="EJ5:EJ6"/>
    <mergeCell ref="EK5:EN5"/>
    <mergeCell ref="EO5:EO6"/>
    <mergeCell ref="DZ5:DZ6"/>
    <mergeCell ref="CH5:CK5"/>
    <mergeCell ref="CL5:CL6"/>
    <mergeCell ref="CM5:CP5"/>
    <mergeCell ref="CQ5:CQ6"/>
    <mergeCell ref="FT5:FW5"/>
    <mergeCell ref="FX5:FX6"/>
    <mergeCell ref="FY5:GB5"/>
    <mergeCell ref="B7:B66"/>
    <mergeCell ref="C7:C18"/>
    <mergeCell ref="C19:C30"/>
    <mergeCell ref="C31:C42"/>
    <mergeCell ref="C43:C54"/>
    <mergeCell ref="C55:C66"/>
    <mergeCell ref="FE5:FH5"/>
    <mergeCell ref="FI5:FI6"/>
    <mergeCell ref="FJ5:FM5"/>
    <mergeCell ref="FN5:FN6"/>
    <mergeCell ref="FO5:FR5"/>
    <mergeCell ref="FS5:FS6"/>
    <mergeCell ref="EP5:ES5"/>
    <mergeCell ref="ET5:ET6"/>
    <mergeCell ref="EU5:EX5"/>
    <mergeCell ref="EY5:EY6"/>
    <mergeCell ref="EZ5:FC5"/>
    <mergeCell ref="DB5:DE5"/>
    <mergeCell ref="DF5:DF6"/>
    <mergeCell ref="CC5:CF5"/>
    <mergeCell ref="CG5:CG6"/>
    <mergeCell ref="DV5:DY5"/>
    <mergeCell ref="DG5:DJ5"/>
    <mergeCell ref="DK5:DK6"/>
    <mergeCell ref="DL5:DO5"/>
    <mergeCell ref="DP5:DP6"/>
    <mergeCell ref="DQ5:DT5"/>
    <mergeCell ref="DU5:DU6"/>
    <mergeCell ref="BR5:BR6"/>
    <mergeCell ref="BS5:BV5"/>
    <mergeCell ref="BW5:BW6"/>
    <mergeCell ref="BX5:CA5"/>
    <mergeCell ref="CB5:CB6"/>
    <mergeCell ref="CR5:CU5"/>
    <mergeCell ref="CV5:CV6"/>
    <mergeCell ref="CW5:CZ5"/>
    <mergeCell ref="DA5:DA6"/>
    <mergeCell ref="T5:T6"/>
    <mergeCell ref="U5:X5"/>
    <mergeCell ref="Y5:Y6"/>
    <mergeCell ref="Z5:AC5"/>
    <mergeCell ref="AD5:AD6"/>
    <mergeCell ref="BI5:BL5"/>
    <mergeCell ref="BM5:BM6"/>
    <mergeCell ref="BN5:BQ5"/>
    <mergeCell ref="AT5:AW5"/>
    <mergeCell ref="AX5:AX6"/>
    <mergeCell ref="AY5:BB5"/>
    <mergeCell ref="BC5:BC6"/>
    <mergeCell ref="BD5:BG5"/>
    <mergeCell ref="BH5:BH6"/>
    <mergeCell ref="FS4:FW4"/>
    <mergeCell ref="FX4:GB4"/>
    <mergeCell ref="B5:B6"/>
    <mergeCell ref="C5:C6"/>
    <mergeCell ref="D5:D6"/>
    <mergeCell ref="E5:E6"/>
    <mergeCell ref="F5:I5"/>
    <mergeCell ref="EE4:EI4"/>
    <mergeCell ref="EJ4:EN4"/>
    <mergeCell ref="EO4:ES4"/>
    <mergeCell ref="ET4:EX4"/>
    <mergeCell ref="EY4:FC4"/>
    <mergeCell ref="FD4:FH4"/>
    <mergeCell ref="DZ4:ED4"/>
    <mergeCell ref="J5:J6"/>
    <mergeCell ref="K5:N5"/>
    <mergeCell ref="O5:O6"/>
    <mergeCell ref="AE5:AH5"/>
    <mergeCell ref="AI5:AI6"/>
    <mergeCell ref="AJ5:AM5"/>
    <mergeCell ref="AN5:AN6"/>
    <mergeCell ref="AO5:AR5"/>
    <mergeCell ref="AS5:AS6"/>
    <mergeCell ref="P5:S5"/>
    <mergeCell ref="CL4:CP4"/>
    <mergeCell ref="CQ4:CU4"/>
    <mergeCell ref="CV4:CZ4"/>
    <mergeCell ref="DA4:DE4"/>
    <mergeCell ref="DF4:DJ4"/>
    <mergeCell ref="DK4:DO4"/>
    <mergeCell ref="DP4:DT4"/>
    <mergeCell ref="FI4:FM4"/>
    <mergeCell ref="FN4:FR4"/>
    <mergeCell ref="E2:BL2"/>
    <mergeCell ref="BM2:DT2"/>
    <mergeCell ref="DU2:GB2"/>
    <mergeCell ref="E3:I4"/>
    <mergeCell ref="J3:BL3"/>
    <mergeCell ref="BM3:BQ4"/>
    <mergeCell ref="BR3:DT3"/>
    <mergeCell ref="DU3:DY4"/>
    <mergeCell ref="J4:N4"/>
    <mergeCell ref="O4:S4"/>
    <mergeCell ref="T4:X4"/>
    <mergeCell ref="DZ3:GB3"/>
    <mergeCell ref="BC4:BG4"/>
    <mergeCell ref="BH4:BL4"/>
    <mergeCell ref="Y4:AC4"/>
    <mergeCell ref="AD4:AH4"/>
    <mergeCell ref="AI4:AM4"/>
    <mergeCell ref="AN4:AR4"/>
    <mergeCell ref="AS4:AW4"/>
    <mergeCell ref="AX4:BB4"/>
    <mergeCell ref="BR4:BV4"/>
    <mergeCell ref="BW4:CA4"/>
    <mergeCell ref="CB4:CF4"/>
    <mergeCell ref="CG4:CK4"/>
  </mergeCells>
  <pageMargins left="0.7" right="0.7" top="0.75" bottom="0.75" header="0.3" footer="0.3"/>
  <pageSetup paperSize="9" orientation="portrait" horizontalDpi="200" verticalDpi="200" r:id="rId1"/>
  <ignoredErrors>
    <ignoredError sqref="D19:D306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B1:GB306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/>
    </sheetView>
  </sheetViews>
  <sheetFormatPr defaultRowHeight="15"/>
  <cols>
    <col min="1" max="1" width="2.85546875" customWidth="1"/>
    <col min="2" max="2" width="10.28515625" customWidth="1"/>
    <col min="3" max="3" width="10.7109375" customWidth="1"/>
    <col min="5" max="5" width="10.7109375" customWidth="1"/>
    <col min="6" max="8" width="9.5703125" bestFit="1" customWidth="1"/>
    <col min="9" max="9" width="10.28515625" bestFit="1" customWidth="1"/>
    <col min="10" max="10" width="10.7109375" customWidth="1"/>
    <col min="11" max="13" width="9.5703125" bestFit="1" customWidth="1"/>
    <col min="14" max="14" width="10.28515625" bestFit="1" customWidth="1"/>
    <col min="15" max="15" width="10.7109375" customWidth="1"/>
    <col min="16" max="18" width="9.5703125" bestFit="1" customWidth="1"/>
    <col min="19" max="19" width="10.28515625" bestFit="1" customWidth="1"/>
    <col min="20" max="20" width="10.7109375" customWidth="1"/>
    <col min="21" max="23" width="9.5703125" bestFit="1" customWidth="1"/>
    <col min="24" max="24" width="10.28515625" bestFit="1" customWidth="1"/>
    <col min="25" max="25" width="10.7109375" customWidth="1"/>
    <col min="26" max="28" width="9.5703125" bestFit="1" customWidth="1"/>
    <col min="29" max="29" width="10.28515625" bestFit="1" customWidth="1"/>
    <col min="30" max="30" width="10.7109375" customWidth="1"/>
    <col min="31" max="33" width="9.5703125" bestFit="1" customWidth="1"/>
    <col min="34" max="34" width="10.28515625" bestFit="1" customWidth="1"/>
    <col min="35" max="35" width="10.7109375" customWidth="1"/>
    <col min="36" max="38" width="9.5703125" bestFit="1" customWidth="1"/>
    <col min="39" max="39" width="10.28515625" bestFit="1" customWidth="1"/>
    <col min="40" max="40" width="10.7109375" customWidth="1"/>
    <col min="41" max="43" width="9.5703125" bestFit="1" customWidth="1"/>
    <col min="44" max="44" width="10.28515625" bestFit="1" customWidth="1"/>
    <col min="45" max="45" width="10.7109375" customWidth="1"/>
    <col min="46" max="48" width="9.5703125" bestFit="1" customWidth="1"/>
    <col min="49" max="49" width="10.28515625" bestFit="1" customWidth="1"/>
    <col min="50" max="50" width="10.7109375" customWidth="1"/>
    <col min="51" max="53" width="9.5703125" bestFit="1" customWidth="1"/>
    <col min="54" max="54" width="10.28515625" bestFit="1" customWidth="1"/>
    <col min="55" max="55" width="10.7109375" customWidth="1"/>
    <col min="56" max="58" width="9.5703125" bestFit="1" customWidth="1"/>
    <col min="59" max="59" width="10.28515625" bestFit="1" customWidth="1"/>
    <col min="60" max="60" width="10.7109375" customWidth="1"/>
    <col min="61" max="63" width="9.5703125" bestFit="1" customWidth="1"/>
    <col min="64" max="64" width="10.28515625" bestFit="1" customWidth="1"/>
    <col min="65" max="65" width="10.7109375" customWidth="1"/>
    <col min="66" max="68" width="9.5703125" bestFit="1" customWidth="1"/>
    <col min="69" max="69" width="10.28515625" bestFit="1" customWidth="1"/>
    <col min="70" max="70" width="10.7109375" customWidth="1"/>
    <col min="71" max="73" width="9.5703125" bestFit="1" customWidth="1"/>
    <col min="74" max="74" width="10.28515625" bestFit="1" customWidth="1"/>
    <col min="75" max="75" width="10.7109375" customWidth="1"/>
    <col min="76" max="78" width="9.5703125" bestFit="1" customWidth="1"/>
    <col min="79" max="79" width="10.28515625" bestFit="1" customWidth="1"/>
    <col min="80" max="80" width="10.7109375" customWidth="1"/>
    <col min="81" max="83" width="9.5703125" bestFit="1" customWidth="1"/>
    <col min="84" max="84" width="10.28515625" bestFit="1" customWidth="1"/>
    <col min="85" max="85" width="10.7109375" customWidth="1"/>
    <col min="86" max="88" width="9.5703125" bestFit="1" customWidth="1"/>
    <col min="89" max="89" width="10.28515625" bestFit="1" customWidth="1"/>
    <col min="90" max="90" width="10.7109375" customWidth="1"/>
    <col min="91" max="93" width="9.5703125" bestFit="1" customWidth="1"/>
    <col min="94" max="94" width="10.28515625" bestFit="1" customWidth="1"/>
    <col min="95" max="95" width="10.7109375" customWidth="1"/>
    <col min="96" max="98" width="9.5703125" bestFit="1" customWidth="1"/>
    <col min="99" max="99" width="10.28515625" bestFit="1" customWidth="1"/>
    <col min="100" max="100" width="10.7109375" customWidth="1"/>
    <col min="101" max="103" width="9.5703125" bestFit="1" customWidth="1"/>
    <col min="104" max="104" width="10.28515625" bestFit="1" customWidth="1"/>
    <col min="105" max="105" width="10.7109375" customWidth="1"/>
    <col min="106" max="108" width="9.5703125" bestFit="1" customWidth="1"/>
    <col min="109" max="109" width="10.28515625" bestFit="1" customWidth="1"/>
    <col min="110" max="110" width="10.7109375" customWidth="1"/>
    <col min="111" max="113" width="9.5703125" bestFit="1" customWidth="1"/>
    <col min="114" max="114" width="10.28515625" bestFit="1" customWidth="1"/>
    <col min="115" max="115" width="10.7109375" customWidth="1"/>
    <col min="116" max="118" width="9.5703125" bestFit="1" customWidth="1"/>
    <col min="119" max="119" width="10.28515625" bestFit="1" customWidth="1"/>
    <col min="120" max="120" width="10.7109375" customWidth="1"/>
    <col min="121" max="123" width="9.5703125" bestFit="1" customWidth="1"/>
    <col min="124" max="124" width="10.28515625" bestFit="1" customWidth="1"/>
    <col min="125" max="125" width="10.7109375" customWidth="1"/>
    <col min="126" max="128" width="9.5703125" bestFit="1" customWidth="1"/>
    <col min="129" max="129" width="10.28515625" bestFit="1" customWidth="1"/>
    <col min="130" max="130" width="10.7109375" customWidth="1"/>
    <col min="131" max="133" width="9.5703125" bestFit="1" customWidth="1"/>
    <col min="134" max="134" width="10.28515625" bestFit="1" customWidth="1"/>
    <col min="135" max="135" width="10.7109375" customWidth="1"/>
    <col min="136" max="138" width="9.5703125" bestFit="1" customWidth="1"/>
    <col min="139" max="139" width="10.28515625" bestFit="1" customWidth="1"/>
    <col min="140" max="140" width="10.7109375" customWidth="1"/>
    <col min="141" max="143" width="9.5703125" bestFit="1" customWidth="1"/>
    <col min="144" max="144" width="10.28515625" bestFit="1" customWidth="1"/>
    <col min="145" max="145" width="10.7109375" customWidth="1"/>
    <col min="146" max="148" width="9.5703125" bestFit="1" customWidth="1"/>
    <col min="149" max="149" width="10.28515625" bestFit="1" customWidth="1"/>
    <col min="150" max="150" width="10.7109375" customWidth="1"/>
    <col min="151" max="153" width="9.5703125" bestFit="1" customWidth="1"/>
    <col min="154" max="154" width="10.28515625" bestFit="1" customWidth="1"/>
    <col min="155" max="155" width="10.7109375" customWidth="1"/>
    <col min="156" max="158" width="9.5703125" bestFit="1" customWidth="1"/>
    <col min="159" max="159" width="10.28515625" bestFit="1" customWidth="1"/>
    <col min="160" max="160" width="10.7109375" customWidth="1"/>
    <col min="161" max="163" width="9.5703125" bestFit="1" customWidth="1"/>
    <col min="164" max="164" width="10.28515625" bestFit="1" customWidth="1"/>
    <col min="165" max="165" width="10.7109375" customWidth="1"/>
    <col min="166" max="168" width="9.5703125" bestFit="1" customWidth="1"/>
    <col min="169" max="169" width="10.28515625" bestFit="1" customWidth="1"/>
    <col min="170" max="170" width="10.7109375" customWidth="1"/>
    <col min="171" max="173" width="9.5703125" bestFit="1" customWidth="1"/>
    <col min="174" max="174" width="10.28515625" bestFit="1" customWidth="1"/>
    <col min="175" max="175" width="10.7109375" customWidth="1"/>
    <col min="176" max="178" width="9.5703125" bestFit="1" customWidth="1"/>
    <col min="179" max="179" width="10.28515625" bestFit="1" customWidth="1"/>
    <col min="180" max="180" width="10.7109375" customWidth="1"/>
    <col min="181" max="183" width="9.5703125" bestFit="1" customWidth="1"/>
    <col min="184" max="184" width="10.28515625" bestFit="1" customWidth="1"/>
  </cols>
  <sheetData>
    <row r="1" spans="2:184" ht="15.75" thickBot="1">
      <c r="D1" s="1"/>
    </row>
    <row r="2" spans="2:184" ht="15.75" thickBot="1">
      <c r="D2" s="1"/>
      <c r="E2" s="115" t="s">
        <v>41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7"/>
      <c r="BM2" s="115" t="s">
        <v>42</v>
      </c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16"/>
      <c r="CI2" s="116"/>
      <c r="CJ2" s="116"/>
      <c r="CK2" s="116"/>
      <c r="CL2" s="116"/>
      <c r="CM2" s="116"/>
      <c r="CN2" s="116"/>
      <c r="CO2" s="116"/>
      <c r="CP2" s="116"/>
      <c r="CQ2" s="116"/>
      <c r="CR2" s="116"/>
      <c r="CS2" s="116"/>
      <c r="CT2" s="116"/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  <c r="DQ2" s="116"/>
      <c r="DR2" s="116"/>
      <c r="DS2" s="116"/>
      <c r="DT2" s="117"/>
      <c r="DU2" s="115" t="s">
        <v>51</v>
      </c>
      <c r="DV2" s="116"/>
      <c r="DW2" s="116"/>
      <c r="DX2" s="116"/>
      <c r="DY2" s="116"/>
      <c r="DZ2" s="116"/>
      <c r="EA2" s="116"/>
      <c r="EB2" s="116"/>
      <c r="EC2" s="116"/>
      <c r="ED2" s="116"/>
      <c r="EE2" s="116"/>
      <c r="EF2" s="116"/>
      <c r="EG2" s="116"/>
      <c r="EH2" s="116"/>
      <c r="EI2" s="116"/>
      <c r="EJ2" s="116"/>
      <c r="EK2" s="116"/>
      <c r="EL2" s="116"/>
      <c r="EM2" s="116"/>
      <c r="EN2" s="116"/>
      <c r="EO2" s="116"/>
      <c r="EP2" s="116"/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7"/>
    </row>
    <row r="3" spans="2:184" ht="15.75" thickBot="1">
      <c r="D3" s="1"/>
      <c r="E3" s="109" t="s">
        <v>6</v>
      </c>
      <c r="F3" s="110"/>
      <c r="G3" s="110"/>
      <c r="H3" s="110"/>
      <c r="I3" s="111"/>
      <c r="J3" s="83" t="s">
        <v>57</v>
      </c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118"/>
      <c r="BM3" s="109" t="s">
        <v>6</v>
      </c>
      <c r="BN3" s="110"/>
      <c r="BO3" s="110"/>
      <c r="BP3" s="110"/>
      <c r="BQ3" s="111"/>
      <c r="BR3" s="83" t="s">
        <v>57</v>
      </c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118"/>
      <c r="DU3" s="109" t="s">
        <v>6</v>
      </c>
      <c r="DV3" s="110"/>
      <c r="DW3" s="110"/>
      <c r="DX3" s="110"/>
      <c r="DY3" s="111"/>
      <c r="DZ3" s="83" t="s">
        <v>57</v>
      </c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118"/>
    </row>
    <row r="4" spans="2:184" ht="15.75" thickBot="1">
      <c r="D4" s="1"/>
      <c r="E4" s="112"/>
      <c r="F4" s="113"/>
      <c r="G4" s="113"/>
      <c r="H4" s="113"/>
      <c r="I4" s="114"/>
      <c r="J4" s="119">
        <v>1</v>
      </c>
      <c r="K4" s="119"/>
      <c r="L4" s="119"/>
      <c r="M4" s="119"/>
      <c r="N4" s="120"/>
      <c r="O4" s="119">
        <v>2</v>
      </c>
      <c r="P4" s="119"/>
      <c r="Q4" s="119"/>
      <c r="R4" s="119"/>
      <c r="S4" s="120"/>
      <c r="T4" s="119">
        <v>3</v>
      </c>
      <c r="U4" s="119"/>
      <c r="V4" s="119"/>
      <c r="W4" s="119"/>
      <c r="X4" s="120"/>
      <c r="Y4" s="119">
        <v>4</v>
      </c>
      <c r="Z4" s="119"/>
      <c r="AA4" s="119"/>
      <c r="AB4" s="119"/>
      <c r="AC4" s="120"/>
      <c r="AD4" s="119">
        <v>5</v>
      </c>
      <c r="AE4" s="119"/>
      <c r="AF4" s="119"/>
      <c r="AG4" s="119"/>
      <c r="AH4" s="120"/>
      <c r="AI4" s="119">
        <v>6</v>
      </c>
      <c r="AJ4" s="119"/>
      <c r="AK4" s="119"/>
      <c r="AL4" s="119"/>
      <c r="AM4" s="120"/>
      <c r="AN4" s="119">
        <v>7</v>
      </c>
      <c r="AO4" s="119"/>
      <c r="AP4" s="119"/>
      <c r="AQ4" s="119"/>
      <c r="AR4" s="120"/>
      <c r="AS4" s="119">
        <v>8</v>
      </c>
      <c r="AT4" s="119"/>
      <c r="AU4" s="119"/>
      <c r="AV4" s="119"/>
      <c r="AW4" s="120"/>
      <c r="AX4" s="119">
        <v>9</v>
      </c>
      <c r="AY4" s="119"/>
      <c r="AZ4" s="119"/>
      <c r="BA4" s="119"/>
      <c r="BB4" s="120"/>
      <c r="BC4" s="119">
        <v>10</v>
      </c>
      <c r="BD4" s="119"/>
      <c r="BE4" s="119"/>
      <c r="BF4" s="119"/>
      <c r="BG4" s="120"/>
      <c r="BH4" s="119">
        <v>11</v>
      </c>
      <c r="BI4" s="119"/>
      <c r="BJ4" s="119"/>
      <c r="BK4" s="119"/>
      <c r="BL4" s="120"/>
      <c r="BM4" s="112"/>
      <c r="BN4" s="113"/>
      <c r="BO4" s="113"/>
      <c r="BP4" s="113"/>
      <c r="BQ4" s="114"/>
      <c r="BR4" s="119">
        <v>1</v>
      </c>
      <c r="BS4" s="119"/>
      <c r="BT4" s="119"/>
      <c r="BU4" s="119"/>
      <c r="BV4" s="120"/>
      <c r="BW4" s="119">
        <v>2</v>
      </c>
      <c r="BX4" s="119"/>
      <c r="BY4" s="119"/>
      <c r="BZ4" s="119"/>
      <c r="CA4" s="120"/>
      <c r="CB4" s="119">
        <v>3</v>
      </c>
      <c r="CC4" s="119"/>
      <c r="CD4" s="119"/>
      <c r="CE4" s="119"/>
      <c r="CF4" s="120"/>
      <c r="CG4" s="119">
        <v>4</v>
      </c>
      <c r="CH4" s="119"/>
      <c r="CI4" s="119"/>
      <c r="CJ4" s="119"/>
      <c r="CK4" s="120"/>
      <c r="CL4" s="119">
        <v>5</v>
      </c>
      <c r="CM4" s="119"/>
      <c r="CN4" s="119"/>
      <c r="CO4" s="119"/>
      <c r="CP4" s="120"/>
      <c r="CQ4" s="119">
        <v>6</v>
      </c>
      <c r="CR4" s="119"/>
      <c r="CS4" s="119"/>
      <c r="CT4" s="119"/>
      <c r="CU4" s="120"/>
      <c r="CV4" s="119">
        <v>7</v>
      </c>
      <c r="CW4" s="119"/>
      <c r="CX4" s="119"/>
      <c r="CY4" s="119"/>
      <c r="CZ4" s="120"/>
      <c r="DA4" s="119">
        <v>8</v>
      </c>
      <c r="DB4" s="119"/>
      <c r="DC4" s="119"/>
      <c r="DD4" s="119"/>
      <c r="DE4" s="120"/>
      <c r="DF4" s="119">
        <v>9</v>
      </c>
      <c r="DG4" s="119"/>
      <c r="DH4" s="119"/>
      <c r="DI4" s="119"/>
      <c r="DJ4" s="120"/>
      <c r="DK4" s="119">
        <v>10</v>
      </c>
      <c r="DL4" s="119"/>
      <c r="DM4" s="119"/>
      <c r="DN4" s="119"/>
      <c r="DO4" s="120"/>
      <c r="DP4" s="119">
        <v>11</v>
      </c>
      <c r="DQ4" s="119"/>
      <c r="DR4" s="119"/>
      <c r="DS4" s="119"/>
      <c r="DT4" s="120"/>
      <c r="DU4" s="112"/>
      <c r="DV4" s="113"/>
      <c r="DW4" s="113"/>
      <c r="DX4" s="113"/>
      <c r="DY4" s="114"/>
      <c r="DZ4" s="119">
        <v>1</v>
      </c>
      <c r="EA4" s="119"/>
      <c r="EB4" s="119"/>
      <c r="EC4" s="119"/>
      <c r="ED4" s="120"/>
      <c r="EE4" s="119">
        <v>2</v>
      </c>
      <c r="EF4" s="119"/>
      <c r="EG4" s="119"/>
      <c r="EH4" s="119"/>
      <c r="EI4" s="120"/>
      <c r="EJ4" s="119">
        <v>3</v>
      </c>
      <c r="EK4" s="119"/>
      <c r="EL4" s="119"/>
      <c r="EM4" s="119"/>
      <c r="EN4" s="120"/>
      <c r="EO4" s="119">
        <v>4</v>
      </c>
      <c r="EP4" s="119"/>
      <c r="EQ4" s="119"/>
      <c r="ER4" s="119"/>
      <c r="ES4" s="120"/>
      <c r="ET4" s="119">
        <v>5</v>
      </c>
      <c r="EU4" s="119"/>
      <c r="EV4" s="119"/>
      <c r="EW4" s="119"/>
      <c r="EX4" s="120"/>
      <c r="EY4" s="119">
        <v>6</v>
      </c>
      <c r="EZ4" s="119"/>
      <c r="FA4" s="119"/>
      <c r="FB4" s="119"/>
      <c r="FC4" s="120"/>
      <c r="FD4" s="119">
        <v>7</v>
      </c>
      <c r="FE4" s="119"/>
      <c r="FF4" s="119"/>
      <c r="FG4" s="119"/>
      <c r="FH4" s="120"/>
      <c r="FI4" s="119">
        <v>8</v>
      </c>
      <c r="FJ4" s="119"/>
      <c r="FK4" s="119"/>
      <c r="FL4" s="119"/>
      <c r="FM4" s="120"/>
      <c r="FN4" s="119">
        <v>9</v>
      </c>
      <c r="FO4" s="119"/>
      <c r="FP4" s="119"/>
      <c r="FQ4" s="119"/>
      <c r="FR4" s="120"/>
      <c r="FS4" s="119">
        <v>10</v>
      </c>
      <c r="FT4" s="119"/>
      <c r="FU4" s="119"/>
      <c r="FV4" s="119"/>
      <c r="FW4" s="120"/>
      <c r="FX4" s="119">
        <v>11</v>
      </c>
      <c r="FY4" s="119"/>
      <c r="FZ4" s="119"/>
      <c r="GA4" s="119"/>
      <c r="GB4" s="120"/>
    </row>
    <row r="5" spans="2:184" ht="15" customHeight="1">
      <c r="B5" s="70" t="s">
        <v>13</v>
      </c>
      <c r="C5" s="70" t="s">
        <v>14</v>
      </c>
      <c r="D5" s="72" t="s">
        <v>15</v>
      </c>
      <c r="E5" s="106" t="s">
        <v>7</v>
      </c>
      <c r="F5" s="80" t="s">
        <v>8</v>
      </c>
      <c r="G5" s="80"/>
      <c r="H5" s="80"/>
      <c r="I5" s="108"/>
      <c r="J5" s="106" t="s">
        <v>7</v>
      </c>
      <c r="K5" s="80" t="s">
        <v>8</v>
      </c>
      <c r="L5" s="80"/>
      <c r="M5" s="80"/>
      <c r="N5" s="108"/>
      <c r="O5" s="106" t="s">
        <v>7</v>
      </c>
      <c r="P5" s="80" t="s">
        <v>8</v>
      </c>
      <c r="Q5" s="80"/>
      <c r="R5" s="80"/>
      <c r="S5" s="108"/>
      <c r="T5" s="106" t="s">
        <v>7</v>
      </c>
      <c r="U5" s="80" t="s">
        <v>8</v>
      </c>
      <c r="V5" s="80"/>
      <c r="W5" s="80"/>
      <c r="X5" s="108"/>
      <c r="Y5" s="106" t="s">
        <v>7</v>
      </c>
      <c r="Z5" s="80" t="s">
        <v>8</v>
      </c>
      <c r="AA5" s="80"/>
      <c r="AB5" s="80"/>
      <c r="AC5" s="108"/>
      <c r="AD5" s="106" t="s">
        <v>7</v>
      </c>
      <c r="AE5" s="80" t="s">
        <v>8</v>
      </c>
      <c r="AF5" s="80"/>
      <c r="AG5" s="80"/>
      <c r="AH5" s="108"/>
      <c r="AI5" s="106" t="s">
        <v>7</v>
      </c>
      <c r="AJ5" s="80" t="s">
        <v>8</v>
      </c>
      <c r="AK5" s="80"/>
      <c r="AL5" s="80"/>
      <c r="AM5" s="108"/>
      <c r="AN5" s="106" t="s">
        <v>7</v>
      </c>
      <c r="AO5" s="80" t="s">
        <v>8</v>
      </c>
      <c r="AP5" s="80"/>
      <c r="AQ5" s="80"/>
      <c r="AR5" s="108"/>
      <c r="AS5" s="106" t="s">
        <v>7</v>
      </c>
      <c r="AT5" s="80" t="s">
        <v>8</v>
      </c>
      <c r="AU5" s="80"/>
      <c r="AV5" s="80"/>
      <c r="AW5" s="108"/>
      <c r="AX5" s="106" t="s">
        <v>7</v>
      </c>
      <c r="AY5" s="80" t="s">
        <v>8</v>
      </c>
      <c r="AZ5" s="80"/>
      <c r="BA5" s="80"/>
      <c r="BB5" s="108"/>
      <c r="BC5" s="106" t="s">
        <v>7</v>
      </c>
      <c r="BD5" s="80" t="s">
        <v>8</v>
      </c>
      <c r="BE5" s="80"/>
      <c r="BF5" s="80"/>
      <c r="BG5" s="108"/>
      <c r="BH5" s="106" t="s">
        <v>7</v>
      </c>
      <c r="BI5" s="80" t="s">
        <v>8</v>
      </c>
      <c r="BJ5" s="80"/>
      <c r="BK5" s="80"/>
      <c r="BL5" s="108"/>
      <c r="BM5" s="106" t="s">
        <v>7</v>
      </c>
      <c r="BN5" s="80" t="s">
        <v>8</v>
      </c>
      <c r="BO5" s="80"/>
      <c r="BP5" s="80"/>
      <c r="BQ5" s="108"/>
      <c r="BR5" s="106" t="s">
        <v>7</v>
      </c>
      <c r="BS5" s="80" t="s">
        <v>8</v>
      </c>
      <c r="BT5" s="80"/>
      <c r="BU5" s="80"/>
      <c r="BV5" s="108"/>
      <c r="BW5" s="106" t="s">
        <v>7</v>
      </c>
      <c r="BX5" s="80" t="s">
        <v>8</v>
      </c>
      <c r="BY5" s="80"/>
      <c r="BZ5" s="80"/>
      <c r="CA5" s="108"/>
      <c r="CB5" s="106" t="s">
        <v>7</v>
      </c>
      <c r="CC5" s="80" t="s">
        <v>8</v>
      </c>
      <c r="CD5" s="80"/>
      <c r="CE5" s="80"/>
      <c r="CF5" s="108"/>
      <c r="CG5" s="106" t="s">
        <v>7</v>
      </c>
      <c r="CH5" s="80" t="s">
        <v>8</v>
      </c>
      <c r="CI5" s="80"/>
      <c r="CJ5" s="80"/>
      <c r="CK5" s="108"/>
      <c r="CL5" s="106" t="s">
        <v>7</v>
      </c>
      <c r="CM5" s="80" t="s">
        <v>8</v>
      </c>
      <c r="CN5" s="80"/>
      <c r="CO5" s="80"/>
      <c r="CP5" s="108"/>
      <c r="CQ5" s="106" t="s">
        <v>7</v>
      </c>
      <c r="CR5" s="80" t="s">
        <v>8</v>
      </c>
      <c r="CS5" s="80"/>
      <c r="CT5" s="80"/>
      <c r="CU5" s="108"/>
      <c r="CV5" s="106" t="s">
        <v>7</v>
      </c>
      <c r="CW5" s="80" t="s">
        <v>8</v>
      </c>
      <c r="CX5" s="80"/>
      <c r="CY5" s="80"/>
      <c r="CZ5" s="108"/>
      <c r="DA5" s="106" t="s">
        <v>7</v>
      </c>
      <c r="DB5" s="80" t="s">
        <v>8</v>
      </c>
      <c r="DC5" s="80"/>
      <c r="DD5" s="80"/>
      <c r="DE5" s="108"/>
      <c r="DF5" s="106" t="s">
        <v>7</v>
      </c>
      <c r="DG5" s="80" t="s">
        <v>8</v>
      </c>
      <c r="DH5" s="80"/>
      <c r="DI5" s="80"/>
      <c r="DJ5" s="108"/>
      <c r="DK5" s="106" t="s">
        <v>7</v>
      </c>
      <c r="DL5" s="80" t="s">
        <v>8</v>
      </c>
      <c r="DM5" s="80"/>
      <c r="DN5" s="80"/>
      <c r="DO5" s="108"/>
      <c r="DP5" s="106" t="s">
        <v>7</v>
      </c>
      <c r="DQ5" s="80" t="s">
        <v>8</v>
      </c>
      <c r="DR5" s="80"/>
      <c r="DS5" s="80"/>
      <c r="DT5" s="108"/>
      <c r="DU5" s="106" t="s">
        <v>7</v>
      </c>
      <c r="DV5" s="80" t="s">
        <v>8</v>
      </c>
      <c r="DW5" s="80"/>
      <c r="DX5" s="80"/>
      <c r="DY5" s="108"/>
      <c r="DZ5" s="106" t="s">
        <v>7</v>
      </c>
      <c r="EA5" s="80" t="s">
        <v>8</v>
      </c>
      <c r="EB5" s="80"/>
      <c r="EC5" s="80"/>
      <c r="ED5" s="108"/>
      <c r="EE5" s="106" t="s">
        <v>7</v>
      </c>
      <c r="EF5" s="80" t="s">
        <v>8</v>
      </c>
      <c r="EG5" s="80"/>
      <c r="EH5" s="80"/>
      <c r="EI5" s="108"/>
      <c r="EJ5" s="106" t="s">
        <v>7</v>
      </c>
      <c r="EK5" s="80" t="s">
        <v>8</v>
      </c>
      <c r="EL5" s="80"/>
      <c r="EM5" s="80"/>
      <c r="EN5" s="108"/>
      <c r="EO5" s="106" t="s">
        <v>7</v>
      </c>
      <c r="EP5" s="80" t="s">
        <v>8</v>
      </c>
      <c r="EQ5" s="80"/>
      <c r="ER5" s="80"/>
      <c r="ES5" s="108"/>
      <c r="ET5" s="106" t="s">
        <v>7</v>
      </c>
      <c r="EU5" s="80" t="s">
        <v>8</v>
      </c>
      <c r="EV5" s="80"/>
      <c r="EW5" s="80"/>
      <c r="EX5" s="108"/>
      <c r="EY5" s="106" t="s">
        <v>7</v>
      </c>
      <c r="EZ5" s="80" t="s">
        <v>8</v>
      </c>
      <c r="FA5" s="80"/>
      <c r="FB5" s="80"/>
      <c r="FC5" s="108"/>
      <c r="FD5" s="106" t="s">
        <v>7</v>
      </c>
      <c r="FE5" s="80" t="s">
        <v>8</v>
      </c>
      <c r="FF5" s="80"/>
      <c r="FG5" s="80"/>
      <c r="FH5" s="108"/>
      <c r="FI5" s="106" t="s">
        <v>7</v>
      </c>
      <c r="FJ5" s="80" t="s">
        <v>8</v>
      </c>
      <c r="FK5" s="80"/>
      <c r="FL5" s="80"/>
      <c r="FM5" s="108"/>
      <c r="FN5" s="106" t="s">
        <v>7</v>
      </c>
      <c r="FO5" s="80" t="s">
        <v>8</v>
      </c>
      <c r="FP5" s="80"/>
      <c r="FQ5" s="80"/>
      <c r="FR5" s="108"/>
      <c r="FS5" s="106" t="s">
        <v>7</v>
      </c>
      <c r="FT5" s="80" t="s">
        <v>8</v>
      </c>
      <c r="FU5" s="80"/>
      <c r="FV5" s="80"/>
      <c r="FW5" s="108"/>
      <c r="FX5" s="106" t="s">
        <v>7</v>
      </c>
      <c r="FY5" s="80" t="s">
        <v>8</v>
      </c>
      <c r="FZ5" s="80"/>
      <c r="GA5" s="80"/>
      <c r="GB5" s="108"/>
    </row>
    <row r="6" spans="2:184" ht="15.75" thickBot="1">
      <c r="B6" s="71"/>
      <c r="C6" s="71"/>
      <c r="D6" s="74"/>
      <c r="E6" s="107"/>
      <c r="F6" s="62" t="s">
        <v>9</v>
      </c>
      <c r="G6" s="62" t="s">
        <v>10</v>
      </c>
      <c r="H6" s="62" t="s">
        <v>11</v>
      </c>
      <c r="I6" s="3" t="s">
        <v>12</v>
      </c>
      <c r="J6" s="107"/>
      <c r="K6" s="62" t="s">
        <v>9</v>
      </c>
      <c r="L6" s="62" t="s">
        <v>10</v>
      </c>
      <c r="M6" s="62" t="s">
        <v>11</v>
      </c>
      <c r="N6" s="3" t="s">
        <v>12</v>
      </c>
      <c r="O6" s="107"/>
      <c r="P6" s="62" t="s">
        <v>9</v>
      </c>
      <c r="Q6" s="62" t="s">
        <v>10</v>
      </c>
      <c r="R6" s="62" t="s">
        <v>11</v>
      </c>
      <c r="S6" s="3" t="s">
        <v>12</v>
      </c>
      <c r="T6" s="107"/>
      <c r="U6" s="62" t="s">
        <v>9</v>
      </c>
      <c r="V6" s="62" t="s">
        <v>10</v>
      </c>
      <c r="W6" s="62" t="s">
        <v>11</v>
      </c>
      <c r="X6" s="3" t="s">
        <v>12</v>
      </c>
      <c r="Y6" s="107"/>
      <c r="Z6" s="62" t="s">
        <v>9</v>
      </c>
      <c r="AA6" s="62" t="s">
        <v>10</v>
      </c>
      <c r="AB6" s="62" t="s">
        <v>11</v>
      </c>
      <c r="AC6" s="3" t="s">
        <v>12</v>
      </c>
      <c r="AD6" s="107"/>
      <c r="AE6" s="62" t="s">
        <v>9</v>
      </c>
      <c r="AF6" s="62" t="s">
        <v>10</v>
      </c>
      <c r="AG6" s="62" t="s">
        <v>11</v>
      </c>
      <c r="AH6" s="3" t="s">
        <v>12</v>
      </c>
      <c r="AI6" s="107"/>
      <c r="AJ6" s="62" t="s">
        <v>9</v>
      </c>
      <c r="AK6" s="62" t="s">
        <v>10</v>
      </c>
      <c r="AL6" s="62" t="s">
        <v>11</v>
      </c>
      <c r="AM6" s="3" t="s">
        <v>12</v>
      </c>
      <c r="AN6" s="107"/>
      <c r="AO6" s="62" t="s">
        <v>9</v>
      </c>
      <c r="AP6" s="62" t="s">
        <v>10</v>
      </c>
      <c r="AQ6" s="62" t="s">
        <v>11</v>
      </c>
      <c r="AR6" s="3" t="s">
        <v>12</v>
      </c>
      <c r="AS6" s="107"/>
      <c r="AT6" s="62" t="s">
        <v>9</v>
      </c>
      <c r="AU6" s="62" t="s">
        <v>10</v>
      </c>
      <c r="AV6" s="62" t="s">
        <v>11</v>
      </c>
      <c r="AW6" s="3" t="s">
        <v>12</v>
      </c>
      <c r="AX6" s="107"/>
      <c r="AY6" s="62" t="s">
        <v>9</v>
      </c>
      <c r="AZ6" s="62" t="s">
        <v>10</v>
      </c>
      <c r="BA6" s="62" t="s">
        <v>11</v>
      </c>
      <c r="BB6" s="3" t="s">
        <v>12</v>
      </c>
      <c r="BC6" s="107"/>
      <c r="BD6" s="62" t="s">
        <v>9</v>
      </c>
      <c r="BE6" s="62" t="s">
        <v>10</v>
      </c>
      <c r="BF6" s="62" t="s">
        <v>11</v>
      </c>
      <c r="BG6" s="3" t="s">
        <v>12</v>
      </c>
      <c r="BH6" s="107"/>
      <c r="BI6" s="62" t="s">
        <v>9</v>
      </c>
      <c r="BJ6" s="62" t="s">
        <v>10</v>
      </c>
      <c r="BK6" s="62" t="s">
        <v>11</v>
      </c>
      <c r="BL6" s="3" t="s">
        <v>12</v>
      </c>
      <c r="BM6" s="107"/>
      <c r="BN6" s="62" t="s">
        <v>9</v>
      </c>
      <c r="BO6" s="62" t="s">
        <v>10</v>
      </c>
      <c r="BP6" s="62" t="s">
        <v>11</v>
      </c>
      <c r="BQ6" s="3" t="s">
        <v>12</v>
      </c>
      <c r="BR6" s="107"/>
      <c r="BS6" s="62" t="s">
        <v>9</v>
      </c>
      <c r="BT6" s="62" t="s">
        <v>10</v>
      </c>
      <c r="BU6" s="62" t="s">
        <v>11</v>
      </c>
      <c r="BV6" s="3" t="s">
        <v>12</v>
      </c>
      <c r="BW6" s="107"/>
      <c r="BX6" s="62" t="s">
        <v>9</v>
      </c>
      <c r="BY6" s="62" t="s">
        <v>10</v>
      </c>
      <c r="BZ6" s="62" t="s">
        <v>11</v>
      </c>
      <c r="CA6" s="3" t="s">
        <v>12</v>
      </c>
      <c r="CB6" s="107"/>
      <c r="CC6" s="62" t="s">
        <v>9</v>
      </c>
      <c r="CD6" s="62" t="s">
        <v>10</v>
      </c>
      <c r="CE6" s="62" t="s">
        <v>11</v>
      </c>
      <c r="CF6" s="3" t="s">
        <v>12</v>
      </c>
      <c r="CG6" s="107"/>
      <c r="CH6" s="62" t="s">
        <v>9</v>
      </c>
      <c r="CI6" s="62" t="s">
        <v>10</v>
      </c>
      <c r="CJ6" s="62" t="s">
        <v>11</v>
      </c>
      <c r="CK6" s="3" t="s">
        <v>12</v>
      </c>
      <c r="CL6" s="107"/>
      <c r="CM6" s="62" t="s">
        <v>9</v>
      </c>
      <c r="CN6" s="62" t="s">
        <v>10</v>
      </c>
      <c r="CO6" s="62" t="s">
        <v>11</v>
      </c>
      <c r="CP6" s="3" t="s">
        <v>12</v>
      </c>
      <c r="CQ6" s="107"/>
      <c r="CR6" s="62" t="s">
        <v>9</v>
      </c>
      <c r="CS6" s="62" t="s">
        <v>10</v>
      </c>
      <c r="CT6" s="62" t="s">
        <v>11</v>
      </c>
      <c r="CU6" s="3" t="s">
        <v>12</v>
      </c>
      <c r="CV6" s="107"/>
      <c r="CW6" s="62" t="s">
        <v>9</v>
      </c>
      <c r="CX6" s="62" t="s">
        <v>10</v>
      </c>
      <c r="CY6" s="62" t="s">
        <v>11</v>
      </c>
      <c r="CZ6" s="3" t="s">
        <v>12</v>
      </c>
      <c r="DA6" s="107"/>
      <c r="DB6" s="62" t="s">
        <v>9</v>
      </c>
      <c r="DC6" s="62" t="s">
        <v>10</v>
      </c>
      <c r="DD6" s="62" t="s">
        <v>11</v>
      </c>
      <c r="DE6" s="3" t="s">
        <v>12</v>
      </c>
      <c r="DF6" s="107"/>
      <c r="DG6" s="62" t="s">
        <v>9</v>
      </c>
      <c r="DH6" s="62" t="s">
        <v>10</v>
      </c>
      <c r="DI6" s="62" t="s">
        <v>11</v>
      </c>
      <c r="DJ6" s="3" t="s">
        <v>12</v>
      </c>
      <c r="DK6" s="107"/>
      <c r="DL6" s="62" t="s">
        <v>9</v>
      </c>
      <c r="DM6" s="62" t="s">
        <v>10</v>
      </c>
      <c r="DN6" s="62" t="s">
        <v>11</v>
      </c>
      <c r="DO6" s="3" t="s">
        <v>12</v>
      </c>
      <c r="DP6" s="107"/>
      <c r="DQ6" s="62" t="s">
        <v>9</v>
      </c>
      <c r="DR6" s="62" t="s">
        <v>10</v>
      </c>
      <c r="DS6" s="62" t="s">
        <v>11</v>
      </c>
      <c r="DT6" s="3" t="s">
        <v>12</v>
      </c>
      <c r="DU6" s="107"/>
      <c r="DV6" s="62" t="s">
        <v>9</v>
      </c>
      <c r="DW6" s="62" t="s">
        <v>10</v>
      </c>
      <c r="DX6" s="62" t="s">
        <v>11</v>
      </c>
      <c r="DY6" s="3" t="s">
        <v>12</v>
      </c>
      <c r="DZ6" s="107"/>
      <c r="EA6" s="62" t="s">
        <v>9</v>
      </c>
      <c r="EB6" s="62" t="s">
        <v>10</v>
      </c>
      <c r="EC6" s="62" t="s">
        <v>11</v>
      </c>
      <c r="ED6" s="3" t="s">
        <v>12</v>
      </c>
      <c r="EE6" s="107"/>
      <c r="EF6" s="62" t="s">
        <v>9</v>
      </c>
      <c r="EG6" s="62" t="s">
        <v>10</v>
      </c>
      <c r="EH6" s="62" t="s">
        <v>11</v>
      </c>
      <c r="EI6" s="3" t="s">
        <v>12</v>
      </c>
      <c r="EJ6" s="107"/>
      <c r="EK6" s="62" t="s">
        <v>9</v>
      </c>
      <c r="EL6" s="62" t="s">
        <v>10</v>
      </c>
      <c r="EM6" s="62" t="s">
        <v>11</v>
      </c>
      <c r="EN6" s="3" t="s">
        <v>12</v>
      </c>
      <c r="EO6" s="107"/>
      <c r="EP6" s="62" t="s">
        <v>9</v>
      </c>
      <c r="EQ6" s="62" t="s">
        <v>10</v>
      </c>
      <c r="ER6" s="62" t="s">
        <v>11</v>
      </c>
      <c r="ES6" s="3" t="s">
        <v>12</v>
      </c>
      <c r="ET6" s="107"/>
      <c r="EU6" s="62" t="s">
        <v>9</v>
      </c>
      <c r="EV6" s="62" t="s">
        <v>10</v>
      </c>
      <c r="EW6" s="62" t="s">
        <v>11</v>
      </c>
      <c r="EX6" s="3" t="s">
        <v>12</v>
      </c>
      <c r="EY6" s="107"/>
      <c r="EZ6" s="62" t="s">
        <v>9</v>
      </c>
      <c r="FA6" s="62" t="s">
        <v>10</v>
      </c>
      <c r="FB6" s="62" t="s">
        <v>11</v>
      </c>
      <c r="FC6" s="3" t="s">
        <v>12</v>
      </c>
      <c r="FD6" s="107"/>
      <c r="FE6" s="62" t="s">
        <v>9</v>
      </c>
      <c r="FF6" s="62" t="s">
        <v>10</v>
      </c>
      <c r="FG6" s="62" t="s">
        <v>11</v>
      </c>
      <c r="FH6" s="3" t="s">
        <v>12</v>
      </c>
      <c r="FI6" s="107"/>
      <c r="FJ6" s="62" t="s">
        <v>9</v>
      </c>
      <c r="FK6" s="62" t="s">
        <v>10</v>
      </c>
      <c r="FL6" s="62" t="s">
        <v>11</v>
      </c>
      <c r="FM6" s="3" t="s">
        <v>12</v>
      </c>
      <c r="FN6" s="107"/>
      <c r="FO6" s="62" t="s">
        <v>9</v>
      </c>
      <c r="FP6" s="62" t="s">
        <v>10</v>
      </c>
      <c r="FQ6" s="62" t="s">
        <v>11</v>
      </c>
      <c r="FR6" s="3" t="s">
        <v>12</v>
      </c>
      <c r="FS6" s="107"/>
      <c r="FT6" s="62" t="s">
        <v>9</v>
      </c>
      <c r="FU6" s="62" t="s">
        <v>10</v>
      </c>
      <c r="FV6" s="62" t="s">
        <v>11</v>
      </c>
      <c r="FW6" s="3" t="s">
        <v>12</v>
      </c>
      <c r="FX6" s="107"/>
      <c r="FY6" s="62" t="s">
        <v>9</v>
      </c>
      <c r="FZ6" s="62" t="s">
        <v>10</v>
      </c>
      <c r="GA6" s="62" t="s">
        <v>11</v>
      </c>
      <c r="GB6" s="3" t="s">
        <v>12</v>
      </c>
    </row>
    <row r="7" spans="2:184" ht="15" customHeight="1">
      <c r="B7" s="121">
        <v>8</v>
      </c>
      <c r="C7" s="70" t="s">
        <v>16</v>
      </c>
      <c r="D7" s="63">
        <f>-(($B7 - 8) * 6)</f>
        <v>0</v>
      </c>
      <c r="E7" s="5">
        <v>1599312.7919999999</v>
      </c>
      <c r="F7" s="6">
        <v>77.0518</v>
      </c>
      <c r="G7" s="6">
        <v>73.105699999999999</v>
      </c>
      <c r="H7" s="6">
        <v>73.171099999999996</v>
      </c>
      <c r="I7" s="7">
        <v>74.096100000000007</v>
      </c>
      <c r="J7" s="5">
        <v>1597134.96</v>
      </c>
      <c r="K7" s="6">
        <v>77.207499999999996</v>
      </c>
      <c r="L7" s="6">
        <v>73.173000000000002</v>
      </c>
      <c r="M7" s="6">
        <v>73.228700000000003</v>
      </c>
      <c r="N7" s="7">
        <v>74.174199999999999</v>
      </c>
      <c r="O7" s="5">
        <v>1636142.4</v>
      </c>
      <c r="P7" s="6">
        <v>77.976100000000002</v>
      </c>
      <c r="Q7" s="6">
        <v>73.720699999999994</v>
      </c>
      <c r="R7" s="6">
        <v>73.717500000000001</v>
      </c>
      <c r="S7" s="7">
        <v>74.733099999999993</v>
      </c>
      <c r="T7" s="5">
        <v>1738039.2720000001</v>
      </c>
      <c r="U7" s="6">
        <v>78.583600000000004</v>
      </c>
      <c r="V7" s="6">
        <v>74.461699999999993</v>
      </c>
      <c r="W7" s="6">
        <v>74.416899999999998</v>
      </c>
      <c r="X7" s="7">
        <v>75.435100000000006</v>
      </c>
      <c r="Y7" s="31">
        <v>0</v>
      </c>
      <c r="Z7" s="32">
        <v>0</v>
      </c>
      <c r="AA7" s="32">
        <v>0</v>
      </c>
      <c r="AB7" s="32">
        <v>0</v>
      </c>
      <c r="AC7" s="33">
        <v>0</v>
      </c>
      <c r="AD7" s="31">
        <v>0</v>
      </c>
      <c r="AE7" s="32">
        <v>0</v>
      </c>
      <c r="AF7" s="32">
        <v>0</v>
      </c>
      <c r="AG7" s="32">
        <v>0</v>
      </c>
      <c r="AH7" s="33">
        <v>0</v>
      </c>
      <c r="AI7" s="31">
        <v>0</v>
      </c>
      <c r="AJ7" s="32">
        <v>0</v>
      </c>
      <c r="AK7" s="32">
        <v>0</v>
      </c>
      <c r="AL7" s="32">
        <v>0</v>
      </c>
      <c r="AM7" s="33">
        <v>0</v>
      </c>
      <c r="AN7" s="31">
        <v>0</v>
      </c>
      <c r="AO7" s="32">
        <v>0</v>
      </c>
      <c r="AP7" s="32">
        <v>0</v>
      </c>
      <c r="AQ7" s="32">
        <v>0</v>
      </c>
      <c r="AR7" s="33">
        <v>0</v>
      </c>
      <c r="AS7" s="31">
        <v>0</v>
      </c>
      <c r="AT7" s="32">
        <v>0</v>
      </c>
      <c r="AU7" s="32">
        <v>0</v>
      </c>
      <c r="AV7" s="32">
        <v>0</v>
      </c>
      <c r="AW7" s="33">
        <v>0</v>
      </c>
      <c r="AX7" s="31">
        <v>0</v>
      </c>
      <c r="AY7" s="32">
        <v>0</v>
      </c>
      <c r="AZ7" s="32">
        <v>0</v>
      </c>
      <c r="BA7" s="32">
        <v>0</v>
      </c>
      <c r="BB7" s="33">
        <v>0</v>
      </c>
      <c r="BC7" s="31">
        <v>0</v>
      </c>
      <c r="BD7" s="32">
        <v>0</v>
      </c>
      <c r="BE7" s="32">
        <v>0</v>
      </c>
      <c r="BF7" s="32">
        <v>0</v>
      </c>
      <c r="BG7" s="33">
        <v>0</v>
      </c>
      <c r="BH7" s="31">
        <v>0</v>
      </c>
      <c r="BI7" s="32">
        <v>0</v>
      </c>
      <c r="BJ7" s="32">
        <v>0</v>
      </c>
      <c r="BK7" s="32">
        <v>0</v>
      </c>
      <c r="BL7" s="33">
        <v>0</v>
      </c>
      <c r="BM7" s="5">
        <v>1610135.304</v>
      </c>
      <c r="BN7" s="6">
        <v>77.083500000000001</v>
      </c>
      <c r="BO7" s="6">
        <v>73.109300000000005</v>
      </c>
      <c r="BP7" s="6">
        <v>73.164100000000005</v>
      </c>
      <c r="BQ7" s="7">
        <v>74.100099999999998</v>
      </c>
      <c r="BR7" s="5">
        <v>1608141.672</v>
      </c>
      <c r="BS7" s="6">
        <v>77.229900000000001</v>
      </c>
      <c r="BT7" s="6">
        <v>73.178600000000003</v>
      </c>
      <c r="BU7" s="6">
        <v>73.215800000000002</v>
      </c>
      <c r="BV7" s="7">
        <v>74.174899999999994</v>
      </c>
      <c r="BW7" s="5">
        <v>1647736.0079999999</v>
      </c>
      <c r="BX7" s="6">
        <v>77.986999999999995</v>
      </c>
      <c r="BY7" s="6">
        <v>73.718800000000002</v>
      </c>
      <c r="BZ7" s="6">
        <v>73.726100000000002</v>
      </c>
      <c r="CA7" s="7">
        <v>74.7376</v>
      </c>
      <c r="CB7" s="5">
        <v>1751359.08</v>
      </c>
      <c r="CC7" s="6">
        <v>78.602999999999994</v>
      </c>
      <c r="CD7" s="6">
        <v>74.471400000000003</v>
      </c>
      <c r="CE7" s="6">
        <v>74.429900000000004</v>
      </c>
      <c r="CF7" s="7">
        <v>75.447800000000001</v>
      </c>
      <c r="CG7" s="31">
        <v>0</v>
      </c>
      <c r="CH7" s="32">
        <v>0</v>
      </c>
      <c r="CI7" s="32">
        <v>0</v>
      </c>
      <c r="CJ7" s="32">
        <v>0</v>
      </c>
      <c r="CK7" s="33">
        <v>0</v>
      </c>
      <c r="CL7" s="31">
        <v>0</v>
      </c>
      <c r="CM7" s="32">
        <v>0</v>
      </c>
      <c r="CN7" s="32">
        <v>0</v>
      </c>
      <c r="CO7" s="32">
        <v>0</v>
      </c>
      <c r="CP7" s="33">
        <v>0</v>
      </c>
      <c r="CQ7" s="31">
        <v>0</v>
      </c>
      <c r="CR7" s="32">
        <v>0</v>
      </c>
      <c r="CS7" s="32">
        <v>0</v>
      </c>
      <c r="CT7" s="32">
        <v>0</v>
      </c>
      <c r="CU7" s="33">
        <v>0</v>
      </c>
      <c r="CV7" s="31">
        <v>0</v>
      </c>
      <c r="CW7" s="32">
        <v>0</v>
      </c>
      <c r="CX7" s="32">
        <v>0</v>
      </c>
      <c r="CY7" s="32">
        <v>0</v>
      </c>
      <c r="CZ7" s="33">
        <v>0</v>
      </c>
      <c r="DA7" s="31">
        <v>0</v>
      </c>
      <c r="DB7" s="32">
        <v>0</v>
      </c>
      <c r="DC7" s="32">
        <v>0</v>
      </c>
      <c r="DD7" s="32">
        <v>0</v>
      </c>
      <c r="DE7" s="33">
        <v>0</v>
      </c>
      <c r="DF7" s="31">
        <v>0</v>
      </c>
      <c r="DG7" s="32">
        <v>0</v>
      </c>
      <c r="DH7" s="32">
        <v>0</v>
      </c>
      <c r="DI7" s="32">
        <v>0</v>
      </c>
      <c r="DJ7" s="33">
        <v>0</v>
      </c>
      <c r="DK7" s="31">
        <v>0</v>
      </c>
      <c r="DL7" s="32">
        <v>0</v>
      </c>
      <c r="DM7" s="32">
        <v>0</v>
      </c>
      <c r="DN7" s="32">
        <v>0</v>
      </c>
      <c r="DO7" s="33">
        <v>0</v>
      </c>
      <c r="DP7" s="31">
        <v>0</v>
      </c>
      <c r="DQ7" s="32">
        <v>0</v>
      </c>
      <c r="DR7" s="32">
        <v>0</v>
      </c>
      <c r="DS7" s="32">
        <v>0</v>
      </c>
      <c r="DT7" s="33">
        <v>0</v>
      </c>
      <c r="DU7" s="5">
        <v>1605808.872</v>
      </c>
      <c r="DV7" s="6">
        <v>77.078800000000001</v>
      </c>
      <c r="DW7" s="6">
        <v>73.108599999999996</v>
      </c>
      <c r="DX7" s="6">
        <v>73.163200000000003</v>
      </c>
      <c r="DY7" s="7">
        <v>74.098600000000005</v>
      </c>
      <c r="DZ7" s="5">
        <v>1603804.56</v>
      </c>
      <c r="EA7" s="6">
        <v>77.232100000000003</v>
      </c>
      <c r="EB7" s="6">
        <v>73.181299999999993</v>
      </c>
      <c r="EC7" s="6">
        <v>73.220799999999997</v>
      </c>
      <c r="ED7" s="7">
        <v>74.1785</v>
      </c>
      <c r="EE7" s="5">
        <v>1643187.5519999999</v>
      </c>
      <c r="EF7" s="6">
        <v>77.976699999999994</v>
      </c>
      <c r="EG7" s="6">
        <v>73.706299999999999</v>
      </c>
      <c r="EH7" s="6">
        <v>73.727500000000006</v>
      </c>
      <c r="EI7" s="7">
        <v>74.731300000000005</v>
      </c>
      <c r="EJ7" s="5">
        <v>1746718.0079999999</v>
      </c>
      <c r="EK7" s="6">
        <v>78.555499999999995</v>
      </c>
      <c r="EL7" s="6">
        <v>74.457899999999995</v>
      </c>
      <c r="EM7" s="6">
        <v>74.416600000000003</v>
      </c>
      <c r="EN7" s="7">
        <v>75.428799999999995</v>
      </c>
      <c r="EO7" s="31">
        <v>0</v>
      </c>
      <c r="EP7" s="32">
        <v>0</v>
      </c>
      <c r="EQ7" s="32">
        <v>0</v>
      </c>
      <c r="ER7" s="32">
        <v>0</v>
      </c>
      <c r="ES7" s="33">
        <v>0</v>
      </c>
      <c r="ET7" s="31">
        <v>0</v>
      </c>
      <c r="EU7" s="32">
        <v>0</v>
      </c>
      <c r="EV7" s="32">
        <v>0</v>
      </c>
      <c r="EW7" s="32">
        <v>0</v>
      </c>
      <c r="EX7" s="33">
        <v>0</v>
      </c>
      <c r="EY7" s="31">
        <v>0</v>
      </c>
      <c r="EZ7" s="32">
        <v>0</v>
      </c>
      <c r="FA7" s="32">
        <v>0</v>
      </c>
      <c r="FB7" s="32">
        <v>0</v>
      </c>
      <c r="FC7" s="33">
        <v>0</v>
      </c>
      <c r="FD7" s="31">
        <v>0</v>
      </c>
      <c r="FE7" s="32">
        <v>0</v>
      </c>
      <c r="FF7" s="32">
        <v>0</v>
      </c>
      <c r="FG7" s="32">
        <v>0</v>
      </c>
      <c r="FH7" s="33">
        <v>0</v>
      </c>
      <c r="FI7" s="31">
        <v>0</v>
      </c>
      <c r="FJ7" s="32">
        <v>0</v>
      </c>
      <c r="FK7" s="32">
        <v>0</v>
      </c>
      <c r="FL7" s="32">
        <v>0</v>
      </c>
      <c r="FM7" s="33">
        <v>0</v>
      </c>
      <c r="FN7" s="31">
        <v>0</v>
      </c>
      <c r="FO7" s="32">
        <v>0</v>
      </c>
      <c r="FP7" s="32">
        <v>0</v>
      </c>
      <c r="FQ7" s="32">
        <v>0</v>
      </c>
      <c r="FR7" s="33">
        <v>0</v>
      </c>
      <c r="FS7" s="31">
        <v>0</v>
      </c>
      <c r="FT7" s="32">
        <v>0</v>
      </c>
      <c r="FU7" s="32">
        <v>0</v>
      </c>
      <c r="FV7" s="32">
        <v>0</v>
      </c>
      <c r="FW7" s="33">
        <v>0</v>
      </c>
      <c r="FX7" s="31">
        <v>0</v>
      </c>
      <c r="FY7" s="32">
        <v>0</v>
      </c>
      <c r="FZ7" s="32">
        <v>0</v>
      </c>
      <c r="GA7" s="32">
        <v>0</v>
      </c>
      <c r="GB7" s="33">
        <v>0</v>
      </c>
    </row>
    <row r="8" spans="2:184" ht="15" customHeight="1">
      <c r="B8" s="122"/>
      <c r="C8" s="87"/>
      <c r="D8" s="8">
        <f>$D7 + 2</f>
        <v>2</v>
      </c>
      <c r="E8" s="9">
        <v>1494250.848</v>
      </c>
      <c r="F8" s="10">
        <v>69.033000000000001</v>
      </c>
      <c r="G8" s="10">
        <v>65.037700000000001</v>
      </c>
      <c r="H8" s="10">
        <v>64.893199999999993</v>
      </c>
      <c r="I8" s="11">
        <v>65.948599999999999</v>
      </c>
      <c r="J8" s="9">
        <v>1499834.9040000001</v>
      </c>
      <c r="K8" s="10">
        <v>69.2239</v>
      </c>
      <c r="L8" s="10">
        <v>65.166499999999999</v>
      </c>
      <c r="M8" s="10">
        <v>64.983099999999993</v>
      </c>
      <c r="N8" s="11">
        <v>66.070899999999995</v>
      </c>
      <c r="O8" s="9">
        <v>1544746.368</v>
      </c>
      <c r="P8" s="10">
        <v>69.408100000000005</v>
      </c>
      <c r="Q8" s="10">
        <v>65.184200000000004</v>
      </c>
      <c r="R8" s="10">
        <v>64.965900000000005</v>
      </c>
      <c r="S8" s="11">
        <v>66.099900000000005</v>
      </c>
      <c r="T8" s="9">
        <v>1653979.9680000001</v>
      </c>
      <c r="U8" s="10">
        <v>69.679100000000005</v>
      </c>
      <c r="V8" s="10">
        <v>65.402100000000004</v>
      </c>
      <c r="W8" s="10">
        <v>65.078500000000005</v>
      </c>
      <c r="X8" s="11">
        <v>66.280100000000004</v>
      </c>
      <c r="Y8" s="34">
        <v>0</v>
      </c>
      <c r="Z8" s="35">
        <v>0</v>
      </c>
      <c r="AA8" s="35">
        <v>0</v>
      </c>
      <c r="AB8" s="35">
        <v>0</v>
      </c>
      <c r="AC8" s="36">
        <v>0</v>
      </c>
      <c r="AD8" s="34">
        <v>0</v>
      </c>
      <c r="AE8" s="35">
        <v>0</v>
      </c>
      <c r="AF8" s="35">
        <v>0</v>
      </c>
      <c r="AG8" s="35">
        <v>0</v>
      </c>
      <c r="AH8" s="36">
        <v>0</v>
      </c>
      <c r="AI8" s="34">
        <v>0</v>
      </c>
      <c r="AJ8" s="35">
        <v>0</v>
      </c>
      <c r="AK8" s="35">
        <v>0</v>
      </c>
      <c r="AL8" s="35">
        <v>0</v>
      </c>
      <c r="AM8" s="36">
        <v>0</v>
      </c>
      <c r="AN8" s="34">
        <v>0</v>
      </c>
      <c r="AO8" s="35">
        <v>0</v>
      </c>
      <c r="AP8" s="35">
        <v>0</v>
      </c>
      <c r="AQ8" s="35">
        <v>0</v>
      </c>
      <c r="AR8" s="36">
        <v>0</v>
      </c>
      <c r="AS8" s="34">
        <v>0</v>
      </c>
      <c r="AT8" s="35">
        <v>0</v>
      </c>
      <c r="AU8" s="35">
        <v>0</v>
      </c>
      <c r="AV8" s="35">
        <v>0</v>
      </c>
      <c r="AW8" s="36">
        <v>0</v>
      </c>
      <c r="AX8" s="34">
        <v>0</v>
      </c>
      <c r="AY8" s="35">
        <v>0</v>
      </c>
      <c r="AZ8" s="35">
        <v>0</v>
      </c>
      <c r="BA8" s="35">
        <v>0</v>
      </c>
      <c r="BB8" s="36">
        <v>0</v>
      </c>
      <c r="BC8" s="34">
        <v>0</v>
      </c>
      <c r="BD8" s="35">
        <v>0</v>
      </c>
      <c r="BE8" s="35">
        <v>0</v>
      </c>
      <c r="BF8" s="35">
        <v>0</v>
      </c>
      <c r="BG8" s="36">
        <v>0</v>
      </c>
      <c r="BH8" s="34">
        <v>0</v>
      </c>
      <c r="BI8" s="35">
        <v>0</v>
      </c>
      <c r="BJ8" s="35">
        <v>0</v>
      </c>
      <c r="BK8" s="35">
        <v>0</v>
      </c>
      <c r="BL8" s="36">
        <v>0</v>
      </c>
      <c r="BM8" s="9">
        <v>1504911.1680000001</v>
      </c>
      <c r="BN8" s="10">
        <v>69.024500000000003</v>
      </c>
      <c r="BO8" s="10">
        <v>65.034000000000006</v>
      </c>
      <c r="BP8" s="10">
        <v>64.891199999999998</v>
      </c>
      <c r="BQ8" s="11">
        <v>65.944800000000001</v>
      </c>
      <c r="BR8" s="9">
        <v>1510945.0079999999</v>
      </c>
      <c r="BS8" s="10">
        <v>69.222700000000003</v>
      </c>
      <c r="BT8" s="10">
        <v>65.167299999999997</v>
      </c>
      <c r="BU8" s="10">
        <v>64.989000000000004</v>
      </c>
      <c r="BV8" s="11">
        <v>66.073599999999999</v>
      </c>
      <c r="BW8" s="9">
        <v>1556323.8959999999</v>
      </c>
      <c r="BX8" s="10">
        <v>69.415700000000001</v>
      </c>
      <c r="BY8" s="10">
        <v>65.184799999999996</v>
      </c>
      <c r="BZ8" s="10">
        <v>64.965900000000005</v>
      </c>
      <c r="CA8" s="11">
        <v>66.101399999999998</v>
      </c>
      <c r="CB8" s="9">
        <v>1667519.2080000001</v>
      </c>
      <c r="CC8" s="10">
        <v>69.670299999999997</v>
      </c>
      <c r="CD8" s="10">
        <v>65.398399999999995</v>
      </c>
      <c r="CE8" s="10">
        <v>65.076999999999998</v>
      </c>
      <c r="CF8" s="11">
        <v>66.276600000000002</v>
      </c>
      <c r="CG8" s="34">
        <v>0</v>
      </c>
      <c r="CH8" s="35">
        <v>0</v>
      </c>
      <c r="CI8" s="35">
        <v>0</v>
      </c>
      <c r="CJ8" s="35">
        <v>0</v>
      </c>
      <c r="CK8" s="36">
        <v>0</v>
      </c>
      <c r="CL8" s="34">
        <v>0</v>
      </c>
      <c r="CM8" s="35">
        <v>0</v>
      </c>
      <c r="CN8" s="35">
        <v>0</v>
      </c>
      <c r="CO8" s="35">
        <v>0</v>
      </c>
      <c r="CP8" s="36">
        <v>0</v>
      </c>
      <c r="CQ8" s="34">
        <v>0</v>
      </c>
      <c r="CR8" s="35">
        <v>0</v>
      </c>
      <c r="CS8" s="35">
        <v>0</v>
      </c>
      <c r="CT8" s="35">
        <v>0</v>
      </c>
      <c r="CU8" s="36">
        <v>0</v>
      </c>
      <c r="CV8" s="34">
        <v>0</v>
      </c>
      <c r="CW8" s="35">
        <v>0</v>
      </c>
      <c r="CX8" s="35">
        <v>0</v>
      </c>
      <c r="CY8" s="35">
        <v>0</v>
      </c>
      <c r="CZ8" s="36">
        <v>0</v>
      </c>
      <c r="DA8" s="34">
        <v>0</v>
      </c>
      <c r="DB8" s="35">
        <v>0</v>
      </c>
      <c r="DC8" s="35">
        <v>0</v>
      </c>
      <c r="DD8" s="35">
        <v>0</v>
      </c>
      <c r="DE8" s="36">
        <v>0</v>
      </c>
      <c r="DF8" s="34">
        <v>0</v>
      </c>
      <c r="DG8" s="35">
        <v>0</v>
      </c>
      <c r="DH8" s="35">
        <v>0</v>
      </c>
      <c r="DI8" s="35">
        <v>0</v>
      </c>
      <c r="DJ8" s="36">
        <v>0</v>
      </c>
      <c r="DK8" s="34">
        <v>0</v>
      </c>
      <c r="DL8" s="35">
        <v>0</v>
      </c>
      <c r="DM8" s="35">
        <v>0</v>
      </c>
      <c r="DN8" s="35">
        <v>0</v>
      </c>
      <c r="DO8" s="36">
        <v>0</v>
      </c>
      <c r="DP8" s="34">
        <v>0</v>
      </c>
      <c r="DQ8" s="35">
        <v>0</v>
      </c>
      <c r="DR8" s="35">
        <v>0</v>
      </c>
      <c r="DS8" s="35">
        <v>0</v>
      </c>
      <c r="DT8" s="36">
        <v>0</v>
      </c>
      <c r="DU8" s="9">
        <v>1500650.52</v>
      </c>
      <c r="DV8" s="10">
        <v>69.029600000000002</v>
      </c>
      <c r="DW8" s="10">
        <v>65.033100000000005</v>
      </c>
      <c r="DX8" s="10">
        <v>64.891400000000004</v>
      </c>
      <c r="DY8" s="11">
        <v>65.945400000000006</v>
      </c>
      <c r="DZ8" s="9">
        <v>1506553.608</v>
      </c>
      <c r="EA8" s="10">
        <v>69.225700000000003</v>
      </c>
      <c r="EB8" s="10">
        <v>65.167000000000002</v>
      </c>
      <c r="EC8" s="10">
        <v>64.985299999999995</v>
      </c>
      <c r="ED8" s="11">
        <v>66.072299999999998</v>
      </c>
      <c r="EE8" s="9">
        <v>1551803.112</v>
      </c>
      <c r="EF8" s="10">
        <v>69.415099999999995</v>
      </c>
      <c r="EG8" s="10">
        <v>65.184899999999999</v>
      </c>
      <c r="EH8" s="10">
        <v>64.9696</v>
      </c>
      <c r="EI8" s="11">
        <v>66.102900000000005</v>
      </c>
      <c r="EJ8" s="9">
        <v>1662854.2320000001</v>
      </c>
      <c r="EK8" s="10">
        <v>69.671599999999998</v>
      </c>
      <c r="EL8" s="10">
        <v>65.399199999999993</v>
      </c>
      <c r="EM8" s="10">
        <v>65.078900000000004</v>
      </c>
      <c r="EN8" s="11">
        <v>66.278000000000006</v>
      </c>
      <c r="EO8" s="34">
        <v>0</v>
      </c>
      <c r="EP8" s="35">
        <v>0</v>
      </c>
      <c r="EQ8" s="35">
        <v>0</v>
      </c>
      <c r="ER8" s="35">
        <v>0</v>
      </c>
      <c r="ES8" s="36">
        <v>0</v>
      </c>
      <c r="ET8" s="34">
        <v>0</v>
      </c>
      <c r="EU8" s="35">
        <v>0</v>
      </c>
      <c r="EV8" s="35">
        <v>0</v>
      </c>
      <c r="EW8" s="35">
        <v>0</v>
      </c>
      <c r="EX8" s="36">
        <v>0</v>
      </c>
      <c r="EY8" s="34">
        <v>0</v>
      </c>
      <c r="EZ8" s="35">
        <v>0</v>
      </c>
      <c r="FA8" s="35">
        <v>0</v>
      </c>
      <c r="FB8" s="35">
        <v>0</v>
      </c>
      <c r="FC8" s="36">
        <v>0</v>
      </c>
      <c r="FD8" s="34">
        <v>0</v>
      </c>
      <c r="FE8" s="35">
        <v>0</v>
      </c>
      <c r="FF8" s="35">
        <v>0</v>
      </c>
      <c r="FG8" s="35">
        <v>0</v>
      </c>
      <c r="FH8" s="36">
        <v>0</v>
      </c>
      <c r="FI8" s="34">
        <v>0</v>
      </c>
      <c r="FJ8" s="35">
        <v>0</v>
      </c>
      <c r="FK8" s="35">
        <v>0</v>
      </c>
      <c r="FL8" s="35">
        <v>0</v>
      </c>
      <c r="FM8" s="36">
        <v>0</v>
      </c>
      <c r="FN8" s="34">
        <v>0</v>
      </c>
      <c r="FO8" s="35">
        <v>0</v>
      </c>
      <c r="FP8" s="35">
        <v>0</v>
      </c>
      <c r="FQ8" s="35">
        <v>0</v>
      </c>
      <c r="FR8" s="36">
        <v>0</v>
      </c>
      <c r="FS8" s="34">
        <v>0</v>
      </c>
      <c r="FT8" s="35">
        <v>0</v>
      </c>
      <c r="FU8" s="35">
        <v>0</v>
      </c>
      <c r="FV8" s="35">
        <v>0</v>
      </c>
      <c r="FW8" s="36">
        <v>0</v>
      </c>
      <c r="FX8" s="34">
        <v>0</v>
      </c>
      <c r="FY8" s="35">
        <v>0</v>
      </c>
      <c r="FZ8" s="35">
        <v>0</v>
      </c>
      <c r="GA8" s="35">
        <v>0</v>
      </c>
      <c r="GB8" s="36">
        <v>0</v>
      </c>
    </row>
    <row r="9" spans="2:184" ht="15" customHeight="1">
      <c r="B9" s="122"/>
      <c r="C9" s="87"/>
      <c r="D9" s="8">
        <f t="shared" ref="D9:D18" si="0">$D8 + 2</f>
        <v>4</v>
      </c>
      <c r="E9" s="9">
        <v>1391853.024</v>
      </c>
      <c r="F9" s="10">
        <v>63.191299999999998</v>
      </c>
      <c r="G9" s="10">
        <v>60.125100000000003</v>
      </c>
      <c r="H9" s="10">
        <v>60.095100000000002</v>
      </c>
      <c r="I9" s="11">
        <v>60.915999999999997</v>
      </c>
      <c r="J9" s="9">
        <v>1401729.96</v>
      </c>
      <c r="K9" s="10">
        <v>63.1858</v>
      </c>
      <c r="L9" s="10">
        <v>60.123600000000003</v>
      </c>
      <c r="M9" s="10">
        <v>60.067900000000002</v>
      </c>
      <c r="N9" s="11">
        <v>60.903300000000002</v>
      </c>
      <c r="O9" s="9">
        <v>1452128.2560000001</v>
      </c>
      <c r="P9" s="10">
        <v>63.042999999999999</v>
      </c>
      <c r="Q9" s="10">
        <v>60.1113</v>
      </c>
      <c r="R9" s="10">
        <v>59.981200000000001</v>
      </c>
      <c r="S9" s="11">
        <v>60.834899999999998</v>
      </c>
      <c r="T9" s="9">
        <v>1563566.6159999999</v>
      </c>
      <c r="U9" s="10">
        <v>62.616700000000002</v>
      </c>
      <c r="V9" s="10">
        <v>60.094499999999996</v>
      </c>
      <c r="W9" s="10">
        <v>59.876300000000001</v>
      </c>
      <c r="X9" s="11">
        <v>60.697600000000001</v>
      </c>
      <c r="Y9" s="34">
        <v>0</v>
      </c>
      <c r="Z9" s="35">
        <v>0</v>
      </c>
      <c r="AA9" s="35">
        <v>0</v>
      </c>
      <c r="AB9" s="35">
        <v>0</v>
      </c>
      <c r="AC9" s="36">
        <v>0</v>
      </c>
      <c r="AD9" s="34">
        <v>0</v>
      </c>
      <c r="AE9" s="35">
        <v>0</v>
      </c>
      <c r="AF9" s="35">
        <v>0</v>
      </c>
      <c r="AG9" s="35">
        <v>0</v>
      </c>
      <c r="AH9" s="36">
        <v>0</v>
      </c>
      <c r="AI9" s="34">
        <v>0</v>
      </c>
      <c r="AJ9" s="35">
        <v>0</v>
      </c>
      <c r="AK9" s="35">
        <v>0</v>
      </c>
      <c r="AL9" s="35">
        <v>0</v>
      </c>
      <c r="AM9" s="36">
        <v>0</v>
      </c>
      <c r="AN9" s="34">
        <v>0</v>
      </c>
      <c r="AO9" s="35">
        <v>0</v>
      </c>
      <c r="AP9" s="35">
        <v>0</v>
      </c>
      <c r="AQ9" s="35">
        <v>0</v>
      </c>
      <c r="AR9" s="36">
        <v>0</v>
      </c>
      <c r="AS9" s="34">
        <v>0</v>
      </c>
      <c r="AT9" s="35">
        <v>0</v>
      </c>
      <c r="AU9" s="35">
        <v>0</v>
      </c>
      <c r="AV9" s="35">
        <v>0</v>
      </c>
      <c r="AW9" s="36">
        <v>0</v>
      </c>
      <c r="AX9" s="34">
        <v>0</v>
      </c>
      <c r="AY9" s="35">
        <v>0</v>
      </c>
      <c r="AZ9" s="35">
        <v>0</v>
      </c>
      <c r="BA9" s="35">
        <v>0</v>
      </c>
      <c r="BB9" s="36">
        <v>0</v>
      </c>
      <c r="BC9" s="34">
        <v>0</v>
      </c>
      <c r="BD9" s="35">
        <v>0</v>
      </c>
      <c r="BE9" s="35">
        <v>0</v>
      </c>
      <c r="BF9" s="35">
        <v>0</v>
      </c>
      <c r="BG9" s="36">
        <v>0</v>
      </c>
      <c r="BH9" s="34">
        <v>0</v>
      </c>
      <c r="BI9" s="35">
        <v>0</v>
      </c>
      <c r="BJ9" s="35">
        <v>0</v>
      </c>
      <c r="BK9" s="35">
        <v>0</v>
      </c>
      <c r="BL9" s="36">
        <v>0</v>
      </c>
      <c r="BM9" s="9">
        <v>1402639.608</v>
      </c>
      <c r="BN9" s="10">
        <v>63.189799999999998</v>
      </c>
      <c r="BO9" s="10">
        <v>60.125900000000001</v>
      </c>
      <c r="BP9" s="10">
        <v>60.097099999999998</v>
      </c>
      <c r="BQ9" s="11">
        <v>60.916800000000002</v>
      </c>
      <c r="BR9" s="9">
        <v>1412756.9040000001</v>
      </c>
      <c r="BS9" s="10">
        <v>63.179000000000002</v>
      </c>
      <c r="BT9" s="10">
        <v>60.122900000000001</v>
      </c>
      <c r="BU9" s="10">
        <v>60.063000000000002</v>
      </c>
      <c r="BV9" s="11">
        <v>60.899700000000003</v>
      </c>
      <c r="BW9" s="9">
        <v>1463667.4080000001</v>
      </c>
      <c r="BX9" s="10">
        <v>63.036099999999998</v>
      </c>
      <c r="BY9" s="10">
        <v>60.107199999999999</v>
      </c>
      <c r="BZ9" s="10">
        <v>59.981299999999997</v>
      </c>
      <c r="CA9" s="11">
        <v>60.832000000000001</v>
      </c>
      <c r="CB9" s="9">
        <v>1577492.808</v>
      </c>
      <c r="CC9" s="10">
        <v>62.613100000000003</v>
      </c>
      <c r="CD9" s="10">
        <v>60.090200000000003</v>
      </c>
      <c r="CE9" s="10">
        <v>59.879100000000001</v>
      </c>
      <c r="CF9" s="11">
        <v>60.696399999999997</v>
      </c>
      <c r="CG9" s="34">
        <v>0</v>
      </c>
      <c r="CH9" s="35">
        <v>0</v>
      </c>
      <c r="CI9" s="35">
        <v>0</v>
      </c>
      <c r="CJ9" s="35">
        <v>0</v>
      </c>
      <c r="CK9" s="36">
        <v>0</v>
      </c>
      <c r="CL9" s="34">
        <v>0</v>
      </c>
      <c r="CM9" s="35">
        <v>0</v>
      </c>
      <c r="CN9" s="35">
        <v>0</v>
      </c>
      <c r="CO9" s="35">
        <v>0</v>
      </c>
      <c r="CP9" s="36">
        <v>0</v>
      </c>
      <c r="CQ9" s="34">
        <v>0</v>
      </c>
      <c r="CR9" s="35">
        <v>0</v>
      </c>
      <c r="CS9" s="35">
        <v>0</v>
      </c>
      <c r="CT9" s="35">
        <v>0</v>
      </c>
      <c r="CU9" s="36">
        <v>0</v>
      </c>
      <c r="CV9" s="34">
        <v>0</v>
      </c>
      <c r="CW9" s="35">
        <v>0</v>
      </c>
      <c r="CX9" s="35">
        <v>0</v>
      </c>
      <c r="CY9" s="35">
        <v>0</v>
      </c>
      <c r="CZ9" s="36">
        <v>0</v>
      </c>
      <c r="DA9" s="34">
        <v>0</v>
      </c>
      <c r="DB9" s="35">
        <v>0</v>
      </c>
      <c r="DC9" s="35">
        <v>0</v>
      </c>
      <c r="DD9" s="35">
        <v>0</v>
      </c>
      <c r="DE9" s="36">
        <v>0</v>
      </c>
      <c r="DF9" s="34">
        <v>0</v>
      </c>
      <c r="DG9" s="35">
        <v>0</v>
      </c>
      <c r="DH9" s="35">
        <v>0</v>
      </c>
      <c r="DI9" s="35">
        <v>0</v>
      </c>
      <c r="DJ9" s="36">
        <v>0</v>
      </c>
      <c r="DK9" s="34">
        <v>0</v>
      </c>
      <c r="DL9" s="35">
        <v>0</v>
      </c>
      <c r="DM9" s="35">
        <v>0</v>
      </c>
      <c r="DN9" s="35">
        <v>0</v>
      </c>
      <c r="DO9" s="36">
        <v>0</v>
      </c>
      <c r="DP9" s="34">
        <v>0</v>
      </c>
      <c r="DQ9" s="35">
        <v>0</v>
      </c>
      <c r="DR9" s="35">
        <v>0</v>
      </c>
      <c r="DS9" s="35">
        <v>0</v>
      </c>
      <c r="DT9" s="36">
        <v>0</v>
      </c>
      <c r="DU9" s="9">
        <v>1398328.848</v>
      </c>
      <c r="DV9" s="10">
        <v>63.188699999999997</v>
      </c>
      <c r="DW9" s="10">
        <v>60.125399999999999</v>
      </c>
      <c r="DX9" s="10">
        <v>60.096699999999998</v>
      </c>
      <c r="DY9" s="11">
        <v>60.916200000000003</v>
      </c>
      <c r="DZ9" s="9">
        <v>1408434.2879999999</v>
      </c>
      <c r="EA9" s="10">
        <v>63.183300000000003</v>
      </c>
      <c r="EB9" s="10">
        <v>60.124600000000001</v>
      </c>
      <c r="EC9" s="10">
        <v>60.063699999999997</v>
      </c>
      <c r="ED9" s="11">
        <v>60.901600000000002</v>
      </c>
      <c r="EE9" s="9">
        <v>1459134.9839999999</v>
      </c>
      <c r="EF9" s="10">
        <v>63.043100000000003</v>
      </c>
      <c r="EG9" s="10">
        <v>60.108800000000002</v>
      </c>
      <c r="EH9" s="10">
        <v>59.982100000000003</v>
      </c>
      <c r="EI9" s="11">
        <v>60.834400000000002</v>
      </c>
      <c r="EJ9" s="9">
        <v>1572675.6240000001</v>
      </c>
      <c r="EK9" s="10">
        <v>62.612900000000003</v>
      </c>
      <c r="EL9" s="10">
        <v>60.0916</v>
      </c>
      <c r="EM9" s="10">
        <v>59.877400000000002</v>
      </c>
      <c r="EN9" s="11">
        <v>60.696199999999997</v>
      </c>
      <c r="EO9" s="34">
        <v>0</v>
      </c>
      <c r="EP9" s="35">
        <v>0</v>
      </c>
      <c r="EQ9" s="35">
        <v>0</v>
      </c>
      <c r="ER9" s="35">
        <v>0</v>
      </c>
      <c r="ES9" s="36">
        <v>0</v>
      </c>
      <c r="ET9" s="34">
        <v>0</v>
      </c>
      <c r="EU9" s="35">
        <v>0</v>
      </c>
      <c r="EV9" s="35">
        <v>0</v>
      </c>
      <c r="EW9" s="35">
        <v>0</v>
      </c>
      <c r="EX9" s="36">
        <v>0</v>
      </c>
      <c r="EY9" s="34">
        <v>0</v>
      </c>
      <c r="EZ9" s="35">
        <v>0</v>
      </c>
      <c r="FA9" s="35">
        <v>0</v>
      </c>
      <c r="FB9" s="35">
        <v>0</v>
      </c>
      <c r="FC9" s="36">
        <v>0</v>
      </c>
      <c r="FD9" s="34">
        <v>0</v>
      </c>
      <c r="FE9" s="35">
        <v>0</v>
      </c>
      <c r="FF9" s="35">
        <v>0</v>
      </c>
      <c r="FG9" s="35">
        <v>0</v>
      </c>
      <c r="FH9" s="36">
        <v>0</v>
      </c>
      <c r="FI9" s="34">
        <v>0</v>
      </c>
      <c r="FJ9" s="35">
        <v>0</v>
      </c>
      <c r="FK9" s="35">
        <v>0</v>
      </c>
      <c r="FL9" s="35">
        <v>0</v>
      </c>
      <c r="FM9" s="36">
        <v>0</v>
      </c>
      <c r="FN9" s="34">
        <v>0</v>
      </c>
      <c r="FO9" s="35">
        <v>0</v>
      </c>
      <c r="FP9" s="35">
        <v>0</v>
      </c>
      <c r="FQ9" s="35">
        <v>0</v>
      </c>
      <c r="FR9" s="36">
        <v>0</v>
      </c>
      <c r="FS9" s="34">
        <v>0</v>
      </c>
      <c r="FT9" s="35">
        <v>0</v>
      </c>
      <c r="FU9" s="35">
        <v>0</v>
      </c>
      <c r="FV9" s="35">
        <v>0</v>
      </c>
      <c r="FW9" s="36">
        <v>0</v>
      </c>
      <c r="FX9" s="34">
        <v>0</v>
      </c>
      <c r="FY9" s="35">
        <v>0</v>
      </c>
      <c r="FZ9" s="35">
        <v>0</v>
      </c>
      <c r="GA9" s="35">
        <v>0</v>
      </c>
      <c r="GB9" s="36">
        <v>0</v>
      </c>
    </row>
    <row r="10" spans="2:184" ht="15" customHeight="1">
      <c r="B10" s="122"/>
      <c r="C10" s="87"/>
      <c r="D10" s="8">
        <f t="shared" si="0"/>
        <v>6</v>
      </c>
      <c r="E10" s="9">
        <v>1227214.2479999999</v>
      </c>
      <c r="F10" s="10">
        <v>57.404699999999998</v>
      </c>
      <c r="G10" s="10">
        <v>55.976199999999999</v>
      </c>
      <c r="H10" s="10">
        <v>56.003</v>
      </c>
      <c r="I10" s="11">
        <v>56.411999999999999</v>
      </c>
      <c r="J10" s="9">
        <v>1241881.608</v>
      </c>
      <c r="K10" s="10">
        <v>57.343600000000002</v>
      </c>
      <c r="L10" s="10">
        <v>55.992400000000004</v>
      </c>
      <c r="M10" s="10">
        <v>55.988300000000002</v>
      </c>
      <c r="N10" s="11">
        <v>56.396299999999997</v>
      </c>
      <c r="O10" s="9">
        <v>1298970.456</v>
      </c>
      <c r="P10" s="10">
        <v>57.261400000000002</v>
      </c>
      <c r="Q10" s="10">
        <v>56.006300000000003</v>
      </c>
      <c r="R10" s="10">
        <v>55.980600000000003</v>
      </c>
      <c r="S10" s="11">
        <v>56.376399999999997</v>
      </c>
      <c r="T10" s="9">
        <v>1413283.7279999999</v>
      </c>
      <c r="U10" s="10">
        <v>57.106000000000002</v>
      </c>
      <c r="V10" s="10">
        <v>56.0017</v>
      </c>
      <c r="W10" s="10">
        <v>55.966200000000001</v>
      </c>
      <c r="X10" s="11">
        <v>56.326700000000002</v>
      </c>
      <c r="Y10" s="34">
        <v>0</v>
      </c>
      <c r="Z10" s="35">
        <v>0</v>
      </c>
      <c r="AA10" s="35">
        <v>0</v>
      </c>
      <c r="AB10" s="35">
        <v>0</v>
      </c>
      <c r="AC10" s="36">
        <v>0</v>
      </c>
      <c r="AD10" s="34">
        <v>0</v>
      </c>
      <c r="AE10" s="35">
        <v>0</v>
      </c>
      <c r="AF10" s="35">
        <v>0</v>
      </c>
      <c r="AG10" s="35">
        <v>0</v>
      </c>
      <c r="AH10" s="36">
        <v>0</v>
      </c>
      <c r="AI10" s="34">
        <v>0</v>
      </c>
      <c r="AJ10" s="35">
        <v>0</v>
      </c>
      <c r="AK10" s="35">
        <v>0</v>
      </c>
      <c r="AL10" s="35">
        <v>0</v>
      </c>
      <c r="AM10" s="36">
        <v>0</v>
      </c>
      <c r="AN10" s="34">
        <v>0</v>
      </c>
      <c r="AO10" s="35">
        <v>0</v>
      </c>
      <c r="AP10" s="35">
        <v>0</v>
      </c>
      <c r="AQ10" s="35">
        <v>0</v>
      </c>
      <c r="AR10" s="36">
        <v>0</v>
      </c>
      <c r="AS10" s="34">
        <v>0</v>
      </c>
      <c r="AT10" s="35">
        <v>0</v>
      </c>
      <c r="AU10" s="35">
        <v>0</v>
      </c>
      <c r="AV10" s="35">
        <v>0</v>
      </c>
      <c r="AW10" s="36">
        <v>0</v>
      </c>
      <c r="AX10" s="34">
        <v>0</v>
      </c>
      <c r="AY10" s="35">
        <v>0</v>
      </c>
      <c r="AZ10" s="35">
        <v>0</v>
      </c>
      <c r="BA10" s="35">
        <v>0</v>
      </c>
      <c r="BB10" s="36">
        <v>0</v>
      </c>
      <c r="BC10" s="34">
        <v>0</v>
      </c>
      <c r="BD10" s="35">
        <v>0</v>
      </c>
      <c r="BE10" s="35">
        <v>0</v>
      </c>
      <c r="BF10" s="35">
        <v>0</v>
      </c>
      <c r="BG10" s="36">
        <v>0</v>
      </c>
      <c r="BH10" s="34">
        <v>0</v>
      </c>
      <c r="BI10" s="35">
        <v>0</v>
      </c>
      <c r="BJ10" s="35">
        <v>0</v>
      </c>
      <c r="BK10" s="35">
        <v>0</v>
      </c>
      <c r="BL10" s="36">
        <v>0</v>
      </c>
      <c r="BM10" s="9">
        <v>1238041.872</v>
      </c>
      <c r="BN10" s="10">
        <v>57.398899999999998</v>
      </c>
      <c r="BO10" s="10">
        <v>55.976399999999998</v>
      </c>
      <c r="BP10" s="10">
        <v>56.004899999999999</v>
      </c>
      <c r="BQ10" s="11">
        <v>56.411200000000001</v>
      </c>
      <c r="BR10" s="9">
        <v>1253049.1680000001</v>
      </c>
      <c r="BS10" s="10">
        <v>57.342399999999998</v>
      </c>
      <c r="BT10" s="10">
        <v>55.991599999999998</v>
      </c>
      <c r="BU10" s="10">
        <v>55.991100000000003</v>
      </c>
      <c r="BV10" s="11">
        <v>56.396700000000003</v>
      </c>
      <c r="BW10" s="9">
        <v>1310632.368</v>
      </c>
      <c r="BX10" s="10">
        <v>57.262500000000003</v>
      </c>
      <c r="BY10" s="10">
        <v>56.004800000000003</v>
      </c>
      <c r="BZ10" s="10">
        <v>55.981900000000003</v>
      </c>
      <c r="CA10" s="11">
        <v>56.376600000000003</v>
      </c>
      <c r="CB10" s="9">
        <v>1427595.912</v>
      </c>
      <c r="CC10" s="10">
        <v>57.103900000000003</v>
      </c>
      <c r="CD10" s="10">
        <v>56.001899999999999</v>
      </c>
      <c r="CE10" s="10">
        <v>55.967599999999997</v>
      </c>
      <c r="CF10" s="11">
        <v>56.326700000000002</v>
      </c>
      <c r="CG10" s="34">
        <v>0</v>
      </c>
      <c r="CH10" s="35">
        <v>0</v>
      </c>
      <c r="CI10" s="35">
        <v>0</v>
      </c>
      <c r="CJ10" s="35">
        <v>0</v>
      </c>
      <c r="CK10" s="36">
        <v>0</v>
      </c>
      <c r="CL10" s="34">
        <v>0</v>
      </c>
      <c r="CM10" s="35">
        <v>0</v>
      </c>
      <c r="CN10" s="35">
        <v>0</v>
      </c>
      <c r="CO10" s="35">
        <v>0</v>
      </c>
      <c r="CP10" s="36">
        <v>0</v>
      </c>
      <c r="CQ10" s="34">
        <v>0</v>
      </c>
      <c r="CR10" s="35">
        <v>0</v>
      </c>
      <c r="CS10" s="35">
        <v>0</v>
      </c>
      <c r="CT10" s="35">
        <v>0</v>
      </c>
      <c r="CU10" s="36">
        <v>0</v>
      </c>
      <c r="CV10" s="34">
        <v>0</v>
      </c>
      <c r="CW10" s="35">
        <v>0</v>
      </c>
      <c r="CX10" s="35">
        <v>0</v>
      </c>
      <c r="CY10" s="35">
        <v>0</v>
      </c>
      <c r="CZ10" s="36">
        <v>0</v>
      </c>
      <c r="DA10" s="34">
        <v>0</v>
      </c>
      <c r="DB10" s="35">
        <v>0</v>
      </c>
      <c r="DC10" s="35">
        <v>0</v>
      </c>
      <c r="DD10" s="35">
        <v>0</v>
      </c>
      <c r="DE10" s="36">
        <v>0</v>
      </c>
      <c r="DF10" s="34">
        <v>0</v>
      </c>
      <c r="DG10" s="35">
        <v>0</v>
      </c>
      <c r="DH10" s="35">
        <v>0</v>
      </c>
      <c r="DI10" s="35">
        <v>0</v>
      </c>
      <c r="DJ10" s="36">
        <v>0</v>
      </c>
      <c r="DK10" s="34">
        <v>0</v>
      </c>
      <c r="DL10" s="35">
        <v>0</v>
      </c>
      <c r="DM10" s="35">
        <v>0</v>
      </c>
      <c r="DN10" s="35">
        <v>0</v>
      </c>
      <c r="DO10" s="36">
        <v>0</v>
      </c>
      <c r="DP10" s="34">
        <v>0</v>
      </c>
      <c r="DQ10" s="35">
        <v>0</v>
      </c>
      <c r="DR10" s="35">
        <v>0</v>
      </c>
      <c r="DS10" s="35">
        <v>0</v>
      </c>
      <c r="DT10" s="36">
        <v>0</v>
      </c>
      <c r="DU10" s="9">
        <v>1233770.28</v>
      </c>
      <c r="DV10" s="10">
        <v>57.399500000000003</v>
      </c>
      <c r="DW10" s="10">
        <v>55.978200000000001</v>
      </c>
      <c r="DX10" s="10">
        <v>56.002600000000001</v>
      </c>
      <c r="DY10" s="11">
        <v>56.411299999999997</v>
      </c>
      <c r="DZ10" s="9">
        <v>1248571.824</v>
      </c>
      <c r="EA10" s="10">
        <v>57.340899999999998</v>
      </c>
      <c r="EB10" s="10">
        <v>55.993299999999998</v>
      </c>
      <c r="EC10" s="10">
        <v>55.99</v>
      </c>
      <c r="ED10" s="11">
        <v>56.396599999999999</v>
      </c>
      <c r="EE10" s="9">
        <v>1305982.2960000001</v>
      </c>
      <c r="EF10" s="10">
        <v>57.264099999999999</v>
      </c>
      <c r="EG10" s="10">
        <v>56.005499999999998</v>
      </c>
      <c r="EH10" s="10">
        <v>55.981299999999997</v>
      </c>
      <c r="EI10" s="11">
        <v>56.377099999999999</v>
      </c>
      <c r="EJ10" s="9">
        <v>1422758.4720000001</v>
      </c>
      <c r="EK10" s="10">
        <v>57.104300000000002</v>
      </c>
      <c r="EL10" s="10">
        <v>56.002499999999998</v>
      </c>
      <c r="EM10" s="10">
        <v>55.964700000000001</v>
      </c>
      <c r="EN10" s="11">
        <v>56.326000000000001</v>
      </c>
      <c r="EO10" s="34">
        <v>0</v>
      </c>
      <c r="EP10" s="35">
        <v>0</v>
      </c>
      <c r="EQ10" s="35">
        <v>0</v>
      </c>
      <c r="ER10" s="35">
        <v>0</v>
      </c>
      <c r="ES10" s="36">
        <v>0</v>
      </c>
      <c r="ET10" s="34">
        <v>0</v>
      </c>
      <c r="EU10" s="35">
        <v>0</v>
      </c>
      <c r="EV10" s="35">
        <v>0</v>
      </c>
      <c r="EW10" s="35">
        <v>0</v>
      </c>
      <c r="EX10" s="36">
        <v>0</v>
      </c>
      <c r="EY10" s="34">
        <v>0</v>
      </c>
      <c r="EZ10" s="35">
        <v>0</v>
      </c>
      <c r="FA10" s="35">
        <v>0</v>
      </c>
      <c r="FB10" s="35">
        <v>0</v>
      </c>
      <c r="FC10" s="36">
        <v>0</v>
      </c>
      <c r="FD10" s="34">
        <v>0</v>
      </c>
      <c r="FE10" s="35">
        <v>0</v>
      </c>
      <c r="FF10" s="35">
        <v>0</v>
      </c>
      <c r="FG10" s="35">
        <v>0</v>
      </c>
      <c r="FH10" s="36">
        <v>0</v>
      </c>
      <c r="FI10" s="34">
        <v>0</v>
      </c>
      <c r="FJ10" s="35">
        <v>0</v>
      </c>
      <c r="FK10" s="35">
        <v>0</v>
      </c>
      <c r="FL10" s="35">
        <v>0</v>
      </c>
      <c r="FM10" s="36">
        <v>0</v>
      </c>
      <c r="FN10" s="34">
        <v>0</v>
      </c>
      <c r="FO10" s="35">
        <v>0</v>
      </c>
      <c r="FP10" s="35">
        <v>0</v>
      </c>
      <c r="FQ10" s="35">
        <v>0</v>
      </c>
      <c r="FR10" s="36">
        <v>0</v>
      </c>
      <c r="FS10" s="34">
        <v>0</v>
      </c>
      <c r="FT10" s="35">
        <v>0</v>
      </c>
      <c r="FU10" s="35">
        <v>0</v>
      </c>
      <c r="FV10" s="35">
        <v>0</v>
      </c>
      <c r="FW10" s="36">
        <v>0</v>
      </c>
      <c r="FX10" s="34">
        <v>0</v>
      </c>
      <c r="FY10" s="35">
        <v>0</v>
      </c>
      <c r="FZ10" s="35">
        <v>0</v>
      </c>
      <c r="GA10" s="35">
        <v>0</v>
      </c>
      <c r="GB10" s="36">
        <v>0</v>
      </c>
    </row>
    <row r="11" spans="2:184" ht="15" customHeight="1">
      <c r="B11" s="122"/>
      <c r="C11" s="87"/>
      <c r="D11" s="8">
        <f t="shared" si="0"/>
        <v>8</v>
      </c>
      <c r="E11" s="9">
        <v>1070935.5120000001</v>
      </c>
      <c r="F11" s="10">
        <v>54.451999999999998</v>
      </c>
      <c r="G11" s="10">
        <v>53.641800000000003</v>
      </c>
      <c r="H11" s="10">
        <v>53.65</v>
      </c>
      <c r="I11" s="11">
        <v>53.898299999999999</v>
      </c>
      <c r="J11" s="9">
        <v>1090794.1200000001</v>
      </c>
      <c r="K11" s="10">
        <v>54.449800000000003</v>
      </c>
      <c r="L11" s="10">
        <v>53.664700000000003</v>
      </c>
      <c r="M11" s="10">
        <v>53.659100000000002</v>
      </c>
      <c r="N11" s="11">
        <v>53.908999999999999</v>
      </c>
      <c r="O11" s="9">
        <v>1149281.6159999999</v>
      </c>
      <c r="P11" s="10">
        <v>54.389899999999997</v>
      </c>
      <c r="Q11" s="10">
        <v>53.669899999999998</v>
      </c>
      <c r="R11" s="10">
        <v>53.656999999999996</v>
      </c>
      <c r="S11" s="11">
        <v>53.892299999999999</v>
      </c>
      <c r="T11" s="9">
        <v>1257107.6399999999</v>
      </c>
      <c r="U11" s="10">
        <v>54.254199999999997</v>
      </c>
      <c r="V11" s="10">
        <v>53.648000000000003</v>
      </c>
      <c r="W11" s="10">
        <v>53.636499999999998</v>
      </c>
      <c r="X11" s="11">
        <v>53.836799999999997</v>
      </c>
      <c r="Y11" s="34">
        <v>0</v>
      </c>
      <c r="Z11" s="35">
        <v>0</v>
      </c>
      <c r="AA11" s="35">
        <v>0</v>
      </c>
      <c r="AB11" s="35">
        <v>0</v>
      </c>
      <c r="AC11" s="36">
        <v>0</v>
      </c>
      <c r="AD11" s="34">
        <v>0</v>
      </c>
      <c r="AE11" s="35">
        <v>0</v>
      </c>
      <c r="AF11" s="35">
        <v>0</v>
      </c>
      <c r="AG11" s="35">
        <v>0</v>
      </c>
      <c r="AH11" s="36">
        <v>0</v>
      </c>
      <c r="AI11" s="34">
        <v>0</v>
      </c>
      <c r="AJ11" s="35">
        <v>0</v>
      </c>
      <c r="AK11" s="35">
        <v>0</v>
      </c>
      <c r="AL11" s="35">
        <v>0</v>
      </c>
      <c r="AM11" s="36">
        <v>0</v>
      </c>
      <c r="AN11" s="34">
        <v>0</v>
      </c>
      <c r="AO11" s="35">
        <v>0</v>
      </c>
      <c r="AP11" s="35">
        <v>0</v>
      </c>
      <c r="AQ11" s="35">
        <v>0</v>
      </c>
      <c r="AR11" s="36">
        <v>0</v>
      </c>
      <c r="AS11" s="34">
        <v>0</v>
      </c>
      <c r="AT11" s="35">
        <v>0</v>
      </c>
      <c r="AU11" s="35">
        <v>0</v>
      </c>
      <c r="AV11" s="35">
        <v>0</v>
      </c>
      <c r="AW11" s="36">
        <v>0</v>
      </c>
      <c r="AX11" s="34">
        <v>0</v>
      </c>
      <c r="AY11" s="35">
        <v>0</v>
      </c>
      <c r="AZ11" s="35">
        <v>0</v>
      </c>
      <c r="BA11" s="35">
        <v>0</v>
      </c>
      <c r="BB11" s="36">
        <v>0</v>
      </c>
      <c r="BC11" s="34">
        <v>0</v>
      </c>
      <c r="BD11" s="35">
        <v>0</v>
      </c>
      <c r="BE11" s="35">
        <v>0</v>
      </c>
      <c r="BF11" s="35">
        <v>0</v>
      </c>
      <c r="BG11" s="36">
        <v>0</v>
      </c>
      <c r="BH11" s="34">
        <v>0</v>
      </c>
      <c r="BI11" s="35">
        <v>0</v>
      </c>
      <c r="BJ11" s="35">
        <v>0</v>
      </c>
      <c r="BK11" s="35">
        <v>0</v>
      </c>
      <c r="BL11" s="36">
        <v>0</v>
      </c>
      <c r="BM11" s="9">
        <v>1081629.048</v>
      </c>
      <c r="BN11" s="10">
        <v>54.447600000000001</v>
      </c>
      <c r="BO11" s="10">
        <v>53.641800000000003</v>
      </c>
      <c r="BP11" s="10">
        <v>53.649000000000001</v>
      </c>
      <c r="BQ11" s="11">
        <v>53.896700000000003</v>
      </c>
      <c r="BR11" s="9">
        <v>1101766.5360000001</v>
      </c>
      <c r="BS11" s="10">
        <v>54.445999999999998</v>
      </c>
      <c r="BT11" s="10">
        <v>53.6633</v>
      </c>
      <c r="BU11" s="10">
        <v>53.6586</v>
      </c>
      <c r="BV11" s="11">
        <v>53.907200000000003</v>
      </c>
      <c r="BW11" s="9">
        <v>1160755.0319999999</v>
      </c>
      <c r="BX11" s="10">
        <v>54.3889</v>
      </c>
      <c r="BY11" s="10">
        <v>53.668100000000003</v>
      </c>
      <c r="BZ11" s="10">
        <v>53.656500000000001</v>
      </c>
      <c r="CA11" s="11">
        <v>53.891300000000001</v>
      </c>
      <c r="CB11" s="9">
        <v>1270829.8319999999</v>
      </c>
      <c r="CC11" s="10">
        <v>54.254899999999999</v>
      </c>
      <c r="CD11" s="10">
        <v>53.6492</v>
      </c>
      <c r="CE11" s="10">
        <v>53.634900000000002</v>
      </c>
      <c r="CF11" s="11">
        <v>53.8369</v>
      </c>
      <c r="CG11" s="34">
        <v>0</v>
      </c>
      <c r="CH11" s="35">
        <v>0</v>
      </c>
      <c r="CI11" s="35">
        <v>0</v>
      </c>
      <c r="CJ11" s="35">
        <v>0</v>
      </c>
      <c r="CK11" s="36">
        <v>0</v>
      </c>
      <c r="CL11" s="34">
        <v>0</v>
      </c>
      <c r="CM11" s="35">
        <v>0</v>
      </c>
      <c r="CN11" s="35">
        <v>0</v>
      </c>
      <c r="CO11" s="35">
        <v>0</v>
      </c>
      <c r="CP11" s="36">
        <v>0</v>
      </c>
      <c r="CQ11" s="34">
        <v>0</v>
      </c>
      <c r="CR11" s="35">
        <v>0</v>
      </c>
      <c r="CS11" s="35">
        <v>0</v>
      </c>
      <c r="CT11" s="35">
        <v>0</v>
      </c>
      <c r="CU11" s="36">
        <v>0</v>
      </c>
      <c r="CV11" s="34">
        <v>0</v>
      </c>
      <c r="CW11" s="35">
        <v>0</v>
      </c>
      <c r="CX11" s="35">
        <v>0</v>
      </c>
      <c r="CY11" s="35">
        <v>0</v>
      </c>
      <c r="CZ11" s="36">
        <v>0</v>
      </c>
      <c r="DA11" s="34">
        <v>0</v>
      </c>
      <c r="DB11" s="35">
        <v>0</v>
      </c>
      <c r="DC11" s="35">
        <v>0</v>
      </c>
      <c r="DD11" s="35">
        <v>0</v>
      </c>
      <c r="DE11" s="36">
        <v>0</v>
      </c>
      <c r="DF11" s="34">
        <v>0</v>
      </c>
      <c r="DG11" s="35">
        <v>0</v>
      </c>
      <c r="DH11" s="35">
        <v>0</v>
      </c>
      <c r="DI11" s="35">
        <v>0</v>
      </c>
      <c r="DJ11" s="36">
        <v>0</v>
      </c>
      <c r="DK11" s="34">
        <v>0</v>
      </c>
      <c r="DL11" s="35">
        <v>0</v>
      </c>
      <c r="DM11" s="35">
        <v>0</v>
      </c>
      <c r="DN11" s="35">
        <v>0</v>
      </c>
      <c r="DO11" s="36">
        <v>0</v>
      </c>
      <c r="DP11" s="34">
        <v>0</v>
      </c>
      <c r="DQ11" s="35">
        <v>0</v>
      </c>
      <c r="DR11" s="35">
        <v>0</v>
      </c>
      <c r="DS11" s="35">
        <v>0</v>
      </c>
      <c r="DT11" s="36">
        <v>0</v>
      </c>
      <c r="DU11" s="9">
        <v>1077410.352</v>
      </c>
      <c r="DV11" s="10">
        <v>54.450099999999999</v>
      </c>
      <c r="DW11" s="10">
        <v>53.643000000000001</v>
      </c>
      <c r="DX11" s="10">
        <v>53.650199999999998</v>
      </c>
      <c r="DY11" s="11">
        <v>53.898299999999999</v>
      </c>
      <c r="DZ11" s="9">
        <v>1097348.76</v>
      </c>
      <c r="EA11" s="10">
        <v>54.447600000000001</v>
      </c>
      <c r="EB11" s="10">
        <v>53.664099999999998</v>
      </c>
      <c r="EC11" s="10">
        <v>53.657499999999999</v>
      </c>
      <c r="ED11" s="11">
        <v>53.907499999999999</v>
      </c>
      <c r="EE11" s="9">
        <v>1156118.064</v>
      </c>
      <c r="EF11" s="10">
        <v>54.389000000000003</v>
      </c>
      <c r="EG11" s="10">
        <v>53.668399999999998</v>
      </c>
      <c r="EH11" s="10">
        <v>53.657499999999999</v>
      </c>
      <c r="EI11" s="11">
        <v>53.8917</v>
      </c>
      <c r="EJ11" s="9">
        <v>1266114.696</v>
      </c>
      <c r="EK11" s="10">
        <v>54.254300000000001</v>
      </c>
      <c r="EL11" s="10">
        <v>53.649500000000003</v>
      </c>
      <c r="EM11" s="10">
        <v>53.635300000000001</v>
      </c>
      <c r="EN11" s="11">
        <v>53.8369</v>
      </c>
      <c r="EO11" s="34">
        <v>0</v>
      </c>
      <c r="EP11" s="35">
        <v>0</v>
      </c>
      <c r="EQ11" s="35">
        <v>0</v>
      </c>
      <c r="ER11" s="35">
        <v>0</v>
      </c>
      <c r="ES11" s="36">
        <v>0</v>
      </c>
      <c r="ET11" s="34">
        <v>0</v>
      </c>
      <c r="EU11" s="35">
        <v>0</v>
      </c>
      <c r="EV11" s="35">
        <v>0</v>
      </c>
      <c r="EW11" s="35">
        <v>0</v>
      </c>
      <c r="EX11" s="36">
        <v>0</v>
      </c>
      <c r="EY11" s="34">
        <v>0</v>
      </c>
      <c r="EZ11" s="35">
        <v>0</v>
      </c>
      <c r="FA11" s="35">
        <v>0</v>
      </c>
      <c r="FB11" s="35">
        <v>0</v>
      </c>
      <c r="FC11" s="36">
        <v>0</v>
      </c>
      <c r="FD11" s="34">
        <v>0</v>
      </c>
      <c r="FE11" s="35">
        <v>0</v>
      </c>
      <c r="FF11" s="35">
        <v>0</v>
      </c>
      <c r="FG11" s="35">
        <v>0</v>
      </c>
      <c r="FH11" s="36">
        <v>0</v>
      </c>
      <c r="FI11" s="34">
        <v>0</v>
      </c>
      <c r="FJ11" s="35">
        <v>0</v>
      </c>
      <c r="FK11" s="35">
        <v>0</v>
      </c>
      <c r="FL11" s="35">
        <v>0</v>
      </c>
      <c r="FM11" s="36">
        <v>0</v>
      </c>
      <c r="FN11" s="34">
        <v>0</v>
      </c>
      <c r="FO11" s="35">
        <v>0</v>
      </c>
      <c r="FP11" s="35">
        <v>0</v>
      </c>
      <c r="FQ11" s="35">
        <v>0</v>
      </c>
      <c r="FR11" s="36">
        <v>0</v>
      </c>
      <c r="FS11" s="34">
        <v>0</v>
      </c>
      <c r="FT11" s="35">
        <v>0</v>
      </c>
      <c r="FU11" s="35">
        <v>0</v>
      </c>
      <c r="FV11" s="35">
        <v>0</v>
      </c>
      <c r="FW11" s="36">
        <v>0</v>
      </c>
      <c r="FX11" s="34">
        <v>0</v>
      </c>
      <c r="FY11" s="35">
        <v>0</v>
      </c>
      <c r="FZ11" s="35">
        <v>0</v>
      </c>
      <c r="GA11" s="35">
        <v>0</v>
      </c>
      <c r="GB11" s="36">
        <v>0</v>
      </c>
    </row>
    <row r="12" spans="2:184" ht="15" customHeight="1">
      <c r="B12" s="122"/>
      <c r="C12" s="87"/>
      <c r="D12" s="8">
        <f t="shared" si="0"/>
        <v>10</v>
      </c>
      <c r="E12" s="9">
        <v>932189.20799999998</v>
      </c>
      <c r="F12" s="10">
        <v>52.551099999999998</v>
      </c>
      <c r="G12" s="10">
        <v>51.789299999999997</v>
      </c>
      <c r="H12" s="10">
        <v>51.910899999999998</v>
      </c>
      <c r="I12" s="11">
        <v>52.071199999999997</v>
      </c>
      <c r="J12" s="9">
        <v>954767.88</v>
      </c>
      <c r="K12" s="10">
        <v>52.548900000000003</v>
      </c>
      <c r="L12" s="10">
        <v>51.807899999999997</v>
      </c>
      <c r="M12" s="10">
        <v>51.917999999999999</v>
      </c>
      <c r="N12" s="11">
        <v>52.079500000000003</v>
      </c>
      <c r="O12" s="9">
        <v>1013922.072</v>
      </c>
      <c r="P12" s="10">
        <v>52.493499999999997</v>
      </c>
      <c r="Q12" s="10">
        <v>51.802999999999997</v>
      </c>
      <c r="R12" s="10">
        <v>51.9129</v>
      </c>
      <c r="S12" s="11">
        <v>52.059399999999997</v>
      </c>
      <c r="T12" s="9">
        <v>1116305.2560000001</v>
      </c>
      <c r="U12" s="10">
        <v>52.381799999999998</v>
      </c>
      <c r="V12" s="10">
        <v>51.774999999999999</v>
      </c>
      <c r="W12" s="10">
        <v>51.889499999999998</v>
      </c>
      <c r="X12" s="11">
        <v>52.0075</v>
      </c>
      <c r="Y12" s="34">
        <v>0</v>
      </c>
      <c r="Z12" s="35">
        <v>0</v>
      </c>
      <c r="AA12" s="35">
        <v>0</v>
      </c>
      <c r="AB12" s="35">
        <v>0</v>
      </c>
      <c r="AC12" s="36">
        <v>0</v>
      </c>
      <c r="AD12" s="34">
        <v>0</v>
      </c>
      <c r="AE12" s="35">
        <v>0</v>
      </c>
      <c r="AF12" s="35">
        <v>0</v>
      </c>
      <c r="AG12" s="35">
        <v>0</v>
      </c>
      <c r="AH12" s="36">
        <v>0</v>
      </c>
      <c r="AI12" s="34">
        <v>0</v>
      </c>
      <c r="AJ12" s="35">
        <v>0</v>
      </c>
      <c r="AK12" s="35">
        <v>0</v>
      </c>
      <c r="AL12" s="35">
        <v>0</v>
      </c>
      <c r="AM12" s="36">
        <v>0</v>
      </c>
      <c r="AN12" s="34">
        <v>0</v>
      </c>
      <c r="AO12" s="35">
        <v>0</v>
      </c>
      <c r="AP12" s="35">
        <v>0</v>
      </c>
      <c r="AQ12" s="35">
        <v>0</v>
      </c>
      <c r="AR12" s="36">
        <v>0</v>
      </c>
      <c r="AS12" s="34">
        <v>0</v>
      </c>
      <c r="AT12" s="35">
        <v>0</v>
      </c>
      <c r="AU12" s="35">
        <v>0</v>
      </c>
      <c r="AV12" s="35">
        <v>0</v>
      </c>
      <c r="AW12" s="36">
        <v>0</v>
      </c>
      <c r="AX12" s="34">
        <v>0</v>
      </c>
      <c r="AY12" s="35">
        <v>0</v>
      </c>
      <c r="AZ12" s="35">
        <v>0</v>
      </c>
      <c r="BA12" s="35">
        <v>0</v>
      </c>
      <c r="BB12" s="36">
        <v>0</v>
      </c>
      <c r="BC12" s="34">
        <v>0</v>
      </c>
      <c r="BD12" s="35">
        <v>0</v>
      </c>
      <c r="BE12" s="35">
        <v>0</v>
      </c>
      <c r="BF12" s="35">
        <v>0</v>
      </c>
      <c r="BG12" s="36">
        <v>0</v>
      </c>
      <c r="BH12" s="34">
        <v>0</v>
      </c>
      <c r="BI12" s="35">
        <v>0</v>
      </c>
      <c r="BJ12" s="35">
        <v>0</v>
      </c>
      <c r="BK12" s="35">
        <v>0</v>
      </c>
      <c r="BL12" s="36">
        <v>0</v>
      </c>
      <c r="BM12" s="9">
        <v>942171.86399999994</v>
      </c>
      <c r="BN12" s="10">
        <v>52.539400000000001</v>
      </c>
      <c r="BO12" s="10">
        <v>51.783499999999997</v>
      </c>
      <c r="BP12" s="10">
        <v>51.906799999999997</v>
      </c>
      <c r="BQ12" s="11">
        <v>52.064100000000003</v>
      </c>
      <c r="BR12" s="9">
        <v>965282.76</v>
      </c>
      <c r="BS12" s="10">
        <v>52.540900000000001</v>
      </c>
      <c r="BT12" s="10">
        <v>51.803600000000003</v>
      </c>
      <c r="BU12" s="10">
        <v>51.9178</v>
      </c>
      <c r="BV12" s="11">
        <v>52.075499999999998</v>
      </c>
      <c r="BW12" s="9">
        <v>1024954.728</v>
      </c>
      <c r="BX12" s="10">
        <v>52.488300000000002</v>
      </c>
      <c r="BY12" s="10">
        <v>51.799900000000001</v>
      </c>
      <c r="BZ12" s="10">
        <v>51.911799999999999</v>
      </c>
      <c r="CA12" s="11">
        <v>52.0563</v>
      </c>
      <c r="CB12" s="9">
        <v>1129503.7679999999</v>
      </c>
      <c r="CC12" s="10">
        <v>52.374600000000001</v>
      </c>
      <c r="CD12" s="10">
        <v>51.770400000000002</v>
      </c>
      <c r="CE12" s="10">
        <v>51.887799999999999</v>
      </c>
      <c r="CF12" s="11">
        <v>52.0032</v>
      </c>
      <c r="CG12" s="34">
        <v>0</v>
      </c>
      <c r="CH12" s="35">
        <v>0</v>
      </c>
      <c r="CI12" s="35">
        <v>0</v>
      </c>
      <c r="CJ12" s="35">
        <v>0</v>
      </c>
      <c r="CK12" s="36">
        <v>0</v>
      </c>
      <c r="CL12" s="34">
        <v>0</v>
      </c>
      <c r="CM12" s="35">
        <v>0</v>
      </c>
      <c r="CN12" s="35">
        <v>0</v>
      </c>
      <c r="CO12" s="35">
        <v>0</v>
      </c>
      <c r="CP12" s="36">
        <v>0</v>
      </c>
      <c r="CQ12" s="34">
        <v>0</v>
      </c>
      <c r="CR12" s="35">
        <v>0</v>
      </c>
      <c r="CS12" s="35">
        <v>0</v>
      </c>
      <c r="CT12" s="35">
        <v>0</v>
      </c>
      <c r="CU12" s="36">
        <v>0</v>
      </c>
      <c r="CV12" s="34">
        <v>0</v>
      </c>
      <c r="CW12" s="35">
        <v>0</v>
      </c>
      <c r="CX12" s="35">
        <v>0</v>
      </c>
      <c r="CY12" s="35">
        <v>0</v>
      </c>
      <c r="CZ12" s="36">
        <v>0</v>
      </c>
      <c r="DA12" s="34">
        <v>0</v>
      </c>
      <c r="DB12" s="35">
        <v>0</v>
      </c>
      <c r="DC12" s="35">
        <v>0</v>
      </c>
      <c r="DD12" s="35">
        <v>0</v>
      </c>
      <c r="DE12" s="36">
        <v>0</v>
      </c>
      <c r="DF12" s="34">
        <v>0</v>
      </c>
      <c r="DG12" s="35">
        <v>0</v>
      </c>
      <c r="DH12" s="35">
        <v>0</v>
      </c>
      <c r="DI12" s="35">
        <v>0</v>
      </c>
      <c r="DJ12" s="36">
        <v>0</v>
      </c>
      <c r="DK12" s="34">
        <v>0</v>
      </c>
      <c r="DL12" s="35">
        <v>0</v>
      </c>
      <c r="DM12" s="35">
        <v>0</v>
      </c>
      <c r="DN12" s="35">
        <v>0</v>
      </c>
      <c r="DO12" s="36">
        <v>0</v>
      </c>
      <c r="DP12" s="34">
        <v>0</v>
      </c>
      <c r="DQ12" s="35">
        <v>0</v>
      </c>
      <c r="DR12" s="35">
        <v>0</v>
      </c>
      <c r="DS12" s="35">
        <v>0</v>
      </c>
      <c r="DT12" s="36">
        <v>0</v>
      </c>
      <c r="DU12" s="9">
        <v>938246.92799999996</v>
      </c>
      <c r="DV12" s="10">
        <v>52.5426</v>
      </c>
      <c r="DW12" s="10">
        <v>51.787799999999997</v>
      </c>
      <c r="DX12" s="10">
        <v>51.908700000000003</v>
      </c>
      <c r="DY12" s="11">
        <v>52.067300000000003</v>
      </c>
      <c r="DZ12" s="9">
        <v>961059.79200000002</v>
      </c>
      <c r="EA12" s="10">
        <v>52.544699999999999</v>
      </c>
      <c r="EB12" s="10">
        <v>51.8063</v>
      </c>
      <c r="EC12" s="10">
        <v>51.917400000000001</v>
      </c>
      <c r="ED12" s="11">
        <v>52.077500000000001</v>
      </c>
      <c r="EE12" s="9">
        <v>1020526.968</v>
      </c>
      <c r="EF12" s="10">
        <v>52.491</v>
      </c>
      <c r="EG12" s="10">
        <v>51.800899999999999</v>
      </c>
      <c r="EH12" s="10">
        <v>51.912799999999997</v>
      </c>
      <c r="EI12" s="11">
        <v>52.057899999999997</v>
      </c>
      <c r="EJ12" s="9">
        <v>1124924.2320000001</v>
      </c>
      <c r="EK12" s="10">
        <v>52.377499999999998</v>
      </c>
      <c r="EL12" s="10">
        <v>51.771999999999998</v>
      </c>
      <c r="EM12" s="10">
        <v>51.888599999999997</v>
      </c>
      <c r="EN12" s="11">
        <v>52.004899999999999</v>
      </c>
      <c r="EO12" s="34">
        <v>0</v>
      </c>
      <c r="EP12" s="35">
        <v>0</v>
      </c>
      <c r="EQ12" s="35">
        <v>0</v>
      </c>
      <c r="ER12" s="35">
        <v>0</v>
      </c>
      <c r="ES12" s="36">
        <v>0</v>
      </c>
      <c r="ET12" s="34">
        <v>0</v>
      </c>
      <c r="EU12" s="35">
        <v>0</v>
      </c>
      <c r="EV12" s="35">
        <v>0</v>
      </c>
      <c r="EW12" s="35">
        <v>0</v>
      </c>
      <c r="EX12" s="36">
        <v>0</v>
      </c>
      <c r="EY12" s="34">
        <v>0</v>
      </c>
      <c r="EZ12" s="35">
        <v>0</v>
      </c>
      <c r="FA12" s="35">
        <v>0</v>
      </c>
      <c r="FB12" s="35">
        <v>0</v>
      </c>
      <c r="FC12" s="36">
        <v>0</v>
      </c>
      <c r="FD12" s="34">
        <v>0</v>
      </c>
      <c r="FE12" s="35">
        <v>0</v>
      </c>
      <c r="FF12" s="35">
        <v>0</v>
      </c>
      <c r="FG12" s="35">
        <v>0</v>
      </c>
      <c r="FH12" s="36">
        <v>0</v>
      </c>
      <c r="FI12" s="34">
        <v>0</v>
      </c>
      <c r="FJ12" s="35">
        <v>0</v>
      </c>
      <c r="FK12" s="35">
        <v>0</v>
      </c>
      <c r="FL12" s="35">
        <v>0</v>
      </c>
      <c r="FM12" s="36">
        <v>0</v>
      </c>
      <c r="FN12" s="34">
        <v>0</v>
      </c>
      <c r="FO12" s="35">
        <v>0</v>
      </c>
      <c r="FP12" s="35">
        <v>0</v>
      </c>
      <c r="FQ12" s="35">
        <v>0</v>
      </c>
      <c r="FR12" s="36">
        <v>0</v>
      </c>
      <c r="FS12" s="34">
        <v>0</v>
      </c>
      <c r="FT12" s="35">
        <v>0</v>
      </c>
      <c r="FU12" s="35">
        <v>0</v>
      </c>
      <c r="FV12" s="35">
        <v>0</v>
      </c>
      <c r="FW12" s="36">
        <v>0</v>
      </c>
      <c r="FX12" s="34">
        <v>0</v>
      </c>
      <c r="FY12" s="35">
        <v>0</v>
      </c>
      <c r="FZ12" s="35">
        <v>0</v>
      </c>
      <c r="GA12" s="35">
        <v>0</v>
      </c>
      <c r="GB12" s="36">
        <v>0</v>
      </c>
    </row>
    <row r="13" spans="2:184" ht="15" customHeight="1">
      <c r="B13" s="122"/>
      <c r="C13" s="87"/>
      <c r="D13" s="8">
        <f t="shared" si="0"/>
        <v>12</v>
      </c>
      <c r="E13" s="9">
        <v>806042.80799999996</v>
      </c>
      <c r="F13" s="10">
        <v>50.901600000000002</v>
      </c>
      <c r="G13" s="10">
        <v>50.076599999999999</v>
      </c>
      <c r="H13" s="10">
        <v>50.3733</v>
      </c>
      <c r="I13" s="11">
        <v>50.437199999999997</v>
      </c>
      <c r="J13" s="9">
        <v>829734.36</v>
      </c>
      <c r="K13" s="10">
        <v>50.893300000000004</v>
      </c>
      <c r="L13" s="10">
        <v>50.090600000000002</v>
      </c>
      <c r="M13" s="10">
        <v>50.380600000000001</v>
      </c>
      <c r="N13" s="11">
        <v>50.4422</v>
      </c>
      <c r="O13" s="9">
        <v>887184.91200000001</v>
      </c>
      <c r="P13" s="10">
        <v>50.841700000000003</v>
      </c>
      <c r="Q13" s="10">
        <v>50.082299999999996</v>
      </c>
      <c r="R13" s="10">
        <v>50.375900000000001</v>
      </c>
      <c r="S13" s="11">
        <v>50.4221</v>
      </c>
      <c r="T13" s="9">
        <v>982284.50399999996</v>
      </c>
      <c r="U13" s="10">
        <v>50.743600000000001</v>
      </c>
      <c r="V13" s="10">
        <v>50.051099999999998</v>
      </c>
      <c r="W13" s="10">
        <v>50.349600000000002</v>
      </c>
      <c r="X13" s="11">
        <v>50.372199999999999</v>
      </c>
      <c r="Y13" s="34">
        <v>0</v>
      </c>
      <c r="Z13" s="35">
        <v>0</v>
      </c>
      <c r="AA13" s="35">
        <v>0</v>
      </c>
      <c r="AB13" s="35">
        <v>0</v>
      </c>
      <c r="AC13" s="36">
        <v>0</v>
      </c>
      <c r="AD13" s="34">
        <v>0</v>
      </c>
      <c r="AE13" s="35">
        <v>0</v>
      </c>
      <c r="AF13" s="35">
        <v>0</v>
      </c>
      <c r="AG13" s="35">
        <v>0</v>
      </c>
      <c r="AH13" s="36">
        <v>0</v>
      </c>
      <c r="AI13" s="34">
        <v>0</v>
      </c>
      <c r="AJ13" s="35">
        <v>0</v>
      </c>
      <c r="AK13" s="35">
        <v>0</v>
      </c>
      <c r="AL13" s="35">
        <v>0</v>
      </c>
      <c r="AM13" s="36">
        <v>0</v>
      </c>
      <c r="AN13" s="34">
        <v>0</v>
      </c>
      <c r="AO13" s="35">
        <v>0</v>
      </c>
      <c r="AP13" s="35">
        <v>0</v>
      </c>
      <c r="AQ13" s="35">
        <v>0</v>
      </c>
      <c r="AR13" s="36">
        <v>0</v>
      </c>
      <c r="AS13" s="34">
        <v>0</v>
      </c>
      <c r="AT13" s="35">
        <v>0</v>
      </c>
      <c r="AU13" s="35">
        <v>0</v>
      </c>
      <c r="AV13" s="35">
        <v>0</v>
      </c>
      <c r="AW13" s="36">
        <v>0</v>
      </c>
      <c r="AX13" s="34">
        <v>0</v>
      </c>
      <c r="AY13" s="35">
        <v>0</v>
      </c>
      <c r="AZ13" s="35">
        <v>0</v>
      </c>
      <c r="BA13" s="35">
        <v>0</v>
      </c>
      <c r="BB13" s="36">
        <v>0</v>
      </c>
      <c r="BC13" s="34">
        <v>0</v>
      </c>
      <c r="BD13" s="35">
        <v>0</v>
      </c>
      <c r="BE13" s="35">
        <v>0</v>
      </c>
      <c r="BF13" s="35">
        <v>0</v>
      </c>
      <c r="BG13" s="36">
        <v>0</v>
      </c>
      <c r="BH13" s="34">
        <v>0</v>
      </c>
      <c r="BI13" s="35">
        <v>0</v>
      </c>
      <c r="BJ13" s="35">
        <v>0</v>
      </c>
      <c r="BK13" s="35">
        <v>0</v>
      </c>
      <c r="BL13" s="36">
        <v>0</v>
      </c>
      <c r="BM13" s="9">
        <v>815366.80799999996</v>
      </c>
      <c r="BN13" s="10">
        <v>50.888100000000001</v>
      </c>
      <c r="BO13" s="10">
        <v>50.067500000000003</v>
      </c>
      <c r="BP13" s="10">
        <v>50.368899999999996</v>
      </c>
      <c r="BQ13" s="11">
        <v>50.428400000000003</v>
      </c>
      <c r="BR13" s="9">
        <v>839618.37600000005</v>
      </c>
      <c r="BS13" s="10">
        <v>50.884399999999999</v>
      </c>
      <c r="BT13" s="10">
        <v>50.084299999999999</v>
      </c>
      <c r="BU13" s="10">
        <v>50.378300000000003</v>
      </c>
      <c r="BV13" s="11">
        <v>50.436500000000002</v>
      </c>
      <c r="BW13" s="9">
        <v>897494.88</v>
      </c>
      <c r="BX13" s="10">
        <v>50.833199999999998</v>
      </c>
      <c r="BY13" s="10">
        <v>50.075699999999998</v>
      </c>
      <c r="BZ13" s="10">
        <v>50.372700000000002</v>
      </c>
      <c r="CA13" s="11">
        <v>50.4161</v>
      </c>
      <c r="CB13" s="9">
        <v>995075.47199999995</v>
      </c>
      <c r="CC13" s="10">
        <v>50.737000000000002</v>
      </c>
      <c r="CD13" s="10">
        <v>50.044800000000002</v>
      </c>
      <c r="CE13" s="10">
        <v>50.348399999999998</v>
      </c>
      <c r="CF13" s="11">
        <v>50.3675</v>
      </c>
      <c r="CG13" s="34">
        <v>0</v>
      </c>
      <c r="CH13" s="35">
        <v>0</v>
      </c>
      <c r="CI13" s="35">
        <v>0</v>
      </c>
      <c r="CJ13" s="35">
        <v>0</v>
      </c>
      <c r="CK13" s="36">
        <v>0</v>
      </c>
      <c r="CL13" s="34">
        <v>0</v>
      </c>
      <c r="CM13" s="35">
        <v>0</v>
      </c>
      <c r="CN13" s="35">
        <v>0</v>
      </c>
      <c r="CO13" s="35">
        <v>0</v>
      </c>
      <c r="CP13" s="36">
        <v>0</v>
      </c>
      <c r="CQ13" s="34">
        <v>0</v>
      </c>
      <c r="CR13" s="35">
        <v>0</v>
      </c>
      <c r="CS13" s="35">
        <v>0</v>
      </c>
      <c r="CT13" s="35">
        <v>0</v>
      </c>
      <c r="CU13" s="36">
        <v>0</v>
      </c>
      <c r="CV13" s="34">
        <v>0</v>
      </c>
      <c r="CW13" s="35">
        <v>0</v>
      </c>
      <c r="CX13" s="35">
        <v>0</v>
      </c>
      <c r="CY13" s="35">
        <v>0</v>
      </c>
      <c r="CZ13" s="36">
        <v>0</v>
      </c>
      <c r="DA13" s="34">
        <v>0</v>
      </c>
      <c r="DB13" s="35">
        <v>0</v>
      </c>
      <c r="DC13" s="35">
        <v>0</v>
      </c>
      <c r="DD13" s="35">
        <v>0</v>
      </c>
      <c r="DE13" s="36">
        <v>0</v>
      </c>
      <c r="DF13" s="34">
        <v>0</v>
      </c>
      <c r="DG13" s="35">
        <v>0</v>
      </c>
      <c r="DH13" s="35">
        <v>0</v>
      </c>
      <c r="DI13" s="35">
        <v>0</v>
      </c>
      <c r="DJ13" s="36">
        <v>0</v>
      </c>
      <c r="DK13" s="34">
        <v>0</v>
      </c>
      <c r="DL13" s="35">
        <v>0</v>
      </c>
      <c r="DM13" s="35">
        <v>0</v>
      </c>
      <c r="DN13" s="35">
        <v>0</v>
      </c>
      <c r="DO13" s="36">
        <v>0</v>
      </c>
      <c r="DP13" s="34">
        <v>0</v>
      </c>
      <c r="DQ13" s="35">
        <v>0</v>
      </c>
      <c r="DR13" s="35">
        <v>0</v>
      </c>
      <c r="DS13" s="35">
        <v>0</v>
      </c>
      <c r="DT13" s="36">
        <v>0</v>
      </c>
      <c r="DU13" s="9">
        <v>811784.95200000005</v>
      </c>
      <c r="DV13" s="10">
        <v>50.895800000000001</v>
      </c>
      <c r="DW13" s="10">
        <v>50.071800000000003</v>
      </c>
      <c r="DX13" s="10">
        <v>50.372</v>
      </c>
      <c r="DY13" s="11">
        <v>50.433300000000003</v>
      </c>
      <c r="DZ13" s="9">
        <v>835622.32799999998</v>
      </c>
      <c r="EA13" s="10">
        <v>50.887900000000002</v>
      </c>
      <c r="EB13" s="10">
        <v>50.086500000000001</v>
      </c>
      <c r="EC13" s="10">
        <v>50.377800000000001</v>
      </c>
      <c r="ED13" s="11">
        <v>50.438200000000002</v>
      </c>
      <c r="EE13" s="9">
        <v>893277.62399999995</v>
      </c>
      <c r="EF13" s="10">
        <v>50.8371</v>
      </c>
      <c r="EG13" s="10">
        <v>50.078099999999999</v>
      </c>
      <c r="EH13" s="10">
        <v>50.373699999999999</v>
      </c>
      <c r="EI13" s="11">
        <v>50.418500000000002</v>
      </c>
      <c r="EJ13" s="9">
        <v>990814.12800000003</v>
      </c>
      <c r="EK13" s="10">
        <v>50.741799999999998</v>
      </c>
      <c r="EL13" s="10">
        <v>50.0473</v>
      </c>
      <c r="EM13" s="10">
        <v>50.349499999999999</v>
      </c>
      <c r="EN13" s="11">
        <v>50.3703</v>
      </c>
      <c r="EO13" s="34">
        <v>0</v>
      </c>
      <c r="EP13" s="35">
        <v>0</v>
      </c>
      <c r="EQ13" s="35">
        <v>0</v>
      </c>
      <c r="ER13" s="35">
        <v>0</v>
      </c>
      <c r="ES13" s="36">
        <v>0</v>
      </c>
      <c r="ET13" s="34">
        <v>0</v>
      </c>
      <c r="EU13" s="35">
        <v>0</v>
      </c>
      <c r="EV13" s="35">
        <v>0</v>
      </c>
      <c r="EW13" s="35">
        <v>0</v>
      </c>
      <c r="EX13" s="36">
        <v>0</v>
      </c>
      <c r="EY13" s="34">
        <v>0</v>
      </c>
      <c r="EZ13" s="35">
        <v>0</v>
      </c>
      <c r="FA13" s="35">
        <v>0</v>
      </c>
      <c r="FB13" s="35">
        <v>0</v>
      </c>
      <c r="FC13" s="36">
        <v>0</v>
      </c>
      <c r="FD13" s="34">
        <v>0</v>
      </c>
      <c r="FE13" s="35">
        <v>0</v>
      </c>
      <c r="FF13" s="35">
        <v>0</v>
      </c>
      <c r="FG13" s="35">
        <v>0</v>
      </c>
      <c r="FH13" s="36">
        <v>0</v>
      </c>
      <c r="FI13" s="34">
        <v>0</v>
      </c>
      <c r="FJ13" s="35">
        <v>0</v>
      </c>
      <c r="FK13" s="35">
        <v>0</v>
      </c>
      <c r="FL13" s="35">
        <v>0</v>
      </c>
      <c r="FM13" s="36">
        <v>0</v>
      </c>
      <c r="FN13" s="34">
        <v>0</v>
      </c>
      <c r="FO13" s="35">
        <v>0</v>
      </c>
      <c r="FP13" s="35">
        <v>0</v>
      </c>
      <c r="FQ13" s="35">
        <v>0</v>
      </c>
      <c r="FR13" s="36">
        <v>0</v>
      </c>
      <c r="FS13" s="34">
        <v>0</v>
      </c>
      <c r="FT13" s="35">
        <v>0</v>
      </c>
      <c r="FU13" s="35">
        <v>0</v>
      </c>
      <c r="FV13" s="35">
        <v>0</v>
      </c>
      <c r="FW13" s="36">
        <v>0</v>
      </c>
      <c r="FX13" s="34">
        <v>0</v>
      </c>
      <c r="FY13" s="35">
        <v>0</v>
      </c>
      <c r="FZ13" s="35">
        <v>0</v>
      </c>
      <c r="GA13" s="35">
        <v>0</v>
      </c>
      <c r="GB13" s="36">
        <v>0</v>
      </c>
    </row>
    <row r="14" spans="2:184" ht="15" customHeight="1">
      <c r="B14" s="122"/>
      <c r="C14" s="87"/>
      <c r="D14" s="8">
        <f t="shared" si="0"/>
        <v>14</v>
      </c>
      <c r="E14" s="9">
        <v>680209.82400000002</v>
      </c>
      <c r="F14" s="10">
        <v>49.218600000000002</v>
      </c>
      <c r="G14" s="10">
        <v>48.136000000000003</v>
      </c>
      <c r="H14" s="10">
        <v>48.724600000000002</v>
      </c>
      <c r="I14" s="11">
        <v>48.670499999999997</v>
      </c>
      <c r="J14" s="9">
        <v>703667.56799999997</v>
      </c>
      <c r="K14" s="10">
        <v>49.204599999999999</v>
      </c>
      <c r="L14" s="10">
        <v>48.1419</v>
      </c>
      <c r="M14" s="10">
        <v>48.728700000000003</v>
      </c>
      <c r="N14" s="11">
        <v>48.669899999999998</v>
      </c>
      <c r="O14" s="9">
        <v>756841.272</v>
      </c>
      <c r="P14" s="10">
        <v>49.151800000000001</v>
      </c>
      <c r="Q14" s="10">
        <v>48.132399999999997</v>
      </c>
      <c r="R14" s="10">
        <v>48.722299999999997</v>
      </c>
      <c r="S14" s="11">
        <v>48.648600000000002</v>
      </c>
      <c r="T14" s="9">
        <v>841642.32</v>
      </c>
      <c r="U14" s="10">
        <v>49.058999999999997</v>
      </c>
      <c r="V14" s="10">
        <v>48.097799999999999</v>
      </c>
      <c r="W14" s="10">
        <v>48.698900000000002</v>
      </c>
      <c r="X14" s="11">
        <v>48.600299999999997</v>
      </c>
      <c r="Y14" s="34">
        <v>0</v>
      </c>
      <c r="Z14" s="35">
        <v>0</v>
      </c>
      <c r="AA14" s="35">
        <v>0</v>
      </c>
      <c r="AB14" s="35">
        <v>0</v>
      </c>
      <c r="AC14" s="36">
        <v>0</v>
      </c>
      <c r="AD14" s="34">
        <v>0</v>
      </c>
      <c r="AE14" s="35">
        <v>0</v>
      </c>
      <c r="AF14" s="35">
        <v>0</v>
      </c>
      <c r="AG14" s="35">
        <v>0</v>
      </c>
      <c r="AH14" s="36">
        <v>0</v>
      </c>
      <c r="AI14" s="34">
        <v>0</v>
      </c>
      <c r="AJ14" s="35">
        <v>0</v>
      </c>
      <c r="AK14" s="35">
        <v>0</v>
      </c>
      <c r="AL14" s="35">
        <v>0</v>
      </c>
      <c r="AM14" s="36">
        <v>0</v>
      </c>
      <c r="AN14" s="34">
        <v>0</v>
      </c>
      <c r="AO14" s="35">
        <v>0</v>
      </c>
      <c r="AP14" s="35">
        <v>0</v>
      </c>
      <c r="AQ14" s="35">
        <v>0</v>
      </c>
      <c r="AR14" s="36">
        <v>0</v>
      </c>
      <c r="AS14" s="34">
        <v>0</v>
      </c>
      <c r="AT14" s="35">
        <v>0</v>
      </c>
      <c r="AU14" s="35">
        <v>0</v>
      </c>
      <c r="AV14" s="35">
        <v>0</v>
      </c>
      <c r="AW14" s="36">
        <v>0</v>
      </c>
      <c r="AX14" s="34">
        <v>0</v>
      </c>
      <c r="AY14" s="35">
        <v>0</v>
      </c>
      <c r="AZ14" s="35">
        <v>0</v>
      </c>
      <c r="BA14" s="35">
        <v>0</v>
      </c>
      <c r="BB14" s="36">
        <v>0</v>
      </c>
      <c r="BC14" s="34">
        <v>0</v>
      </c>
      <c r="BD14" s="35">
        <v>0</v>
      </c>
      <c r="BE14" s="35">
        <v>0</v>
      </c>
      <c r="BF14" s="35">
        <v>0</v>
      </c>
      <c r="BG14" s="36">
        <v>0</v>
      </c>
      <c r="BH14" s="34">
        <v>0</v>
      </c>
      <c r="BI14" s="35">
        <v>0</v>
      </c>
      <c r="BJ14" s="35">
        <v>0</v>
      </c>
      <c r="BK14" s="35">
        <v>0</v>
      </c>
      <c r="BL14" s="36">
        <v>0</v>
      </c>
      <c r="BM14" s="9">
        <v>689037.96</v>
      </c>
      <c r="BN14" s="10">
        <v>49.2072</v>
      </c>
      <c r="BO14" s="10">
        <v>48.127200000000002</v>
      </c>
      <c r="BP14" s="10">
        <v>48.723100000000002</v>
      </c>
      <c r="BQ14" s="11">
        <v>48.6633</v>
      </c>
      <c r="BR14" s="9">
        <v>712668.52800000005</v>
      </c>
      <c r="BS14" s="10">
        <v>49.191400000000002</v>
      </c>
      <c r="BT14" s="10">
        <v>48.1342</v>
      </c>
      <c r="BU14" s="10">
        <v>48.726300000000002</v>
      </c>
      <c r="BV14" s="11">
        <v>48.662300000000002</v>
      </c>
      <c r="BW14" s="9">
        <v>766447.2</v>
      </c>
      <c r="BX14" s="10">
        <v>49.144300000000001</v>
      </c>
      <c r="BY14" s="10">
        <v>48.125300000000003</v>
      </c>
      <c r="BZ14" s="10">
        <v>48.7211</v>
      </c>
      <c r="CA14" s="11">
        <v>48.6434</v>
      </c>
      <c r="CB14" s="9">
        <v>853794.24</v>
      </c>
      <c r="CC14" s="10">
        <v>49.054099999999998</v>
      </c>
      <c r="CD14" s="10">
        <v>48.095799999999997</v>
      </c>
      <c r="CE14" s="10">
        <v>48.698900000000002</v>
      </c>
      <c r="CF14" s="11">
        <v>48.598100000000002</v>
      </c>
      <c r="CG14" s="34">
        <v>0</v>
      </c>
      <c r="CH14" s="35">
        <v>0</v>
      </c>
      <c r="CI14" s="35">
        <v>0</v>
      </c>
      <c r="CJ14" s="35">
        <v>0</v>
      </c>
      <c r="CK14" s="36">
        <v>0</v>
      </c>
      <c r="CL14" s="34">
        <v>0</v>
      </c>
      <c r="CM14" s="35">
        <v>0</v>
      </c>
      <c r="CN14" s="35">
        <v>0</v>
      </c>
      <c r="CO14" s="35">
        <v>0</v>
      </c>
      <c r="CP14" s="36">
        <v>0</v>
      </c>
      <c r="CQ14" s="34">
        <v>0</v>
      </c>
      <c r="CR14" s="35">
        <v>0</v>
      </c>
      <c r="CS14" s="35">
        <v>0</v>
      </c>
      <c r="CT14" s="35">
        <v>0</v>
      </c>
      <c r="CU14" s="36">
        <v>0</v>
      </c>
      <c r="CV14" s="34">
        <v>0</v>
      </c>
      <c r="CW14" s="35">
        <v>0</v>
      </c>
      <c r="CX14" s="35">
        <v>0</v>
      </c>
      <c r="CY14" s="35">
        <v>0</v>
      </c>
      <c r="CZ14" s="36">
        <v>0</v>
      </c>
      <c r="DA14" s="34">
        <v>0</v>
      </c>
      <c r="DB14" s="35">
        <v>0</v>
      </c>
      <c r="DC14" s="35">
        <v>0</v>
      </c>
      <c r="DD14" s="35">
        <v>0</v>
      </c>
      <c r="DE14" s="36">
        <v>0</v>
      </c>
      <c r="DF14" s="34">
        <v>0</v>
      </c>
      <c r="DG14" s="35">
        <v>0</v>
      </c>
      <c r="DH14" s="35">
        <v>0</v>
      </c>
      <c r="DI14" s="35">
        <v>0</v>
      </c>
      <c r="DJ14" s="36">
        <v>0</v>
      </c>
      <c r="DK14" s="34">
        <v>0</v>
      </c>
      <c r="DL14" s="35">
        <v>0</v>
      </c>
      <c r="DM14" s="35">
        <v>0</v>
      </c>
      <c r="DN14" s="35">
        <v>0</v>
      </c>
      <c r="DO14" s="36">
        <v>0</v>
      </c>
      <c r="DP14" s="34">
        <v>0</v>
      </c>
      <c r="DQ14" s="35">
        <v>0</v>
      </c>
      <c r="DR14" s="35">
        <v>0</v>
      </c>
      <c r="DS14" s="35">
        <v>0</v>
      </c>
      <c r="DT14" s="36">
        <v>0</v>
      </c>
      <c r="DU14" s="9">
        <v>685538.54399999999</v>
      </c>
      <c r="DV14" s="10">
        <v>49.2117</v>
      </c>
      <c r="DW14" s="10">
        <v>48.131100000000004</v>
      </c>
      <c r="DX14" s="10">
        <v>48.724699999999999</v>
      </c>
      <c r="DY14" s="11">
        <v>48.666600000000003</v>
      </c>
      <c r="DZ14" s="9">
        <v>709039.152</v>
      </c>
      <c r="EA14" s="10">
        <v>49.197899999999997</v>
      </c>
      <c r="EB14" s="10">
        <v>48.1372</v>
      </c>
      <c r="EC14" s="10">
        <v>48.728000000000002</v>
      </c>
      <c r="ED14" s="11">
        <v>48.665999999999997</v>
      </c>
      <c r="EE14" s="9">
        <v>762633.26399999997</v>
      </c>
      <c r="EF14" s="10">
        <v>49.148200000000003</v>
      </c>
      <c r="EG14" s="10">
        <v>48.128799999999998</v>
      </c>
      <c r="EH14" s="10">
        <v>48.721600000000002</v>
      </c>
      <c r="EI14" s="11">
        <v>48.646000000000001</v>
      </c>
      <c r="EJ14" s="9">
        <v>849741.21600000001</v>
      </c>
      <c r="EK14" s="10">
        <v>49.055999999999997</v>
      </c>
      <c r="EL14" s="10">
        <v>48.097900000000003</v>
      </c>
      <c r="EM14" s="10">
        <v>48.698300000000003</v>
      </c>
      <c r="EN14" s="11">
        <v>48.599299999999999</v>
      </c>
      <c r="EO14" s="34">
        <v>0</v>
      </c>
      <c r="EP14" s="35">
        <v>0</v>
      </c>
      <c r="EQ14" s="35">
        <v>0</v>
      </c>
      <c r="ER14" s="35">
        <v>0</v>
      </c>
      <c r="ES14" s="36">
        <v>0</v>
      </c>
      <c r="ET14" s="34">
        <v>0</v>
      </c>
      <c r="EU14" s="35">
        <v>0</v>
      </c>
      <c r="EV14" s="35">
        <v>0</v>
      </c>
      <c r="EW14" s="35">
        <v>0</v>
      </c>
      <c r="EX14" s="36">
        <v>0</v>
      </c>
      <c r="EY14" s="34">
        <v>0</v>
      </c>
      <c r="EZ14" s="35">
        <v>0</v>
      </c>
      <c r="FA14" s="35">
        <v>0</v>
      </c>
      <c r="FB14" s="35">
        <v>0</v>
      </c>
      <c r="FC14" s="36">
        <v>0</v>
      </c>
      <c r="FD14" s="34">
        <v>0</v>
      </c>
      <c r="FE14" s="35">
        <v>0</v>
      </c>
      <c r="FF14" s="35">
        <v>0</v>
      </c>
      <c r="FG14" s="35">
        <v>0</v>
      </c>
      <c r="FH14" s="36">
        <v>0</v>
      </c>
      <c r="FI14" s="34">
        <v>0</v>
      </c>
      <c r="FJ14" s="35">
        <v>0</v>
      </c>
      <c r="FK14" s="35">
        <v>0</v>
      </c>
      <c r="FL14" s="35">
        <v>0</v>
      </c>
      <c r="FM14" s="36">
        <v>0</v>
      </c>
      <c r="FN14" s="34">
        <v>0</v>
      </c>
      <c r="FO14" s="35">
        <v>0</v>
      </c>
      <c r="FP14" s="35">
        <v>0</v>
      </c>
      <c r="FQ14" s="35">
        <v>0</v>
      </c>
      <c r="FR14" s="36">
        <v>0</v>
      </c>
      <c r="FS14" s="34">
        <v>0</v>
      </c>
      <c r="FT14" s="35">
        <v>0</v>
      </c>
      <c r="FU14" s="35">
        <v>0</v>
      </c>
      <c r="FV14" s="35">
        <v>0</v>
      </c>
      <c r="FW14" s="36">
        <v>0</v>
      </c>
      <c r="FX14" s="34">
        <v>0</v>
      </c>
      <c r="FY14" s="35">
        <v>0</v>
      </c>
      <c r="FZ14" s="35">
        <v>0</v>
      </c>
      <c r="GA14" s="35">
        <v>0</v>
      </c>
      <c r="GB14" s="36">
        <v>0</v>
      </c>
    </row>
    <row r="15" spans="2:184" ht="15" customHeight="1">
      <c r="B15" s="122"/>
      <c r="C15" s="87"/>
      <c r="D15" s="8">
        <f t="shared" si="0"/>
        <v>16</v>
      </c>
      <c r="E15" s="9">
        <v>573894.28799999994</v>
      </c>
      <c r="F15" s="10">
        <v>47.712400000000002</v>
      </c>
      <c r="G15" s="10">
        <v>45.851900000000001</v>
      </c>
      <c r="H15" s="10">
        <v>47.039400000000001</v>
      </c>
      <c r="I15" s="11">
        <v>46.7988</v>
      </c>
      <c r="J15" s="9">
        <v>596041.12800000003</v>
      </c>
      <c r="K15" s="10">
        <v>47.692300000000003</v>
      </c>
      <c r="L15" s="10">
        <v>45.8474</v>
      </c>
      <c r="M15" s="10">
        <v>47.039099999999998</v>
      </c>
      <c r="N15" s="11">
        <v>46.7913</v>
      </c>
      <c r="O15" s="9">
        <v>644591.16</v>
      </c>
      <c r="P15" s="10">
        <v>47.641199999999998</v>
      </c>
      <c r="Q15" s="10">
        <v>45.831600000000002</v>
      </c>
      <c r="R15" s="10">
        <v>47.0334</v>
      </c>
      <c r="S15" s="11">
        <v>46.769100000000002</v>
      </c>
      <c r="T15" s="9">
        <v>719741.64</v>
      </c>
      <c r="U15" s="10">
        <v>47.557699999999997</v>
      </c>
      <c r="V15" s="10">
        <v>45.805500000000002</v>
      </c>
      <c r="W15" s="10">
        <v>47.015099999999997</v>
      </c>
      <c r="X15" s="11">
        <v>46.729799999999997</v>
      </c>
      <c r="Y15" s="34">
        <v>0</v>
      </c>
      <c r="Z15" s="35">
        <v>0</v>
      </c>
      <c r="AA15" s="35">
        <v>0</v>
      </c>
      <c r="AB15" s="35">
        <v>0</v>
      </c>
      <c r="AC15" s="36">
        <v>0</v>
      </c>
      <c r="AD15" s="34">
        <v>0</v>
      </c>
      <c r="AE15" s="35">
        <v>0</v>
      </c>
      <c r="AF15" s="35">
        <v>0</v>
      </c>
      <c r="AG15" s="35">
        <v>0</v>
      </c>
      <c r="AH15" s="36">
        <v>0</v>
      </c>
      <c r="AI15" s="34">
        <v>0</v>
      </c>
      <c r="AJ15" s="35">
        <v>0</v>
      </c>
      <c r="AK15" s="35">
        <v>0</v>
      </c>
      <c r="AL15" s="35">
        <v>0</v>
      </c>
      <c r="AM15" s="36">
        <v>0</v>
      </c>
      <c r="AN15" s="34">
        <v>0</v>
      </c>
      <c r="AO15" s="35">
        <v>0</v>
      </c>
      <c r="AP15" s="35">
        <v>0</v>
      </c>
      <c r="AQ15" s="35">
        <v>0</v>
      </c>
      <c r="AR15" s="36">
        <v>0</v>
      </c>
      <c r="AS15" s="34">
        <v>0</v>
      </c>
      <c r="AT15" s="35">
        <v>0</v>
      </c>
      <c r="AU15" s="35">
        <v>0</v>
      </c>
      <c r="AV15" s="35">
        <v>0</v>
      </c>
      <c r="AW15" s="36">
        <v>0</v>
      </c>
      <c r="AX15" s="34">
        <v>0</v>
      </c>
      <c r="AY15" s="35">
        <v>0</v>
      </c>
      <c r="AZ15" s="35">
        <v>0</v>
      </c>
      <c r="BA15" s="35">
        <v>0</v>
      </c>
      <c r="BB15" s="36">
        <v>0</v>
      </c>
      <c r="BC15" s="34">
        <v>0</v>
      </c>
      <c r="BD15" s="35">
        <v>0</v>
      </c>
      <c r="BE15" s="35">
        <v>0</v>
      </c>
      <c r="BF15" s="35">
        <v>0</v>
      </c>
      <c r="BG15" s="36">
        <v>0</v>
      </c>
      <c r="BH15" s="34">
        <v>0</v>
      </c>
      <c r="BI15" s="35">
        <v>0</v>
      </c>
      <c r="BJ15" s="35">
        <v>0</v>
      </c>
      <c r="BK15" s="35">
        <v>0</v>
      </c>
      <c r="BL15" s="36">
        <v>0</v>
      </c>
      <c r="BM15" s="9">
        <v>582014.95200000005</v>
      </c>
      <c r="BN15" s="10">
        <v>47.703400000000002</v>
      </c>
      <c r="BO15" s="10">
        <v>45.851700000000001</v>
      </c>
      <c r="BP15" s="10">
        <v>47.04</v>
      </c>
      <c r="BQ15" s="11">
        <v>46.796399999999998</v>
      </c>
      <c r="BR15" s="9">
        <v>604388.32799999998</v>
      </c>
      <c r="BS15" s="10">
        <v>47.685699999999997</v>
      </c>
      <c r="BT15" s="10">
        <v>45.845199999999998</v>
      </c>
      <c r="BU15" s="10">
        <v>47.0381</v>
      </c>
      <c r="BV15" s="11">
        <v>46.788400000000003</v>
      </c>
      <c r="BW15" s="9">
        <v>653517.96</v>
      </c>
      <c r="BX15" s="10">
        <v>47.636400000000002</v>
      </c>
      <c r="BY15" s="10">
        <v>45.8309</v>
      </c>
      <c r="BZ15" s="10">
        <v>47.033700000000003</v>
      </c>
      <c r="CA15" s="11">
        <v>46.767600000000002</v>
      </c>
      <c r="CB15" s="9">
        <v>730922.25600000005</v>
      </c>
      <c r="CC15" s="10">
        <v>47.554699999999997</v>
      </c>
      <c r="CD15" s="10">
        <v>45.807899999999997</v>
      </c>
      <c r="CE15" s="10">
        <v>47.015700000000002</v>
      </c>
      <c r="CF15" s="11">
        <v>46.7301</v>
      </c>
      <c r="CG15" s="34">
        <v>0</v>
      </c>
      <c r="CH15" s="35">
        <v>0</v>
      </c>
      <c r="CI15" s="35">
        <v>0</v>
      </c>
      <c r="CJ15" s="35">
        <v>0</v>
      </c>
      <c r="CK15" s="36">
        <v>0</v>
      </c>
      <c r="CL15" s="34">
        <v>0</v>
      </c>
      <c r="CM15" s="35">
        <v>0</v>
      </c>
      <c r="CN15" s="35">
        <v>0</v>
      </c>
      <c r="CO15" s="35">
        <v>0</v>
      </c>
      <c r="CP15" s="36">
        <v>0</v>
      </c>
      <c r="CQ15" s="34">
        <v>0</v>
      </c>
      <c r="CR15" s="35">
        <v>0</v>
      </c>
      <c r="CS15" s="35">
        <v>0</v>
      </c>
      <c r="CT15" s="35">
        <v>0</v>
      </c>
      <c r="CU15" s="36">
        <v>0</v>
      </c>
      <c r="CV15" s="34">
        <v>0</v>
      </c>
      <c r="CW15" s="35">
        <v>0</v>
      </c>
      <c r="CX15" s="35">
        <v>0</v>
      </c>
      <c r="CY15" s="35">
        <v>0</v>
      </c>
      <c r="CZ15" s="36">
        <v>0</v>
      </c>
      <c r="DA15" s="34">
        <v>0</v>
      </c>
      <c r="DB15" s="35">
        <v>0</v>
      </c>
      <c r="DC15" s="35">
        <v>0</v>
      </c>
      <c r="DD15" s="35">
        <v>0</v>
      </c>
      <c r="DE15" s="36">
        <v>0</v>
      </c>
      <c r="DF15" s="34">
        <v>0</v>
      </c>
      <c r="DG15" s="35">
        <v>0</v>
      </c>
      <c r="DH15" s="35">
        <v>0</v>
      </c>
      <c r="DI15" s="35">
        <v>0</v>
      </c>
      <c r="DJ15" s="36">
        <v>0</v>
      </c>
      <c r="DK15" s="34">
        <v>0</v>
      </c>
      <c r="DL15" s="35">
        <v>0</v>
      </c>
      <c r="DM15" s="35">
        <v>0</v>
      </c>
      <c r="DN15" s="35">
        <v>0</v>
      </c>
      <c r="DO15" s="36">
        <v>0</v>
      </c>
      <c r="DP15" s="34">
        <v>0</v>
      </c>
      <c r="DQ15" s="35">
        <v>0</v>
      </c>
      <c r="DR15" s="35">
        <v>0</v>
      </c>
      <c r="DS15" s="35">
        <v>0</v>
      </c>
      <c r="DT15" s="36">
        <v>0</v>
      </c>
      <c r="DU15" s="9">
        <v>578816.59199999995</v>
      </c>
      <c r="DV15" s="10">
        <v>47.708599999999997</v>
      </c>
      <c r="DW15" s="10">
        <v>45.851700000000001</v>
      </c>
      <c r="DX15" s="10">
        <v>47.039400000000001</v>
      </c>
      <c r="DY15" s="11">
        <v>46.797699999999999</v>
      </c>
      <c r="DZ15" s="9">
        <v>601060.46400000004</v>
      </c>
      <c r="EA15" s="10">
        <v>47.689399999999999</v>
      </c>
      <c r="EB15" s="10">
        <v>45.8461</v>
      </c>
      <c r="EC15" s="10">
        <v>47.038800000000002</v>
      </c>
      <c r="ED15" s="11">
        <v>46.789900000000003</v>
      </c>
      <c r="EE15" s="9">
        <v>649932.72</v>
      </c>
      <c r="EF15" s="10">
        <v>47.639400000000002</v>
      </c>
      <c r="EG15" s="10">
        <v>45.8309</v>
      </c>
      <c r="EH15" s="10">
        <v>47.032699999999998</v>
      </c>
      <c r="EI15" s="11">
        <v>46.768099999999997</v>
      </c>
      <c r="EJ15" s="9">
        <v>727213.48800000001</v>
      </c>
      <c r="EK15" s="10">
        <v>47.558399999999999</v>
      </c>
      <c r="EL15" s="10">
        <v>45.806699999999999</v>
      </c>
      <c r="EM15" s="10">
        <v>47.016300000000001</v>
      </c>
      <c r="EN15" s="11">
        <v>46.730800000000002</v>
      </c>
      <c r="EO15" s="34">
        <v>0</v>
      </c>
      <c r="EP15" s="35">
        <v>0</v>
      </c>
      <c r="EQ15" s="35">
        <v>0</v>
      </c>
      <c r="ER15" s="35">
        <v>0</v>
      </c>
      <c r="ES15" s="36">
        <v>0</v>
      </c>
      <c r="ET15" s="34">
        <v>0</v>
      </c>
      <c r="EU15" s="35">
        <v>0</v>
      </c>
      <c r="EV15" s="35">
        <v>0</v>
      </c>
      <c r="EW15" s="35">
        <v>0</v>
      </c>
      <c r="EX15" s="36">
        <v>0</v>
      </c>
      <c r="EY15" s="34">
        <v>0</v>
      </c>
      <c r="EZ15" s="35">
        <v>0</v>
      </c>
      <c r="FA15" s="35">
        <v>0</v>
      </c>
      <c r="FB15" s="35">
        <v>0</v>
      </c>
      <c r="FC15" s="36">
        <v>0</v>
      </c>
      <c r="FD15" s="34">
        <v>0</v>
      </c>
      <c r="FE15" s="35">
        <v>0</v>
      </c>
      <c r="FF15" s="35">
        <v>0</v>
      </c>
      <c r="FG15" s="35">
        <v>0</v>
      </c>
      <c r="FH15" s="36">
        <v>0</v>
      </c>
      <c r="FI15" s="34">
        <v>0</v>
      </c>
      <c r="FJ15" s="35">
        <v>0</v>
      </c>
      <c r="FK15" s="35">
        <v>0</v>
      </c>
      <c r="FL15" s="35">
        <v>0</v>
      </c>
      <c r="FM15" s="36">
        <v>0</v>
      </c>
      <c r="FN15" s="34">
        <v>0</v>
      </c>
      <c r="FO15" s="35">
        <v>0</v>
      </c>
      <c r="FP15" s="35">
        <v>0</v>
      </c>
      <c r="FQ15" s="35">
        <v>0</v>
      </c>
      <c r="FR15" s="36">
        <v>0</v>
      </c>
      <c r="FS15" s="34">
        <v>0</v>
      </c>
      <c r="FT15" s="35">
        <v>0</v>
      </c>
      <c r="FU15" s="35">
        <v>0</v>
      </c>
      <c r="FV15" s="35">
        <v>0</v>
      </c>
      <c r="FW15" s="36">
        <v>0</v>
      </c>
      <c r="FX15" s="34">
        <v>0</v>
      </c>
      <c r="FY15" s="35">
        <v>0</v>
      </c>
      <c r="FZ15" s="35">
        <v>0</v>
      </c>
      <c r="GA15" s="35">
        <v>0</v>
      </c>
      <c r="GB15" s="36">
        <v>0</v>
      </c>
    </row>
    <row r="16" spans="2:184" ht="15" customHeight="1">
      <c r="B16" s="122"/>
      <c r="C16" s="87"/>
      <c r="D16" s="8">
        <f t="shared" si="0"/>
        <v>18</v>
      </c>
      <c r="E16" s="9">
        <v>479938.68</v>
      </c>
      <c r="F16" s="10">
        <v>46.321899999999999</v>
      </c>
      <c r="G16" s="10">
        <v>44.384399999999999</v>
      </c>
      <c r="H16" s="10">
        <v>45.844700000000003</v>
      </c>
      <c r="I16" s="11">
        <v>45.436500000000002</v>
      </c>
      <c r="J16" s="9">
        <v>500193.43199999997</v>
      </c>
      <c r="K16" s="10">
        <v>46.299900000000001</v>
      </c>
      <c r="L16" s="10">
        <v>44.379300000000001</v>
      </c>
      <c r="M16" s="10">
        <v>45.840800000000002</v>
      </c>
      <c r="N16" s="11">
        <v>45.427199999999999</v>
      </c>
      <c r="O16" s="9">
        <v>543193.05599999998</v>
      </c>
      <c r="P16" s="10">
        <v>46.247799999999998</v>
      </c>
      <c r="Q16" s="10">
        <v>44.360300000000002</v>
      </c>
      <c r="R16" s="10">
        <v>45.835599999999999</v>
      </c>
      <c r="S16" s="11">
        <v>45.403300000000002</v>
      </c>
      <c r="T16" s="9">
        <v>607962.74399999995</v>
      </c>
      <c r="U16" s="10">
        <v>46.165399999999998</v>
      </c>
      <c r="V16" s="10">
        <v>44.3294</v>
      </c>
      <c r="W16" s="10">
        <v>45.812399999999997</v>
      </c>
      <c r="X16" s="11">
        <v>45.360500000000002</v>
      </c>
      <c r="Y16" s="34">
        <v>0</v>
      </c>
      <c r="Z16" s="35">
        <v>0</v>
      </c>
      <c r="AA16" s="35">
        <v>0</v>
      </c>
      <c r="AB16" s="35">
        <v>0</v>
      </c>
      <c r="AC16" s="36">
        <v>0</v>
      </c>
      <c r="AD16" s="34">
        <v>0</v>
      </c>
      <c r="AE16" s="35">
        <v>0</v>
      </c>
      <c r="AF16" s="35">
        <v>0</v>
      </c>
      <c r="AG16" s="35">
        <v>0</v>
      </c>
      <c r="AH16" s="36">
        <v>0</v>
      </c>
      <c r="AI16" s="34">
        <v>0</v>
      </c>
      <c r="AJ16" s="35">
        <v>0</v>
      </c>
      <c r="AK16" s="35">
        <v>0</v>
      </c>
      <c r="AL16" s="35">
        <v>0</v>
      </c>
      <c r="AM16" s="36">
        <v>0</v>
      </c>
      <c r="AN16" s="34">
        <v>0</v>
      </c>
      <c r="AO16" s="35">
        <v>0</v>
      </c>
      <c r="AP16" s="35">
        <v>0</v>
      </c>
      <c r="AQ16" s="35">
        <v>0</v>
      </c>
      <c r="AR16" s="36">
        <v>0</v>
      </c>
      <c r="AS16" s="34">
        <v>0</v>
      </c>
      <c r="AT16" s="35">
        <v>0</v>
      </c>
      <c r="AU16" s="35">
        <v>0</v>
      </c>
      <c r="AV16" s="35">
        <v>0</v>
      </c>
      <c r="AW16" s="36">
        <v>0</v>
      </c>
      <c r="AX16" s="34">
        <v>0</v>
      </c>
      <c r="AY16" s="35">
        <v>0</v>
      </c>
      <c r="AZ16" s="35">
        <v>0</v>
      </c>
      <c r="BA16" s="35">
        <v>0</v>
      </c>
      <c r="BB16" s="36">
        <v>0</v>
      </c>
      <c r="BC16" s="34">
        <v>0</v>
      </c>
      <c r="BD16" s="35">
        <v>0</v>
      </c>
      <c r="BE16" s="35">
        <v>0</v>
      </c>
      <c r="BF16" s="35">
        <v>0</v>
      </c>
      <c r="BG16" s="36">
        <v>0</v>
      </c>
      <c r="BH16" s="34">
        <v>0</v>
      </c>
      <c r="BI16" s="35">
        <v>0</v>
      </c>
      <c r="BJ16" s="35">
        <v>0</v>
      </c>
      <c r="BK16" s="35">
        <v>0</v>
      </c>
      <c r="BL16" s="36">
        <v>0</v>
      </c>
      <c r="BM16" s="9">
        <v>487454.85600000003</v>
      </c>
      <c r="BN16" s="10">
        <v>46.315899999999999</v>
      </c>
      <c r="BO16" s="10">
        <v>44.383400000000002</v>
      </c>
      <c r="BP16" s="10">
        <v>45.845700000000001</v>
      </c>
      <c r="BQ16" s="11">
        <v>45.434800000000003</v>
      </c>
      <c r="BR16" s="9">
        <v>507867.38400000002</v>
      </c>
      <c r="BS16" s="10">
        <v>46.294199999999996</v>
      </c>
      <c r="BT16" s="10">
        <v>44.377699999999997</v>
      </c>
      <c r="BU16" s="10">
        <v>45.842399999999998</v>
      </c>
      <c r="BV16" s="11">
        <v>45.425400000000003</v>
      </c>
      <c r="BW16" s="9">
        <v>551327.73600000003</v>
      </c>
      <c r="BX16" s="10">
        <v>46.243299999999998</v>
      </c>
      <c r="BY16" s="10">
        <v>44.360399999999998</v>
      </c>
      <c r="BZ16" s="10">
        <v>45.836500000000001</v>
      </c>
      <c r="CA16" s="11">
        <v>45.4024</v>
      </c>
      <c r="CB16" s="9">
        <v>618036.96</v>
      </c>
      <c r="CC16" s="10">
        <v>46.161900000000003</v>
      </c>
      <c r="CD16" s="10">
        <v>44.331800000000001</v>
      </c>
      <c r="CE16" s="10">
        <v>45.814700000000002</v>
      </c>
      <c r="CF16" s="11">
        <v>45.361199999999997</v>
      </c>
      <c r="CG16" s="34">
        <v>0</v>
      </c>
      <c r="CH16" s="35">
        <v>0</v>
      </c>
      <c r="CI16" s="35">
        <v>0</v>
      </c>
      <c r="CJ16" s="35">
        <v>0</v>
      </c>
      <c r="CK16" s="36">
        <v>0</v>
      </c>
      <c r="CL16" s="34">
        <v>0</v>
      </c>
      <c r="CM16" s="35">
        <v>0</v>
      </c>
      <c r="CN16" s="35">
        <v>0</v>
      </c>
      <c r="CO16" s="35">
        <v>0</v>
      </c>
      <c r="CP16" s="36">
        <v>0</v>
      </c>
      <c r="CQ16" s="34">
        <v>0</v>
      </c>
      <c r="CR16" s="35">
        <v>0</v>
      </c>
      <c r="CS16" s="35">
        <v>0</v>
      </c>
      <c r="CT16" s="35">
        <v>0</v>
      </c>
      <c r="CU16" s="36">
        <v>0</v>
      </c>
      <c r="CV16" s="34">
        <v>0</v>
      </c>
      <c r="CW16" s="35">
        <v>0</v>
      </c>
      <c r="CX16" s="35">
        <v>0</v>
      </c>
      <c r="CY16" s="35">
        <v>0</v>
      </c>
      <c r="CZ16" s="36">
        <v>0</v>
      </c>
      <c r="DA16" s="34">
        <v>0</v>
      </c>
      <c r="DB16" s="35">
        <v>0</v>
      </c>
      <c r="DC16" s="35">
        <v>0</v>
      </c>
      <c r="DD16" s="35">
        <v>0</v>
      </c>
      <c r="DE16" s="36">
        <v>0</v>
      </c>
      <c r="DF16" s="34">
        <v>0</v>
      </c>
      <c r="DG16" s="35">
        <v>0</v>
      </c>
      <c r="DH16" s="35">
        <v>0</v>
      </c>
      <c r="DI16" s="35">
        <v>0</v>
      </c>
      <c r="DJ16" s="36">
        <v>0</v>
      </c>
      <c r="DK16" s="34">
        <v>0</v>
      </c>
      <c r="DL16" s="35">
        <v>0</v>
      </c>
      <c r="DM16" s="35">
        <v>0</v>
      </c>
      <c r="DN16" s="35">
        <v>0</v>
      </c>
      <c r="DO16" s="36">
        <v>0</v>
      </c>
      <c r="DP16" s="34">
        <v>0</v>
      </c>
      <c r="DQ16" s="35">
        <v>0</v>
      </c>
      <c r="DR16" s="35">
        <v>0</v>
      </c>
      <c r="DS16" s="35">
        <v>0</v>
      </c>
      <c r="DT16" s="36">
        <v>0</v>
      </c>
      <c r="DU16" s="9">
        <v>484492.82400000002</v>
      </c>
      <c r="DV16" s="10">
        <v>46.318800000000003</v>
      </c>
      <c r="DW16" s="10">
        <v>44.384500000000003</v>
      </c>
      <c r="DX16" s="10">
        <v>45.843000000000004</v>
      </c>
      <c r="DY16" s="11">
        <v>45.435200000000002</v>
      </c>
      <c r="DZ16" s="9">
        <v>504721.53600000002</v>
      </c>
      <c r="EA16" s="10">
        <v>46.295900000000003</v>
      </c>
      <c r="EB16" s="10">
        <v>44.378399999999999</v>
      </c>
      <c r="EC16" s="10">
        <v>45.842199999999998</v>
      </c>
      <c r="ED16" s="11">
        <v>45.426200000000001</v>
      </c>
      <c r="EE16" s="9">
        <v>548028.88800000004</v>
      </c>
      <c r="EF16" s="10">
        <v>46.245399999999997</v>
      </c>
      <c r="EG16" s="10">
        <v>44.360500000000002</v>
      </c>
      <c r="EH16" s="10">
        <v>45.835000000000001</v>
      </c>
      <c r="EI16" s="11">
        <v>45.402500000000003</v>
      </c>
      <c r="EJ16" s="9">
        <v>614589.31200000003</v>
      </c>
      <c r="EK16" s="10">
        <v>46.1648</v>
      </c>
      <c r="EL16" s="10">
        <v>44.329500000000003</v>
      </c>
      <c r="EM16" s="10">
        <v>45.813000000000002</v>
      </c>
      <c r="EN16" s="11">
        <v>45.360599999999998</v>
      </c>
      <c r="EO16" s="34">
        <v>0</v>
      </c>
      <c r="EP16" s="35">
        <v>0</v>
      </c>
      <c r="EQ16" s="35">
        <v>0</v>
      </c>
      <c r="ER16" s="35">
        <v>0</v>
      </c>
      <c r="ES16" s="36">
        <v>0</v>
      </c>
      <c r="ET16" s="34">
        <v>0</v>
      </c>
      <c r="EU16" s="35">
        <v>0</v>
      </c>
      <c r="EV16" s="35">
        <v>0</v>
      </c>
      <c r="EW16" s="35">
        <v>0</v>
      </c>
      <c r="EX16" s="36">
        <v>0</v>
      </c>
      <c r="EY16" s="34">
        <v>0</v>
      </c>
      <c r="EZ16" s="35">
        <v>0</v>
      </c>
      <c r="FA16" s="35">
        <v>0</v>
      </c>
      <c r="FB16" s="35">
        <v>0</v>
      </c>
      <c r="FC16" s="36">
        <v>0</v>
      </c>
      <c r="FD16" s="34">
        <v>0</v>
      </c>
      <c r="FE16" s="35">
        <v>0</v>
      </c>
      <c r="FF16" s="35">
        <v>0</v>
      </c>
      <c r="FG16" s="35">
        <v>0</v>
      </c>
      <c r="FH16" s="36">
        <v>0</v>
      </c>
      <c r="FI16" s="34">
        <v>0</v>
      </c>
      <c r="FJ16" s="35">
        <v>0</v>
      </c>
      <c r="FK16" s="35">
        <v>0</v>
      </c>
      <c r="FL16" s="35">
        <v>0</v>
      </c>
      <c r="FM16" s="36">
        <v>0</v>
      </c>
      <c r="FN16" s="34">
        <v>0</v>
      </c>
      <c r="FO16" s="35">
        <v>0</v>
      </c>
      <c r="FP16" s="35">
        <v>0</v>
      </c>
      <c r="FQ16" s="35">
        <v>0</v>
      </c>
      <c r="FR16" s="36">
        <v>0</v>
      </c>
      <c r="FS16" s="34">
        <v>0</v>
      </c>
      <c r="FT16" s="35">
        <v>0</v>
      </c>
      <c r="FU16" s="35">
        <v>0</v>
      </c>
      <c r="FV16" s="35">
        <v>0</v>
      </c>
      <c r="FW16" s="36">
        <v>0</v>
      </c>
      <c r="FX16" s="34">
        <v>0</v>
      </c>
      <c r="FY16" s="35">
        <v>0</v>
      </c>
      <c r="FZ16" s="35">
        <v>0</v>
      </c>
      <c r="GA16" s="35">
        <v>0</v>
      </c>
      <c r="GB16" s="36">
        <v>0</v>
      </c>
    </row>
    <row r="17" spans="2:184" ht="15" customHeight="1">
      <c r="B17" s="122"/>
      <c r="C17" s="87"/>
      <c r="D17" s="8">
        <f t="shared" si="0"/>
        <v>20</v>
      </c>
      <c r="E17" s="9">
        <v>392565.576</v>
      </c>
      <c r="F17" s="10">
        <v>44.899799999999999</v>
      </c>
      <c r="G17" s="10">
        <v>42.802199999999999</v>
      </c>
      <c r="H17" s="10">
        <v>44.579500000000003</v>
      </c>
      <c r="I17" s="11">
        <v>43.991999999999997</v>
      </c>
      <c r="J17" s="9">
        <v>410530.58399999997</v>
      </c>
      <c r="K17" s="10">
        <v>44.8735</v>
      </c>
      <c r="L17" s="10">
        <v>42.797499999999999</v>
      </c>
      <c r="M17" s="10">
        <v>44.5794</v>
      </c>
      <c r="N17" s="11">
        <v>43.982799999999997</v>
      </c>
      <c r="O17" s="9">
        <v>447567.19199999998</v>
      </c>
      <c r="P17" s="10">
        <v>44.818300000000001</v>
      </c>
      <c r="Q17" s="10">
        <v>42.777700000000003</v>
      </c>
      <c r="R17" s="10">
        <v>44.570999999999998</v>
      </c>
      <c r="S17" s="11">
        <v>43.956699999999998</v>
      </c>
      <c r="T17" s="9">
        <v>501944.08799999999</v>
      </c>
      <c r="U17" s="10">
        <v>44.733899999999998</v>
      </c>
      <c r="V17" s="10">
        <v>42.744300000000003</v>
      </c>
      <c r="W17" s="10">
        <v>44.546900000000001</v>
      </c>
      <c r="X17" s="11">
        <v>43.911900000000003</v>
      </c>
      <c r="Y17" s="34">
        <v>0</v>
      </c>
      <c r="Z17" s="35">
        <v>0</v>
      </c>
      <c r="AA17" s="35">
        <v>0</v>
      </c>
      <c r="AB17" s="35">
        <v>0</v>
      </c>
      <c r="AC17" s="36">
        <v>0</v>
      </c>
      <c r="AD17" s="34">
        <v>0</v>
      </c>
      <c r="AE17" s="35">
        <v>0</v>
      </c>
      <c r="AF17" s="35">
        <v>0</v>
      </c>
      <c r="AG17" s="35">
        <v>0</v>
      </c>
      <c r="AH17" s="36">
        <v>0</v>
      </c>
      <c r="AI17" s="34">
        <v>0</v>
      </c>
      <c r="AJ17" s="35">
        <v>0</v>
      </c>
      <c r="AK17" s="35">
        <v>0</v>
      </c>
      <c r="AL17" s="35">
        <v>0</v>
      </c>
      <c r="AM17" s="36">
        <v>0</v>
      </c>
      <c r="AN17" s="34">
        <v>0</v>
      </c>
      <c r="AO17" s="35">
        <v>0</v>
      </c>
      <c r="AP17" s="35">
        <v>0</v>
      </c>
      <c r="AQ17" s="35">
        <v>0</v>
      </c>
      <c r="AR17" s="36">
        <v>0</v>
      </c>
      <c r="AS17" s="34">
        <v>0</v>
      </c>
      <c r="AT17" s="35">
        <v>0</v>
      </c>
      <c r="AU17" s="35">
        <v>0</v>
      </c>
      <c r="AV17" s="35">
        <v>0</v>
      </c>
      <c r="AW17" s="36">
        <v>0</v>
      </c>
      <c r="AX17" s="34">
        <v>0</v>
      </c>
      <c r="AY17" s="35">
        <v>0</v>
      </c>
      <c r="AZ17" s="35">
        <v>0</v>
      </c>
      <c r="BA17" s="35">
        <v>0</v>
      </c>
      <c r="BB17" s="36">
        <v>0</v>
      </c>
      <c r="BC17" s="34">
        <v>0</v>
      </c>
      <c r="BD17" s="35">
        <v>0</v>
      </c>
      <c r="BE17" s="35">
        <v>0</v>
      </c>
      <c r="BF17" s="35">
        <v>0</v>
      </c>
      <c r="BG17" s="36">
        <v>0</v>
      </c>
      <c r="BH17" s="34">
        <v>0</v>
      </c>
      <c r="BI17" s="35">
        <v>0</v>
      </c>
      <c r="BJ17" s="35">
        <v>0</v>
      </c>
      <c r="BK17" s="35">
        <v>0</v>
      </c>
      <c r="BL17" s="36">
        <v>0</v>
      </c>
      <c r="BM17" s="9">
        <v>399283.39199999999</v>
      </c>
      <c r="BN17" s="10">
        <v>44.8949</v>
      </c>
      <c r="BO17" s="10">
        <v>42.797800000000002</v>
      </c>
      <c r="BP17" s="10">
        <v>44.580100000000002</v>
      </c>
      <c r="BQ17" s="11">
        <v>43.988900000000001</v>
      </c>
      <c r="BR17" s="9">
        <v>417394.65600000002</v>
      </c>
      <c r="BS17" s="10">
        <v>44.867699999999999</v>
      </c>
      <c r="BT17" s="10">
        <v>42.792200000000001</v>
      </c>
      <c r="BU17" s="10">
        <v>44.577100000000002</v>
      </c>
      <c r="BV17" s="11">
        <v>43.978200000000001</v>
      </c>
      <c r="BW17" s="9">
        <v>454863.16800000001</v>
      </c>
      <c r="BX17" s="10">
        <v>44.816800000000001</v>
      </c>
      <c r="BY17" s="10">
        <v>42.776200000000003</v>
      </c>
      <c r="BZ17" s="10">
        <v>44.572800000000001</v>
      </c>
      <c r="CA17" s="11">
        <v>43.956099999999999</v>
      </c>
      <c r="CB17" s="9">
        <v>510882.52799999999</v>
      </c>
      <c r="CC17" s="10">
        <v>44.735700000000001</v>
      </c>
      <c r="CD17" s="10">
        <v>42.744500000000002</v>
      </c>
      <c r="CE17" s="10">
        <v>44.549300000000002</v>
      </c>
      <c r="CF17" s="11">
        <v>43.913200000000003</v>
      </c>
      <c r="CG17" s="34">
        <v>0</v>
      </c>
      <c r="CH17" s="35">
        <v>0</v>
      </c>
      <c r="CI17" s="35">
        <v>0</v>
      </c>
      <c r="CJ17" s="35">
        <v>0</v>
      </c>
      <c r="CK17" s="36">
        <v>0</v>
      </c>
      <c r="CL17" s="34">
        <v>0</v>
      </c>
      <c r="CM17" s="35">
        <v>0</v>
      </c>
      <c r="CN17" s="35">
        <v>0</v>
      </c>
      <c r="CO17" s="35">
        <v>0</v>
      </c>
      <c r="CP17" s="36">
        <v>0</v>
      </c>
      <c r="CQ17" s="34">
        <v>0</v>
      </c>
      <c r="CR17" s="35">
        <v>0</v>
      </c>
      <c r="CS17" s="35">
        <v>0</v>
      </c>
      <c r="CT17" s="35">
        <v>0</v>
      </c>
      <c r="CU17" s="36">
        <v>0</v>
      </c>
      <c r="CV17" s="34">
        <v>0</v>
      </c>
      <c r="CW17" s="35">
        <v>0</v>
      </c>
      <c r="CX17" s="35">
        <v>0</v>
      </c>
      <c r="CY17" s="35">
        <v>0</v>
      </c>
      <c r="CZ17" s="36">
        <v>0</v>
      </c>
      <c r="DA17" s="34">
        <v>0</v>
      </c>
      <c r="DB17" s="35">
        <v>0</v>
      </c>
      <c r="DC17" s="35">
        <v>0</v>
      </c>
      <c r="DD17" s="35">
        <v>0</v>
      </c>
      <c r="DE17" s="36">
        <v>0</v>
      </c>
      <c r="DF17" s="34">
        <v>0</v>
      </c>
      <c r="DG17" s="35">
        <v>0</v>
      </c>
      <c r="DH17" s="35">
        <v>0</v>
      </c>
      <c r="DI17" s="35">
        <v>0</v>
      </c>
      <c r="DJ17" s="36">
        <v>0</v>
      </c>
      <c r="DK17" s="34">
        <v>0</v>
      </c>
      <c r="DL17" s="35">
        <v>0</v>
      </c>
      <c r="DM17" s="35">
        <v>0</v>
      </c>
      <c r="DN17" s="35">
        <v>0</v>
      </c>
      <c r="DO17" s="36">
        <v>0</v>
      </c>
      <c r="DP17" s="34">
        <v>0</v>
      </c>
      <c r="DQ17" s="35">
        <v>0</v>
      </c>
      <c r="DR17" s="35">
        <v>0</v>
      </c>
      <c r="DS17" s="35">
        <v>0</v>
      </c>
      <c r="DT17" s="36">
        <v>0</v>
      </c>
      <c r="DU17" s="9">
        <v>396616.728</v>
      </c>
      <c r="DV17" s="10">
        <v>44.896799999999999</v>
      </c>
      <c r="DW17" s="10">
        <v>42.801099999999998</v>
      </c>
      <c r="DX17" s="10">
        <v>44.579799999999999</v>
      </c>
      <c r="DY17" s="11">
        <v>43.9908</v>
      </c>
      <c r="DZ17" s="9">
        <v>414611.54399999999</v>
      </c>
      <c r="EA17" s="10">
        <v>44.872199999999999</v>
      </c>
      <c r="EB17" s="10">
        <v>42.7943</v>
      </c>
      <c r="EC17" s="10">
        <v>44.578600000000002</v>
      </c>
      <c r="ED17" s="11">
        <v>43.980800000000002</v>
      </c>
      <c r="EE17" s="9">
        <v>451881.48</v>
      </c>
      <c r="EF17" s="10">
        <v>44.816699999999997</v>
      </c>
      <c r="EG17" s="10">
        <v>42.775599999999997</v>
      </c>
      <c r="EH17" s="10">
        <v>44.571300000000001</v>
      </c>
      <c r="EI17" s="11">
        <v>43.955399999999997</v>
      </c>
      <c r="EJ17" s="9">
        <v>507720.04800000001</v>
      </c>
      <c r="EK17" s="10">
        <v>44.735900000000001</v>
      </c>
      <c r="EL17" s="10">
        <v>42.744100000000003</v>
      </c>
      <c r="EM17" s="10">
        <v>44.547400000000003</v>
      </c>
      <c r="EN17" s="11">
        <v>43.912500000000001</v>
      </c>
      <c r="EO17" s="34">
        <v>0</v>
      </c>
      <c r="EP17" s="35">
        <v>0</v>
      </c>
      <c r="EQ17" s="35">
        <v>0</v>
      </c>
      <c r="ER17" s="35">
        <v>0</v>
      </c>
      <c r="ES17" s="36">
        <v>0</v>
      </c>
      <c r="ET17" s="34">
        <v>0</v>
      </c>
      <c r="EU17" s="35">
        <v>0</v>
      </c>
      <c r="EV17" s="35">
        <v>0</v>
      </c>
      <c r="EW17" s="35">
        <v>0</v>
      </c>
      <c r="EX17" s="36">
        <v>0</v>
      </c>
      <c r="EY17" s="34">
        <v>0</v>
      </c>
      <c r="EZ17" s="35">
        <v>0</v>
      </c>
      <c r="FA17" s="35">
        <v>0</v>
      </c>
      <c r="FB17" s="35">
        <v>0</v>
      </c>
      <c r="FC17" s="36">
        <v>0</v>
      </c>
      <c r="FD17" s="34">
        <v>0</v>
      </c>
      <c r="FE17" s="35">
        <v>0</v>
      </c>
      <c r="FF17" s="35">
        <v>0</v>
      </c>
      <c r="FG17" s="35">
        <v>0</v>
      </c>
      <c r="FH17" s="36">
        <v>0</v>
      </c>
      <c r="FI17" s="34">
        <v>0</v>
      </c>
      <c r="FJ17" s="35">
        <v>0</v>
      </c>
      <c r="FK17" s="35">
        <v>0</v>
      </c>
      <c r="FL17" s="35">
        <v>0</v>
      </c>
      <c r="FM17" s="36">
        <v>0</v>
      </c>
      <c r="FN17" s="34">
        <v>0</v>
      </c>
      <c r="FO17" s="35">
        <v>0</v>
      </c>
      <c r="FP17" s="35">
        <v>0</v>
      </c>
      <c r="FQ17" s="35">
        <v>0</v>
      </c>
      <c r="FR17" s="36">
        <v>0</v>
      </c>
      <c r="FS17" s="34">
        <v>0</v>
      </c>
      <c r="FT17" s="35">
        <v>0</v>
      </c>
      <c r="FU17" s="35">
        <v>0</v>
      </c>
      <c r="FV17" s="35">
        <v>0</v>
      </c>
      <c r="FW17" s="36">
        <v>0</v>
      </c>
      <c r="FX17" s="34">
        <v>0</v>
      </c>
      <c r="FY17" s="35">
        <v>0</v>
      </c>
      <c r="FZ17" s="35">
        <v>0</v>
      </c>
      <c r="GA17" s="35">
        <v>0</v>
      </c>
      <c r="GB17" s="36">
        <v>0</v>
      </c>
    </row>
    <row r="18" spans="2:184" ht="15.75" customHeight="1" thickBot="1">
      <c r="B18" s="122"/>
      <c r="C18" s="71"/>
      <c r="D18" s="64">
        <f t="shared" si="0"/>
        <v>22</v>
      </c>
      <c r="E18" s="13">
        <v>320849.76</v>
      </c>
      <c r="F18" s="14">
        <v>43.588500000000003</v>
      </c>
      <c r="G18" s="14">
        <v>41.306600000000003</v>
      </c>
      <c r="H18" s="14">
        <v>43.353499999999997</v>
      </c>
      <c r="I18" s="15">
        <v>42.623100000000001</v>
      </c>
      <c r="J18" s="13">
        <v>336376.82400000002</v>
      </c>
      <c r="K18" s="14">
        <v>43.557400000000001</v>
      </c>
      <c r="L18" s="14">
        <v>41.298200000000001</v>
      </c>
      <c r="M18" s="14">
        <v>43.3491</v>
      </c>
      <c r="N18" s="15">
        <v>42.6098</v>
      </c>
      <c r="O18" s="13">
        <v>367786.51199999999</v>
      </c>
      <c r="P18" s="14">
        <v>43.500100000000003</v>
      </c>
      <c r="Q18" s="14">
        <v>41.2776</v>
      </c>
      <c r="R18" s="14">
        <v>43.337899999999998</v>
      </c>
      <c r="S18" s="15">
        <v>42.582000000000001</v>
      </c>
      <c r="T18" s="13">
        <v>412687.32</v>
      </c>
      <c r="U18" s="14">
        <v>43.4148</v>
      </c>
      <c r="V18" s="14">
        <v>41.239600000000003</v>
      </c>
      <c r="W18" s="14">
        <v>43.305900000000001</v>
      </c>
      <c r="X18" s="15">
        <v>42.532800000000002</v>
      </c>
      <c r="Y18" s="37">
        <v>0</v>
      </c>
      <c r="Z18" s="38">
        <v>0</v>
      </c>
      <c r="AA18" s="38">
        <v>0</v>
      </c>
      <c r="AB18" s="38">
        <v>0</v>
      </c>
      <c r="AC18" s="39">
        <v>0</v>
      </c>
      <c r="AD18" s="37">
        <v>0</v>
      </c>
      <c r="AE18" s="38">
        <v>0</v>
      </c>
      <c r="AF18" s="38">
        <v>0</v>
      </c>
      <c r="AG18" s="38">
        <v>0</v>
      </c>
      <c r="AH18" s="39">
        <v>0</v>
      </c>
      <c r="AI18" s="37">
        <v>0</v>
      </c>
      <c r="AJ18" s="38">
        <v>0</v>
      </c>
      <c r="AK18" s="38">
        <v>0</v>
      </c>
      <c r="AL18" s="38">
        <v>0</v>
      </c>
      <c r="AM18" s="39">
        <v>0</v>
      </c>
      <c r="AN18" s="37">
        <v>0</v>
      </c>
      <c r="AO18" s="38">
        <v>0</v>
      </c>
      <c r="AP18" s="38">
        <v>0</v>
      </c>
      <c r="AQ18" s="38">
        <v>0</v>
      </c>
      <c r="AR18" s="39">
        <v>0</v>
      </c>
      <c r="AS18" s="37">
        <v>0</v>
      </c>
      <c r="AT18" s="38">
        <v>0</v>
      </c>
      <c r="AU18" s="38">
        <v>0</v>
      </c>
      <c r="AV18" s="38">
        <v>0</v>
      </c>
      <c r="AW18" s="39">
        <v>0</v>
      </c>
      <c r="AX18" s="37">
        <v>0</v>
      </c>
      <c r="AY18" s="38">
        <v>0</v>
      </c>
      <c r="AZ18" s="38">
        <v>0</v>
      </c>
      <c r="BA18" s="38">
        <v>0</v>
      </c>
      <c r="BB18" s="39">
        <v>0</v>
      </c>
      <c r="BC18" s="37">
        <v>0</v>
      </c>
      <c r="BD18" s="38">
        <v>0</v>
      </c>
      <c r="BE18" s="38">
        <v>0</v>
      </c>
      <c r="BF18" s="38">
        <v>0</v>
      </c>
      <c r="BG18" s="39">
        <v>0</v>
      </c>
      <c r="BH18" s="37">
        <v>0</v>
      </c>
      <c r="BI18" s="38">
        <v>0</v>
      </c>
      <c r="BJ18" s="38">
        <v>0</v>
      </c>
      <c r="BK18" s="38">
        <v>0</v>
      </c>
      <c r="BL18" s="39">
        <v>0</v>
      </c>
      <c r="BM18" s="13">
        <v>326887.29599999997</v>
      </c>
      <c r="BN18" s="14">
        <v>43.5837</v>
      </c>
      <c r="BO18" s="14">
        <v>41.302700000000002</v>
      </c>
      <c r="BP18" s="14">
        <v>43.353099999999998</v>
      </c>
      <c r="BQ18" s="15">
        <v>42.62</v>
      </c>
      <c r="BR18" s="13">
        <v>342634.51199999999</v>
      </c>
      <c r="BS18" s="14">
        <v>43.555999999999997</v>
      </c>
      <c r="BT18" s="14">
        <v>41.296900000000001</v>
      </c>
      <c r="BU18" s="14">
        <v>43.3506</v>
      </c>
      <c r="BV18" s="15">
        <v>42.609299999999998</v>
      </c>
      <c r="BW18" s="13">
        <v>374263.29599999997</v>
      </c>
      <c r="BX18" s="14">
        <v>43.497100000000003</v>
      </c>
      <c r="BY18" s="14">
        <v>41.2744</v>
      </c>
      <c r="BZ18" s="14">
        <v>43.340800000000002</v>
      </c>
      <c r="CA18" s="15">
        <v>42.580500000000001</v>
      </c>
      <c r="CB18" s="13">
        <v>420454.63199999998</v>
      </c>
      <c r="CC18" s="14">
        <v>43.414000000000001</v>
      </c>
      <c r="CD18" s="14">
        <v>41.2395</v>
      </c>
      <c r="CE18" s="14">
        <v>43.310099999999998</v>
      </c>
      <c r="CF18" s="15">
        <v>42.533700000000003</v>
      </c>
      <c r="CG18" s="37">
        <v>0</v>
      </c>
      <c r="CH18" s="38">
        <v>0</v>
      </c>
      <c r="CI18" s="38">
        <v>0</v>
      </c>
      <c r="CJ18" s="38">
        <v>0</v>
      </c>
      <c r="CK18" s="39">
        <v>0</v>
      </c>
      <c r="CL18" s="37">
        <v>0</v>
      </c>
      <c r="CM18" s="38">
        <v>0</v>
      </c>
      <c r="CN18" s="38">
        <v>0</v>
      </c>
      <c r="CO18" s="38">
        <v>0</v>
      </c>
      <c r="CP18" s="39">
        <v>0</v>
      </c>
      <c r="CQ18" s="37">
        <v>0</v>
      </c>
      <c r="CR18" s="38">
        <v>0</v>
      </c>
      <c r="CS18" s="38">
        <v>0</v>
      </c>
      <c r="CT18" s="38">
        <v>0</v>
      </c>
      <c r="CU18" s="39">
        <v>0</v>
      </c>
      <c r="CV18" s="37">
        <v>0</v>
      </c>
      <c r="CW18" s="38">
        <v>0</v>
      </c>
      <c r="CX18" s="38">
        <v>0</v>
      </c>
      <c r="CY18" s="38">
        <v>0</v>
      </c>
      <c r="CZ18" s="39">
        <v>0</v>
      </c>
      <c r="DA18" s="37">
        <v>0</v>
      </c>
      <c r="DB18" s="38">
        <v>0</v>
      </c>
      <c r="DC18" s="38">
        <v>0</v>
      </c>
      <c r="DD18" s="38">
        <v>0</v>
      </c>
      <c r="DE18" s="39">
        <v>0</v>
      </c>
      <c r="DF18" s="37">
        <v>0</v>
      </c>
      <c r="DG18" s="38">
        <v>0</v>
      </c>
      <c r="DH18" s="38">
        <v>0</v>
      </c>
      <c r="DI18" s="38">
        <v>0</v>
      </c>
      <c r="DJ18" s="39">
        <v>0</v>
      </c>
      <c r="DK18" s="37">
        <v>0</v>
      </c>
      <c r="DL18" s="38">
        <v>0</v>
      </c>
      <c r="DM18" s="38">
        <v>0</v>
      </c>
      <c r="DN18" s="38">
        <v>0</v>
      </c>
      <c r="DO18" s="39">
        <v>0</v>
      </c>
      <c r="DP18" s="37">
        <v>0</v>
      </c>
      <c r="DQ18" s="38">
        <v>0</v>
      </c>
      <c r="DR18" s="38">
        <v>0</v>
      </c>
      <c r="DS18" s="38">
        <v>0</v>
      </c>
      <c r="DT18" s="39">
        <v>0</v>
      </c>
      <c r="DU18" s="13">
        <v>324443.83199999999</v>
      </c>
      <c r="DV18" s="14">
        <v>43.585700000000003</v>
      </c>
      <c r="DW18" s="14">
        <v>41.303899999999999</v>
      </c>
      <c r="DX18" s="14">
        <v>43.353000000000002</v>
      </c>
      <c r="DY18" s="15">
        <v>42.621000000000002</v>
      </c>
      <c r="DZ18" s="13">
        <v>340074.72</v>
      </c>
      <c r="EA18" s="14">
        <v>43.558100000000003</v>
      </c>
      <c r="EB18" s="14">
        <v>41.296900000000001</v>
      </c>
      <c r="EC18" s="14">
        <v>43.3506</v>
      </c>
      <c r="ED18" s="15">
        <v>42.6098</v>
      </c>
      <c r="EE18" s="13">
        <v>371662.8</v>
      </c>
      <c r="EF18" s="14">
        <v>43.498600000000003</v>
      </c>
      <c r="EG18" s="14">
        <v>41.2761</v>
      </c>
      <c r="EH18" s="14">
        <v>43.3414</v>
      </c>
      <c r="EI18" s="15">
        <v>42.581899999999997</v>
      </c>
      <c r="EJ18" s="13">
        <v>417662.52</v>
      </c>
      <c r="EK18" s="14">
        <v>43.413400000000003</v>
      </c>
      <c r="EL18" s="14">
        <v>41.239400000000003</v>
      </c>
      <c r="EM18" s="14">
        <v>43.308199999999999</v>
      </c>
      <c r="EN18" s="15">
        <v>42.533000000000001</v>
      </c>
      <c r="EO18" s="37">
        <v>0</v>
      </c>
      <c r="EP18" s="38">
        <v>0</v>
      </c>
      <c r="EQ18" s="38">
        <v>0</v>
      </c>
      <c r="ER18" s="38">
        <v>0</v>
      </c>
      <c r="ES18" s="39">
        <v>0</v>
      </c>
      <c r="ET18" s="37">
        <v>0</v>
      </c>
      <c r="EU18" s="38">
        <v>0</v>
      </c>
      <c r="EV18" s="38">
        <v>0</v>
      </c>
      <c r="EW18" s="38">
        <v>0</v>
      </c>
      <c r="EX18" s="39">
        <v>0</v>
      </c>
      <c r="EY18" s="37">
        <v>0</v>
      </c>
      <c r="EZ18" s="38">
        <v>0</v>
      </c>
      <c r="FA18" s="38">
        <v>0</v>
      </c>
      <c r="FB18" s="38">
        <v>0</v>
      </c>
      <c r="FC18" s="39">
        <v>0</v>
      </c>
      <c r="FD18" s="37">
        <v>0</v>
      </c>
      <c r="FE18" s="38">
        <v>0</v>
      </c>
      <c r="FF18" s="38">
        <v>0</v>
      </c>
      <c r="FG18" s="38">
        <v>0</v>
      </c>
      <c r="FH18" s="39">
        <v>0</v>
      </c>
      <c r="FI18" s="37">
        <v>0</v>
      </c>
      <c r="FJ18" s="38">
        <v>0</v>
      </c>
      <c r="FK18" s="38">
        <v>0</v>
      </c>
      <c r="FL18" s="38">
        <v>0</v>
      </c>
      <c r="FM18" s="39">
        <v>0</v>
      </c>
      <c r="FN18" s="37">
        <v>0</v>
      </c>
      <c r="FO18" s="38">
        <v>0</v>
      </c>
      <c r="FP18" s="38">
        <v>0</v>
      </c>
      <c r="FQ18" s="38">
        <v>0</v>
      </c>
      <c r="FR18" s="39">
        <v>0</v>
      </c>
      <c r="FS18" s="37">
        <v>0</v>
      </c>
      <c r="FT18" s="38">
        <v>0</v>
      </c>
      <c r="FU18" s="38">
        <v>0</v>
      </c>
      <c r="FV18" s="38">
        <v>0</v>
      </c>
      <c r="FW18" s="39">
        <v>0</v>
      </c>
      <c r="FX18" s="37">
        <v>0</v>
      </c>
      <c r="FY18" s="38">
        <v>0</v>
      </c>
      <c r="FZ18" s="38">
        <v>0</v>
      </c>
      <c r="GA18" s="38">
        <v>0</v>
      </c>
      <c r="GB18" s="39">
        <v>0</v>
      </c>
    </row>
    <row r="19" spans="2:184" ht="15" customHeight="1">
      <c r="B19" s="122"/>
      <c r="C19" s="70" t="s">
        <v>17</v>
      </c>
      <c r="D19" s="63">
        <f>-(($B7 - 8) * 6)</f>
        <v>0</v>
      </c>
      <c r="E19" s="5">
        <v>1598580.9839999999</v>
      </c>
      <c r="F19" s="6">
        <v>77.051900000000003</v>
      </c>
      <c r="G19" s="6">
        <v>73.205100000000002</v>
      </c>
      <c r="H19" s="6">
        <v>73.249799999999993</v>
      </c>
      <c r="I19" s="7">
        <v>74.170100000000005</v>
      </c>
      <c r="J19" s="5">
        <v>1596381.36</v>
      </c>
      <c r="K19" s="6">
        <v>77.367199999999997</v>
      </c>
      <c r="L19" s="6">
        <v>73.361099999999993</v>
      </c>
      <c r="M19" s="6">
        <v>73.411600000000007</v>
      </c>
      <c r="N19" s="7">
        <v>74.355400000000003</v>
      </c>
      <c r="O19" s="5">
        <v>1635275.88</v>
      </c>
      <c r="P19" s="6">
        <v>78.030100000000004</v>
      </c>
      <c r="Q19" s="6">
        <v>73.811999999999998</v>
      </c>
      <c r="R19" s="6">
        <v>73.822599999999994</v>
      </c>
      <c r="S19" s="7">
        <v>74.824299999999994</v>
      </c>
      <c r="T19" s="5">
        <v>1737313.2960000001</v>
      </c>
      <c r="U19" s="6">
        <v>78.326499999999996</v>
      </c>
      <c r="V19" s="6">
        <v>74.381600000000006</v>
      </c>
      <c r="W19" s="6">
        <v>74.338899999999995</v>
      </c>
      <c r="X19" s="7">
        <v>75.326899999999995</v>
      </c>
      <c r="Y19" s="31">
        <v>0</v>
      </c>
      <c r="Z19" s="32">
        <v>0</v>
      </c>
      <c r="AA19" s="32">
        <v>0</v>
      </c>
      <c r="AB19" s="32">
        <v>0</v>
      </c>
      <c r="AC19" s="33">
        <v>0</v>
      </c>
      <c r="AD19" s="31">
        <v>0</v>
      </c>
      <c r="AE19" s="32">
        <v>0</v>
      </c>
      <c r="AF19" s="32">
        <v>0</v>
      </c>
      <c r="AG19" s="32">
        <v>0</v>
      </c>
      <c r="AH19" s="33">
        <v>0</v>
      </c>
      <c r="AI19" s="31">
        <v>0</v>
      </c>
      <c r="AJ19" s="32">
        <v>0</v>
      </c>
      <c r="AK19" s="32">
        <v>0</v>
      </c>
      <c r="AL19" s="32">
        <v>0</v>
      </c>
      <c r="AM19" s="33">
        <v>0</v>
      </c>
      <c r="AN19" s="31">
        <v>0</v>
      </c>
      <c r="AO19" s="32">
        <v>0</v>
      </c>
      <c r="AP19" s="32">
        <v>0</v>
      </c>
      <c r="AQ19" s="32">
        <v>0</v>
      </c>
      <c r="AR19" s="33">
        <v>0</v>
      </c>
      <c r="AS19" s="31">
        <v>0</v>
      </c>
      <c r="AT19" s="32">
        <v>0</v>
      </c>
      <c r="AU19" s="32">
        <v>0</v>
      </c>
      <c r="AV19" s="32">
        <v>0</v>
      </c>
      <c r="AW19" s="33">
        <v>0</v>
      </c>
      <c r="AX19" s="31">
        <v>0</v>
      </c>
      <c r="AY19" s="32">
        <v>0</v>
      </c>
      <c r="AZ19" s="32">
        <v>0</v>
      </c>
      <c r="BA19" s="32">
        <v>0</v>
      </c>
      <c r="BB19" s="33">
        <v>0</v>
      </c>
      <c r="BC19" s="31">
        <v>0</v>
      </c>
      <c r="BD19" s="32">
        <v>0</v>
      </c>
      <c r="BE19" s="32">
        <v>0</v>
      </c>
      <c r="BF19" s="32">
        <v>0</v>
      </c>
      <c r="BG19" s="33">
        <v>0</v>
      </c>
      <c r="BH19" s="31">
        <v>0</v>
      </c>
      <c r="BI19" s="32">
        <v>0</v>
      </c>
      <c r="BJ19" s="32">
        <v>0</v>
      </c>
      <c r="BK19" s="32">
        <v>0</v>
      </c>
      <c r="BL19" s="33">
        <v>0</v>
      </c>
      <c r="BM19" s="5">
        <v>1609421.2080000001</v>
      </c>
      <c r="BN19" s="6">
        <v>77.056100000000001</v>
      </c>
      <c r="BO19" s="6">
        <v>73.203599999999994</v>
      </c>
      <c r="BP19" s="6">
        <v>73.244200000000006</v>
      </c>
      <c r="BQ19" s="7">
        <v>74.167900000000003</v>
      </c>
      <c r="BR19" s="5">
        <v>1607389.08</v>
      </c>
      <c r="BS19" s="6">
        <v>77.361500000000007</v>
      </c>
      <c r="BT19" s="6">
        <v>73.360600000000005</v>
      </c>
      <c r="BU19" s="6">
        <v>73.403300000000002</v>
      </c>
      <c r="BV19" s="7">
        <v>74.350899999999996</v>
      </c>
      <c r="BW19" s="5">
        <v>1646835.024</v>
      </c>
      <c r="BX19" s="6">
        <v>78.017600000000002</v>
      </c>
      <c r="BY19" s="6">
        <v>73.818200000000004</v>
      </c>
      <c r="BZ19" s="6">
        <v>73.825500000000005</v>
      </c>
      <c r="CA19" s="7">
        <v>74.826099999999997</v>
      </c>
      <c r="CB19" s="5">
        <v>1750586.4720000001</v>
      </c>
      <c r="CC19" s="6">
        <v>78.347300000000004</v>
      </c>
      <c r="CD19" s="6">
        <v>74.400700000000001</v>
      </c>
      <c r="CE19" s="6">
        <v>74.353200000000001</v>
      </c>
      <c r="CF19" s="7">
        <v>75.344300000000004</v>
      </c>
      <c r="CG19" s="31">
        <v>0</v>
      </c>
      <c r="CH19" s="32">
        <v>0</v>
      </c>
      <c r="CI19" s="32">
        <v>0</v>
      </c>
      <c r="CJ19" s="32">
        <v>0</v>
      </c>
      <c r="CK19" s="33">
        <v>0</v>
      </c>
      <c r="CL19" s="31">
        <v>0</v>
      </c>
      <c r="CM19" s="32">
        <v>0</v>
      </c>
      <c r="CN19" s="32">
        <v>0</v>
      </c>
      <c r="CO19" s="32">
        <v>0</v>
      </c>
      <c r="CP19" s="33">
        <v>0</v>
      </c>
      <c r="CQ19" s="31">
        <v>0</v>
      </c>
      <c r="CR19" s="32">
        <v>0</v>
      </c>
      <c r="CS19" s="32">
        <v>0</v>
      </c>
      <c r="CT19" s="32">
        <v>0</v>
      </c>
      <c r="CU19" s="33">
        <v>0</v>
      </c>
      <c r="CV19" s="31">
        <v>0</v>
      </c>
      <c r="CW19" s="32">
        <v>0</v>
      </c>
      <c r="CX19" s="32">
        <v>0</v>
      </c>
      <c r="CY19" s="32">
        <v>0</v>
      </c>
      <c r="CZ19" s="33">
        <v>0</v>
      </c>
      <c r="DA19" s="31">
        <v>0</v>
      </c>
      <c r="DB19" s="32">
        <v>0</v>
      </c>
      <c r="DC19" s="32">
        <v>0</v>
      </c>
      <c r="DD19" s="32">
        <v>0</v>
      </c>
      <c r="DE19" s="33">
        <v>0</v>
      </c>
      <c r="DF19" s="31">
        <v>0</v>
      </c>
      <c r="DG19" s="32">
        <v>0</v>
      </c>
      <c r="DH19" s="32">
        <v>0</v>
      </c>
      <c r="DI19" s="32">
        <v>0</v>
      </c>
      <c r="DJ19" s="33">
        <v>0</v>
      </c>
      <c r="DK19" s="31">
        <v>0</v>
      </c>
      <c r="DL19" s="32">
        <v>0</v>
      </c>
      <c r="DM19" s="32">
        <v>0</v>
      </c>
      <c r="DN19" s="32">
        <v>0</v>
      </c>
      <c r="DO19" s="33">
        <v>0</v>
      </c>
      <c r="DP19" s="31">
        <v>0</v>
      </c>
      <c r="DQ19" s="32">
        <v>0</v>
      </c>
      <c r="DR19" s="32">
        <v>0</v>
      </c>
      <c r="DS19" s="32">
        <v>0</v>
      </c>
      <c r="DT19" s="33">
        <v>0</v>
      </c>
      <c r="DU19" s="5">
        <v>1605072.504</v>
      </c>
      <c r="DV19" s="6">
        <v>77.071799999999996</v>
      </c>
      <c r="DW19" s="6">
        <v>73.193200000000004</v>
      </c>
      <c r="DX19" s="6">
        <v>73.248699999999999</v>
      </c>
      <c r="DY19" s="7">
        <v>74.168099999999995</v>
      </c>
      <c r="DZ19" s="5">
        <v>1603008.024</v>
      </c>
      <c r="EA19" s="6">
        <v>77.346100000000007</v>
      </c>
      <c r="EB19" s="6">
        <v>73.359800000000007</v>
      </c>
      <c r="EC19" s="6">
        <v>73.406099999999995</v>
      </c>
      <c r="ED19" s="7">
        <v>74.349100000000007</v>
      </c>
      <c r="EE19" s="5">
        <v>1642250.2560000001</v>
      </c>
      <c r="EF19" s="6">
        <v>78.009699999999995</v>
      </c>
      <c r="EG19" s="6">
        <v>73.811599999999999</v>
      </c>
      <c r="EH19" s="6">
        <v>73.820599999999999</v>
      </c>
      <c r="EI19" s="7">
        <v>74.819999999999993</v>
      </c>
      <c r="EJ19" s="5">
        <v>1745987.1839999999</v>
      </c>
      <c r="EK19" s="6">
        <v>78.344899999999996</v>
      </c>
      <c r="EL19" s="6">
        <v>74.403800000000004</v>
      </c>
      <c r="EM19" s="6">
        <v>74.360100000000003</v>
      </c>
      <c r="EN19" s="7">
        <v>75.347999999999999</v>
      </c>
      <c r="EO19" s="31">
        <v>0</v>
      </c>
      <c r="EP19" s="32">
        <v>0</v>
      </c>
      <c r="EQ19" s="32">
        <v>0</v>
      </c>
      <c r="ER19" s="32">
        <v>0</v>
      </c>
      <c r="ES19" s="33">
        <v>0</v>
      </c>
      <c r="ET19" s="31">
        <v>0</v>
      </c>
      <c r="EU19" s="32">
        <v>0</v>
      </c>
      <c r="EV19" s="32">
        <v>0</v>
      </c>
      <c r="EW19" s="32">
        <v>0</v>
      </c>
      <c r="EX19" s="33">
        <v>0</v>
      </c>
      <c r="EY19" s="31">
        <v>0</v>
      </c>
      <c r="EZ19" s="32">
        <v>0</v>
      </c>
      <c r="FA19" s="32">
        <v>0</v>
      </c>
      <c r="FB19" s="32">
        <v>0</v>
      </c>
      <c r="FC19" s="33">
        <v>0</v>
      </c>
      <c r="FD19" s="31">
        <v>0</v>
      </c>
      <c r="FE19" s="32">
        <v>0</v>
      </c>
      <c r="FF19" s="32">
        <v>0</v>
      </c>
      <c r="FG19" s="32">
        <v>0</v>
      </c>
      <c r="FH19" s="33">
        <v>0</v>
      </c>
      <c r="FI19" s="31">
        <v>0</v>
      </c>
      <c r="FJ19" s="32">
        <v>0</v>
      </c>
      <c r="FK19" s="32">
        <v>0</v>
      </c>
      <c r="FL19" s="32">
        <v>0</v>
      </c>
      <c r="FM19" s="33">
        <v>0</v>
      </c>
      <c r="FN19" s="31">
        <v>0</v>
      </c>
      <c r="FO19" s="32">
        <v>0</v>
      </c>
      <c r="FP19" s="32">
        <v>0</v>
      </c>
      <c r="FQ19" s="32">
        <v>0</v>
      </c>
      <c r="FR19" s="33">
        <v>0</v>
      </c>
      <c r="FS19" s="31">
        <v>0</v>
      </c>
      <c r="FT19" s="32">
        <v>0</v>
      </c>
      <c r="FU19" s="32">
        <v>0</v>
      </c>
      <c r="FV19" s="32">
        <v>0</v>
      </c>
      <c r="FW19" s="33">
        <v>0</v>
      </c>
      <c r="FX19" s="31">
        <v>0</v>
      </c>
      <c r="FY19" s="32">
        <v>0</v>
      </c>
      <c r="FZ19" s="32">
        <v>0</v>
      </c>
      <c r="GA19" s="32">
        <v>0</v>
      </c>
      <c r="GB19" s="33">
        <v>0</v>
      </c>
    </row>
    <row r="20" spans="2:184" ht="15" customHeight="1">
      <c r="B20" s="122"/>
      <c r="C20" s="87"/>
      <c r="D20" s="8">
        <f>$D19 + 2</f>
        <v>2</v>
      </c>
      <c r="E20" s="9">
        <v>1484153.0160000001</v>
      </c>
      <c r="F20" s="10">
        <v>67.936899999999994</v>
      </c>
      <c r="G20" s="10">
        <v>64.494200000000006</v>
      </c>
      <c r="H20" s="10">
        <v>64.336600000000004</v>
      </c>
      <c r="I20" s="11">
        <v>65.304100000000005</v>
      </c>
      <c r="J20" s="9">
        <v>1488589.392</v>
      </c>
      <c r="K20" s="10">
        <v>68.088200000000001</v>
      </c>
      <c r="L20" s="10">
        <v>64.581699999999998</v>
      </c>
      <c r="M20" s="10">
        <v>64.397400000000005</v>
      </c>
      <c r="N20" s="11">
        <v>65.391999999999996</v>
      </c>
      <c r="O20" s="9">
        <v>1534792.0079999999</v>
      </c>
      <c r="P20" s="10">
        <v>68.329599999999999</v>
      </c>
      <c r="Q20" s="10">
        <v>64.690100000000001</v>
      </c>
      <c r="R20" s="10">
        <v>64.455699999999993</v>
      </c>
      <c r="S20" s="11">
        <v>65.502700000000004</v>
      </c>
      <c r="T20" s="9">
        <v>1644417.48</v>
      </c>
      <c r="U20" s="10">
        <v>68.325299999999999</v>
      </c>
      <c r="V20" s="10">
        <v>64.777799999999999</v>
      </c>
      <c r="W20" s="10">
        <v>64.493499999999997</v>
      </c>
      <c r="X20" s="11">
        <v>65.553100000000001</v>
      </c>
      <c r="Y20" s="34">
        <v>0</v>
      </c>
      <c r="Z20" s="35">
        <v>0</v>
      </c>
      <c r="AA20" s="35">
        <v>0</v>
      </c>
      <c r="AB20" s="35">
        <v>0</v>
      </c>
      <c r="AC20" s="36">
        <v>0</v>
      </c>
      <c r="AD20" s="34">
        <v>0</v>
      </c>
      <c r="AE20" s="35">
        <v>0</v>
      </c>
      <c r="AF20" s="35">
        <v>0</v>
      </c>
      <c r="AG20" s="35">
        <v>0</v>
      </c>
      <c r="AH20" s="36">
        <v>0</v>
      </c>
      <c r="AI20" s="34">
        <v>0</v>
      </c>
      <c r="AJ20" s="35">
        <v>0</v>
      </c>
      <c r="AK20" s="35">
        <v>0</v>
      </c>
      <c r="AL20" s="35">
        <v>0</v>
      </c>
      <c r="AM20" s="36">
        <v>0</v>
      </c>
      <c r="AN20" s="34">
        <v>0</v>
      </c>
      <c r="AO20" s="35">
        <v>0</v>
      </c>
      <c r="AP20" s="35">
        <v>0</v>
      </c>
      <c r="AQ20" s="35">
        <v>0</v>
      </c>
      <c r="AR20" s="36">
        <v>0</v>
      </c>
      <c r="AS20" s="34">
        <v>0</v>
      </c>
      <c r="AT20" s="35">
        <v>0</v>
      </c>
      <c r="AU20" s="35">
        <v>0</v>
      </c>
      <c r="AV20" s="35">
        <v>0</v>
      </c>
      <c r="AW20" s="36">
        <v>0</v>
      </c>
      <c r="AX20" s="34">
        <v>0</v>
      </c>
      <c r="AY20" s="35">
        <v>0</v>
      </c>
      <c r="AZ20" s="35">
        <v>0</v>
      </c>
      <c r="BA20" s="35">
        <v>0</v>
      </c>
      <c r="BB20" s="36">
        <v>0</v>
      </c>
      <c r="BC20" s="34">
        <v>0</v>
      </c>
      <c r="BD20" s="35">
        <v>0</v>
      </c>
      <c r="BE20" s="35">
        <v>0</v>
      </c>
      <c r="BF20" s="35">
        <v>0</v>
      </c>
      <c r="BG20" s="36">
        <v>0</v>
      </c>
      <c r="BH20" s="34">
        <v>0</v>
      </c>
      <c r="BI20" s="35">
        <v>0</v>
      </c>
      <c r="BJ20" s="35">
        <v>0</v>
      </c>
      <c r="BK20" s="35">
        <v>0</v>
      </c>
      <c r="BL20" s="36">
        <v>0</v>
      </c>
      <c r="BM20" s="9">
        <v>1495057.368</v>
      </c>
      <c r="BN20" s="10">
        <v>67.933400000000006</v>
      </c>
      <c r="BO20" s="10">
        <v>64.499099999999999</v>
      </c>
      <c r="BP20" s="10">
        <v>64.331000000000003</v>
      </c>
      <c r="BQ20" s="11">
        <v>65.303200000000004</v>
      </c>
      <c r="BR20" s="9">
        <v>1499722.344</v>
      </c>
      <c r="BS20" s="10">
        <v>68.0852</v>
      </c>
      <c r="BT20" s="10">
        <v>64.580500000000001</v>
      </c>
      <c r="BU20" s="10">
        <v>64.395499999999998</v>
      </c>
      <c r="BV20" s="11">
        <v>65.390199999999993</v>
      </c>
      <c r="BW20" s="9">
        <v>1546348.0319999999</v>
      </c>
      <c r="BX20" s="10">
        <v>68.337199999999996</v>
      </c>
      <c r="BY20" s="10">
        <v>64.691400000000002</v>
      </c>
      <c r="BZ20" s="10">
        <v>64.452100000000002</v>
      </c>
      <c r="CA20" s="11">
        <v>65.503</v>
      </c>
      <c r="CB20" s="9">
        <v>1657949.5919999999</v>
      </c>
      <c r="CC20" s="10">
        <v>68.326700000000002</v>
      </c>
      <c r="CD20" s="10">
        <v>64.775099999999995</v>
      </c>
      <c r="CE20" s="10">
        <v>64.494</v>
      </c>
      <c r="CF20" s="11">
        <v>65.552499999999995</v>
      </c>
      <c r="CG20" s="34">
        <v>0</v>
      </c>
      <c r="CH20" s="35">
        <v>0</v>
      </c>
      <c r="CI20" s="35">
        <v>0</v>
      </c>
      <c r="CJ20" s="35">
        <v>0</v>
      </c>
      <c r="CK20" s="36">
        <v>0</v>
      </c>
      <c r="CL20" s="34">
        <v>0</v>
      </c>
      <c r="CM20" s="35">
        <v>0</v>
      </c>
      <c r="CN20" s="35">
        <v>0</v>
      </c>
      <c r="CO20" s="35">
        <v>0</v>
      </c>
      <c r="CP20" s="36">
        <v>0</v>
      </c>
      <c r="CQ20" s="34">
        <v>0</v>
      </c>
      <c r="CR20" s="35">
        <v>0</v>
      </c>
      <c r="CS20" s="35">
        <v>0</v>
      </c>
      <c r="CT20" s="35">
        <v>0</v>
      </c>
      <c r="CU20" s="36">
        <v>0</v>
      </c>
      <c r="CV20" s="34">
        <v>0</v>
      </c>
      <c r="CW20" s="35">
        <v>0</v>
      </c>
      <c r="CX20" s="35">
        <v>0</v>
      </c>
      <c r="CY20" s="35">
        <v>0</v>
      </c>
      <c r="CZ20" s="36">
        <v>0</v>
      </c>
      <c r="DA20" s="34">
        <v>0</v>
      </c>
      <c r="DB20" s="35">
        <v>0</v>
      </c>
      <c r="DC20" s="35">
        <v>0</v>
      </c>
      <c r="DD20" s="35">
        <v>0</v>
      </c>
      <c r="DE20" s="36">
        <v>0</v>
      </c>
      <c r="DF20" s="34">
        <v>0</v>
      </c>
      <c r="DG20" s="35">
        <v>0</v>
      </c>
      <c r="DH20" s="35">
        <v>0</v>
      </c>
      <c r="DI20" s="35">
        <v>0</v>
      </c>
      <c r="DJ20" s="36">
        <v>0</v>
      </c>
      <c r="DK20" s="34">
        <v>0</v>
      </c>
      <c r="DL20" s="35">
        <v>0</v>
      </c>
      <c r="DM20" s="35">
        <v>0</v>
      </c>
      <c r="DN20" s="35">
        <v>0</v>
      </c>
      <c r="DO20" s="36">
        <v>0</v>
      </c>
      <c r="DP20" s="34">
        <v>0</v>
      </c>
      <c r="DQ20" s="35">
        <v>0</v>
      </c>
      <c r="DR20" s="35">
        <v>0</v>
      </c>
      <c r="DS20" s="35">
        <v>0</v>
      </c>
      <c r="DT20" s="36">
        <v>0</v>
      </c>
      <c r="DU20" s="9">
        <v>1490726.0160000001</v>
      </c>
      <c r="DV20" s="10">
        <v>67.933899999999994</v>
      </c>
      <c r="DW20" s="10">
        <v>64.499399999999994</v>
      </c>
      <c r="DX20" s="10">
        <v>64.332499999999996</v>
      </c>
      <c r="DY20" s="11">
        <v>65.304000000000002</v>
      </c>
      <c r="DZ20" s="9">
        <v>1495334.304</v>
      </c>
      <c r="EA20" s="10">
        <v>68.086299999999994</v>
      </c>
      <c r="EB20" s="10">
        <v>64.580500000000001</v>
      </c>
      <c r="EC20" s="10">
        <v>64.398200000000003</v>
      </c>
      <c r="ED20" s="11">
        <v>65.391499999999994</v>
      </c>
      <c r="EE20" s="9">
        <v>1541785.656</v>
      </c>
      <c r="EF20" s="10">
        <v>68.334800000000001</v>
      </c>
      <c r="EG20" s="10">
        <v>64.690299999999993</v>
      </c>
      <c r="EH20" s="10">
        <v>64.453900000000004</v>
      </c>
      <c r="EI20" s="11">
        <v>65.503</v>
      </c>
      <c r="EJ20" s="9">
        <v>1653234.48</v>
      </c>
      <c r="EK20" s="10">
        <v>68.323400000000007</v>
      </c>
      <c r="EL20" s="10">
        <v>64.777100000000004</v>
      </c>
      <c r="EM20" s="10">
        <v>64.488900000000001</v>
      </c>
      <c r="EN20" s="11">
        <v>65.550600000000003</v>
      </c>
      <c r="EO20" s="34">
        <v>0</v>
      </c>
      <c r="EP20" s="35">
        <v>0</v>
      </c>
      <c r="EQ20" s="35">
        <v>0</v>
      </c>
      <c r="ER20" s="35">
        <v>0</v>
      </c>
      <c r="ES20" s="36">
        <v>0</v>
      </c>
      <c r="ET20" s="34">
        <v>0</v>
      </c>
      <c r="EU20" s="35">
        <v>0</v>
      </c>
      <c r="EV20" s="35">
        <v>0</v>
      </c>
      <c r="EW20" s="35">
        <v>0</v>
      </c>
      <c r="EX20" s="36">
        <v>0</v>
      </c>
      <c r="EY20" s="34">
        <v>0</v>
      </c>
      <c r="EZ20" s="35">
        <v>0</v>
      </c>
      <c r="FA20" s="35">
        <v>0</v>
      </c>
      <c r="FB20" s="35">
        <v>0</v>
      </c>
      <c r="FC20" s="36">
        <v>0</v>
      </c>
      <c r="FD20" s="34">
        <v>0</v>
      </c>
      <c r="FE20" s="35">
        <v>0</v>
      </c>
      <c r="FF20" s="35">
        <v>0</v>
      </c>
      <c r="FG20" s="35">
        <v>0</v>
      </c>
      <c r="FH20" s="36">
        <v>0</v>
      </c>
      <c r="FI20" s="34">
        <v>0</v>
      </c>
      <c r="FJ20" s="35">
        <v>0</v>
      </c>
      <c r="FK20" s="35">
        <v>0</v>
      </c>
      <c r="FL20" s="35">
        <v>0</v>
      </c>
      <c r="FM20" s="36">
        <v>0</v>
      </c>
      <c r="FN20" s="34">
        <v>0</v>
      </c>
      <c r="FO20" s="35">
        <v>0</v>
      </c>
      <c r="FP20" s="35">
        <v>0</v>
      </c>
      <c r="FQ20" s="35">
        <v>0</v>
      </c>
      <c r="FR20" s="36">
        <v>0</v>
      </c>
      <c r="FS20" s="34">
        <v>0</v>
      </c>
      <c r="FT20" s="35">
        <v>0</v>
      </c>
      <c r="FU20" s="35">
        <v>0</v>
      </c>
      <c r="FV20" s="35">
        <v>0</v>
      </c>
      <c r="FW20" s="36">
        <v>0</v>
      </c>
      <c r="FX20" s="34">
        <v>0</v>
      </c>
      <c r="FY20" s="35">
        <v>0</v>
      </c>
      <c r="FZ20" s="35">
        <v>0</v>
      </c>
      <c r="GA20" s="35">
        <v>0</v>
      </c>
      <c r="GB20" s="36">
        <v>0</v>
      </c>
    </row>
    <row r="21" spans="2:184" ht="15" customHeight="1">
      <c r="B21" s="122"/>
      <c r="C21" s="87"/>
      <c r="D21" s="8">
        <f t="shared" ref="D21:D30" si="1">$D20 + 2</f>
        <v>4</v>
      </c>
      <c r="E21" s="9">
        <v>1361006.976</v>
      </c>
      <c r="F21" s="10">
        <v>61.441699999999997</v>
      </c>
      <c r="G21" s="10">
        <v>59.393900000000002</v>
      </c>
      <c r="H21" s="10">
        <v>59.335099999999997</v>
      </c>
      <c r="I21" s="11">
        <v>59.9529</v>
      </c>
      <c r="J21" s="9">
        <v>1372049.1839999999</v>
      </c>
      <c r="K21" s="10">
        <v>61.488599999999998</v>
      </c>
      <c r="L21" s="10">
        <v>59.4298</v>
      </c>
      <c r="M21" s="10">
        <v>59.356900000000003</v>
      </c>
      <c r="N21" s="11">
        <v>59.985900000000001</v>
      </c>
      <c r="O21" s="9">
        <v>1425675.936</v>
      </c>
      <c r="P21" s="10">
        <v>61.464399999999998</v>
      </c>
      <c r="Q21" s="10">
        <v>59.473100000000002</v>
      </c>
      <c r="R21" s="10">
        <v>59.372900000000001</v>
      </c>
      <c r="S21" s="11">
        <v>60.002699999999997</v>
      </c>
      <c r="T21" s="9">
        <v>1541886.216</v>
      </c>
      <c r="U21" s="10">
        <v>61.2866</v>
      </c>
      <c r="V21" s="10">
        <v>59.489600000000003</v>
      </c>
      <c r="W21" s="10">
        <v>59.365000000000002</v>
      </c>
      <c r="X21" s="11">
        <v>59.962899999999998</v>
      </c>
      <c r="Y21" s="34">
        <v>0</v>
      </c>
      <c r="Z21" s="35">
        <v>0</v>
      </c>
      <c r="AA21" s="35">
        <v>0</v>
      </c>
      <c r="AB21" s="35">
        <v>0</v>
      </c>
      <c r="AC21" s="36">
        <v>0</v>
      </c>
      <c r="AD21" s="34">
        <v>0</v>
      </c>
      <c r="AE21" s="35">
        <v>0</v>
      </c>
      <c r="AF21" s="35">
        <v>0</v>
      </c>
      <c r="AG21" s="35">
        <v>0</v>
      </c>
      <c r="AH21" s="36">
        <v>0</v>
      </c>
      <c r="AI21" s="34">
        <v>0</v>
      </c>
      <c r="AJ21" s="35">
        <v>0</v>
      </c>
      <c r="AK21" s="35">
        <v>0</v>
      </c>
      <c r="AL21" s="35">
        <v>0</v>
      </c>
      <c r="AM21" s="36">
        <v>0</v>
      </c>
      <c r="AN21" s="34">
        <v>0</v>
      </c>
      <c r="AO21" s="35">
        <v>0</v>
      </c>
      <c r="AP21" s="35">
        <v>0</v>
      </c>
      <c r="AQ21" s="35">
        <v>0</v>
      </c>
      <c r="AR21" s="36">
        <v>0</v>
      </c>
      <c r="AS21" s="34">
        <v>0</v>
      </c>
      <c r="AT21" s="35">
        <v>0</v>
      </c>
      <c r="AU21" s="35">
        <v>0</v>
      </c>
      <c r="AV21" s="35">
        <v>0</v>
      </c>
      <c r="AW21" s="36">
        <v>0</v>
      </c>
      <c r="AX21" s="34">
        <v>0</v>
      </c>
      <c r="AY21" s="35">
        <v>0</v>
      </c>
      <c r="AZ21" s="35">
        <v>0</v>
      </c>
      <c r="BA21" s="35">
        <v>0</v>
      </c>
      <c r="BB21" s="36">
        <v>0</v>
      </c>
      <c r="BC21" s="34">
        <v>0</v>
      </c>
      <c r="BD21" s="35">
        <v>0</v>
      </c>
      <c r="BE21" s="35">
        <v>0</v>
      </c>
      <c r="BF21" s="35">
        <v>0</v>
      </c>
      <c r="BG21" s="36">
        <v>0</v>
      </c>
      <c r="BH21" s="34">
        <v>0</v>
      </c>
      <c r="BI21" s="35">
        <v>0</v>
      </c>
      <c r="BJ21" s="35">
        <v>0</v>
      </c>
      <c r="BK21" s="35">
        <v>0</v>
      </c>
      <c r="BL21" s="36">
        <v>0</v>
      </c>
      <c r="BM21" s="9">
        <v>1371885.12</v>
      </c>
      <c r="BN21" s="10">
        <v>61.442700000000002</v>
      </c>
      <c r="BO21" s="10">
        <v>59.389299999999999</v>
      </c>
      <c r="BP21" s="10">
        <v>59.334600000000002</v>
      </c>
      <c r="BQ21" s="11">
        <v>59.9512</v>
      </c>
      <c r="BR21" s="9">
        <v>1383223.8</v>
      </c>
      <c r="BS21" s="10">
        <v>61.4876</v>
      </c>
      <c r="BT21" s="10">
        <v>59.430599999999998</v>
      </c>
      <c r="BU21" s="10">
        <v>59.356200000000001</v>
      </c>
      <c r="BV21" s="11">
        <v>59.985799999999998</v>
      </c>
      <c r="BW21" s="9">
        <v>1437305.1359999999</v>
      </c>
      <c r="BX21" s="10">
        <v>61.466700000000003</v>
      </c>
      <c r="BY21" s="10">
        <v>59.4724</v>
      </c>
      <c r="BZ21" s="10">
        <v>59.371400000000001</v>
      </c>
      <c r="CA21" s="11">
        <v>60.002499999999998</v>
      </c>
      <c r="CB21" s="9">
        <v>1555971.432</v>
      </c>
      <c r="CC21" s="10">
        <v>61.281399999999998</v>
      </c>
      <c r="CD21" s="10">
        <v>59.491</v>
      </c>
      <c r="CE21" s="10">
        <v>59.364699999999999</v>
      </c>
      <c r="CF21" s="11">
        <v>59.962000000000003</v>
      </c>
      <c r="CG21" s="34">
        <v>0</v>
      </c>
      <c r="CH21" s="35">
        <v>0</v>
      </c>
      <c r="CI21" s="35">
        <v>0</v>
      </c>
      <c r="CJ21" s="35">
        <v>0</v>
      </c>
      <c r="CK21" s="36">
        <v>0</v>
      </c>
      <c r="CL21" s="34">
        <v>0</v>
      </c>
      <c r="CM21" s="35">
        <v>0</v>
      </c>
      <c r="CN21" s="35">
        <v>0</v>
      </c>
      <c r="CO21" s="35">
        <v>0</v>
      </c>
      <c r="CP21" s="36">
        <v>0</v>
      </c>
      <c r="CQ21" s="34">
        <v>0</v>
      </c>
      <c r="CR21" s="35">
        <v>0</v>
      </c>
      <c r="CS21" s="35">
        <v>0</v>
      </c>
      <c r="CT21" s="35">
        <v>0</v>
      </c>
      <c r="CU21" s="36">
        <v>0</v>
      </c>
      <c r="CV21" s="34">
        <v>0</v>
      </c>
      <c r="CW21" s="35">
        <v>0</v>
      </c>
      <c r="CX21" s="35">
        <v>0</v>
      </c>
      <c r="CY21" s="35">
        <v>0</v>
      </c>
      <c r="CZ21" s="36">
        <v>0</v>
      </c>
      <c r="DA21" s="34">
        <v>0</v>
      </c>
      <c r="DB21" s="35">
        <v>0</v>
      </c>
      <c r="DC21" s="35">
        <v>0</v>
      </c>
      <c r="DD21" s="35">
        <v>0</v>
      </c>
      <c r="DE21" s="36">
        <v>0</v>
      </c>
      <c r="DF21" s="34">
        <v>0</v>
      </c>
      <c r="DG21" s="35">
        <v>0</v>
      </c>
      <c r="DH21" s="35">
        <v>0</v>
      </c>
      <c r="DI21" s="35">
        <v>0</v>
      </c>
      <c r="DJ21" s="36">
        <v>0</v>
      </c>
      <c r="DK21" s="34">
        <v>0</v>
      </c>
      <c r="DL21" s="35">
        <v>0</v>
      </c>
      <c r="DM21" s="35">
        <v>0</v>
      </c>
      <c r="DN21" s="35">
        <v>0</v>
      </c>
      <c r="DO21" s="36">
        <v>0</v>
      </c>
      <c r="DP21" s="34">
        <v>0</v>
      </c>
      <c r="DQ21" s="35">
        <v>0</v>
      </c>
      <c r="DR21" s="35">
        <v>0</v>
      </c>
      <c r="DS21" s="35">
        <v>0</v>
      </c>
      <c r="DT21" s="36">
        <v>0</v>
      </c>
      <c r="DU21" s="9">
        <v>1367607.3119999999</v>
      </c>
      <c r="DV21" s="10">
        <v>61.442300000000003</v>
      </c>
      <c r="DW21" s="10">
        <v>59.392499999999998</v>
      </c>
      <c r="DX21" s="10">
        <v>59.334400000000002</v>
      </c>
      <c r="DY21" s="11">
        <v>59.952300000000001</v>
      </c>
      <c r="DZ21" s="9">
        <v>1378817.544</v>
      </c>
      <c r="EA21" s="10">
        <v>61.489199999999997</v>
      </c>
      <c r="EB21" s="10">
        <v>59.429299999999998</v>
      </c>
      <c r="EC21" s="10">
        <v>59.357199999999999</v>
      </c>
      <c r="ED21" s="11">
        <v>59.985999999999997</v>
      </c>
      <c r="EE21" s="9">
        <v>1432676.2320000001</v>
      </c>
      <c r="EF21" s="10">
        <v>61.462800000000001</v>
      </c>
      <c r="EG21" s="10">
        <v>59.473100000000002</v>
      </c>
      <c r="EH21" s="10">
        <v>59.372399999999999</v>
      </c>
      <c r="EI21" s="11">
        <v>60.002200000000002</v>
      </c>
      <c r="EJ21" s="9">
        <v>1551247.392</v>
      </c>
      <c r="EK21" s="10">
        <v>61.2851</v>
      </c>
      <c r="EL21" s="10">
        <v>59.490099999999998</v>
      </c>
      <c r="EM21" s="10">
        <v>59.365299999999998</v>
      </c>
      <c r="EN21" s="11">
        <v>59.962800000000001</v>
      </c>
      <c r="EO21" s="34">
        <v>0</v>
      </c>
      <c r="EP21" s="35">
        <v>0</v>
      </c>
      <c r="EQ21" s="35">
        <v>0</v>
      </c>
      <c r="ER21" s="35">
        <v>0</v>
      </c>
      <c r="ES21" s="36">
        <v>0</v>
      </c>
      <c r="ET21" s="34">
        <v>0</v>
      </c>
      <c r="EU21" s="35">
        <v>0</v>
      </c>
      <c r="EV21" s="35">
        <v>0</v>
      </c>
      <c r="EW21" s="35">
        <v>0</v>
      </c>
      <c r="EX21" s="36">
        <v>0</v>
      </c>
      <c r="EY21" s="34">
        <v>0</v>
      </c>
      <c r="EZ21" s="35">
        <v>0</v>
      </c>
      <c r="FA21" s="35">
        <v>0</v>
      </c>
      <c r="FB21" s="35">
        <v>0</v>
      </c>
      <c r="FC21" s="36">
        <v>0</v>
      </c>
      <c r="FD21" s="34">
        <v>0</v>
      </c>
      <c r="FE21" s="35">
        <v>0</v>
      </c>
      <c r="FF21" s="35">
        <v>0</v>
      </c>
      <c r="FG21" s="35">
        <v>0</v>
      </c>
      <c r="FH21" s="36">
        <v>0</v>
      </c>
      <c r="FI21" s="34">
        <v>0</v>
      </c>
      <c r="FJ21" s="35">
        <v>0</v>
      </c>
      <c r="FK21" s="35">
        <v>0</v>
      </c>
      <c r="FL21" s="35">
        <v>0</v>
      </c>
      <c r="FM21" s="36">
        <v>0</v>
      </c>
      <c r="FN21" s="34">
        <v>0</v>
      </c>
      <c r="FO21" s="35">
        <v>0</v>
      </c>
      <c r="FP21" s="35">
        <v>0</v>
      </c>
      <c r="FQ21" s="35">
        <v>0</v>
      </c>
      <c r="FR21" s="36">
        <v>0</v>
      </c>
      <c r="FS21" s="34">
        <v>0</v>
      </c>
      <c r="FT21" s="35">
        <v>0</v>
      </c>
      <c r="FU21" s="35">
        <v>0</v>
      </c>
      <c r="FV21" s="35">
        <v>0</v>
      </c>
      <c r="FW21" s="36">
        <v>0</v>
      </c>
      <c r="FX21" s="34">
        <v>0</v>
      </c>
      <c r="FY21" s="35">
        <v>0</v>
      </c>
      <c r="FZ21" s="35">
        <v>0</v>
      </c>
      <c r="GA21" s="35">
        <v>0</v>
      </c>
      <c r="GB21" s="36">
        <v>0</v>
      </c>
    </row>
    <row r="22" spans="2:184" ht="15" customHeight="1">
      <c r="B22" s="122"/>
      <c r="C22" s="87"/>
      <c r="D22" s="8">
        <f t="shared" si="1"/>
        <v>6</v>
      </c>
      <c r="E22" s="9">
        <v>1221348.8640000001</v>
      </c>
      <c r="F22" s="10">
        <v>57.168700000000001</v>
      </c>
      <c r="G22" s="10">
        <v>55.9557</v>
      </c>
      <c r="H22" s="10">
        <v>55.947899999999997</v>
      </c>
      <c r="I22" s="11">
        <v>56.320799999999998</v>
      </c>
      <c r="J22" s="9">
        <v>1237677.888</v>
      </c>
      <c r="K22" s="10">
        <v>57.175800000000002</v>
      </c>
      <c r="L22" s="10">
        <v>55.979300000000002</v>
      </c>
      <c r="M22" s="10">
        <v>55.959899999999998</v>
      </c>
      <c r="N22" s="11">
        <v>56.335700000000003</v>
      </c>
      <c r="O22" s="9">
        <v>1296024.696</v>
      </c>
      <c r="P22" s="10">
        <v>57.141599999999997</v>
      </c>
      <c r="Q22" s="10">
        <v>55.995800000000003</v>
      </c>
      <c r="R22" s="10">
        <v>55.9651</v>
      </c>
      <c r="S22" s="11">
        <v>56.334099999999999</v>
      </c>
      <c r="T22" s="9">
        <v>1411175.544</v>
      </c>
      <c r="U22" s="10">
        <v>57.009900000000002</v>
      </c>
      <c r="V22" s="10">
        <v>55.994599999999998</v>
      </c>
      <c r="W22" s="10">
        <v>55.953200000000002</v>
      </c>
      <c r="X22" s="11">
        <v>56.292499999999997</v>
      </c>
      <c r="Y22" s="34">
        <v>0</v>
      </c>
      <c r="Z22" s="35">
        <v>0</v>
      </c>
      <c r="AA22" s="35">
        <v>0</v>
      </c>
      <c r="AB22" s="35">
        <v>0</v>
      </c>
      <c r="AC22" s="36">
        <v>0</v>
      </c>
      <c r="AD22" s="34">
        <v>0</v>
      </c>
      <c r="AE22" s="35">
        <v>0</v>
      </c>
      <c r="AF22" s="35">
        <v>0</v>
      </c>
      <c r="AG22" s="35">
        <v>0</v>
      </c>
      <c r="AH22" s="36">
        <v>0</v>
      </c>
      <c r="AI22" s="34">
        <v>0</v>
      </c>
      <c r="AJ22" s="35">
        <v>0</v>
      </c>
      <c r="AK22" s="35">
        <v>0</v>
      </c>
      <c r="AL22" s="35">
        <v>0</v>
      </c>
      <c r="AM22" s="36">
        <v>0</v>
      </c>
      <c r="AN22" s="34">
        <v>0</v>
      </c>
      <c r="AO22" s="35">
        <v>0</v>
      </c>
      <c r="AP22" s="35">
        <v>0</v>
      </c>
      <c r="AQ22" s="35">
        <v>0</v>
      </c>
      <c r="AR22" s="36">
        <v>0</v>
      </c>
      <c r="AS22" s="34">
        <v>0</v>
      </c>
      <c r="AT22" s="35">
        <v>0</v>
      </c>
      <c r="AU22" s="35">
        <v>0</v>
      </c>
      <c r="AV22" s="35">
        <v>0</v>
      </c>
      <c r="AW22" s="36">
        <v>0</v>
      </c>
      <c r="AX22" s="34">
        <v>0</v>
      </c>
      <c r="AY22" s="35">
        <v>0</v>
      </c>
      <c r="AZ22" s="35">
        <v>0</v>
      </c>
      <c r="BA22" s="35">
        <v>0</v>
      </c>
      <c r="BB22" s="36">
        <v>0</v>
      </c>
      <c r="BC22" s="34">
        <v>0</v>
      </c>
      <c r="BD22" s="35">
        <v>0</v>
      </c>
      <c r="BE22" s="35">
        <v>0</v>
      </c>
      <c r="BF22" s="35">
        <v>0</v>
      </c>
      <c r="BG22" s="36">
        <v>0</v>
      </c>
      <c r="BH22" s="34">
        <v>0</v>
      </c>
      <c r="BI22" s="35">
        <v>0</v>
      </c>
      <c r="BJ22" s="35">
        <v>0</v>
      </c>
      <c r="BK22" s="35">
        <v>0</v>
      </c>
      <c r="BL22" s="36">
        <v>0</v>
      </c>
      <c r="BM22" s="9">
        <v>1232194.08</v>
      </c>
      <c r="BN22" s="10">
        <v>57.165500000000002</v>
      </c>
      <c r="BO22" s="10">
        <v>55.955199999999998</v>
      </c>
      <c r="BP22" s="10">
        <v>55.9499</v>
      </c>
      <c r="BQ22" s="11">
        <v>56.320500000000003</v>
      </c>
      <c r="BR22" s="9">
        <v>1248787.344</v>
      </c>
      <c r="BS22" s="10">
        <v>57.176000000000002</v>
      </c>
      <c r="BT22" s="10">
        <v>55.979300000000002</v>
      </c>
      <c r="BU22" s="10">
        <v>55.96</v>
      </c>
      <c r="BV22" s="11">
        <v>56.335799999999999</v>
      </c>
      <c r="BW22" s="9">
        <v>1307612.352</v>
      </c>
      <c r="BX22" s="10">
        <v>57.140799999999999</v>
      </c>
      <c r="BY22" s="10">
        <v>55.997399999999999</v>
      </c>
      <c r="BZ22" s="10">
        <v>55.963799999999999</v>
      </c>
      <c r="CA22" s="11">
        <v>56.3339</v>
      </c>
      <c r="CB22" s="9">
        <v>1425329.7120000001</v>
      </c>
      <c r="CC22" s="10">
        <v>57.009700000000002</v>
      </c>
      <c r="CD22" s="10">
        <v>55.993200000000002</v>
      </c>
      <c r="CE22" s="10">
        <v>55.953800000000001</v>
      </c>
      <c r="CF22" s="11">
        <v>56.292200000000001</v>
      </c>
      <c r="CG22" s="34">
        <v>0</v>
      </c>
      <c r="CH22" s="35">
        <v>0</v>
      </c>
      <c r="CI22" s="35">
        <v>0</v>
      </c>
      <c r="CJ22" s="35">
        <v>0</v>
      </c>
      <c r="CK22" s="36">
        <v>0</v>
      </c>
      <c r="CL22" s="34">
        <v>0</v>
      </c>
      <c r="CM22" s="35">
        <v>0</v>
      </c>
      <c r="CN22" s="35">
        <v>0</v>
      </c>
      <c r="CO22" s="35">
        <v>0</v>
      </c>
      <c r="CP22" s="36">
        <v>0</v>
      </c>
      <c r="CQ22" s="34">
        <v>0</v>
      </c>
      <c r="CR22" s="35">
        <v>0</v>
      </c>
      <c r="CS22" s="35">
        <v>0</v>
      </c>
      <c r="CT22" s="35">
        <v>0</v>
      </c>
      <c r="CU22" s="36">
        <v>0</v>
      </c>
      <c r="CV22" s="34">
        <v>0</v>
      </c>
      <c r="CW22" s="35">
        <v>0</v>
      </c>
      <c r="CX22" s="35">
        <v>0</v>
      </c>
      <c r="CY22" s="35">
        <v>0</v>
      </c>
      <c r="CZ22" s="36">
        <v>0</v>
      </c>
      <c r="DA22" s="34">
        <v>0</v>
      </c>
      <c r="DB22" s="35">
        <v>0</v>
      </c>
      <c r="DC22" s="35">
        <v>0</v>
      </c>
      <c r="DD22" s="35">
        <v>0</v>
      </c>
      <c r="DE22" s="36">
        <v>0</v>
      </c>
      <c r="DF22" s="34">
        <v>0</v>
      </c>
      <c r="DG22" s="35">
        <v>0</v>
      </c>
      <c r="DH22" s="35">
        <v>0</v>
      </c>
      <c r="DI22" s="35">
        <v>0</v>
      </c>
      <c r="DJ22" s="36">
        <v>0</v>
      </c>
      <c r="DK22" s="34">
        <v>0</v>
      </c>
      <c r="DL22" s="35">
        <v>0</v>
      </c>
      <c r="DM22" s="35">
        <v>0</v>
      </c>
      <c r="DN22" s="35">
        <v>0</v>
      </c>
      <c r="DO22" s="36">
        <v>0</v>
      </c>
      <c r="DP22" s="34">
        <v>0</v>
      </c>
      <c r="DQ22" s="35">
        <v>0</v>
      </c>
      <c r="DR22" s="35">
        <v>0</v>
      </c>
      <c r="DS22" s="35">
        <v>0</v>
      </c>
      <c r="DT22" s="36">
        <v>0</v>
      </c>
      <c r="DU22" s="9">
        <v>1227915.72</v>
      </c>
      <c r="DV22" s="10">
        <v>57.167499999999997</v>
      </c>
      <c r="DW22" s="10">
        <v>55.9572</v>
      </c>
      <c r="DX22" s="10">
        <v>55.948500000000003</v>
      </c>
      <c r="DY22" s="11">
        <v>56.321199999999997</v>
      </c>
      <c r="DZ22" s="9">
        <v>1244368.92</v>
      </c>
      <c r="EA22" s="10">
        <v>57.176400000000001</v>
      </c>
      <c r="EB22" s="10">
        <v>55.978200000000001</v>
      </c>
      <c r="EC22" s="10">
        <v>55.959499999999998</v>
      </c>
      <c r="ED22" s="11">
        <v>56.3352</v>
      </c>
      <c r="EE22" s="9">
        <v>1302903.048</v>
      </c>
      <c r="EF22" s="10">
        <v>57.1417</v>
      </c>
      <c r="EG22" s="10">
        <v>55.995399999999997</v>
      </c>
      <c r="EH22" s="10">
        <v>55.9651</v>
      </c>
      <c r="EI22" s="11">
        <v>56.3339</v>
      </c>
      <c r="EJ22" s="9">
        <v>1420504.632</v>
      </c>
      <c r="EK22" s="10">
        <v>57.009700000000002</v>
      </c>
      <c r="EL22" s="10">
        <v>55.993899999999996</v>
      </c>
      <c r="EM22" s="10">
        <v>55.953000000000003</v>
      </c>
      <c r="EN22" s="11">
        <v>56.292099999999998</v>
      </c>
      <c r="EO22" s="34">
        <v>0</v>
      </c>
      <c r="EP22" s="35">
        <v>0</v>
      </c>
      <c r="EQ22" s="35">
        <v>0</v>
      </c>
      <c r="ER22" s="35">
        <v>0</v>
      </c>
      <c r="ES22" s="36">
        <v>0</v>
      </c>
      <c r="ET22" s="34">
        <v>0</v>
      </c>
      <c r="EU22" s="35">
        <v>0</v>
      </c>
      <c r="EV22" s="35">
        <v>0</v>
      </c>
      <c r="EW22" s="35">
        <v>0</v>
      </c>
      <c r="EX22" s="36">
        <v>0</v>
      </c>
      <c r="EY22" s="34">
        <v>0</v>
      </c>
      <c r="EZ22" s="35">
        <v>0</v>
      </c>
      <c r="FA22" s="35">
        <v>0</v>
      </c>
      <c r="FB22" s="35">
        <v>0</v>
      </c>
      <c r="FC22" s="36">
        <v>0</v>
      </c>
      <c r="FD22" s="34">
        <v>0</v>
      </c>
      <c r="FE22" s="35">
        <v>0</v>
      </c>
      <c r="FF22" s="35">
        <v>0</v>
      </c>
      <c r="FG22" s="35">
        <v>0</v>
      </c>
      <c r="FH22" s="36">
        <v>0</v>
      </c>
      <c r="FI22" s="34">
        <v>0</v>
      </c>
      <c r="FJ22" s="35">
        <v>0</v>
      </c>
      <c r="FK22" s="35">
        <v>0</v>
      </c>
      <c r="FL22" s="35">
        <v>0</v>
      </c>
      <c r="FM22" s="36">
        <v>0</v>
      </c>
      <c r="FN22" s="34">
        <v>0</v>
      </c>
      <c r="FO22" s="35">
        <v>0</v>
      </c>
      <c r="FP22" s="35">
        <v>0</v>
      </c>
      <c r="FQ22" s="35">
        <v>0</v>
      </c>
      <c r="FR22" s="36">
        <v>0</v>
      </c>
      <c r="FS22" s="34">
        <v>0</v>
      </c>
      <c r="FT22" s="35">
        <v>0</v>
      </c>
      <c r="FU22" s="35">
        <v>0</v>
      </c>
      <c r="FV22" s="35">
        <v>0</v>
      </c>
      <c r="FW22" s="36">
        <v>0</v>
      </c>
      <c r="FX22" s="34">
        <v>0</v>
      </c>
      <c r="FY22" s="35">
        <v>0</v>
      </c>
      <c r="FZ22" s="35">
        <v>0</v>
      </c>
      <c r="GA22" s="35">
        <v>0</v>
      </c>
      <c r="GB22" s="36">
        <v>0</v>
      </c>
    </row>
    <row r="23" spans="2:184" ht="15" customHeight="1">
      <c r="B23" s="122"/>
      <c r="C23" s="87"/>
      <c r="D23" s="8">
        <f t="shared" si="1"/>
        <v>8</v>
      </c>
      <c r="E23" s="9">
        <v>1070617.128</v>
      </c>
      <c r="F23" s="10">
        <v>54.439</v>
      </c>
      <c r="G23" s="10">
        <v>53.640599999999999</v>
      </c>
      <c r="H23" s="10">
        <v>53.6492</v>
      </c>
      <c r="I23" s="11">
        <v>53.893799999999999</v>
      </c>
      <c r="J23" s="9">
        <v>1090385.8559999999</v>
      </c>
      <c r="K23" s="10">
        <v>54.432699999999997</v>
      </c>
      <c r="L23" s="10">
        <v>53.660499999999999</v>
      </c>
      <c r="M23" s="10">
        <v>53.655900000000003</v>
      </c>
      <c r="N23" s="11">
        <v>53.901400000000002</v>
      </c>
      <c r="O23" s="9">
        <v>1149463.68</v>
      </c>
      <c r="P23" s="10">
        <v>54.379300000000001</v>
      </c>
      <c r="Q23" s="10">
        <v>53.664200000000001</v>
      </c>
      <c r="R23" s="10">
        <v>53.653799999999997</v>
      </c>
      <c r="S23" s="11">
        <v>53.886099999999999</v>
      </c>
      <c r="T23" s="9">
        <v>1258633.92</v>
      </c>
      <c r="U23" s="10">
        <v>54.259900000000002</v>
      </c>
      <c r="V23" s="10">
        <v>53.642699999999998</v>
      </c>
      <c r="W23" s="10">
        <v>53.633099999999999</v>
      </c>
      <c r="X23" s="11">
        <v>53.835500000000003</v>
      </c>
      <c r="Y23" s="34">
        <v>0</v>
      </c>
      <c r="Z23" s="35">
        <v>0</v>
      </c>
      <c r="AA23" s="35">
        <v>0</v>
      </c>
      <c r="AB23" s="35">
        <v>0</v>
      </c>
      <c r="AC23" s="36">
        <v>0</v>
      </c>
      <c r="AD23" s="34">
        <v>0</v>
      </c>
      <c r="AE23" s="35">
        <v>0</v>
      </c>
      <c r="AF23" s="35">
        <v>0</v>
      </c>
      <c r="AG23" s="35">
        <v>0</v>
      </c>
      <c r="AH23" s="36">
        <v>0</v>
      </c>
      <c r="AI23" s="34">
        <v>0</v>
      </c>
      <c r="AJ23" s="35">
        <v>0</v>
      </c>
      <c r="AK23" s="35">
        <v>0</v>
      </c>
      <c r="AL23" s="35">
        <v>0</v>
      </c>
      <c r="AM23" s="36">
        <v>0</v>
      </c>
      <c r="AN23" s="34">
        <v>0</v>
      </c>
      <c r="AO23" s="35">
        <v>0</v>
      </c>
      <c r="AP23" s="35">
        <v>0</v>
      </c>
      <c r="AQ23" s="35">
        <v>0</v>
      </c>
      <c r="AR23" s="36">
        <v>0</v>
      </c>
      <c r="AS23" s="34">
        <v>0</v>
      </c>
      <c r="AT23" s="35">
        <v>0</v>
      </c>
      <c r="AU23" s="35">
        <v>0</v>
      </c>
      <c r="AV23" s="35">
        <v>0</v>
      </c>
      <c r="AW23" s="36">
        <v>0</v>
      </c>
      <c r="AX23" s="34">
        <v>0</v>
      </c>
      <c r="AY23" s="35">
        <v>0</v>
      </c>
      <c r="AZ23" s="35">
        <v>0</v>
      </c>
      <c r="BA23" s="35">
        <v>0</v>
      </c>
      <c r="BB23" s="36">
        <v>0</v>
      </c>
      <c r="BC23" s="34">
        <v>0</v>
      </c>
      <c r="BD23" s="35">
        <v>0</v>
      </c>
      <c r="BE23" s="35">
        <v>0</v>
      </c>
      <c r="BF23" s="35">
        <v>0</v>
      </c>
      <c r="BG23" s="36">
        <v>0</v>
      </c>
      <c r="BH23" s="34">
        <v>0</v>
      </c>
      <c r="BI23" s="35">
        <v>0</v>
      </c>
      <c r="BJ23" s="35">
        <v>0</v>
      </c>
      <c r="BK23" s="35">
        <v>0</v>
      </c>
      <c r="BL23" s="36">
        <v>0</v>
      </c>
      <c r="BM23" s="9">
        <v>1081324.2</v>
      </c>
      <c r="BN23" s="10">
        <v>54.436999999999998</v>
      </c>
      <c r="BO23" s="10">
        <v>53.639200000000002</v>
      </c>
      <c r="BP23" s="10">
        <v>53.647199999999998</v>
      </c>
      <c r="BQ23" s="11">
        <v>53.892000000000003</v>
      </c>
      <c r="BR23" s="9">
        <v>1101355.0319999999</v>
      </c>
      <c r="BS23" s="10">
        <v>54.429000000000002</v>
      </c>
      <c r="BT23" s="10">
        <v>53.659700000000001</v>
      </c>
      <c r="BU23" s="10">
        <v>53.654899999999998</v>
      </c>
      <c r="BV23" s="11">
        <v>53.8996</v>
      </c>
      <c r="BW23" s="9">
        <v>1160865.3600000001</v>
      </c>
      <c r="BX23" s="10">
        <v>54.377400000000002</v>
      </c>
      <c r="BY23" s="10">
        <v>53.662399999999998</v>
      </c>
      <c r="BZ23" s="10">
        <v>53.6541</v>
      </c>
      <c r="CA23" s="11">
        <v>53.884999999999998</v>
      </c>
      <c r="CB23" s="9">
        <v>1272386.8319999999</v>
      </c>
      <c r="CC23" s="10">
        <v>54.258699999999997</v>
      </c>
      <c r="CD23" s="10">
        <v>53.642400000000002</v>
      </c>
      <c r="CE23" s="10">
        <v>53.631999999999998</v>
      </c>
      <c r="CF23" s="11">
        <v>53.834600000000002</v>
      </c>
      <c r="CG23" s="34">
        <v>0</v>
      </c>
      <c r="CH23" s="35">
        <v>0</v>
      </c>
      <c r="CI23" s="35">
        <v>0</v>
      </c>
      <c r="CJ23" s="35">
        <v>0</v>
      </c>
      <c r="CK23" s="36">
        <v>0</v>
      </c>
      <c r="CL23" s="34">
        <v>0</v>
      </c>
      <c r="CM23" s="35">
        <v>0</v>
      </c>
      <c r="CN23" s="35">
        <v>0</v>
      </c>
      <c r="CO23" s="35">
        <v>0</v>
      </c>
      <c r="CP23" s="36">
        <v>0</v>
      </c>
      <c r="CQ23" s="34">
        <v>0</v>
      </c>
      <c r="CR23" s="35">
        <v>0</v>
      </c>
      <c r="CS23" s="35">
        <v>0</v>
      </c>
      <c r="CT23" s="35">
        <v>0</v>
      </c>
      <c r="CU23" s="36">
        <v>0</v>
      </c>
      <c r="CV23" s="34">
        <v>0</v>
      </c>
      <c r="CW23" s="35">
        <v>0</v>
      </c>
      <c r="CX23" s="35">
        <v>0</v>
      </c>
      <c r="CY23" s="35">
        <v>0</v>
      </c>
      <c r="CZ23" s="36">
        <v>0</v>
      </c>
      <c r="DA23" s="34">
        <v>0</v>
      </c>
      <c r="DB23" s="35">
        <v>0</v>
      </c>
      <c r="DC23" s="35">
        <v>0</v>
      </c>
      <c r="DD23" s="35">
        <v>0</v>
      </c>
      <c r="DE23" s="36">
        <v>0</v>
      </c>
      <c r="DF23" s="34">
        <v>0</v>
      </c>
      <c r="DG23" s="35">
        <v>0</v>
      </c>
      <c r="DH23" s="35">
        <v>0</v>
      </c>
      <c r="DI23" s="35">
        <v>0</v>
      </c>
      <c r="DJ23" s="36">
        <v>0</v>
      </c>
      <c r="DK23" s="34">
        <v>0</v>
      </c>
      <c r="DL23" s="35">
        <v>0</v>
      </c>
      <c r="DM23" s="35">
        <v>0</v>
      </c>
      <c r="DN23" s="35">
        <v>0</v>
      </c>
      <c r="DO23" s="36">
        <v>0</v>
      </c>
      <c r="DP23" s="34">
        <v>0</v>
      </c>
      <c r="DQ23" s="35">
        <v>0</v>
      </c>
      <c r="DR23" s="35">
        <v>0</v>
      </c>
      <c r="DS23" s="35">
        <v>0</v>
      </c>
      <c r="DT23" s="36">
        <v>0</v>
      </c>
      <c r="DU23" s="9">
        <v>1076927.6640000001</v>
      </c>
      <c r="DV23" s="10">
        <v>54.435000000000002</v>
      </c>
      <c r="DW23" s="10">
        <v>53.638500000000001</v>
      </c>
      <c r="DX23" s="10">
        <v>53.648299999999999</v>
      </c>
      <c r="DY23" s="11">
        <v>53.891599999999997</v>
      </c>
      <c r="DZ23" s="9">
        <v>1096936.0560000001</v>
      </c>
      <c r="EA23" s="10">
        <v>54.430999999999997</v>
      </c>
      <c r="EB23" s="10">
        <v>53.660299999999999</v>
      </c>
      <c r="EC23" s="10">
        <v>53.655799999999999</v>
      </c>
      <c r="ED23" s="11">
        <v>53.900700000000001</v>
      </c>
      <c r="EE23" s="9">
        <v>1156191.5759999999</v>
      </c>
      <c r="EF23" s="10">
        <v>54.377499999999998</v>
      </c>
      <c r="EG23" s="10">
        <v>53.665500000000002</v>
      </c>
      <c r="EH23" s="10">
        <v>53.652200000000001</v>
      </c>
      <c r="EI23" s="11">
        <v>53.885399999999997</v>
      </c>
      <c r="EJ23" s="9">
        <v>1267576.0560000001</v>
      </c>
      <c r="EK23" s="10">
        <v>54.255800000000001</v>
      </c>
      <c r="EL23" s="10">
        <v>53.642699999999998</v>
      </c>
      <c r="EM23" s="10">
        <v>53.632800000000003</v>
      </c>
      <c r="EN23" s="11">
        <v>53.834200000000003</v>
      </c>
      <c r="EO23" s="34">
        <v>0</v>
      </c>
      <c r="EP23" s="35">
        <v>0</v>
      </c>
      <c r="EQ23" s="35">
        <v>0</v>
      </c>
      <c r="ER23" s="35">
        <v>0</v>
      </c>
      <c r="ES23" s="36">
        <v>0</v>
      </c>
      <c r="ET23" s="34">
        <v>0</v>
      </c>
      <c r="EU23" s="35">
        <v>0</v>
      </c>
      <c r="EV23" s="35">
        <v>0</v>
      </c>
      <c r="EW23" s="35">
        <v>0</v>
      </c>
      <c r="EX23" s="36">
        <v>0</v>
      </c>
      <c r="EY23" s="34">
        <v>0</v>
      </c>
      <c r="EZ23" s="35">
        <v>0</v>
      </c>
      <c r="FA23" s="35">
        <v>0</v>
      </c>
      <c r="FB23" s="35">
        <v>0</v>
      </c>
      <c r="FC23" s="36">
        <v>0</v>
      </c>
      <c r="FD23" s="34">
        <v>0</v>
      </c>
      <c r="FE23" s="35">
        <v>0</v>
      </c>
      <c r="FF23" s="35">
        <v>0</v>
      </c>
      <c r="FG23" s="35">
        <v>0</v>
      </c>
      <c r="FH23" s="36">
        <v>0</v>
      </c>
      <c r="FI23" s="34">
        <v>0</v>
      </c>
      <c r="FJ23" s="35">
        <v>0</v>
      </c>
      <c r="FK23" s="35">
        <v>0</v>
      </c>
      <c r="FL23" s="35">
        <v>0</v>
      </c>
      <c r="FM23" s="36">
        <v>0</v>
      </c>
      <c r="FN23" s="34">
        <v>0</v>
      </c>
      <c r="FO23" s="35">
        <v>0</v>
      </c>
      <c r="FP23" s="35">
        <v>0</v>
      </c>
      <c r="FQ23" s="35">
        <v>0</v>
      </c>
      <c r="FR23" s="36">
        <v>0</v>
      </c>
      <c r="FS23" s="34">
        <v>0</v>
      </c>
      <c r="FT23" s="35">
        <v>0</v>
      </c>
      <c r="FU23" s="35">
        <v>0</v>
      </c>
      <c r="FV23" s="35">
        <v>0</v>
      </c>
      <c r="FW23" s="36">
        <v>0</v>
      </c>
      <c r="FX23" s="34">
        <v>0</v>
      </c>
      <c r="FY23" s="35">
        <v>0</v>
      </c>
      <c r="FZ23" s="35">
        <v>0</v>
      </c>
      <c r="GA23" s="35">
        <v>0</v>
      </c>
      <c r="GB23" s="36">
        <v>0</v>
      </c>
    </row>
    <row r="24" spans="2:184" ht="15" customHeight="1">
      <c r="B24" s="122"/>
      <c r="C24" s="87"/>
      <c r="D24" s="8">
        <f t="shared" si="1"/>
        <v>10</v>
      </c>
      <c r="E24" s="9">
        <v>931961.04</v>
      </c>
      <c r="F24" s="10">
        <v>52.540399999999998</v>
      </c>
      <c r="G24" s="10">
        <v>51.786499999999997</v>
      </c>
      <c r="H24" s="10">
        <v>51.907499999999999</v>
      </c>
      <c r="I24" s="11">
        <v>52.0657</v>
      </c>
      <c r="J24" s="9">
        <v>954554.52</v>
      </c>
      <c r="K24" s="10">
        <v>52.537500000000001</v>
      </c>
      <c r="L24" s="10">
        <v>51.804299999999998</v>
      </c>
      <c r="M24" s="10">
        <v>51.915700000000001</v>
      </c>
      <c r="N24" s="11">
        <v>52.074100000000001</v>
      </c>
      <c r="O24" s="9">
        <v>1013984.2560000001</v>
      </c>
      <c r="P24" s="10">
        <v>52.484000000000002</v>
      </c>
      <c r="Q24" s="10">
        <v>51.797600000000003</v>
      </c>
      <c r="R24" s="10">
        <v>51.908499999999997</v>
      </c>
      <c r="S24" s="11">
        <v>52.053100000000001</v>
      </c>
      <c r="T24" s="9">
        <v>1117109.04</v>
      </c>
      <c r="U24" s="10">
        <v>52.3748</v>
      </c>
      <c r="V24" s="10">
        <v>51.7684</v>
      </c>
      <c r="W24" s="10">
        <v>51.8855</v>
      </c>
      <c r="X24" s="11">
        <v>52.0017</v>
      </c>
      <c r="Y24" s="34">
        <v>0</v>
      </c>
      <c r="Z24" s="35">
        <v>0</v>
      </c>
      <c r="AA24" s="35">
        <v>0</v>
      </c>
      <c r="AB24" s="35">
        <v>0</v>
      </c>
      <c r="AC24" s="36">
        <v>0</v>
      </c>
      <c r="AD24" s="34">
        <v>0</v>
      </c>
      <c r="AE24" s="35">
        <v>0</v>
      </c>
      <c r="AF24" s="35">
        <v>0</v>
      </c>
      <c r="AG24" s="35">
        <v>0</v>
      </c>
      <c r="AH24" s="36">
        <v>0</v>
      </c>
      <c r="AI24" s="34">
        <v>0</v>
      </c>
      <c r="AJ24" s="35">
        <v>0</v>
      </c>
      <c r="AK24" s="35">
        <v>0</v>
      </c>
      <c r="AL24" s="35">
        <v>0</v>
      </c>
      <c r="AM24" s="36">
        <v>0</v>
      </c>
      <c r="AN24" s="34">
        <v>0</v>
      </c>
      <c r="AO24" s="35">
        <v>0</v>
      </c>
      <c r="AP24" s="35">
        <v>0</v>
      </c>
      <c r="AQ24" s="35">
        <v>0</v>
      </c>
      <c r="AR24" s="36">
        <v>0</v>
      </c>
      <c r="AS24" s="34">
        <v>0</v>
      </c>
      <c r="AT24" s="35">
        <v>0</v>
      </c>
      <c r="AU24" s="35">
        <v>0</v>
      </c>
      <c r="AV24" s="35">
        <v>0</v>
      </c>
      <c r="AW24" s="36">
        <v>0</v>
      </c>
      <c r="AX24" s="34">
        <v>0</v>
      </c>
      <c r="AY24" s="35">
        <v>0</v>
      </c>
      <c r="AZ24" s="35">
        <v>0</v>
      </c>
      <c r="BA24" s="35">
        <v>0</v>
      </c>
      <c r="BB24" s="36">
        <v>0</v>
      </c>
      <c r="BC24" s="34">
        <v>0</v>
      </c>
      <c r="BD24" s="35">
        <v>0</v>
      </c>
      <c r="BE24" s="35">
        <v>0</v>
      </c>
      <c r="BF24" s="35">
        <v>0</v>
      </c>
      <c r="BG24" s="36">
        <v>0</v>
      </c>
      <c r="BH24" s="34">
        <v>0</v>
      </c>
      <c r="BI24" s="35">
        <v>0</v>
      </c>
      <c r="BJ24" s="35">
        <v>0</v>
      </c>
      <c r="BK24" s="35">
        <v>0</v>
      </c>
      <c r="BL24" s="36">
        <v>0</v>
      </c>
      <c r="BM24" s="9">
        <v>942009.81599999999</v>
      </c>
      <c r="BN24" s="10">
        <v>52.530799999999999</v>
      </c>
      <c r="BO24" s="10">
        <v>51.782400000000003</v>
      </c>
      <c r="BP24" s="10">
        <v>51.9054</v>
      </c>
      <c r="BQ24" s="11">
        <v>52.060699999999997</v>
      </c>
      <c r="BR24" s="9">
        <v>965033.16</v>
      </c>
      <c r="BS24" s="10">
        <v>52.529699999999998</v>
      </c>
      <c r="BT24" s="10">
        <v>51.800899999999999</v>
      </c>
      <c r="BU24" s="10">
        <v>51.9146</v>
      </c>
      <c r="BV24" s="11">
        <v>52.070099999999996</v>
      </c>
      <c r="BW24" s="9">
        <v>1024997.28</v>
      </c>
      <c r="BX24" s="10">
        <v>52.479900000000001</v>
      </c>
      <c r="BY24" s="10">
        <v>51.796399999999998</v>
      </c>
      <c r="BZ24" s="10">
        <v>51.907499999999999</v>
      </c>
      <c r="CA24" s="11">
        <v>52.051099999999998</v>
      </c>
      <c r="CB24" s="9">
        <v>1130318.568</v>
      </c>
      <c r="CC24" s="10">
        <v>52.367699999999999</v>
      </c>
      <c r="CD24" s="10">
        <v>51.765999999999998</v>
      </c>
      <c r="CE24" s="10">
        <v>51.881300000000003</v>
      </c>
      <c r="CF24" s="11">
        <v>51.997300000000003</v>
      </c>
      <c r="CG24" s="34">
        <v>0</v>
      </c>
      <c r="CH24" s="35">
        <v>0</v>
      </c>
      <c r="CI24" s="35">
        <v>0</v>
      </c>
      <c r="CJ24" s="35">
        <v>0</v>
      </c>
      <c r="CK24" s="36">
        <v>0</v>
      </c>
      <c r="CL24" s="34">
        <v>0</v>
      </c>
      <c r="CM24" s="35">
        <v>0</v>
      </c>
      <c r="CN24" s="35">
        <v>0</v>
      </c>
      <c r="CO24" s="35">
        <v>0</v>
      </c>
      <c r="CP24" s="36">
        <v>0</v>
      </c>
      <c r="CQ24" s="34">
        <v>0</v>
      </c>
      <c r="CR24" s="35">
        <v>0</v>
      </c>
      <c r="CS24" s="35">
        <v>0</v>
      </c>
      <c r="CT24" s="35">
        <v>0</v>
      </c>
      <c r="CU24" s="36">
        <v>0</v>
      </c>
      <c r="CV24" s="34">
        <v>0</v>
      </c>
      <c r="CW24" s="35">
        <v>0</v>
      </c>
      <c r="CX24" s="35">
        <v>0</v>
      </c>
      <c r="CY24" s="35">
        <v>0</v>
      </c>
      <c r="CZ24" s="36">
        <v>0</v>
      </c>
      <c r="DA24" s="34">
        <v>0</v>
      </c>
      <c r="DB24" s="35">
        <v>0</v>
      </c>
      <c r="DC24" s="35">
        <v>0</v>
      </c>
      <c r="DD24" s="35">
        <v>0</v>
      </c>
      <c r="DE24" s="36">
        <v>0</v>
      </c>
      <c r="DF24" s="34">
        <v>0</v>
      </c>
      <c r="DG24" s="35">
        <v>0</v>
      </c>
      <c r="DH24" s="35">
        <v>0</v>
      </c>
      <c r="DI24" s="35">
        <v>0</v>
      </c>
      <c r="DJ24" s="36">
        <v>0</v>
      </c>
      <c r="DK24" s="34">
        <v>0</v>
      </c>
      <c r="DL24" s="35">
        <v>0</v>
      </c>
      <c r="DM24" s="35">
        <v>0</v>
      </c>
      <c r="DN24" s="35">
        <v>0</v>
      </c>
      <c r="DO24" s="36">
        <v>0</v>
      </c>
      <c r="DP24" s="34">
        <v>0</v>
      </c>
      <c r="DQ24" s="35">
        <v>0</v>
      </c>
      <c r="DR24" s="35">
        <v>0</v>
      </c>
      <c r="DS24" s="35">
        <v>0</v>
      </c>
      <c r="DT24" s="36">
        <v>0</v>
      </c>
      <c r="DU24" s="9">
        <v>938044.272</v>
      </c>
      <c r="DV24" s="10">
        <v>52.535899999999998</v>
      </c>
      <c r="DW24" s="10">
        <v>51.785299999999999</v>
      </c>
      <c r="DX24" s="10">
        <v>51.906999999999996</v>
      </c>
      <c r="DY24" s="11">
        <v>52.063800000000001</v>
      </c>
      <c r="DZ24" s="9">
        <v>960811.03200000001</v>
      </c>
      <c r="EA24" s="10">
        <v>52.534100000000002</v>
      </c>
      <c r="EB24" s="10">
        <v>51.803199999999997</v>
      </c>
      <c r="EC24" s="10">
        <v>51.913499999999999</v>
      </c>
      <c r="ED24" s="11">
        <v>52.071899999999999</v>
      </c>
      <c r="EE24" s="9">
        <v>1020560.352</v>
      </c>
      <c r="EF24" s="10">
        <v>52.482799999999997</v>
      </c>
      <c r="EG24" s="10">
        <v>51.7971</v>
      </c>
      <c r="EH24" s="10">
        <v>51.9084</v>
      </c>
      <c r="EI24" s="11">
        <v>52.052500000000002</v>
      </c>
      <c r="EJ24" s="9">
        <v>1125785.52</v>
      </c>
      <c r="EK24" s="10">
        <v>52.369900000000001</v>
      </c>
      <c r="EL24" s="10">
        <v>51.767699999999998</v>
      </c>
      <c r="EM24" s="10">
        <v>51.883899999999997</v>
      </c>
      <c r="EN24" s="11">
        <v>51.999400000000001</v>
      </c>
      <c r="EO24" s="34">
        <v>0</v>
      </c>
      <c r="EP24" s="35">
        <v>0</v>
      </c>
      <c r="EQ24" s="35">
        <v>0</v>
      </c>
      <c r="ER24" s="35">
        <v>0</v>
      </c>
      <c r="ES24" s="36">
        <v>0</v>
      </c>
      <c r="ET24" s="34">
        <v>0</v>
      </c>
      <c r="EU24" s="35">
        <v>0</v>
      </c>
      <c r="EV24" s="35">
        <v>0</v>
      </c>
      <c r="EW24" s="35">
        <v>0</v>
      </c>
      <c r="EX24" s="36">
        <v>0</v>
      </c>
      <c r="EY24" s="34">
        <v>0</v>
      </c>
      <c r="EZ24" s="35">
        <v>0</v>
      </c>
      <c r="FA24" s="35">
        <v>0</v>
      </c>
      <c r="FB24" s="35">
        <v>0</v>
      </c>
      <c r="FC24" s="36">
        <v>0</v>
      </c>
      <c r="FD24" s="34">
        <v>0</v>
      </c>
      <c r="FE24" s="35">
        <v>0</v>
      </c>
      <c r="FF24" s="35">
        <v>0</v>
      </c>
      <c r="FG24" s="35">
        <v>0</v>
      </c>
      <c r="FH24" s="36">
        <v>0</v>
      </c>
      <c r="FI24" s="34">
        <v>0</v>
      </c>
      <c r="FJ24" s="35">
        <v>0</v>
      </c>
      <c r="FK24" s="35">
        <v>0</v>
      </c>
      <c r="FL24" s="35">
        <v>0</v>
      </c>
      <c r="FM24" s="36">
        <v>0</v>
      </c>
      <c r="FN24" s="34">
        <v>0</v>
      </c>
      <c r="FO24" s="35">
        <v>0</v>
      </c>
      <c r="FP24" s="35">
        <v>0</v>
      </c>
      <c r="FQ24" s="35">
        <v>0</v>
      </c>
      <c r="FR24" s="36">
        <v>0</v>
      </c>
      <c r="FS24" s="34">
        <v>0</v>
      </c>
      <c r="FT24" s="35">
        <v>0</v>
      </c>
      <c r="FU24" s="35">
        <v>0</v>
      </c>
      <c r="FV24" s="35">
        <v>0</v>
      </c>
      <c r="FW24" s="36">
        <v>0</v>
      </c>
      <c r="FX24" s="34">
        <v>0</v>
      </c>
      <c r="FY24" s="35">
        <v>0</v>
      </c>
      <c r="FZ24" s="35">
        <v>0</v>
      </c>
      <c r="GA24" s="35">
        <v>0</v>
      </c>
      <c r="GB24" s="36">
        <v>0</v>
      </c>
    </row>
    <row r="25" spans="2:184" ht="15" customHeight="1">
      <c r="B25" s="122"/>
      <c r="C25" s="87"/>
      <c r="D25" s="8">
        <f t="shared" si="1"/>
        <v>12</v>
      </c>
      <c r="E25" s="9">
        <v>805856.35199999996</v>
      </c>
      <c r="F25" s="10">
        <v>50.894500000000001</v>
      </c>
      <c r="G25" s="10">
        <v>50.076700000000002</v>
      </c>
      <c r="H25" s="10">
        <v>50.373899999999999</v>
      </c>
      <c r="I25" s="11">
        <v>50.435400000000001</v>
      </c>
      <c r="J25" s="9">
        <v>829511.35199999996</v>
      </c>
      <c r="K25" s="10">
        <v>50.887099999999997</v>
      </c>
      <c r="L25" s="10">
        <v>50.088200000000001</v>
      </c>
      <c r="M25" s="10">
        <v>50.378900000000002</v>
      </c>
      <c r="N25" s="11">
        <v>50.438899999999997</v>
      </c>
      <c r="O25" s="9">
        <v>886995.09600000002</v>
      </c>
      <c r="P25" s="10">
        <v>50.833799999999997</v>
      </c>
      <c r="Q25" s="10">
        <v>50.081000000000003</v>
      </c>
      <c r="R25" s="10">
        <v>50.372300000000003</v>
      </c>
      <c r="S25" s="11">
        <v>50.418100000000003</v>
      </c>
      <c r="T25" s="9">
        <v>982433.25600000005</v>
      </c>
      <c r="U25" s="10">
        <v>50.733800000000002</v>
      </c>
      <c r="V25" s="10">
        <v>50.046700000000001</v>
      </c>
      <c r="W25" s="10">
        <v>50.3474</v>
      </c>
      <c r="X25" s="11">
        <v>50.366900000000001</v>
      </c>
      <c r="Y25" s="34">
        <v>0</v>
      </c>
      <c r="Z25" s="35">
        <v>0</v>
      </c>
      <c r="AA25" s="35">
        <v>0</v>
      </c>
      <c r="AB25" s="35">
        <v>0</v>
      </c>
      <c r="AC25" s="36">
        <v>0</v>
      </c>
      <c r="AD25" s="34">
        <v>0</v>
      </c>
      <c r="AE25" s="35">
        <v>0</v>
      </c>
      <c r="AF25" s="35">
        <v>0</v>
      </c>
      <c r="AG25" s="35">
        <v>0</v>
      </c>
      <c r="AH25" s="36">
        <v>0</v>
      </c>
      <c r="AI25" s="34">
        <v>0</v>
      </c>
      <c r="AJ25" s="35">
        <v>0</v>
      </c>
      <c r="AK25" s="35">
        <v>0</v>
      </c>
      <c r="AL25" s="35">
        <v>0</v>
      </c>
      <c r="AM25" s="36">
        <v>0</v>
      </c>
      <c r="AN25" s="34">
        <v>0</v>
      </c>
      <c r="AO25" s="35">
        <v>0</v>
      </c>
      <c r="AP25" s="35">
        <v>0</v>
      </c>
      <c r="AQ25" s="35">
        <v>0</v>
      </c>
      <c r="AR25" s="36">
        <v>0</v>
      </c>
      <c r="AS25" s="34">
        <v>0</v>
      </c>
      <c r="AT25" s="35">
        <v>0</v>
      </c>
      <c r="AU25" s="35">
        <v>0</v>
      </c>
      <c r="AV25" s="35">
        <v>0</v>
      </c>
      <c r="AW25" s="36">
        <v>0</v>
      </c>
      <c r="AX25" s="34">
        <v>0</v>
      </c>
      <c r="AY25" s="35">
        <v>0</v>
      </c>
      <c r="AZ25" s="35">
        <v>0</v>
      </c>
      <c r="BA25" s="35">
        <v>0</v>
      </c>
      <c r="BB25" s="36">
        <v>0</v>
      </c>
      <c r="BC25" s="34">
        <v>0</v>
      </c>
      <c r="BD25" s="35">
        <v>0</v>
      </c>
      <c r="BE25" s="35">
        <v>0</v>
      </c>
      <c r="BF25" s="35">
        <v>0</v>
      </c>
      <c r="BG25" s="36">
        <v>0</v>
      </c>
      <c r="BH25" s="34">
        <v>0</v>
      </c>
      <c r="BI25" s="35">
        <v>0</v>
      </c>
      <c r="BJ25" s="35">
        <v>0</v>
      </c>
      <c r="BK25" s="35">
        <v>0</v>
      </c>
      <c r="BL25" s="36">
        <v>0</v>
      </c>
      <c r="BM25" s="9">
        <v>815155.00800000003</v>
      </c>
      <c r="BN25" s="10">
        <v>50.882599999999996</v>
      </c>
      <c r="BO25" s="10">
        <v>50.065899999999999</v>
      </c>
      <c r="BP25" s="10">
        <v>50.367800000000003</v>
      </c>
      <c r="BQ25" s="11">
        <v>50.425800000000002</v>
      </c>
      <c r="BR25" s="9">
        <v>839325.576</v>
      </c>
      <c r="BS25" s="10">
        <v>50.876399999999997</v>
      </c>
      <c r="BT25" s="10">
        <v>50.082799999999999</v>
      </c>
      <c r="BU25" s="10">
        <v>50.376100000000001</v>
      </c>
      <c r="BV25" s="11">
        <v>50.432899999999997</v>
      </c>
      <c r="BW25" s="9">
        <v>897369.09600000002</v>
      </c>
      <c r="BX25" s="10">
        <v>50.8264</v>
      </c>
      <c r="BY25" s="10">
        <v>50.074199999999998</v>
      </c>
      <c r="BZ25" s="10">
        <v>50.369799999999998</v>
      </c>
      <c r="CA25" s="11">
        <v>50.412500000000001</v>
      </c>
      <c r="CB25" s="9">
        <v>995356.48800000001</v>
      </c>
      <c r="CC25" s="10">
        <v>50.728200000000001</v>
      </c>
      <c r="CD25" s="10">
        <v>50.0443</v>
      </c>
      <c r="CE25" s="10">
        <v>50.346600000000002</v>
      </c>
      <c r="CF25" s="11">
        <v>50.364100000000001</v>
      </c>
      <c r="CG25" s="34">
        <v>0</v>
      </c>
      <c r="CH25" s="35">
        <v>0</v>
      </c>
      <c r="CI25" s="35">
        <v>0</v>
      </c>
      <c r="CJ25" s="35">
        <v>0</v>
      </c>
      <c r="CK25" s="36">
        <v>0</v>
      </c>
      <c r="CL25" s="34">
        <v>0</v>
      </c>
      <c r="CM25" s="35">
        <v>0</v>
      </c>
      <c r="CN25" s="35">
        <v>0</v>
      </c>
      <c r="CO25" s="35">
        <v>0</v>
      </c>
      <c r="CP25" s="36">
        <v>0</v>
      </c>
      <c r="CQ25" s="34">
        <v>0</v>
      </c>
      <c r="CR25" s="35">
        <v>0</v>
      </c>
      <c r="CS25" s="35">
        <v>0</v>
      </c>
      <c r="CT25" s="35">
        <v>0</v>
      </c>
      <c r="CU25" s="36">
        <v>0</v>
      </c>
      <c r="CV25" s="34">
        <v>0</v>
      </c>
      <c r="CW25" s="35">
        <v>0</v>
      </c>
      <c r="CX25" s="35">
        <v>0</v>
      </c>
      <c r="CY25" s="35">
        <v>0</v>
      </c>
      <c r="CZ25" s="36">
        <v>0</v>
      </c>
      <c r="DA25" s="34">
        <v>0</v>
      </c>
      <c r="DB25" s="35">
        <v>0</v>
      </c>
      <c r="DC25" s="35">
        <v>0</v>
      </c>
      <c r="DD25" s="35">
        <v>0</v>
      </c>
      <c r="DE25" s="36">
        <v>0</v>
      </c>
      <c r="DF25" s="34">
        <v>0</v>
      </c>
      <c r="DG25" s="35">
        <v>0</v>
      </c>
      <c r="DH25" s="35">
        <v>0</v>
      </c>
      <c r="DI25" s="35">
        <v>0</v>
      </c>
      <c r="DJ25" s="36">
        <v>0</v>
      </c>
      <c r="DK25" s="34">
        <v>0</v>
      </c>
      <c r="DL25" s="35">
        <v>0</v>
      </c>
      <c r="DM25" s="35">
        <v>0</v>
      </c>
      <c r="DN25" s="35">
        <v>0</v>
      </c>
      <c r="DO25" s="36">
        <v>0</v>
      </c>
      <c r="DP25" s="34">
        <v>0</v>
      </c>
      <c r="DQ25" s="35">
        <v>0</v>
      </c>
      <c r="DR25" s="35">
        <v>0</v>
      </c>
      <c r="DS25" s="35">
        <v>0</v>
      </c>
      <c r="DT25" s="36">
        <v>0</v>
      </c>
      <c r="DU25" s="9">
        <v>811373.92799999996</v>
      </c>
      <c r="DV25" s="10">
        <v>50.8874</v>
      </c>
      <c r="DW25" s="10">
        <v>50.070099999999996</v>
      </c>
      <c r="DX25" s="10">
        <v>50.369799999999998</v>
      </c>
      <c r="DY25" s="11">
        <v>50.429400000000001</v>
      </c>
      <c r="DZ25" s="9">
        <v>835422.12</v>
      </c>
      <c r="EA25" s="10">
        <v>50.882300000000001</v>
      </c>
      <c r="EB25" s="10">
        <v>50.086300000000001</v>
      </c>
      <c r="EC25" s="10">
        <v>50.378</v>
      </c>
      <c r="ED25" s="11">
        <v>50.436500000000002</v>
      </c>
      <c r="EE25" s="9">
        <v>893198.20799999998</v>
      </c>
      <c r="EF25" s="10">
        <v>50.829500000000003</v>
      </c>
      <c r="EG25" s="10">
        <v>50.077100000000002</v>
      </c>
      <c r="EH25" s="10">
        <v>50.371499999999997</v>
      </c>
      <c r="EI25" s="11">
        <v>50.415100000000002</v>
      </c>
      <c r="EJ25" s="9">
        <v>990950.06400000001</v>
      </c>
      <c r="EK25" s="10">
        <v>50.729799999999997</v>
      </c>
      <c r="EL25" s="10">
        <v>50.045299999999997</v>
      </c>
      <c r="EM25" s="10">
        <v>50.347099999999998</v>
      </c>
      <c r="EN25" s="11">
        <v>50.365000000000002</v>
      </c>
      <c r="EO25" s="34">
        <v>0</v>
      </c>
      <c r="EP25" s="35">
        <v>0</v>
      </c>
      <c r="EQ25" s="35">
        <v>0</v>
      </c>
      <c r="ER25" s="35">
        <v>0</v>
      </c>
      <c r="ES25" s="36">
        <v>0</v>
      </c>
      <c r="ET25" s="34">
        <v>0</v>
      </c>
      <c r="EU25" s="35">
        <v>0</v>
      </c>
      <c r="EV25" s="35">
        <v>0</v>
      </c>
      <c r="EW25" s="35">
        <v>0</v>
      </c>
      <c r="EX25" s="36">
        <v>0</v>
      </c>
      <c r="EY25" s="34">
        <v>0</v>
      </c>
      <c r="EZ25" s="35">
        <v>0</v>
      </c>
      <c r="FA25" s="35">
        <v>0</v>
      </c>
      <c r="FB25" s="35">
        <v>0</v>
      </c>
      <c r="FC25" s="36">
        <v>0</v>
      </c>
      <c r="FD25" s="34">
        <v>0</v>
      </c>
      <c r="FE25" s="35">
        <v>0</v>
      </c>
      <c r="FF25" s="35">
        <v>0</v>
      </c>
      <c r="FG25" s="35">
        <v>0</v>
      </c>
      <c r="FH25" s="36">
        <v>0</v>
      </c>
      <c r="FI25" s="34">
        <v>0</v>
      </c>
      <c r="FJ25" s="35">
        <v>0</v>
      </c>
      <c r="FK25" s="35">
        <v>0</v>
      </c>
      <c r="FL25" s="35">
        <v>0</v>
      </c>
      <c r="FM25" s="36">
        <v>0</v>
      </c>
      <c r="FN25" s="34">
        <v>0</v>
      </c>
      <c r="FO25" s="35">
        <v>0</v>
      </c>
      <c r="FP25" s="35">
        <v>0</v>
      </c>
      <c r="FQ25" s="35">
        <v>0</v>
      </c>
      <c r="FR25" s="36">
        <v>0</v>
      </c>
      <c r="FS25" s="34">
        <v>0</v>
      </c>
      <c r="FT25" s="35">
        <v>0</v>
      </c>
      <c r="FU25" s="35">
        <v>0</v>
      </c>
      <c r="FV25" s="35">
        <v>0</v>
      </c>
      <c r="FW25" s="36">
        <v>0</v>
      </c>
      <c r="FX25" s="34">
        <v>0</v>
      </c>
      <c r="FY25" s="35">
        <v>0</v>
      </c>
      <c r="FZ25" s="35">
        <v>0</v>
      </c>
      <c r="GA25" s="35">
        <v>0</v>
      </c>
      <c r="GB25" s="36">
        <v>0</v>
      </c>
    </row>
    <row r="26" spans="2:184" ht="15" customHeight="1">
      <c r="B26" s="122"/>
      <c r="C26" s="87"/>
      <c r="D26" s="8">
        <f t="shared" si="1"/>
        <v>14</v>
      </c>
      <c r="E26" s="9">
        <v>680076.91200000001</v>
      </c>
      <c r="F26" s="10">
        <v>49.2166</v>
      </c>
      <c r="G26" s="10">
        <v>48.133200000000002</v>
      </c>
      <c r="H26" s="10">
        <v>48.723700000000001</v>
      </c>
      <c r="I26" s="11">
        <v>48.668500000000002</v>
      </c>
      <c r="J26" s="9">
        <v>703569.74399999995</v>
      </c>
      <c r="K26" s="10">
        <v>49.202300000000001</v>
      </c>
      <c r="L26" s="10">
        <v>48.141599999999997</v>
      </c>
      <c r="M26" s="10">
        <v>48.728000000000002</v>
      </c>
      <c r="N26" s="11">
        <v>48.668900000000001</v>
      </c>
      <c r="O26" s="9">
        <v>756852.31200000003</v>
      </c>
      <c r="P26" s="10">
        <v>49.150100000000002</v>
      </c>
      <c r="Q26" s="10">
        <v>48.130200000000002</v>
      </c>
      <c r="R26" s="10">
        <v>48.7209</v>
      </c>
      <c r="S26" s="11">
        <v>48.646900000000002</v>
      </c>
      <c r="T26" s="9">
        <v>842311.99199999997</v>
      </c>
      <c r="U26" s="10">
        <v>49.061700000000002</v>
      </c>
      <c r="V26" s="10">
        <v>48.099600000000002</v>
      </c>
      <c r="W26" s="10">
        <v>48.698300000000003</v>
      </c>
      <c r="X26" s="11">
        <v>48.601599999999998</v>
      </c>
      <c r="Y26" s="34">
        <v>0</v>
      </c>
      <c r="Z26" s="35">
        <v>0</v>
      </c>
      <c r="AA26" s="35">
        <v>0</v>
      </c>
      <c r="AB26" s="35">
        <v>0</v>
      </c>
      <c r="AC26" s="36">
        <v>0</v>
      </c>
      <c r="AD26" s="34">
        <v>0</v>
      </c>
      <c r="AE26" s="35">
        <v>0</v>
      </c>
      <c r="AF26" s="35">
        <v>0</v>
      </c>
      <c r="AG26" s="35">
        <v>0</v>
      </c>
      <c r="AH26" s="36">
        <v>0</v>
      </c>
      <c r="AI26" s="34">
        <v>0</v>
      </c>
      <c r="AJ26" s="35">
        <v>0</v>
      </c>
      <c r="AK26" s="35">
        <v>0</v>
      </c>
      <c r="AL26" s="35">
        <v>0</v>
      </c>
      <c r="AM26" s="36">
        <v>0</v>
      </c>
      <c r="AN26" s="34">
        <v>0</v>
      </c>
      <c r="AO26" s="35">
        <v>0</v>
      </c>
      <c r="AP26" s="35">
        <v>0</v>
      </c>
      <c r="AQ26" s="35">
        <v>0</v>
      </c>
      <c r="AR26" s="36">
        <v>0</v>
      </c>
      <c r="AS26" s="34">
        <v>0</v>
      </c>
      <c r="AT26" s="35">
        <v>0</v>
      </c>
      <c r="AU26" s="35">
        <v>0</v>
      </c>
      <c r="AV26" s="35">
        <v>0</v>
      </c>
      <c r="AW26" s="36">
        <v>0</v>
      </c>
      <c r="AX26" s="34">
        <v>0</v>
      </c>
      <c r="AY26" s="35">
        <v>0</v>
      </c>
      <c r="AZ26" s="35">
        <v>0</v>
      </c>
      <c r="BA26" s="35">
        <v>0</v>
      </c>
      <c r="BB26" s="36">
        <v>0</v>
      </c>
      <c r="BC26" s="34">
        <v>0</v>
      </c>
      <c r="BD26" s="35">
        <v>0</v>
      </c>
      <c r="BE26" s="35">
        <v>0</v>
      </c>
      <c r="BF26" s="35">
        <v>0</v>
      </c>
      <c r="BG26" s="36">
        <v>0</v>
      </c>
      <c r="BH26" s="34">
        <v>0</v>
      </c>
      <c r="BI26" s="35">
        <v>0</v>
      </c>
      <c r="BJ26" s="35">
        <v>0</v>
      </c>
      <c r="BK26" s="35">
        <v>0</v>
      </c>
      <c r="BL26" s="36">
        <v>0</v>
      </c>
      <c r="BM26" s="9">
        <v>688967.97600000002</v>
      </c>
      <c r="BN26" s="10">
        <v>49.206200000000003</v>
      </c>
      <c r="BO26" s="10">
        <v>48.1282</v>
      </c>
      <c r="BP26" s="10">
        <v>48.722700000000003</v>
      </c>
      <c r="BQ26" s="11">
        <v>48.6633</v>
      </c>
      <c r="BR26" s="9">
        <v>712629.62399999995</v>
      </c>
      <c r="BS26" s="10">
        <v>49.192999999999998</v>
      </c>
      <c r="BT26" s="10">
        <v>48.135100000000001</v>
      </c>
      <c r="BU26" s="10">
        <v>48.725299999999997</v>
      </c>
      <c r="BV26" s="11">
        <v>48.662799999999997</v>
      </c>
      <c r="BW26" s="9">
        <v>766544.4</v>
      </c>
      <c r="BX26" s="10">
        <v>49.143700000000003</v>
      </c>
      <c r="BY26" s="10">
        <v>48.125500000000002</v>
      </c>
      <c r="BZ26" s="10">
        <v>48.719799999999999</v>
      </c>
      <c r="CA26" s="11">
        <v>48.642800000000001</v>
      </c>
      <c r="CB26" s="9">
        <v>854358.24</v>
      </c>
      <c r="CC26" s="10">
        <v>49.056199999999997</v>
      </c>
      <c r="CD26" s="10">
        <v>48.095199999999998</v>
      </c>
      <c r="CE26" s="10">
        <v>48.697099999999999</v>
      </c>
      <c r="CF26" s="11">
        <v>48.597900000000003</v>
      </c>
      <c r="CG26" s="34">
        <v>0</v>
      </c>
      <c r="CH26" s="35">
        <v>0</v>
      </c>
      <c r="CI26" s="35">
        <v>0</v>
      </c>
      <c r="CJ26" s="35">
        <v>0</v>
      </c>
      <c r="CK26" s="36">
        <v>0</v>
      </c>
      <c r="CL26" s="34">
        <v>0</v>
      </c>
      <c r="CM26" s="35">
        <v>0</v>
      </c>
      <c r="CN26" s="35">
        <v>0</v>
      </c>
      <c r="CO26" s="35">
        <v>0</v>
      </c>
      <c r="CP26" s="36">
        <v>0</v>
      </c>
      <c r="CQ26" s="34">
        <v>0</v>
      </c>
      <c r="CR26" s="35">
        <v>0</v>
      </c>
      <c r="CS26" s="35">
        <v>0</v>
      </c>
      <c r="CT26" s="35">
        <v>0</v>
      </c>
      <c r="CU26" s="36">
        <v>0</v>
      </c>
      <c r="CV26" s="34">
        <v>0</v>
      </c>
      <c r="CW26" s="35">
        <v>0</v>
      </c>
      <c r="CX26" s="35">
        <v>0</v>
      </c>
      <c r="CY26" s="35">
        <v>0</v>
      </c>
      <c r="CZ26" s="36">
        <v>0</v>
      </c>
      <c r="DA26" s="34">
        <v>0</v>
      </c>
      <c r="DB26" s="35">
        <v>0</v>
      </c>
      <c r="DC26" s="35">
        <v>0</v>
      </c>
      <c r="DD26" s="35">
        <v>0</v>
      </c>
      <c r="DE26" s="36">
        <v>0</v>
      </c>
      <c r="DF26" s="34">
        <v>0</v>
      </c>
      <c r="DG26" s="35">
        <v>0</v>
      </c>
      <c r="DH26" s="35">
        <v>0</v>
      </c>
      <c r="DI26" s="35">
        <v>0</v>
      </c>
      <c r="DJ26" s="36">
        <v>0</v>
      </c>
      <c r="DK26" s="34">
        <v>0</v>
      </c>
      <c r="DL26" s="35">
        <v>0</v>
      </c>
      <c r="DM26" s="35">
        <v>0</v>
      </c>
      <c r="DN26" s="35">
        <v>0</v>
      </c>
      <c r="DO26" s="36">
        <v>0</v>
      </c>
      <c r="DP26" s="34">
        <v>0</v>
      </c>
      <c r="DQ26" s="35">
        <v>0</v>
      </c>
      <c r="DR26" s="35">
        <v>0</v>
      </c>
      <c r="DS26" s="35">
        <v>0</v>
      </c>
      <c r="DT26" s="36">
        <v>0</v>
      </c>
      <c r="DU26" s="9">
        <v>685401.74399999995</v>
      </c>
      <c r="DV26" s="10">
        <v>49.211300000000001</v>
      </c>
      <c r="DW26" s="10">
        <v>48.130899999999997</v>
      </c>
      <c r="DX26" s="10">
        <v>48.7224</v>
      </c>
      <c r="DY26" s="11">
        <v>48.665700000000001</v>
      </c>
      <c r="DZ26" s="9">
        <v>708992.92799999996</v>
      </c>
      <c r="EA26" s="10">
        <v>49.197000000000003</v>
      </c>
      <c r="EB26" s="10">
        <v>48.139299999999999</v>
      </c>
      <c r="EC26" s="10">
        <v>48.727499999999999</v>
      </c>
      <c r="ED26" s="11">
        <v>48.6663</v>
      </c>
      <c r="EE26" s="9">
        <v>762693.48</v>
      </c>
      <c r="EF26" s="10">
        <v>49.148899999999998</v>
      </c>
      <c r="EG26" s="10">
        <v>48.128399999999999</v>
      </c>
      <c r="EH26" s="10">
        <v>48.7211</v>
      </c>
      <c r="EI26" s="11">
        <v>48.645800000000001</v>
      </c>
      <c r="EJ26" s="9">
        <v>850261.22400000005</v>
      </c>
      <c r="EK26" s="10">
        <v>49.057099999999998</v>
      </c>
      <c r="EL26" s="10">
        <v>48.098199999999999</v>
      </c>
      <c r="EM26" s="10">
        <v>48.697899999999997</v>
      </c>
      <c r="EN26" s="11">
        <v>48.599600000000002</v>
      </c>
      <c r="EO26" s="34">
        <v>0</v>
      </c>
      <c r="EP26" s="35">
        <v>0</v>
      </c>
      <c r="EQ26" s="35">
        <v>0</v>
      </c>
      <c r="ER26" s="35">
        <v>0</v>
      </c>
      <c r="ES26" s="36">
        <v>0</v>
      </c>
      <c r="ET26" s="34">
        <v>0</v>
      </c>
      <c r="EU26" s="35">
        <v>0</v>
      </c>
      <c r="EV26" s="35">
        <v>0</v>
      </c>
      <c r="EW26" s="35">
        <v>0</v>
      </c>
      <c r="EX26" s="36">
        <v>0</v>
      </c>
      <c r="EY26" s="34">
        <v>0</v>
      </c>
      <c r="EZ26" s="35">
        <v>0</v>
      </c>
      <c r="FA26" s="35">
        <v>0</v>
      </c>
      <c r="FB26" s="35">
        <v>0</v>
      </c>
      <c r="FC26" s="36">
        <v>0</v>
      </c>
      <c r="FD26" s="34">
        <v>0</v>
      </c>
      <c r="FE26" s="35">
        <v>0</v>
      </c>
      <c r="FF26" s="35">
        <v>0</v>
      </c>
      <c r="FG26" s="35">
        <v>0</v>
      </c>
      <c r="FH26" s="36">
        <v>0</v>
      </c>
      <c r="FI26" s="34">
        <v>0</v>
      </c>
      <c r="FJ26" s="35">
        <v>0</v>
      </c>
      <c r="FK26" s="35">
        <v>0</v>
      </c>
      <c r="FL26" s="35">
        <v>0</v>
      </c>
      <c r="FM26" s="36">
        <v>0</v>
      </c>
      <c r="FN26" s="34">
        <v>0</v>
      </c>
      <c r="FO26" s="35">
        <v>0</v>
      </c>
      <c r="FP26" s="35">
        <v>0</v>
      </c>
      <c r="FQ26" s="35">
        <v>0</v>
      </c>
      <c r="FR26" s="36">
        <v>0</v>
      </c>
      <c r="FS26" s="34">
        <v>0</v>
      </c>
      <c r="FT26" s="35">
        <v>0</v>
      </c>
      <c r="FU26" s="35">
        <v>0</v>
      </c>
      <c r="FV26" s="35">
        <v>0</v>
      </c>
      <c r="FW26" s="36">
        <v>0</v>
      </c>
      <c r="FX26" s="34">
        <v>0</v>
      </c>
      <c r="FY26" s="35">
        <v>0</v>
      </c>
      <c r="FZ26" s="35">
        <v>0</v>
      </c>
      <c r="GA26" s="35">
        <v>0</v>
      </c>
      <c r="GB26" s="36">
        <v>0</v>
      </c>
    </row>
    <row r="27" spans="2:184" ht="15" customHeight="1">
      <c r="B27" s="122"/>
      <c r="C27" s="87"/>
      <c r="D27" s="8">
        <f t="shared" si="1"/>
        <v>16</v>
      </c>
      <c r="E27" s="9">
        <v>573859.96799999999</v>
      </c>
      <c r="F27" s="10">
        <v>47.706600000000002</v>
      </c>
      <c r="G27" s="10">
        <v>45.849600000000002</v>
      </c>
      <c r="H27" s="10">
        <v>47.037599999999998</v>
      </c>
      <c r="I27" s="11">
        <v>46.795699999999997</v>
      </c>
      <c r="J27" s="9">
        <v>595937.23199999996</v>
      </c>
      <c r="K27" s="10">
        <v>47.687199999999997</v>
      </c>
      <c r="L27" s="10">
        <v>45.844799999999999</v>
      </c>
      <c r="M27" s="10">
        <v>47.0364</v>
      </c>
      <c r="N27" s="11">
        <v>46.787999999999997</v>
      </c>
      <c r="O27" s="9">
        <v>644636.37600000005</v>
      </c>
      <c r="P27" s="10">
        <v>47.633299999999998</v>
      </c>
      <c r="Q27" s="10">
        <v>45.829300000000003</v>
      </c>
      <c r="R27" s="10">
        <v>47.030500000000004</v>
      </c>
      <c r="S27" s="11">
        <v>46.765099999999997</v>
      </c>
      <c r="T27" s="9">
        <v>720170.35199999996</v>
      </c>
      <c r="U27" s="10">
        <v>47.551400000000001</v>
      </c>
      <c r="V27" s="10">
        <v>45.804000000000002</v>
      </c>
      <c r="W27" s="10">
        <v>47.013100000000001</v>
      </c>
      <c r="X27" s="11">
        <v>46.726799999999997</v>
      </c>
      <c r="Y27" s="34">
        <v>0</v>
      </c>
      <c r="Z27" s="35">
        <v>0</v>
      </c>
      <c r="AA27" s="35">
        <v>0</v>
      </c>
      <c r="AB27" s="35">
        <v>0</v>
      </c>
      <c r="AC27" s="36">
        <v>0</v>
      </c>
      <c r="AD27" s="34">
        <v>0</v>
      </c>
      <c r="AE27" s="35">
        <v>0</v>
      </c>
      <c r="AF27" s="35">
        <v>0</v>
      </c>
      <c r="AG27" s="35">
        <v>0</v>
      </c>
      <c r="AH27" s="36">
        <v>0</v>
      </c>
      <c r="AI27" s="34">
        <v>0</v>
      </c>
      <c r="AJ27" s="35">
        <v>0</v>
      </c>
      <c r="AK27" s="35">
        <v>0</v>
      </c>
      <c r="AL27" s="35">
        <v>0</v>
      </c>
      <c r="AM27" s="36">
        <v>0</v>
      </c>
      <c r="AN27" s="34">
        <v>0</v>
      </c>
      <c r="AO27" s="35">
        <v>0</v>
      </c>
      <c r="AP27" s="35">
        <v>0</v>
      </c>
      <c r="AQ27" s="35">
        <v>0</v>
      </c>
      <c r="AR27" s="36">
        <v>0</v>
      </c>
      <c r="AS27" s="34">
        <v>0</v>
      </c>
      <c r="AT27" s="35">
        <v>0</v>
      </c>
      <c r="AU27" s="35">
        <v>0</v>
      </c>
      <c r="AV27" s="35">
        <v>0</v>
      </c>
      <c r="AW27" s="36">
        <v>0</v>
      </c>
      <c r="AX27" s="34">
        <v>0</v>
      </c>
      <c r="AY27" s="35">
        <v>0</v>
      </c>
      <c r="AZ27" s="35">
        <v>0</v>
      </c>
      <c r="BA27" s="35">
        <v>0</v>
      </c>
      <c r="BB27" s="36">
        <v>0</v>
      </c>
      <c r="BC27" s="34">
        <v>0</v>
      </c>
      <c r="BD27" s="35">
        <v>0</v>
      </c>
      <c r="BE27" s="35">
        <v>0</v>
      </c>
      <c r="BF27" s="35">
        <v>0</v>
      </c>
      <c r="BG27" s="36">
        <v>0</v>
      </c>
      <c r="BH27" s="34">
        <v>0</v>
      </c>
      <c r="BI27" s="35">
        <v>0</v>
      </c>
      <c r="BJ27" s="35">
        <v>0</v>
      </c>
      <c r="BK27" s="35">
        <v>0</v>
      </c>
      <c r="BL27" s="36">
        <v>0</v>
      </c>
      <c r="BM27" s="9">
        <v>581904.21600000001</v>
      </c>
      <c r="BN27" s="10">
        <v>47.698099999999997</v>
      </c>
      <c r="BO27" s="10">
        <v>45.849200000000003</v>
      </c>
      <c r="BP27" s="10">
        <v>47.036900000000003</v>
      </c>
      <c r="BQ27" s="11">
        <v>46.792999999999999</v>
      </c>
      <c r="BR27" s="9">
        <v>604289.28000000003</v>
      </c>
      <c r="BS27" s="10">
        <v>47.6813</v>
      </c>
      <c r="BT27" s="10">
        <v>45.844099999999997</v>
      </c>
      <c r="BU27" s="10">
        <v>47.036499999999997</v>
      </c>
      <c r="BV27" s="11">
        <v>46.786200000000001</v>
      </c>
      <c r="BW27" s="9">
        <v>653465.49600000004</v>
      </c>
      <c r="BX27" s="10">
        <v>47.631500000000003</v>
      </c>
      <c r="BY27" s="10">
        <v>45.828099999999999</v>
      </c>
      <c r="BZ27" s="10">
        <v>47.0304</v>
      </c>
      <c r="CA27" s="11">
        <v>46.764099999999999</v>
      </c>
      <c r="CB27" s="9">
        <v>731224.05599999998</v>
      </c>
      <c r="CC27" s="10">
        <v>47.548299999999998</v>
      </c>
      <c r="CD27" s="10">
        <v>45.804200000000002</v>
      </c>
      <c r="CE27" s="10">
        <v>47.014299999999999</v>
      </c>
      <c r="CF27" s="11">
        <v>46.726399999999998</v>
      </c>
      <c r="CG27" s="34">
        <v>0</v>
      </c>
      <c r="CH27" s="35">
        <v>0</v>
      </c>
      <c r="CI27" s="35">
        <v>0</v>
      </c>
      <c r="CJ27" s="35">
        <v>0</v>
      </c>
      <c r="CK27" s="36">
        <v>0</v>
      </c>
      <c r="CL27" s="34">
        <v>0</v>
      </c>
      <c r="CM27" s="35">
        <v>0</v>
      </c>
      <c r="CN27" s="35">
        <v>0</v>
      </c>
      <c r="CO27" s="35">
        <v>0</v>
      </c>
      <c r="CP27" s="36">
        <v>0</v>
      </c>
      <c r="CQ27" s="34">
        <v>0</v>
      </c>
      <c r="CR27" s="35">
        <v>0</v>
      </c>
      <c r="CS27" s="35">
        <v>0</v>
      </c>
      <c r="CT27" s="35">
        <v>0</v>
      </c>
      <c r="CU27" s="36">
        <v>0</v>
      </c>
      <c r="CV27" s="34">
        <v>0</v>
      </c>
      <c r="CW27" s="35">
        <v>0</v>
      </c>
      <c r="CX27" s="35">
        <v>0</v>
      </c>
      <c r="CY27" s="35">
        <v>0</v>
      </c>
      <c r="CZ27" s="36">
        <v>0</v>
      </c>
      <c r="DA27" s="34">
        <v>0</v>
      </c>
      <c r="DB27" s="35">
        <v>0</v>
      </c>
      <c r="DC27" s="35">
        <v>0</v>
      </c>
      <c r="DD27" s="35">
        <v>0</v>
      </c>
      <c r="DE27" s="36">
        <v>0</v>
      </c>
      <c r="DF27" s="34">
        <v>0</v>
      </c>
      <c r="DG27" s="35">
        <v>0</v>
      </c>
      <c r="DH27" s="35">
        <v>0</v>
      </c>
      <c r="DI27" s="35">
        <v>0</v>
      </c>
      <c r="DJ27" s="36">
        <v>0</v>
      </c>
      <c r="DK27" s="34">
        <v>0</v>
      </c>
      <c r="DL27" s="35">
        <v>0</v>
      </c>
      <c r="DM27" s="35">
        <v>0</v>
      </c>
      <c r="DN27" s="35">
        <v>0</v>
      </c>
      <c r="DO27" s="36">
        <v>0</v>
      </c>
      <c r="DP27" s="34">
        <v>0</v>
      </c>
      <c r="DQ27" s="35">
        <v>0</v>
      </c>
      <c r="DR27" s="35">
        <v>0</v>
      </c>
      <c r="DS27" s="35">
        <v>0</v>
      </c>
      <c r="DT27" s="36">
        <v>0</v>
      </c>
      <c r="DU27" s="9">
        <v>578680.39199999999</v>
      </c>
      <c r="DV27" s="10">
        <v>47.701999999999998</v>
      </c>
      <c r="DW27" s="10">
        <v>45.851100000000002</v>
      </c>
      <c r="DX27" s="10">
        <v>47.038800000000002</v>
      </c>
      <c r="DY27" s="11">
        <v>46.795400000000001</v>
      </c>
      <c r="DZ27" s="9">
        <v>600850.728</v>
      </c>
      <c r="EA27" s="10">
        <v>47.683199999999999</v>
      </c>
      <c r="EB27" s="10">
        <v>45.843299999999999</v>
      </c>
      <c r="EC27" s="10">
        <v>47.037399999999998</v>
      </c>
      <c r="ED27" s="11">
        <v>46.7866</v>
      </c>
      <c r="EE27" s="9">
        <v>649919.47199999995</v>
      </c>
      <c r="EF27" s="10">
        <v>47.633699999999997</v>
      </c>
      <c r="EG27" s="10">
        <v>45.828699999999998</v>
      </c>
      <c r="EH27" s="10">
        <v>47.031199999999998</v>
      </c>
      <c r="EI27" s="11">
        <v>46.7652</v>
      </c>
      <c r="EJ27" s="9">
        <v>727520.44799999997</v>
      </c>
      <c r="EK27" s="10">
        <v>47.5505</v>
      </c>
      <c r="EL27" s="10">
        <v>45.804000000000002</v>
      </c>
      <c r="EM27" s="10">
        <v>47.014299999999999</v>
      </c>
      <c r="EN27" s="11">
        <v>46.726900000000001</v>
      </c>
      <c r="EO27" s="34">
        <v>0</v>
      </c>
      <c r="EP27" s="35">
        <v>0</v>
      </c>
      <c r="EQ27" s="35">
        <v>0</v>
      </c>
      <c r="ER27" s="35">
        <v>0</v>
      </c>
      <c r="ES27" s="36">
        <v>0</v>
      </c>
      <c r="ET27" s="34">
        <v>0</v>
      </c>
      <c r="EU27" s="35">
        <v>0</v>
      </c>
      <c r="EV27" s="35">
        <v>0</v>
      </c>
      <c r="EW27" s="35">
        <v>0</v>
      </c>
      <c r="EX27" s="36">
        <v>0</v>
      </c>
      <c r="EY27" s="34">
        <v>0</v>
      </c>
      <c r="EZ27" s="35">
        <v>0</v>
      </c>
      <c r="FA27" s="35">
        <v>0</v>
      </c>
      <c r="FB27" s="35">
        <v>0</v>
      </c>
      <c r="FC27" s="36">
        <v>0</v>
      </c>
      <c r="FD27" s="34">
        <v>0</v>
      </c>
      <c r="FE27" s="35">
        <v>0</v>
      </c>
      <c r="FF27" s="35">
        <v>0</v>
      </c>
      <c r="FG27" s="35">
        <v>0</v>
      </c>
      <c r="FH27" s="36">
        <v>0</v>
      </c>
      <c r="FI27" s="34">
        <v>0</v>
      </c>
      <c r="FJ27" s="35">
        <v>0</v>
      </c>
      <c r="FK27" s="35">
        <v>0</v>
      </c>
      <c r="FL27" s="35">
        <v>0</v>
      </c>
      <c r="FM27" s="36">
        <v>0</v>
      </c>
      <c r="FN27" s="34">
        <v>0</v>
      </c>
      <c r="FO27" s="35">
        <v>0</v>
      </c>
      <c r="FP27" s="35">
        <v>0</v>
      </c>
      <c r="FQ27" s="35">
        <v>0</v>
      </c>
      <c r="FR27" s="36">
        <v>0</v>
      </c>
      <c r="FS27" s="34">
        <v>0</v>
      </c>
      <c r="FT27" s="35">
        <v>0</v>
      </c>
      <c r="FU27" s="35">
        <v>0</v>
      </c>
      <c r="FV27" s="35">
        <v>0</v>
      </c>
      <c r="FW27" s="36">
        <v>0</v>
      </c>
      <c r="FX27" s="34">
        <v>0</v>
      </c>
      <c r="FY27" s="35">
        <v>0</v>
      </c>
      <c r="FZ27" s="35">
        <v>0</v>
      </c>
      <c r="GA27" s="35">
        <v>0</v>
      </c>
      <c r="GB27" s="36">
        <v>0</v>
      </c>
    </row>
    <row r="28" spans="2:184" ht="15" customHeight="1">
      <c r="B28" s="122"/>
      <c r="C28" s="87"/>
      <c r="D28" s="8">
        <f t="shared" si="1"/>
        <v>18</v>
      </c>
      <c r="E28" s="9">
        <v>479915.76</v>
      </c>
      <c r="F28" s="10">
        <v>46.318899999999999</v>
      </c>
      <c r="G28" s="10">
        <v>44.382599999999996</v>
      </c>
      <c r="H28" s="10">
        <v>45.841900000000003</v>
      </c>
      <c r="I28" s="11">
        <v>45.434100000000001</v>
      </c>
      <c r="J28" s="9">
        <v>500116.848</v>
      </c>
      <c r="K28" s="10">
        <v>46.296100000000003</v>
      </c>
      <c r="L28" s="10">
        <v>44.378799999999998</v>
      </c>
      <c r="M28" s="10">
        <v>45.839599999999997</v>
      </c>
      <c r="N28" s="11">
        <v>45.425600000000003</v>
      </c>
      <c r="O28" s="9">
        <v>543293.11199999996</v>
      </c>
      <c r="P28" s="10">
        <v>46.244100000000003</v>
      </c>
      <c r="Q28" s="10">
        <v>44.360700000000001</v>
      </c>
      <c r="R28" s="10">
        <v>45.834299999999999</v>
      </c>
      <c r="S28" s="11">
        <v>45.402099999999997</v>
      </c>
      <c r="T28" s="9">
        <v>608428.43999999994</v>
      </c>
      <c r="U28" s="10">
        <v>46.162999999999997</v>
      </c>
      <c r="V28" s="10">
        <v>44.328899999999997</v>
      </c>
      <c r="W28" s="10">
        <v>45.811100000000003</v>
      </c>
      <c r="X28" s="11">
        <v>45.359299999999998</v>
      </c>
      <c r="Y28" s="34">
        <v>0</v>
      </c>
      <c r="Z28" s="35">
        <v>0</v>
      </c>
      <c r="AA28" s="35">
        <v>0</v>
      </c>
      <c r="AB28" s="35">
        <v>0</v>
      </c>
      <c r="AC28" s="36">
        <v>0</v>
      </c>
      <c r="AD28" s="34">
        <v>0</v>
      </c>
      <c r="AE28" s="35">
        <v>0</v>
      </c>
      <c r="AF28" s="35">
        <v>0</v>
      </c>
      <c r="AG28" s="35">
        <v>0</v>
      </c>
      <c r="AH28" s="36">
        <v>0</v>
      </c>
      <c r="AI28" s="34">
        <v>0</v>
      </c>
      <c r="AJ28" s="35">
        <v>0</v>
      </c>
      <c r="AK28" s="35">
        <v>0</v>
      </c>
      <c r="AL28" s="35">
        <v>0</v>
      </c>
      <c r="AM28" s="36">
        <v>0</v>
      </c>
      <c r="AN28" s="34">
        <v>0</v>
      </c>
      <c r="AO28" s="35">
        <v>0</v>
      </c>
      <c r="AP28" s="35">
        <v>0</v>
      </c>
      <c r="AQ28" s="35">
        <v>0</v>
      </c>
      <c r="AR28" s="36">
        <v>0</v>
      </c>
      <c r="AS28" s="34">
        <v>0</v>
      </c>
      <c r="AT28" s="35">
        <v>0</v>
      </c>
      <c r="AU28" s="35">
        <v>0</v>
      </c>
      <c r="AV28" s="35">
        <v>0</v>
      </c>
      <c r="AW28" s="36">
        <v>0</v>
      </c>
      <c r="AX28" s="34">
        <v>0</v>
      </c>
      <c r="AY28" s="35">
        <v>0</v>
      </c>
      <c r="AZ28" s="35">
        <v>0</v>
      </c>
      <c r="BA28" s="35">
        <v>0</v>
      </c>
      <c r="BB28" s="36">
        <v>0</v>
      </c>
      <c r="BC28" s="34">
        <v>0</v>
      </c>
      <c r="BD28" s="35">
        <v>0</v>
      </c>
      <c r="BE28" s="35">
        <v>0</v>
      </c>
      <c r="BF28" s="35">
        <v>0</v>
      </c>
      <c r="BG28" s="36">
        <v>0</v>
      </c>
      <c r="BH28" s="34">
        <v>0</v>
      </c>
      <c r="BI28" s="35">
        <v>0</v>
      </c>
      <c r="BJ28" s="35">
        <v>0</v>
      </c>
      <c r="BK28" s="35">
        <v>0</v>
      </c>
      <c r="BL28" s="36">
        <v>0</v>
      </c>
      <c r="BM28" s="9">
        <v>487361.16</v>
      </c>
      <c r="BN28" s="10">
        <v>46.3127</v>
      </c>
      <c r="BO28" s="10">
        <v>44.381999999999998</v>
      </c>
      <c r="BP28" s="10">
        <v>45.842199999999998</v>
      </c>
      <c r="BQ28" s="11">
        <v>45.432200000000002</v>
      </c>
      <c r="BR28" s="9">
        <v>507829.46399999998</v>
      </c>
      <c r="BS28" s="10">
        <v>46.290599999999998</v>
      </c>
      <c r="BT28" s="10">
        <v>44.376199999999997</v>
      </c>
      <c r="BU28" s="10">
        <v>45.842100000000002</v>
      </c>
      <c r="BV28" s="11">
        <v>45.423699999999997</v>
      </c>
      <c r="BW28" s="9">
        <v>551436.84</v>
      </c>
      <c r="BX28" s="10">
        <v>46.242800000000003</v>
      </c>
      <c r="BY28" s="10">
        <v>44.3598</v>
      </c>
      <c r="BZ28" s="10">
        <v>45.836300000000001</v>
      </c>
      <c r="CA28" s="11">
        <v>45.402000000000001</v>
      </c>
      <c r="CB28" s="9">
        <v>618478.68000000005</v>
      </c>
      <c r="CC28" s="10">
        <v>46.161299999999997</v>
      </c>
      <c r="CD28" s="10">
        <v>44.329700000000003</v>
      </c>
      <c r="CE28" s="10">
        <v>45.813499999999998</v>
      </c>
      <c r="CF28" s="11">
        <v>45.359900000000003</v>
      </c>
      <c r="CG28" s="34">
        <v>0</v>
      </c>
      <c r="CH28" s="35">
        <v>0</v>
      </c>
      <c r="CI28" s="35">
        <v>0</v>
      </c>
      <c r="CJ28" s="35">
        <v>0</v>
      </c>
      <c r="CK28" s="36">
        <v>0</v>
      </c>
      <c r="CL28" s="34">
        <v>0</v>
      </c>
      <c r="CM28" s="35">
        <v>0</v>
      </c>
      <c r="CN28" s="35">
        <v>0</v>
      </c>
      <c r="CO28" s="35">
        <v>0</v>
      </c>
      <c r="CP28" s="36">
        <v>0</v>
      </c>
      <c r="CQ28" s="34">
        <v>0</v>
      </c>
      <c r="CR28" s="35">
        <v>0</v>
      </c>
      <c r="CS28" s="35">
        <v>0</v>
      </c>
      <c r="CT28" s="35">
        <v>0</v>
      </c>
      <c r="CU28" s="36">
        <v>0</v>
      </c>
      <c r="CV28" s="34">
        <v>0</v>
      </c>
      <c r="CW28" s="35">
        <v>0</v>
      </c>
      <c r="CX28" s="35">
        <v>0</v>
      </c>
      <c r="CY28" s="35">
        <v>0</v>
      </c>
      <c r="CZ28" s="36">
        <v>0</v>
      </c>
      <c r="DA28" s="34">
        <v>0</v>
      </c>
      <c r="DB28" s="35">
        <v>0</v>
      </c>
      <c r="DC28" s="35">
        <v>0</v>
      </c>
      <c r="DD28" s="35">
        <v>0</v>
      </c>
      <c r="DE28" s="36">
        <v>0</v>
      </c>
      <c r="DF28" s="34">
        <v>0</v>
      </c>
      <c r="DG28" s="35">
        <v>0</v>
      </c>
      <c r="DH28" s="35">
        <v>0</v>
      </c>
      <c r="DI28" s="35">
        <v>0</v>
      </c>
      <c r="DJ28" s="36">
        <v>0</v>
      </c>
      <c r="DK28" s="34">
        <v>0</v>
      </c>
      <c r="DL28" s="35">
        <v>0</v>
      </c>
      <c r="DM28" s="35">
        <v>0</v>
      </c>
      <c r="DN28" s="35">
        <v>0</v>
      </c>
      <c r="DO28" s="36">
        <v>0</v>
      </c>
      <c r="DP28" s="34">
        <v>0</v>
      </c>
      <c r="DQ28" s="35">
        <v>0</v>
      </c>
      <c r="DR28" s="35">
        <v>0</v>
      </c>
      <c r="DS28" s="35">
        <v>0</v>
      </c>
      <c r="DT28" s="36">
        <v>0</v>
      </c>
      <c r="DU28" s="9">
        <v>484353.21600000001</v>
      </c>
      <c r="DV28" s="10">
        <v>46.315199999999997</v>
      </c>
      <c r="DW28" s="10">
        <v>44.381900000000002</v>
      </c>
      <c r="DX28" s="10">
        <v>45.8429</v>
      </c>
      <c r="DY28" s="11">
        <v>45.433100000000003</v>
      </c>
      <c r="DZ28" s="9">
        <v>504712.2</v>
      </c>
      <c r="EA28" s="10">
        <v>46.293900000000001</v>
      </c>
      <c r="EB28" s="10">
        <v>44.377899999999997</v>
      </c>
      <c r="EC28" s="10">
        <v>45.841200000000001</v>
      </c>
      <c r="ED28" s="11">
        <v>45.4251</v>
      </c>
      <c r="EE28" s="9">
        <v>548097.04799999995</v>
      </c>
      <c r="EF28" s="10">
        <v>46.241900000000001</v>
      </c>
      <c r="EG28" s="10">
        <v>44.3596</v>
      </c>
      <c r="EH28" s="10">
        <v>45.8337</v>
      </c>
      <c r="EI28" s="11">
        <v>45.400799999999997</v>
      </c>
      <c r="EJ28" s="9">
        <v>615020.52</v>
      </c>
      <c r="EK28" s="10">
        <v>46.160499999999999</v>
      </c>
      <c r="EL28" s="10">
        <v>44.331099999999999</v>
      </c>
      <c r="EM28" s="10">
        <v>45.812399999999997</v>
      </c>
      <c r="EN28" s="11">
        <v>45.359900000000003</v>
      </c>
      <c r="EO28" s="34">
        <v>0</v>
      </c>
      <c r="EP28" s="35">
        <v>0</v>
      </c>
      <c r="EQ28" s="35">
        <v>0</v>
      </c>
      <c r="ER28" s="35">
        <v>0</v>
      </c>
      <c r="ES28" s="36">
        <v>0</v>
      </c>
      <c r="ET28" s="34">
        <v>0</v>
      </c>
      <c r="EU28" s="35">
        <v>0</v>
      </c>
      <c r="EV28" s="35">
        <v>0</v>
      </c>
      <c r="EW28" s="35">
        <v>0</v>
      </c>
      <c r="EX28" s="36">
        <v>0</v>
      </c>
      <c r="EY28" s="34">
        <v>0</v>
      </c>
      <c r="EZ28" s="35">
        <v>0</v>
      </c>
      <c r="FA28" s="35">
        <v>0</v>
      </c>
      <c r="FB28" s="35">
        <v>0</v>
      </c>
      <c r="FC28" s="36">
        <v>0</v>
      </c>
      <c r="FD28" s="34">
        <v>0</v>
      </c>
      <c r="FE28" s="35">
        <v>0</v>
      </c>
      <c r="FF28" s="35">
        <v>0</v>
      </c>
      <c r="FG28" s="35">
        <v>0</v>
      </c>
      <c r="FH28" s="36">
        <v>0</v>
      </c>
      <c r="FI28" s="34">
        <v>0</v>
      </c>
      <c r="FJ28" s="35">
        <v>0</v>
      </c>
      <c r="FK28" s="35">
        <v>0</v>
      </c>
      <c r="FL28" s="35">
        <v>0</v>
      </c>
      <c r="FM28" s="36">
        <v>0</v>
      </c>
      <c r="FN28" s="34">
        <v>0</v>
      </c>
      <c r="FO28" s="35">
        <v>0</v>
      </c>
      <c r="FP28" s="35">
        <v>0</v>
      </c>
      <c r="FQ28" s="35">
        <v>0</v>
      </c>
      <c r="FR28" s="36">
        <v>0</v>
      </c>
      <c r="FS28" s="34">
        <v>0</v>
      </c>
      <c r="FT28" s="35">
        <v>0</v>
      </c>
      <c r="FU28" s="35">
        <v>0</v>
      </c>
      <c r="FV28" s="35">
        <v>0</v>
      </c>
      <c r="FW28" s="36">
        <v>0</v>
      </c>
      <c r="FX28" s="34">
        <v>0</v>
      </c>
      <c r="FY28" s="35">
        <v>0</v>
      </c>
      <c r="FZ28" s="35">
        <v>0</v>
      </c>
      <c r="GA28" s="35">
        <v>0</v>
      </c>
      <c r="GB28" s="36">
        <v>0</v>
      </c>
    </row>
    <row r="29" spans="2:184" ht="15" customHeight="1">
      <c r="B29" s="122"/>
      <c r="C29" s="87"/>
      <c r="D29" s="8">
        <f t="shared" si="1"/>
        <v>20</v>
      </c>
      <c r="E29" s="9">
        <v>392533.70400000003</v>
      </c>
      <c r="F29" s="10">
        <v>44.8979</v>
      </c>
      <c r="G29" s="10">
        <v>42.802900000000001</v>
      </c>
      <c r="H29" s="10">
        <v>44.577800000000003</v>
      </c>
      <c r="I29" s="11">
        <v>43.991300000000003</v>
      </c>
      <c r="J29" s="9">
        <v>410472.48</v>
      </c>
      <c r="K29" s="10">
        <v>44.870199999999997</v>
      </c>
      <c r="L29" s="10">
        <v>42.795400000000001</v>
      </c>
      <c r="M29" s="10">
        <v>44.5764</v>
      </c>
      <c r="N29" s="11">
        <v>43.9801</v>
      </c>
      <c r="O29" s="9">
        <v>447744.33600000001</v>
      </c>
      <c r="P29" s="10">
        <v>44.815899999999999</v>
      </c>
      <c r="Q29" s="10">
        <v>42.777799999999999</v>
      </c>
      <c r="R29" s="10">
        <v>44.570900000000002</v>
      </c>
      <c r="S29" s="11">
        <v>43.956000000000003</v>
      </c>
      <c r="T29" s="9">
        <v>502369.8</v>
      </c>
      <c r="U29" s="10">
        <v>44.730699999999999</v>
      </c>
      <c r="V29" s="10">
        <v>42.744999999999997</v>
      </c>
      <c r="W29" s="10">
        <v>44.545099999999998</v>
      </c>
      <c r="X29" s="11">
        <v>43.910800000000002</v>
      </c>
      <c r="Y29" s="34">
        <v>0</v>
      </c>
      <c r="Z29" s="35">
        <v>0</v>
      </c>
      <c r="AA29" s="35">
        <v>0</v>
      </c>
      <c r="AB29" s="35">
        <v>0</v>
      </c>
      <c r="AC29" s="36">
        <v>0</v>
      </c>
      <c r="AD29" s="34">
        <v>0</v>
      </c>
      <c r="AE29" s="35">
        <v>0</v>
      </c>
      <c r="AF29" s="35">
        <v>0</v>
      </c>
      <c r="AG29" s="35">
        <v>0</v>
      </c>
      <c r="AH29" s="36">
        <v>0</v>
      </c>
      <c r="AI29" s="34">
        <v>0</v>
      </c>
      <c r="AJ29" s="35">
        <v>0</v>
      </c>
      <c r="AK29" s="35">
        <v>0</v>
      </c>
      <c r="AL29" s="35">
        <v>0</v>
      </c>
      <c r="AM29" s="36">
        <v>0</v>
      </c>
      <c r="AN29" s="34">
        <v>0</v>
      </c>
      <c r="AO29" s="35">
        <v>0</v>
      </c>
      <c r="AP29" s="35">
        <v>0</v>
      </c>
      <c r="AQ29" s="35">
        <v>0</v>
      </c>
      <c r="AR29" s="36">
        <v>0</v>
      </c>
      <c r="AS29" s="34">
        <v>0</v>
      </c>
      <c r="AT29" s="35">
        <v>0</v>
      </c>
      <c r="AU29" s="35">
        <v>0</v>
      </c>
      <c r="AV29" s="35">
        <v>0</v>
      </c>
      <c r="AW29" s="36">
        <v>0</v>
      </c>
      <c r="AX29" s="34">
        <v>0</v>
      </c>
      <c r="AY29" s="35">
        <v>0</v>
      </c>
      <c r="AZ29" s="35">
        <v>0</v>
      </c>
      <c r="BA29" s="35">
        <v>0</v>
      </c>
      <c r="BB29" s="36">
        <v>0</v>
      </c>
      <c r="BC29" s="34">
        <v>0</v>
      </c>
      <c r="BD29" s="35">
        <v>0</v>
      </c>
      <c r="BE29" s="35">
        <v>0</v>
      </c>
      <c r="BF29" s="35">
        <v>0</v>
      </c>
      <c r="BG29" s="36">
        <v>0</v>
      </c>
      <c r="BH29" s="34">
        <v>0</v>
      </c>
      <c r="BI29" s="35">
        <v>0</v>
      </c>
      <c r="BJ29" s="35">
        <v>0</v>
      </c>
      <c r="BK29" s="35">
        <v>0</v>
      </c>
      <c r="BL29" s="36">
        <v>0</v>
      </c>
      <c r="BM29" s="9">
        <v>399193.22399999999</v>
      </c>
      <c r="BN29" s="10">
        <v>44.892600000000002</v>
      </c>
      <c r="BO29" s="10">
        <v>42.798299999999998</v>
      </c>
      <c r="BP29" s="10">
        <v>44.578899999999997</v>
      </c>
      <c r="BQ29" s="11">
        <v>43.988100000000003</v>
      </c>
      <c r="BR29" s="9">
        <v>417356.64</v>
      </c>
      <c r="BS29" s="10">
        <v>44.865499999999997</v>
      </c>
      <c r="BT29" s="10">
        <v>42.791699999999999</v>
      </c>
      <c r="BU29" s="10">
        <v>44.578200000000002</v>
      </c>
      <c r="BV29" s="11">
        <v>43.977699999999999</v>
      </c>
      <c r="BW29" s="9">
        <v>454873.728</v>
      </c>
      <c r="BX29" s="10">
        <v>44.811999999999998</v>
      </c>
      <c r="BY29" s="10">
        <v>42.774500000000003</v>
      </c>
      <c r="BZ29" s="10">
        <v>44.570300000000003</v>
      </c>
      <c r="CA29" s="11">
        <v>43.953299999999999</v>
      </c>
      <c r="CB29" s="9">
        <v>511250.85600000003</v>
      </c>
      <c r="CC29" s="10">
        <v>44.730899999999998</v>
      </c>
      <c r="CD29" s="10">
        <v>42.743600000000001</v>
      </c>
      <c r="CE29" s="10">
        <v>44.547699999999999</v>
      </c>
      <c r="CF29" s="11">
        <v>43.911000000000001</v>
      </c>
      <c r="CG29" s="34">
        <v>0</v>
      </c>
      <c r="CH29" s="35">
        <v>0</v>
      </c>
      <c r="CI29" s="35">
        <v>0</v>
      </c>
      <c r="CJ29" s="35">
        <v>0</v>
      </c>
      <c r="CK29" s="36">
        <v>0</v>
      </c>
      <c r="CL29" s="34">
        <v>0</v>
      </c>
      <c r="CM29" s="35">
        <v>0</v>
      </c>
      <c r="CN29" s="35">
        <v>0</v>
      </c>
      <c r="CO29" s="35">
        <v>0</v>
      </c>
      <c r="CP29" s="36">
        <v>0</v>
      </c>
      <c r="CQ29" s="34">
        <v>0</v>
      </c>
      <c r="CR29" s="35">
        <v>0</v>
      </c>
      <c r="CS29" s="35">
        <v>0</v>
      </c>
      <c r="CT29" s="35">
        <v>0</v>
      </c>
      <c r="CU29" s="36">
        <v>0</v>
      </c>
      <c r="CV29" s="34">
        <v>0</v>
      </c>
      <c r="CW29" s="35">
        <v>0</v>
      </c>
      <c r="CX29" s="35">
        <v>0</v>
      </c>
      <c r="CY29" s="35">
        <v>0</v>
      </c>
      <c r="CZ29" s="36">
        <v>0</v>
      </c>
      <c r="DA29" s="34">
        <v>0</v>
      </c>
      <c r="DB29" s="35">
        <v>0</v>
      </c>
      <c r="DC29" s="35">
        <v>0</v>
      </c>
      <c r="DD29" s="35">
        <v>0</v>
      </c>
      <c r="DE29" s="36">
        <v>0</v>
      </c>
      <c r="DF29" s="34">
        <v>0</v>
      </c>
      <c r="DG29" s="35">
        <v>0</v>
      </c>
      <c r="DH29" s="35">
        <v>0</v>
      </c>
      <c r="DI29" s="35">
        <v>0</v>
      </c>
      <c r="DJ29" s="36">
        <v>0</v>
      </c>
      <c r="DK29" s="34">
        <v>0</v>
      </c>
      <c r="DL29" s="35">
        <v>0</v>
      </c>
      <c r="DM29" s="35">
        <v>0</v>
      </c>
      <c r="DN29" s="35">
        <v>0</v>
      </c>
      <c r="DO29" s="36">
        <v>0</v>
      </c>
      <c r="DP29" s="34">
        <v>0</v>
      </c>
      <c r="DQ29" s="35">
        <v>0</v>
      </c>
      <c r="DR29" s="35">
        <v>0</v>
      </c>
      <c r="DS29" s="35">
        <v>0</v>
      </c>
      <c r="DT29" s="36">
        <v>0</v>
      </c>
      <c r="DU29" s="9">
        <v>396561.48</v>
      </c>
      <c r="DV29" s="10">
        <v>44.896000000000001</v>
      </c>
      <c r="DW29" s="10">
        <v>42.799100000000003</v>
      </c>
      <c r="DX29" s="10">
        <v>44.579500000000003</v>
      </c>
      <c r="DY29" s="11">
        <v>43.989600000000003</v>
      </c>
      <c r="DZ29" s="9">
        <v>414577.96799999999</v>
      </c>
      <c r="EA29" s="10">
        <v>44.868200000000002</v>
      </c>
      <c r="EB29" s="10">
        <v>42.793799999999997</v>
      </c>
      <c r="EC29" s="10">
        <v>44.578099999999999</v>
      </c>
      <c r="ED29" s="11">
        <v>43.979300000000002</v>
      </c>
      <c r="EE29" s="9">
        <v>451958.20799999998</v>
      </c>
      <c r="EF29" s="10">
        <v>44.812199999999997</v>
      </c>
      <c r="EG29" s="10">
        <v>42.776400000000002</v>
      </c>
      <c r="EH29" s="10">
        <v>44.570099999999996</v>
      </c>
      <c r="EI29" s="11">
        <v>43.954099999999997</v>
      </c>
      <c r="EJ29" s="9">
        <v>508115.44799999997</v>
      </c>
      <c r="EK29" s="10">
        <v>44.731699999999996</v>
      </c>
      <c r="EL29" s="10">
        <v>42.743000000000002</v>
      </c>
      <c r="EM29" s="10">
        <v>44.5458</v>
      </c>
      <c r="EN29" s="11">
        <v>43.910400000000003</v>
      </c>
      <c r="EO29" s="34">
        <v>0</v>
      </c>
      <c r="EP29" s="35">
        <v>0</v>
      </c>
      <c r="EQ29" s="35">
        <v>0</v>
      </c>
      <c r="ER29" s="35">
        <v>0</v>
      </c>
      <c r="ES29" s="36">
        <v>0</v>
      </c>
      <c r="ET29" s="34">
        <v>0</v>
      </c>
      <c r="EU29" s="35">
        <v>0</v>
      </c>
      <c r="EV29" s="35">
        <v>0</v>
      </c>
      <c r="EW29" s="35">
        <v>0</v>
      </c>
      <c r="EX29" s="36">
        <v>0</v>
      </c>
      <c r="EY29" s="34">
        <v>0</v>
      </c>
      <c r="EZ29" s="35">
        <v>0</v>
      </c>
      <c r="FA29" s="35">
        <v>0</v>
      </c>
      <c r="FB29" s="35">
        <v>0</v>
      </c>
      <c r="FC29" s="36">
        <v>0</v>
      </c>
      <c r="FD29" s="34">
        <v>0</v>
      </c>
      <c r="FE29" s="35">
        <v>0</v>
      </c>
      <c r="FF29" s="35">
        <v>0</v>
      </c>
      <c r="FG29" s="35">
        <v>0</v>
      </c>
      <c r="FH29" s="36">
        <v>0</v>
      </c>
      <c r="FI29" s="34">
        <v>0</v>
      </c>
      <c r="FJ29" s="35">
        <v>0</v>
      </c>
      <c r="FK29" s="35">
        <v>0</v>
      </c>
      <c r="FL29" s="35">
        <v>0</v>
      </c>
      <c r="FM29" s="36">
        <v>0</v>
      </c>
      <c r="FN29" s="34">
        <v>0</v>
      </c>
      <c r="FO29" s="35">
        <v>0</v>
      </c>
      <c r="FP29" s="35">
        <v>0</v>
      </c>
      <c r="FQ29" s="35">
        <v>0</v>
      </c>
      <c r="FR29" s="36">
        <v>0</v>
      </c>
      <c r="FS29" s="34">
        <v>0</v>
      </c>
      <c r="FT29" s="35">
        <v>0</v>
      </c>
      <c r="FU29" s="35">
        <v>0</v>
      </c>
      <c r="FV29" s="35">
        <v>0</v>
      </c>
      <c r="FW29" s="36">
        <v>0</v>
      </c>
      <c r="FX29" s="34">
        <v>0</v>
      </c>
      <c r="FY29" s="35">
        <v>0</v>
      </c>
      <c r="FZ29" s="35">
        <v>0</v>
      </c>
      <c r="GA29" s="35">
        <v>0</v>
      </c>
      <c r="GB29" s="36">
        <v>0</v>
      </c>
    </row>
    <row r="30" spans="2:184" ht="15.75" customHeight="1" thickBot="1">
      <c r="B30" s="122"/>
      <c r="C30" s="71"/>
      <c r="D30" s="64">
        <f t="shared" si="1"/>
        <v>22</v>
      </c>
      <c r="E30" s="13">
        <v>320808.24</v>
      </c>
      <c r="F30" s="14">
        <v>43.586199999999998</v>
      </c>
      <c r="G30" s="14">
        <v>41.306199999999997</v>
      </c>
      <c r="H30" s="14">
        <v>43.351500000000001</v>
      </c>
      <c r="I30" s="15">
        <v>42.6218</v>
      </c>
      <c r="J30" s="13">
        <v>336314.712</v>
      </c>
      <c r="K30" s="14">
        <v>43.554299999999998</v>
      </c>
      <c r="L30" s="14">
        <v>41.2986</v>
      </c>
      <c r="M30" s="14">
        <v>43.348799999999997</v>
      </c>
      <c r="N30" s="15">
        <v>42.609099999999998</v>
      </c>
      <c r="O30" s="13">
        <v>367847.80800000002</v>
      </c>
      <c r="P30" s="14">
        <v>43.494399999999999</v>
      </c>
      <c r="Q30" s="14">
        <v>41.275599999999997</v>
      </c>
      <c r="R30" s="14">
        <v>43.336500000000001</v>
      </c>
      <c r="S30" s="15">
        <v>42.579099999999997</v>
      </c>
      <c r="T30" s="13">
        <v>412993.03200000001</v>
      </c>
      <c r="U30" s="14">
        <v>43.41</v>
      </c>
      <c r="V30" s="14">
        <v>41.238500000000002</v>
      </c>
      <c r="W30" s="14">
        <v>43.305399999999999</v>
      </c>
      <c r="X30" s="15">
        <v>42.530900000000003</v>
      </c>
      <c r="Y30" s="37">
        <v>0</v>
      </c>
      <c r="Z30" s="38">
        <v>0</v>
      </c>
      <c r="AA30" s="38">
        <v>0</v>
      </c>
      <c r="AB30" s="38">
        <v>0</v>
      </c>
      <c r="AC30" s="39">
        <v>0</v>
      </c>
      <c r="AD30" s="37">
        <v>0</v>
      </c>
      <c r="AE30" s="38">
        <v>0</v>
      </c>
      <c r="AF30" s="38">
        <v>0</v>
      </c>
      <c r="AG30" s="38">
        <v>0</v>
      </c>
      <c r="AH30" s="39">
        <v>0</v>
      </c>
      <c r="AI30" s="37">
        <v>0</v>
      </c>
      <c r="AJ30" s="38">
        <v>0</v>
      </c>
      <c r="AK30" s="38">
        <v>0</v>
      </c>
      <c r="AL30" s="38">
        <v>0</v>
      </c>
      <c r="AM30" s="39">
        <v>0</v>
      </c>
      <c r="AN30" s="37">
        <v>0</v>
      </c>
      <c r="AO30" s="38">
        <v>0</v>
      </c>
      <c r="AP30" s="38">
        <v>0</v>
      </c>
      <c r="AQ30" s="38">
        <v>0</v>
      </c>
      <c r="AR30" s="39">
        <v>0</v>
      </c>
      <c r="AS30" s="37">
        <v>0</v>
      </c>
      <c r="AT30" s="38">
        <v>0</v>
      </c>
      <c r="AU30" s="38">
        <v>0</v>
      </c>
      <c r="AV30" s="38">
        <v>0</v>
      </c>
      <c r="AW30" s="39">
        <v>0</v>
      </c>
      <c r="AX30" s="37">
        <v>0</v>
      </c>
      <c r="AY30" s="38">
        <v>0</v>
      </c>
      <c r="AZ30" s="38">
        <v>0</v>
      </c>
      <c r="BA30" s="38">
        <v>0</v>
      </c>
      <c r="BB30" s="39">
        <v>0</v>
      </c>
      <c r="BC30" s="37">
        <v>0</v>
      </c>
      <c r="BD30" s="38">
        <v>0</v>
      </c>
      <c r="BE30" s="38">
        <v>0</v>
      </c>
      <c r="BF30" s="38">
        <v>0</v>
      </c>
      <c r="BG30" s="39">
        <v>0</v>
      </c>
      <c r="BH30" s="37">
        <v>0</v>
      </c>
      <c r="BI30" s="38">
        <v>0</v>
      </c>
      <c r="BJ30" s="38">
        <v>0</v>
      </c>
      <c r="BK30" s="38">
        <v>0</v>
      </c>
      <c r="BL30" s="39">
        <v>0</v>
      </c>
      <c r="BM30" s="13">
        <v>326817.02399999998</v>
      </c>
      <c r="BN30" s="14">
        <v>43.579500000000003</v>
      </c>
      <c r="BO30" s="14">
        <v>41.302900000000001</v>
      </c>
      <c r="BP30" s="14">
        <v>43.351999999999997</v>
      </c>
      <c r="BQ30" s="15">
        <v>42.618600000000001</v>
      </c>
      <c r="BR30" s="13">
        <v>342508.728</v>
      </c>
      <c r="BS30" s="14">
        <v>43.5501</v>
      </c>
      <c r="BT30" s="14">
        <v>41.295000000000002</v>
      </c>
      <c r="BU30" s="14">
        <v>43.349499999999999</v>
      </c>
      <c r="BV30" s="15">
        <v>42.606499999999997</v>
      </c>
      <c r="BW30" s="13">
        <v>374337</v>
      </c>
      <c r="BX30" s="14">
        <v>43.494100000000003</v>
      </c>
      <c r="BY30" s="14">
        <v>41.274099999999997</v>
      </c>
      <c r="BZ30" s="14">
        <v>43.339799999999997</v>
      </c>
      <c r="CA30" s="15">
        <v>42.579300000000003</v>
      </c>
      <c r="CB30" s="13">
        <v>420801.50400000002</v>
      </c>
      <c r="CC30" s="14">
        <v>43.410499999999999</v>
      </c>
      <c r="CD30" s="14">
        <v>41.237000000000002</v>
      </c>
      <c r="CE30" s="14">
        <v>43.308999999999997</v>
      </c>
      <c r="CF30" s="15">
        <v>42.531300000000002</v>
      </c>
      <c r="CG30" s="37">
        <v>0</v>
      </c>
      <c r="CH30" s="38">
        <v>0</v>
      </c>
      <c r="CI30" s="38">
        <v>0</v>
      </c>
      <c r="CJ30" s="38">
        <v>0</v>
      </c>
      <c r="CK30" s="39">
        <v>0</v>
      </c>
      <c r="CL30" s="37">
        <v>0</v>
      </c>
      <c r="CM30" s="38">
        <v>0</v>
      </c>
      <c r="CN30" s="38">
        <v>0</v>
      </c>
      <c r="CO30" s="38">
        <v>0</v>
      </c>
      <c r="CP30" s="39">
        <v>0</v>
      </c>
      <c r="CQ30" s="37">
        <v>0</v>
      </c>
      <c r="CR30" s="38">
        <v>0</v>
      </c>
      <c r="CS30" s="38">
        <v>0</v>
      </c>
      <c r="CT30" s="38">
        <v>0</v>
      </c>
      <c r="CU30" s="39">
        <v>0</v>
      </c>
      <c r="CV30" s="37">
        <v>0</v>
      </c>
      <c r="CW30" s="38">
        <v>0</v>
      </c>
      <c r="CX30" s="38">
        <v>0</v>
      </c>
      <c r="CY30" s="38">
        <v>0</v>
      </c>
      <c r="CZ30" s="39">
        <v>0</v>
      </c>
      <c r="DA30" s="37">
        <v>0</v>
      </c>
      <c r="DB30" s="38">
        <v>0</v>
      </c>
      <c r="DC30" s="38">
        <v>0</v>
      </c>
      <c r="DD30" s="38">
        <v>0</v>
      </c>
      <c r="DE30" s="39">
        <v>0</v>
      </c>
      <c r="DF30" s="37">
        <v>0</v>
      </c>
      <c r="DG30" s="38">
        <v>0</v>
      </c>
      <c r="DH30" s="38">
        <v>0</v>
      </c>
      <c r="DI30" s="38">
        <v>0</v>
      </c>
      <c r="DJ30" s="39">
        <v>0</v>
      </c>
      <c r="DK30" s="37">
        <v>0</v>
      </c>
      <c r="DL30" s="38">
        <v>0</v>
      </c>
      <c r="DM30" s="38">
        <v>0</v>
      </c>
      <c r="DN30" s="38">
        <v>0</v>
      </c>
      <c r="DO30" s="39">
        <v>0</v>
      </c>
      <c r="DP30" s="37">
        <v>0</v>
      </c>
      <c r="DQ30" s="38">
        <v>0</v>
      </c>
      <c r="DR30" s="38">
        <v>0</v>
      </c>
      <c r="DS30" s="38">
        <v>0</v>
      </c>
      <c r="DT30" s="39">
        <v>0</v>
      </c>
      <c r="DU30" s="13">
        <v>324388.75199999998</v>
      </c>
      <c r="DV30" s="14">
        <v>43.582700000000003</v>
      </c>
      <c r="DW30" s="14">
        <v>41.305399999999999</v>
      </c>
      <c r="DX30" s="14">
        <v>43.352699999999999</v>
      </c>
      <c r="DY30" s="15">
        <v>42.620800000000003</v>
      </c>
      <c r="DZ30" s="13">
        <v>339944.61599999998</v>
      </c>
      <c r="EA30" s="14">
        <v>43.553600000000003</v>
      </c>
      <c r="EB30" s="14">
        <v>41.2956</v>
      </c>
      <c r="EC30" s="14">
        <v>43.348500000000001</v>
      </c>
      <c r="ED30" s="15">
        <v>42.607399999999998</v>
      </c>
      <c r="EE30" s="13">
        <v>371735.76</v>
      </c>
      <c r="EF30" s="14">
        <v>43.495100000000001</v>
      </c>
      <c r="EG30" s="14">
        <v>41.2742</v>
      </c>
      <c r="EH30" s="14">
        <v>43.34</v>
      </c>
      <c r="EI30" s="15">
        <v>42.579599999999999</v>
      </c>
      <c r="EJ30" s="13">
        <v>417975.14399999997</v>
      </c>
      <c r="EK30" s="14">
        <v>43.409500000000001</v>
      </c>
      <c r="EL30" s="14">
        <v>41.237400000000001</v>
      </c>
      <c r="EM30" s="14">
        <v>43.307400000000001</v>
      </c>
      <c r="EN30" s="15">
        <v>42.530799999999999</v>
      </c>
      <c r="EO30" s="37">
        <v>0</v>
      </c>
      <c r="EP30" s="38">
        <v>0</v>
      </c>
      <c r="EQ30" s="38">
        <v>0</v>
      </c>
      <c r="ER30" s="38">
        <v>0</v>
      </c>
      <c r="ES30" s="39">
        <v>0</v>
      </c>
      <c r="ET30" s="37">
        <v>0</v>
      </c>
      <c r="EU30" s="38">
        <v>0</v>
      </c>
      <c r="EV30" s="38">
        <v>0</v>
      </c>
      <c r="EW30" s="38">
        <v>0</v>
      </c>
      <c r="EX30" s="39">
        <v>0</v>
      </c>
      <c r="EY30" s="37">
        <v>0</v>
      </c>
      <c r="EZ30" s="38">
        <v>0</v>
      </c>
      <c r="FA30" s="38">
        <v>0</v>
      </c>
      <c r="FB30" s="38">
        <v>0</v>
      </c>
      <c r="FC30" s="39">
        <v>0</v>
      </c>
      <c r="FD30" s="37">
        <v>0</v>
      </c>
      <c r="FE30" s="38">
        <v>0</v>
      </c>
      <c r="FF30" s="38">
        <v>0</v>
      </c>
      <c r="FG30" s="38">
        <v>0</v>
      </c>
      <c r="FH30" s="39">
        <v>0</v>
      </c>
      <c r="FI30" s="37">
        <v>0</v>
      </c>
      <c r="FJ30" s="38">
        <v>0</v>
      </c>
      <c r="FK30" s="38">
        <v>0</v>
      </c>
      <c r="FL30" s="38">
        <v>0</v>
      </c>
      <c r="FM30" s="39">
        <v>0</v>
      </c>
      <c r="FN30" s="37">
        <v>0</v>
      </c>
      <c r="FO30" s="38">
        <v>0</v>
      </c>
      <c r="FP30" s="38">
        <v>0</v>
      </c>
      <c r="FQ30" s="38">
        <v>0</v>
      </c>
      <c r="FR30" s="39">
        <v>0</v>
      </c>
      <c r="FS30" s="37">
        <v>0</v>
      </c>
      <c r="FT30" s="38">
        <v>0</v>
      </c>
      <c r="FU30" s="38">
        <v>0</v>
      </c>
      <c r="FV30" s="38">
        <v>0</v>
      </c>
      <c r="FW30" s="39">
        <v>0</v>
      </c>
      <c r="FX30" s="37">
        <v>0</v>
      </c>
      <c r="FY30" s="38">
        <v>0</v>
      </c>
      <c r="FZ30" s="38">
        <v>0</v>
      </c>
      <c r="GA30" s="38">
        <v>0</v>
      </c>
      <c r="GB30" s="39">
        <v>0</v>
      </c>
    </row>
    <row r="31" spans="2:184" ht="15" customHeight="1">
      <c r="B31" s="122"/>
      <c r="C31" s="72" t="s">
        <v>18</v>
      </c>
      <c r="D31" s="63">
        <f>-(($B7 - 8) * 6)</f>
        <v>0</v>
      </c>
      <c r="E31" s="5">
        <v>1619773.9439999999</v>
      </c>
      <c r="F31" s="6">
        <v>73.4465</v>
      </c>
      <c r="G31" s="6">
        <v>70.502600000000001</v>
      </c>
      <c r="H31" s="6">
        <v>70.562100000000001</v>
      </c>
      <c r="I31" s="7">
        <v>71.304599999999994</v>
      </c>
      <c r="J31" s="5">
        <v>1611042.96</v>
      </c>
      <c r="K31" s="6">
        <v>73.658900000000003</v>
      </c>
      <c r="L31" s="6">
        <v>70.634600000000006</v>
      </c>
      <c r="M31" s="6">
        <v>70.672799999999995</v>
      </c>
      <c r="N31" s="7">
        <v>71.444299999999998</v>
      </c>
      <c r="O31" s="5">
        <v>1651134.24</v>
      </c>
      <c r="P31" s="6">
        <v>73.822599999999994</v>
      </c>
      <c r="Q31" s="6">
        <v>70.72</v>
      </c>
      <c r="R31" s="6">
        <v>70.752399999999994</v>
      </c>
      <c r="S31" s="7">
        <v>71.543000000000006</v>
      </c>
      <c r="T31" s="5">
        <v>1761061.7039999999</v>
      </c>
      <c r="U31" s="6">
        <v>73.909499999999994</v>
      </c>
      <c r="V31" s="6">
        <v>70.802800000000005</v>
      </c>
      <c r="W31" s="6">
        <v>70.8018</v>
      </c>
      <c r="X31" s="7">
        <v>71.613200000000006</v>
      </c>
      <c r="Y31" s="31">
        <v>0</v>
      </c>
      <c r="Z31" s="32">
        <v>0</v>
      </c>
      <c r="AA31" s="32">
        <v>0</v>
      </c>
      <c r="AB31" s="32">
        <v>0</v>
      </c>
      <c r="AC31" s="33">
        <v>0</v>
      </c>
      <c r="AD31" s="31">
        <v>0</v>
      </c>
      <c r="AE31" s="32">
        <v>0</v>
      </c>
      <c r="AF31" s="32">
        <v>0</v>
      </c>
      <c r="AG31" s="32">
        <v>0</v>
      </c>
      <c r="AH31" s="33">
        <v>0</v>
      </c>
      <c r="AI31" s="31">
        <v>0</v>
      </c>
      <c r="AJ31" s="32">
        <v>0</v>
      </c>
      <c r="AK31" s="32">
        <v>0</v>
      </c>
      <c r="AL31" s="32">
        <v>0</v>
      </c>
      <c r="AM31" s="33">
        <v>0</v>
      </c>
      <c r="AN31" s="31">
        <v>0</v>
      </c>
      <c r="AO31" s="32">
        <v>0</v>
      </c>
      <c r="AP31" s="32">
        <v>0</v>
      </c>
      <c r="AQ31" s="32">
        <v>0</v>
      </c>
      <c r="AR31" s="33">
        <v>0</v>
      </c>
      <c r="AS31" s="31">
        <v>0</v>
      </c>
      <c r="AT31" s="32">
        <v>0</v>
      </c>
      <c r="AU31" s="32">
        <v>0</v>
      </c>
      <c r="AV31" s="32">
        <v>0</v>
      </c>
      <c r="AW31" s="33">
        <v>0</v>
      </c>
      <c r="AX31" s="31">
        <v>0</v>
      </c>
      <c r="AY31" s="32">
        <v>0</v>
      </c>
      <c r="AZ31" s="32">
        <v>0</v>
      </c>
      <c r="BA31" s="32">
        <v>0</v>
      </c>
      <c r="BB31" s="33">
        <v>0</v>
      </c>
      <c r="BC31" s="31">
        <v>0</v>
      </c>
      <c r="BD31" s="32">
        <v>0</v>
      </c>
      <c r="BE31" s="32">
        <v>0</v>
      </c>
      <c r="BF31" s="32">
        <v>0</v>
      </c>
      <c r="BG31" s="33">
        <v>0</v>
      </c>
      <c r="BH31" s="31">
        <v>0</v>
      </c>
      <c r="BI31" s="32">
        <v>0</v>
      </c>
      <c r="BJ31" s="32">
        <v>0</v>
      </c>
      <c r="BK31" s="32">
        <v>0</v>
      </c>
      <c r="BL31" s="33">
        <v>0</v>
      </c>
      <c r="BM31" s="5">
        <v>1630685.112</v>
      </c>
      <c r="BN31" s="6">
        <v>73.448400000000007</v>
      </c>
      <c r="BO31" s="6">
        <v>70.508899999999997</v>
      </c>
      <c r="BP31" s="6">
        <v>70.553799999999995</v>
      </c>
      <c r="BQ31" s="7">
        <v>71.304199999999994</v>
      </c>
      <c r="BR31" s="5">
        <v>1622071.56</v>
      </c>
      <c r="BS31" s="6">
        <v>73.648600000000002</v>
      </c>
      <c r="BT31" s="6">
        <v>70.639099999999999</v>
      </c>
      <c r="BU31" s="6">
        <v>70.673000000000002</v>
      </c>
      <c r="BV31" s="7">
        <v>71.444199999999995</v>
      </c>
      <c r="BW31" s="5">
        <v>1662780.912</v>
      </c>
      <c r="BX31" s="6">
        <v>73.824200000000005</v>
      </c>
      <c r="BY31" s="6">
        <v>70.721699999999998</v>
      </c>
      <c r="BZ31" s="6">
        <v>70.744399999999999</v>
      </c>
      <c r="CA31" s="7">
        <v>71.540800000000004</v>
      </c>
      <c r="CB31" s="5">
        <v>1775445.3359999999</v>
      </c>
      <c r="CC31" s="6">
        <v>73.916600000000003</v>
      </c>
      <c r="CD31" s="6">
        <v>70.804199999999994</v>
      </c>
      <c r="CE31" s="6">
        <v>70.808300000000003</v>
      </c>
      <c r="CF31" s="7">
        <v>71.617800000000003</v>
      </c>
      <c r="CG31" s="31">
        <v>0</v>
      </c>
      <c r="CH31" s="32">
        <v>0</v>
      </c>
      <c r="CI31" s="32">
        <v>0</v>
      </c>
      <c r="CJ31" s="32">
        <v>0</v>
      </c>
      <c r="CK31" s="33">
        <v>0</v>
      </c>
      <c r="CL31" s="31">
        <v>0</v>
      </c>
      <c r="CM31" s="32">
        <v>0</v>
      </c>
      <c r="CN31" s="32">
        <v>0</v>
      </c>
      <c r="CO31" s="32">
        <v>0</v>
      </c>
      <c r="CP31" s="33">
        <v>0</v>
      </c>
      <c r="CQ31" s="31">
        <v>0</v>
      </c>
      <c r="CR31" s="32">
        <v>0</v>
      </c>
      <c r="CS31" s="32">
        <v>0</v>
      </c>
      <c r="CT31" s="32">
        <v>0</v>
      </c>
      <c r="CU31" s="33">
        <v>0</v>
      </c>
      <c r="CV31" s="31">
        <v>0</v>
      </c>
      <c r="CW31" s="32">
        <v>0</v>
      </c>
      <c r="CX31" s="32">
        <v>0</v>
      </c>
      <c r="CY31" s="32">
        <v>0</v>
      </c>
      <c r="CZ31" s="33">
        <v>0</v>
      </c>
      <c r="DA31" s="31">
        <v>0</v>
      </c>
      <c r="DB31" s="32">
        <v>0</v>
      </c>
      <c r="DC31" s="32">
        <v>0</v>
      </c>
      <c r="DD31" s="32">
        <v>0</v>
      </c>
      <c r="DE31" s="33">
        <v>0</v>
      </c>
      <c r="DF31" s="31">
        <v>0</v>
      </c>
      <c r="DG31" s="32">
        <v>0</v>
      </c>
      <c r="DH31" s="32">
        <v>0</v>
      </c>
      <c r="DI31" s="32">
        <v>0</v>
      </c>
      <c r="DJ31" s="33">
        <v>0</v>
      </c>
      <c r="DK31" s="31">
        <v>0</v>
      </c>
      <c r="DL31" s="32">
        <v>0</v>
      </c>
      <c r="DM31" s="32">
        <v>0</v>
      </c>
      <c r="DN31" s="32">
        <v>0</v>
      </c>
      <c r="DO31" s="33">
        <v>0</v>
      </c>
      <c r="DP31" s="31">
        <v>0</v>
      </c>
      <c r="DQ31" s="32">
        <v>0</v>
      </c>
      <c r="DR31" s="32">
        <v>0</v>
      </c>
      <c r="DS31" s="32">
        <v>0</v>
      </c>
      <c r="DT31" s="33">
        <v>0</v>
      </c>
      <c r="DU31" s="5">
        <v>1626359.784</v>
      </c>
      <c r="DV31" s="6">
        <v>73.455200000000005</v>
      </c>
      <c r="DW31" s="6">
        <v>70.508899999999997</v>
      </c>
      <c r="DX31" s="6">
        <v>70.558999999999997</v>
      </c>
      <c r="DY31" s="7">
        <v>71.307599999999994</v>
      </c>
      <c r="DZ31" s="5">
        <v>1617642.6240000001</v>
      </c>
      <c r="EA31" s="6">
        <v>73.659000000000006</v>
      </c>
      <c r="EB31" s="6">
        <v>70.629099999999994</v>
      </c>
      <c r="EC31" s="6">
        <v>70.678100000000001</v>
      </c>
      <c r="ED31" s="7">
        <v>71.444299999999998</v>
      </c>
      <c r="EE31" s="5">
        <v>1658236.632</v>
      </c>
      <c r="EF31" s="6">
        <v>73.826999999999998</v>
      </c>
      <c r="EG31" s="6">
        <v>70.721699999999998</v>
      </c>
      <c r="EH31" s="6">
        <v>70.749700000000004</v>
      </c>
      <c r="EI31" s="7">
        <v>71.543499999999995</v>
      </c>
      <c r="EJ31" s="5">
        <v>1770790.0079999999</v>
      </c>
      <c r="EK31" s="6">
        <v>73.924300000000002</v>
      </c>
      <c r="EL31" s="6">
        <v>70.802599999999998</v>
      </c>
      <c r="EM31" s="6">
        <v>70.811999999999998</v>
      </c>
      <c r="EN31" s="7">
        <v>71.620099999999994</v>
      </c>
      <c r="EO31" s="31">
        <v>0</v>
      </c>
      <c r="EP31" s="32">
        <v>0</v>
      </c>
      <c r="EQ31" s="32">
        <v>0</v>
      </c>
      <c r="ER31" s="32">
        <v>0</v>
      </c>
      <c r="ES31" s="33">
        <v>0</v>
      </c>
      <c r="ET31" s="31">
        <v>0</v>
      </c>
      <c r="EU31" s="32">
        <v>0</v>
      </c>
      <c r="EV31" s="32">
        <v>0</v>
      </c>
      <c r="EW31" s="32">
        <v>0</v>
      </c>
      <c r="EX31" s="33">
        <v>0</v>
      </c>
      <c r="EY31" s="31">
        <v>0</v>
      </c>
      <c r="EZ31" s="32">
        <v>0</v>
      </c>
      <c r="FA31" s="32">
        <v>0</v>
      </c>
      <c r="FB31" s="32">
        <v>0</v>
      </c>
      <c r="FC31" s="33">
        <v>0</v>
      </c>
      <c r="FD31" s="31">
        <v>0</v>
      </c>
      <c r="FE31" s="32">
        <v>0</v>
      </c>
      <c r="FF31" s="32">
        <v>0</v>
      </c>
      <c r="FG31" s="32">
        <v>0</v>
      </c>
      <c r="FH31" s="33">
        <v>0</v>
      </c>
      <c r="FI31" s="31">
        <v>0</v>
      </c>
      <c r="FJ31" s="32">
        <v>0</v>
      </c>
      <c r="FK31" s="32">
        <v>0</v>
      </c>
      <c r="FL31" s="32">
        <v>0</v>
      </c>
      <c r="FM31" s="33">
        <v>0</v>
      </c>
      <c r="FN31" s="31">
        <v>0</v>
      </c>
      <c r="FO31" s="32">
        <v>0</v>
      </c>
      <c r="FP31" s="32">
        <v>0</v>
      </c>
      <c r="FQ31" s="32">
        <v>0</v>
      </c>
      <c r="FR31" s="33">
        <v>0</v>
      </c>
      <c r="FS31" s="31">
        <v>0</v>
      </c>
      <c r="FT31" s="32">
        <v>0</v>
      </c>
      <c r="FU31" s="32">
        <v>0</v>
      </c>
      <c r="FV31" s="32">
        <v>0</v>
      </c>
      <c r="FW31" s="33">
        <v>0</v>
      </c>
      <c r="FX31" s="31">
        <v>0</v>
      </c>
      <c r="FY31" s="32">
        <v>0</v>
      </c>
      <c r="FZ31" s="32">
        <v>0</v>
      </c>
      <c r="GA31" s="32">
        <v>0</v>
      </c>
      <c r="GB31" s="33">
        <v>0</v>
      </c>
    </row>
    <row r="32" spans="2:184" ht="15" customHeight="1">
      <c r="B32" s="122"/>
      <c r="C32" s="73"/>
      <c r="D32" s="8">
        <f>$D31 + 2</f>
        <v>2</v>
      </c>
      <c r="E32" s="9">
        <v>1487520.9839999999</v>
      </c>
      <c r="F32" s="10">
        <v>64.344099999999997</v>
      </c>
      <c r="G32" s="10">
        <v>62.630499999999998</v>
      </c>
      <c r="H32" s="10">
        <v>62.639099999999999</v>
      </c>
      <c r="I32" s="11">
        <v>63.133299999999998</v>
      </c>
      <c r="J32" s="9">
        <v>1489401.6</v>
      </c>
      <c r="K32" s="10">
        <v>64.392200000000003</v>
      </c>
      <c r="L32" s="10">
        <v>62.655700000000003</v>
      </c>
      <c r="M32" s="10">
        <v>62.664299999999997</v>
      </c>
      <c r="N32" s="11">
        <v>63.164299999999997</v>
      </c>
      <c r="O32" s="9">
        <v>1542099.6240000001</v>
      </c>
      <c r="P32" s="10">
        <v>64.393600000000006</v>
      </c>
      <c r="Q32" s="10">
        <v>62.683100000000003</v>
      </c>
      <c r="R32" s="10">
        <v>62.674300000000002</v>
      </c>
      <c r="S32" s="11">
        <v>63.178699999999999</v>
      </c>
      <c r="T32" s="9">
        <v>1663345.608</v>
      </c>
      <c r="U32" s="10">
        <v>64.355000000000004</v>
      </c>
      <c r="V32" s="10">
        <v>62.704500000000003</v>
      </c>
      <c r="W32" s="10">
        <v>62.692700000000002</v>
      </c>
      <c r="X32" s="11">
        <v>63.183799999999998</v>
      </c>
      <c r="Y32" s="34">
        <v>0</v>
      </c>
      <c r="Z32" s="35">
        <v>0</v>
      </c>
      <c r="AA32" s="35">
        <v>0</v>
      </c>
      <c r="AB32" s="35">
        <v>0</v>
      </c>
      <c r="AC32" s="36">
        <v>0</v>
      </c>
      <c r="AD32" s="34">
        <v>0</v>
      </c>
      <c r="AE32" s="35">
        <v>0</v>
      </c>
      <c r="AF32" s="35">
        <v>0</v>
      </c>
      <c r="AG32" s="35">
        <v>0</v>
      </c>
      <c r="AH32" s="36">
        <v>0</v>
      </c>
      <c r="AI32" s="34">
        <v>0</v>
      </c>
      <c r="AJ32" s="35">
        <v>0</v>
      </c>
      <c r="AK32" s="35">
        <v>0</v>
      </c>
      <c r="AL32" s="35">
        <v>0</v>
      </c>
      <c r="AM32" s="36">
        <v>0</v>
      </c>
      <c r="AN32" s="34">
        <v>0</v>
      </c>
      <c r="AO32" s="35">
        <v>0</v>
      </c>
      <c r="AP32" s="35">
        <v>0</v>
      </c>
      <c r="AQ32" s="35">
        <v>0</v>
      </c>
      <c r="AR32" s="36">
        <v>0</v>
      </c>
      <c r="AS32" s="34">
        <v>0</v>
      </c>
      <c r="AT32" s="35">
        <v>0</v>
      </c>
      <c r="AU32" s="35">
        <v>0</v>
      </c>
      <c r="AV32" s="35">
        <v>0</v>
      </c>
      <c r="AW32" s="36">
        <v>0</v>
      </c>
      <c r="AX32" s="34">
        <v>0</v>
      </c>
      <c r="AY32" s="35">
        <v>0</v>
      </c>
      <c r="AZ32" s="35">
        <v>0</v>
      </c>
      <c r="BA32" s="35">
        <v>0</v>
      </c>
      <c r="BB32" s="36">
        <v>0</v>
      </c>
      <c r="BC32" s="34">
        <v>0</v>
      </c>
      <c r="BD32" s="35">
        <v>0</v>
      </c>
      <c r="BE32" s="35">
        <v>0</v>
      </c>
      <c r="BF32" s="35">
        <v>0</v>
      </c>
      <c r="BG32" s="36">
        <v>0</v>
      </c>
      <c r="BH32" s="34">
        <v>0</v>
      </c>
      <c r="BI32" s="35">
        <v>0</v>
      </c>
      <c r="BJ32" s="35">
        <v>0</v>
      </c>
      <c r="BK32" s="35">
        <v>0</v>
      </c>
      <c r="BL32" s="36">
        <v>0</v>
      </c>
      <c r="BM32" s="9">
        <v>1498441.5360000001</v>
      </c>
      <c r="BN32" s="10">
        <v>64.347099999999998</v>
      </c>
      <c r="BO32" s="10">
        <v>62.625100000000003</v>
      </c>
      <c r="BP32" s="10">
        <v>62.6447</v>
      </c>
      <c r="BQ32" s="11">
        <v>63.1342</v>
      </c>
      <c r="BR32" s="9">
        <v>1500546.7679999999</v>
      </c>
      <c r="BS32" s="10">
        <v>64.394300000000001</v>
      </c>
      <c r="BT32" s="10">
        <v>62.655000000000001</v>
      </c>
      <c r="BU32" s="10">
        <v>62.666400000000003</v>
      </c>
      <c r="BV32" s="11">
        <v>63.165399999999998</v>
      </c>
      <c r="BW32" s="9">
        <v>1554065.976</v>
      </c>
      <c r="BX32" s="10">
        <v>64.399000000000001</v>
      </c>
      <c r="BY32" s="10">
        <v>62.681699999999999</v>
      </c>
      <c r="BZ32" s="10">
        <v>62.676900000000003</v>
      </c>
      <c r="CA32" s="11">
        <v>63.180500000000002</v>
      </c>
      <c r="CB32" s="9">
        <v>1679049.12</v>
      </c>
      <c r="CC32" s="10">
        <v>64.352500000000006</v>
      </c>
      <c r="CD32" s="10">
        <v>62.707700000000003</v>
      </c>
      <c r="CE32" s="10">
        <v>62.690600000000003</v>
      </c>
      <c r="CF32" s="11">
        <v>63.183500000000002</v>
      </c>
      <c r="CG32" s="34">
        <v>0</v>
      </c>
      <c r="CH32" s="35">
        <v>0</v>
      </c>
      <c r="CI32" s="35">
        <v>0</v>
      </c>
      <c r="CJ32" s="35">
        <v>0</v>
      </c>
      <c r="CK32" s="36">
        <v>0</v>
      </c>
      <c r="CL32" s="34">
        <v>0</v>
      </c>
      <c r="CM32" s="35">
        <v>0</v>
      </c>
      <c r="CN32" s="35">
        <v>0</v>
      </c>
      <c r="CO32" s="35">
        <v>0</v>
      </c>
      <c r="CP32" s="36">
        <v>0</v>
      </c>
      <c r="CQ32" s="34">
        <v>0</v>
      </c>
      <c r="CR32" s="35">
        <v>0</v>
      </c>
      <c r="CS32" s="35">
        <v>0</v>
      </c>
      <c r="CT32" s="35">
        <v>0</v>
      </c>
      <c r="CU32" s="36">
        <v>0</v>
      </c>
      <c r="CV32" s="34">
        <v>0</v>
      </c>
      <c r="CW32" s="35">
        <v>0</v>
      </c>
      <c r="CX32" s="35">
        <v>0</v>
      </c>
      <c r="CY32" s="35">
        <v>0</v>
      </c>
      <c r="CZ32" s="36">
        <v>0</v>
      </c>
      <c r="DA32" s="34">
        <v>0</v>
      </c>
      <c r="DB32" s="35">
        <v>0</v>
      </c>
      <c r="DC32" s="35">
        <v>0</v>
      </c>
      <c r="DD32" s="35">
        <v>0</v>
      </c>
      <c r="DE32" s="36">
        <v>0</v>
      </c>
      <c r="DF32" s="34">
        <v>0</v>
      </c>
      <c r="DG32" s="35">
        <v>0</v>
      </c>
      <c r="DH32" s="35">
        <v>0</v>
      </c>
      <c r="DI32" s="35">
        <v>0</v>
      </c>
      <c r="DJ32" s="36">
        <v>0</v>
      </c>
      <c r="DK32" s="34">
        <v>0</v>
      </c>
      <c r="DL32" s="35">
        <v>0</v>
      </c>
      <c r="DM32" s="35">
        <v>0</v>
      </c>
      <c r="DN32" s="35">
        <v>0</v>
      </c>
      <c r="DO32" s="36">
        <v>0</v>
      </c>
      <c r="DP32" s="34">
        <v>0</v>
      </c>
      <c r="DQ32" s="35">
        <v>0</v>
      </c>
      <c r="DR32" s="35">
        <v>0</v>
      </c>
      <c r="DS32" s="35">
        <v>0</v>
      </c>
      <c r="DT32" s="36">
        <v>0</v>
      </c>
      <c r="DU32" s="9">
        <v>1494049.2720000001</v>
      </c>
      <c r="DV32" s="10">
        <v>64.342799999999997</v>
      </c>
      <c r="DW32" s="10">
        <v>62.6282</v>
      </c>
      <c r="DX32" s="10">
        <v>62.6434</v>
      </c>
      <c r="DY32" s="11">
        <v>63.133800000000001</v>
      </c>
      <c r="DZ32" s="9">
        <v>1496036.16</v>
      </c>
      <c r="EA32" s="10">
        <v>64.389700000000005</v>
      </c>
      <c r="EB32" s="10">
        <v>62.657899999999998</v>
      </c>
      <c r="EC32" s="10">
        <v>62.6646</v>
      </c>
      <c r="ED32" s="11">
        <v>63.1646</v>
      </c>
      <c r="EE32" s="9">
        <v>1549384.1040000001</v>
      </c>
      <c r="EF32" s="10">
        <v>64.397999999999996</v>
      </c>
      <c r="EG32" s="10">
        <v>62.681399999999996</v>
      </c>
      <c r="EH32" s="10">
        <v>62.673900000000003</v>
      </c>
      <c r="EI32" s="11">
        <v>63.179000000000002</v>
      </c>
      <c r="EJ32" s="9">
        <v>1674324.8160000001</v>
      </c>
      <c r="EK32" s="10">
        <v>64.355800000000002</v>
      </c>
      <c r="EL32" s="10">
        <v>62.706299999999999</v>
      </c>
      <c r="EM32" s="10">
        <v>62.690399999999997</v>
      </c>
      <c r="EN32" s="11">
        <v>63.183700000000002</v>
      </c>
      <c r="EO32" s="34">
        <v>0</v>
      </c>
      <c r="EP32" s="35">
        <v>0</v>
      </c>
      <c r="EQ32" s="35">
        <v>0</v>
      </c>
      <c r="ER32" s="35">
        <v>0</v>
      </c>
      <c r="ES32" s="36">
        <v>0</v>
      </c>
      <c r="ET32" s="34">
        <v>0</v>
      </c>
      <c r="EU32" s="35">
        <v>0</v>
      </c>
      <c r="EV32" s="35">
        <v>0</v>
      </c>
      <c r="EW32" s="35">
        <v>0</v>
      </c>
      <c r="EX32" s="36">
        <v>0</v>
      </c>
      <c r="EY32" s="34">
        <v>0</v>
      </c>
      <c r="EZ32" s="35">
        <v>0</v>
      </c>
      <c r="FA32" s="35">
        <v>0</v>
      </c>
      <c r="FB32" s="35">
        <v>0</v>
      </c>
      <c r="FC32" s="36">
        <v>0</v>
      </c>
      <c r="FD32" s="34">
        <v>0</v>
      </c>
      <c r="FE32" s="35">
        <v>0</v>
      </c>
      <c r="FF32" s="35">
        <v>0</v>
      </c>
      <c r="FG32" s="35">
        <v>0</v>
      </c>
      <c r="FH32" s="36">
        <v>0</v>
      </c>
      <c r="FI32" s="34">
        <v>0</v>
      </c>
      <c r="FJ32" s="35">
        <v>0</v>
      </c>
      <c r="FK32" s="35">
        <v>0</v>
      </c>
      <c r="FL32" s="35">
        <v>0</v>
      </c>
      <c r="FM32" s="36">
        <v>0</v>
      </c>
      <c r="FN32" s="34">
        <v>0</v>
      </c>
      <c r="FO32" s="35">
        <v>0</v>
      </c>
      <c r="FP32" s="35">
        <v>0</v>
      </c>
      <c r="FQ32" s="35">
        <v>0</v>
      </c>
      <c r="FR32" s="36">
        <v>0</v>
      </c>
      <c r="FS32" s="34">
        <v>0</v>
      </c>
      <c r="FT32" s="35">
        <v>0</v>
      </c>
      <c r="FU32" s="35">
        <v>0</v>
      </c>
      <c r="FV32" s="35">
        <v>0</v>
      </c>
      <c r="FW32" s="36">
        <v>0</v>
      </c>
      <c r="FX32" s="34">
        <v>0</v>
      </c>
      <c r="FY32" s="35">
        <v>0</v>
      </c>
      <c r="FZ32" s="35">
        <v>0</v>
      </c>
      <c r="GA32" s="35">
        <v>0</v>
      </c>
      <c r="GB32" s="36">
        <v>0</v>
      </c>
    </row>
    <row r="33" spans="2:184" ht="15" customHeight="1">
      <c r="B33" s="122"/>
      <c r="C33" s="73"/>
      <c r="D33" s="8">
        <f t="shared" ref="D33:D42" si="2">$D32 + 2</f>
        <v>4</v>
      </c>
      <c r="E33" s="9">
        <v>1354419.84</v>
      </c>
      <c r="F33" s="10">
        <v>59.146999999999998</v>
      </c>
      <c r="G33" s="10">
        <v>58.219900000000003</v>
      </c>
      <c r="H33" s="10">
        <v>58.230200000000004</v>
      </c>
      <c r="I33" s="11">
        <v>58.511099999999999</v>
      </c>
      <c r="J33" s="9">
        <v>1365502.152</v>
      </c>
      <c r="K33" s="10">
        <v>59.1541</v>
      </c>
      <c r="L33" s="10">
        <v>58.2333</v>
      </c>
      <c r="M33" s="10">
        <v>58.238999999999997</v>
      </c>
      <c r="N33" s="11">
        <v>58.521099999999997</v>
      </c>
      <c r="O33" s="9">
        <v>1427717.6159999999</v>
      </c>
      <c r="P33" s="10">
        <v>59.1494</v>
      </c>
      <c r="Q33" s="10">
        <v>58.243699999999997</v>
      </c>
      <c r="R33" s="10">
        <v>58.242899999999999</v>
      </c>
      <c r="S33" s="11">
        <v>58.524799999999999</v>
      </c>
      <c r="T33" s="9">
        <v>1554197.8319999999</v>
      </c>
      <c r="U33" s="10">
        <v>59.104100000000003</v>
      </c>
      <c r="V33" s="10">
        <v>58.254600000000003</v>
      </c>
      <c r="W33" s="10">
        <v>58.241999999999997</v>
      </c>
      <c r="X33" s="11">
        <v>58.515300000000003</v>
      </c>
      <c r="Y33" s="34">
        <v>0</v>
      </c>
      <c r="Z33" s="35">
        <v>0</v>
      </c>
      <c r="AA33" s="35">
        <v>0</v>
      </c>
      <c r="AB33" s="35">
        <v>0</v>
      </c>
      <c r="AC33" s="36">
        <v>0</v>
      </c>
      <c r="AD33" s="34">
        <v>0</v>
      </c>
      <c r="AE33" s="35">
        <v>0</v>
      </c>
      <c r="AF33" s="35">
        <v>0</v>
      </c>
      <c r="AG33" s="35">
        <v>0</v>
      </c>
      <c r="AH33" s="36">
        <v>0</v>
      </c>
      <c r="AI33" s="34">
        <v>0</v>
      </c>
      <c r="AJ33" s="35">
        <v>0</v>
      </c>
      <c r="AK33" s="35">
        <v>0</v>
      </c>
      <c r="AL33" s="35">
        <v>0</v>
      </c>
      <c r="AM33" s="36">
        <v>0</v>
      </c>
      <c r="AN33" s="34">
        <v>0</v>
      </c>
      <c r="AO33" s="35">
        <v>0</v>
      </c>
      <c r="AP33" s="35">
        <v>0</v>
      </c>
      <c r="AQ33" s="35">
        <v>0</v>
      </c>
      <c r="AR33" s="36">
        <v>0</v>
      </c>
      <c r="AS33" s="34">
        <v>0</v>
      </c>
      <c r="AT33" s="35">
        <v>0</v>
      </c>
      <c r="AU33" s="35">
        <v>0</v>
      </c>
      <c r="AV33" s="35">
        <v>0</v>
      </c>
      <c r="AW33" s="36">
        <v>0</v>
      </c>
      <c r="AX33" s="34">
        <v>0</v>
      </c>
      <c r="AY33" s="35">
        <v>0</v>
      </c>
      <c r="AZ33" s="35">
        <v>0</v>
      </c>
      <c r="BA33" s="35">
        <v>0</v>
      </c>
      <c r="BB33" s="36">
        <v>0</v>
      </c>
      <c r="BC33" s="34">
        <v>0</v>
      </c>
      <c r="BD33" s="35">
        <v>0</v>
      </c>
      <c r="BE33" s="35">
        <v>0</v>
      </c>
      <c r="BF33" s="35">
        <v>0</v>
      </c>
      <c r="BG33" s="36">
        <v>0</v>
      </c>
      <c r="BH33" s="34">
        <v>0</v>
      </c>
      <c r="BI33" s="35">
        <v>0</v>
      </c>
      <c r="BJ33" s="35">
        <v>0</v>
      </c>
      <c r="BK33" s="35">
        <v>0</v>
      </c>
      <c r="BL33" s="36">
        <v>0</v>
      </c>
      <c r="BM33" s="9">
        <v>1365266.0160000001</v>
      </c>
      <c r="BN33" s="10">
        <v>59.1449</v>
      </c>
      <c r="BO33" s="10">
        <v>58.220199999999998</v>
      </c>
      <c r="BP33" s="10">
        <v>58.226300000000002</v>
      </c>
      <c r="BQ33" s="11">
        <v>58.509300000000003</v>
      </c>
      <c r="BR33" s="9">
        <v>1376618.1839999999</v>
      </c>
      <c r="BS33" s="10">
        <v>59.155200000000001</v>
      </c>
      <c r="BT33" s="10">
        <v>58.234299999999998</v>
      </c>
      <c r="BU33" s="10">
        <v>58.2363</v>
      </c>
      <c r="BV33" s="11">
        <v>58.520800000000001</v>
      </c>
      <c r="BW33" s="9">
        <v>1439613.5279999999</v>
      </c>
      <c r="BX33" s="10">
        <v>59.145000000000003</v>
      </c>
      <c r="BY33" s="10">
        <v>58.245600000000003</v>
      </c>
      <c r="BZ33" s="10">
        <v>58.243200000000002</v>
      </c>
      <c r="CA33" s="11">
        <v>58.5244</v>
      </c>
      <c r="CB33" s="9">
        <v>1570739.064</v>
      </c>
      <c r="CC33" s="10">
        <v>59.103400000000001</v>
      </c>
      <c r="CD33" s="10">
        <v>58.257199999999997</v>
      </c>
      <c r="CE33" s="10">
        <v>58.2438</v>
      </c>
      <c r="CF33" s="11">
        <v>58.516599999999997</v>
      </c>
      <c r="CG33" s="34">
        <v>0</v>
      </c>
      <c r="CH33" s="35">
        <v>0</v>
      </c>
      <c r="CI33" s="35">
        <v>0</v>
      </c>
      <c r="CJ33" s="35">
        <v>0</v>
      </c>
      <c r="CK33" s="36">
        <v>0</v>
      </c>
      <c r="CL33" s="34">
        <v>0</v>
      </c>
      <c r="CM33" s="35">
        <v>0</v>
      </c>
      <c r="CN33" s="35">
        <v>0</v>
      </c>
      <c r="CO33" s="35">
        <v>0</v>
      </c>
      <c r="CP33" s="36">
        <v>0</v>
      </c>
      <c r="CQ33" s="34">
        <v>0</v>
      </c>
      <c r="CR33" s="35">
        <v>0</v>
      </c>
      <c r="CS33" s="35">
        <v>0</v>
      </c>
      <c r="CT33" s="35">
        <v>0</v>
      </c>
      <c r="CU33" s="36">
        <v>0</v>
      </c>
      <c r="CV33" s="34">
        <v>0</v>
      </c>
      <c r="CW33" s="35">
        <v>0</v>
      </c>
      <c r="CX33" s="35">
        <v>0</v>
      </c>
      <c r="CY33" s="35">
        <v>0</v>
      </c>
      <c r="CZ33" s="36">
        <v>0</v>
      </c>
      <c r="DA33" s="34">
        <v>0</v>
      </c>
      <c r="DB33" s="35">
        <v>0</v>
      </c>
      <c r="DC33" s="35">
        <v>0</v>
      </c>
      <c r="DD33" s="35">
        <v>0</v>
      </c>
      <c r="DE33" s="36">
        <v>0</v>
      </c>
      <c r="DF33" s="34">
        <v>0</v>
      </c>
      <c r="DG33" s="35">
        <v>0</v>
      </c>
      <c r="DH33" s="35">
        <v>0</v>
      </c>
      <c r="DI33" s="35">
        <v>0</v>
      </c>
      <c r="DJ33" s="36">
        <v>0</v>
      </c>
      <c r="DK33" s="34">
        <v>0</v>
      </c>
      <c r="DL33" s="35">
        <v>0</v>
      </c>
      <c r="DM33" s="35">
        <v>0</v>
      </c>
      <c r="DN33" s="35">
        <v>0</v>
      </c>
      <c r="DO33" s="36">
        <v>0</v>
      </c>
      <c r="DP33" s="34">
        <v>0</v>
      </c>
      <c r="DQ33" s="35">
        <v>0</v>
      </c>
      <c r="DR33" s="35">
        <v>0</v>
      </c>
      <c r="DS33" s="35">
        <v>0</v>
      </c>
      <c r="DT33" s="36">
        <v>0</v>
      </c>
      <c r="DU33" s="9">
        <v>1360849.152</v>
      </c>
      <c r="DV33" s="10">
        <v>59.142899999999997</v>
      </c>
      <c r="DW33" s="10">
        <v>58.219499999999996</v>
      </c>
      <c r="DX33" s="10">
        <v>58.226799999999997</v>
      </c>
      <c r="DY33" s="11">
        <v>58.508600000000001</v>
      </c>
      <c r="DZ33" s="9">
        <v>1372083</v>
      </c>
      <c r="EA33" s="10">
        <v>59.153300000000002</v>
      </c>
      <c r="EB33" s="10">
        <v>58.231099999999998</v>
      </c>
      <c r="EC33" s="10">
        <v>58.238199999999999</v>
      </c>
      <c r="ED33" s="11">
        <v>58.519799999999996</v>
      </c>
      <c r="EE33" s="9">
        <v>1434970.872</v>
      </c>
      <c r="EF33" s="10">
        <v>59.146099999999997</v>
      </c>
      <c r="EG33" s="10">
        <v>58.245100000000001</v>
      </c>
      <c r="EH33" s="10">
        <v>58.241</v>
      </c>
      <c r="EI33" s="11">
        <v>58.523699999999998</v>
      </c>
      <c r="EJ33" s="9">
        <v>1565905.848</v>
      </c>
      <c r="EK33" s="10">
        <v>59.105800000000002</v>
      </c>
      <c r="EL33" s="10">
        <v>58.256300000000003</v>
      </c>
      <c r="EM33" s="10">
        <v>58.241999999999997</v>
      </c>
      <c r="EN33" s="11">
        <v>58.516399999999997</v>
      </c>
      <c r="EO33" s="34">
        <v>0</v>
      </c>
      <c r="EP33" s="35">
        <v>0</v>
      </c>
      <c r="EQ33" s="35">
        <v>0</v>
      </c>
      <c r="ER33" s="35">
        <v>0</v>
      </c>
      <c r="ES33" s="36">
        <v>0</v>
      </c>
      <c r="ET33" s="34">
        <v>0</v>
      </c>
      <c r="EU33" s="35">
        <v>0</v>
      </c>
      <c r="EV33" s="35">
        <v>0</v>
      </c>
      <c r="EW33" s="35">
        <v>0</v>
      </c>
      <c r="EX33" s="36">
        <v>0</v>
      </c>
      <c r="EY33" s="34">
        <v>0</v>
      </c>
      <c r="EZ33" s="35">
        <v>0</v>
      </c>
      <c r="FA33" s="35">
        <v>0</v>
      </c>
      <c r="FB33" s="35">
        <v>0</v>
      </c>
      <c r="FC33" s="36">
        <v>0</v>
      </c>
      <c r="FD33" s="34">
        <v>0</v>
      </c>
      <c r="FE33" s="35">
        <v>0</v>
      </c>
      <c r="FF33" s="35">
        <v>0</v>
      </c>
      <c r="FG33" s="35">
        <v>0</v>
      </c>
      <c r="FH33" s="36">
        <v>0</v>
      </c>
      <c r="FI33" s="34">
        <v>0</v>
      </c>
      <c r="FJ33" s="35">
        <v>0</v>
      </c>
      <c r="FK33" s="35">
        <v>0</v>
      </c>
      <c r="FL33" s="35">
        <v>0</v>
      </c>
      <c r="FM33" s="36">
        <v>0</v>
      </c>
      <c r="FN33" s="34">
        <v>0</v>
      </c>
      <c r="FO33" s="35">
        <v>0</v>
      </c>
      <c r="FP33" s="35">
        <v>0</v>
      </c>
      <c r="FQ33" s="35">
        <v>0</v>
      </c>
      <c r="FR33" s="36">
        <v>0</v>
      </c>
      <c r="FS33" s="34">
        <v>0</v>
      </c>
      <c r="FT33" s="35">
        <v>0</v>
      </c>
      <c r="FU33" s="35">
        <v>0</v>
      </c>
      <c r="FV33" s="35">
        <v>0</v>
      </c>
      <c r="FW33" s="36">
        <v>0</v>
      </c>
      <c r="FX33" s="34">
        <v>0</v>
      </c>
      <c r="FY33" s="35">
        <v>0</v>
      </c>
      <c r="FZ33" s="35">
        <v>0</v>
      </c>
      <c r="GA33" s="35">
        <v>0</v>
      </c>
      <c r="GB33" s="36">
        <v>0</v>
      </c>
    </row>
    <row r="34" spans="2:184" ht="15" customHeight="1">
      <c r="B34" s="122"/>
      <c r="C34" s="73"/>
      <c r="D34" s="8">
        <f t="shared" si="2"/>
        <v>6</v>
      </c>
      <c r="E34" s="9">
        <v>1220294.9280000001</v>
      </c>
      <c r="F34" s="10">
        <v>56.028399999999998</v>
      </c>
      <c r="G34" s="10">
        <v>55.431199999999997</v>
      </c>
      <c r="H34" s="10">
        <v>55.452800000000003</v>
      </c>
      <c r="I34" s="11">
        <v>55.628799999999998</v>
      </c>
      <c r="J34" s="9">
        <v>1238795.76</v>
      </c>
      <c r="K34" s="10">
        <v>56.027999999999999</v>
      </c>
      <c r="L34" s="10">
        <v>55.439399999999999</v>
      </c>
      <c r="M34" s="10">
        <v>55.461199999999998</v>
      </c>
      <c r="N34" s="11">
        <v>55.634500000000003</v>
      </c>
      <c r="O34" s="9">
        <v>1305969.1680000001</v>
      </c>
      <c r="P34" s="10">
        <v>56.005099999999999</v>
      </c>
      <c r="Q34" s="10">
        <v>55.444600000000001</v>
      </c>
      <c r="R34" s="10">
        <v>55.462499999999999</v>
      </c>
      <c r="S34" s="11">
        <v>55.6297</v>
      </c>
      <c r="T34" s="9">
        <v>1432346.76</v>
      </c>
      <c r="U34" s="10">
        <v>55.948999999999998</v>
      </c>
      <c r="V34" s="10">
        <v>55.447299999999998</v>
      </c>
      <c r="W34" s="10">
        <v>55.456600000000002</v>
      </c>
      <c r="X34" s="11">
        <v>55.611400000000003</v>
      </c>
      <c r="Y34" s="34">
        <v>0</v>
      </c>
      <c r="Z34" s="35">
        <v>0</v>
      </c>
      <c r="AA34" s="35">
        <v>0</v>
      </c>
      <c r="AB34" s="35">
        <v>0</v>
      </c>
      <c r="AC34" s="36">
        <v>0</v>
      </c>
      <c r="AD34" s="34">
        <v>0</v>
      </c>
      <c r="AE34" s="35">
        <v>0</v>
      </c>
      <c r="AF34" s="35">
        <v>0</v>
      </c>
      <c r="AG34" s="35">
        <v>0</v>
      </c>
      <c r="AH34" s="36">
        <v>0</v>
      </c>
      <c r="AI34" s="34">
        <v>0</v>
      </c>
      <c r="AJ34" s="35">
        <v>0</v>
      </c>
      <c r="AK34" s="35">
        <v>0</v>
      </c>
      <c r="AL34" s="35">
        <v>0</v>
      </c>
      <c r="AM34" s="36">
        <v>0</v>
      </c>
      <c r="AN34" s="34">
        <v>0</v>
      </c>
      <c r="AO34" s="35">
        <v>0</v>
      </c>
      <c r="AP34" s="35">
        <v>0</v>
      </c>
      <c r="AQ34" s="35">
        <v>0</v>
      </c>
      <c r="AR34" s="36">
        <v>0</v>
      </c>
      <c r="AS34" s="34">
        <v>0</v>
      </c>
      <c r="AT34" s="35">
        <v>0</v>
      </c>
      <c r="AU34" s="35">
        <v>0</v>
      </c>
      <c r="AV34" s="35">
        <v>0</v>
      </c>
      <c r="AW34" s="36">
        <v>0</v>
      </c>
      <c r="AX34" s="34">
        <v>0</v>
      </c>
      <c r="AY34" s="35">
        <v>0</v>
      </c>
      <c r="AZ34" s="35">
        <v>0</v>
      </c>
      <c r="BA34" s="35">
        <v>0</v>
      </c>
      <c r="BB34" s="36">
        <v>0</v>
      </c>
      <c r="BC34" s="34">
        <v>0</v>
      </c>
      <c r="BD34" s="35">
        <v>0</v>
      </c>
      <c r="BE34" s="35">
        <v>0</v>
      </c>
      <c r="BF34" s="35">
        <v>0</v>
      </c>
      <c r="BG34" s="36">
        <v>0</v>
      </c>
      <c r="BH34" s="34">
        <v>0</v>
      </c>
      <c r="BI34" s="35">
        <v>0</v>
      </c>
      <c r="BJ34" s="35">
        <v>0</v>
      </c>
      <c r="BK34" s="35">
        <v>0</v>
      </c>
      <c r="BL34" s="36">
        <v>0</v>
      </c>
      <c r="BM34" s="9">
        <v>1231071.3840000001</v>
      </c>
      <c r="BN34" s="10">
        <v>56.025300000000001</v>
      </c>
      <c r="BO34" s="10">
        <v>55.430100000000003</v>
      </c>
      <c r="BP34" s="10">
        <v>55.452199999999998</v>
      </c>
      <c r="BQ34" s="11">
        <v>55.627299999999998</v>
      </c>
      <c r="BR34" s="9">
        <v>1249814.064</v>
      </c>
      <c r="BS34" s="10">
        <v>56.0242</v>
      </c>
      <c r="BT34" s="10">
        <v>55.439</v>
      </c>
      <c r="BU34" s="10">
        <v>55.458100000000002</v>
      </c>
      <c r="BV34" s="11">
        <v>55.632100000000001</v>
      </c>
      <c r="BW34" s="9">
        <v>1317979.0319999999</v>
      </c>
      <c r="BX34" s="10">
        <v>56.003999999999998</v>
      </c>
      <c r="BY34" s="10">
        <v>55.444299999999998</v>
      </c>
      <c r="BZ34" s="10">
        <v>55.461199999999998</v>
      </c>
      <c r="CA34" s="11">
        <v>55.628799999999998</v>
      </c>
      <c r="CB34" s="9">
        <v>1449016.2239999999</v>
      </c>
      <c r="CC34" s="10">
        <v>55.950600000000001</v>
      </c>
      <c r="CD34" s="10">
        <v>55.4467</v>
      </c>
      <c r="CE34" s="10">
        <v>55.456899999999997</v>
      </c>
      <c r="CF34" s="11">
        <v>55.611800000000002</v>
      </c>
      <c r="CG34" s="34">
        <v>0</v>
      </c>
      <c r="CH34" s="35">
        <v>0</v>
      </c>
      <c r="CI34" s="35">
        <v>0</v>
      </c>
      <c r="CJ34" s="35">
        <v>0</v>
      </c>
      <c r="CK34" s="36">
        <v>0</v>
      </c>
      <c r="CL34" s="34">
        <v>0</v>
      </c>
      <c r="CM34" s="35">
        <v>0</v>
      </c>
      <c r="CN34" s="35">
        <v>0</v>
      </c>
      <c r="CO34" s="35">
        <v>0</v>
      </c>
      <c r="CP34" s="36">
        <v>0</v>
      </c>
      <c r="CQ34" s="34">
        <v>0</v>
      </c>
      <c r="CR34" s="35">
        <v>0</v>
      </c>
      <c r="CS34" s="35">
        <v>0</v>
      </c>
      <c r="CT34" s="35">
        <v>0</v>
      </c>
      <c r="CU34" s="36">
        <v>0</v>
      </c>
      <c r="CV34" s="34">
        <v>0</v>
      </c>
      <c r="CW34" s="35">
        <v>0</v>
      </c>
      <c r="CX34" s="35">
        <v>0</v>
      </c>
      <c r="CY34" s="35">
        <v>0</v>
      </c>
      <c r="CZ34" s="36">
        <v>0</v>
      </c>
      <c r="DA34" s="34">
        <v>0</v>
      </c>
      <c r="DB34" s="35">
        <v>0</v>
      </c>
      <c r="DC34" s="35">
        <v>0</v>
      </c>
      <c r="DD34" s="35">
        <v>0</v>
      </c>
      <c r="DE34" s="36">
        <v>0</v>
      </c>
      <c r="DF34" s="34">
        <v>0</v>
      </c>
      <c r="DG34" s="35">
        <v>0</v>
      </c>
      <c r="DH34" s="35">
        <v>0</v>
      </c>
      <c r="DI34" s="35">
        <v>0</v>
      </c>
      <c r="DJ34" s="36">
        <v>0</v>
      </c>
      <c r="DK34" s="34">
        <v>0</v>
      </c>
      <c r="DL34" s="35">
        <v>0</v>
      </c>
      <c r="DM34" s="35">
        <v>0</v>
      </c>
      <c r="DN34" s="35">
        <v>0</v>
      </c>
      <c r="DO34" s="36">
        <v>0</v>
      </c>
      <c r="DP34" s="34">
        <v>0</v>
      </c>
      <c r="DQ34" s="35">
        <v>0</v>
      </c>
      <c r="DR34" s="35">
        <v>0</v>
      </c>
      <c r="DS34" s="35">
        <v>0</v>
      </c>
      <c r="DT34" s="36">
        <v>0</v>
      </c>
      <c r="DU34" s="9">
        <v>1226770.128</v>
      </c>
      <c r="DV34" s="10">
        <v>56.027000000000001</v>
      </c>
      <c r="DW34" s="10">
        <v>55.430300000000003</v>
      </c>
      <c r="DX34" s="10">
        <v>55.455599999999997</v>
      </c>
      <c r="DY34" s="11">
        <v>55.628999999999998</v>
      </c>
      <c r="DZ34" s="9">
        <v>1245276.456</v>
      </c>
      <c r="EA34" s="10">
        <v>56.024299999999997</v>
      </c>
      <c r="EB34" s="10">
        <v>55.439399999999999</v>
      </c>
      <c r="EC34" s="10">
        <v>55.458300000000001</v>
      </c>
      <c r="ED34" s="11">
        <v>55.632300000000001</v>
      </c>
      <c r="EE34" s="9">
        <v>1313308.2960000001</v>
      </c>
      <c r="EF34" s="10">
        <v>56.0045</v>
      </c>
      <c r="EG34" s="10">
        <v>55.444600000000001</v>
      </c>
      <c r="EH34" s="10">
        <v>55.460299999999997</v>
      </c>
      <c r="EI34" s="11">
        <v>55.628799999999998</v>
      </c>
      <c r="EJ34" s="9">
        <v>1444344.12</v>
      </c>
      <c r="EK34" s="10">
        <v>55.952800000000003</v>
      </c>
      <c r="EL34" s="10">
        <v>55.4465</v>
      </c>
      <c r="EM34" s="10">
        <v>55.4574</v>
      </c>
      <c r="EN34" s="11">
        <v>55.612499999999997</v>
      </c>
      <c r="EO34" s="34">
        <v>0</v>
      </c>
      <c r="EP34" s="35">
        <v>0</v>
      </c>
      <c r="EQ34" s="35">
        <v>0</v>
      </c>
      <c r="ER34" s="35">
        <v>0</v>
      </c>
      <c r="ES34" s="36">
        <v>0</v>
      </c>
      <c r="ET34" s="34">
        <v>0</v>
      </c>
      <c r="EU34" s="35">
        <v>0</v>
      </c>
      <c r="EV34" s="35">
        <v>0</v>
      </c>
      <c r="EW34" s="35">
        <v>0</v>
      </c>
      <c r="EX34" s="36">
        <v>0</v>
      </c>
      <c r="EY34" s="34">
        <v>0</v>
      </c>
      <c r="EZ34" s="35">
        <v>0</v>
      </c>
      <c r="FA34" s="35">
        <v>0</v>
      </c>
      <c r="FB34" s="35">
        <v>0</v>
      </c>
      <c r="FC34" s="36">
        <v>0</v>
      </c>
      <c r="FD34" s="34">
        <v>0</v>
      </c>
      <c r="FE34" s="35">
        <v>0</v>
      </c>
      <c r="FF34" s="35">
        <v>0</v>
      </c>
      <c r="FG34" s="35">
        <v>0</v>
      </c>
      <c r="FH34" s="36">
        <v>0</v>
      </c>
      <c r="FI34" s="34">
        <v>0</v>
      </c>
      <c r="FJ34" s="35">
        <v>0</v>
      </c>
      <c r="FK34" s="35">
        <v>0</v>
      </c>
      <c r="FL34" s="35">
        <v>0</v>
      </c>
      <c r="FM34" s="36">
        <v>0</v>
      </c>
      <c r="FN34" s="34">
        <v>0</v>
      </c>
      <c r="FO34" s="35">
        <v>0</v>
      </c>
      <c r="FP34" s="35">
        <v>0</v>
      </c>
      <c r="FQ34" s="35">
        <v>0</v>
      </c>
      <c r="FR34" s="36">
        <v>0</v>
      </c>
      <c r="FS34" s="34">
        <v>0</v>
      </c>
      <c r="FT34" s="35">
        <v>0</v>
      </c>
      <c r="FU34" s="35">
        <v>0</v>
      </c>
      <c r="FV34" s="35">
        <v>0</v>
      </c>
      <c r="FW34" s="36">
        <v>0</v>
      </c>
      <c r="FX34" s="34">
        <v>0</v>
      </c>
      <c r="FY34" s="35">
        <v>0</v>
      </c>
      <c r="FZ34" s="35">
        <v>0</v>
      </c>
      <c r="GA34" s="35">
        <v>0</v>
      </c>
      <c r="GB34" s="36">
        <v>0</v>
      </c>
    </row>
    <row r="35" spans="2:184" ht="15" customHeight="1">
      <c r="B35" s="122"/>
      <c r="C35" s="73"/>
      <c r="D35" s="8">
        <f t="shared" si="2"/>
        <v>8</v>
      </c>
      <c r="E35" s="9">
        <v>1073423.784</v>
      </c>
      <c r="F35" s="10">
        <v>53.690899999999999</v>
      </c>
      <c r="G35" s="10">
        <v>53.243499999999997</v>
      </c>
      <c r="H35" s="10">
        <v>53.314100000000003</v>
      </c>
      <c r="I35" s="11">
        <v>53.411700000000003</v>
      </c>
      <c r="J35" s="9">
        <v>1097238</v>
      </c>
      <c r="K35" s="10">
        <v>53.687199999999997</v>
      </c>
      <c r="L35" s="10">
        <v>53.249299999999998</v>
      </c>
      <c r="M35" s="10">
        <v>53.319200000000002</v>
      </c>
      <c r="N35" s="11">
        <v>53.414400000000001</v>
      </c>
      <c r="O35" s="9">
        <v>1166269.8959999999</v>
      </c>
      <c r="P35" s="10">
        <v>53.663899999999998</v>
      </c>
      <c r="Q35" s="10">
        <v>53.253900000000002</v>
      </c>
      <c r="R35" s="10">
        <v>53.317399999999999</v>
      </c>
      <c r="S35" s="11">
        <v>53.408000000000001</v>
      </c>
      <c r="T35" s="9">
        <v>1287565.9680000001</v>
      </c>
      <c r="U35" s="10">
        <v>53.6098</v>
      </c>
      <c r="V35" s="10">
        <v>53.247500000000002</v>
      </c>
      <c r="W35" s="10">
        <v>53.310099999999998</v>
      </c>
      <c r="X35" s="11">
        <v>53.386299999999999</v>
      </c>
      <c r="Y35" s="34">
        <v>0</v>
      </c>
      <c r="Z35" s="35">
        <v>0</v>
      </c>
      <c r="AA35" s="35">
        <v>0</v>
      </c>
      <c r="AB35" s="35">
        <v>0</v>
      </c>
      <c r="AC35" s="36">
        <v>0</v>
      </c>
      <c r="AD35" s="34">
        <v>0</v>
      </c>
      <c r="AE35" s="35">
        <v>0</v>
      </c>
      <c r="AF35" s="35">
        <v>0</v>
      </c>
      <c r="AG35" s="35">
        <v>0</v>
      </c>
      <c r="AH35" s="36">
        <v>0</v>
      </c>
      <c r="AI35" s="34">
        <v>0</v>
      </c>
      <c r="AJ35" s="35">
        <v>0</v>
      </c>
      <c r="AK35" s="35">
        <v>0</v>
      </c>
      <c r="AL35" s="35">
        <v>0</v>
      </c>
      <c r="AM35" s="36">
        <v>0</v>
      </c>
      <c r="AN35" s="34">
        <v>0</v>
      </c>
      <c r="AO35" s="35">
        <v>0</v>
      </c>
      <c r="AP35" s="35">
        <v>0</v>
      </c>
      <c r="AQ35" s="35">
        <v>0</v>
      </c>
      <c r="AR35" s="36">
        <v>0</v>
      </c>
      <c r="AS35" s="34">
        <v>0</v>
      </c>
      <c r="AT35" s="35">
        <v>0</v>
      </c>
      <c r="AU35" s="35">
        <v>0</v>
      </c>
      <c r="AV35" s="35">
        <v>0</v>
      </c>
      <c r="AW35" s="36">
        <v>0</v>
      </c>
      <c r="AX35" s="34">
        <v>0</v>
      </c>
      <c r="AY35" s="35">
        <v>0</v>
      </c>
      <c r="AZ35" s="35">
        <v>0</v>
      </c>
      <c r="BA35" s="35">
        <v>0</v>
      </c>
      <c r="BB35" s="36">
        <v>0</v>
      </c>
      <c r="BC35" s="34">
        <v>0</v>
      </c>
      <c r="BD35" s="35">
        <v>0</v>
      </c>
      <c r="BE35" s="35">
        <v>0</v>
      </c>
      <c r="BF35" s="35">
        <v>0</v>
      </c>
      <c r="BG35" s="36">
        <v>0</v>
      </c>
      <c r="BH35" s="34">
        <v>0</v>
      </c>
      <c r="BI35" s="35">
        <v>0</v>
      </c>
      <c r="BJ35" s="35">
        <v>0</v>
      </c>
      <c r="BK35" s="35">
        <v>0</v>
      </c>
      <c r="BL35" s="36">
        <v>0</v>
      </c>
      <c r="BM35" s="9">
        <v>1083875.6159999999</v>
      </c>
      <c r="BN35" s="10">
        <v>53.686999999999998</v>
      </c>
      <c r="BO35" s="10">
        <v>53.241799999999998</v>
      </c>
      <c r="BP35" s="10">
        <v>53.3123</v>
      </c>
      <c r="BQ35" s="11">
        <v>53.409300000000002</v>
      </c>
      <c r="BR35" s="9">
        <v>1107948.696</v>
      </c>
      <c r="BS35" s="10">
        <v>53.6815</v>
      </c>
      <c r="BT35" s="10">
        <v>53.249200000000002</v>
      </c>
      <c r="BU35" s="10">
        <v>53.316699999999997</v>
      </c>
      <c r="BV35" s="11">
        <v>53.411700000000003</v>
      </c>
      <c r="BW35" s="9">
        <v>1177943.8799999999</v>
      </c>
      <c r="BX35" s="10">
        <v>53.662599999999998</v>
      </c>
      <c r="BY35" s="10">
        <v>53.2532</v>
      </c>
      <c r="BZ35" s="10">
        <v>53.3172</v>
      </c>
      <c r="CA35" s="11">
        <v>53.407299999999999</v>
      </c>
      <c r="CB35" s="9">
        <v>1303868.8319999999</v>
      </c>
      <c r="CC35" s="10">
        <v>53.609499999999997</v>
      </c>
      <c r="CD35" s="10">
        <v>53.2455</v>
      </c>
      <c r="CE35" s="10">
        <v>53.308500000000002</v>
      </c>
      <c r="CF35" s="11">
        <v>53.384900000000002</v>
      </c>
      <c r="CG35" s="34">
        <v>0</v>
      </c>
      <c r="CH35" s="35">
        <v>0</v>
      </c>
      <c r="CI35" s="35">
        <v>0</v>
      </c>
      <c r="CJ35" s="35">
        <v>0</v>
      </c>
      <c r="CK35" s="36">
        <v>0</v>
      </c>
      <c r="CL35" s="34">
        <v>0</v>
      </c>
      <c r="CM35" s="35">
        <v>0</v>
      </c>
      <c r="CN35" s="35">
        <v>0</v>
      </c>
      <c r="CO35" s="35">
        <v>0</v>
      </c>
      <c r="CP35" s="36">
        <v>0</v>
      </c>
      <c r="CQ35" s="34">
        <v>0</v>
      </c>
      <c r="CR35" s="35">
        <v>0</v>
      </c>
      <c r="CS35" s="35">
        <v>0</v>
      </c>
      <c r="CT35" s="35">
        <v>0</v>
      </c>
      <c r="CU35" s="36">
        <v>0</v>
      </c>
      <c r="CV35" s="34">
        <v>0</v>
      </c>
      <c r="CW35" s="35">
        <v>0</v>
      </c>
      <c r="CX35" s="35">
        <v>0</v>
      </c>
      <c r="CY35" s="35">
        <v>0</v>
      </c>
      <c r="CZ35" s="36">
        <v>0</v>
      </c>
      <c r="DA35" s="34">
        <v>0</v>
      </c>
      <c r="DB35" s="35">
        <v>0</v>
      </c>
      <c r="DC35" s="35">
        <v>0</v>
      </c>
      <c r="DD35" s="35">
        <v>0</v>
      </c>
      <c r="DE35" s="36">
        <v>0</v>
      </c>
      <c r="DF35" s="34">
        <v>0</v>
      </c>
      <c r="DG35" s="35">
        <v>0</v>
      </c>
      <c r="DH35" s="35">
        <v>0</v>
      </c>
      <c r="DI35" s="35">
        <v>0</v>
      </c>
      <c r="DJ35" s="36">
        <v>0</v>
      </c>
      <c r="DK35" s="34">
        <v>0</v>
      </c>
      <c r="DL35" s="35">
        <v>0</v>
      </c>
      <c r="DM35" s="35">
        <v>0</v>
      </c>
      <c r="DN35" s="35">
        <v>0</v>
      </c>
      <c r="DO35" s="36">
        <v>0</v>
      </c>
      <c r="DP35" s="34">
        <v>0</v>
      </c>
      <c r="DQ35" s="35">
        <v>0</v>
      </c>
      <c r="DR35" s="35">
        <v>0</v>
      </c>
      <c r="DS35" s="35">
        <v>0</v>
      </c>
      <c r="DT35" s="36">
        <v>0</v>
      </c>
      <c r="DU35" s="9">
        <v>1079652.264</v>
      </c>
      <c r="DV35" s="10">
        <v>53.689399999999999</v>
      </c>
      <c r="DW35" s="10">
        <v>53.242600000000003</v>
      </c>
      <c r="DX35" s="10">
        <v>53.313600000000001</v>
      </c>
      <c r="DY35" s="11">
        <v>53.410800000000002</v>
      </c>
      <c r="DZ35" s="9">
        <v>1103450.76</v>
      </c>
      <c r="EA35" s="10">
        <v>53.682299999999998</v>
      </c>
      <c r="EB35" s="10">
        <v>53.249899999999997</v>
      </c>
      <c r="EC35" s="10">
        <v>53.316600000000001</v>
      </c>
      <c r="ED35" s="11">
        <v>53.412100000000002</v>
      </c>
      <c r="EE35" s="9">
        <v>1173350.4720000001</v>
      </c>
      <c r="EF35" s="10">
        <v>53.663499999999999</v>
      </c>
      <c r="EG35" s="10">
        <v>53.252600000000001</v>
      </c>
      <c r="EH35" s="10">
        <v>53.316899999999997</v>
      </c>
      <c r="EI35" s="11">
        <v>53.407299999999999</v>
      </c>
      <c r="EJ35" s="9">
        <v>1299107.1599999999</v>
      </c>
      <c r="EK35" s="10">
        <v>53.6096</v>
      </c>
      <c r="EL35" s="10">
        <v>53.246400000000001</v>
      </c>
      <c r="EM35" s="10">
        <v>53.309600000000003</v>
      </c>
      <c r="EN35" s="11">
        <v>53.385599999999997</v>
      </c>
      <c r="EO35" s="34">
        <v>0</v>
      </c>
      <c r="EP35" s="35">
        <v>0</v>
      </c>
      <c r="EQ35" s="35">
        <v>0</v>
      </c>
      <c r="ER35" s="35">
        <v>0</v>
      </c>
      <c r="ES35" s="36">
        <v>0</v>
      </c>
      <c r="ET35" s="34">
        <v>0</v>
      </c>
      <c r="EU35" s="35">
        <v>0</v>
      </c>
      <c r="EV35" s="35">
        <v>0</v>
      </c>
      <c r="EW35" s="35">
        <v>0</v>
      </c>
      <c r="EX35" s="36">
        <v>0</v>
      </c>
      <c r="EY35" s="34">
        <v>0</v>
      </c>
      <c r="EZ35" s="35">
        <v>0</v>
      </c>
      <c r="FA35" s="35">
        <v>0</v>
      </c>
      <c r="FB35" s="35">
        <v>0</v>
      </c>
      <c r="FC35" s="36">
        <v>0</v>
      </c>
      <c r="FD35" s="34">
        <v>0</v>
      </c>
      <c r="FE35" s="35">
        <v>0</v>
      </c>
      <c r="FF35" s="35">
        <v>0</v>
      </c>
      <c r="FG35" s="35">
        <v>0</v>
      </c>
      <c r="FH35" s="36">
        <v>0</v>
      </c>
      <c r="FI35" s="34">
        <v>0</v>
      </c>
      <c r="FJ35" s="35">
        <v>0</v>
      </c>
      <c r="FK35" s="35">
        <v>0</v>
      </c>
      <c r="FL35" s="35">
        <v>0</v>
      </c>
      <c r="FM35" s="36">
        <v>0</v>
      </c>
      <c r="FN35" s="34">
        <v>0</v>
      </c>
      <c r="FO35" s="35">
        <v>0</v>
      </c>
      <c r="FP35" s="35">
        <v>0</v>
      </c>
      <c r="FQ35" s="35">
        <v>0</v>
      </c>
      <c r="FR35" s="36">
        <v>0</v>
      </c>
      <c r="FS35" s="34">
        <v>0</v>
      </c>
      <c r="FT35" s="35">
        <v>0</v>
      </c>
      <c r="FU35" s="35">
        <v>0</v>
      </c>
      <c r="FV35" s="35">
        <v>0</v>
      </c>
      <c r="FW35" s="36">
        <v>0</v>
      </c>
      <c r="FX35" s="34">
        <v>0</v>
      </c>
      <c r="FY35" s="35">
        <v>0</v>
      </c>
      <c r="FZ35" s="35">
        <v>0</v>
      </c>
      <c r="GA35" s="35">
        <v>0</v>
      </c>
      <c r="GB35" s="36">
        <v>0</v>
      </c>
    </row>
    <row r="36" spans="2:184" ht="15" customHeight="1">
      <c r="B36" s="122"/>
      <c r="C36" s="73"/>
      <c r="D36" s="8">
        <f t="shared" si="2"/>
        <v>10</v>
      </c>
      <c r="E36" s="9">
        <v>940578.07200000004</v>
      </c>
      <c r="F36" s="10">
        <v>51.993499999999997</v>
      </c>
      <c r="G36" s="10">
        <v>51.520200000000003</v>
      </c>
      <c r="H36" s="10">
        <v>51.6873</v>
      </c>
      <c r="I36" s="11">
        <v>51.729300000000002</v>
      </c>
      <c r="J36" s="9">
        <v>966921.86399999994</v>
      </c>
      <c r="K36" s="10">
        <v>51.983899999999998</v>
      </c>
      <c r="L36" s="10">
        <v>51.525500000000001</v>
      </c>
      <c r="M36" s="10">
        <v>51.689399999999999</v>
      </c>
      <c r="N36" s="11">
        <v>51.7288</v>
      </c>
      <c r="O36" s="9">
        <v>1035228.936</v>
      </c>
      <c r="P36" s="10">
        <v>51.964399999999998</v>
      </c>
      <c r="Q36" s="10">
        <v>51.527900000000002</v>
      </c>
      <c r="R36" s="10">
        <v>51.689599999999999</v>
      </c>
      <c r="S36" s="11">
        <v>51.723599999999998</v>
      </c>
      <c r="T36" s="9">
        <v>1149319.9920000001</v>
      </c>
      <c r="U36" s="10">
        <v>51.917999999999999</v>
      </c>
      <c r="V36" s="10">
        <v>51.516800000000003</v>
      </c>
      <c r="W36" s="10">
        <v>51.680799999999998</v>
      </c>
      <c r="X36" s="11">
        <v>51.702100000000002</v>
      </c>
      <c r="Y36" s="34">
        <v>0</v>
      </c>
      <c r="Z36" s="35">
        <v>0</v>
      </c>
      <c r="AA36" s="35">
        <v>0</v>
      </c>
      <c r="AB36" s="35">
        <v>0</v>
      </c>
      <c r="AC36" s="36">
        <v>0</v>
      </c>
      <c r="AD36" s="34">
        <v>0</v>
      </c>
      <c r="AE36" s="35">
        <v>0</v>
      </c>
      <c r="AF36" s="35">
        <v>0</v>
      </c>
      <c r="AG36" s="35">
        <v>0</v>
      </c>
      <c r="AH36" s="36">
        <v>0</v>
      </c>
      <c r="AI36" s="34">
        <v>0</v>
      </c>
      <c r="AJ36" s="35">
        <v>0</v>
      </c>
      <c r="AK36" s="35">
        <v>0</v>
      </c>
      <c r="AL36" s="35">
        <v>0</v>
      </c>
      <c r="AM36" s="36">
        <v>0</v>
      </c>
      <c r="AN36" s="34">
        <v>0</v>
      </c>
      <c r="AO36" s="35">
        <v>0</v>
      </c>
      <c r="AP36" s="35">
        <v>0</v>
      </c>
      <c r="AQ36" s="35">
        <v>0</v>
      </c>
      <c r="AR36" s="36">
        <v>0</v>
      </c>
      <c r="AS36" s="34">
        <v>0</v>
      </c>
      <c r="AT36" s="35">
        <v>0</v>
      </c>
      <c r="AU36" s="35">
        <v>0</v>
      </c>
      <c r="AV36" s="35">
        <v>0</v>
      </c>
      <c r="AW36" s="36">
        <v>0</v>
      </c>
      <c r="AX36" s="34">
        <v>0</v>
      </c>
      <c r="AY36" s="35">
        <v>0</v>
      </c>
      <c r="AZ36" s="35">
        <v>0</v>
      </c>
      <c r="BA36" s="35">
        <v>0</v>
      </c>
      <c r="BB36" s="36">
        <v>0</v>
      </c>
      <c r="BC36" s="34">
        <v>0</v>
      </c>
      <c r="BD36" s="35">
        <v>0</v>
      </c>
      <c r="BE36" s="35">
        <v>0</v>
      </c>
      <c r="BF36" s="35">
        <v>0</v>
      </c>
      <c r="BG36" s="36">
        <v>0</v>
      </c>
      <c r="BH36" s="34">
        <v>0</v>
      </c>
      <c r="BI36" s="35">
        <v>0</v>
      </c>
      <c r="BJ36" s="35">
        <v>0</v>
      </c>
      <c r="BK36" s="35">
        <v>0</v>
      </c>
      <c r="BL36" s="36">
        <v>0</v>
      </c>
      <c r="BM36" s="9">
        <v>950471.47199999995</v>
      </c>
      <c r="BN36" s="10">
        <v>51.988399999999999</v>
      </c>
      <c r="BO36" s="10">
        <v>51.517000000000003</v>
      </c>
      <c r="BP36" s="10">
        <v>51.684600000000003</v>
      </c>
      <c r="BQ36" s="11">
        <v>51.7256</v>
      </c>
      <c r="BR36" s="9">
        <v>977064.07200000004</v>
      </c>
      <c r="BS36" s="10">
        <v>51.979300000000002</v>
      </c>
      <c r="BT36" s="10">
        <v>51.521299999999997</v>
      </c>
      <c r="BU36" s="10">
        <v>51.6875</v>
      </c>
      <c r="BV36" s="11">
        <v>51.725200000000001</v>
      </c>
      <c r="BW36" s="9">
        <v>1046329.704</v>
      </c>
      <c r="BX36" s="10">
        <v>51.960999999999999</v>
      </c>
      <c r="BY36" s="10">
        <v>51.525500000000001</v>
      </c>
      <c r="BZ36" s="10">
        <v>51.688800000000001</v>
      </c>
      <c r="CA36" s="11">
        <v>51.721400000000003</v>
      </c>
      <c r="CB36" s="9">
        <v>1165036.0560000001</v>
      </c>
      <c r="CC36" s="10">
        <v>51.914200000000001</v>
      </c>
      <c r="CD36" s="10">
        <v>51.515700000000002</v>
      </c>
      <c r="CE36" s="10">
        <v>51.679699999999997</v>
      </c>
      <c r="CF36" s="11">
        <v>51.700099999999999</v>
      </c>
      <c r="CG36" s="34">
        <v>0</v>
      </c>
      <c r="CH36" s="35">
        <v>0</v>
      </c>
      <c r="CI36" s="35">
        <v>0</v>
      </c>
      <c r="CJ36" s="35">
        <v>0</v>
      </c>
      <c r="CK36" s="36">
        <v>0</v>
      </c>
      <c r="CL36" s="34">
        <v>0</v>
      </c>
      <c r="CM36" s="35">
        <v>0</v>
      </c>
      <c r="CN36" s="35">
        <v>0</v>
      </c>
      <c r="CO36" s="35">
        <v>0</v>
      </c>
      <c r="CP36" s="36">
        <v>0</v>
      </c>
      <c r="CQ36" s="34">
        <v>0</v>
      </c>
      <c r="CR36" s="35">
        <v>0</v>
      </c>
      <c r="CS36" s="35">
        <v>0</v>
      </c>
      <c r="CT36" s="35">
        <v>0</v>
      </c>
      <c r="CU36" s="36">
        <v>0</v>
      </c>
      <c r="CV36" s="34">
        <v>0</v>
      </c>
      <c r="CW36" s="35">
        <v>0</v>
      </c>
      <c r="CX36" s="35">
        <v>0</v>
      </c>
      <c r="CY36" s="35">
        <v>0</v>
      </c>
      <c r="CZ36" s="36">
        <v>0</v>
      </c>
      <c r="DA36" s="34">
        <v>0</v>
      </c>
      <c r="DB36" s="35">
        <v>0</v>
      </c>
      <c r="DC36" s="35">
        <v>0</v>
      </c>
      <c r="DD36" s="35">
        <v>0</v>
      </c>
      <c r="DE36" s="36">
        <v>0</v>
      </c>
      <c r="DF36" s="34">
        <v>0</v>
      </c>
      <c r="DG36" s="35">
        <v>0</v>
      </c>
      <c r="DH36" s="35">
        <v>0</v>
      </c>
      <c r="DI36" s="35">
        <v>0</v>
      </c>
      <c r="DJ36" s="36">
        <v>0</v>
      </c>
      <c r="DK36" s="34">
        <v>0</v>
      </c>
      <c r="DL36" s="35">
        <v>0</v>
      </c>
      <c r="DM36" s="35">
        <v>0</v>
      </c>
      <c r="DN36" s="35">
        <v>0</v>
      </c>
      <c r="DO36" s="36">
        <v>0</v>
      </c>
      <c r="DP36" s="34">
        <v>0</v>
      </c>
      <c r="DQ36" s="35">
        <v>0</v>
      </c>
      <c r="DR36" s="35">
        <v>0</v>
      </c>
      <c r="DS36" s="35">
        <v>0</v>
      </c>
      <c r="DT36" s="36">
        <v>0</v>
      </c>
      <c r="DU36" s="9">
        <v>946381.48800000001</v>
      </c>
      <c r="DV36" s="10">
        <v>51.9895</v>
      </c>
      <c r="DW36" s="10">
        <v>51.518099999999997</v>
      </c>
      <c r="DX36" s="10">
        <v>51.686</v>
      </c>
      <c r="DY36" s="11">
        <v>51.726799999999997</v>
      </c>
      <c r="DZ36" s="9">
        <v>972977.4</v>
      </c>
      <c r="EA36" s="10">
        <v>51.9816</v>
      </c>
      <c r="EB36" s="10">
        <v>51.523899999999998</v>
      </c>
      <c r="EC36" s="10">
        <v>51.687800000000003</v>
      </c>
      <c r="ED36" s="11">
        <v>51.726999999999997</v>
      </c>
      <c r="EE36" s="9">
        <v>1042014.648</v>
      </c>
      <c r="EF36" s="10">
        <v>51.963999999999999</v>
      </c>
      <c r="EG36" s="10">
        <v>51.525599999999997</v>
      </c>
      <c r="EH36" s="10">
        <v>51.689700000000002</v>
      </c>
      <c r="EI36" s="11">
        <v>51.722700000000003</v>
      </c>
      <c r="EJ36" s="9">
        <v>1160512.656</v>
      </c>
      <c r="EK36" s="10">
        <v>51.916400000000003</v>
      </c>
      <c r="EL36" s="10">
        <v>51.516500000000001</v>
      </c>
      <c r="EM36" s="10">
        <v>51.679900000000004</v>
      </c>
      <c r="EN36" s="11">
        <v>51.701099999999997</v>
      </c>
      <c r="EO36" s="34">
        <v>0</v>
      </c>
      <c r="EP36" s="35">
        <v>0</v>
      </c>
      <c r="EQ36" s="35">
        <v>0</v>
      </c>
      <c r="ER36" s="35">
        <v>0</v>
      </c>
      <c r="ES36" s="36">
        <v>0</v>
      </c>
      <c r="ET36" s="34">
        <v>0</v>
      </c>
      <c r="EU36" s="35">
        <v>0</v>
      </c>
      <c r="EV36" s="35">
        <v>0</v>
      </c>
      <c r="EW36" s="35">
        <v>0</v>
      </c>
      <c r="EX36" s="36">
        <v>0</v>
      </c>
      <c r="EY36" s="34">
        <v>0</v>
      </c>
      <c r="EZ36" s="35">
        <v>0</v>
      </c>
      <c r="FA36" s="35">
        <v>0</v>
      </c>
      <c r="FB36" s="35">
        <v>0</v>
      </c>
      <c r="FC36" s="36">
        <v>0</v>
      </c>
      <c r="FD36" s="34">
        <v>0</v>
      </c>
      <c r="FE36" s="35">
        <v>0</v>
      </c>
      <c r="FF36" s="35">
        <v>0</v>
      </c>
      <c r="FG36" s="35">
        <v>0</v>
      </c>
      <c r="FH36" s="36">
        <v>0</v>
      </c>
      <c r="FI36" s="34">
        <v>0</v>
      </c>
      <c r="FJ36" s="35">
        <v>0</v>
      </c>
      <c r="FK36" s="35">
        <v>0</v>
      </c>
      <c r="FL36" s="35">
        <v>0</v>
      </c>
      <c r="FM36" s="36">
        <v>0</v>
      </c>
      <c r="FN36" s="34">
        <v>0</v>
      </c>
      <c r="FO36" s="35">
        <v>0</v>
      </c>
      <c r="FP36" s="35">
        <v>0</v>
      </c>
      <c r="FQ36" s="35">
        <v>0</v>
      </c>
      <c r="FR36" s="36">
        <v>0</v>
      </c>
      <c r="FS36" s="34">
        <v>0</v>
      </c>
      <c r="FT36" s="35">
        <v>0</v>
      </c>
      <c r="FU36" s="35">
        <v>0</v>
      </c>
      <c r="FV36" s="35">
        <v>0</v>
      </c>
      <c r="FW36" s="36">
        <v>0</v>
      </c>
      <c r="FX36" s="34">
        <v>0</v>
      </c>
      <c r="FY36" s="35">
        <v>0</v>
      </c>
      <c r="FZ36" s="35">
        <v>0</v>
      </c>
      <c r="GA36" s="35">
        <v>0</v>
      </c>
      <c r="GB36" s="36">
        <v>0</v>
      </c>
    </row>
    <row r="37" spans="2:184" ht="15" customHeight="1">
      <c r="B37" s="122"/>
      <c r="C37" s="73"/>
      <c r="D37" s="8">
        <f t="shared" si="2"/>
        <v>12</v>
      </c>
      <c r="E37" s="9">
        <v>817044.67200000002</v>
      </c>
      <c r="F37" s="10">
        <v>50.455199999999998</v>
      </c>
      <c r="G37" s="10">
        <v>49.821399999999997</v>
      </c>
      <c r="H37" s="10">
        <v>50.159300000000002</v>
      </c>
      <c r="I37" s="11">
        <v>50.137599999999999</v>
      </c>
      <c r="J37" s="9">
        <v>844129.272</v>
      </c>
      <c r="K37" s="10">
        <v>50.444200000000002</v>
      </c>
      <c r="L37" s="10">
        <v>49.823300000000003</v>
      </c>
      <c r="M37" s="10">
        <v>50.159500000000001</v>
      </c>
      <c r="N37" s="11">
        <v>50.134900000000002</v>
      </c>
      <c r="O37" s="9">
        <v>909166.2</v>
      </c>
      <c r="P37" s="10">
        <v>50.424799999999998</v>
      </c>
      <c r="Q37" s="10">
        <v>49.822600000000001</v>
      </c>
      <c r="R37" s="10">
        <v>50.161099999999998</v>
      </c>
      <c r="S37" s="11">
        <v>50.129199999999997</v>
      </c>
      <c r="T37" s="9">
        <v>1014022.44</v>
      </c>
      <c r="U37" s="10">
        <v>50.38</v>
      </c>
      <c r="V37" s="10">
        <v>49.8108</v>
      </c>
      <c r="W37" s="10">
        <v>50.151499999999999</v>
      </c>
      <c r="X37" s="11">
        <v>50.107799999999997</v>
      </c>
      <c r="Y37" s="34">
        <v>0</v>
      </c>
      <c r="Z37" s="35">
        <v>0</v>
      </c>
      <c r="AA37" s="35">
        <v>0</v>
      </c>
      <c r="AB37" s="35">
        <v>0</v>
      </c>
      <c r="AC37" s="36">
        <v>0</v>
      </c>
      <c r="AD37" s="34">
        <v>0</v>
      </c>
      <c r="AE37" s="35">
        <v>0</v>
      </c>
      <c r="AF37" s="35">
        <v>0</v>
      </c>
      <c r="AG37" s="35">
        <v>0</v>
      </c>
      <c r="AH37" s="36">
        <v>0</v>
      </c>
      <c r="AI37" s="34">
        <v>0</v>
      </c>
      <c r="AJ37" s="35">
        <v>0</v>
      </c>
      <c r="AK37" s="35">
        <v>0</v>
      </c>
      <c r="AL37" s="35">
        <v>0</v>
      </c>
      <c r="AM37" s="36">
        <v>0</v>
      </c>
      <c r="AN37" s="34">
        <v>0</v>
      </c>
      <c r="AO37" s="35">
        <v>0</v>
      </c>
      <c r="AP37" s="35">
        <v>0</v>
      </c>
      <c r="AQ37" s="35">
        <v>0</v>
      </c>
      <c r="AR37" s="36">
        <v>0</v>
      </c>
      <c r="AS37" s="34">
        <v>0</v>
      </c>
      <c r="AT37" s="35">
        <v>0</v>
      </c>
      <c r="AU37" s="35">
        <v>0</v>
      </c>
      <c r="AV37" s="35">
        <v>0</v>
      </c>
      <c r="AW37" s="36">
        <v>0</v>
      </c>
      <c r="AX37" s="34">
        <v>0</v>
      </c>
      <c r="AY37" s="35">
        <v>0</v>
      </c>
      <c r="AZ37" s="35">
        <v>0</v>
      </c>
      <c r="BA37" s="35">
        <v>0</v>
      </c>
      <c r="BB37" s="36">
        <v>0</v>
      </c>
      <c r="BC37" s="34">
        <v>0</v>
      </c>
      <c r="BD37" s="35">
        <v>0</v>
      </c>
      <c r="BE37" s="35">
        <v>0</v>
      </c>
      <c r="BF37" s="35">
        <v>0</v>
      </c>
      <c r="BG37" s="36">
        <v>0</v>
      </c>
      <c r="BH37" s="34">
        <v>0</v>
      </c>
      <c r="BI37" s="35">
        <v>0</v>
      </c>
      <c r="BJ37" s="35">
        <v>0</v>
      </c>
      <c r="BK37" s="35">
        <v>0</v>
      </c>
      <c r="BL37" s="36">
        <v>0</v>
      </c>
      <c r="BM37" s="9">
        <v>826334.71200000006</v>
      </c>
      <c r="BN37" s="10">
        <v>50.451300000000003</v>
      </c>
      <c r="BO37" s="10">
        <v>49.818300000000001</v>
      </c>
      <c r="BP37" s="10">
        <v>50.158000000000001</v>
      </c>
      <c r="BQ37" s="11">
        <v>50.134799999999998</v>
      </c>
      <c r="BR37" s="9">
        <v>853819.728</v>
      </c>
      <c r="BS37" s="10">
        <v>50.441899999999997</v>
      </c>
      <c r="BT37" s="10">
        <v>49.821599999999997</v>
      </c>
      <c r="BU37" s="10">
        <v>50.159500000000001</v>
      </c>
      <c r="BV37" s="11">
        <v>50.133600000000001</v>
      </c>
      <c r="BW37" s="9">
        <v>919531.00800000003</v>
      </c>
      <c r="BX37" s="10">
        <v>50.420699999999997</v>
      </c>
      <c r="BY37" s="10">
        <v>49.820900000000002</v>
      </c>
      <c r="BZ37" s="10">
        <v>50.158999999999999</v>
      </c>
      <c r="CA37" s="11">
        <v>50.126600000000003</v>
      </c>
      <c r="CB37" s="9">
        <v>1028770.752</v>
      </c>
      <c r="CC37" s="10">
        <v>50.378599999999999</v>
      </c>
      <c r="CD37" s="10">
        <v>49.809699999999999</v>
      </c>
      <c r="CE37" s="10">
        <v>50.151699999999998</v>
      </c>
      <c r="CF37" s="11">
        <v>50.107100000000003</v>
      </c>
      <c r="CG37" s="34">
        <v>0</v>
      </c>
      <c r="CH37" s="35">
        <v>0</v>
      </c>
      <c r="CI37" s="35">
        <v>0</v>
      </c>
      <c r="CJ37" s="35">
        <v>0</v>
      </c>
      <c r="CK37" s="36">
        <v>0</v>
      </c>
      <c r="CL37" s="34">
        <v>0</v>
      </c>
      <c r="CM37" s="35">
        <v>0</v>
      </c>
      <c r="CN37" s="35">
        <v>0</v>
      </c>
      <c r="CO37" s="35">
        <v>0</v>
      </c>
      <c r="CP37" s="36">
        <v>0</v>
      </c>
      <c r="CQ37" s="34">
        <v>0</v>
      </c>
      <c r="CR37" s="35">
        <v>0</v>
      </c>
      <c r="CS37" s="35">
        <v>0</v>
      </c>
      <c r="CT37" s="35">
        <v>0</v>
      </c>
      <c r="CU37" s="36">
        <v>0</v>
      </c>
      <c r="CV37" s="34">
        <v>0</v>
      </c>
      <c r="CW37" s="35">
        <v>0</v>
      </c>
      <c r="CX37" s="35">
        <v>0</v>
      </c>
      <c r="CY37" s="35">
        <v>0</v>
      </c>
      <c r="CZ37" s="36">
        <v>0</v>
      </c>
      <c r="DA37" s="34">
        <v>0</v>
      </c>
      <c r="DB37" s="35">
        <v>0</v>
      </c>
      <c r="DC37" s="35">
        <v>0</v>
      </c>
      <c r="DD37" s="35">
        <v>0</v>
      </c>
      <c r="DE37" s="36">
        <v>0</v>
      </c>
      <c r="DF37" s="34">
        <v>0</v>
      </c>
      <c r="DG37" s="35">
        <v>0</v>
      </c>
      <c r="DH37" s="35">
        <v>0</v>
      </c>
      <c r="DI37" s="35">
        <v>0</v>
      </c>
      <c r="DJ37" s="36">
        <v>0</v>
      </c>
      <c r="DK37" s="34">
        <v>0</v>
      </c>
      <c r="DL37" s="35">
        <v>0</v>
      </c>
      <c r="DM37" s="35">
        <v>0</v>
      </c>
      <c r="DN37" s="35">
        <v>0</v>
      </c>
      <c r="DO37" s="36">
        <v>0</v>
      </c>
      <c r="DP37" s="34">
        <v>0</v>
      </c>
      <c r="DQ37" s="35">
        <v>0</v>
      </c>
      <c r="DR37" s="35">
        <v>0</v>
      </c>
      <c r="DS37" s="35">
        <v>0</v>
      </c>
      <c r="DT37" s="36">
        <v>0</v>
      </c>
      <c r="DU37" s="9">
        <v>822514.46400000004</v>
      </c>
      <c r="DV37" s="10">
        <v>50.452599999999997</v>
      </c>
      <c r="DW37" s="10">
        <v>49.819699999999997</v>
      </c>
      <c r="DX37" s="10">
        <v>50.158999999999999</v>
      </c>
      <c r="DY37" s="11">
        <v>50.136000000000003</v>
      </c>
      <c r="DZ37" s="9">
        <v>849884.76</v>
      </c>
      <c r="EA37" s="10">
        <v>50.443199999999997</v>
      </c>
      <c r="EB37" s="10">
        <v>49.822400000000002</v>
      </c>
      <c r="EC37" s="10">
        <v>50.160499999999999</v>
      </c>
      <c r="ED37" s="11">
        <v>50.134599999999999</v>
      </c>
      <c r="EE37" s="9">
        <v>915442.24800000002</v>
      </c>
      <c r="EF37" s="10">
        <v>50.421700000000001</v>
      </c>
      <c r="EG37" s="10">
        <v>49.822200000000002</v>
      </c>
      <c r="EH37" s="10">
        <v>50.159199999999998</v>
      </c>
      <c r="EI37" s="11">
        <v>50.127400000000002</v>
      </c>
      <c r="EJ37" s="9">
        <v>1024508.496</v>
      </c>
      <c r="EK37" s="10">
        <v>50.38</v>
      </c>
      <c r="EL37" s="10">
        <v>49.811</v>
      </c>
      <c r="EM37" s="10">
        <v>50.151400000000002</v>
      </c>
      <c r="EN37" s="11">
        <v>50.107799999999997</v>
      </c>
      <c r="EO37" s="34">
        <v>0</v>
      </c>
      <c r="EP37" s="35">
        <v>0</v>
      </c>
      <c r="EQ37" s="35">
        <v>0</v>
      </c>
      <c r="ER37" s="35">
        <v>0</v>
      </c>
      <c r="ES37" s="36">
        <v>0</v>
      </c>
      <c r="ET37" s="34">
        <v>0</v>
      </c>
      <c r="EU37" s="35">
        <v>0</v>
      </c>
      <c r="EV37" s="35">
        <v>0</v>
      </c>
      <c r="EW37" s="35">
        <v>0</v>
      </c>
      <c r="EX37" s="36">
        <v>0</v>
      </c>
      <c r="EY37" s="34">
        <v>0</v>
      </c>
      <c r="EZ37" s="35">
        <v>0</v>
      </c>
      <c r="FA37" s="35">
        <v>0</v>
      </c>
      <c r="FB37" s="35">
        <v>0</v>
      </c>
      <c r="FC37" s="36">
        <v>0</v>
      </c>
      <c r="FD37" s="34">
        <v>0</v>
      </c>
      <c r="FE37" s="35">
        <v>0</v>
      </c>
      <c r="FF37" s="35">
        <v>0</v>
      </c>
      <c r="FG37" s="35">
        <v>0</v>
      </c>
      <c r="FH37" s="36">
        <v>0</v>
      </c>
      <c r="FI37" s="34">
        <v>0</v>
      </c>
      <c r="FJ37" s="35">
        <v>0</v>
      </c>
      <c r="FK37" s="35">
        <v>0</v>
      </c>
      <c r="FL37" s="35">
        <v>0</v>
      </c>
      <c r="FM37" s="36">
        <v>0</v>
      </c>
      <c r="FN37" s="34">
        <v>0</v>
      </c>
      <c r="FO37" s="35">
        <v>0</v>
      </c>
      <c r="FP37" s="35">
        <v>0</v>
      </c>
      <c r="FQ37" s="35">
        <v>0</v>
      </c>
      <c r="FR37" s="36">
        <v>0</v>
      </c>
      <c r="FS37" s="34">
        <v>0</v>
      </c>
      <c r="FT37" s="35">
        <v>0</v>
      </c>
      <c r="FU37" s="35">
        <v>0</v>
      </c>
      <c r="FV37" s="35">
        <v>0</v>
      </c>
      <c r="FW37" s="36">
        <v>0</v>
      </c>
      <c r="FX37" s="34">
        <v>0</v>
      </c>
      <c r="FY37" s="35">
        <v>0</v>
      </c>
      <c r="FZ37" s="35">
        <v>0</v>
      </c>
      <c r="GA37" s="35">
        <v>0</v>
      </c>
      <c r="GB37" s="36">
        <v>0</v>
      </c>
    </row>
    <row r="38" spans="2:184" ht="15" customHeight="1">
      <c r="B38" s="122"/>
      <c r="C38" s="73"/>
      <c r="D38" s="8">
        <f t="shared" si="2"/>
        <v>14</v>
      </c>
      <c r="E38" s="9">
        <v>693997.87199999997</v>
      </c>
      <c r="F38" s="10">
        <v>48.871899999999997</v>
      </c>
      <c r="G38" s="10">
        <v>47.955800000000004</v>
      </c>
      <c r="H38" s="10">
        <v>48.571199999999997</v>
      </c>
      <c r="I38" s="11">
        <v>48.449399999999997</v>
      </c>
      <c r="J38" s="9">
        <v>720734.28</v>
      </c>
      <c r="K38" s="10">
        <v>48.860300000000002</v>
      </c>
      <c r="L38" s="10">
        <v>47.955500000000001</v>
      </c>
      <c r="M38" s="10">
        <v>48.570099999999996</v>
      </c>
      <c r="N38" s="11">
        <v>48.445399999999999</v>
      </c>
      <c r="O38" s="9">
        <v>780380.76</v>
      </c>
      <c r="P38" s="10">
        <v>48.8367</v>
      </c>
      <c r="Q38" s="10">
        <v>47.951700000000002</v>
      </c>
      <c r="R38" s="10">
        <v>48.568300000000001</v>
      </c>
      <c r="S38" s="11">
        <v>48.436300000000003</v>
      </c>
      <c r="T38" s="9">
        <v>873964.08</v>
      </c>
      <c r="U38" s="10">
        <v>48.793700000000001</v>
      </c>
      <c r="V38" s="10">
        <v>47.937800000000003</v>
      </c>
      <c r="W38" s="10">
        <v>48.558999999999997</v>
      </c>
      <c r="X38" s="11">
        <v>48.414999999999999</v>
      </c>
      <c r="Y38" s="34">
        <v>0</v>
      </c>
      <c r="Z38" s="35">
        <v>0</v>
      </c>
      <c r="AA38" s="35">
        <v>0</v>
      </c>
      <c r="AB38" s="35">
        <v>0</v>
      </c>
      <c r="AC38" s="36">
        <v>0</v>
      </c>
      <c r="AD38" s="34">
        <v>0</v>
      </c>
      <c r="AE38" s="35">
        <v>0</v>
      </c>
      <c r="AF38" s="35">
        <v>0</v>
      </c>
      <c r="AG38" s="35">
        <v>0</v>
      </c>
      <c r="AH38" s="36">
        <v>0</v>
      </c>
      <c r="AI38" s="34">
        <v>0</v>
      </c>
      <c r="AJ38" s="35">
        <v>0</v>
      </c>
      <c r="AK38" s="35">
        <v>0</v>
      </c>
      <c r="AL38" s="35">
        <v>0</v>
      </c>
      <c r="AM38" s="36">
        <v>0</v>
      </c>
      <c r="AN38" s="34">
        <v>0</v>
      </c>
      <c r="AO38" s="35">
        <v>0</v>
      </c>
      <c r="AP38" s="35">
        <v>0</v>
      </c>
      <c r="AQ38" s="35">
        <v>0</v>
      </c>
      <c r="AR38" s="36">
        <v>0</v>
      </c>
      <c r="AS38" s="34">
        <v>0</v>
      </c>
      <c r="AT38" s="35">
        <v>0</v>
      </c>
      <c r="AU38" s="35">
        <v>0</v>
      </c>
      <c r="AV38" s="35">
        <v>0</v>
      </c>
      <c r="AW38" s="36">
        <v>0</v>
      </c>
      <c r="AX38" s="34">
        <v>0</v>
      </c>
      <c r="AY38" s="35">
        <v>0</v>
      </c>
      <c r="AZ38" s="35">
        <v>0</v>
      </c>
      <c r="BA38" s="35">
        <v>0</v>
      </c>
      <c r="BB38" s="36">
        <v>0</v>
      </c>
      <c r="BC38" s="34">
        <v>0</v>
      </c>
      <c r="BD38" s="35">
        <v>0</v>
      </c>
      <c r="BE38" s="35">
        <v>0</v>
      </c>
      <c r="BF38" s="35">
        <v>0</v>
      </c>
      <c r="BG38" s="36">
        <v>0</v>
      </c>
      <c r="BH38" s="34">
        <v>0</v>
      </c>
      <c r="BI38" s="35">
        <v>0</v>
      </c>
      <c r="BJ38" s="35">
        <v>0</v>
      </c>
      <c r="BK38" s="35">
        <v>0</v>
      </c>
      <c r="BL38" s="36">
        <v>0</v>
      </c>
      <c r="BM38" s="9">
        <v>702661.51199999999</v>
      </c>
      <c r="BN38" s="10">
        <v>48.869700000000002</v>
      </c>
      <c r="BO38" s="10">
        <v>47.954500000000003</v>
      </c>
      <c r="BP38" s="10">
        <v>48.569899999999997</v>
      </c>
      <c r="BQ38" s="11">
        <v>48.447800000000001</v>
      </c>
      <c r="BR38" s="9">
        <v>729509.20799999998</v>
      </c>
      <c r="BS38" s="10">
        <v>48.856699999999996</v>
      </c>
      <c r="BT38" s="10">
        <v>47.953800000000001</v>
      </c>
      <c r="BU38" s="10">
        <v>48.568399999999997</v>
      </c>
      <c r="BV38" s="11">
        <v>48.443100000000001</v>
      </c>
      <c r="BW38" s="9">
        <v>789972.96</v>
      </c>
      <c r="BX38" s="10">
        <v>48.8352</v>
      </c>
      <c r="BY38" s="10">
        <v>47.9495</v>
      </c>
      <c r="BZ38" s="10">
        <v>48.566800000000001</v>
      </c>
      <c r="CA38" s="11">
        <v>48.4345</v>
      </c>
      <c r="CB38" s="9">
        <v>887514.62399999995</v>
      </c>
      <c r="CC38" s="10">
        <v>48.790300000000002</v>
      </c>
      <c r="CD38" s="10">
        <v>47.937800000000003</v>
      </c>
      <c r="CE38" s="10">
        <v>48.558799999999998</v>
      </c>
      <c r="CF38" s="11">
        <v>48.413899999999998</v>
      </c>
      <c r="CG38" s="34">
        <v>0</v>
      </c>
      <c r="CH38" s="35">
        <v>0</v>
      </c>
      <c r="CI38" s="35">
        <v>0</v>
      </c>
      <c r="CJ38" s="35">
        <v>0</v>
      </c>
      <c r="CK38" s="36">
        <v>0</v>
      </c>
      <c r="CL38" s="34">
        <v>0</v>
      </c>
      <c r="CM38" s="35">
        <v>0</v>
      </c>
      <c r="CN38" s="35">
        <v>0</v>
      </c>
      <c r="CO38" s="35">
        <v>0</v>
      </c>
      <c r="CP38" s="36">
        <v>0</v>
      </c>
      <c r="CQ38" s="34">
        <v>0</v>
      </c>
      <c r="CR38" s="35">
        <v>0</v>
      </c>
      <c r="CS38" s="35">
        <v>0</v>
      </c>
      <c r="CT38" s="35">
        <v>0</v>
      </c>
      <c r="CU38" s="36">
        <v>0</v>
      </c>
      <c r="CV38" s="34">
        <v>0</v>
      </c>
      <c r="CW38" s="35">
        <v>0</v>
      </c>
      <c r="CX38" s="35">
        <v>0</v>
      </c>
      <c r="CY38" s="35">
        <v>0</v>
      </c>
      <c r="CZ38" s="36">
        <v>0</v>
      </c>
      <c r="DA38" s="34">
        <v>0</v>
      </c>
      <c r="DB38" s="35">
        <v>0</v>
      </c>
      <c r="DC38" s="35">
        <v>0</v>
      </c>
      <c r="DD38" s="35">
        <v>0</v>
      </c>
      <c r="DE38" s="36">
        <v>0</v>
      </c>
      <c r="DF38" s="34">
        <v>0</v>
      </c>
      <c r="DG38" s="35">
        <v>0</v>
      </c>
      <c r="DH38" s="35">
        <v>0</v>
      </c>
      <c r="DI38" s="35">
        <v>0</v>
      </c>
      <c r="DJ38" s="36">
        <v>0</v>
      </c>
      <c r="DK38" s="34">
        <v>0</v>
      </c>
      <c r="DL38" s="35">
        <v>0</v>
      </c>
      <c r="DM38" s="35">
        <v>0</v>
      </c>
      <c r="DN38" s="35">
        <v>0</v>
      </c>
      <c r="DO38" s="36">
        <v>0</v>
      </c>
      <c r="DP38" s="34">
        <v>0</v>
      </c>
      <c r="DQ38" s="35">
        <v>0</v>
      </c>
      <c r="DR38" s="35">
        <v>0</v>
      </c>
      <c r="DS38" s="35">
        <v>0</v>
      </c>
      <c r="DT38" s="36">
        <v>0</v>
      </c>
      <c r="DU38" s="9">
        <v>699032.304</v>
      </c>
      <c r="DV38" s="10">
        <v>48.869399999999999</v>
      </c>
      <c r="DW38" s="10">
        <v>47.954799999999999</v>
      </c>
      <c r="DX38" s="10">
        <v>48.569899999999997</v>
      </c>
      <c r="DY38" s="11">
        <v>48.447800000000001</v>
      </c>
      <c r="DZ38" s="9">
        <v>725891.37600000005</v>
      </c>
      <c r="EA38" s="10">
        <v>48.858899999999998</v>
      </c>
      <c r="EB38" s="10">
        <v>47.954500000000003</v>
      </c>
      <c r="EC38" s="10">
        <v>48.569899999999997</v>
      </c>
      <c r="ED38" s="11">
        <v>48.444499999999998</v>
      </c>
      <c r="EE38" s="9">
        <v>786145.96799999999</v>
      </c>
      <c r="EF38" s="10">
        <v>48.836199999999998</v>
      </c>
      <c r="EG38" s="10">
        <v>47.950400000000002</v>
      </c>
      <c r="EH38" s="10">
        <v>48.568100000000001</v>
      </c>
      <c r="EI38" s="11">
        <v>48.435499999999998</v>
      </c>
      <c r="EJ38" s="9">
        <v>883584.6</v>
      </c>
      <c r="EK38" s="10">
        <v>48.7928</v>
      </c>
      <c r="EL38" s="10">
        <v>47.938200000000002</v>
      </c>
      <c r="EM38" s="10">
        <v>48.559800000000003</v>
      </c>
      <c r="EN38" s="11">
        <v>48.415100000000002</v>
      </c>
      <c r="EO38" s="34">
        <v>0</v>
      </c>
      <c r="EP38" s="35">
        <v>0</v>
      </c>
      <c r="EQ38" s="35">
        <v>0</v>
      </c>
      <c r="ER38" s="35">
        <v>0</v>
      </c>
      <c r="ES38" s="36">
        <v>0</v>
      </c>
      <c r="ET38" s="34">
        <v>0</v>
      </c>
      <c r="EU38" s="35">
        <v>0</v>
      </c>
      <c r="EV38" s="35">
        <v>0</v>
      </c>
      <c r="EW38" s="35">
        <v>0</v>
      </c>
      <c r="EX38" s="36">
        <v>0</v>
      </c>
      <c r="EY38" s="34">
        <v>0</v>
      </c>
      <c r="EZ38" s="35">
        <v>0</v>
      </c>
      <c r="FA38" s="35">
        <v>0</v>
      </c>
      <c r="FB38" s="35">
        <v>0</v>
      </c>
      <c r="FC38" s="36">
        <v>0</v>
      </c>
      <c r="FD38" s="34">
        <v>0</v>
      </c>
      <c r="FE38" s="35">
        <v>0</v>
      </c>
      <c r="FF38" s="35">
        <v>0</v>
      </c>
      <c r="FG38" s="35">
        <v>0</v>
      </c>
      <c r="FH38" s="36">
        <v>0</v>
      </c>
      <c r="FI38" s="34">
        <v>0</v>
      </c>
      <c r="FJ38" s="35">
        <v>0</v>
      </c>
      <c r="FK38" s="35">
        <v>0</v>
      </c>
      <c r="FL38" s="35">
        <v>0</v>
      </c>
      <c r="FM38" s="36">
        <v>0</v>
      </c>
      <c r="FN38" s="34">
        <v>0</v>
      </c>
      <c r="FO38" s="35">
        <v>0</v>
      </c>
      <c r="FP38" s="35">
        <v>0</v>
      </c>
      <c r="FQ38" s="35">
        <v>0</v>
      </c>
      <c r="FR38" s="36">
        <v>0</v>
      </c>
      <c r="FS38" s="34">
        <v>0</v>
      </c>
      <c r="FT38" s="35">
        <v>0</v>
      </c>
      <c r="FU38" s="35">
        <v>0</v>
      </c>
      <c r="FV38" s="35">
        <v>0</v>
      </c>
      <c r="FW38" s="36">
        <v>0</v>
      </c>
      <c r="FX38" s="34">
        <v>0</v>
      </c>
      <c r="FY38" s="35">
        <v>0</v>
      </c>
      <c r="FZ38" s="35">
        <v>0</v>
      </c>
      <c r="GA38" s="35">
        <v>0</v>
      </c>
      <c r="GB38" s="36">
        <v>0</v>
      </c>
    </row>
    <row r="39" spans="2:184" ht="15" customHeight="1">
      <c r="B39" s="122"/>
      <c r="C39" s="73"/>
      <c r="D39" s="8">
        <f t="shared" si="2"/>
        <v>16</v>
      </c>
      <c r="E39" s="9">
        <v>587948.90399999998</v>
      </c>
      <c r="F39" s="10">
        <v>47.440399999999997</v>
      </c>
      <c r="G39" s="10">
        <v>45.788400000000003</v>
      </c>
      <c r="H39" s="10">
        <v>46.965699999999998</v>
      </c>
      <c r="I39" s="11">
        <v>46.674799999999998</v>
      </c>
      <c r="J39" s="9">
        <v>613090.03200000001</v>
      </c>
      <c r="K39" s="10">
        <v>47.426900000000003</v>
      </c>
      <c r="L39" s="10">
        <v>45.783200000000001</v>
      </c>
      <c r="M39" s="10">
        <v>46.963500000000003</v>
      </c>
      <c r="N39" s="11">
        <v>46.668199999999999</v>
      </c>
      <c r="O39" s="9">
        <v>666589.82400000002</v>
      </c>
      <c r="P39" s="10">
        <v>47.4009</v>
      </c>
      <c r="Q39" s="10">
        <v>45.7729</v>
      </c>
      <c r="R39" s="10">
        <v>46.958399999999997</v>
      </c>
      <c r="S39" s="11">
        <v>46.655099999999997</v>
      </c>
      <c r="T39" s="9">
        <v>748808.78399999999</v>
      </c>
      <c r="U39" s="10">
        <v>47.359400000000001</v>
      </c>
      <c r="V39" s="10">
        <v>45.762700000000002</v>
      </c>
      <c r="W39" s="10">
        <v>46.953699999999998</v>
      </c>
      <c r="X39" s="11">
        <v>46.637799999999999</v>
      </c>
      <c r="Y39" s="34">
        <v>0</v>
      </c>
      <c r="Z39" s="35">
        <v>0</v>
      </c>
      <c r="AA39" s="35">
        <v>0</v>
      </c>
      <c r="AB39" s="35">
        <v>0</v>
      </c>
      <c r="AC39" s="36">
        <v>0</v>
      </c>
      <c r="AD39" s="34">
        <v>0</v>
      </c>
      <c r="AE39" s="35">
        <v>0</v>
      </c>
      <c r="AF39" s="35">
        <v>0</v>
      </c>
      <c r="AG39" s="35">
        <v>0</v>
      </c>
      <c r="AH39" s="36">
        <v>0</v>
      </c>
      <c r="AI39" s="34">
        <v>0</v>
      </c>
      <c r="AJ39" s="35">
        <v>0</v>
      </c>
      <c r="AK39" s="35">
        <v>0</v>
      </c>
      <c r="AL39" s="35">
        <v>0</v>
      </c>
      <c r="AM39" s="36">
        <v>0</v>
      </c>
      <c r="AN39" s="34">
        <v>0</v>
      </c>
      <c r="AO39" s="35">
        <v>0</v>
      </c>
      <c r="AP39" s="35">
        <v>0</v>
      </c>
      <c r="AQ39" s="35">
        <v>0</v>
      </c>
      <c r="AR39" s="36">
        <v>0</v>
      </c>
      <c r="AS39" s="34">
        <v>0</v>
      </c>
      <c r="AT39" s="35">
        <v>0</v>
      </c>
      <c r="AU39" s="35">
        <v>0</v>
      </c>
      <c r="AV39" s="35">
        <v>0</v>
      </c>
      <c r="AW39" s="36">
        <v>0</v>
      </c>
      <c r="AX39" s="34">
        <v>0</v>
      </c>
      <c r="AY39" s="35">
        <v>0</v>
      </c>
      <c r="AZ39" s="35">
        <v>0</v>
      </c>
      <c r="BA39" s="35">
        <v>0</v>
      </c>
      <c r="BB39" s="36">
        <v>0</v>
      </c>
      <c r="BC39" s="34">
        <v>0</v>
      </c>
      <c r="BD39" s="35">
        <v>0</v>
      </c>
      <c r="BE39" s="35">
        <v>0</v>
      </c>
      <c r="BF39" s="35">
        <v>0</v>
      </c>
      <c r="BG39" s="36">
        <v>0</v>
      </c>
      <c r="BH39" s="34">
        <v>0</v>
      </c>
      <c r="BI39" s="35">
        <v>0</v>
      </c>
      <c r="BJ39" s="35">
        <v>0</v>
      </c>
      <c r="BK39" s="35">
        <v>0</v>
      </c>
      <c r="BL39" s="36">
        <v>0</v>
      </c>
      <c r="BM39" s="9">
        <v>595809.696</v>
      </c>
      <c r="BN39" s="10">
        <v>47.436999999999998</v>
      </c>
      <c r="BO39" s="10">
        <v>45.788200000000003</v>
      </c>
      <c r="BP39" s="10">
        <v>46.966999999999999</v>
      </c>
      <c r="BQ39" s="11">
        <v>46.674100000000003</v>
      </c>
      <c r="BR39" s="9">
        <v>621157.53599999996</v>
      </c>
      <c r="BS39" s="10">
        <v>47.423200000000001</v>
      </c>
      <c r="BT39" s="10">
        <v>45.784700000000001</v>
      </c>
      <c r="BU39" s="10">
        <v>46.963299999999997</v>
      </c>
      <c r="BV39" s="11">
        <v>46.667700000000004</v>
      </c>
      <c r="BW39" s="9">
        <v>675318.79200000002</v>
      </c>
      <c r="BX39" s="10">
        <v>47.399299999999997</v>
      </c>
      <c r="BY39" s="10">
        <v>45.771799999999999</v>
      </c>
      <c r="BZ39" s="10">
        <v>46.96</v>
      </c>
      <c r="CA39" s="11">
        <v>46.654699999999998</v>
      </c>
      <c r="CB39" s="9">
        <v>760935.02399999998</v>
      </c>
      <c r="CC39" s="10">
        <v>47.357300000000002</v>
      </c>
      <c r="CD39" s="10">
        <v>45.763399999999997</v>
      </c>
      <c r="CE39" s="10">
        <v>46.952800000000003</v>
      </c>
      <c r="CF39" s="11">
        <v>46.6372</v>
      </c>
      <c r="CG39" s="34">
        <v>0</v>
      </c>
      <c r="CH39" s="35">
        <v>0</v>
      </c>
      <c r="CI39" s="35">
        <v>0</v>
      </c>
      <c r="CJ39" s="35">
        <v>0</v>
      </c>
      <c r="CK39" s="36">
        <v>0</v>
      </c>
      <c r="CL39" s="34">
        <v>0</v>
      </c>
      <c r="CM39" s="35">
        <v>0</v>
      </c>
      <c r="CN39" s="35">
        <v>0</v>
      </c>
      <c r="CO39" s="35">
        <v>0</v>
      </c>
      <c r="CP39" s="36">
        <v>0</v>
      </c>
      <c r="CQ39" s="34">
        <v>0</v>
      </c>
      <c r="CR39" s="35">
        <v>0</v>
      </c>
      <c r="CS39" s="35">
        <v>0</v>
      </c>
      <c r="CT39" s="35">
        <v>0</v>
      </c>
      <c r="CU39" s="36">
        <v>0</v>
      </c>
      <c r="CV39" s="34">
        <v>0</v>
      </c>
      <c r="CW39" s="35">
        <v>0</v>
      </c>
      <c r="CX39" s="35">
        <v>0</v>
      </c>
      <c r="CY39" s="35">
        <v>0</v>
      </c>
      <c r="CZ39" s="36">
        <v>0</v>
      </c>
      <c r="DA39" s="34">
        <v>0</v>
      </c>
      <c r="DB39" s="35">
        <v>0</v>
      </c>
      <c r="DC39" s="35">
        <v>0</v>
      </c>
      <c r="DD39" s="35">
        <v>0</v>
      </c>
      <c r="DE39" s="36">
        <v>0</v>
      </c>
      <c r="DF39" s="34">
        <v>0</v>
      </c>
      <c r="DG39" s="35">
        <v>0</v>
      </c>
      <c r="DH39" s="35">
        <v>0</v>
      </c>
      <c r="DI39" s="35">
        <v>0</v>
      </c>
      <c r="DJ39" s="36">
        <v>0</v>
      </c>
      <c r="DK39" s="34">
        <v>0</v>
      </c>
      <c r="DL39" s="35">
        <v>0</v>
      </c>
      <c r="DM39" s="35">
        <v>0</v>
      </c>
      <c r="DN39" s="35">
        <v>0</v>
      </c>
      <c r="DO39" s="36">
        <v>0</v>
      </c>
      <c r="DP39" s="34">
        <v>0</v>
      </c>
      <c r="DQ39" s="35">
        <v>0</v>
      </c>
      <c r="DR39" s="35">
        <v>0</v>
      </c>
      <c r="DS39" s="35">
        <v>0</v>
      </c>
      <c r="DT39" s="36">
        <v>0</v>
      </c>
      <c r="DU39" s="9">
        <v>592603.82400000002</v>
      </c>
      <c r="DV39" s="10">
        <v>47.437899999999999</v>
      </c>
      <c r="DW39" s="10">
        <v>45.788200000000003</v>
      </c>
      <c r="DX39" s="10">
        <v>46.965299999999999</v>
      </c>
      <c r="DY39" s="11">
        <v>46.6738</v>
      </c>
      <c r="DZ39" s="9">
        <v>617756.49600000004</v>
      </c>
      <c r="EA39" s="10">
        <v>47.4253</v>
      </c>
      <c r="EB39" s="10">
        <v>45.784999999999997</v>
      </c>
      <c r="EC39" s="10">
        <v>46.964100000000002</v>
      </c>
      <c r="ED39" s="11">
        <v>46.668599999999998</v>
      </c>
      <c r="EE39" s="9">
        <v>671815.8</v>
      </c>
      <c r="EF39" s="10">
        <v>47.400399999999998</v>
      </c>
      <c r="EG39" s="10">
        <v>45.773800000000001</v>
      </c>
      <c r="EH39" s="10">
        <v>46.9587</v>
      </c>
      <c r="EI39" s="11">
        <v>46.6554</v>
      </c>
      <c r="EJ39" s="9">
        <v>757343.44799999997</v>
      </c>
      <c r="EK39" s="10">
        <v>47.358600000000003</v>
      </c>
      <c r="EL39" s="10">
        <v>45.762599999999999</v>
      </c>
      <c r="EM39" s="10">
        <v>46.954000000000001</v>
      </c>
      <c r="EN39" s="11">
        <v>46.637599999999999</v>
      </c>
      <c r="EO39" s="34">
        <v>0</v>
      </c>
      <c r="EP39" s="35">
        <v>0</v>
      </c>
      <c r="EQ39" s="35">
        <v>0</v>
      </c>
      <c r="ER39" s="35">
        <v>0</v>
      </c>
      <c r="ES39" s="36">
        <v>0</v>
      </c>
      <c r="ET39" s="34">
        <v>0</v>
      </c>
      <c r="EU39" s="35">
        <v>0</v>
      </c>
      <c r="EV39" s="35">
        <v>0</v>
      </c>
      <c r="EW39" s="35">
        <v>0</v>
      </c>
      <c r="EX39" s="36">
        <v>0</v>
      </c>
      <c r="EY39" s="34">
        <v>0</v>
      </c>
      <c r="EZ39" s="35">
        <v>0</v>
      </c>
      <c r="FA39" s="35">
        <v>0</v>
      </c>
      <c r="FB39" s="35">
        <v>0</v>
      </c>
      <c r="FC39" s="36">
        <v>0</v>
      </c>
      <c r="FD39" s="34">
        <v>0</v>
      </c>
      <c r="FE39" s="35">
        <v>0</v>
      </c>
      <c r="FF39" s="35">
        <v>0</v>
      </c>
      <c r="FG39" s="35">
        <v>0</v>
      </c>
      <c r="FH39" s="36">
        <v>0</v>
      </c>
      <c r="FI39" s="34">
        <v>0</v>
      </c>
      <c r="FJ39" s="35">
        <v>0</v>
      </c>
      <c r="FK39" s="35">
        <v>0</v>
      </c>
      <c r="FL39" s="35">
        <v>0</v>
      </c>
      <c r="FM39" s="36">
        <v>0</v>
      </c>
      <c r="FN39" s="34">
        <v>0</v>
      </c>
      <c r="FO39" s="35">
        <v>0</v>
      </c>
      <c r="FP39" s="35">
        <v>0</v>
      </c>
      <c r="FQ39" s="35">
        <v>0</v>
      </c>
      <c r="FR39" s="36">
        <v>0</v>
      </c>
      <c r="FS39" s="34">
        <v>0</v>
      </c>
      <c r="FT39" s="35">
        <v>0</v>
      </c>
      <c r="FU39" s="35">
        <v>0</v>
      </c>
      <c r="FV39" s="35">
        <v>0</v>
      </c>
      <c r="FW39" s="36">
        <v>0</v>
      </c>
      <c r="FX39" s="34">
        <v>0</v>
      </c>
      <c r="FY39" s="35">
        <v>0</v>
      </c>
      <c r="FZ39" s="35">
        <v>0</v>
      </c>
      <c r="GA39" s="35">
        <v>0</v>
      </c>
      <c r="GB39" s="36">
        <v>0</v>
      </c>
    </row>
    <row r="40" spans="2:184" ht="15" customHeight="1">
      <c r="B40" s="122"/>
      <c r="C40" s="73"/>
      <c r="D40" s="8">
        <f t="shared" si="2"/>
        <v>18</v>
      </c>
      <c r="E40" s="9">
        <v>494467.70400000003</v>
      </c>
      <c r="F40" s="10">
        <v>46.102400000000003</v>
      </c>
      <c r="G40" s="10">
        <v>44.3247</v>
      </c>
      <c r="H40" s="10">
        <v>45.7789</v>
      </c>
      <c r="I40" s="11">
        <v>45.331000000000003</v>
      </c>
      <c r="J40" s="9">
        <v>517388.20799999998</v>
      </c>
      <c r="K40" s="10">
        <v>46.088500000000003</v>
      </c>
      <c r="L40" s="10">
        <v>44.319800000000001</v>
      </c>
      <c r="M40" s="10">
        <v>45.778300000000002</v>
      </c>
      <c r="N40" s="11">
        <v>45.3249</v>
      </c>
      <c r="O40" s="9">
        <v>564576.74399999995</v>
      </c>
      <c r="P40" s="10">
        <v>46.061799999999998</v>
      </c>
      <c r="Q40" s="10">
        <v>44.309399999999997</v>
      </c>
      <c r="R40" s="10">
        <v>45.7761</v>
      </c>
      <c r="S40" s="11">
        <v>45.3123</v>
      </c>
      <c r="T40" s="9">
        <v>635815.152</v>
      </c>
      <c r="U40" s="10">
        <v>46.0169</v>
      </c>
      <c r="V40" s="10">
        <v>44.297199999999997</v>
      </c>
      <c r="W40" s="10">
        <v>45.767600000000002</v>
      </c>
      <c r="X40" s="11">
        <v>45.292000000000002</v>
      </c>
      <c r="Y40" s="34">
        <v>0</v>
      </c>
      <c r="Z40" s="35">
        <v>0</v>
      </c>
      <c r="AA40" s="35">
        <v>0</v>
      </c>
      <c r="AB40" s="35">
        <v>0</v>
      </c>
      <c r="AC40" s="36">
        <v>0</v>
      </c>
      <c r="AD40" s="34">
        <v>0</v>
      </c>
      <c r="AE40" s="35">
        <v>0</v>
      </c>
      <c r="AF40" s="35">
        <v>0</v>
      </c>
      <c r="AG40" s="35">
        <v>0</v>
      </c>
      <c r="AH40" s="36">
        <v>0</v>
      </c>
      <c r="AI40" s="34">
        <v>0</v>
      </c>
      <c r="AJ40" s="35">
        <v>0</v>
      </c>
      <c r="AK40" s="35">
        <v>0</v>
      </c>
      <c r="AL40" s="35">
        <v>0</v>
      </c>
      <c r="AM40" s="36">
        <v>0</v>
      </c>
      <c r="AN40" s="34">
        <v>0</v>
      </c>
      <c r="AO40" s="35">
        <v>0</v>
      </c>
      <c r="AP40" s="35">
        <v>0</v>
      </c>
      <c r="AQ40" s="35">
        <v>0</v>
      </c>
      <c r="AR40" s="36">
        <v>0</v>
      </c>
      <c r="AS40" s="34">
        <v>0</v>
      </c>
      <c r="AT40" s="35">
        <v>0</v>
      </c>
      <c r="AU40" s="35">
        <v>0</v>
      </c>
      <c r="AV40" s="35">
        <v>0</v>
      </c>
      <c r="AW40" s="36">
        <v>0</v>
      </c>
      <c r="AX40" s="34">
        <v>0</v>
      </c>
      <c r="AY40" s="35">
        <v>0</v>
      </c>
      <c r="AZ40" s="35">
        <v>0</v>
      </c>
      <c r="BA40" s="35">
        <v>0</v>
      </c>
      <c r="BB40" s="36">
        <v>0</v>
      </c>
      <c r="BC40" s="34">
        <v>0</v>
      </c>
      <c r="BD40" s="35">
        <v>0</v>
      </c>
      <c r="BE40" s="35">
        <v>0</v>
      </c>
      <c r="BF40" s="35">
        <v>0</v>
      </c>
      <c r="BG40" s="36">
        <v>0</v>
      </c>
      <c r="BH40" s="34">
        <v>0</v>
      </c>
      <c r="BI40" s="35">
        <v>0</v>
      </c>
      <c r="BJ40" s="35">
        <v>0</v>
      </c>
      <c r="BK40" s="35">
        <v>0</v>
      </c>
      <c r="BL40" s="36">
        <v>0</v>
      </c>
      <c r="BM40" s="9">
        <v>501493.58399999997</v>
      </c>
      <c r="BN40" s="10">
        <v>46.0989</v>
      </c>
      <c r="BO40" s="10">
        <v>44.323399999999999</v>
      </c>
      <c r="BP40" s="10">
        <v>45.778599999999997</v>
      </c>
      <c r="BQ40" s="11">
        <v>45.329300000000003</v>
      </c>
      <c r="BR40" s="9">
        <v>524595.24</v>
      </c>
      <c r="BS40" s="10">
        <v>46.085700000000003</v>
      </c>
      <c r="BT40" s="10">
        <v>44.318600000000004</v>
      </c>
      <c r="BU40" s="10">
        <v>45.777500000000003</v>
      </c>
      <c r="BV40" s="11">
        <v>45.323300000000003</v>
      </c>
      <c r="BW40" s="9">
        <v>572343.62399999995</v>
      </c>
      <c r="BX40" s="10">
        <v>46.058399999999999</v>
      </c>
      <c r="BY40" s="10">
        <v>44.308799999999998</v>
      </c>
      <c r="BZ40" s="10">
        <v>45.7744</v>
      </c>
      <c r="CA40" s="11">
        <v>45.310600000000001</v>
      </c>
      <c r="CB40" s="9">
        <v>646419.98400000005</v>
      </c>
      <c r="CC40" s="10">
        <v>46.015700000000002</v>
      </c>
      <c r="CD40" s="10">
        <v>44.295699999999997</v>
      </c>
      <c r="CE40" s="10">
        <v>45.765999999999998</v>
      </c>
      <c r="CF40" s="11">
        <v>45.290599999999998</v>
      </c>
      <c r="CG40" s="34">
        <v>0</v>
      </c>
      <c r="CH40" s="35">
        <v>0</v>
      </c>
      <c r="CI40" s="35">
        <v>0</v>
      </c>
      <c r="CJ40" s="35">
        <v>0</v>
      </c>
      <c r="CK40" s="36">
        <v>0</v>
      </c>
      <c r="CL40" s="34">
        <v>0</v>
      </c>
      <c r="CM40" s="35">
        <v>0</v>
      </c>
      <c r="CN40" s="35">
        <v>0</v>
      </c>
      <c r="CO40" s="35">
        <v>0</v>
      </c>
      <c r="CP40" s="36">
        <v>0</v>
      </c>
      <c r="CQ40" s="34">
        <v>0</v>
      </c>
      <c r="CR40" s="35">
        <v>0</v>
      </c>
      <c r="CS40" s="35">
        <v>0</v>
      </c>
      <c r="CT40" s="35">
        <v>0</v>
      </c>
      <c r="CU40" s="36">
        <v>0</v>
      </c>
      <c r="CV40" s="34">
        <v>0</v>
      </c>
      <c r="CW40" s="35">
        <v>0</v>
      </c>
      <c r="CX40" s="35">
        <v>0</v>
      </c>
      <c r="CY40" s="35">
        <v>0</v>
      </c>
      <c r="CZ40" s="36">
        <v>0</v>
      </c>
      <c r="DA40" s="34">
        <v>0</v>
      </c>
      <c r="DB40" s="35">
        <v>0</v>
      </c>
      <c r="DC40" s="35">
        <v>0</v>
      </c>
      <c r="DD40" s="35">
        <v>0</v>
      </c>
      <c r="DE40" s="36">
        <v>0</v>
      </c>
      <c r="DF40" s="34">
        <v>0</v>
      </c>
      <c r="DG40" s="35">
        <v>0</v>
      </c>
      <c r="DH40" s="35">
        <v>0</v>
      </c>
      <c r="DI40" s="35">
        <v>0</v>
      </c>
      <c r="DJ40" s="36">
        <v>0</v>
      </c>
      <c r="DK40" s="34">
        <v>0</v>
      </c>
      <c r="DL40" s="35">
        <v>0</v>
      </c>
      <c r="DM40" s="35">
        <v>0</v>
      </c>
      <c r="DN40" s="35">
        <v>0</v>
      </c>
      <c r="DO40" s="36">
        <v>0</v>
      </c>
      <c r="DP40" s="34">
        <v>0</v>
      </c>
      <c r="DQ40" s="35">
        <v>0</v>
      </c>
      <c r="DR40" s="35">
        <v>0</v>
      </c>
      <c r="DS40" s="35">
        <v>0</v>
      </c>
      <c r="DT40" s="36">
        <v>0</v>
      </c>
      <c r="DU40" s="9">
        <v>498655.848</v>
      </c>
      <c r="DV40" s="10">
        <v>46.101700000000001</v>
      </c>
      <c r="DW40" s="10">
        <v>44.323700000000002</v>
      </c>
      <c r="DX40" s="10">
        <v>45.780200000000001</v>
      </c>
      <c r="DY40" s="11">
        <v>45.330800000000004</v>
      </c>
      <c r="DZ40" s="9">
        <v>521592.576</v>
      </c>
      <c r="EA40" s="10">
        <v>46.086599999999997</v>
      </c>
      <c r="EB40" s="10">
        <v>44.319099999999999</v>
      </c>
      <c r="EC40" s="10">
        <v>45.778300000000002</v>
      </c>
      <c r="ED40" s="11">
        <v>45.323999999999998</v>
      </c>
      <c r="EE40" s="9">
        <v>569230.80000000005</v>
      </c>
      <c r="EF40" s="10">
        <v>46.0593</v>
      </c>
      <c r="EG40" s="10">
        <v>44.309899999999999</v>
      </c>
      <c r="EH40" s="10">
        <v>45.773699999999998</v>
      </c>
      <c r="EI40" s="11">
        <v>45.311100000000003</v>
      </c>
      <c r="EJ40" s="9">
        <v>643206.50399999996</v>
      </c>
      <c r="EK40" s="10">
        <v>46.015099999999997</v>
      </c>
      <c r="EL40" s="10">
        <v>44.296199999999999</v>
      </c>
      <c r="EM40" s="10">
        <v>45.767000000000003</v>
      </c>
      <c r="EN40" s="11">
        <v>45.290900000000001</v>
      </c>
      <c r="EO40" s="34">
        <v>0</v>
      </c>
      <c r="EP40" s="35">
        <v>0</v>
      </c>
      <c r="EQ40" s="35">
        <v>0</v>
      </c>
      <c r="ER40" s="35">
        <v>0</v>
      </c>
      <c r="ES40" s="36">
        <v>0</v>
      </c>
      <c r="ET40" s="34">
        <v>0</v>
      </c>
      <c r="EU40" s="35">
        <v>0</v>
      </c>
      <c r="EV40" s="35">
        <v>0</v>
      </c>
      <c r="EW40" s="35">
        <v>0</v>
      </c>
      <c r="EX40" s="36">
        <v>0</v>
      </c>
      <c r="EY40" s="34">
        <v>0</v>
      </c>
      <c r="EZ40" s="35">
        <v>0</v>
      </c>
      <c r="FA40" s="35">
        <v>0</v>
      </c>
      <c r="FB40" s="35">
        <v>0</v>
      </c>
      <c r="FC40" s="36">
        <v>0</v>
      </c>
      <c r="FD40" s="34">
        <v>0</v>
      </c>
      <c r="FE40" s="35">
        <v>0</v>
      </c>
      <c r="FF40" s="35">
        <v>0</v>
      </c>
      <c r="FG40" s="35">
        <v>0</v>
      </c>
      <c r="FH40" s="36">
        <v>0</v>
      </c>
      <c r="FI40" s="34">
        <v>0</v>
      </c>
      <c r="FJ40" s="35">
        <v>0</v>
      </c>
      <c r="FK40" s="35">
        <v>0</v>
      </c>
      <c r="FL40" s="35">
        <v>0</v>
      </c>
      <c r="FM40" s="36">
        <v>0</v>
      </c>
      <c r="FN40" s="34">
        <v>0</v>
      </c>
      <c r="FO40" s="35">
        <v>0</v>
      </c>
      <c r="FP40" s="35">
        <v>0</v>
      </c>
      <c r="FQ40" s="35">
        <v>0</v>
      </c>
      <c r="FR40" s="36">
        <v>0</v>
      </c>
      <c r="FS40" s="34">
        <v>0</v>
      </c>
      <c r="FT40" s="35">
        <v>0</v>
      </c>
      <c r="FU40" s="35">
        <v>0</v>
      </c>
      <c r="FV40" s="35">
        <v>0</v>
      </c>
      <c r="FW40" s="36">
        <v>0</v>
      </c>
      <c r="FX40" s="34">
        <v>0</v>
      </c>
      <c r="FY40" s="35">
        <v>0</v>
      </c>
      <c r="FZ40" s="35">
        <v>0</v>
      </c>
      <c r="GA40" s="35">
        <v>0</v>
      </c>
      <c r="GB40" s="36">
        <v>0</v>
      </c>
    </row>
    <row r="41" spans="2:184" ht="15" customHeight="1">
      <c r="B41" s="122"/>
      <c r="C41" s="73"/>
      <c r="D41" s="8">
        <f t="shared" si="2"/>
        <v>20</v>
      </c>
      <c r="E41" s="9">
        <v>405444.16800000001</v>
      </c>
      <c r="F41" s="10">
        <v>44.711500000000001</v>
      </c>
      <c r="G41" s="10">
        <v>42.709600000000002</v>
      </c>
      <c r="H41" s="10">
        <v>44.494100000000003</v>
      </c>
      <c r="I41" s="11">
        <v>43.875399999999999</v>
      </c>
      <c r="J41" s="9">
        <v>425580.04800000001</v>
      </c>
      <c r="K41" s="10">
        <v>44.6952</v>
      </c>
      <c r="L41" s="10">
        <v>42.704900000000002</v>
      </c>
      <c r="M41" s="10">
        <v>44.492400000000004</v>
      </c>
      <c r="N41" s="11">
        <v>43.868400000000001</v>
      </c>
      <c r="O41" s="9">
        <v>465968.4</v>
      </c>
      <c r="P41" s="10">
        <v>44.665399999999998</v>
      </c>
      <c r="Q41" s="10">
        <v>42.694400000000002</v>
      </c>
      <c r="R41" s="10">
        <v>44.487000000000002</v>
      </c>
      <c r="S41" s="11">
        <v>43.853999999999999</v>
      </c>
      <c r="T41" s="9">
        <v>525885.96</v>
      </c>
      <c r="U41" s="10">
        <v>44.618699999999997</v>
      </c>
      <c r="V41" s="10">
        <v>42.680199999999999</v>
      </c>
      <c r="W41" s="10">
        <v>44.478299999999997</v>
      </c>
      <c r="X41" s="11">
        <v>43.8324</v>
      </c>
      <c r="Y41" s="34">
        <v>0</v>
      </c>
      <c r="Z41" s="35">
        <v>0</v>
      </c>
      <c r="AA41" s="35">
        <v>0</v>
      </c>
      <c r="AB41" s="35">
        <v>0</v>
      </c>
      <c r="AC41" s="36">
        <v>0</v>
      </c>
      <c r="AD41" s="34">
        <v>0</v>
      </c>
      <c r="AE41" s="35">
        <v>0</v>
      </c>
      <c r="AF41" s="35">
        <v>0</v>
      </c>
      <c r="AG41" s="35">
        <v>0</v>
      </c>
      <c r="AH41" s="36">
        <v>0</v>
      </c>
      <c r="AI41" s="34">
        <v>0</v>
      </c>
      <c r="AJ41" s="35">
        <v>0</v>
      </c>
      <c r="AK41" s="35">
        <v>0</v>
      </c>
      <c r="AL41" s="35">
        <v>0</v>
      </c>
      <c r="AM41" s="36">
        <v>0</v>
      </c>
      <c r="AN41" s="34">
        <v>0</v>
      </c>
      <c r="AO41" s="35">
        <v>0</v>
      </c>
      <c r="AP41" s="35">
        <v>0</v>
      </c>
      <c r="AQ41" s="35">
        <v>0</v>
      </c>
      <c r="AR41" s="36">
        <v>0</v>
      </c>
      <c r="AS41" s="34">
        <v>0</v>
      </c>
      <c r="AT41" s="35">
        <v>0</v>
      </c>
      <c r="AU41" s="35">
        <v>0</v>
      </c>
      <c r="AV41" s="35">
        <v>0</v>
      </c>
      <c r="AW41" s="36">
        <v>0</v>
      </c>
      <c r="AX41" s="34">
        <v>0</v>
      </c>
      <c r="AY41" s="35">
        <v>0</v>
      </c>
      <c r="AZ41" s="35">
        <v>0</v>
      </c>
      <c r="BA41" s="35">
        <v>0</v>
      </c>
      <c r="BB41" s="36">
        <v>0</v>
      </c>
      <c r="BC41" s="34">
        <v>0</v>
      </c>
      <c r="BD41" s="35">
        <v>0</v>
      </c>
      <c r="BE41" s="35">
        <v>0</v>
      </c>
      <c r="BF41" s="35">
        <v>0</v>
      </c>
      <c r="BG41" s="36">
        <v>0</v>
      </c>
      <c r="BH41" s="34">
        <v>0</v>
      </c>
      <c r="BI41" s="35">
        <v>0</v>
      </c>
      <c r="BJ41" s="35">
        <v>0</v>
      </c>
      <c r="BK41" s="35">
        <v>0</v>
      </c>
      <c r="BL41" s="36">
        <v>0</v>
      </c>
      <c r="BM41" s="9">
        <v>411605.78399999999</v>
      </c>
      <c r="BN41" s="10">
        <v>44.706299999999999</v>
      </c>
      <c r="BO41" s="10">
        <v>42.709099999999999</v>
      </c>
      <c r="BP41" s="10">
        <v>44.491199999999999</v>
      </c>
      <c r="BQ41" s="11">
        <v>43.872900000000001</v>
      </c>
      <c r="BR41" s="9">
        <v>431919.24</v>
      </c>
      <c r="BS41" s="10">
        <v>44.690800000000003</v>
      </c>
      <c r="BT41" s="10">
        <v>42.7042</v>
      </c>
      <c r="BU41" s="10">
        <v>44.4908</v>
      </c>
      <c r="BV41" s="11">
        <v>43.866300000000003</v>
      </c>
      <c r="BW41" s="9">
        <v>472765.56</v>
      </c>
      <c r="BX41" s="10">
        <v>44.660600000000002</v>
      </c>
      <c r="BY41" s="10">
        <v>42.695300000000003</v>
      </c>
      <c r="BZ41" s="10">
        <v>44.484999999999999</v>
      </c>
      <c r="CA41" s="11">
        <v>43.852499999999999</v>
      </c>
      <c r="CB41" s="9">
        <v>534995.47199999995</v>
      </c>
      <c r="CC41" s="10">
        <v>44.615299999999998</v>
      </c>
      <c r="CD41" s="10">
        <v>42.677799999999998</v>
      </c>
      <c r="CE41" s="10">
        <v>44.476399999999998</v>
      </c>
      <c r="CF41" s="11">
        <v>43.829799999999999</v>
      </c>
      <c r="CG41" s="34">
        <v>0</v>
      </c>
      <c r="CH41" s="35">
        <v>0</v>
      </c>
      <c r="CI41" s="35">
        <v>0</v>
      </c>
      <c r="CJ41" s="35">
        <v>0</v>
      </c>
      <c r="CK41" s="36">
        <v>0</v>
      </c>
      <c r="CL41" s="34">
        <v>0</v>
      </c>
      <c r="CM41" s="35">
        <v>0</v>
      </c>
      <c r="CN41" s="35">
        <v>0</v>
      </c>
      <c r="CO41" s="35">
        <v>0</v>
      </c>
      <c r="CP41" s="36">
        <v>0</v>
      </c>
      <c r="CQ41" s="34">
        <v>0</v>
      </c>
      <c r="CR41" s="35">
        <v>0</v>
      </c>
      <c r="CS41" s="35">
        <v>0</v>
      </c>
      <c r="CT41" s="35">
        <v>0</v>
      </c>
      <c r="CU41" s="36">
        <v>0</v>
      </c>
      <c r="CV41" s="34">
        <v>0</v>
      </c>
      <c r="CW41" s="35">
        <v>0</v>
      </c>
      <c r="CX41" s="35">
        <v>0</v>
      </c>
      <c r="CY41" s="35">
        <v>0</v>
      </c>
      <c r="CZ41" s="36">
        <v>0</v>
      </c>
      <c r="DA41" s="34">
        <v>0</v>
      </c>
      <c r="DB41" s="35">
        <v>0</v>
      </c>
      <c r="DC41" s="35">
        <v>0</v>
      </c>
      <c r="DD41" s="35">
        <v>0</v>
      </c>
      <c r="DE41" s="36">
        <v>0</v>
      </c>
      <c r="DF41" s="34">
        <v>0</v>
      </c>
      <c r="DG41" s="35">
        <v>0</v>
      </c>
      <c r="DH41" s="35">
        <v>0</v>
      </c>
      <c r="DI41" s="35">
        <v>0</v>
      </c>
      <c r="DJ41" s="36">
        <v>0</v>
      </c>
      <c r="DK41" s="34">
        <v>0</v>
      </c>
      <c r="DL41" s="35">
        <v>0</v>
      </c>
      <c r="DM41" s="35">
        <v>0</v>
      </c>
      <c r="DN41" s="35">
        <v>0</v>
      </c>
      <c r="DO41" s="36">
        <v>0</v>
      </c>
      <c r="DP41" s="34">
        <v>0</v>
      </c>
      <c r="DQ41" s="35">
        <v>0</v>
      </c>
      <c r="DR41" s="35">
        <v>0</v>
      </c>
      <c r="DS41" s="35">
        <v>0</v>
      </c>
      <c r="DT41" s="36">
        <v>0</v>
      </c>
      <c r="DU41" s="9">
        <v>409116.48</v>
      </c>
      <c r="DV41" s="10">
        <v>44.709899999999998</v>
      </c>
      <c r="DW41" s="10">
        <v>42.709499999999998</v>
      </c>
      <c r="DX41" s="10">
        <v>44.492800000000003</v>
      </c>
      <c r="DY41" s="11">
        <v>43.874499999999998</v>
      </c>
      <c r="DZ41" s="9">
        <v>429320.97600000002</v>
      </c>
      <c r="EA41" s="10">
        <v>44.6937</v>
      </c>
      <c r="EB41" s="10">
        <v>42.705500000000001</v>
      </c>
      <c r="EC41" s="10">
        <v>44.491900000000001</v>
      </c>
      <c r="ED41" s="11">
        <v>43.868099999999998</v>
      </c>
      <c r="EE41" s="9">
        <v>470036.54399999999</v>
      </c>
      <c r="EF41" s="10">
        <v>44.661700000000003</v>
      </c>
      <c r="EG41" s="10">
        <v>42.695</v>
      </c>
      <c r="EH41" s="10">
        <v>44.487400000000001</v>
      </c>
      <c r="EI41" s="11">
        <v>43.853400000000001</v>
      </c>
      <c r="EJ41" s="9">
        <v>532244.37600000005</v>
      </c>
      <c r="EK41" s="10">
        <v>44.617800000000003</v>
      </c>
      <c r="EL41" s="10">
        <v>42.6785</v>
      </c>
      <c r="EM41" s="10">
        <v>44.4773</v>
      </c>
      <c r="EN41" s="11">
        <v>43.831099999999999</v>
      </c>
      <c r="EO41" s="34">
        <v>0</v>
      </c>
      <c r="EP41" s="35">
        <v>0</v>
      </c>
      <c r="EQ41" s="35">
        <v>0</v>
      </c>
      <c r="ER41" s="35">
        <v>0</v>
      </c>
      <c r="ES41" s="36">
        <v>0</v>
      </c>
      <c r="ET41" s="34">
        <v>0</v>
      </c>
      <c r="EU41" s="35">
        <v>0</v>
      </c>
      <c r="EV41" s="35">
        <v>0</v>
      </c>
      <c r="EW41" s="35">
        <v>0</v>
      </c>
      <c r="EX41" s="36">
        <v>0</v>
      </c>
      <c r="EY41" s="34">
        <v>0</v>
      </c>
      <c r="EZ41" s="35">
        <v>0</v>
      </c>
      <c r="FA41" s="35">
        <v>0</v>
      </c>
      <c r="FB41" s="35">
        <v>0</v>
      </c>
      <c r="FC41" s="36">
        <v>0</v>
      </c>
      <c r="FD41" s="34">
        <v>0</v>
      </c>
      <c r="FE41" s="35">
        <v>0</v>
      </c>
      <c r="FF41" s="35">
        <v>0</v>
      </c>
      <c r="FG41" s="35">
        <v>0</v>
      </c>
      <c r="FH41" s="36">
        <v>0</v>
      </c>
      <c r="FI41" s="34">
        <v>0</v>
      </c>
      <c r="FJ41" s="35">
        <v>0</v>
      </c>
      <c r="FK41" s="35">
        <v>0</v>
      </c>
      <c r="FL41" s="35">
        <v>0</v>
      </c>
      <c r="FM41" s="36">
        <v>0</v>
      </c>
      <c r="FN41" s="34">
        <v>0</v>
      </c>
      <c r="FO41" s="35">
        <v>0</v>
      </c>
      <c r="FP41" s="35">
        <v>0</v>
      </c>
      <c r="FQ41" s="35">
        <v>0</v>
      </c>
      <c r="FR41" s="36">
        <v>0</v>
      </c>
      <c r="FS41" s="34">
        <v>0</v>
      </c>
      <c r="FT41" s="35">
        <v>0</v>
      </c>
      <c r="FU41" s="35">
        <v>0</v>
      </c>
      <c r="FV41" s="35">
        <v>0</v>
      </c>
      <c r="FW41" s="36">
        <v>0</v>
      </c>
      <c r="FX41" s="34">
        <v>0</v>
      </c>
      <c r="FY41" s="35">
        <v>0</v>
      </c>
      <c r="FZ41" s="35">
        <v>0</v>
      </c>
      <c r="GA41" s="35">
        <v>0</v>
      </c>
      <c r="GB41" s="36">
        <v>0</v>
      </c>
    </row>
    <row r="42" spans="2:184" ht="15.75" customHeight="1" thickBot="1">
      <c r="B42" s="122"/>
      <c r="C42" s="74"/>
      <c r="D42" s="64">
        <f t="shared" si="2"/>
        <v>22</v>
      </c>
      <c r="E42" s="13">
        <v>332781.91200000001</v>
      </c>
      <c r="F42" s="14">
        <v>43.424799999999998</v>
      </c>
      <c r="G42" s="14">
        <v>41.2211</v>
      </c>
      <c r="H42" s="14">
        <v>43.285200000000003</v>
      </c>
      <c r="I42" s="15">
        <v>42.5214</v>
      </c>
      <c r="J42" s="13">
        <v>350179.60800000001</v>
      </c>
      <c r="K42" s="14">
        <v>43.406999999999996</v>
      </c>
      <c r="L42" s="14">
        <v>41.216000000000001</v>
      </c>
      <c r="M42" s="14">
        <v>43.2836</v>
      </c>
      <c r="N42" s="15">
        <v>42.5139</v>
      </c>
      <c r="O42" s="13">
        <v>384534.96</v>
      </c>
      <c r="P42" s="14">
        <v>43.372100000000003</v>
      </c>
      <c r="Q42" s="14">
        <v>41.203299999999999</v>
      </c>
      <c r="R42" s="14">
        <v>43.2806</v>
      </c>
      <c r="S42" s="15">
        <v>42.497799999999998</v>
      </c>
      <c r="T42" s="13">
        <v>434691.55200000003</v>
      </c>
      <c r="U42" s="14">
        <v>43.323900000000002</v>
      </c>
      <c r="V42" s="14">
        <v>41.186399999999999</v>
      </c>
      <c r="W42" s="14">
        <v>43.2667</v>
      </c>
      <c r="X42" s="15">
        <v>42.473199999999999</v>
      </c>
      <c r="Y42" s="37">
        <v>0</v>
      </c>
      <c r="Z42" s="38">
        <v>0</v>
      </c>
      <c r="AA42" s="38">
        <v>0</v>
      </c>
      <c r="AB42" s="38">
        <v>0</v>
      </c>
      <c r="AC42" s="39">
        <v>0</v>
      </c>
      <c r="AD42" s="37">
        <v>0</v>
      </c>
      <c r="AE42" s="38">
        <v>0</v>
      </c>
      <c r="AF42" s="38">
        <v>0</v>
      </c>
      <c r="AG42" s="38">
        <v>0</v>
      </c>
      <c r="AH42" s="39">
        <v>0</v>
      </c>
      <c r="AI42" s="37">
        <v>0</v>
      </c>
      <c r="AJ42" s="38">
        <v>0</v>
      </c>
      <c r="AK42" s="38">
        <v>0</v>
      </c>
      <c r="AL42" s="38">
        <v>0</v>
      </c>
      <c r="AM42" s="39">
        <v>0</v>
      </c>
      <c r="AN42" s="37">
        <v>0</v>
      </c>
      <c r="AO42" s="38">
        <v>0</v>
      </c>
      <c r="AP42" s="38">
        <v>0</v>
      </c>
      <c r="AQ42" s="38">
        <v>0</v>
      </c>
      <c r="AR42" s="39">
        <v>0</v>
      </c>
      <c r="AS42" s="37">
        <v>0</v>
      </c>
      <c r="AT42" s="38">
        <v>0</v>
      </c>
      <c r="AU42" s="38">
        <v>0</v>
      </c>
      <c r="AV42" s="38">
        <v>0</v>
      </c>
      <c r="AW42" s="39">
        <v>0</v>
      </c>
      <c r="AX42" s="37">
        <v>0</v>
      </c>
      <c r="AY42" s="38">
        <v>0</v>
      </c>
      <c r="AZ42" s="38">
        <v>0</v>
      </c>
      <c r="BA42" s="38">
        <v>0</v>
      </c>
      <c r="BB42" s="39">
        <v>0</v>
      </c>
      <c r="BC42" s="37">
        <v>0</v>
      </c>
      <c r="BD42" s="38">
        <v>0</v>
      </c>
      <c r="BE42" s="38">
        <v>0</v>
      </c>
      <c r="BF42" s="38">
        <v>0</v>
      </c>
      <c r="BG42" s="39">
        <v>0</v>
      </c>
      <c r="BH42" s="37">
        <v>0</v>
      </c>
      <c r="BI42" s="38">
        <v>0</v>
      </c>
      <c r="BJ42" s="38">
        <v>0</v>
      </c>
      <c r="BK42" s="38">
        <v>0</v>
      </c>
      <c r="BL42" s="39">
        <v>0</v>
      </c>
      <c r="BM42" s="13">
        <v>338131.99200000003</v>
      </c>
      <c r="BN42" s="14">
        <v>43.4191</v>
      </c>
      <c r="BO42" s="14">
        <v>41.219900000000003</v>
      </c>
      <c r="BP42" s="14">
        <v>43.283299999999997</v>
      </c>
      <c r="BQ42" s="15">
        <v>42.518799999999999</v>
      </c>
      <c r="BR42" s="13">
        <v>355731.43199999997</v>
      </c>
      <c r="BS42" s="14">
        <v>43.400199999999998</v>
      </c>
      <c r="BT42" s="14">
        <v>41.2136</v>
      </c>
      <c r="BU42" s="14">
        <v>43.281999999999996</v>
      </c>
      <c r="BV42" s="15">
        <v>42.5105</v>
      </c>
      <c r="BW42" s="13">
        <v>390424.41600000003</v>
      </c>
      <c r="BX42" s="14">
        <v>43.369399999999999</v>
      </c>
      <c r="BY42" s="14">
        <v>41.201099999999997</v>
      </c>
      <c r="BZ42" s="14">
        <v>43.278199999999998</v>
      </c>
      <c r="CA42" s="15">
        <v>42.495399999999997</v>
      </c>
      <c r="CB42" s="13">
        <v>442492.24800000002</v>
      </c>
      <c r="CC42" s="14">
        <v>43.321100000000001</v>
      </c>
      <c r="CD42" s="14">
        <v>41.184399999999997</v>
      </c>
      <c r="CE42" s="14">
        <v>43.264800000000001</v>
      </c>
      <c r="CF42" s="15">
        <v>42.470999999999997</v>
      </c>
      <c r="CG42" s="37">
        <v>0</v>
      </c>
      <c r="CH42" s="38">
        <v>0</v>
      </c>
      <c r="CI42" s="38">
        <v>0</v>
      </c>
      <c r="CJ42" s="38">
        <v>0</v>
      </c>
      <c r="CK42" s="39">
        <v>0</v>
      </c>
      <c r="CL42" s="37">
        <v>0</v>
      </c>
      <c r="CM42" s="38">
        <v>0</v>
      </c>
      <c r="CN42" s="38">
        <v>0</v>
      </c>
      <c r="CO42" s="38">
        <v>0</v>
      </c>
      <c r="CP42" s="39">
        <v>0</v>
      </c>
      <c r="CQ42" s="37">
        <v>0</v>
      </c>
      <c r="CR42" s="38">
        <v>0</v>
      </c>
      <c r="CS42" s="38">
        <v>0</v>
      </c>
      <c r="CT42" s="38">
        <v>0</v>
      </c>
      <c r="CU42" s="39">
        <v>0</v>
      </c>
      <c r="CV42" s="37">
        <v>0</v>
      </c>
      <c r="CW42" s="38">
        <v>0</v>
      </c>
      <c r="CX42" s="38">
        <v>0</v>
      </c>
      <c r="CY42" s="38">
        <v>0</v>
      </c>
      <c r="CZ42" s="39">
        <v>0</v>
      </c>
      <c r="DA42" s="37">
        <v>0</v>
      </c>
      <c r="DB42" s="38">
        <v>0</v>
      </c>
      <c r="DC42" s="38">
        <v>0</v>
      </c>
      <c r="DD42" s="38">
        <v>0</v>
      </c>
      <c r="DE42" s="39">
        <v>0</v>
      </c>
      <c r="DF42" s="37">
        <v>0</v>
      </c>
      <c r="DG42" s="38">
        <v>0</v>
      </c>
      <c r="DH42" s="38">
        <v>0</v>
      </c>
      <c r="DI42" s="38">
        <v>0</v>
      </c>
      <c r="DJ42" s="39">
        <v>0</v>
      </c>
      <c r="DK42" s="37">
        <v>0</v>
      </c>
      <c r="DL42" s="38">
        <v>0</v>
      </c>
      <c r="DM42" s="38">
        <v>0</v>
      </c>
      <c r="DN42" s="38">
        <v>0</v>
      </c>
      <c r="DO42" s="39">
        <v>0</v>
      </c>
      <c r="DP42" s="37">
        <v>0</v>
      </c>
      <c r="DQ42" s="38">
        <v>0</v>
      </c>
      <c r="DR42" s="38">
        <v>0</v>
      </c>
      <c r="DS42" s="38">
        <v>0</v>
      </c>
      <c r="DT42" s="39">
        <v>0</v>
      </c>
      <c r="DU42" s="13">
        <v>336005.97600000002</v>
      </c>
      <c r="DV42" s="14">
        <v>43.4221</v>
      </c>
      <c r="DW42" s="14">
        <v>41.220700000000001</v>
      </c>
      <c r="DX42" s="14">
        <v>43.283900000000003</v>
      </c>
      <c r="DY42" s="15">
        <v>42.520200000000003</v>
      </c>
      <c r="DZ42" s="13">
        <v>353457.38400000002</v>
      </c>
      <c r="EA42" s="14">
        <v>43.405099999999997</v>
      </c>
      <c r="EB42" s="14">
        <v>41.215000000000003</v>
      </c>
      <c r="EC42" s="14">
        <v>43.283499999999997</v>
      </c>
      <c r="ED42" s="15">
        <v>42.512900000000002</v>
      </c>
      <c r="EE42" s="13">
        <v>388029.14399999997</v>
      </c>
      <c r="EF42" s="14">
        <v>43.371299999999998</v>
      </c>
      <c r="EG42" s="14">
        <v>41.203400000000002</v>
      </c>
      <c r="EH42" s="14">
        <v>43.277900000000002</v>
      </c>
      <c r="EI42" s="15">
        <v>42.496899999999997</v>
      </c>
      <c r="EJ42" s="13">
        <v>440060.08799999999</v>
      </c>
      <c r="EK42" s="14">
        <v>43.320300000000003</v>
      </c>
      <c r="EL42" s="14">
        <v>41.185200000000002</v>
      </c>
      <c r="EM42" s="14">
        <v>43.266500000000001</v>
      </c>
      <c r="EN42" s="15">
        <v>42.471600000000002</v>
      </c>
      <c r="EO42" s="37">
        <v>0</v>
      </c>
      <c r="EP42" s="38">
        <v>0</v>
      </c>
      <c r="EQ42" s="38">
        <v>0</v>
      </c>
      <c r="ER42" s="38">
        <v>0</v>
      </c>
      <c r="ES42" s="39">
        <v>0</v>
      </c>
      <c r="ET42" s="37">
        <v>0</v>
      </c>
      <c r="EU42" s="38">
        <v>0</v>
      </c>
      <c r="EV42" s="38">
        <v>0</v>
      </c>
      <c r="EW42" s="38">
        <v>0</v>
      </c>
      <c r="EX42" s="39">
        <v>0</v>
      </c>
      <c r="EY42" s="37">
        <v>0</v>
      </c>
      <c r="EZ42" s="38">
        <v>0</v>
      </c>
      <c r="FA42" s="38">
        <v>0</v>
      </c>
      <c r="FB42" s="38">
        <v>0</v>
      </c>
      <c r="FC42" s="39">
        <v>0</v>
      </c>
      <c r="FD42" s="37">
        <v>0</v>
      </c>
      <c r="FE42" s="38">
        <v>0</v>
      </c>
      <c r="FF42" s="38">
        <v>0</v>
      </c>
      <c r="FG42" s="38">
        <v>0</v>
      </c>
      <c r="FH42" s="39">
        <v>0</v>
      </c>
      <c r="FI42" s="37">
        <v>0</v>
      </c>
      <c r="FJ42" s="38">
        <v>0</v>
      </c>
      <c r="FK42" s="38">
        <v>0</v>
      </c>
      <c r="FL42" s="38">
        <v>0</v>
      </c>
      <c r="FM42" s="39">
        <v>0</v>
      </c>
      <c r="FN42" s="37">
        <v>0</v>
      </c>
      <c r="FO42" s="38">
        <v>0</v>
      </c>
      <c r="FP42" s="38">
        <v>0</v>
      </c>
      <c r="FQ42" s="38">
        <v>0</v>
      </c>
      <c r="FR42" s="39">
        <v>0</v>
      </c>
      <c r="FS42" s="37">
        <v>0</v>
      </c>
      <c r="FT42" s="38">
        <v>0</v>
      </c>
      <c r="FU42" s="38">
        <v>0</v>
      </c>
      <c r="FV42" s="38">
        <v>0</v>
      </c>
      <c r="FW42" s="39">
        <v>0</v>
      </c>
      <c r="FX42" s="37">
        <v>0</v>
      </c>
      <c r="FY42" s="38">
        <v>0</v>
      </c>
      <c r="FZ42" s="38">
        <v>0</v>
      </c>
      <c r="GA42" s="38">
        <v>0</v>
      </c>
      <c r="GB42" s="39">
        <v>0</v>
      </c>
    </row>
    <row r="43" spans="2:184" ht="15" customHeight="1">
      <c r="B43" s="122"/>
      <c r="C43" s="72" t="s">
        <v>19</v>
      </c>
      <c r="D43" s="63">
        <f>-(($B7 - 8) * 6)</f>
        <v>0</v>
      </c>
      <c r="E43" s="5">
        <v>1651883.4480000001</v>
      </c>
      <c r="F43" s="6">
        <v>69.1554</v>
      </c>
      <c r="G43" s="6">
        <v>68.324399999999997</v>
      </c>
      <c r="H43" s="6">
        <v>68.396600000000007</v>
      </c>
      <c r="I43" s="7">
        <v>68.609499999999997</v>
      </c>
      <c r="J43" s="5">
        <v>1638151.7760000001</v>
      </c>
      <c r="K43" s="6">
        <v>69.202100000000002</v>
      </c>
      <c r="L43" s="6">
        <v>68.377499999999998</v>
      </c>
      <c r="M43" s="6">
        <v>68.448099999999997</v>
      </c>
      <c r="N43" s="7">
        <v>68.660200000000003</v>
      </c>
      <c r="O43" s="5">
        <v>1676276.568</v>
      </c>
      <c r="P43" s="6">
        <v>69.251900000000006</v>
      </c>
      <c r="Q43" s="6">
        <v>68.433099999999996</v>
      </c>
      <c r="R43" s="6">
        <v>68.500399999999999</v>
      </c>
      <c r="S43" s="7">
        <v>68.712900000000005</v>
      </c>
      <c r="T43" s="5">
        <v>1786558.2720000001</v>
      </c>
      <c r="U43" s="6">
        <v>69.257599999999996</v>
      </c>
      <c r="V43" s="6">
        <v>68.490200000000002</v>
      </c>
      <c r="W43" s="6">
        <v>68.534199999999998</v>
      </c>
      <c r="X43" s="7">
        <v>68.746700000000004</v>
      </c>
      <c r="Y43" s="31">
        <v>0</v>
      </c>
      <c r="Z43" s="32">
        <v>0</v>
      </c>
      <c r="AA43" s="32">
        <v>0</v>
      </c>
      <c r="AB43" s="32">
        <v>0</v>
      </c>
      <c r="AC43" s="33">
        <v>0</v>
      </c>
      <c r="AD43" s="31">
        <v>0</v>
      </c>
      <c r="AE43" s="32">
        <v>0</v>
      </c>
      <c r="AF43" s="32">
        <v>0</v>
      </c>
      <c r="AG43" s="32">
        <v>0</v>
      </c>
      <c r="AH43" s="33">
        <v>0</v>
      </c>
      <c r="AI43" s="31">
        <v>0</v>
      </c>
      <c r="AJ43" s="32">
        <v>0</v>
      </c>
      <c r="AK43" s="32">
        <v>0</v>
      </c>
      <c r="AL43" s="32">
        <v>0</v>
      </c>
      <c r="AM43" s="33">
        <v>0</v>
      </c>
      <c r="AN43" s="31">
        <v>0</v>
      </c>
      <c r="AO43" s="32">
        <v>0</v>
      </c>
      <c r="AP43" s="32">
        <v>0</v>
      </c>
      <c r="AQ43" s="32">
        <v>0</v>
      </c>
      <c r="AR43" s="33">
        <v>0</v>
      </c>
      <c r="AS43" s="31">
        <v>0</v>
      </c>
      <c r="AT43" s="32">
        <v>0</v>
      </c>
      <c r="AU43" s="32">
        <v>0</v>
      </c>
      <c r="AV43" s="32">
        <v>0</v>
      </c>
      <c r="AW43" s="33">
        <v>0</v>
      </c>
      <c r="AX43" s="31">
        <v>0</v>
      </c>
      <c r="AY43" s="32">
        <v>0</v>
      </c>
      <c r="AZ43" s="32">
        <v>0</v>
      </c>
      <c r="BA43" s="32">
        <v>0</v>
      </c>
      <c r="BB43" s="33">
        <v>0</v>
      </c>
      <c r="BC43" s="31">
        <v>0</v>
      </c>
      <c r="BD43" s="32">
        <v>0</v>
      </c>
      <c r="BE43" s="32">
        <v>0</v>
      </c>
      <c r="BF43" s="32">
        <v>0</v>
      </c>
      <c r="BG43" s="33">
        <v>0</v>
      </c>
      <c r="BH43" s="31">
        <v>0</v>
      </c>
      <c r="BI43" s="32">
        <v>0</v>
      </c>
      <c r="BJ43" s="32">
        <v>0</v>
      </c>
      <c r="BK43" s="32">
        <v>0</v>
      </c>
      <c r="BL43" s="33">
        <v>0</v>
      </c>
      <c r="BM43" s="5">
        <v>1662806.496</v>
      </c>
      <c r="BN43" s="6">
        <v>69.151300000000006</v>
      </c>
      <c r="BO43" s="6">
        <v>68.322599999999994</v>
      </c>
      <c r="BP43" s="6">
        <v>68.398099999999999</v>
      </c>
      <c r="BQ43" s="7">
        <v>68.608199999999997</v>
      </c>
      <c r="BR43" s="5">
        <v>1649103.4080000001</v>
      </c>
      <c r="BS43" s="6">
        <v>69.206999999999994</v>
      </c>
      <c r="BT43" s="6">
        <v>68.378799999999998</v>
      </c>
      <c r="BU43" s="6">
        <v>68.450599999999994</v>
      </c>
      <c r="BV43" s="7">
        <v>68.662999999999997</v>
      </c>
      <c r="BW43" s="5">
        <v>1688029.2720000001</v>
      </c>
      <c r="BX43" s="6">
        <v>69.251300000000001</v>
      </c>
      <c r="BY43" s="6">
        <v>68.434399999999997</v>
      </c>
      <c r="BZ43" s="6">
        <v>68.498599999999996</v>
      </c>
      <c r="CA43" s="7">
        <v>68.712500000000006</v>
      </c>
      <c r="CB43" s="5">
        <v>1801626.6</v>
      </c>
      <c r="CC43" s="6">
        <v>69.256799999999998</v>
      </c>
      <c r="CD43" s="6">
        <v>68.488100000000003</v>
      </c>
      <c r="CE43" s="6">
        <v>68.537199999999999</v>
      </c>
      <c r="CF43" s="7">
        <v>68.746700000000004</v>
      </c>
      <c r="CG43" s="31">
        <v>0</v>
      </c>
      <c r="CH43" s="32">
        <v>0</v>
      </c>
      <c r="CI43" s="32">
        <v>0</v>
      </c>
      <c r="CJ43" s="32">
        <v>0</v>
      </c>
      <c r="CK43" s="33">
        <v>0</v>
      </c>
      <c r="CL43" s="31">
        <v>0</v>
      </c>
      <c r="CM43" s="32">
        <v>0</v>
      </c>
      <c r="CN43" s="32">
        <v>0</v>
      </c>
      <c r="CO43" s="32">
        <v>0</v>
      </c>
      <c r="CP43" s="33">
        <v>0</v>
      </c>
      <c r="CQ43" s="31">
        <v>0</v>
      </c>
      <c r="CR43" s="32">
        <v>0</v>
      </c>
      <c r="CS43" s="32">
        <v>0</v>
      </c>
      <c r="CT43" s="32">
        <v>0</v>
      </c>
      <c r="CU43" s="33">
        <v>0</v>
      </c>
      <c r="CV43" s="31">
        <v>0</v>
      </c>
      <c r="CW43" s="32">
        <v>0</v>
      </c>
      <c r="CX43" s="32">
        <v>0</v>
      </c>
      <c r="CY43" s="32">
        <v>0</v>
      </c>
      <c r="CZ43" s="33">
        <v>0</v>
      </c>
      <c r="DA43" s="31">
        <v>0</v>
      </c>
      <c r="DB43" s="32">
        <v>0</v>
      </c>
      <c r="DC43" s="32">
        <v>0</v>
      </c>
      <c r="DD43" s="32">
        <v>0</v>
      </c>
      <c r="DE43" s="33">
        <v>0</v>
      </c>
      <c r="DF43" s="31">
        <v>0</v>
      </c>
      <c r="DG43" s="32">
        <v>0</v>
      </c>
      <c r="DH43" s="32">
        <v>0</v>
      </c>
      <c r="DI43" s="32">
        <v>0</v>
      </c>
      <c r="DJ43" s="33">
        <v>0</v>
      </c>
      <c r="DK43" s="31">
        <v>0</v>
      </c>
      <c r="DL43" s="32">
        <v>0</v>
      </c>
      <c r="DM43" s="32">
        <v>0</v>
      </c>
      <c r="DN43" s="32">
        <v>0</v>
      </c>
      <c r="DO43" s="33">
        <v>0</v>
      </c>
      <c r="DP43" s="31">
        <v>0</v>
      </c>
      <c r="DQ43" s="32">
        <v>0</v>
      </c>
      <c r="DR43" s="32">
        <v>0</v>
      </c>
      <c r="DS43" s="32">
        <v>0</v>
      </c>
      <c r="DT43" s="33">
        <v>0</v>
      </c>
      <c r="DU43" s="5">
        <v>1658419.824</v>
      </c>
      <c r="DV43" s="6">
        <v>69.154200000000003</v>
      </c>
      <c r="DW43" s="6">
        <v>68.320899999999995</v>
      </c>
      <c r="DX43" s="6">
        <v>68.399699999999996</v>
      </c>
      <c r="DY43" s="7">
        <v>68.608999999999995</v>
      </c>
      <c r="DZ43" s="5">
        <v>1644703.2</v>
      </c>
      <c r="EA43" s="6">
        <v>69.207800000000006</v>
      </c>
      <c r="EB43" s="6">
        <v>68.378299999999996</v>
      </c>
      <c r="EC43" s="6">
        <v>68.449100000000001</v>
      </c>
      <c r="ED43" s="7">
        <v>68.662499999999994</v>
      </c>
      <c r="EE43" s="5">
        <v>1683484.0560000001</v>
      </c>
      <c r="EF43" s="6">
        <v>69.253200000000007</v>
      </c>
      <c r="EG43" s="6">
        <v>68.431200000000004</v>
      </c>
      <c r="EH43" s="6">
        <v>68.497500000000002</v>
      </c>
      <c r="EI43" s="7">
        <v>68.711600000000004</v>
      </c>
      <c r="EJ43" s="5">
        <v>1796958.5759999999</v>
      </c>
      <c r="EK43" s="6">
        <v>69.2624</v>
      </c>
      <c r="EL43" s="6">
        <v>68.4846</v>
      </c>
      <c r="EM43" s="6">
        <v>68.538600000000002</v>
      </c>
      <c r="EN43" s="7">
        <v>68.747600000000006</v>
      </c>
      <c r="EO43" s="31">
        <v>0</v>
      </c>
      <c r="EP43" s="32">
        <v>0</v>
      </c>
      <c r="EQ43" s="32">
        <v>0</v>
      </c>
      <c r="ER43" s="32">
        <v>0</v>
      </c>
      <c r="ES43" s="33">
        <v>0</v>
      </c>
      <c r="ET43" s="31">
        <v>0</v>
      </c>
      <c r="EU43" s="32">
        <v>0</v>
      </c>
      <c r="EV43" s="32">
        <v>0</v>
      </c>
      <c r="EW43" s="32">
        <v>0</v>
      </c>
      <c r="EX43" s="33">
        <v>0</v>
      </c>
      <c r="EY43" s="31">
        <v>0</v>
      </c>
      <c r="EZ43" s="32">
        <v>0</v>
      </c>
      <c r="FA43" s="32">
        <v>0</v>
      </c>
      <c r="FB43" s="32">
        <v>0</v>
      </c>
      <c r="FC43" s="33">
        <v>0</v>
      </c>
      <c r="FD43" s="31">
        <v>0</v>
      </c>
      <c r="FE43" s="32">
        <v>0</v>
      </c>
      <c r="FF43" s="32">
        <v>0</v>
      </c>
      <c r="FG43" s="32">
        <v>0</v>
      </c>
      <c r="FH43" s="33">
        <v>0</v>
      </c>
      <c r="FI43" s="31">
        <v>0</v>
      </c>
      <c r="FJ43" s="32">
        <v>0</v>
      </c>
      <c r="FK43" s="32">
        <v>0</v>
      </c>
      <c r="FL43" s="32">
        <v>0</v>
      </c>
      <c r="FM43" s="33">
        <v>0</v>
      </c>
      <c r="FN43" s="31">
        <v>0</v>
      </c>
      <c r="FO43" s="32">
        <v>0</v>
      </c>
      <c r="FP43" s="32">
        <v>0</v>
      </c>
      <c r="FQ43" s="32">
        <v>0</v>
      </c>
      <c r="FR43" s="33">
        <v>0</v>
      </c>
      <c r="FS43" s="31">
        <v>0</v>
      </c>
      <c r="FT43" s="32">
        <v>0</v>
      </c>
      <c r="FU43" s="32">
        <v>0</v>
      </c>
      <c r="FV43" s="32">
        <v>0</v>
      </c>
      <c r="FW43" s="33">
        <v>0</v>
      </c>
      <c r="FX43" s="31">
        <v>0</v>
      </c>
      <c r="FY43" s="32">
        <v>0</v>
      </c>
      <c r="FZ43" s="32">
        <v>0</v>
      </c>
      <c r="GA43" s="32">
        <v>0</v>
      </c>
      <c r="GB43" s="33">
        <v>0</v>
      </c>
    </row>
    <row r="44" spans="2:184" ht="15" customHeight="1">
      <c r="B44" s="122"/>
      <c r="C44" s="73"/>
      <c r="D44" s="8">
        <f>$D43 + 2</f>
        <v>2</v>
      </c>
      <c r="E44" s="9">
        <v>1509152.352</v>
      </c>
      <c r="F44" s="10">
        <v>62.098399999999998</v>
      </c>
      <c r="G44" s="10">
        <v>61.724699999999999</v>
      </c>
      <c r="H44" s="10">
        <v>61.747199999999999</v>
      </c>
      <c r="I44" s="11">
        <v>61.853400000000001</v>
      </c>
      <c r="J44" s="9">
        <v>1507260.264</v>
      </c>
      <c r="K44" s="10">
        <v>62.116</v>
      </c>
      <c r="L44" s="10">
        <v>61.745699999999999</v>
      </c>
      <c r="M44" s="10">
        <v>61.7637</v>
      </c>
      <c r="N44" s="11">
        <v>61.8718</v>
      </c>
      <c r="O44" s="9">
        <v>1559554.872</v>
      </c>
      <c r="P44" s="10">
        <v>62.125999999999998</v>
      </c>
      <c r="Q44" s="10">
        <v>61.764899999999997</v>
      </c>
      <c r="R44" s="10">
        <v>61.7742</v>
      </c>
      <c r="S44" s="11">
        <v>61.885100000000001</v>
      </c>
      <c r="T44" s="9">
        <v>1682577.8640000001</v>
      </c>
      <c r="U44" s="10">
        <v>62.119100000000003</v>
      </c>
      <c r="V44" s="10">
        <v>61.779400000000003</v>
      </c>
      <c r="W44" s="10">
        <v>61.784500000000001</v>
      </c>
      <c r="X44" s="11">
        <v>61.891399999999997</v>
      </c>
      <c r="Y44" s="34">
        <v>0</v>
      </c>
      <c r="Z44" s="35">
        <v>0</v>
      </c>
      <c r="AA44" s="35">
        <v>0</v>
      </c>
      <c r="AB44" s="35">
        <v>0</v>
      </c>
      <c r="AC44" s="36">
        <v>0</v>
      </c>
      <c r="AD44" s="34">
        <v>0</v>
      </c>
      <c r="AE44" s="35">
        <v>0</v>
      </c>
      <c r="AF44" s="35">
        <v>0</v>
      </c>
      <c r="AG44" s="35">
        <v>0</v>
      </c>
      <c r="AH44" s="36">
        <v>0</v>
      </c>
      <c r="AI44" s="34">
        <v>0</v>
      </c>
      <c r="AJ44" s="35">
        <v>0</v>
      </c>
      <c r="AK44" s="35">
        <v>0</v>
      </c>
      <c r="AL44" s="35">
        <v>0</v>
      </c>
      <c r="AM44" s="36">
        <v>0</v>
      </c>
      <c r="AN44" s="34">
        <v>0</v>
      </c>
      <c r="AO44" s="35">
        <v>0</v>
      </c>
      <c r="AP44" s="35">
        <v>0</v>
      </c>
      <c r="AQ44" s="35">
        <v>0</v>
      </c>
      <c r="AR44" s="36">
        <v>0</v>
      </c>
      <c r="AS44" s="34">
        <v>0</v>
      </c>
      <c r="AT44" s="35">
        <v>0</v>
      </c>
      <c r="AU44" s="35">
        <v>0</v>
      </c>
      <c r="AV44" s="35">
        <v>0</v>
      </c>
      <c r="AW44" s="36">
        <v>0</v>
      </c>
      <c r="AX44" s="34">
        <v>0</v>
      </c>
      <c r="AY44" s="35">
        <v>0</v>
      </c>
      <c r="AZ44" s="35">
        <v>0</v>
      </c>
      <c r="BA44" s="35">
        <v>0</v>
      </c>
      <c r="BB44" s="36">
        <v>0</v>
      </c>
      <c r="BC44" s="34">
        <v>0</v>
      </c>
      <c r="BD44" s="35">
        <v>0</v>
      </c>
      <c r="BE44" s="35">
        <v>0</v>
      </c>
      <c r="BF44" s="35">
        <v>0</v>
      </c>
      <c r="BG44" s="36">
        <v>0</v>
      </c>
      <c r="BH44" s="34">
        <v>0</v>
      </c>
      <c r="BI44" s="35">
        <v>0</v>
      </c>
      <c r="BJ44" s="35">
        <v>0</v>
      </c>
      <c r="BK44" s="35">
        <v>0</v>
      </c>
      <c r="BL44" s="36">
        <v>0</v>
      </c>
      <c r="BM44" s="9">
        <v>1520066.6159999999</v>
      </c>
      <c r="BN44" s="10">
        <v>62.098300000000002</v>
      </c>
      <c r="BO44" s="10">
        <v>61.726700000000001</v>
      </c>
      <c r="BP44" s="10">
        <v>61.746600000000001</v>
      </c>
      <c r="BQ44" s="11">
        <v>61.8538</v>
      </c>
      <c r="BR44" s="9">
        <v>1518233.1359999999</v>
      </c>
      <c r="BS44" s="10">
        <v>62.116199999999999</v>
      </c>
      <c r="BT44" s="10">
        <v>61.744799999999998</v>
      </c>
      <c r="BU44" s="10">
        <v>61.7637</v>
      </c>
      <c r="BV44" s="11">
        <v>61.871600000000001</v>
      </c>
      <c r="BW44" s="9">
        <v>1571708.328</v>
      </c>
      <c r="BX44" s="10">
        <v>62.123100000000001</v>
      </c>
      <c r="BY44" s="10">
        <v>61.764899999999997</v>
      </c>
      <c r="BZ44" s="10">
        <v>61.774999999999999</v>
      </c>
      <c r="CA44" s="11">
        <v>61.884500000000003</v>
      </c>
      <c r="CB44" s="9">
        <v>1699267.368</v>
      </c>
      <c r="CC44" s="10">
        <v>62.117100000000001</v>
      </c>
      <c r="CD44" s="10">
        <v>61.777700000000003</v>
      </c>
      <c r="CE44" s="10">
        <v>61.785699999999999</v>
      </c>
      <c r="CF44" s="11">
        <v>61.890700000000002</v>
      </c>
      <c r="CG44" s="34">
        <v>0</v>
      </c>
      <c r="CH44" s="35">
        <v>0</v>
      </c>
      <c r="CI44" s="35">
        <v>0</v>
      </c>
      <c r="CJ44" s="35">
        <v>0</v>
      </c>
      <c r="CK44" s="36">
        <v>0</v>
      </c>
      <c r="CL44" s="34">
        <v>0</v>
      </c>
      <c r="CM44" s="35">
        <v>0</v>
      </c>
      <c r="CN44" s="35">
        <v>0</v>
      </c>
      <c r="CO44" s="35">
        <v>0</v>
      </c>
      <c r="CP44" s="36">
        <v>0</v>
      </c>
      <c r="CQ44" s="34">
        <v>0</v>
      </c>
      <c r="CR44" s="35">
        <v>0</v>
      </c>
      <c r="CS44" s="35">
        <v>0</v>
      </c>
      <c r="CT44" s="35">
        <v>0</v>
      </c>
      <c r="CU44" s="36">
        <v>0</v>
      </c>
      <c r="CV44" s="34">
        <v>0</v>
      </c>
      <c r="CW44" s="35">
        <v>0</v>
      </c>
      <c r="CX44" s="35">
        <v>0</v>
      </c>
      <c r="CY44" s="35">
        <v>0</v>
      </c>
      <c r="CZ44" s="36">
        <v>0</v>
      </c>
      <c r="DA44" s="34">
        <v>0</v>
      </c>
      <c r="DB44" s="35">
        <v>0</v>
      </c>
      <c r="DC44" s="35">
        <v>0</v>
      </c>
      <c r="DD44" s="35">
        <v>0</v>
      </c>
      <c r="DE44" s="36">
        <v>0</v>
      </c>
      <c r="DF44" s="34">
        <v>0</v>
      </c>
      <c r="DG44" s="35">
        <v>0</v>
      </c>
      <c r="DH44" s="35">
        <v>0</v>
      </c>
      <c r="DI44" s="35">
        <v>0</v>
      </c>
      <c r="DJ44" s="36">
        <v>0</v>
      </c>
      <c r="DK44" s="34">
        <v>0</v>
      </c>
      <c r="DL44" s="35">
        <v>0</v>
      </c>
      <c r="DM44" s="35">
        <v>0</v>
      </c>
      <c r="DN44" s="35">
        <v>0</v>
      </c>
      <c r="DO44" s="36">
        <v>0</v>
      </c>
      <c r="DP44" s="34">
        <v>0</v>
      </c>
      <c r="DQ44" s="35">
        <v>0</v>
      </c>
      <c r="DR44" s="35">
        <v>0</v>
      </c>
      <c r="DS44" s="35">
        <v>0</v>
      </c>
      <c r="DT44" s="36">
        <v>0</v>
      </c>
      <c r="DU44" s="9">
        <v>1515571.1040000001</v>
      </c>
      <c r="DV44" s="10">
        <v>62.097799999999999</v>
      </c>
      <c r="DW44" s="10">
        <v>61.725999999999999</v>
      </c>
      <c r="DX44" s="10">
        <v>61.747500000000002</v>
      </c>
      <c r="DY44" s="11">
        <v>61.8538</v>
      </c>
      <c r="DZ44" s="9">
        <v>1513813.344</v>
      </c>
      <c r="EA44" s="10">
        <v>62.116199999999999</v>
      </c>
      <c r="EB44" s="10">
        <v>61.744599999999998</v>
      </c>
      <c r="EC44" s="10">
        <v>61.764800000000001</v>
      </c>
      <c r="ED44" s="11">
        <v>61.871899999999997</v>
      </c>
      <c r="EE44" s="9">
        <v>1567101.72</v>
      </c>
      <c r="EF44" s="10">
        <v>62.126199999999997</v>
      </c>
      <c r="EG44" s="10">
        <v>61.7639</v>
      </c>
      <c r="EH44" s="10">
        <v>61.773499999999999</v>
      </c>
      <c r="EI44" s="11">
        <v>61.884700000000002</v>
      </c>
      <c r="EJ44" s="9">
        <v>1694509.392</v>
      </c>
      <c r="EK44" s="10">
        <v>62.117400000000004</v>
      </c>
      <c r="EL44" s="10">
        <v>61.776600000000002</v>
      </c>
      <c r="EM44" s="10">
        <v>61.786299999999997</v>
      </c>
      <c r="EN44" s="11">
        <v>61.890599999999999</v>
      </c>
      <c r="EO44" s="34">
        <v>0</v>
      </c>
      <c r="EP44" s="35">
        <v>0</v>
      </c>
      <c r="EQ44" s="35">
        <v>0</v>
      </c>
      <c r="ER44" s="35">
        <v>0</v>
      </c>
      <c r="ES44" s="36">
        <v>0</v>
      </c>
      <c r="ET44" s="34">
        <v>0</v>
      </c>
      <c r="EU44" s="35">
        <v>0</v>
      </c>
      <c r="EV44" s="35">
        <v>0</v>
      </c>
      <c r="EW44" s="35">
        <v>0</v>
      </c>
      <c r="EX44" s="36">
        <v>0</v>
      </c>
      <c r="EY44" s="34">
        <v>0</v>
      </c>
      <c r="EZ44" s="35">
        <v>0</v>
      </c>
      <c r="FA44" s="35">
        <v>0</v>
      </c>
      <c r="FB44" s="35">
        <v>0</v>
      </c>
      <c r="FC44" s="36">
        <v>0</v>
      </c>
      <c r="FD44" s="34">
        <v>0</v>
      </c>
      <c r="FE44" s="35">
        <v>0</v>
      </c>
      <c r="FF44" s="35">
        <v>0</v>
      </c>
      <c r="FG44" s="35">
        <v>0</v>
      </c>
      <c r="FH44" s="36">
        <v>0</v>
      </c>
      <c r="FI44" s="34">
        <v>0</v>
      </c>
      <c r="FJ44" s="35">
        <v>0</v>
      </c>
      <c r="FK44" s="35">
        <v>0</v>
      </c>
      <c r="FL44" s="35">
        <v>0</v>
      </c>
      <c r="FM44" s="36">
        <v>0</v>
      </c>
      <c r="FN44" s="34">
        <v>0</v>
      </c>
      <c r="FO44" s="35">
        <v>0</v>
      </c>
      <c r="FP44" s="35">
        <v>0</v>
      </c>
      <c r="FQ44" s="35">
        <v>0</v>
      </c>
      <c r="FR44" s="36">
        <v>0</v>
      </c>
      <c r="FS44" s="34">
        <v>0</v>
      </c>
      <c r="FT44" s="35">
        <v>0</v>
      </c>
      <c r="FU44" s="35">
        <v>0</v>
      </c>
      <c r="FV44" s="35">
        <v>0</v>
      </c>
      <c r="FW44" s="36">
        <v>0</v>
      </c>
      <c r="FX44" s="34">
        <v>0</v>
      </c>
      <c r="FY44" s="35">
        <v>0</v>
      </c>
      <c r="FZ44" s="35">
        <v>0</v>
      </c>
      <c r="GA44" s="35">
        <v>0</v>
      </c>
      <c r="GB44" s="36">
        <v>0</v>
      </c>
    </row>
    <row r="45" spans="2:184" ht="15" customHeight="1">
      <c r="B45" s="122"/>
      <c r="C45" s="73"/>
      <c r="D45" s="8">
        <f t="shared" ref="D45:D54" si="3">$D44 + 2</f>
        <v>4</v>
      </c>
      <c r="E45" s="9">
        <v>1373720.064</v>
      </c>
      <c r="F45" s="10">
        <v>57.998899999999999</v>
      </c>
      <c r="G45" s="10">
        <v>57.773600000000002</v>
      </c>
      <c r="H45" s="10">
        <v>57.790300000000002</v>
      </c>
      <c r="I45" s="11">
        <v>57.853099999999998</v>
      </c>
      <c r="J45" s="9">
        <v>1381780.2</v>
      </c>
      <c r="K45" s="10">
        <v>58.006900000000002</v>
      </c>
      <c r="L45" s="10">
        <v>57.783799999999999</v>
      </c>
      <c r="M45" s="10">
        <v>57.798299999999998</v>
      </c>
      <c r="N45" s="11">
        <v>57.861800000000002</v>
      </c>
      <c r="O45" s="9">
        <v>1444769.064</v>
      </c>
      <c r="P45" s="10">
        <v>58.005600000000001</v>
      </c>
      <c r="Q45" s="10">
        <v>57.796300000000002</v>
      </c>
      <c r="R45" s="10">
        <v>57.804000000000002</v>
      </c>
      <c r="S45" s="11">
        <v>57.867600000000003</v>
      </c>
      <c r="T45" s="9">
        <v>1574476.08</v>
      </c>
      <c r="U45" s="10">
        <v>57.9953</v>
      </c>
      <c r="V45" s="10">
        <v>57.801900000000003</v>
      </c>
      <c r="W45" s="10">
        <v>57.805</v>
      </c>
      <c r="X45" s="11">
        <v>57.866399999999999</v>
      </c>
      <c r="Y45" s="34">
        <v>0</v>
      </c>
      <c r="Z45" s="35">
        <v>0</v>
      </c>
      <c r="AA45" s="35">
        <v>0</v>
      </c>
      <c r="AB45" s="35">
        <v>0</v>
      </c>
      <c r="AC45" s="36">
        <v>0</v>
      </c>
      <c r="AD45" s="34">
        <v>0</v>
      </c>
      <c r="AE45" s="35">
        <v>0</v>
      </c>
      <c r="AF45" s="35">
        <v>0</v>
      </c>
      <c r="AG45" s="35">
        <v>0</v>
      </c>
      <c r="AH45" s="36">
        <v>0</v>
      </c>
      <c r="AI45" s="34">
        <v>0</v>
      </c>
      <c r="AJ45" s="35">
        <v>0</v>
      </c>
      <c r="AK45" s="35">
        <v>0</v>
      </c>
      <c r="AL45" s="35">
        <v>0</v>
      </c>
      <c r="AM45" s="36">
        <v>0</v>
      </c>
      <c r="AN45" s="34">
        <v>0</v>
      </c>
      <c r="AO45" s="35">
        <v>0</v>
      </c>
      <c r="AP45" s="35">
        <v>0</v>
      </c>
      <c r="AQ45" s="35">
        <v>0</v>
      </c>
      <c r="AR45" s="36">
        <v>0</v>
      </c>
      <c r="AS45" s="34">
        <v>0</v>
      </c>
      <c r="AT45" s="35">
        <v>0</v>
      </c>
      <c r="AU45" s="35">
        <v>0</v>
      </c>
      <c r="AV45" s="35">
        <v>0</v>
      </c>
      <c r="AW45" s="36">
        <v>0</v>
      </c>
      <c r="AX45" s="34">
        <v>0</v>
      </c>
      <c r="AY45" s="35">
        <v>0</v>
      </c>
      <c r="AZ45" s="35">
        <v>0</v>
      </c>
      <c r="BA45" s="35">
        <v>0</v>
      </c>
      <c r="BB45" s="36">
        <v>0</v>
      </c>
      <c r="BC45" s="34">
        <v>0</v>
      </c>
      <c r="BD45" s="35">
        <v>0</v>
      </c>
      <c r="BE45" s="35">
        <v>0</v>
      </c>
      <c r="BF45" s="35">
        <v>0</v>
      </c>
      <c r="BG45" s="36">
        <v>0</v>
      </c>
      <c r="BH45" s="34">
        <v>0</v>
      </c>
      <c r="BI45" s="35">
        <v>0</v>
      </c>
      <c r="BJ45" s="35">
        <v>0</v>
      </c>
      <c r="BK45" s="35">
        <v>0</v>
      </c>
      <c r="BL45" s="36">
        <v>0</v>
      </c>
      <c r="BM45" s="9">
        <v>1384600.4879999999</v>
      </c>
      <c r="BN45" s="10">
        <v>58.001600000000003</v>
      </c>
      <c r="BO45" s="10">
        <v>57.774900000000002</v>
      </c>
      <c r="BP45" s="10">
        <v>57.7896</v>
      </c>
      <c r="BQ45" s="11">
        <v>57.854199999999999</v>
      </c>
      <c r="BR45" s="9">
        <v>1392840.24</v>
      </c>
      <c r="BS45" s="10">
        <v>58.004600000000003</v>
      </c>
      <c r="BT45" s="10">
        <v>57.785800000000002</v>
      </c>
      <c r="BU45" s="10">
        <v>57.796500000000002</v>
      </c>
      <c r="BV45" s="11">
        <v>57.8611</v>
      </c>
      <c r="BW45" s="9">
        <v>1457219.952</v>
      </c>
      <c r="BX45" s="10">
        <v>58.008699999999997</v>
      </c>
      <c r="BY45" s="10">
        <v>57.798400000000001</v>
      </c>
      <c r="BZ45" s="10">
        <v>57.803199999999997</v>
      </c>
      <c r="CA45" s="11">
        <v>57.869</v>
      </c>
      <c r="CB45" s="9">
        <v>1592289.0959999999</v>
      </c>
      <c r="CC45" s="10">
        <v>57.995699999999999</v>
      </c>
      <c r="CD45" s="10">
        <v>57.8003</v>
      </c>
      <c r="CE45" s="10">
        <v>57.807899999999997</v>
      </c>
      <c r="CF45" s="11">
        <v>57.866999999999997</v>
      </c>
      <c r="CG45" s="34">
        <v>0</v>
      </c>
      <c r="CH45" s="35">
        <v>0</v>
      </c>
      <c r="CI45" s="35">
        <v>0</v>
      </c>
      <c r="CJ45" s="35">
        <v>0</v>
      </c>
      <c r="CK45" s="36">
        <v>0</v>
      </c>
      <c r="CL45" s="34">
        <v>0</v>
      </c>
      <c r="CM45" s="35">
        <v>0</v>
      </c>
      <c r="CN45" s="35">
        <v>0</v>
      </c>
      <c r="CO45" s="35">
        <v>0</v>
      </c>
      <c r="CP45" s="36">
        <v>0</v>
      </c>
      <c r="CQ45" s="34">
        <v>0</v>
      </c>
      <c r="CR45" s="35">
        <v>0</v>
      </c>
      <c r="CS45" s="35">
        <v>0</v>
      </c>
      <c r="CT45" s="35">
        <v>0</v>
      </c>
      <c r="CU45" s="36">
        <v>0</v>
      </c>
      <c r="CV45" s="34">
        <v>0</v>
      </c>
      <c r="CW45" s="35">
        <v>0</v>
      </c>
      <c r="CX45" s="35">
        <v>0</v>
      </c>
      <c r="CY45" s="35">
        <v>0</v>
      </c>
      <c r="CZ45" s="36">
        <v>0</v>
      </c>
      <c r="DA45" s="34">
        <v>0</v>
      </c>
      <c r="DB45" s="35">
        <v>0</v>
      </c>
      <c r="DC45" s="35">
        <v>0</v>
      </c>
      <c r="DD45" s="35">
        <v>0</v>
      </c>
      <c r="DE45" s="36">
        <v>0</v>
      </c>
      <c r="DF45" s="34">
        <v>0</v>
      </c>
      <c r="DG45" s="35">
        <v>0</v>
      </c>
      <c r="DH45" s="35">
        <v>0</v>
      </c>
      <c r="DI45" s="35">
        <v>0</v>
      </c>
      <c r="DJ45" s="36">
        <v>0</v>
      </c>
      <c r="DK45" s="34">
        <v>0</v>
      </c>
      <c r="DL45" s="35">
        <v>0</v>
      </c>
      <c r="DM45" s="35">
        <v>0</v>
      </c>
      <c r="DN45" s="35">
        <v>0</v>
      </c>
      <c r="DO45" s="36">
        <v>0</v>
      </c>
      <c r="DP45" s="34">
        <v>0</v>
      </c>
      <c r="DQ45" s="35">
        <v>0</v>
      </c>
      <c r="DR45" s="35">
        <v>0</v>
      </c>
      <c r="DS45" s="35">
        <v>0</v>
      </c>
      <c r="DT45" s="36">
        <v>0</v>
      </c>
      <c r="DU45" s="9">
        <v>1380180.912</v>
      </c>
      <c r="DV45" s="10">
        <v>58.000999999999998</v>
      </c>
      <c r="DW45" s="10">
        <v>57.775500000000001</v>
      </c>
      <c r="DX45" s="10">
        <v>57.791600000000003</v>
      </c>
      <c r="DY45" s="11">
        <v>57.854799999999997</v>
      </c>
      <c r="DZ45" s="9">
        <v>1388408.544</v>
      </c>
      <c r="EA45" s="10">
        <v>58.004100000000001</v>
      </c>
      <c r="EB45" s="10">
        <v>57.784700000000001</v>
      </c>
      <c r="EC45" s="10">
        <v>57.798499999999997</v>
      </c>
      <c r="ED45" s="11">
        <v>57.8613</v>
      </c>
      <c r="EE45" s="9">
        <v>1452367.128</v>
      </c>
      <c r="EF45" s="10">
        <v>58.004300000000001</v>
      </c>
      <c r="EG45" s="10">
        <v>57.7956</v>
      </c>
      <c r="EH45" s="10">
        <v>57.803899999999999</v>
      </c>
      <c r="EI45" s="11">
        <v>57.866900000000001</v>
      </c>
      <c r="EJ45" s="9">
        <v>1587479.112</v>
      </c>
      <c r="EK45" s="10">
        <v>57.9983</v>
      </c>
      <c r="EL45" s="10">
        <v>57.801900000000003</v>
      </c>
      <c r="EM45" s="10">
        <v>57.808999999999997</v>
      </c>
      <c r="EN45" s="11">
        <v>57.8688</v>
      </c>
      <c r="EO45" s="34">
        <v>0</v>
      </c>
      <c r="EP45" s="35">
        <v>0</v>
      </c>
      <c r="EQ45" s="35">
        <v>0</v>
      </c>
      <c r="ER45" s="35">
        <v>0</v>
      </c>
      <c r="ES45" s="36">
        <v>0</v>
      </c>
      <c r="ET45" s="34">
        <v>0</v>
      </c>
      <c r="EU45" s="35">
        <v>0</v>
      </c>
      <c r="EV45" s="35">
        <v>0</v>
      </c>
      <c r="EW45" s="35">
        <v>0</v>
      </c>
      <c r="EX45" s="36">
        <v>0</v>
      </c>
      <c r="EY45" s="34">
        <v>0</v>
      </c>
      <c r="EZ45" s="35">
        <v>0</v>
      </c>
      <c r="FA45" s="35">
        <v>0</v>
      </c>
      <c r="FB45" s="35">
        <v>0</v>
      </c>
      <c r="FC45" s="36">
        <v>0</v>
      </c>
      <c r="FD45" s="34">
        <v>0</v>
      </c>
      <c r="FE45" s="35">
        <v>0</v>
      </c>
      <c r="FF45" s="35">
        <v>0</v>
      </c>
      <c r="FG45" s="35">
        <v>0</v>
      </c>
      <c r="FH45" s="36">
        <v>0</v>
      </c>
      <c r="FI45" s="34">
        <v>0</v>
      </c>
      <c r="FJ45" s="35">
        <v>0</v>
      </c>
      <c r="FK45" s="35">
        <v>0</v>
      </c>
      <c r="FL45" s="35">
        <v>0</v>
      </c>
      <c r="FM45" s="36">
        <v>0</v>
      </c>
      <c r="FN45" s="34">
        <v>0</v>
      </c>
      <c r="FO45" s="35">
        <v>0</v>
      </c>
      <c r="FP45" s="35">
        <v>0</v>
      </c>
      <c r="FQ45" s="35">
        <v>0</v>
      </c>
      <c r="FR45" s="36">
        <v>0</v>
      </c>
      <c r="FS45" s="34">
        <v>0</v>
      </c>
      <c r="FT45" s="35">
        <v>0</v>
      </c>
      <c r="FU45" s="35">
        <v>0</v>
      </c>
      <c r="FV45" s="35">
        <v>0</v>
      </c>
      <c r="FW45" s="36">
        <v>0</v>
      </c>
      <c r="FX45" s="34">
        <v>0</v>
      </c>
      <c r="FY45" s="35">
        <v>0</v>
      </c>
      <c r="FZ45" s="35">
        <v>0</v>
      </c>
      <c r="GA45" s="35">
        <v>0</v>
      </c>
      <c r="GB45" s="36">
        <v>0</v>
      </c>
    </row>
    <row r="46" spans="2:184" ht="15" customHeight="1">
      <c r="B46" s="122"/>
      <c r="C46" s="73"/>
      <c r="D46" s="8">
        <f t="shared" si="3"/>
        <v>6</v>
      </c>
      <c r="E46" s="9">
        <v>1239828.048</v>
      </c>
      <c r="F46" s="10">
        <v>55.289099999999998</v>
      </c>
      <c r="G46" s="10">
        <v>55.116399999999999</v>
      </c>
      <c r="H46" s="10">
        <v>55.143599999999999</v>
      </c>
      <c r="I46" s="11">
        <v>55.182400000000001</v>
      </c>
      <c r="J46" s="9">
        <v>1255808.6399999999</v>
      </c>
      <c r="K46" s="10">
        <v>55.288600000000002</v>
      </c>
      <c r="L46" s="10">
        <v>55.122300000000003</v>
      </c>
      <c r="M46" s="10">
        <v>55.1479</v>
      </c>
      <c r="N46" s="11">
        <v>55.185600000000001</v>
      </c>
      <c r="O46" s="9">
        <v>1325310.648</v>
      </c>
      <c r="P46" s="10">
        <v>55.288400000000003</v>
      </c>
      <c r="Q46" s="10">
        <v>55.129600000000003</v>
      </c>
      <c r="R46" s="10">
        <v>55.151600000000002</v>
      </c>
      <c r="S46" s="11">
        <v>55.189300000000003</v>
      </c>
      <c r="T46" s="9">
        <v>1456457.4</v>
      </c>
      <c r="U46" s="10">
        <v>55.276499999999999</v>
      </c>
      <c r="V46" s="10">
        <v>55.131799999999998</v>
      </c>
      <c r="W46" s="10">
        <v>55.152900000000002</v>
      </c>
      <c r="X46" s="11">
        <v>55.186599999999999</v>
      </c>
      <c r="Y46" s="34">
        <v>0</v>
      </c>
      <c r="Z46" s="35">
        <v>0</v>
      </c>
      <c r="AA46" s="35">
        <v>0</v>
      </c>
      <c r="AB46" s="35">
        <v>0</v>
      </c>
      <c r="AC46" s="36">
        <v>0</v>
      </c>
      <c r="AD46" s="34">
        <v>0</v>
      </c>
      <c r="AE46" s="35">
        <v>0</v>
      </c>
      <c r="AF46" s="35">
        <v>0</v>
      </c>
      <c r="AG46" s="35">
        <v>0</v>
      </c>
      <c r="AH46" s="36">
        <v>0</v>
      </c>
      <c r="AI46" s="34">
        <v>0</v>
      </c>
      <c r="AJ46" s="35">
        <v>0</v>
      </c>
      <c r="AK46" s="35">
        <v>0</v>
      </c>
      <c r="AL46" s="35">
        <v>0</v>
      </c>
      <c r="AM46" s="36">
        <v>0</v>
      </c>
      <c r="AN46" s="34">
        <v>0</v>
      </c>
      <c r="AO46" s="35">
        <v>0</v>
      </c>
      <c r="AP46" s="35">
        <v>0</v>
      </c>
      <c r="AQ46" s="35">
        <v>0</v>
      </c>
      <c r="AR46" s="36">
        <v>0</v>
      </c>
      <c r="AS46" s="34">
        <v>0</v>
      </c>
      <c r="AT46" s="35">
        <v>0</v>
      </c>
      <c r="AU46" s="35">
        <v>0</v>
      </c>
      <c r="AV46" s="35">
        <v>0</v>
      </c>
      <c r="AW46" s="36">
        <v>0</v>
      </c>
      <c r="AX46" s="34">
        <v>0</v>
      </c>
      <c r="AY46" s="35">
        <v>0</v>
      </c>
      <c r="AZ46" s="35">
        <v>0</v>
      </c>
      <c r="BA46" s="35">
        <v>0</v>
      </c>
      <c r="BB46" s="36">
        <v>0</v>
      </c>
      <c r="BC46" s="34">
        <v>0</v>
      </c>
      <c r="BD46" s="35">
        <v>0</v>
      </c>
      <c r="BE46" s="35">
        <v>0</v>
      </c>
      <c r="BF46" s="35">
        <v>0</v>
      </c>
      <c r="BG46" s="36">
        <v>0</v>
      </c>
      <c r="BH46" s="34">
        <v>0</v>
      </c>
      <c r="BI46" s="35">
        <v>0</v>
      </c>
      <c r="BJ46" s="35">
        <v>0</v>
      </c>
      <c r="BK46" s="35">
        <v>0</v>
      </c>
      <c r="BL46" s="36">
        <v>0</v>
      </c>
      <c r="BM46" s="9">
        <v>1250606.9040000001</v>
      </c>
      <c r="BN46" s="10">
        <v>55.288800000000002</v>
      </c>
      <c r="BO46" s="10">
        <v>55.115200000000002</v>
      </c>
      <c r="BP46" s="10">
        <v>55.141800000000003</v>
      </c>
      <c r="BQ46" s="11">
        <v>55.1813</v>
      </c>
      <c r="BR46" s="9">
        <v>1266926.7120000001</v>
      </c>
      <c r="BS46" s="10">
        <v>55.290799999999997</v>
      </c>
      <c r="BT46" s="10">
        <v>55.122799999999998</v>
      </c>
      <c r="BU46" s="10">
        <v>55.148499999999999</v>
      </c>
      <c r="BV46" s="11">
        <v>55.186700000000002</v>
      </c>
      <c r="BW46" s="9">
        <v>1337753.1599999999</v>
      </c>
      <c r="BX46" s="10">
        <v>55.286900000000003</v>
      </c>
      <c r="BY46" s="10">
        <v>55.129399999999997</v>
      </c>
      <c r="BZ46" s="10">
        <v>55.153100000000002</v>
      </c>
      <c r="CA46" s="11">
        <v>55.1892</v>
      </c>
      <c r="CB46" s="9">
        <v>1474688.8319999999</v>
      </c>
      <c r="CC46" s="10">
        <v>55.273699999999998</v>
      </c>
      <c r="CD46" s="10">
        <v>55.131500000000003</v>
      </c>
      <c r="CE46" s="10">
        <v>55.153199999999998</v>
      </c>
      <c r="CF46" s="11">
        <v>55.185699999999997</v>
      </c>
      <c r="CG46" s="34">
        <v>0</v>
      </c>
      <c r="CH46" s="35">
        <v>0</v>
      </c>
      <c r="CI46" s="35">
        <v>0</v>
      </c>
      <c r="CJ46" s="35">
        <v>0</v>
      </c>
      <c r="CK46" s="36">
        <v>0</v>
      </c>
      <c r="CL46" s="34">
        <v>0</v>
      </c>
      <c r="CM46" s="35">
        <v>0</v>
      </c>
      <c r="CN46" s="35">
        <v>0</v>
      </c>
      <c r="CO46" s="35">
        <v>0</v>
      </c>
      <c r="CP46" s="36">
        <v>0</v>
      </c>
      <c r="CQ46" s="34">
        <v>0</v>
      </c>
      <c r="CR46" s="35">
        <v>0</v>
      </c>
      <c r="CS46" s="35">
        <v>0</v>
      </c>
      <c r="CT46" s="35">
        <v>0</v>
      </c>
      <c r="CU46" s="36">
        <v>0</v>
      </c>
      <c r="CV46" s="34">
        <v>0</v>
      </c>
      <c r="CW46" s="35">
        <v>0</v>
      </c>
      <c r="CX46" s="35">
        <v>0</v>
      </c>
      <c r="CY46" s="35">
        <v>0</v>
      </c>
      <c r="CZ46" s="36">
        <v>0</v>
      </c>
      <c r="DA46" s="34">
        <v>0</v>
      </c>
      <c r="DB46" s="35">
        <v>0</v>
      </c>
      <c r="DC46" s="35">
        <v>0</v>
      </c>
      <c r="DD46" s="35">
        <v>0</v>
      </c>
      <c r="DE46" s="36">
        <v>0</v>
      </c>
      <c r="DF46" s="34">
        <v>0</v>
      </c>
      <c r="DG46" s="35">
        <v>0</v>
      </c>
      <c r="DH46" s="35">
        <v>0</v>
      </c>
      <c r="DI46" s="35">
        <v>0</v>
      </c>
      <c r="DJ46" s="36">
        <v>0</v>
      </c>
      <c r="DK46" s="34">
        <v>0</v>
      </c>
      <c r="DL46" s="35">
        <v>0</v>
      </c>
      <c r="DM46" s="35">
        <v>0</v>
      </c>
      <c r="DN46" s="35">
        <v>0</v>
      </c>
      <c r="DO46" s="36">
        <v>0</v>
      </c>
      <c r="DP46" s="34">
        <v>0</v>
      </c>
      <c r="DQ46" s="35">
        <v>0</v>
      </c>
      <c r="DR46" s="35">
        <v>0</v>
      </c>
      <c r="DS46" s="35">
        <v>0</v>
      </c>
      <c r="DT46" s="36">
        <v>0</v>
      </c>
      <c r="DU46" s="9">
        <v>1246153.08</v>
      </c>
      <c r="DV46" s="10">
        <v>55.286799999999999</v>
      </c>
      <c r="DW46" s="10">
        <v>55.116100000000003</v>
      </c>
      <c r="DX46" s="10">
        <v>55.1417</v>
      </c>
      <c r="DY46" s="11">
        <v>55.180900000000001</v>
      </c>
      <c r="DZ46" s="9">
        <v>1262447.784</v>
      </c>
      <c r="EA46" s="10">
        <v>55.290300000000002</v>
      </c>
      <c r="EB46" s="10">
        <v>55.121099999999998</v>
      </c>
      <c r="EC46" s="10">
        <v>55.148099999999999</v>
      </c>
      <c r="ED46" s="11">
        <v>55.185899999999997</v>
      </c>
      <c r="EE46" s="9">
        <v>1332940.4879999999</v>
      </c>
      <c r="EF46" s="10">
        <v>55.287199999999999</v>
      </c>
      <c r="EG46" s="10">
        <v>55.1265</v>
      </c>
      <c r="EH46" s="10">
        <v>55.152799999999999</v>
      </c>
      <c r="EI46" s="11">
        <v>55.188299999999998</v>
      </c>
      <c r="EJ46" s="9">
        <v>1469865.912</v>
      </c>
      <c r="EK46" s="10">
        <v>55.274000000000001</v>
      </c>
      <c r="EL46" s="10">
        <v>55.130299999999998</v>
      </c>
      <c r="EM46" s="10">
        <v>55.152200000000001</v>
      </c>
      <c r="EN46" s="11">
        <v>55.185000000000002</v>
      </c>
      <c r="EO46" s="34">
        <v>0</v>
      </c>
      <c r="EP46" s="35">
        <v>0</v>
      </c>
      <c r="EQ46" s="35">
        <v>0</v>
      </c>
      <c r="ER46" s="35">
        <v>0</v>
      </c>
      <c r="ES46" s="36">
        <v>0</v>
      </c>
      <c r="ET46" s="34">
        <v>0</v>
      </c>
      <c r="EU46" s="35">
        <v>0</v>
      </c>
      <c r="EV46" s="35">
        <v>0</v>
      </c>
      <c r="EW46" s="35">
        <v>0</v>
      </c>
      <c r="EX46" s="36">
        <v>0</v>
      </c>
      <c r="EY46" s="34">
        <v>0</v>
      </c>
      <c r="EZ46" s="35">
        <v>0</v>
      </c>
      <c r="FA46" s="35">
        <v>0</v>
      </c>
      <c r="FB46" s="35">
        <v>0</v>
      </c>
      <c r="FC46" s="36">
        <v>0</v>
      </c>
      <c r="FD46" s="34">
        <v>0</v>
      </c>
      <c r="FE46" s="35">
        <v>0</v>
      </c>
      <c r="FF46" s="35">
        <v>0</v>
      </c>
      <c r="FG46" s="35">
        <v>0</v>
      </c>
      <c r="FH46" s="36">
        <v>0</v>
      </c>
      <c r="FI46" s="34">
        <v>0</v>
      </c>
      <c r="FJ46" s="35">
        <v>0</v>
      </c>
      <c r="FK46" s="35">
        <v>0</v>
      </c>
      <c r="FL46" s="35">
        <v>0</v>
      </c>
      <c r="FM46" s="36">
        <v>0</v>
      </c>
      <c r="FN46" s="34">
        <v>0</v>
      </c>
      <c r="FO46" s="35">
        <v>0</v>
      </c>
      <c r="FP46" s="35">
        <v>0</v>
      </c>
      <c r="FQ46" s="35">
        <v>0</v>
      </c>
      <c r="FR46" s="36">
        <v>0</v>
      </c>
      <c r="FS46" s="34">
        <v>0</v>
      </c>
      <c r="FT46" s="35">
        <v>0</v>
      </c>
      <c r="FU46" s="35">
        <v>0</v>
      </c>
      <c r="FV46" s="35">
        <v>0</v>
      </c>
      <c r="FW46" s="36">
        <v>0</v>
      </c>
      <c r="FX46" s="34">
        <v>0</v>
      </c>
      <c r="FY46" s="35">
        <v>0</v>
      </c>
      <c r="FZ46" s="35">
        <v>0</v>
      </c>
      <c r="GA46" s="35">
        <v>0</v>
      </c>
      <c r="GB46" s="36">
        <v>0</v>
      </c>
    </row>
    <row r="47" spans="2:184" ht="15" customHeight="1">
      <c r="B47" s="122"/>
      <c r="C47" s="73"/>
      <c r="D47" s="8">
        <f t="shared" si="3"/>
        <v>8</v>
      </c>
      <c r="E47" s="9">
        <v>1096375.368</v>
      </c>
      <c r="F47" s="10">
        <v>53.223300000000002</v>
      </c>
      <c r="G47" s="10">
        <v>53.034399999999998</v>
      </c>
      <c r="H47" s="10">
        <v>53.104300000000002</v>
      </c>
      <c r="I47" s="11">
        <v>53.12</v>
      </c>
      <c r="J47" s="9">
        <v>1118723.4240000001</v>
      </c>
      <c r="K47" s="10">
        <v>53.223199999999999</v>
      </c>
      <c r="L47" s="10">
        <v>53.037500000000001</v>
      </c>
      <c r="M47" s="10">
        <v>53.107700000000001</v>
      </c>
      <c r="N47" s="11">
        <v>53.122100000000003</v>
      </c>
      <c r="O47" s="9">
        <v>1191241.4879999999</v>
      </c>
      <c r="P47" s="10">
        <v>53.218600000000002</v>
      </c>
      <c r="Q47" s="10">
        <v>53.041600000000003</v>
      </c>
      <c r="R47" s="10">
        <v>53.111199999999997</v>
      </c>
      <c r="S47" s="11">
        <v>53.123199999999997</v>
      </c>
      <c r="T47" s="9">
        <v>1319071.32</v>
      </c>
      <c r="U47" s="10">
        <v>53.2059</v>
      </c>
      <c r="V47" s="10">
        <v>53.0413</v>
      </c>
      <c r="W47" s="10">
        <v>53.1126</v>
      </c>
      <c r="X47" s="11">
        <v>53.119399999999999</v>
      </c>
      <c r="Y47" s="34">
        <v>0</v>
      </c>
      <c r="Z47" s="35">
        <v>0</v>
      </c>
      <c r="AA47" s="35">
        <v>0</v>
      </c>
      <c r="AB47" s="35">
        <v>0</v>
      </c>
      <c r="AC47" s="36">
        <v>0</v>
      </c>
      <c r="AD47" s="34">
        <v>0</v>
      </c>
      <c r="AE47" s="35">
        <v>0</v>
      </c>
      <c r="AF47" s="35">
        <v>0</v>
      </c>
      <c r="AG47" s="35">
        <v>0</v>
      </c>
      <c r="AH47" s="36">
        <v>0</v>
      </c>
      <c r="AI47" s="34">
        <v>0</v>
      </c>
      <c r="AJ47" s="35">
        <v>0</v>
      </c>
      <c r="AK47" s="35">
        <v>0</v>
      </c>
      <c r="AL47" s="35">
        <v>0</v>
      </c>
      <c r="AM47" s="36">
        <v>0</v>
      </c>
      <c r="AN47" s="34">
        <v>0</v>
      </c>
      <c r="AO47" s="35">
        <v>0</v>
      </c>
      <c r="AP47" s="35">
        <v>0</v>
      </c>
      <c r="AQ47" s="35">
        <v>0</v>
      </c>
      <c r="AR47" s="36">
        <v>0</v>
      </c>
      <c r="AS47" s="34">
        <v>0</v>
      </c>
      <c r="AT47" s="35">
        <v>0</v>
      </c>
      <c r="AU47" s="35">
        <v>0</v>
      </c>
      <c r="AV47" s="35">
        <v>0</v>
      </c>
      <c r="AW47" s="36">
        <v>0</v>
      </c>
      <c r="AX47" s="34">
        <v>0</v>
      </c>
      <c r="AY47" s="35">
        <v>0</v>
      </c>
      <c r="AZ47" s="35">
        <v>0</v>
      </c>
      <c r="BA47" s="35">
        <v>0</v>
      </c>
      <c r="BB47" s="36">
        <v>0</v>
      </c>
      <c r="BC47" s="34">
        <v>0</v>
      </c>
      <c r="BD47" s="35">
        <v>0</v>
      </c>
      <c r="BE47" s="35">
        <v>0</v>
      </c>
      <c r="BF47" s="35">
        <v>0</v>
      </c>
      <c r="BG47" s="36">
        <v>0</v>
      </c>
      <c r="BH47" s="34">
        <v>0</v>
      </c>
      <c r="BI47" s="35">
        <v>0</v>
      </c>
      <c r="BJ47" s="35">
        <v>0</v>
      </c>
      <c r="BK47" s="35">
        <v>0</v>
      </c>
      <c r="BL47" s="36">
        <v>0</v>
      </c>
      <c r="BM47" s="9">
        <v>1106797.2720000001</v>
      </c>
      <c r="BN47" s="10">
        <v>53.222200000000001</v>
      </c>
      <c r="BO47" s="10">
        <v>53.032899999999998</v>
      </c>
      <c r="BP47" s="10">
        <v>53.104399999999998</v>
      </c>
      <c r="BQ47" s="11">
        <v>53.119100000000003</v>
      </c>
      <c r="BR47" s="9">
        <v>1129465.68</v>
      </c>
      <c r="BS47" s="10">
        <v>53.221400000000003</v>
      </c>
      <c r="BT47" s="10">
        <v>53.037700000000001</v>
      </c>
      <c r="BU47" s="10">
        <v>53.106200000000001</v>
      </c>
      <c r="BV47" s="11">
        <v>53.121099999999998</v>
      </c>
      <c r="BW47" s="9">
        <v>1203401.088</v>
      </c>
      <c r="BX47" s="10">
        <v>53.217700000000001</v>
      </c>
      <c r="BY47" s="10">
        <v>53.041899999999998</v>
      </c>
      <c r="BZ47" s="10">
        <v>53.109499999999997</v>
      </c>
      <c r="CA47" s="11">
        <v>53.122399999999999</v>
      </c>
      <c r="CB47" s="9">
        <v>1337381.808</v>
      </c>
      <c r="CC47" s="10">
        <v>53.2057</v>
      </c>
      <c r="CD47" s="10">
        <v>53.042200000000001</v>
      </c>
      <c r="CE47" s="10">
        <v>53.111899999999999</v>
      </c>
      <c r="CF47" s="11">
        <v>53.119399999999999</v>
      </c>
      <c r="CG47" s="34">
        <v>0</v>
      </c>
      <c r="CH47" s="35">
        <v>0</v>
      </c>
      <c r="CI47" s="35">
        <v>0</v>
      </c>
      <c r="CJ47" s="35">
        <v>0</v>
      </c>
      <c r="CK47" s="36">
        <v>0</v>
      </c>
      <c r="CL47" s="34">
        <v>0</v>
      </c>
      <c r="CM47" s="35">
        <v>0</v>
      </c>
      <c r="CN47" s="35">
        <v>0</v>
      </c>
      <c r="CO47" s="35">
        <v>0</v>
      </c>
      <c r="CP47" s="36">
        <v>0</v>
      </c>
      <c r="CQ47" s="34">
        <v>0</v>
      </c>
      <c r="CR47" s="35">
        <v>0</v>
      </c>
      <c r="CS47" s="35">
        <v>0</v>
      </c>
      <c r="CT47" s="35">
        <v>0</v>
      </c>
      <c r="CU47" s="36">
        <v>0</v>
      </c>
      <c r="CV47" s="34">
        <v>0</v>
      </c>
      <c r="CW47" s="35">
        <v>0</v>
      </c>
      <c r="CX47" s="35">
        <v>0</v>
      </c>
      <c r="CY47" s="35">
        <v>0</v>
      </c>
      <c r="CZ47" s="36">
        <v>0</v>
      </c>
      <c r="DA47" s="34">
        <v>0</v>
      </c>
      <c r="DB47" s="35">
        <v>0</v>
      </c>
      <c r="DC47" s="35">
        <v>0</v>
      </c>
      <c r="DD47" s="35">
        <v>0</v>
      </c>
      <c r="DE47" s="36">
        <v>0</v>
      </c>
      <c r="DF47" s="34">
        <v>0</v>
      </c>
      <c r="DG47" s="35">
        <v>0</v>
      </c>
      <c r="DH47" s="35">
        <v>0</v>
      </c>
      <c r="DI47" s="35">
        <v>0</v>
      </c>
      <c r="DJ47" s="36">
        <v>0</v>
      </c>
      <c r="DK47" s="34">
        <v>0</v>
      </c>
      <c r="DL47" s="35">
        <v>0</v>
      </c>
      <c r="DM47" s="35">
        <v>0</v>
      </c>
      <c r="DN47" s="35">
        <v>0</v>
      </c>
      <c r="DO47" s="36">
        <v>0</v>
      </c>
      <c r="DP47" s="34">
        <v>0</v>
      </c>
      <c r="DQ47" s="35">
        <v>0</v>
      </c>
      <c r="DR47" s="35">
        <v>0</v>
      </c>
      <c r="DS47" s="35">
        <v>0</v>
      </c>
      <c r="DT47" s="36">
        <v>0</v>
      </c>
      <c r="DU47" s="9">
        <v>1102543.584</v>
      </c>
      <c r="DV47" s="10">
        <v>53.223799999999997</v>
      </c>
      <c r="DW47" s="10">
        <v>53.033000000000001</v>
      </c>
      <c r="DX47" s="10">
        <v>53.104500000000002</v>
      </c>
      <c r="DY47" s="11">
        <v>53.119700000000002</v>
      </c>
      <c r="DZ47" s="9">
        <v>1125093.5279999999</v>
      </c>
      <c r="EA47" s="10">
        <v>53.222299999999997</v>
      </c>
      <c r="EB47" s="10">
        <v>53.038600000000002</v>
      </c>
      <c r="EC47" s="10">
        <v>53.106699999999996</v>
      </c>
      <c r="ED47" s="11">
        <v>53.121899999999997</v>
      </c>
      <c r="EE47" s="9">
        <v>1198776.8160000001</v>
      </c>
      <c r="EF47" s="10">
        <v>53.219900000000003</v>
      </c>
      <c r="EG47" s="10">
        <v>53.040900000000001</v>
      </c>
      <c r="EH47" s="10">
        <v>53.111600000000003</v>
      </c>
      <c r="EI47" s="11">
        <v>53.1235</v>
      </c>
      <c r="EJ47" s="9">
        <v>1332507.96</v>
      </c>
      <c r="EK47" s="10">
        <v>53.205800000000004</v>
      </c>
      <c r="EL47" s="10">
        <v>53.042200000000001</v>
      </c>
      <c r="EM47" s="10">
        <v>53.1113</v>
      </c>
      <c r="EN47" s="11">
        <v>53.119199999999999</v>
      </c>
      <c r="EO47" s="34">
        <v>0</v>
      </c>
      <c r="EP47" s="35">
        <v>0</v>
      </c>
      <c r="EQ47" s="35">
        <v>0</v>
      </c>
      <c r="ER47" s="35">
        <v>0</v>
      </c>
      <c r="ES47" s="36">
        <v>0</v>
      </c>
      <c r="ET47" s="34">
        <v>0</v>
      </c>
      <c r="EU47" s="35">
        <v>0</v>
      </c>
      <c r="EV47" s="35">
        <v>0</v>
      </c>
      <c r="EW47" s="35">
        <v>0</v>
      </c>
      <c r="EX47" s="36">
        <v>0</v>
      </c>
      <c r="EY47" s="34">
        <v>0</v>
      </c>
      <c r="EZ47" s="35">
        <v>0</v>
      </c>
      <c r="FA47" s="35">
        <v>0</v>
      </c>
      <c r="FB47" s="35">
        <v>0</v>
      </c>
      <c r="FC47" s="36">
        <v>0</v>
      </c>
      <c r="FD47" s="34">
        <v>0</v>
      </c>
      <c r="FE47" s="35">
        <v>0</v>
      </c>
      <c r="FF47" s="35">
        <v>0</v>
      </c>
      <c r="FG47" s="35">
        <v>0</v>
      </c>
      <c r="FH47" s="36">
        <v>0</v>
      </c>
      <c r="FI47" s="34">
        <v>0</v>
      </c>
      <c r="FJ47" s="35">
        <v>0</v>
      </c>
      <c r="FK47" s="35">
        <v>0</v>
      </c>
      <c r="FL47" s="35">
        <v>0</v>
      </c>
      <c r="FM47" s="36">
        <v>0</v>
      </c>
      <c r="FN47" s="34">
        <v>0</v>
      </c>
      <c r="FO47" s="35">
        <v>0</v>
      </c>
      <c r="FP47" s="35">
        <v>0</v>
      </c>
      <c r="FQ47" s="35">
        <v>0</v>
      </c>
      <c r="FR47" s="36">
        <v>0</v>
      </c>
      <c r="FS47" s="34">
        <v>0</v>
      </c>
      <c r="FT47" s="35">
        <v>0</v>
      </c>
      <c r="FU47" s="35">
        <v>0</v>
      </c>
      <c r="FV47" s="35">
        <v>0</v>
      </c>
      <c r="FW47" s="36">
        <v>0</v>
      </c>
      <c r="FX47" s="34">
        <v>0</v>
      </c>
      <c r="FY47" s="35">
        <v>0</v>
      </c>
      <c r="FZ47" s="35">
        <v>0</v>
      </c>
      <c r="GA47" s="35">
        <v>0</v>
      </c>
      <c r="GB47" s="36">
        <v>0</v>
      </c>
    </row>
    <row r="48" spans="2:184" ht="15" customHeight="1">
      <c r="B48" s="122"/>
      <c r="C48" s="73"/>
      <c r="D48" s="8">
        <f t="shared" si="3"/>
        <v>10</v>
      </c>
      <c r="E48" s="9">
        <v>966307.152</v>
      </c>
      <c r="F48" s="10">
        <v>51.639000000000003</v>
      </c>
      <c r="G48" s="10">
        <v>51.357300000000002</v>
      </c>
      <c r="H48" s="10">
        <v>51.515000000000001</v>
      </c>
      <c r="I48" s="11">
        <v>51.502200000000002</v>
      </c>
      <c r="J48" s="9">
        <v>992204.88</v>
      </c>
      <c r="K48" s="10">
        <v>51.635199999999998</v>
      </c>
      <c r="L48" s="10">
        <v>51.359200000000001</v>
      </c>
      <c r="M48" s="10">
        <v>51.517400000000002</v>
      </c>
      <c r="N48" s="11">
        <v>51.502499999999998</v>
      </c>
      <c r="O48" s="9">
        <v>1064319.1200000001</v>
      </c>
      <c r="P48" s="10">
        <v>51.6325</v>
      </c>
      <c r="Q48" s="10">
        <v>51.362299999999998</v>
      </c>
      <c r="R48" s="10">
        <v>51.519100000000002</v>
      </c>
      <c r="S48" s="11">
        <v>51.5032</v>
      </c>
      <c r="T48" s="9">
        <v>1185429.264</v>
      </c>
      <c r="U48" s="10">
        <v>51.620199999999997</v>
      </c>
      <c r="V48" s="10">
        <v>51.3628</v>
      </c>
      <c r="W48" s="10">
        <v>51.52</v>
      </c>
      <c r="X48" s="11">
        <v>51.499699999999997</v>
      </c>
      <c r="Y48" s="34">
        <v>0</v>
      </c>
      <c r="Z48" s="35">
        <v>0</v>
      </c>
      <c r="AA48" s="35">
        <v>0</v>
      </c>
      <c r="AB48" s="35">
        <v>0</v>
      </c>
      <c r="AC48" s="36">
        <v>0</v>
      </c>
      <c r="AD48" s="34">
        <v>0</v>
      </c>
      <c r="AE48" s="35">
        <v>0</v>
      </c>
      <c r="AF48" s="35">
        <v>0</v>
      </c>
      <c r="AG48" s="35">
        <v>0</v>
      </c>
      <c r="AH48" s="36">
        <v>0</v>
      </c>
      <c r="AI48" s="34">
        <v>0</v>
      </c>
      <c r="AJ48" s="35">
        <v>0</v>
      </c>
      <c r="AK48" s="35">
        <v>0</v>
      </c>
      <c r="AL48" s="35">
        <v>0</v>
      </c>
      <c r="AM48" s="36">
        <v>0</v>
      </c>
      <c r="AN48" s="34">
        <v>0</v>
      </c>
      <c r="AO48" s="35">
        <v>0</v>
      </c>
      <c r="AP48" s="35">
        <v>0</v>
      </c>
      <c r="AQ48" s="35">
        <v>0</v>
      </c>
      <c r="AR48" s="36">
        <v>0</v>
      </c>
      <c r="AS48" s="34">
        <v>0</v>
      </c>
      <c r="AT48" s="35">
        <v>0</v>
      </c>
      <c r="AU48" s="35">
        <v>0</v>
      </c>
      <c r="AV48" s="35">
        <v>0</v>
      </c>
      <c r="AW48" s="36">
        <v>0</v>
      </c>
      <c r="AX48" s="34">
        <v>0</v>
      </c>
      <c r="AY48" s="35">
        <v>0</v>
      </c>
      <c r="AZ48" s="35">
        <v>0</v>
      </c>
      <c r="BA48" s="35">
        <v>0</v>
      </c>
      <c r="BB48" s="36">
        <v>0</v>
      </c>
      <c r="BC48" s="34">
        <v>0</v>
      </c>
      <c r="BD48" s="35">
        <v>0</v>
      </c>
      <c r="BE48" s="35">
        <v>0</v>
      </c>
      <c r="BF48" s="35">
        <v>0</v>
      </c>
      <c r="BG48" s="36">
        <v>0</v>
      </c>
      <c r="BH48" s="34">
        <v>0</v>
      </c>
      <c r="BI48" s="35">
        <v>0</v>
      </c>
      <c r="BJ48" s="35">
        <v>0</v>
      </c>
      <c r="BK48" s="35">
        <v>0</v>
      </c>
      <c r="BL48" s="36">
        <v>0</v>
      </c>
      <c r="BM48" s="9">
        <v>976375.08</v>
      </c>
      <c r="BN48" s="10">
        <v>51.637099999999997</v>
      </c>
      <c r="BO48" s="10">
        <v>51.356499999999997</v>
      </c>
      <c r="BP48" s="10">
        <v>51.516500000000001</v>
      </c>
      <c r="BQ48" s="11">
        <v>51.501899999999999</v>
      </c>
      <c r="BR48" s="9">
        <v>1002623.088</v>
      </c>
      <c r="BS48" s="10">
        <v>51.636299999999999</v>
      </c>
      <c r="BT48" s="10">
        <v>51.360300000000002</v>
      </c>
      <c r="BU48" s="10">
        <v>51.517899999999997</v>
      </c>
      <c r="BV48" s="11">
        <v>51.503300000000003</v>
      </c>
      <c r="BW48" s="9">
        <v>1076006.304</v>
      </c>
      <c r="BX48" s="10">
        <v>51.632100000000001</v>
      </c>
      <c r="BY48" s="10">
        <v>51.361199999999997</v>
      </c>
      <c r="BZ48" s="10">
        <v>51.520099999999999</v>
      </c>
      <c r="CA48" s="11">
        <v>51.503100000000003</v>
      </c>
      <c r="CB48" s="9">
        <v>1202979.7679999999</v>
      </c>
      <c r="CC48" s="10">
        <v>51.618000000000002</v>
      </c>
      <c r="CD48" s="10">
        <v>51.361400000000003</v>
      </c>
      <c r="CE48" s="10">
        <v>51.5197</v>
      </c>
      <c r="CF48" s="11">
        <v>51.498399999999997</v>
      </c>
      <c r="CG48" s="34">
        <v>0</v>
      </c>
      <c r="CH48" s="35">
        <v>0</v>
      </c>
      <c r="CI48" s="35">
        <v>0</v>
      </c>
      <c r="CJ48" s="35">
        <v>0</v>
      </c>
      <c r="CK48" s="36">
        <v>0</v>
      </c>
      <c r="CL48" s="34">
        <v>0</v>
      </c>
      <c r="CM48" s="35">
        <v>0</v>
      </c>
      <c r="CN48" s="35">
        <v>0</v>
      </c>
      <c r="CO48" s="35">
        <v>0</v>
      </c>
      <c r="CP48" s="36">
        <v>0</v>
      </c>
      <c r="CQ48" s="34">
        <v>0</v>
      </c>
      <c r="CR48" s="35">
        <v>0</v>
      </c>
      <c r="CS48" s="35">
        <v>0</v>
      </c>
      <c r="CT48" s="35">
        <v>0</v>
      </c>
      <c r="CU48" s="36">
        <v>0</v>
      </c>
      <c r="CV48" s="34">
        <v>0</v>
      </c>
      <c r="CW48" s="35">
        <v>0</v>
      </c>
      <c r="CX48" s="35">
        <v>0</v>
      </c>
      <c r="CY48" s="35">
        <v>0</v>
      </c>
      <c r="CZ48" s="36">
        <v>0</v>
      </c>
      <c r="DA48" s="34">
        <v>0</v>
      </c>
      <c r="DB48" s="35">
        <v>0</v>
      </c>
      <c r="DC48" s="35">
        <v>0</v>
      </c>
      <c r="DD48" s="35">
        <v>0</v>
      </c>
      <c r="DE48" s="36">
        <v>0</v>
      </c>
      <c r="DF48" s="34">
        <v>0</v>
      </c>
      <c r="DG48" s="35">
        <v>0</v>
      </c>
      <c r="DH48" s="35">
        <v>0</v>
      </c>
      <c r="DI48" s="35">
        <v>0</v>
      </c>
      <c r="DJ48" s="36">
        <v>0</v>
      </c>
      <c r="DK48" s="34">
        <v>0</v>
      </c>
      <c r="DL48" s="35">
        <v>0</v>
      </c>
      <c r="DM48" s="35">
        <v>0</v>
      </c>
      <c r="DN48" s="35">
        <v>0</v>
      </c>
      <c r="DO48" s="36">
        <v>0</v>
      </c>
      <c r="DP48" s="34">
        <v>0</v>
      </c>
      <c r="DQ48" s="35">
        <v>0</v>
      </c>
      <c r="DR48" s="35">
        <v>0</v>
      </c>
      <c r="DS48" s="35">
        <v>0</v>
      </c>
      <c r="DT48" s="36">
        <v>0</v>
      </c>
      <c r="DU48" s="9">
        <v>972239.88</v>
      </c>
      <c r="DV48" s="10">
        <v>51.639299999999999</v>
      </c>
      <c r="DW48" s="10">
        <v>51.357100000000003</v>
      </c>
      <c r="DX48" s="10">
        <v>51.514699999999998</v>
      </c>
      <c r="DY48" s="11">
        <v>51.502200000000002</v>
      </c>
      <c r="DZ48" s="9">
        <v>998369.78399999999</v>
      </c>
      <c r="EA48" s="10">
        <v>51.636499999999998</v>
      </c>
      <c r="EB48" s="10">
        <v>51.360500000000002</v>
      </c>
      <c r="EC48" s="10">
        <v>51.517099999999999</v>
      </c>
      <c r="ED48" s="11">
        <v>51.5032</v>
      </c>
      <c r="EE48" s="9">
        <v>1071543.192</v>
      </c>
      <c r="EF48" s="10">
        <v>51.6312</v>
      </c>
      <c r="EG48" s="10">
        <v>51.361199999999997</v>
      </c>
      <c r="EH48" s="10">
        <v>51.519599999999997</v>
      </c>
      <c r="EI48" s="11">
        <v>51.502600000000001</v>
      </c>
      <c r="EJ48" s="9">
        <v>1198411.8959999999</v>
      </c>
      <c r="EK48" s="10">
        <v>51.619500000000002</v>
      </c>
      <c r="EL48" s="10">
        <v>51.361800000000002</v>
      </c>
      <c r="EM48" s="10">
        <v>51.5212</v>
      </c>
      <c r="EN48" s="11">
        <v>51.499499999999998</v>
      </c>
      <c r="EO48" s="34">
        <v>0</v>
      </c>
      <c r="EP48" s="35">
        <v>0</v>
      </c>
      <c r="EQ48" s="35">
        <v>0</v>
      </c>
      <c r="ER48" s="35">
        <v>0</v>
      </c>
      <c r="ES48" s="36">
        <v>0</v>
      </c>
      <c r="ET48" s="34">
        <v>0</v>
      </c>
      <c r="EU48" s="35">
        <v>0</v>
      </c>
      <c r="EV48" s="35">
        <v>0</v>
      </c>
      <c r="EW48" s="35">
        <v>0</v>
      </c>
      <c r="EX48" s="36">
        <v>0</v>
      </c>
      <c r="EY48" s="34">
        <v>0</v>
      </c>
      <c r="EZ48" s="35">
        <v>0</v>
      </c>
      <c r="FA48" s="35">
        <v>0</v>
      </c>
      <c r="FB48" s="35">
        <v>0</v>
      </c>
      <c r="FC48" s="36">
        <v>0</v>
      </c>
      <c r="FD48" s="34">
        <v>0</v>
      </c>
      <c r="FE48" s="35">
        <v>0</v>
      </c>
      <c r="FF48" s="35">
        <v>0</v>
      </c>
      <c r="FG48" s="35">
        <v>0</v>
      </c>
      <c r="FH48" s="36">
        <v>0</v>
      </c>
      <c r="FI48" s="34">
        <v>0</v>
      </c>
      <c r="FJ48" s="35">
        <v>0</v>
      </c>
      <c r="FK48" s="35">
        <v>0</v>
      </c>
      <c r="FL48" s="35">
        <v>0</v>
      </c>
      <c r="FM48" s="36">
        <v>0</v>
      </c>
      <c r="FN48" s="34">
        <v>0</v>
      </c>
      <c r="FO48" s="35">
        <v>0</v>
      </c>
      <c r="FP48" s="35">
        <v>0</v>
      </c>
      <c r="FQ48" s="35">
        <v>0</v>
      </c>
      <c r="FR48" s="36">
        <v>0</v>
      </c>
      <c r="FS48" s="34">
        <v>0</v>
      </c>
      <c r="FT48" s="35">
        <v>0</v>
      </c>
      <c r="FU48" s="35">
        <v>0</v>
      </c>
      <c r="FV48" s="35">
        <v>0</v>
      </c>
      <c r="FW48" s="36">
        <v>0</v>
      </c>
      <c r="FX48" s="34">
        <v>0</v>
      </c>
      <c r="FY48" s="35">
        <v>0</v>
      </c>
      <c r="FZ48" s="35">
        <v>0</v>
      </c>
      <c r="GA48" s="35">
        <v>0</v>
      </c>
      <c r="GB48" s="36">
        <v>0</v>
      </c>
    </row>
    <row r="49" spans="2:184" ht="15" customHeight="1">
      <c r="B49" s="122"/>
      <c r="C49" s="73"/>
      <c r="D49" s="8">
        <f t="shared" si="3"/>
        <v>12</v>
      </c>
      <c r="E49" s="9">
        <v>844073.59199999995</v>
      </c>
      <c r="F49" s="10">
        <v>50.156399999999998</v>
      </c>
      <c r="G49" s="10">
        <v>49.692100000000003</v>
      </c>
      <c r="H49" s="10">
        <v>50.010599999999997</v>
      </c>
      <c r="I49" s="11">
        <v>49.948700000000002</v>
      </c>
      <c r="J49" s="9">
        <v>871559.25600000005</v>
      </c>
      <c r="K49" s="10">
        <v>50.153799999999997</v>
      </c>
      <c r="L49" s="10">
        <v>49.693300000000001</v>
      </c>
      <c r="M49" s="10">
        <v>50.012999999999998</v>
      </c>
      <c r="N49" s="11">
        <v>49.949100000000001</v>
      </c>
      <c r="O49" s="9">
        <v>940602.26399999997</v>
      </c>
      <c r="P49" s="10">
        <v>50.145899999999997</v>
      </c>
      <c r="Q49" s="10">
        <v>49.695</v>
      </c>
      <c r="R49" s="10">
        <v>50.014200000000002</v>
      </c>
      <c r="S49" s="11">
        <v>49.947499999999998</v>
      </c>
      <c r="T49" s="9">
        <v>1052378.1839999999</v>
      </c>
      <c r="U49" s="10">
        <v>50.133499999999998</v>
      </c>
      <c r="V49" s="10">
        <v>49.693100000000001</v>
      </c>
      <c r="W49" s="10">
        <v>50.013800000000003</v>
      </c>
      <c r="X49" s="11">
        <v>49.942799999999998</v>
      </c>
      <c r="Y49" s="34">
        <v>0</v>
      </c>
      <c r="Z49" s="35">
        <v>0</v>
      </c>
      <c r="AA49" s="35">
        <v>0</v>
      </c>
      <c r="AB49" s="35">
        <v>0</v>
      </c>
      <c r="AC49" s="36">
        <v>0</v>
      </c>
      <c r="AD49" s="34">
        <v>0</v>
      </c>
      <c r="AE49" s="35">
        <v>0</v>
      </c>
      <c r="AF49" s="35">
        <v>0</v>
      </c>
      <c r="AG49" s="35">
        <v>0</v>
      </c>
      <c r="AH49" s="36">
        <v>0</v>
      </c>
      <c r="AI49" s="34">
        <v>0</v>
      </c>
      <c r="AJ49" s="35">
        <v>0</v>
      </c>
      <c r="AK49" s="35">
        <v>0</v>
      </c>
      <c r="AL49" s="35">
        <v>0</v>
      </c>
      <c r="AM49" s="36">
        <v>0</v>
      </c>
      <c r="AN49" s="34">
        <v>0</v>
      </c>
      <c r="AO49" s="35">
        <v>0</v>
      </c>
      <c r="AP49" s="35">
        <v>0</v>
      </c>
      <c r="AQ49" s="35">
        <v>0</v>
      </c>
      <c r="AR49" s="36">
        <v>0</v>
      </c>
      <c r="AS49" s="34">
        <v>0</v>
      </c>
      <c r="AT49" s="35">
        <v>0</v>
      </c>
      <c r="AU49" s="35">
        <v>0</v>
      </c>
      <c r="AV49" s="35">
        <v>0</v>
      </c>
      <c r="AW49" s="36">
        <v>0</v>
      </c>
      <c r="AX49" s="34">
        <v>0</v>
      </c>
      <c r="AY49" s="35">
        <v>0</v>
      </c>
      <c r="AZ49" s="35">
        <v>0</v>
      </c>
      <c r="BA49" s="35">
        <v>0</v>
      </c>
      <c r="BB49" s="36">
        <v>0</v>
      </c>
      <c r="BC49" s="34">
        <v>0</v>
      </c>
      <c r="BD49" s="35">
        <v>0</v>
      </c>
      <c r="BE49" s="35">
        <v>0</v>
      </c>
      <c r="BF49" s="35">
        <v>0</v>
      </c>
      <c r="BG49" s="36">
        <v>0</v>
      </c>
      <c r="BH49" s="34">
        <v>0</v>
      </c>
      <c r="BI49" s="35">
        <v>0</v>
      </c>
      <c r="BJ49" s="35">
        <v>0</v>
      </c>
      <c r="BK49" s="35">
        <v>0</v>
      </c>
      <c r="BL49" s="36">
        <v>0</v>
      </c>
      <c r="BM49" s="9">
        <v>853468.77599999995</v>
      </c>
      <c r="BN49" s="10">
        <v>50.1554</v>
      </c>
      <c r="BO49" s="10">
        <v>49.691800000000001</v>
      </c>
      <c r="BP49" s="10">
        <v>50.011000000000003</v>
      </c>
      <c r="BQ49" s="11">
        <v>49.948399999999999</v>
      </c>
      <c r="BR49" s="9">
        <v>881205.76800000004</v>
      </c>
      <c r="BS49" s="10">
        <v>50.151899999999998</v>
      </c>
      <c r="BT49" s="10">
        <v>49.692999999999998</v>
      </c>
      <c r="BU49" s="10">
        <v>50.012099999999997</v>
      </c>
      <c r="BV49" s="11">
        <v>49.948099999999997</v>
      </c>
      <c r="BW49" s="9">
        <v>951564.76800000004</v>
      </c>
      <c r="BX49" s="10">
        <v>50.146099999999997</v>
      </c>
      <c r="BY49" s="10">
        <v>49.693600000000004</v>
      </c>
      <c r="BZ49" s="10">
        <v>50.013399999999997</v>
      </c>
      <c r="CA49" s="11">
        <v>49.946800000000003</v>
      </c>
      <c r="CB49" s="9">
        <v>1069178.088</v>
      </c>
      <c r="CC49" s="10">
        <v>50.134700000000002</v>
      </c>
      <c r="CD49" s="10">
        <v>49.692599999999999</v>
      </c>
      <c r="CE49" s="10">
        <v>50.0139</v>
      </c>
      <c r="CF49" s="11">
        <v>49.942999999999998</v>
      </c>
      <c r="CG49" s="34">
        <v>0</v>
      </c>
      <c r="CH49" s="35">
        <v>0</v>
      </c>
      <c r="CI49" s="35">
        <v>0</v>
      </c>
      <c r="CJ49" s="35">
        <v>0</v>
      </c>
      <c r="CK49" s="36">
        <v>0</v>
      </c>
      <c r="CL49" s="34">
        <v>0</v>
      </c>
      <c r="CM49" s="35">
        <v>0</v>
      </c>
      <c r="CN49" s="35">
        <v>0</v>
      </c>
      <c r="CO49" s="35">
        <v>0</v>
      </c>
      <c r="CP49" s="36">
        <v>0</v>
      </c>
      <c r="CQ49" s="34">
        <v>0</v>
      </c>
      <c r="CR49" s="35">
        <v>0</v>
      </c>
      <c r="CS49" s="35">
        <v>0</v>
      </c>
      <c r="CT49" s="35">
        <v>0</v>
      </c>
      <c r="CU49" s="36">
        <v>0</v>
      </c>
      <c r="CV49" s="34">
        <v>0</v>
      </c>
      <c r="CW49" s="35">
        <v>0</v>
      </c>
      <c r="CX49" s="35">
        <v>0</v>
      </c>
      <c r="CY49" s="35">
        <v>0</v>
      </c>
      <c r="CZ49" s="36">
        <v>0</v>
      </c>
      <c r="DA49" s="34">
        <v>0</v>
      </c>
      <c r="DB49" s="35">
        <v>0</v>
      </c>
      <c r="DC49" s="35">
        <v>0</v>
      </c>
      <c r="DD49" s="35">
        <v>0</v>
      </c>
      <c r="DE49" s="36">
        <v>0</v>
      </c>
      <c r="DF49" s="34">
        <v>0</v>
      </c>
      <c r="DG49" s="35">
        <v>0</v>
      </c>
      <c r="DH49" s="35">
        <v>0</v>
      </c>
      <c r="DI49" s="35">
        <v>0</v>
      </c>
      <c r="DJ49" s="36">
        <v>0</v>
      </c>
      <c r="DK49" s="34">
        <v>0</v>
      </c>
      <c r="DL49" s="35">
        <v>0</v>
      </c>
      <c r="DM49" s="35">
        <v>0</v>
      </c>
      <c r="DN49" s="35">
        <v>0</v>
      </c>
      <c r="DO49" s="36">
        <v>0</v>
      </c>
      <c r="DP49" s="34">
        <v>0</v>
      </c>
      <c r="DQ49" s="35">
        <v>0</v>
      </c>
      <c r="DR49" s="35">
        <v>0</v>
      </c>
      <c r="DS49" s="35">
        <v>0</v>
      </c>
      <c r="DT49" s="36">
        <v>0</v>
      </c>
      <c r="DU49" s="9">
        <v>849681.24</v>
      </c>
      <c r="DV49" s="10">
        <v>50.155700000000003</v>
      </c>
      <c r="DW49" s="10">
        <v>49.692900000000002</v>
      </c>
      <c r="DX49" s="10">
        <v>50.010599999999997</v>
      </c>
      <c r="DY49" s="11">
        <v>49.948700000000002</v>
      </c>
      <c r="DZ49" s="9">
        <v>877212.45600000001</v>
      </c>
      <c r="EA49" s="10">
        <v>50.152000000000001</v>
      </c>
      <c r="EB49" s="10">
        <v>49.693199999999997</v>
      </c>
      <c r="EC49" s="10">
        <v>50.0124</v>
      </c>
      <c r="ED49" s="11">
        <v>49.9482</v>
      </c>
      <c r="EE49" s="9">
        <v>947390.08799999999</v>
      </c>
      <c r="EF49" s="10">
        <v>50.146599999999999</v>
      </c>
      <c r="EG49" s="10">
        <v>49.694699999999997</v>
      </c>
      <c r="EH49" s="10">
        <v>50.014099999999999</v>
      </c>
      <c r="EI49" s="11">
        <v>49.947699999999998</v>
      </c>
      <c r="EJ49" s="9">
        <v>1064733.8640000001</v>
      </c>
      <c r="EK49" s="10">
        <v>50.134399999999999</v>
      </c>
      <c r="EL49" s="10">
        <v>49.693199999999997</v>
      </c>
      <c r="EM49" s="10">
        <v>50.013100000000001</v>
      </c>
      <c r="EN49" s="11">
        <v>49.942900000000002</v>
      </c>
      <c r="EO49" s="34">
        <v>0</v>
      </c>
      <c r="EP49" s="35">
        <v>0</v>
      </c>
      <c r="EQ49" s="35">
        <v>0</v>
      </c>
      <c r="ER49" s="35">
        <v>0</v>
      </c>
      <c r="ES49" s="36">
        <v>0</v>
      </c>
      <c r="ET49" s="34">
        <v>0</v>
      </c>
      <c r="EU49" s="35">
        <v>0</v>
      </c>
      <c r="EV49" s="35">
        <v>0</v>
      </c>
      <c r="EW49" s="35">
        <v>0</v>
      </c>
      <c r="EX49" s="36">
        <v>0</v>
      </c>
      <c r="EY49" s="34">
        <v>0</v>
      </c>
      <c r="EZ49" s="35">
        <v>0</v>
      </c>
      <c r="FA49" s="35">
        <v>0</v>
      </c>
      <c r="FB49" s="35">
        <v>0</v>
      </c>
      <c r="FC49" s="36">
        <v>0</v>
      </c>
      <c r="FD49" s="34">
        <v>0</v>
      </c>
      <c r="FE49" s="35">
        <v>0</v>
      </c>
      <c r="FF49" s="35">
        <v>0</v>
      </c>
      <c r="FG49" s="35">
        <v>0</v>
      </c>
      <c r="FH49" s="36">
        <v>0</v>
      </c>
      <c r="FI49" s="34">
        <v>0</v>
      </c>
      <c r="FJ49" s="35">
        <v>0</v>
      </c>
      <c r="FK49" s="35">
        <v>0</v>
      </c>
      <c r="FL49" s="35">
        <v>0</v>
      </c>
      <c r="FM49" s="36">
        <v>0</v>
      </c>
      <c r="FN49" s="34">
        <v>0</v>
      </c>
      <c r="FO49" s="35">
        <v>0</v>
      </c>
      <c r="FP49" s="35">
        <v>0</v>
      </c>
      <c r="FQ49" s="35">
        <v>0</v>
      </c>
      <c r="FR49" s="36">
        <v>0</v>
      </c>
      <c r="FS49" s="34">
        <v>0</v>
      </c>
      <c r="FT49" s="35">
        <v>0</v>
      </c>
      <c r="FU49" s="35">
        <v>0</v>
      </c>
      <c r="FV49" s="35">
        <v>0</v>
      </c>
      <c r="FW49" s="36">
        <v>0</v>
      </c>
      <c r="FX49" s="34">
        <v>0</v>
      </c>
      <c r="FY49" s="35">
        <v>0</v>
      </c>
      <c r="FZ49" s="35">
        <v>0</v>
      </c>
      <c r="GA49" s="35">
        <v>0</v>
      </c>
      <c r="GB49" s="36">
        <v>0</v>
      </c>
    </row>
    <row r="50" spans="2:184" ht="15" customHeight="1">
      <c r="B50" s="122"/>
      <c r="C50" s="73"/>
      <c r="D50" s="8">
        <f t="shared" si="3"/>
        <v>14</v>
      </c>
      <c r="E50" s="9">
        <v>719819.85600000003</v>
      </c>
      <c r="F50" s="10">
        <v>48.583199999999998</v>
      </c>
      <c r="G50" s="10">
        <v>47.831400000000002</v>
      </c>
      <c r="H50" s="10">
        <v>48.4146</v>
      </c>
      <c r="I50" s="11">
        <v>48.264299999999999</v>
      </c>
      <c r="J50" s="9">
        <v>747213.67200000002</v>
      </c>
      <c r="K50" s="10">
        <v>48.578699999999998</v>
      </c>
      <c r="L50" s="10">
        <v>47.831000000000003</v>
      </c>
      <c r="M50" s="10">
        <v>48.415500000000002</v>
      </c>
      <c r="N50" s="11">
        <v>48.263100000000001</v>
      </c>
      <c r="O50" s="9">
        <v>811041.696</v>
      </c>
      <c r="P50" s="10">
        <v>48.570099999999996</v>
      </c>
      <c r="Q50" s="10">
        <v>47.829700000000003</v>
      </c>
      <c r="R50" s="10">
        <v>48.4161</v>
      </c>
      <c r="S50" s="11">
        <v>48.260100000000001</v>
      </c>
      <c r="T50" s="9">
        <v>911269.51199999999</v>
      </c>
      <c r="U50" s="10">
        <v>48.558900000000001</v>
      </c>
      <c r="V50" s="10">
        <v>47.826700000000002</v>
      </c>
      <c r="W50" s="10">
        <v>48.4133</v>
      </c>
      <c r="X50" s="11">
        <v>48.254600000000003</v>
      </c>
      <c r="Y50" s="34">
        <v>0</v>
      </c>
      <c r="Z50" s="35">
        <v>0</v>
      </c>
      <c r="AA50" s="35">
        <v>0</v>
      </c>
      <c r="AB50" s="35">
        <v>0</v>
      </c>
      <c r="AC50" s="36">
        <v>0</v>
      </c>
      <c r="AD50" s="34">
        <v>0</v>
      </c>
      <c r="AE50" s="35">
        <v>0</v>
      </c>
      <c r="AF50" s="35">
        <v>0</v>
      </c>
      <c r="AG50" s="35">
        <v>0</v>
      </c>
      <c r="AH50" s="36">
        <v>0</v>
      </c>
      <c r="AI50" s="34">
        <v>0</v>
      </c>
      <c r="AJ50" s="35">
        <v>0</v>
      </c>
      <c r="AK50" s="35">
        <v>0</v>
      </c>
      <c r="AL50" s="35">
        <v>0</v>
      </c>
      <c r="AM50" s="36">
        <v>0</v>
      </c>
      <c r="AN50" s="34">
        <v>0</v>
      </c>
      <c r="AO50" s="35">
        <v>0</v>
      </c>
      <c r="AP50" s="35">
        <v>0</v>
      </c>
      <c r="AQ50" s="35">
        <v>0</v>
      </c>
      <c r="AR50" s="36">
        <v>0</v>
      </c>
      <c r="AS50" s="34">
        <v>0</v>
      </c>
      <c r="AT50" s="35">
        <v>0</v>
      </c>
      <c r="AU50" s="35">
        <v>0</v>
      </c>
      <c r="AV50" s="35">
        <v>0</v>
      </c>
      <c r="AW50" s="36">
        <v>0</v>
      </c>
      <c r="AX50" s="34">
        <v>0</v>
      </c>
      <c r="AY50" s="35">
        <v>0</v>
      </c>
      <c r="AZ50" s="35">
        <v>0</v>
      </c>
      <c r="BA50" s="35">
        <v>0</v>
      </c>
      <c r="BB50" s="36">
        <v>0</v>
      </c>
      <c r="BC50" s="34">
        <v>0</v>
      </c>
      <c r="BD50" s="35">
        <v>0</v>
      </c>
      <c r="BE50" s="35">
        <v>0</v>
      </c>
      <c r="BF50" s="35">
        <v>0</v>
      </c>
      <c r="BG50" s="36">
        <v>0</v>
      </c>
      <c r="BH50" s="34">
        <v>0</v>
      </c>
      <c r="BI50" s="35">
        <v>0</v>
      </c>
      <c r="BJ50" s="35">
        <v>0</v>
      </c>
      <c r="BK50" s="35">
        <v>0</v>
      </c>
      <c r="BL50" s="36">
        <v>0</v>
      </c>
      <c r="BM50" s="9">
        <v>728398.58400000003</v>
      </c>
      <c r="BN50" s="10">
        <v>48.581899999999997</v>
      </c>
      <c r="BO50" s="10">
        <v>47.830800000000004</v>
      </c>
      <c r="BP50" s="10">
        <v>48.414499999999997</v>
      </c>
      <c r="BQ50" s="11">
        <v>48.263599999999997</v>
      </c>
      <c r="BR50" s="9">
        <v>756071.83200000005</v>
      </c>
      <c r="BS50" s="10">
        <v>48.577500000000001</v>
      </c>
      <c r="BT50" s="10">
        <v>47.830300000000001</v>
      </c>
      <c r="BU50" s="10">
        <v>48.414999999999999</v>
      </c>
      <c r="BV50" s="11">
        <v>48.2622</v>
      </c>
      <c r="BW50" s="9">
        <v>821077.94400000002</v>
      </c>
      <c r="BX50" s="10">
        <v>48.569600000000001</v>
      </c>
      <c r="BY50" s="10">
        <v>47.829900000000002</v>
      </c>
      <c r="BZ50" s="10">
        <v>48.415599999999998</v>
      </c>
      <c r="CA50" s="11">
        <v>48.259799999999998</v>
      </c>
      <c r="CB50" s="9">
        <v>926503.12800000003</v>
      </c>
      <c r="CC50" s="10">
        <v>48.557000000000002</v>
      </c>
      <c r="CD50" s="10">
        <v>47.825600000000001</v>
      </c>
      <c r="CE50" s="10">
        <v>48.413800000000002</v>
      </c>
      <c r="CF50" s="11">
        <v>48.253799999999998</v>
      </c>
      <c r="CG50" s="34">
        <v>0</v>
      </c>
      <c r="CH50" s="35">
        <v>0</v>
      </c>
      <c r="CI50" s="35">
        <v>0</v>
      </c>
      <c r="CJ50" s="35">
        <v>0</v>
      </c>
      <c r="CK50" s="36">
        <v>0</v>
      </c>
      <c r="CL50" s="34">
        <v>0</v>
      </c>
      <c r="CM50" s="35">
        <v>0</v>
      </c>
      <c r="CN50" s="35">
        <v>0</v>
      </c>
      <c r="CO50" s="35">
        <v>0</v>
      </c>
      <c r="CP50" s="36">
        <v>0</v>
      </c>
      <c r="CQ50" s="34">
        <v>0</v>
      </c>
      <c r="CR50" s="35">
        <v>0</v>
      </c>
      <c r="CS50" s="35">
        <v>0</v>
      </c>
      <c r="CT50" s="35">
        <v>0</v>
      </c>
      <c r="CU50" s="36">
        <v>0</v>
      </c>
      <c r="CV50" s="34">
        <v>0</v>
      </c>
      <c r="CW50" s="35">
        <v>0</v>
      </c>
      <c r="CX50" s="35">
        <v>0</v>
      </c>
      <c r="CY50" s="35">
        <v>0</v>
      </c>
      <c r="CZ50" s="36">
        <v>0</v>
      </c>
      <c r="DA50" s="34">
        <v>0</v>
      </c>
      <c r="DB50" s="35">
        <v>0</v>
      </c>
      <c r="DC50" s="35">
        <v>0</v>
      </c>
      <c r="DD50" s="35">
        <v>0</v>
      </c>
      <c r="DE50" s="36">
        <v>0</v>
      </c>
      <c r="DF50" s="34">
        <v>0</v>
      </c>
      <c r="DG50" s="35">
        <v>0</v>
      </c>
      <c r="DH50" s="35">
        <v>0</v>
      </c>
      <c r="DI50" s="35">
        <v>0</v>
      </c>
      <c r="DJ50" s="36">
        <v>0</v>
      </c>
      <c r="DK50" s="34">
        <v>0</v>
      </c>
      <c r="DL50" s="35">
        <v>0</v>
      </c>
      <c r="DM50" s="35">
        <v>0</v>
      </c>
      <c r="DN50" s="35">
        <v>0</v>
      </c>
      <c r="DO50" s="36">
        <v>0</v>
      </c>
      <c r="DP50" s="34">
        <v>0</v>
      </c>
      <c r="DQ50" s="35">
        <v>0</v>
      </c>
      <c r="DR50" s="35">
        <v>0</v>
      </c>
      <c r="DS50" s="35">
        <v>0</v>
      </c>
      <c r="DT50" s="36">
        <v>0</v>
      </c>
      <c r="DU50" s="9">
        <v>724883.16</v>
      </c>
      <c r="DV50" s="10">
        <v>48.582599999999999</v>
      </c>
      <c r="DW50" s="10">
        <v>47.831000000000003</v>
      </c>
      <c r="DX50" s="10">
        <v>48.413899999999998</v>
      </c>
      <c r="DY50" s="11">
        <v>48.2637</v>
      </c>
      <c r="DZ50" s="9">
        <v>752419.99199999997</v>
      </c>
      <c r="EA50" s="10">
        <v>48.578000000000003</v>
      </c>
      <c r="EB50" s="10">
        <v>47.831299999999999</v>
      </c>
      <c r="EC50" s="10">
        <v>48.415300000000002</v>
      </c>
      <c r="ED50" s="11">
        <v>48.262900000000002</v>
      </c>
      <c r="EE50" s="9">
        <v>817197.04799999995</v>
      </c>
      <c r="EF50" s="10">
        <v>48.570900000000002</v>
      </c>
      <c r="EG50" s="10">
        <v>47.830300000000001</v>
      </c>
      <c r="EH50" s="10">
        <v>48.4148</v>
      </c>
      <c r="EI50" s="11">
        <v>48.260100000000001</v>
      </c>
      <c r="EJ50" s="9">
        <v>922491.72</v>
      </c>
      <c r="EK50" s="10">
        <v>48.557400000000001</v>
      </c>
      <c r="EL50" s="10">
        <v>47.826500000000003</v>
      </c>
      <c r="EM50" s="10">
        <v>48.413600000000002</v>
      </c>
      <c r="EN50" s="11">
        <v>48.254100000000001</v>
      </c>
      <c r="EO50" s="34">
        <v>0</v>
      </c>
      <c r="EP50" s="35">
        <v>0</v>
      </c>
      <c r="EQ50" s="35">
        <v>0</v>
      </c>
      <c r="ER50" s="35">
        <v>0</v>
      </c>
      <c r="ES50" s="36">
        <v>0</v>
      </c>
      <c r="ET50" s="34">
        <v>0</v>
      </c>
      <c r="EU50" s="35">
        <v>0</v>
      </c>
      <c r="EV50" s="35">
        <v>0</v>
      </c>
      <c r="EW50" s="35">
        <v>0</v>
      </c>
      <c r="EX50" s="36">
        <v>0</v>
      </c>
      <c r="EY50" s="34">
        <v>0</v>
      </c>
      <c r="EZ50" s="35">
        <v>0</v>
      </c>
      <c r="FA50" s="35">
        <v>0</v>
      </c>
      <c r="FB50" s="35">
        <v>0</v>
      </c>
      <c r="FC50" s="36">
        <v>0</v>
      </c>
      <c r="FD50" s="34">
        <v>0</v>
      </c>
      <c r="FE50" s="35">
        <v>0</v>
      </c>
      <c r="FF50" s="35">
        <v>0</v>
      </c>
      <c r="FG50" s="35">
        <v>0</v>
      </c>
      <c r="FH50" s="36">
        <v>0</v>
      </c>
      <c r="FI50" s="34">
        <v>0</v>
      </c>
      <c r="FJ50" s="35">
        <v>0</v>
      </c>
      <c r="FK50" s="35">
        <v>0</v>
      </c>
      <c r="FL50" s="35">
        <v>0</v>
      </c>
      <c r="FM50" s="36">
        <v>0</v>
      </c>
      <c r="FN50" s="34">
        <v>0</v>
      </c>
      <c r="FO50" s="35">
        <v>0</v>
      </c>
      <c r="FP50" s="35">
        <v>0</v>
      </c>
      <c r="FQ50" s="35">
        <v>0</v>
      </c>
      <c r="FR50" s="36">
        <v>0</v>
      </c>
      <c r="FS50" s="34">
        <v>0</v>
      </c>
      <c r="FT50" s="35">
        <v>0</v>
      </c>
      <c r="FU50" s="35">
        <v>0</v>
      </c>
      <c r="FV50" s="35">
        <v>0</v>
      </c>
      <c r="FW50" s="36">
        <v>0</v>
      </c>
      <c r="FX50" s="34">
        <v>0</v>
      </c>
      <c r="FY50" s="35">
        <v>0</v>
      </c>
      <c r="FZ50" s="35">
        <v>0</v>
      </c>
      <c r="GA50" s="35">
        <v>0</v>
      </c>
      <c r="GB50" s="36">
        <v>0</v>
      </c>
    </row>
    <row r="51" spans="2:184" ht="15" customHeight="1">
      <c r="B51" s="122"/>
      <c r="C51" s="73"/>
      <c r="D51" s="8">
        <f t="shared" si="3"/>
        <v>16</v>
      </c>
      <c r="E51" s="9">
        <v>612294.45600000001</v>
      </c>
      <c r="F51" s="10">
        <v>47.169699999999999</v>
      </c>
      <c r="G51" s="10">
        <v>45.876300000000001</v>
      </c>
      <c r="H51" s="10">
        <v>46.921599999999998</v>
      </c>
      <c r="I51" s="11">
        <v>46.618899999999996</v>
      </c>
      <c r="J51" s="9">
        <v>638530.43999999994</v>
      </c>
      <c r="K51" s="10">
        <v>47.1646</v>
      </c>
      <c r="L51" s="10">
        <v>45.875900000000001</v>
      </c>
      <c r="M51" s="10">
        <v>46.922499999999999</v>
      </c>
      <c r="N51" s="11">
        <v>46.6175</v>
      </c>
      <c r="O51" s="9">
        <v>696204.84</v>
      </c>
      <c r="P51" s="10">
        <v>47.155799999999999</v>
      </c>
      <c r="Q51" s="10">
        <v>45.870899999999999</v>
      </c>
      <c r="R51" s="10">
        <v>46.920499999999997</v>
      </c>
      <c r="S51" s="11">
        <v>46.612299999999998</v>
      </c>
      <c r="T51" s="9">
        <v>784775.44799999997</v>
      </c>
      <c r="U51" s="10">
        <v>47.141199999999998</v>
      </c>
      <c r="V51" s="10">
        <v>45.867199999999997</v>
      </c>
      <c r="W51" s="10">
        <v>46.918399999999998</v>
      </c>
      <c r="X51" s="11">
        <v>46.605800000000002</v>
      </c>
      <c r="Y51" s="34">
        <v>0</v>
      </c>
      <c r="Z51" s="35">
        <v>0</v>
      </c>
      <c r="AA51" s="35">
        <v>0</v>
      </c>
      <c r="AB51" s="35">
        <v>0</v>
      </c>
      <c r="AC51" s="36">
        <v>0</v>
      </c>
      <c r="AD51" s="34">
        <v>0</v>
      </c>
      <c r="AE51" s="35">
        <v>0</v>
      </c>
      <c r="AF51" s="35">
        <v>0</v>
      </c>
      <c r="AG51" s="35">
        <v>0</v>
      </c>
      <c r="AH51" s="36">
        <v>0</v>
      </c>
      <c r="AI51" s="34">
        <v>0</v>
      </c>
      <c r="AJ51" s="35">
        <v>0</v>
      </c>
      <c r="AK51" s="35">
        <v>0</v>
      </c>
      <c r="AL51" s="35">
        <v>0</v>
      </c>
      <c r="AM51" s="36">
        <v>0</v>
      </c>
      <c r="AN51" s="34">
        <v>0</v>
      </c>
      <c r="AO51" s="35">
        <v>0</v>
      </c>
      <c r="AP51" s="35">
        <v>0</v>
      </c>
      <c r="AQ51" s="35">
        <v>0</v>
      </c>
      <c r="AR51" s="36">
        <v>0</v>
      </c>
      <c r="AS51" s="34">
        <v>0</v>
      </c>
      <c r="AT51" s="35">
        <v>0</v>
      </c>
      <c r="AU51" s="35">
        <v>0</v>
      </c>
      <c r="AV51" s="35">
        <v>0</v>
      </c>
      <c r="AW51" s="36">
        <v>0</v>
      </c>
      <c r="AX51" s="34">
        <v>0</v>
      </c>
      <c r="AY51" s="35">
        <v>0</v>
      </c>
      <c r="AZ51" s="35">
        <v>0</v>
      </c>
      <c r="BA51" s="35">
        <v>0</v>
      </c>
      <c r="BB51" s="36">
        <v>0</v>
      </c>
      <c r="BC51" s="34">
        <v>0</v>
      </c>
      <c r="BD51" s="35">
        <v>0</v>
      </c>
      <c r="BE51" s="35">
        <v>0</v>
      </c>
      <c r="BF51" s="35">
        <v>0</v>
      </c>
      <c r="BG51" s="36">
        <v>0</v>
      </c>
      <c r="BH51" s="34">
        <v>0</v>
      </c>
      <c r="BI51" s="35">
        <v>0</v>
      </c>
      <c r="BJ51" s="35">
        <v>0</v>
      </c>
      <c r="BK51" s="35">
        <v>0</v>
      </c>
      <c r="BL51" s="36">
        <v>0</v>
      </c>
      <c r="BM51" s="9">
        <v>620113.05599999998</v>
      </c>
      <c r="BN51" s="10">
        <v>47.1691</v>
      </c>
      <c r="BO51" s="10">
        <v>45.876800000000003</v>
      </c>
      <c r="BP51" s="10">
        <v>46.922499999999999</v>
      </c>
      <c r="BQ51" s="11">
        <v>46.619100000000003</v>
      </c>
      <c r="BR51" s="9">
        <v>646551.45600000001</v>
      </c>
      <c r="BS51" s="10">
        <v>47.1631</v>
      </c>
      <c r="BT51" s="10">
        <v>45.874899999999997</v>
      </c>
      <c r="BU51" s="10">
        <v>46.9221</v>
      </c>
      <c r="BV51" s="11">
        <v>46.616500000000002</v>
      </c>
      <c r="BW51" s="9">
        <v>705259.32</v>
      </c>
      <c r="BX51" s="10">
        <v>47.155999999999999</v>
      </c>
      <c r="BY51" s="10">
        <v>45.870100000000001</v>
      </c>
      <c r="BZ51" s="10">
        <v>46.9193</v>
      </c>
      <c r="CA51" s="11">
        <v>46.611699999999999</v>
      </c>
      <c r="CB51" s="9">
        <v>798444.86399999994</v>
      </c>
      <c r="CC51" s="10">
        <v>47.139699999999998</v>
      </c>
      <c r="CD51" s="10">
        <v>45.866900000000001</v>
      </c>
      <c r="CE51" s="10">
        <v>46.917999999999999</v>
      </c>
      <c r="CF51" s="11">
        <v>46.605200000000004</v>
      </c>
      <c r="CG51" s="34">
        <v>0</v>
      </c>
      <c r="CH51" s="35">
        <v>0</v>
      </c>
      <c r="CI51" s="35">
        <v>0</v>
      </c>
      <c r="CJ51" s="35">
        <v>0</v>
      </c>
      <c r="CK51" s="36">
        <v>0</v>
      </c>
      <c r="CL51" s="34">
        <v>0</v>
      </c>
      <c r="CM51" s="35">
        <v>0</v>
      </c>
      <c r="CN51" s="35">
        <v>0</v>
      </c>
      <c r="CO51" s="35">
        <v>0</v>
      </c>
      <c r="CP51" s="36">
        <v>0</v>
      </c>
      <c r="CQ51" s="34">
        <v>0</v>
      </c>
      <c r="CR51" s="35">
        <v>0</v>
      </c>
      <c r="CS51" s="35">
        <v>0</v>
      </c>
      <c r="CT51" s="35">
        <v>0</v>
      </c>
      <c r="CU51" s="36">
        <v>0</v>
      </c>
      <c r="CV51" s="34">
        <v>0</v>
      </c>
      <c r="CW51" s="35">
        <v>0</v>
      </c>
      <c r="CX51" s="35">
        <v>0</v>
      </c>
      <c r="CY51" s="35">
        <v>0</v>
      </c>
      <c r="CZ51" s="36">
        <v>0</v>
      </c>
      <c r="DA51" s="34">
        <v>0</v>
      </c>
      <c r="DB51" s="35">
        <v>0</v>
      </c>
      <c r="DC51" s="35">
        <v>0</v>
      </c>
      <c r="DD51" s="35">
        <v>0</v>
      </c>
      <c r="DE51" s="36">
        <v>0</v>
      </c>
      <c r="DF51" s="34">
        <v>0</v>
      </c>
      <c r="DG51" s="35">
        <v>0</v>
      </c>
      <c r="DH51" s="35">
        <v>0</v>
      </c>
      <c r="DI51" s="35">
        <v>0</v>
      </c>
      <c r="DJ51" s="36">
        <v>0</v>
      </c>
      <c r="DK51" s="34">
        <v>0</v>
      </c>
      <c r="DL51" s="35">
        <v>0</v>
      </c>
      <c r="DM51" s="35">
        <v>0</v>
      </c>
      <c r="DN51" s="35">
        <v>0</v>
      </c>
      <c r="DO51" s="36">
        <v>0</v>
      </c>
      <c r="DP51" s="34">
        <v>0</v>
      </c>
      <c r="DQ51" s="35">
        <v>0</v>
      </c>
      <c r="DR51" s="35">
        <v>0</v>
      </c>
      <c r="DS51" s="35">
        <v>0</v>
      </c>
      <c r="DT51" s="36">
        <v>0</v>
      </c>
      <c r="DU51" s="9">
        <v>616930.36800000002</v>
      </c>
      <c r="DV51" s="10">
        <v>47.169400000000003</v>
      </c>
      <c r="DW51" s="10">
        <v>45.876100000000001</v>
      </c>
      <c r="DX51" s="10">
        <v>46.921799999999998</v>
      </c>
      <c r="DY51" s="11">
        <v>46.618699999999997</v>
      </c>
      <c r="DZ51" s="9">
        <v>643260.84</v>
      </c>
      <c r="EA51" s="10">
        <v>47.164299999999997</v>
      </c>
      <c r="EB51" s="10">
        <v>45.876100000000001</v>
      </c>
      <c r="EC51" s="10">
        <v>46.9221</v>
      </c>
      <c r="ED51" s="11">
        <v>46.6173</v>
      </c>
      <c r="EE51" s="9">
        <v>701769.6</v>
      </c>
      <c r="EF51" s="10">
        <v>47.155200000000001</v>
      </c>
      <c r="EG51" s="10">
        <v>45.871499999999997</v>
      </c>
      <c r="EH51" s="10">
        <v>46.919800000000002</v>
      </c>
      <c r="EI51" s="11">
        <v>46.612200000000001</v>
      </c>
      <c r="EJ51" s="9">
        <v>794844.43200000003</v>
      </c>
      <c r="EK51" s="10">
        <v>47.141199999999998</v>
      </c>
      <c r="EL51" s="10">
        <v>45.866700000000002</v>
      </c>
      <c r="EM51" s="10">
        <v>46.9178</v>
      </c>
      <c r="EN51" s="11">
        <v>46.605499999999999</v>
      </c>
      <c r="EO51" s="34">
        <v>0</v>
      </c>
      <c r="EP51" s="35">
        <v>0</v>
      </c>
      <c r="EQ51" s="35">
        <v>0</v>
      </c>
      <c r="ER51" s="35">
        <v>0</v>
      </c>
      <c r="ES51" s="36">
        <v>0</v>
      </c>
      <c r="ET51" s="34">
        <v>0</v>
      </c>
      <c r="EU51" s="35">
        <v>0</v>
      </c>
      <c r="EV51" s="35">
        <v>0</v>
      </c>
      <c r="EW51" s="35">
        <v>0</v>
      </c>
      <c r="EX51" s="36">
        <v>0</v>
      </c>
      <c r="EY51" s="34">
        <v>0</v>
      </c>
      <c r="EZ51" s="35">
        <v>0</v>
      </c>
      <c r="FA51" s="35">
        <v>0</v>
      </c>
      <c r="FB51" s="35">
        <v>0</v>
      </c>
      <c r="FC51" s="36">
        <v>0</v>
      </c>
      <c r="FD51" s="34">
        <v>0</v>
      </c>
      <c r="FE51" s="35">
        <v>0</v>
      </c>
      <c r="FF51" s="35">
        <v>0</v>
      </c>
      <c r="FG51" s="35">
        <v>0</v>
      </c>
      <c r="FH51" s="36">
        <v>0</v>
      </c>
      <c r="FI51" s="34">
        <v>0</v>
      </c>
      <c r="FJ51" s="35">
        <v>0</v>
      </c>
      <c r="FK51" s="35">
        <v>0</v>
      </c>
      <c r="FL51" s="35">
        <v>0</v>
      </c>
      <c r="FM51" s="36">
        <v>0</v>
      </c>
      <c r="FN51" s="34">
        <v>0</v>
      </c>
      <c r="FO51" s="35">
        <v>0</v>
      </c>
      <c r="FP51" s="35">
        <v>0</v>
      </c>
      <c r="FQ51" s="35">
        <v>0</v>
      </c>
      <c r="FR51" s="36">
        <v>0</v>
      </c>
      <c r="FS51" s="34">
        <v>0</v>
      </c>
      <c r="FT51" s="35">
        <v>0</v>
      </c>
      <c r="FU51" s="35">
        <v>0</v>
      </c>
      <c r="FV51" s="35">
        <v>0</v>
      </c>
      <c r="FW51" s="36">
        <v>0</v>
      </c>
      <c r="FX51" s="34">
        <v>0</v>
      </c>
      <c r="FY51" s="35">
        <v>0</v>
      </c>
      <c r="FZ51" s="35">
        <v>0</v>
      </c>
      <c r="GA51" s="35">
        <v>0</v>
      </c>
      <c r="GB51" s="36">
        <v>0</v>
      </c>
    </row>
    <row r="52" spans="2:184" ht="15" customHeight="1">
      <c r="B52" s="122"/>
      <c r="C52" s="73"/>
      <c r="D52" s="8">
        <f t="shared" si="3"/>
        <v>18</v>
      </c>
      <c r="E52" s="9">
        <v>516438.09600000002</v>
      </c>
      <c r="F52" s="10">
        <v>45.834800000000001</v>
      </c>
      <c r="G52" s="10">
        <v>44.298999999999999</v>
      </c>
      <c r="H52" s="10">
        <v>45.653799999999997</v>
      </c>
      <c r="I52" s="11">
        <v>45.206699999999998</v>
      </c>
      <c r="J52" s="9">
        <v>540710.52</v>
      </c>
      <c r="K52" s="10">
        <v>45.829300000000003</v>
      </c>
      <c r="L52" s="10">
        <v>44.297499999999999</v>
      </c>
      <c r="M52" s="10">
        <v>45.6524</v>
      </c>
      <c r="N52" s="11">
        <v>45.204099999999997</v>
      </c>
      <c r="O52" s="9">
        <v>591762.16799999995</v>
      </c>
      <c r="P52" s="10">
        <v>45.82</v>
      </c>
      <c r="Q52" s="10">
        <v>44.293300000000002</v>
      </c>
      <c r="R52" s="10">
        <v>45.652299999999997</v>
      </c>
      <c r="S52" s="11">
        <v>45.1997</v>
      </c>
      <c r="T52" s="9">
        <v>668914.39199999999</v>
      </c>
      <c r="U52" s="10">
        <v>45.803100000000001</v>
      </c>
      <c r="V52" s="10">
        <v>44.287999999999997</v>
      </c>
      <c r="W52" s="10">
        <v>45.6496</v>
      </c>
      <c r="X52" s="11">
        <v>45.191800000000001</v>
      </c>
      <c r="Y52" s="34">
        <v>0</v>
      </c>
      <c r="Z52" s="35">
        <v>0</v>
      </c>
      <c r="AA52" s="35">
        <v>0</v>
      </c>
      <c r="AB52" s="35">
        <v>0</v>
      </c>
      <c r="AC52" s="36">
        <v>0</v>
      </c>
      <c r="AD52" s="34">
        <v>0</v>
      </c>
      <c r="AE52" s="35">
        <v>0</v>
      </c>
      <c r="AF52" s="35">
        <v>0</v>
      </c>
      <c r="AG52" s="35">
        <v>0</v>
      </c>
      <c r="AH52" s="36">
        <v>0</v>
      </c>
      <c r="AI52" s="34">
        <v>0</v>
      </c>
      <c r="AJ52" s="35">
        <v>0</v>
      </c>
      <c r="AK52" s="35">
        <v>0</v>
      </c>
      <c r="AL52" s="35">
        <v>0</v>
      </c>
      <c r="AM52" s="36">
        <v>0</v>
      </c>
      <c r="AN52" s="34">
        <v>0</v>
      </c>
      <c r="AO52" s="35">
        <v>0</v>
      </c>
      <c r="AP52" s="35">
        <v>0</v>
      </c>
      <c r="AQ52" s="35">
        <v>0</v>
      </c>
      <c r="AR52" s="36">
        <v>0</v>
      </c>
      <c r="AS52" s="34">
        <v>0</v>
      </c>
      <c r="AT52" s="35">
        <v>0</v>
      </c>
      <c r="AU52" s="35">
        <v>0</v>
      </c>
      <c r="AV52" s="35">
        <v>0</v>
      </c>
      <c r="AW52" s="36">
        <v>0</v>
      </c>
      <c r="AX52" s="34">
        <v>0</v>
      </c>
      <c r="AY52" s="35">
        <v>0</v>
      </c>
      <c r="AZ52" s="35">
        <v>0</v>
      </c>
      <c r="BA52" s="35">
        <v>0</v>
      </c>
      <c r="BB52" s="36">
        <v>0</v>
      </c>
      <c r="BC52" s="34">
        <v>0</v>
      </c>
      <c r="BD52" s="35">
        <v>0</v>
      </c>
      <c r="BE52" s="35">
        <v>0</v>
      </c>
      <c r="BF52" s="35">
        <v>0</v>
      </c>
      <c r="BG52" s="36">
        <v>0</v>
      </c>
      <c r="BH52" s="34">
        <v>0</v>
      </c>
      <c r="BI52" s="35">
        <v>0</v>
      </c>
      <c r="BJ52" s="35">
        <v>0</v>
      </c>
      <c r="BK52" s="35">
        <v>0</v>
      </c>
      <c r="BL52" s="36">
        <v>0</v>
      </c>
      <c r="BM52" s="9">
        <v>523406.66399999999</v>
      </c>
      <c r="BN52" s="10">
        <v>45.834699999999998</v>
      </c>
      <c r="BO52" s="10">
        <v>44.299799999999998</v>
      </c>
      <c r="BP52" s="10">
        <v>45.652099999999997</v>
      </c>
      <c r="BQ52" s="11">
        <v>45.206499999999998</v>
      </c>
      <c r="BR52" s="9">
        <v>547874.71200000006</v>
      </c>
      <c r="BS52" s="10">
        <v>45.828299999999999</v>
      </c>
      <c r="BT52" s="10">
        <v>44.296900000000001</v>
      </c>
      <c r="BU52" s="10">
        <v>45.652200000000001</v>
      </c>
      <c r="BV52" s="11">
        <v>45.203499999999998</v>
      </c>
      <c r="BW52" s="9">
        <v>599795.52</v>
      </c>
      <c r="BX52" s="10">
        <v>45.818100000000001</v>
      </c>
      <c r="BY52" s="10">
        <v>44.292900000000003</v>
      </c>
      <c r="BZ52" s="10">
        <v>45.651800000000001</v>
      </c>
      <c r="CA52" s="11">
        <v>45.198799999999999</v>
      </c>
      <c r="CB52" s="9">
        <v>680911.58400000003</v>
      </c>
      <c r="CC52" s="10">
        <v>45.802700000000002</v>
      </c>
      <c r="CD52" s="10">
        <v>44.2883</v>
      </c>
      <c r="CE52" s="10">
        <v>45.648800000000001</v>
      </c>
      <c r="CF52" s="11">
        <v>45.191600000000001</v>
      </c>
      <c r="CG52" s="34">
        <v>0</v>
      </c>
      <c r="CH52" s="35">
        <v>0</v>
      </c>
      <c r="CI52" s="35">
        <v>0</v>
      </c>
      <c r="CJ52" s="35">
        <v>0</v>
      </c>
      <c r="CK52" s="36">
        <v>0</v>
      </c>
      <c r="CL52" s="34">
        <v>0</v>
      </c>
      <c r="CM52" s="35">
        <v>0</v>
      </c>
      <c r="CN52" s="35">
        <v>0</v>
      </c>
      <c r="CO52" s="35">
        <v>0</v>
      </c>
      <c r="CP52" s="36">
        <v>0</v>
      </c>
      <c r="CQ52" s="34">
        <v>0</v>
      </c>
      <c r="CR52" s="35">
        <v>0</v>
      </c>
      <c r="CS52" s="35">
        <v>0</v>
      </c>
      <c r="CT52" s="35">
        <v>0</v>
      </c>
      <c r="CU52" s="36">
        <v>0</v>
      </c>
      <c r="CV52" s="34">
        <v>0</v>
      </c>
      <c r="CW52" s="35">
        <v>0</v>
      </c>
      <c r="CX52" s="35">
        <v>0</v>
      </c>
      <c r="CY52" s="35">
        <v>0</v>
      </c>
      <c r="CZ52" s="36">
        <v>0</v>
      </c>
      <c r="DA52" s="34">
        <v>0</v>
      </c>
      <c r="DB52" s="35">
        <v>0</v>
      </c>
      <c r="DC52" s="35">
        <v>0</v>
      </c>
      <c r="DD52" s="35">
        <v>0</v>
      </c>
      <c r="DE52" s="36">
        <v>0</v>
      </c>
      <c r="DF52" s="34">
        <v>0</v>
      </c>
      <c r="DG52" s="35">
        <v>0</v>
      </c>
      <c r="DH52" s="35">
        <v>0</v>
      </c>
      <c r="DI52" s="35">
        <v>0</v>
      </c>
      <c r="DJ52" s="36">
        <v>0</v>
      </c>
      <c r="DK52" s="34">
        <v>0</v>
      </c>
      <c r="DL52" s="35">
        <v>0</v>
      </c>
      <c r="DM52" s="35">
        <v>0</v>
      </c>
      <c r="DN52" s="35">
        <v>0</v>
      </c>
      <c r="DO52" s="36">
        <v>0</v>
      </c>
      <c r="DP52" s="34">
        <v>0</v>
      </c>
      <c r="DQ52" s="35">
        <v>0</v>
      </c>
      <c r="DR52" s="35">
        <v>0</v>
      </c>
      <c r="DS52" s="35">
        <v>0</v>
      </c>
      <c r="DT52" s="36">
        <v>0</v>
      </c>
      <c r="DU52" s="9">
        <v>520628.90399999998</v>
      </c>
      <c r="DV52" s="10">
        <v>45.835799999999999</v>
      </c>
      <c r="DW52" s="10">
        <v>44.299399999999999</v>
      </c>
      <c r="DX52" s="10">
        <v>45.6539</v>
      </c>
      <c r="DY52" s="11">
        <v>45.2072</v>
      </c>
      <c r="DZ52" s="9">
        <v>544906.24800000002</v>
      </c>
      <c r="EA52" s="10">
        <v>45.829700000000003</v>
      </c>
      <c r="EB52" s="10">
        <v>44.2973</v>
      </c>
      <c r="EC52" s="10">
        <v>45.651600000000002</v>
      </c>
      <c r="ED52" s="11">
        <v>45.203899999999997</v>
      </c>
      <c r="EE52" s="9">
        <v>596629.29599999997</v>
      </c>
      <c r="EF52" s="10">
        <v>45.8187</v>
      </c>
      <c r="EG52" s="10">
        <v>44.2926</v>
      </c>
      <c r="EH52" s="10">
        <v>45.650700000000001</v>
      </c>
      <c r="EI52" s="11">
        <v>45.198500000000003</v>
      </c>
      <c r="EJ52" s="9">
        <v>677630.08799999999</v>
      </c>
      <c r="EK52" s="10">
        <v>45.802100000000003</v>
      </c>
      <c r="EL52" s="10">
        <v>44.287999999999997</v>
      </c>
      <c r="EM52" s="10">
        <v>45.648400000000002</v>
      </c>
      <c r="EN52" s="11">
        <v>45.191200000000002</v>
      </c>
      <c r="EO52" s="34">
        <v>0</v>
      </c>
      <c r="EP52" s="35">
        <v>0</v>
      </c>
      <c r="EQ52" s="35">
        <v>0</v>
      </c>
      <c r="ER52" s="35">
        <v>0</v>
      </c>
      <c r="ES52" s="36">
        <v>0</v>
      </c>
      <c r="ET52" s="34">
        <v>0</v>
      </c>
      <c r="EU52" s="35">
        <v>0</v>
      </c>
      <c r="EV52" s="35">
        <v>0</v>
      </c>
      <c r="EW52" s="35">
        <v>0</v>
      </c>
      <c r="EX52" s="36">
        <v>0</v>
      </c>
      <c r="EY52" s="34">
        <v>0</v>
      </c>
      <c r="EZ52" s="35">
        <v>0</v>
      </c>
      <c r="FA52" s="35">
        <v>0</v>
      </c>
      <c r="FB52" s="35">
        <v>0</v>
      </c>
      <c r="FC52" s="36">
        <v>0</v>
      </c>
      <c r="FD52" s="34">
        <v>0</v>
      </c>
      <c r="FE52" s="35">
        <v>0</v>
      </c>
      <c r="FF52" s="35">
        <v>0</v>
      </c>
      <c r="FG52" s="35">
        <v>0</v>
      </c>
      <c r="FH52" s="36">
        <v>0</v>
      </c>
      <c r="FI52" s="34">
        <v>0</v>
      </c>
      <c r="FJ52" s="35">
        <v>0</v>
      </c>
      <c r="FK52" s="35">
        <v>0</v>
      </c>
      <c r="FL52" s="35">
        <v>0</v>
      </c>
      <c r="FM52" s="36">
        <v>0</v>
      </c>
      <c r="FN52" s="34">
        <v>0</v>
      </c>
      <c r="FO52" s="35">
        <v>0</v>
      </c>
      <c r="FP52" s="35">
        <v>0</v>
      </c>
      <c r="FQ52" s="35">
        <v>0</v>
      </c>
      <c r="FR52" s="36">
        <v>0</v>
      </c>
      <c r="FS52" s="34">
        <v>0</v>
      </c>
      <c r="FT52" s="35">
        <v>0</v>
      </c>
      <c r="FU52" s="35">
        <v>0</v>
      </c>
      <c r="FV52" s="35">
        <v>0</v>
      </c>
      <c r="FW52" s="36">
        <v>0</v>
      </c>
      <c r="FX52" s="34">
        <v>0</v>
      </c>
      <c r="FY52" s="35">
        <v>0</v>
      </c>
      <c r="FZ52" s="35">
        <v>0</v>
      </c>
      <c r="GA52" s="35">
        <v>0</v>
      </c>
      <c r="GB52" s="36">
        <v>0</v>
      </c>
    </row>
    <row r="53" spans="2:184" ht="15" customHeight="1">
      <c r="B53" s="122"/>
      <c r="C53" s="73"/>
      <c r="D53" s="8">
        <f t="shared" si="3"/>
        <v>20</v>
      </c>
      <c r="E53" s="9">
        <v>424546.70400000003</v>
      </c>
      <c r="F53" s="10">
        <v>44.435400000000001</v>
      </c>
      <c r="G53" s="10">
        <v>42.605600000000003</v>
      </c>
      <c r="H53" s="10">
        <v>44.313800000000001</v>
      </c>
      <c r="I53" s="11">
        <v>43.7014</v>
      </c>
      <c r="J53" s="9">
        <v>446166.07199999999</v>
      </c>
      <c r="K53" s="10">
        <v>44.428600000000003</v>
      </c>
      <c r="L53" s="10">
        <v>42.602899999999998</v>
      </c>
      <c r="M53" s="10">
        <v>44.313000000000002</v>
      </c>
      <c r="N53" s="11">
        <v>43.698099999999997</v>
      </c>
      <c r="O53" s="9">
        <v>489995.66399999999</v>
      </c>
      <c r="P53" s="10">
        <v>44.4161</v>
      </c>
      <c r="Q53" s="10">
        <v>42.599200000000003</v>
      </c>
      <c r="R53" s="10">
        <v>44.311199999999999</v>
      </c>
      <c r="S53" s="11">
        <v>43.692500000000003</v>
      </c>
      <c r="T53" s="9">
        <v>555317.18400000001</v>
      </c>
      <c r="U53" s="10">
        <v>44.399099999999997</v>
      </c>
      <c r="V53" s="10">
        <v>42.592599999999997</v>
      </c>
      <c r="W53" s="10">
        <v>44.307099999999998</v>
      </c>
      <c r="X53" s="11">
        <v>43.683700000000002</v>
      </c>
      <c r="Y53" s="34">
        <v>0</v>
      </c>
      <c r="Z53" s="35">
        <v>0</v>
      </c>
      <c r="AA53" s="35">
        <v>0</v>
      </c>
      <c r="AB53" s="35">
        <v>0</v>
      </c>
      <c r="AC53" s="36">
        <v>0</v>
      </c>
      <c r="AD53" s="34">
        <v>0</v>
      </c>
      <c r="AE53" s="35">
        <v>0</v>
      </c>
      <c r="AF53" s="35">
        <v>0</v>
      </c>
      <c r="AG53" s="35">
        <v>0</v>
      </c>
      <c r="AH53" s="36">
        <v>0</v>
      </c>
      <c r="AI53" s="34">
        <v>0</v>
      </c>
      <c r="AJ53" s="35">
        <v>0</v>
      </c>
      <c r="AK53" s="35">
        <v>0</v>
      </c>
      <c r="AL53" s="35">
        <v>0</v>
      </c>
      <c r="AM53" s="36">
        <v>0</v>
      </c>
      <c r="AN53" s="34">
        <v>0</v>
      </c>
      <c r="AO53" s="35">
        <v>0</v>
      </c>
      <c r="AP53" s="35">
        <v>0</v>
      </c>
      <c r="AQ53" s="35">
        <v>0</v>
      </c>
      <c r="AR53" s="36">
        <v>0</v>
      </c>
      <c r="AS53" s="34">
        <v>0</v>
      </c>
      <c r="AT53" s="35">
        <v>0</v>
      </c>
      <c r="AU53" s="35">
        <v>0</v>
      </c>
      <c r="AV53" s="35">
        <v>0</v>
      </c>
      <c r="AW53" s="36">
        <v>0</v>
      </c>
      <c r="AX53" s="34">
        <v>0</v>
      </c>
      <c r="AY53" s="35">
        <v>0</v>
      </c>
      <c r="AZ53" s="35">
        <v>0</v>
      </c>
      <c r="BA53" s="35">
        <v>0</v>
      </c>
      <c r="BB53" s="36">
        <v>0</v>
      </c>
      <c r="BC53" s="34">
        <v>0</v>
      </c>
      <c r="BD53" s="35">
        <v>0</v>
      </c>
      <c r="BE53" s="35">
        <v>0</v>
      </c>
      <c r="BF53" s="35">
        <v>0</v>
      </c>
      <c r="BG53" s="36">
        <v>0</v>
      </c>
      <c r="BH53" s="34">
        <v>0</v>
      </c>
      <c r="BI53" s="35">
        <v>0</v>
      </c>
      <c r="BJ53" s="35">
        <v>0</v>
      </c>
      <c r="BK53" s="35">
        <v>0</v>
      </c>
      <c r="BL53" s="36">
        <v>0</v>
      </c>
      <c r="BM53" s="9">
        <v>430602.21600000001</v>
      </c>
      <c r="BN53" s="10">
        <v>44.4345</v>
      </c>
      <c r="BO53" s="10">
        <v>42.604199999999999</v>
      </c>
      <c r="BP53" s="10">
        <v>44.314100000000003</v>
      </c>
      <c r="BQ53" s="11">
        <v>43.700600000000001</v>
      </c>
      <c r="BR53" s="9">
        <v>452358.864</v>
      </c>
      <c r="BS53" s="10">
        <v>44.427199999999999</v>
      </c>
      <c r="BT53" s="10">
        <v>42.602600000000002</v>
      </c>
      <c r="BU53" s="10">
        <v>44.312800000000003</v>
      </c>
      <c r="BV53" s="11">
        <v>43.697600000000001</v>
      </c>
      <c r="BW53" s="9">
        <v>496911.12</v>
      </c>
      <c r="BX53" s="10">
        <v>44.4148</v>
      </c>
      <c r="BY53" s="10">
        <v>42.597900000000003</v>
      </c>
      <c r="BZ53" s="10">
        <v>44.310400000000001</v>
      </c>
      <c r="CA53" s="11">
        <v>43.691299999999998</v>
      </c>
      <c r="CB53" s="9">
        <v>565533.67200000002</v>
      </c>
      <c r="CC53" s="10">
        <v>44.397399999999998</v>
      </c>
      <c r="CD53" s="10">
        <v>42.592100000000002</v>
      </c>
      <c r="CE53" s="10">
        <v>44.306399999999996</v>
      </c>
      <c r="CF53" s="11">
        <v>43.6828</v>
      </c>
      <c r="CG53" s="34">
        <v>0</v>
      </c>
      <c r="CH53" s="35">
        <v>0</v>
      </c>
      <c r="CI53" s="35">
        <v>0</v>
      </c>
      <c r="CJ53" s="35">
        <v>0</v>
      </c>
      <c r="CK53" s="36">
        <v>0</v>
      </c>
      <c r="CL53" s="34">
        <v>0</v>
      </c>
      <c r="CM53" s="35">
        <v>0</v>
      </c>
      <c r="CN53" s="35">
        <v>0</v>
      </c>
      <c r="CO53" s="35">
        <v>0</v>
      </c>
      <c r="CP53" s="36">
        <v>0</v>
      </c>
      <c r="CQ53" s="34">
        <v>0</v>
      </c>
      <c r="CR53" s="35">
        <v>0</v>
      </c>
      <c r="CS53" s="35">
        <v>0</v>
      </c>
      <c r="CT53" s="35">
        <v>0</v>
      </c>
      <c r="CU53" s="36">
        <v>0</v>
      </c>
      <c r="CV53" s="34">
        <v>0</v>
      </c>
      <c r="CW53" s="35">
        <v>0</v>
      </c>
      <c r="CX53" s="35">
        <v>0</v>
      </c>
      <c r="CY53" s="35">
        <v>0</v>
      </c>
      <c r="CZ53" s="36">
        <v>0</v>
      </c>
      <c r="DA53" s="34">
        <v>0</v>
      </c>
      <c r="DB53" s="35">
        <v>0</v>
      </c>
      <c r="DC53" s="35">
        <v>0</v>
      </c>
      <c r="DD53" s="35">
        <v>0</v>
      </c>
      <c r="DE53" s="36">
        <v>0</v>
      </c>
      <c r="DF53" s="34">
        <v>0</v>
      </c>
      <c r="DG53" s="35">
        <v>0</v>
      </c>
      <c r="DH53" s="35">
        <v>0</v>
      </c>
      <c r="DI53" s="35">
        <v>0</v>
      </c>
      <c r="DJ53" s="36">
        <v>0</v>
      </c>
      <c r="DK53" s="34">
        <v>0</v>
      </c>
      <c r="DL53" s="35">
        <v>0</v>
      </c>
      <c r="DM53" s="35">
        <v>0</v>
      </c>
      <c r="DN53" s="35">
        <v>0</v>
      </c>
      <c r="DO53" s="36">
        <v>0</v>
      </c>
      <c r="DP53" s="34">
        <v>0</v>
      </c>
      <c r="DQ53" s="35">
        <v>0</v>
      </c>
      <c r="DR53" s="35">
        <v>0</v>
      </c>
      <c r="DS53" s="35">
        <v>0</v>
      </c>
      <c r="DT53" s="36">
        <v>0</v>
      </c>
      <c r="DU53" s="9">
        <v>428132.88</v>
      </c>
      <c r="DV53" s="10">
        <v>44.434800000000003</v>
      </c>
      <c r="DW53" s="10">
        <v>42.604599999999998</v>
      </c>
      <c r="DX53" s="10">
        <v>44.314100000000003</v>
      </c>
      <c r="DY53" s="11">
        <v>43.700899999999997</v>
      </c>
      <c r="DZ53" s="9">
        <v>449779.65600000002</v>
      </c>
      <c r="EA53" s="10">
        <v>44.427900000000001</v>
      </c>
      <c r="EB53" s="10">
        <v>42.602699999999999</v>
      </c>
      <c r="EC53" s="10">
        <v>44.313699999999997</v>
      </c>
      <c r="ED53" s="11">
        <v>43.698</v>
      </c>
      <c r="EE53" s="9">
        <v>494239.36800000002</v>
      </c>
      <c r="EF53" s="10">
        <v>44.417200000000001</v>
      </c>
      <c r="EG53" s="10">
        <v>42.598100000000002</v>
      </c>
      <c r="EH53" s="10">
        <v>44.310600000000001</v>
      </c>
      <c r="EI53" s="11">
        <v>43.6922</v>
      </c>
      <c r="EJ53" s="9">
        <v>562722.28799999994</v>
      </c>
      <c r="EK53" s="10">
        <v>44.397500000000001</v>
      </c>
      <c r="EL53" s="10">
        <v>42.592399999999998</v>
      </c>
      <c r="EM53" s="10">
        <v>44.307899999999997</v>
      </c>
      <c r="EN53" s="11">
        <v>43.683399999999999</v>
      </c>
      <c r="EO53" s="34">
        <v>0</v>
      </c>
      <c r="EP53" s="35">
        <v>0</v>
      </c>
      <c r="EQ53" s="35">
        <v>0</v>
      </c>
      <c r="ER53" s="35">
        <v>0</v>
      </c>
      <c r="ES53" s="36">
        <v>0</v>
      </c>
      <c r="ET53" s="34">
        <v>0</v>
      </c>
      <c r="EU53" s="35">
        <v>0</v>
      </c>
      <c r="EV53" s="35">
        <v>0</v>
      </c>
      <c r="EW53" s="35">
        <v>0</v>
      </c>
      <c r="EX53" s="36">
        <v>0</v>
      </c>
      <c r="EY53" s="34">
        <v>0</v>
      </c>
      <c r="EZ53" s="35">
        <v>0</v>
      </c>
      <c r="FA53" s="35">
        <v>0</v>
      </c>
      <c r="FB53" s="35">
        <v>0</v>
      </c>
      <c r="FC53" s="36">
        <v>0</v>
      </c>
      <c r="FD53" s="34">
        <v>0</v>
      </c>
      <c r="FE53" s="35">
        <v>0</v>
      </c>
      <c r="FF53" s="35">
        <v>0</v>
      </c>
      <c r="FG53" s="35">
        <v>0</v>
      </c>
      <c r="FH53" s="36">
        <v>0</v>
      </c>
      <c r="FI53" s="34">
        <v>0</v>
      </c>
      <c r="FJ53" s="35">
        <v>0</v>
      </c>
      <c r="FK53" s="35">
        <v>0</v>
      </c>
      <c r="FL53" s="35">
        <v>0</v>
      </c>
      <c r="FM53" s="36">
        <v>0</v>
      </c>
      <c r="FN53" s="34">
        <v>0</v>
      </c>
      <c r="FO53" s="35">
        <v>0</v>
      </c>
      <c r="FP53" s="35">
        <v>0</v>
      </c>
      <c r="FQ53" s="35">
        <v>0</v>
      </c>
      <c r="FR53" s="36">
        <v>0</v>
      </c>
      <c r="FS53" s="34">
        <v>0</v>
      </c>
      <c r="FT53" s="35">
        <v>0</v>
      </c>
      <c r="FU53" s="35">
        <v>0</v>
      </c>
      <c r="FV53" s="35">
        <v>0</v>
      </c>
      <c r="FW53" s="36">
        <v>0</v>
      </c>
      <c r="FX53" s="34">
        <v>0</v>
      </c>
      <c r="FY53" s="35">
        <v>0</v>
      </c>
      <c r="FZ53" s="35">
        <v>0</v>
      </c>
      <c r="GA53" s="35">
        <v>0</v>
      </c>
      <c r="GB53" s="36">
        <v>0</v>
      </c>
    </row>
    <row r="54" spans="2:184" ht="15.75" customHeight="1" thickBot="1">
      <c r="B54" s="122"/>
      <c r="C54" s="74"/>
      <c r="D54" s="64">
        <f t="shared" si="3"/>
        <v>22</v>
      </c>
      <c r="E54" s="13">
        <v>349496.78399999999</v>
      </c>
      <c r="F54" s="14">
        <v>43.152700000000003</v>
      </c>
      <c r="G54" s="14">
        <v>41.080599999999997</v>
      </c>
      <c r="H54" s="14">
        <v>43.085099999999997</v>
      </c>
      <c r="I54" s="15">
        <v>42.328299999999999</v>
      </c>
      <c r="J54" s="13">
        <v>368401.60800000001</v>
      </c>
      <c r="K54" s="14">
        <v>43.145499999999998</v>
      </c>
      <c r="L54" s="14">
        <v>41.078299999999999</v>
      </c>
      <c r="M54" s="14">
        <v>43.084000000000003</v>
      </c>
      <c r="N54" s="15">
        <v>42.325000000000003</v>
      </c>
      <c r="O54" s="13">
        <v>405856.75199999998</v>
      </c>
      <c r="P54" s="14">
        <v>43.129899999999999</v>
      </c>
      <c r="Q54" s="14">
        <v>41.072600000000001</v>
      </c>
      <c r="R54" s="14">
        <v>43.080100000000002</v>
      </c>
      <c r="S54" s="15">
        <v>42.317</v>
      </c>
      <c r="T54" s="13">
        <v>460787.88</v>
      </c>
      <c r="U54" s="14">
        <v>43.110999999999997</v>
      </c>
      <c r="V54" s="14">
        <v>41.063600000000001</v>
      </c>
      <c r="W54" s="14">
        <v>43.074399999999997</v>
      </c>
      <c r="X54" s="15">
        <v>42.306199999999997</v>
      </c>
      <c r="Y54" s="37">
        <v>0</v>
      </c>
      <c r="Z54" s="38">
        <v>0</v>
      </c>
      <c r="AA54" s="38">
        <v>0</v>
      </c>
      <c r="AB54" s="38">
        <v>0</v>
      </c>
      <c r="AC54" s="39">
        <v>0</v>
      </c>
      <c r="AD54" s="37">
        <v>0</v>
      </c>
      <c r="AE54" s="38">
        <v>0</v>
      </c>
      <c r="AF54" s="38">
        <v>0</v>
      </c>
      <c r="AG54" s="38">
        <v>0</v>
      </c>
      <c r="AH54" s="39">
        <v>0</v>
      </c>
      <c r="AI54" s="37">
        <v>0</v>
      </c>
      <c r="AJ54" s="38">
        <v>0</v>
      </c>
      <c r="AK54" s="38">
        <v>0</v>
      </c>
      <c r="AL54" s="38">
        <v>0</v>
      </c>
      <c r="AM54" s="39">
        <v>0</v>
      </c>
      <c r="AN54" s="37">
        <v>0</v>
      </c>
      <c r="AO54" s="38">
        <v>0</v>
      </c>
      <c r="AP54" s="38">
        <v>0</v>
      </c>
      <c r="AQ54" s="38">
        <v>0</v>
      </c>
      <c r="AR54" s="39">
        <v>0</v>
      </c>
      <c r="AS54" s="37">
        <v>0</v>
      </c>
      <c r="AT54" s="38">
        <v>0</v>
      </c>
      <c r="AU54" s="38">
        <v>0</v>
      </c>
      <c r="AV54" s="38">
        <v>0</v>
      </c>
      <c r="AW54" s="39">
        <v>0</v>
      </c>
      <c r="AX54" s="37">
        <v>0</v>
      </c>
      <c r="AY54" s="38">
        <v>0</v>
      </c>
      <c r="AZ54" s="38">
        <v>0</v>
      </c>
      <c r="BA54" s="38">
        <v>0</v>
      </c>
      <c r="BB54" s="39">
        <v>0</v>
      </c>
      <c r="BC54" s="37">
        <v>0</v>
      </c>
      <c r="BD54" s="38">
        <v>0</v>
      </c>
      <c r="BE54" s="38">
        <v>0</v>
      </c>
      <c r="BF54" s="38">
        <v>0</v>
      </c>
      <c r="BG54" s="39">
        <v>0</v>
      </c>
      <c r="BH54" s="37">
        <v>0</v>
      </c>
      <c r="BI54" s="38">
        <v>0</v>
      </c>
      <c r="BJ54" s="38">
        <v>0</v>
      </c>
      <c r="BK54" s="38">
        <v>0</v>
      </c>
      <c r="BL54" s="39">
        <v>0</v>
      </c>
      <c r="BM54" s="13">
        <v>354729.48</v>
      </c>
      <c r="BN54" s="14">
        <v>43.1496</v>
      </c>
      <c r="BO54" s="14">
        <v>41.079900000000002</v>
      </c>
      <c r="BP54" s="14">
        <v>43.084699999999998</v>
      </c>
      <c r="BQ54" s="15">
        <v>42.326999999999998</v>
      </c>
      <c r="BR54" s="13">
        <v>373739.47200000001</v>
      </c>
      <c r="BS54" s="14">
        <v>43.142699999999998</v>
      </c>
      <c r="BT54" s="14">
        <v>41.077300000000001</v>
      </c>
      <c r="BU54" s="14">
        <v>43.081899999999997</v>
      </c>
      <c r="BV54" s="15">
        <v>42.3232</v>
      </c>
      <c r="BW54" s="13">
        <v>411823.8</v>
      </c>
      <c r="BX54" s="14">
        <v>43.128500000000003</v>
      </c>
      <c r="BY54" s="14">
        <v>41.071100000000001</v>
      </c>
      <c r="BZ54" s="14">
        <v>43.0792</v>
      </c>
      <c r="CA54" s="15">
        <v>42.315800000000003</v>
      </c>
      <c r="CB54" s="13">
        <v>469506.04800000001</v>
      </c>
      <c r="CC54" s="14">
        <v>43.109900000000003</v>
      </c>
      <c r="CD54" s="14">
        <v>41.064300000000003</v>
      </c>
      <c r="CE54" s="14">
        <v>43.074599999999997</v>
      </c>
      <c r="CF54" s="15">
        <v>42.3063</v>
      </c>
      <c r="CG54" s="37">
        <v>0</v>
      </c>
      <c r="CH54" s="38">
        <v>0</v>
      </c>
      <c r="CI54" s="38">
        <v>0</v>
      </c>
      <c r="CJ54" s="38">
        <v>0</v>
      </c>
      <c r="CK54" s="39">
        <v>0</v>
      </c>
      <c r="CL54" s="37">
        <v>0</v>
      </c>
      <c r="CM54" s="38">
        <v>0</v>
      </c>
      <c r="CN54" s="38">
        <v>0</v>
      </c>
      <c r="CO54" s="38">
        <v>0</v>
      </c>
      <c r="CP54" s="39">
        <v>0</v>
      </c>
      <c r="CQ54" s="37">
        <v>0</v>
      </c>
      <c r="CR54" s="38">
        <v>0</v>
      </c>
      <c r="CS54" s="38">
        <v>0</v>
      </c>
      <c r="CT54" s="38">
        <v>0</v>
      </c>
      <c r="CU54" s="39">
        <v>0</v>
      </c>
      <c r="CV54" s="37">
        <v>0</v>
      </c>
      <c r="CW54" s="38">
        <v>0</v>
      </c>
      <c r="CX54" s="38">
        <v>0</v>
      </c>
      <c r="CY54" s="38">
        <v>0</v>
      </c>
      <c r="CZ54" s="39">
        <v>0</v>
      </c>
      <c r="DA54" s="37">
        <v>0</v>
      </c>
      <c r="DB54" s="38">
        <v>0</v>
      </c>
      <c r="DC54" s="38">
        <v>0</v>
      </c>
      <c r="DD54" s="38">
        <v>0</v>
      </c>
      <c r="DE54" s="39">
        <v>0</v>
      </c>
      <c r="DF54" s="37">
        <v>0</v>
      </c>
      <c r="DG54" s="38">
        <v>0</v>
      </c>
      <c r="DH54" s="38">
        <v>0</v>
      </c>
      <c r="DI54" s="38">
        <v>0</v>
      </c>
      <c r="DJ54" s="39">
        <v>0</v>
      </c>
      <c r="DK54" s="37">
        <v>0</v>
      </c>
      <c r="DL54" s="38">
        <v>0</v>
      </c>
      <c r="DM54" s="38">
        <v>0</v>
      </c>
      <c r="DN54" s="38">
        <v>0</v>
      </c>
      <c r="DO54" s="39">
        <v>0</v>
      </c>
      <c r="DP54" s="37">
        <v>0</v>
      </c>
      <c r="DQ54" s="38">
        <v>0</v>
      </c>
      <c r="DR54" s="38">
        <v>0</v>
      </c>
      <c r="DS54" s="38">
        <v>0</v>
      </c>
      <c r="DT54" s="39">
        <v>0</v>
      </c>
      <c r="DU54" s="13">
        <v>352574.20799999998</v>
      </c>
      <c r="DV54" s="14">
        <v>43.152200000000001</v>
      </c>
      <c r="DW54" s="14">
        <v>41.0794</v>
      </c>
      <c r="DX54" s="14">
        <v>43.084000000000003</v>
      </c>
      <c r="DY54" s="15">
        <v>42.327300000000001</v>
      </c>
      <c r="DZ54" s="13">
        <v>371475.31199999998</v>
      </c>
      <c r="EA54" s="14">
        <v>43.142699999999998</v>
      </c>
      <c r="EB54" s="14">
        <v>41.076799999999999</v>
      </c>
      <c r="EC54" s="14">
        <v>43.083199999999998</v>
      </c>
      <c r="ED54" s="15">
        <v>42.323300000000003</v>
      </c>
      <c r="EE54" s="13">
        <v>409457.64</v>
      </c>
      <c r="EF54" s="14">
        <v>43.129199999999997</v>
      </c>
      <c r="EG54" s="14">
        <v>41.071100000000001</v>
      </c>
      <c r="EH54" s="14">
        <v>43.079300000000003</v>
      </c>
      <c r="EI54" s="15">
        <v>42.316000000000003</v>
      </c>
      <c r="EJ54" s="13">
        <v>467072.4</v>
      </c>
      <c r="EK54" s="14">
        <v>43.109499999999997</v>
      </c>
      <c r="EL54" s="14">
        <v>41.064300000000003</v>
      </c>
      <c r="EM54" s="14">
        <v>43.075400000000002</v>
      </c>
      <c r="EN54" s="15">
        <v>42.306399999999996</v>
      </c>
      <c r="EO54" s="37">
        <v>0</v>
      </c>
      <c r="EP54" s="38">
        <v>0</v>
      </c>
      <c r="EQ54" s="38">
        <v>0</v>
      </c>
      <c r="ER54" s="38">
        <v>0</v>
      </c>
      <c r="ES54" s="39">
        <v>0</v>
      </c>
      <c r="ET54" s="37">
        <v>0</v>
      </c>
      <c r="EU54" s="38">
        <v>0</v>
      </c>
      <c r="EV54" s="38">
        <v>0</v>
      </c>
      <c r="EW54" s="38">
        <v>0</v>
      </c>
      <c r="EX54" s="39">
        <v>0</v>
      </c>
      <c r="EY54" s="37">
        <v>0</v>
      </c>
      <c r="EZ54" s="38">
        <v>0</v>
      </c>
      <c r="FA54" s="38">
        <v>0</v>
      </c>
      <c r="FB54" s="38">
        <v>0</v>
      </c>
      <c r="FC54" s="39">
        <v>0</v>
      </c>
      <c r="FD54" s="37">
        <v>0</v>
      </c>
      <c r="FE54" s="38">
        <v>0</v>
      </c>
      <c r="FF54" s="38">
        <v>0</v>
      </c>
      <c r="FG54" s="38">
        <v>0</v>
      </c>
      <c r="FH54" s="39">
        <v>0</v>
      </c>
      <c r="FI54" s="37">
        <v>0</v>
      </c>
      <c r="FJ54" s="38">
        <v>0</v>
      </c>
      <c r="FK54" s="38">
        <v>0</v>
      </c>
      <c r="FL54" s="38">
        <v>0</v>
      </c>
      <c r="FM54" s="39">
        <v>0</v>
      </c>
      <c r="FN54" s="37">
        <v>0</v>
      </c>
      <c r="FO54" s="38">
        <v>0</v>
      </c>
      <c r="FP54" s="38">
        <v>0</v>
      </c>
      <c r="FQ54" s="38">
        <v>0</v>
      </c>
      <c r="FR54" s="39">
        <v>0</v>
      </c>
      <c r="FS54" s="37">
        <v>0</v>
      </c>
      <c r="FT54" s="38">
        <v>0</v>
      </c>
      <c r="FU54" s="38">
        <v>0</v>
      </c>
      <c r="FV54" s="38">
        <v>0</v>
      </c>
      <c r="FW54" s="39">
        <v>0</v>
      </c>
      <c r="FX54" s="37">
        <v>0</v>
      </c>
      <c r="FY54" s="38">
        <v>0</v>
      </c>
      <c r="FZ54" s="38">
        <v>0</v>
      </c>
      <c r="GA54" s="38">
        <v>0</v>
      </c>
      <c r="GB54" s="39">
        <v>0</v>
      </c>
    </row>
    <row r="55" spans="2:184" ht="15" customHeight="1">
      <c r="B55" s="122"/>
      <c r="C55" s="72" t="s">
        <v>20</v>
      </c>
      <c r="D55" s="63">
        <f>-(($B7 - 8) * 6)</f>
        <v>0</v>
      </c>
      <c r="E55" s="5">
        <v>1689068.1359999999</v>
      </c>
      <c r="F55" s="6">
        <v>67.849400000000003</v>
      </c>
      <c r="G55" s="6">
        <v>67.391000000000005</v>
      </c>
      <c r="H55" s="6">
        <v>67.448499999999996</v>
      </c>
      <c r="I55" s="7">
        <v>67.558199999999999</v>
      </c>
      <c r="J55" s="5">
        <v>1670081.8319999999</v>
      </c>
      <c r="K55" s="6">
        <v>67.870699999999999</v>
      </c>
      <c r="L55" s="6">
        <v>67.412400000000005</v>
      </c>
      <c r="M55" s="6">
        <v>67.471199999999996</v>
      </c>
      <c r="N55" s="7">
        <v>67.58</v>
      </c>
      <c r="O55" s="5">
        <v>1704148.416</v>
      </c>
      <c r="P55" s="6">
        <v>67.880200000000002</v>
      </c>
      <c r="Q55" s="6">
        <v>67.4315</v>
      </c>
      <c r="R55" s="6">
        <v>67.487700000000004</v>
      </c>
      <c r="S55" s="7">
        <v>67.595200000000006</v>
      </c>
      <c r="T55" s="5">
        <v>1811353.2</v>
      </c>
      <c r="U55" s="6">
        <v>67.874200000000002</v>
      </c>
      <c r="V55" s="6">
        <v>67.454099999999997</v>
      </c>
      <c r="W55" s="6">
        <v>67.501400000000004</v>
      </c>
      <c r="X55" s="7">
        <v>67.605900000000005</v>
      </c>
      <c r="Y55" s="31">
        <v>0</v>
      </c>
      <c r="Z55" s="32">
        <v>0</v>
      </c>
      <c r="AA55" s="32">
        <v>0</v>
      </c>
      <c r="AB55" s="32">
        <v>0</v>
      </c>
      <c r="AC55" s="33">
        <v>0</v>
      </c>
      <c r="AD55" s="31">
        <v>0</v>
      </c>
      <c r="AE55" s="32">
        <v>0</v>
      </c>
      <c r="AF55" s="32">
        <v>0</v>
      </c>
      <c r="AG55" s="32">
        <v>0</v>
      </c>
      <c r="AH55" s="33">
        <v>0</v>
      </c>
      <c r="AI55" s="31">
        <v>0</v>
      </c>
      <c r="AJ55" s="32">
        <v>0</v>
      </c>
      <c r="AK55" s="32">
        <v>0</v>
      </c>
      <c r="AL55" s="32">
        <v>0</v>
      </c>
      <c r="AM55" s="33">
        <v>0</v>
      </c>
      <c r="AN55" s="31">
        <v>0</v>
      </c>
      <c r="AO55" s="32">
        <v>0</v>
      </c>
      <c r="AP55" s="32">
        <v>0</v>
      </c>
      <c r="AQ55" s="32">
        <v>0</v>
      </c>
      <c r="AR55" s="33">
        <v>0</v>
      </c>
      <c r="AS55" s="31">
        <v>0</v>
      </c>
      <c r="AT55" s="32">
        <v>0</v>
      </c>
      <c r="AU55" s="32">
        <v>0</v>
      </c>
      <c r="AV55" s="32">
        <v>0</v>
      </c>
      <c r="AW55" s="33">
        <v>0</v>
      </c>
      <c r="AX55" s="31">
        <v>0</v>
      </c>
      <c r="AY55" s="32">
        <v>0</v>
      </c>
      <c r="AZ55" s="32">
        <v>0</v>
      </c>
      <c r="BA55" s="32">
        <v>0</v>
      </c>
      <c r="BB55" s="33">
        <v>0</v>
      </c>
      <c r="BC55" s="31">
        <v>0</v>
      </c>
      <c r="BD55" s="32">
        <v>0</v>
      </c>
      <c r="BE55" s="32">
        <v>0</v>
      </c>
      <c r="BF55" s="32">
        <v>0</v>
      </c>
      <c r="BG55" s="33">
        <v>0</v>
      </c>
      <c r="BH55" s="31">
        <v>0</v>
      </c>
      <c r="BI55" s="32">
        <v>0</v>
      </c>
      <c r="BJ55" s="32">
        <v>0</v>
      </c>
      <c r="BK55" s="32">
        <v>0</v>
      </c>
      <c r="BL55" s="33">
        <v>0</v>
      </c>
      <c r="BM55" s="5">
        <v>1700099.328</v>
      </c>
      <c r="BN55" s="6">
        <v>67.848399999999998</v>
      </c>
      <c r="BO55" s="6">
        <v>67.389499999999998</v>
      </c>
      <c r="BP55" s="6">
        <v>67.448999999999998</v>
      </c>
      <c r="BQ55" s="7">
        <v>67.557500000000005</v>
      </c>
      <c r="BR55" s="5">
        <v>1681069.7279999999</v>
      </c>
      <c r="BS55" s="6">
        <v>67.869100000000003</v>
      </c>
      <c r="BT55" s="6">
        <v>67.414599999999993</v>
      </c>
      <c r="BU55" s="6">
        <v>67.469499999999996</v>
      </c>
      <c r="BV55" s="7">
        <v>67.579700000000003</v>
      </c>
      <c r="BW55" s="5">
        <v>1715881.2960000001</v>
      </c>
      <c r="BX55" s="6">
        <v>67.880300000000005</v>
      </c>
      <c r="BY55" s="6">
        <v>67.428899999999999</v>
      </c>
      <c r="BZ55" s="6">
        <v>67.490700000000004</v>
      </c>
      <c r="CA55" s="7">
        <v>67.595399999999998</v>
      </c>
      <c r="CB55" s="5">
        <v>1826199.2879999999</v>
      </c>
      <c r="CC55" s="6">
        <v>67.876199999999997</v>
      </c>
      <c r="CD55" s="6">
        <v>67.450100000000006</v>
      </c>
      <c r="CE55" s="6">
        <v>67.504199999999997</v>
      </c>
      <c r="CF55" s="7">
        <v>67.605999999999995</v>
      </c>
      <c r="CG55" s="31">
        <v>0</v>
      </c>
      <c r="CH55" s="32">
        <v>0</v>
      </c>
      <c r="CI55" s="32">
        <v>0</v>
      </c>
      <c r="CJ55" s="32">
        <v>0</v>
      </c>
      <c r="CK55" s="33">
        <v>0</v>
      </c>
      <c r="CL55" s="31">
        <v>0</v>
      </c>
      <c r="CM55" s="32">
        <v>0</v>
      </c>
      <c r="CN55" s="32">
        <v>0</v>
      </c>
      <c r="CO55" s="32">
        <v>0</v>
      </c>
      <c r="CP55" s="33">
        <v>0</v>
      </c>
      <c r="CQ55" s="31">
        <v>0</v>
      </c>
      <c r="CR55" s="32">
        <v>0</v>
      </c>
      <c r="CS55" s="32">
        <v>0</v>
      </c>
      <c r="CT55" s="32">
        <v>0</v>
      </c>
      <c r="CU55" s="33">
        <v>0</v>
      </c>
      <c r="CV55" s="31">
        <v>0</v>
      </c>
      <c r="CW55" s="32">
        <v>0</v>
      </c>
      <c r="CX55" s="32">
        <v>0</v>
      </c>
      <c r="CY55" s="32">
        <v>0</v>
      </c>
      <c r="CZ55" s="33">
        <v>0</v>
      </c>
      <c r="DA55" s="31">
        <v>0</v>
      </c>
      <c r="DB55" s="32">
        <v>0</v>
      </c>
      <c r="DC55" s="32">
        <v>0</v>
      </c>
      <c r="DD55" s="32">
        <v>0</v>
      </c>
      <c r="DE55" s="33">
        <v>0</v>
      </c>
      <c r="DF55" s="31">
        <v>0</v>
      </c>
      <c r="DG55" s="32">
        <v>0</v>
      </c>
      <c r="DH55" s="32">
        <v>0</v>
      </c>
      <c r="DI55" s="32">
        <v>0</v>
      </c>
      <c r="DJ55" s="33">
        <v>0</v>
      </c>
      <c r="DK55" s="31">
        <v>0</v>
      </c>
      <c r="DL55" s="32">
        <v>0</v>
      </c>
      <c r="DM55" s="32">
        <v>0</v>
      </c>
      <c r="DN55" s="32">
        <v>0</v>
      </c>
      <c r="DO55" s="33">
        <v>0</v>
      </c>
      <c r="DP55" s="31">
        <v>0</v>
      </c>
      <c r="DQ55" s="32">
        <v>0</v>
      </c>
      <c r="DR55" s="32">
        <v>0</v>
      </c>
      <c r="DS55" s="32">
        <v>0</v>
      </c>
      <c r="DT55" s="33">
        <v>0</v>
      </c>
      <c r="DU55" s="5">
        <v>1695568.152</v>
      </c>
      <c r="DV55" s="6">
        <v>67.848600000000005</v>
      </c>
      <c r="DW55" s="6">
        <v>67.387100000000004</v>
      </c>
      <c r="DX55" s="6">
        <v>67.445800000000006</v>
      </c>
      <c r="DY55" s="7">
        <v>67.555700000000002</v>
      </c>
      <c r="DZ55" s="5">
        <v>1676605.584</v>
      </c>
      <c r="EA55" s="6">
        <v>67.871700000000004</v>
      </c>
      <c r="EB55" s="6">
        <v>67.412099999999995</v>
      </c>
      <c r="EC55" s="6">
        <v>67.467500000000001</v>
      </c>
      <c r="ED55" s="7">
        <v>67.578900000000004</v>
      </c>
      <c r="EE55" s="5">
        <v>1711293.3840000001</v>
      </c>
      <c r="EF55" s="6">
        <v>67.881900000000002</v>
      </c>
      <c r="EG55" s="6">
        <v>67.4268</v>
      </c>
      <c r="EH55" s="6">
        <v>67.493700000000004</v>
      </c>
      <c r="EI55" s="7">
        <v>67.596199999999996</v>
      </c>
      <c r="EJ55" s="5">
        <v>1821480.048</v>
      </c>
      <c r="EK55" s="6">
        <v>67.872699999999995</v>
      </c>
      <c r="EL55" s="6">
        <v>67.455100000000002</v>
      </c>
      <c r="EM55" s="6">
        <v>67.506100000000004</v>
      </c>
      <c r="EN55" s="7">
        <v>67.607299999999995</v>
      </c>
      <c r="EO55" s="31">
        <v>0</v>
      </c>
      <c r="EP55" s="32">
        <v>0</v>
      </c>
      <c r="EQ55" s="32">
        <v>0</v>
      </c>
      <c r="ER55" s="32">
        <v>0</v>
      </c>
      <c r="ES55" s="33">
        <v>0</v>
      </c>
      <c r="ET55" s="31">
        <v>0</v>
      </c>
      <c r="EU55" s="32">
        <v>0</v>
      </c>
      <c r="EV55" s="32">
        <v>0</v>
      </c>
      <c r="EW55" s="32">
        <v>0</v>
      </c>
      <c r="EX55" s="33">
        <v>0</v>
      </c>
      <c r="EY55" s="31">
        <v>0</v>
      </c>
      <c r="EZ55" s="32">
        <v>0</v>
      </c>
      <c r="FA55" s="32">
        <v>0</v>
      </c>
      <c r="FB55" s="32">
        <v>0</v>
      </c>
      <c r="FC55" s="33">
        <v>0</v>
      </c>
      <c r="FD55" s="31">
        <v>0</v>
      </c>
      <c r="FE55" s="32">
        <v>0</v>
      </c>
      <c r="FF55" s="32">
        <v>0</v>
      </c>
      <c r="FG55" s="32">
        <v>0</v>
      </c>
      <c r="FH55" s="33">
        <v>0</v>
      </c>
      <c r="FI55" s="31">
        <v>0</v>
      </c>
      <c r="FJ55" s="32">
        <v>0</v>
      </c>
      <c r="FK55" s="32">
        <v>0</v>
      </c>
      <c r="FL55" s="32">
        <v>0</v>
      </c>
      <c r="FM55" s="33">
        <v>0</v>
      </c>
      <c r="FN55" s="31">
        <v>0</v>
      </c>
      <c r="FO55" s="32">
        <v>0</v>
      </c>
      <c r="FP55" s="32">
        <v>0</v>
      </c>
      <c r="FQ55" s="32">
        <v>0</v>
      </c>
      <c r="FR55" s="33">
        <v>0</v>
      </c>
      <c r="FS55" s="31">
        <v>0</v>
      </c>
      <c r="FT55" s="32">
        <v>0</v>
      </c>
      <c r="FU55" s="32">
        <v>0</v>
      </c>
      <c r="FV55" s="32">
        <v>0</v>
      </c>
      <c r="FW55" s="33">
        <v>0</v>
      </c>
      <c r="FX55" s="31">
        <v>0</v>
      </c>
      <c r="FY55" s="32">
        <v>0</v>
      </c>
      <c r="FZ55" s="32">
        <v>0</v>
      </c>
      <c r="GA55" s="32">
        <v>0</v>
      </c>
      <c r="GB55" s="33">
        <v>0</v>
      </c>
    </row>
    <row r="56" spans="2:184" ht="15" customHeight="1">
      <c r="B56" s="122"/>
      <c r="C56" s="73"/>
      <c r="D56" s="8">
        <f>$D55 + 2</f>
        <v>2</v>
      </c>
      <c r="E56" s="9">
        <v>1541851.9680000001</v>
      </c>
      <c r="F56" s="10">
        <v>61.574599999999997</v>
      </c>
      <c r="G56" s="10">
        <v>61.362400000000001</v>
      </c>
      <c r="H56" s="10">
        <v>61.385199999999998</v>
      </c>
      <c r="I56" s="11">
        <v>61.439700000000002</v>
      </c>
      <c r="J56" s="9">
        <v>1535661.7919999999</v>
      </c>
      <c r="K56" s="10">
        <v>61.580300000000001</v>
      </c>
      <c r="L56" s="10">
        <v>61.364600000000003</v>
      </c>
      <c r="M56" s="10">
        <v>61.393900000000002</v>
      </c>
      <c r="N56" s="11">
        <v>61.4452</v>
      </c>
      <c r="O56" s="9">
        <v>1585142.0160000001</v>
      </c>
      <c r="P56" s="10">
        <v>61.580500000000001</v>
      </c>
      <c r="Q56" s="10">
        <v>61.3767</v>
      </c>
      <c r="R56" s="10">
        <v>61.3962</v>
      </c>
      <c r="S56" s="11">
        <v>61.450099999999999</v>
      </c>
      <c r="T56" s="9">
        <v>1706850.024</v>
      </c>
      <c r="U56" s="10">
        <v>61.574599999999997</v>
      </c>
      <c r="V56" s="10">
        <v>61.380099999999999</v>
      </c>
      <c r="W56" s="10">
        <v>61.403100000000002</v>
      </c>
      <c r="X56" s="11">
        <v>61.451700000000002</v>
      </c>
      <c r="Y56" s="34">
        <v>0</v>
      </c>
      <c r="Z56" s="35">
        <v>0</v>
      </c>
      <c r="AA56" s="35">
        <v>0</v>
      </c>
      <c r="AB56" s="35">
        <v>0</v>
      </c>
      <c r="AC56" s="36">
        <v>0</v>
      </c>
      <c r="AD56" s="34">
        <v>0</v>
      </c>
      <c r="AE56" s="35">
        <v>0</v>
      </c>
      <c r="AF56" s="35">
        <v>0</v>
      </c>
      <c r="AG56" s="35">
        <v>0</v>
      </c>
      <c r="AH56" s="36">
        <v>0</v>
      </c>
      <c r="AI56" s="34">
        <v>0</v>
      </c>
      <c r="AJ56" s="35">
        <v>0</v>
      </c>
      <c r="AK56" s="35">
        <v>0</v>
      </c>
      <c r="AL56" s="35">
        <v>0</v>
      </c>
      <c r="AM56" s="36">
        <v>0</v>
      </c>
      <c r="AN56" s="34">
        <v>0</v>
      </c>
      <c r="AO56" s="35">
        <v>0</v>
      </c>
      <c r="AP56" s="35">
        <v>0</v>
      </c>
      <c r="AQ56" s="35">
        <v>0</v>
      </c>
      <c r="AR56" s="36">
        <v>0</v>
      </c>
      <c r="AS56" s="34">
        <v>0</v>
      </c>
      <c r="AT56" s="35">
        <v>0</v>
      </c>
      <c r="AU56" s="35">
        <v>0</v>
      </c>
      <c r="AV56" s="35">
        <v>0</v>
      </c>
      <c r="AW56" s="36">
        <v>0</v>
      </c>
      <c r="AX56" s="34">
        <v>0</v>
      </c>
      <c r="AY56" s="35">
        <v>0</v>
      </c>
      <c r="AZ56" s="35">
        <v>0</v>
      </c>
      <c r="BA56" s="35">
        <v>0</v>
      </c>
      <c r="BB56" s="36">
        <v>0</v>
      </c>
      <c r="BC56" s="34">
        <v>0</v>
      </c>
      <c r="BD56" s="35">
        <v>0</v>
      </c>
      <c r="BE56" s="35">
        <v>0</v>
      </c>
      <c r="BF56" s="35">
        <v>0</v>
      </c>
      <c r="BG56" s="36">
        <v>0</v>
      </c>
      <c r="BH56" s="34">
        <v>0</v>
      </c>
      <c r="BI56" s="35">
        <v>0</v>
      </c>
      <c r="BJ56" s="35">
        <v>0</v>
      </c>
      <c r="BK56" s="35">
        <v>0</v>
      </c>
      <c r="BL56" s="36">
        <v>0</v>
      </c>
      <c r="BM56" s="9">
        <v>1552774.68</v>
      </c>
      <c r="BN56" s="10">
        <v>61.571100000000001</v>
      </c>
      <c r="BO56" s="10">
        <v>61.359299999999998</v>
      </c>
      <c r="BP56" s="10">
        <v>61.384900000000002</v>
      </c>
      <c r="BQ56" s="11">
        <v>61.437399999999997</v>
      </c>
      <c r="BR56" s="9">
        <v>1546720.8</v>
      </c>
      <c r="BS56" s="10">
        <v>61.579799999999999</v>
      </c>
      <c r="BT56" s="10">
        <v>61.366199999999999</v>
      </c>
      <c r="BU56" s="10">
        <v>61.395400000000002</v>
      </c>
      <c r="BV56" s="11">
        <v>61.446100000000001</v>
      </c>
      <c r="BW56" s="9">
        <v>1597234.584</v>
      </c>
      <c r="BX56" s="10">
        <v>61.580599999999997</v>
      </c>
      <c r="BY56" s="10">
        <v>61.374699999999997</v>
      </c>
      <c r="BZ56" s="10">
        <v>61.398600000000002</v>
      </c>
      <c r="CA56" s="11">
        <v>61.450299999999999</v>
      </c>
      <c r="CB56" s="9">
        <v>1723457.088</v>
      </c>
      <c r="CC56" s="10">
        <v>61.5749</v>
      </c>
      <c r="CD56" s="10">
        <v>61.381500000000003</v>
      </c>
      <c r="CE56" s="10">
        <v>61.402200000000001</v>
      </c>
      <c r="CF56" s="11">
        <v>61.451999999999998</v>
      </c>
      <c r="CG56" s="34">
        <v>0</v>
      </c>
      <c r="CH56" s="35">
        <v>0</v>
      </c>
      <c r="CI56" s="35">
        <v>0</v>
      </c>
      <c r="CJ56" s="35">
        <v>0</v>
      </c>
      <c r="CK56" s="36">
        <v>0</v>
      </c>
      <c r="CL56" s="34">
        <v>0</v>
      </c>
      <c r="CM56" s="35">
        <v>0</v>
      </c>
      <c r="CN56" s="35">
        <v>0</v>
      </c>
      <c r="CO56" s="35">
        <v>0</v>
      </c>
      <c r="CP56" s="36">
        <v>0</v>
      </c>
      <c r="CQ56" s="34">
        <v>0</v>
      </c>
      <c r="CR56" s="35">
        <v>0</v>
      </c>
      <c r="CS56" s="35">
        <v>0</v>
      </c>
      <c r="CT56" s="35">
        <v>0</v>
      </c>
      <c r="CU56" s="36">
        <v>0</v>
      </c>
      <c r="CV56" s="34">
        <v>0</v>
      </c>
      <c r="CW56" s="35">
        <v>0</v>
      </c>
      <c r="CX56" s="35">
        <v>0</v>
      </c>
      <c r="CY56" s="35">
        <v>0</v>
      </c>
      <c r="CZ56" s="36">
        <v>0</v>
      </c>
      <c r="DA56" s="34">
        <v>0</v>
      </c>
      <c r="DB56" s="35">
        <v>0</v>
      </c>
      <c r="DC56" s="35">
        <v>0</v>
      </c>
      <c r="DD56" s="35">
        <v>0</v>
      </c>
      <c r="DE56" s="36">
        <v>0</v>
      </c>
      <c r="DF56" s="34">
        <v>0</v>
      </c>
      <c r="DG56" s="35">
        <v>0</v>
      </c>
      <c r="DH56" s="35">
        <v>0</v>
      </c>
      <c r="DI56" s="35">
        <v>0</v>
      </c>
      <c r="DJ56" s="36">
        <v>0</v>
      </c>
      <c r="DK56" s="34">
        <v>0</v>
      </c>
      <c r="DL56" s="35">
        <v>0</v>
      </c>
      <c r="DM56" s="35">
        <v>0</v>
      </c>
      <c r="DN56" s="35">
        <v>0</v>
      </c>
      <c r="DO56" s="36">
        <v>0</v>
      </c>
      <c r="DP56" s="34">
        <v>0</v>
      </c>
      <c r="DQ56" s="35">
        <v>0</v>
      </c>
      <c r="DR56" s="35">
        <v>0</v>
      </c>
      <c r="DS56" s="35">
        <v>0</v>
      </c>
      <c r="DT56" s="36">
        <v>0</v>
      </c>
      <c r="DU56" s="9">
        <v>1548337.824</v>
      </c>
      <c r="DV56" s="10">
        <v>61.572800000000001</v>
      </c>
      <c r="DW56" s="10">
        <v>61.360199999999999</v>
      </c>
      <c r="DX56" s="10">
        <v>61.383699999999997</v>
      </c>
      <c r="DY56" s="11">
        <v>61.437899999999999</v>
      </c>
      <c r="DZ56" s="9">
        <v>1542184.2239999999</v>
      </c>
      <c r="EA56" s="10">
        <v>61.580100000000002</v>
      </c>
      <c r="EB56" s="10">
        <v>61.366799999999998</v>
      </c>
      <c r="EC56" s="10">
        <v>61.392200000000003</v>
      </c>
      <c r="ED56" s="11">
        <v>61.445300000000003</v>
      </c>
      <c r="EE56" s="9">
        <v>1592512.92</v>
      </c>
      <c r="EF56" s="10">
        <v>61.579000000000001</v>
      </c>
      <c r="EG56" s="10">
        <v>61.372199999999999</v>
      </c>
      <c r="EH56" s="10">
        <v>61.395400000000002</v>
      </c>
      <c r="EI56" s="11">
        <v>61.447899999999997</v>
      </c>
      <c r="EJ56" s="9">
        <v>1718698.92</v>
      </c>
      <c r="EK56" s="10">
        <v>61.574599999999997</v>
      </c>
      <c r="EL56" s="10">
        <v>61.383600000000001</v>
      </c>
      <c r="EM56" s="10">
        <v>61.403199999999998</v>
      </c>
      <c r="EN56" s="11">
        <v>61.4529</v>
      </c>
      <c r="EO56" s="34">
        <v>0</v>
      </c>
      <c r="EP56" s="35">
        <v>0</v>
      </c>
      <c r="EQ56" s="35">
        <v>0</v>
      </c>
      <c r="ER56" s="35">
        <v>0</v>
      </c>
      <c r="ES56" s="36">
        <v>0</v>
      </c>
      <c r="ET56" s="34">
        <v>0</v>
      </c>
      <c r="EU56" s="35">
        <v>0</v>
      </c>
      <c r="EV56" s="35">
        <v>0</v>
      </c>
      <c r="EW56" s="35">
        <v>0</v>
      </c>
      <c r="EX56" s="36">
        <v>0</v>
      </c>
      <c r="EY56" s="34">
        <v>0</v>
      </c>
      <c r="EZ56" s="35">
        <v>0</v>
      </c>
      <c r="FA56" s="35">
        <v>0</v>
      </c>
      <c r="FB56" s="35">
        <v>0</v>
      </c>
      <c r="FC56" s="36">
        <v>0</v>
      </c>
      <c r="FD56" s="34">
        <v>0</v>
      </c>
      <c r="FE56" s="35">
        <v>0</v>
      </c>
      <c r="FF56" s="35">
        <v>0</v>
      </c>
      <c r="FG56" s="35">
        <v>0</v>
      </c>
      <c r="FH56" s="36">
        <v>0</v>
      </c>
      <c r="FI56" s="34">
        <v>0</v>
      </c>
      <c r="FJ56" s="35">
        <v>0</v>
      </c>
      <c r="FK56" s="35">
        <v>0</v>
      </c>
      <c r="FL56" s="35">
        <v>0</v>
      </c>
      <c r="FM56" s="36">
        <v>0</v>
      </c>
      <c r="FN56" s="34">
        <v>0</v>
      </c>
      <c r="FO56" s="35">
        <v>0</v>
      </c>
      <c r="FP56" s="35">
        <v>0</v>
      </c>
      <c r="FQ56" s="35">
        <v>0</v>
      </c>
      <c r="FR56" s="36">
        <v>0</v>
      </c>
      <c r="FS56" s="34">
        <v>0</v>
      </c>
      <c r="FT56" s="35">
        <v>0</v>
      </c>
      <c r="FU56" s="35">
        <v>0</v>
      </c>
      <c r="FV56" s="35">
        <v>0</v>
      </c>
      <c r="FW56" s="36">
        <v>0</v>
      </c>
      <c r="FX56" s="34">
        <v>0</v>
      </c>
      <c r="FY56" s="35">
        <v>0</v>
      </c>
      <c r="FZ56" s="35">
        <v>0</v>
      </c>
      <c r="GA56" s="35">
        <v>0</v>
      </c>
      <c r="GB56" s="36">
        <v>0</v>
      </c>
    </row>
    <row r="57" spans="2:184" ht="15" customHeight="1">
      <c r="B57" s="122"/>
      <c r="C57" s="73"/>
      <c r="D57" s="8">
        <f t="shared" ref="D57:D66" si="4">$D56 + 2</f>
        <v>4</v>
      </c>
      <c r="E57" s="9">
        <v>1404787.9920000001</v>
      </c>
      <c r="F57" s="10">
        <v>57.7072</v>
      </c>
      <c r="G57" s="10">
        <v>57.581299999999999</v>
      </c>
      <c r="H57" s="10">
        <v>57.592399999999998</v>
      </c>
      <c r="I57" s="11">
        <v>57.626600000000003</v>
      </c>
      <c r="J57" s="9">
        <v>1409511.048</v>
      </c>
      <c r="K57" s="10">
        <v>57.709699999999998</v>
      </c>
      <c r="L57" s="10">
        <v>57.587899999999998</v>
      </c>
      <c r="M57" s="10">
        <v>57.596699999999998</v>
      </c>
      <c r="N57" s="11">
        <v>57.631100000000004</v>
      </c>
      <c r="O57" s="9">
        <v>1470664.872</v>
      </c>
      <c r="P57" s="10">
        <v>57.707900000000002</v>
      </c>
      <c r="Q57" s="10">
        <v>57.589300000000001</v>
      </c>
      <c r="R57" s="10">
        <v>57.598300000000002</v>
      </c>
      <c r="S57" s="11">
        <v>57.631500000000003</v>
      </c>
      <c r="T57" s="9">
        <v>1600970.3759999999</v>
      </c>
      <c r="U57" s="10">
        <v>57.700099999999999</v>
      </c>
      <c r="V57" s="10">
        <v>57.595700000000001</v>
      </c>
      <c r="W57" s="10">
        <v>57.602499999999999</v>
      </c>
      <c r="X57" s="11">
        <v>57.6325</v>
      </c>
      <c r="Y57" s="34">
        <v>0</v>
      </c>
      <c r="Z57" s="35">
        <v>0</v>
      </c>
      <c r="AA57" s="35">
        <v>0</v>
      </c>
      <c r="AB57" s="35">
        <v>0</v>
      </c>
      <c r="AC57" s="36">
        <v>0</v>
      </c>
      <c r="AD57" s="34">
        <v>0</v>
      </c>
      <c r="AE57" s="35">
        <v>0</v>
      </c>
      <c r="AF57" s="35">
        <v>0</v>
      </c>
      <c r="AG57" s="35">
        <v>0</v>
      </c>
      <c r="AH57" s="36">
        <v>0</v>
      </c>
      <c r="AI57" s="34">
        <v>0</v>
      </c>
      <c r="AJ57" s="35">
        <v>0</v>
      </c>
      <c r="AK57" s="35">
        <v>0</v>
      </c>
      <c r="AL57" s="35">
        <v>0</v>
      </c>
      <c r="AM57" s="36">
        <v>0</v>
      </c>
      <c r="AN57" s="34">
        <v>0</v>
      </c>
      <c r="AO57" s="35">
        <v>0</v>
      </c>
      <c r="AP57" s="35">
        <v>0</v>
      </c>
      <c r="AQ57" s="35">
        <v>0</v>
      </c>
      <c r="AR57" s="36">
        <v>0</v>
      </c>
      <c r="AS57" s="34">
        <v>0</v>
      </c>
      <c r="AT57" s="35">
        <v>0</v>
      </c>
      <c r="AU57" s="35">
        <v>0</v>
      </c>
      <c r="AV57" s="35">
        <v>0</v>
      </c>
      <c r="AW57" s="36">
        <v>0</v>
      </c>
      <c r="AX57" s="34">
        <v>0</v>
      </c>
      <c r="AY57" s="35">
        <v>0</v>
      </c>
      <c r="AZ57" s="35">
        <v>0</v>
      </c>
      <c r="BA57" s="35">
        <v>0</v>
      </c>
      <c r="BB57" s="36">
        <v>0</v>
      </c>
      <c r="BC57" s="34">
        <v>0</v>
      </c>
      <c r="BD57" s="35">
        <v>0</v>
      </c>
      <c r="BE57" s="35">
        <v>0</v>
      </c>
      <c r="BF57" s="35">
        <v>0</v>
      </c>
      <c r="BG57" s="36">
        <v>0</v>
      </c>
      <c r="BH57" s="34">
        <v>0</v>
      </c>
      <c r="BI57" s="35">
        <v>0</v>
      </c>
      <c r="BJ57" s="35">
        <v>0</v>
      </c>
      <c r="BK57" s="35">
        <v>0</v>
      </c>
      <c r="BL57" s="36">
        <v>0</v>
      </c>
      <c r="BM57" s="9">
        <v>1415721.3359999999</v>
      </c>
      <c r="BN57" s="10">
        <v>57.706600000000002</v>
      </c>
      <c r="BO57" s="10">
        <v>57.581299999999999</v>
      </c>
      <c r="BP57" s="10">
        <v>57.592799999999997</v>
      </c>
      <c r="BQ57" s="11">
        <v>57.6265</v>
      </c>
      <c r="BR57" s="9">
        <v>1420566.5279999999</v>
      </c>
      <c r="BS57" s="10">
        <v>57.709000000000003</v>
      </c>
      <c r="BT57" s="10">
        <v>57.587499999999999</v>
      </c>
      <c r="BU57" s="10">
        <v>57.5974</v>
      </c>
      <c r="BV57" s="11">
        <v>57.631</v>
      </c>
      <c r="BW57" s="9">
        <v>1483095.4080000001</v>
      </c>
      <c r="BX57" s="10">
        <v>57.707500000000003</v>
      </c>
      <c r="BY57" s="10">
        <v>57.590600000000002</v>
      </c>
      <c r="BZ57" s="10">
        <v>57.598599999999998</v>
      </c>
      <c r="CA57" s="11">
        <v>57.631900000000002</v>
      </c>
      <c r="CB57" s="9">
        <v>1618913.28</v>
      </c>
      <c r="CC57" s="10">
        <v>57.701000000000001</v>
      </c>
      <c r="CD57" s="10">
        <v>57.593000000000004</v>
      </c>
      <c r="CE57" s="10">
        <v>57.603200000000001</v>
      </c>
      <c r="CF57" s="11">
        <v>57.632100000000001</v>
      </c>
      <c r="CG57" s="34">
        <v>0</v>
      </c>
      <c r="CH57" s="35">
        <v>0</v>
      </c>
      <c r="CI57" s="35">
        <v>0</v>
      </c>
      <c r="CJ57" s="35">
        <v>0</v>
      </c>
      <c r="CK57" s="36">
        <v>0</v>
      </c>
      <c r="CL57" s="34">
        <v>0</v>
      </c>
      <c r="CM57" s="35">
        <v>0</v>
      </c>
      <c r="CN57" s="35">
        <v>0</v>
      </c>
      <c r="CO57" s="35">
        <v>0</v>
      </c>
      <c r="CP57" s="36">
        <v>0</v>
      </c>
      <c r="CQ57" s="34">
        <v>0</v>
      </c>
      <c r="CR57" s="35">
        <v>0</v>
      </c>
      <c r="CS57" s="35">
        <v>0</v>
      </c>
      <c r="CT57" s="35">
        <v>0</v>
      </c>
      <c r="CU57" s="36">
        <v>0</v>
      </c>
      <c r="CV57" s="34">
        <v>0</v>
      </c>
      <c r="CW57" s="35">
        <v>0</v>
      </c>
      <c r="CX57" s="35">
        <v>0</v>
      </c>
      <c r="CY57" s="35">
        <v>0</v>
      </c>
      <c r="CZ57" s="36">
        <v>0</v>
      </c>
      <c r="DA57" s="34">
        <v>0</v>
      </c>
      <c r="DB57" s="35">
        <v>0</v>
      </c>
      <c r="DC57" s="35">
        <v>0</v>
      </c>
      <c r="DD57" s="35">
        <v>0</v>
      </c>
      <c r="DE57" s="36">
        <v>0</v>
      </c>
      <c r="DF57" s="34">
        <v>0</v>
      </c>
      <c r="DG57" s="35">
        <v>0</v>
      </c>
      <c r="DH57" s="35">
        <v>0</v>
      </c>
      <c r="DI57" s="35">
        <v>0</v>
      </c>
      <c r="DJ57" s="36">
        <v>0</v>
      </c>
      <c r="DK57" s="34">
        <v>0</v>
      </c>
      <c r="DL57" s="35">
        <v>0</v>
      </c>
      <c r="DM57" s="35">
        <v>0</v>
      </c>
      <c r="DN57" s="35">
        <v>0</v>
      </c>
      <c r="DO57" s="36">
        <v>0</v>
      </c>
      <c r="DP57" s="34">
        <v>0</v>
      </c>
      <c r="DQ57" s="35">
        <v>0</v>
      </c>
      <c r="DR57" s="35">
        <v>0</v>
      </c>
      <c r="DS57" s="35">
        <v>0</v>
      </c>
      <c r="DT57" s="36">
        <v>0</v>
      </c>
      <c r="DU57" s="9">
        <v>1411275.456</v>
      </c>
      <c r="DV57" s="10">
        <v>57.707799999999999</v>
      </c>
      <c r="DW57" s="10">
        <v>57.5824</v>
      </c>
      <c r="DX57" s="10">
        <v>57.592700000000001</v>
      </c>
      <c r="DY57" s="11">
        <v>57.627299999999998</v>
      </c>
      <c r="DZ57" s="9">
        <v>1415985.648</v>
      </c>
      <c r="EA57" s="10">
        <v>57.709499999999998</v>
      </c>
      <c r="EB57" s="10">
        <v>57.585299999999997</v>
      </c>
      <c r="EC57" s="10">
        <v>57.596600000000002</v>
      </c>
      <c r="ED57" s="11">
        <v>57.630099999999999</v>
      </c>
      <c r="EE57" s="9">
        <v>1478374.392</v>
      </c>
      <c r="EF57" s="10">
        <v>57.7072</v>
      </c>
      <c r="EG57" s="10">
        <v>57.589399999999998</v>
      </c>
      <c r="EH57" s="10">
        <v>57.599699999999999</v>
      </c>
      <c r="EI57" s="11">
        <v>57.631799999999998</v>
      </c>
      <c r="EJ57" s="9">
        <v>1614020.88</v>
      </c>
      <c r="EK57" s="10">
        <v>57.700099999999999</v>
      </c>
      <c r="EL57" s="10">
        <v>57.595100000000002</v>
      </c>
      <c r="EM57" s="10">
        <v>57.602600000000002</v>
      </c>
      <c r="EN57" s="11">
        <v>57.632300000000001</v>
      </c>
      <c r="EO57" s="34">
        <v>0</v>
      </c>
      <c r="EP57" s="35">
        <v>0</v>
      </c>
      <c r="EQ57" s="35">
        <v>0</v>
      </c>
      <c r="ER57" s="35">
        <v>0</v>
      </c>
      <c r="ES57" s="36">
        <v>0</v>
      </c>
      <c r="ET57" s="34">
        <v>0</v>
      </c>
      <c r="EU57" s="35">
        <v>0</v>
      </c>
      <c r="EV57" s="35">
        <v>0</v>
      </c>
      <c r="EW57" s="35">
        <v>0</v>
      </c>
      <c r="EX57" s="36">
        <v>0</v>
      </c>
      <c r="EY57" s="34">
        <v>0</v>
      </c>
      <c r="EZ57" s="35">
        <v>0</v>
      </c>
      <c r="FA57" s="35">
        <v>0</v>
      </c>
      <c r="FB57" s="35">
        <v>0</v>
      </c>
      <c r="FC57" s="36">
        <v>0</v>
      </c>
      <c r="FD57" s="34">
        <v>0</v>
      </c>
      <c r="FE57" s="35">
        <v>0</v>
      </c>
      <c r="FF57" s="35">
        <v>0</v>
      </c>
      <c r="FG57" s="35">
        <v>0</v>
      </c>
      <c r="FH57" s="36">
        <v>0</v>
      </c>
      <c r="FI57" s="34">
        <v>0</v>
      </c>
      <c r="FJ57" s="35">
        <v>0</v>
      </c>
      <c r="FK57" s="35">
        <v>0</v>
      </c>
      <c r="FL57" s="35">
        <v>0</v>
      </c>
      <c r="FM57" s="36">
        <v>0</v>
      </c>
      <c r="FN57" s="34">
        <v>0</v>
      </c>
      <c r="FO57" s="35">
        <v>0</v>
      </c>
      <c r="FP57" s="35">
        <v>0</v>
      </c>
      <c r="FQ57" s="35">
        <v>0</v>
      </c>
      <c r="FR57" s="36">
        <v>0</v>
      </c>
      <c r="FS57" s="34">
        <v>0</v>
      </c>
      <c r="FT57" s="35">
        <v>0</v>
      </c>
      <c r="FU57" s="35">
        <v>0</v>
      </c>
      <c r="FV57" s="35">
        <v>0</v>
      </c>
      <c r="FW57" s="36">
        <v>0</v>
      </c>
      <c r="FX57" s="34">
        <v>0</v>
      </c>
      <c r="FY57" s="35">
        <v>0</v>
      </c>
      <c r="FZ57" s="35">
        <v>0</v>
      </c>
      <c r="GA57" s="35">
        <v>0</v>
      </c>
      <c r="GB57" s="36">
        <v>0</v>
      </c>
    </row>
    <row r="58" spans="2:184" ht="15" customHeight="1">
      <c r="B58" s="122"/>
      <c r="C58" s="73"/>
      <c r="D58" s="8">
        <f t="shared" si="4"/>
        <v>6</v>
      </c>
      <c r="E58" s="9">
        <v>1270931.976</v>
      </c>
      <c r="F58" s="10">
        <v>55.0959</v>
      </c>
      <c r="G58" s="10">
        <v>54.991799999999998</v>
      </c>
      <c r="H58" s="10">
        <v>55.015799999999999</v>
      </c>
      <c r="I58" s="11">
        <v>55.034300000000002</v>
      </c>
      <c r="J58" s="9">
        <v>1284332.04</v>
      </c>
      <c r="K58" s="10">
        <v>55.094700000000003</v>
      </c>
      <c r="L58" s="10">
        <v>54.995800000000003</v>
      </c>
      <c r="M58" s="10">
        <v>55.0169</v>
      </c>
      <c r="N58" s="11">
        <v>55.035600000000002</v>
      </c>
      <c r="O58" s="9">
        <v>1353373.4879999999</v>
      </c>
      <c r="P58" s="10">
        <v>55.091000000000001</v>
      </c>
      <c r="Q58" s="10">
        <v>54.996899999999997</v>
      </c>
      <c r="R58" s="10">
        <v>55.017899999999997</v>
      </c>
      <c r="S58" s="11">
        <v>55.0351</v>
      </c>
      <c r="T58" s="9">
        <v>1486802.52</v>
      </c>
      <c r="U58" s="10">
        <v>55.084600000000002</v>
      </c>
      <c r="V58" s="10">
        <v>54.999400000000001</v>
      </c>
      <c r="W58" s="10">
        <v>55.020099999999999</v>
      </c>
      <c r="X58" s="11">
        <v>55.034599999999998</v>
      </c>
      <c r="Y58" s="34">
        <v>0</v>
      </c>
      <c r="Z58" s="35">
        <v>0</v>
      </c>
      <c r="AA58" s="35">
        <v>0</v>
      </c>
      <c r="AB58" s="35">
        <v>0</v>
      </c>
      <c r="AC58" s="36">
        <v>0</v>
      </c>
      <c r="AD58" s="34">
        <v>0</v>
      </c>
      <c r="AE58" s="35">
        <v>0</v>
      </c>
      <c r="AF58" s="35">
        <v>0</v>
      </c>
      <c r="AG58" s="35">
        <v>0</v>
      </c>
      <c r="AH58" s="36">
        <v>0</v>
      </c>
      <c r="AI58" s="34">
        <v>0</v>
      </c>
      <c r="AJ58" s="35">
        <v>0</v>
      </c>
      <c r="AK58" s="35">
        <v>0</v>
      </c>
      <c r="AL58" s="35">
        <v>0</v>
      </c>
      <c r="AM58" s="36">
        <v>0</v>
      </c>
      <c r="AN58" s="34">
        <v>0</v>
      </c>
      <c r="AO58" s="35">
        <v>0</v>
      </c>
      <c r="AP58" s="35">
        <v>0</v>
      </c>
      <c r="AQ58" s="35">
        <v>0</v>
      </c>
      <c r="AR58" s="36">
        <v>0</v>
      </c>
      <c r="AS58" s="34">
        <v>0</v>
      </c>
      <c r="AT58" s="35">
        <v>0</v>
      </c>
      <c r="AU58" s="35">
        <v>0</v>
      </c>
      <c r="AV58" s="35">
        <v>0</v>
      </c>
      <c r="AW58" s="36">
        <v>0</v>
      </c>
      <c r="AX58" s="34">
        <v>0</v>
      </c>
      <c r="AY58" s="35">
        <v>0</v>
      </c>
      <c r="AZ58" s="35">
        <v>0</v>
      </c>
      <c r="BA58" s="35">
        <v>0</v>
      </c>
      <c r="BB58" s="36">
        <v>0</v>
      </c>
      <c r="BC58" s="34">
        <v>0</v>
      </c>
      <c r="BD58" s="35">
        <v>0</v>
      </c>
      <c r="BE58" s="35">
        <v>0</v>
      </c>
      <c r="BF58" s="35">
        <v>0</v>
      </c>
      <c r="BG58" s="36">
        <v>0</v>
      </c>
      <c r="BH58" s="34">
        <v>0</v>
      </c>
      <c r="BI58" s="35">
        <v>0</v>
      </c>
      <c r="BJ58" s="35">
        <v>0</v>
      </c>
      <c r="BK58" s="35">
        <v>0</v>
      </c>
      <c r="BL58" s="36">
        <v>0</v>
      </c>
      <c r="BM58" s="9">
        <v>1281722.736</v>
      </c>
      <c r="BN58" s="10">
        <v>55.094999999999999</v>
      </c>
      <c r="BO58" s="10">
        <v>54.9925</v>
      </c>
      <c r="BP58" s="10">
        <v>55.014800000000001</v>
      </c>
      <c r="BQ58" s="11">
        <v>55.033900000000003</v>
      </c>
      <c r="BR58" s="9">
        <v>1295355.1200000001</v>
      </c>
      <c r="BS58" s="10">
        <v>55.095500000000001</v>
      </c>
      <c r="BT58" s="10">
        <v>54.994900000000001</v>
      </c>
      <c r="BU58" s="10">
        <v>55.017699999999998</v>
      </c>
      <c r="BV58" s="11">
        <v>55.035800000000002</v>
      </c>
      <c r="BW58" s="9">
        <v>1365958.584</v>
      </c>
      <c r="BX58" s="10">
        <v>55.092700000000001</v>
      </c>
      <c r="BY58" s="10">
        <v>54.9968</v>
      </c>
      <c r="BZ58" s="10">
        <v>55.016199999999998</v>
      </c>
      <c r="CA58" s="11">
        <v>55.034999999999997</v>
      </c>
      <c r="CB58" s="9">
        <v>1505499.84</v>
      </c>
      <c r="CC58" s="10">
        <v>55.084899999999998</v>
      </c>
      <c r="CD58" s="10">
        <v>54.996899999999997</v>
      </c>
      <c r="CE58" s="10">
        <v>55.020099999999999</v>
      </c>
      <c r="CF58" s="11">
        <v>55.033799999999999</v>
      </c>
      <c r="CG58" s="34">
        <v>0</v>
      </c>
      <c r="CH58" s="35">
        <v>0</v>
      </c>
      <c r="CI58" s="35">
        <v>0</v>
      </c>
      <c r="CJ58" s="35">
        <v>0</v>
      </c>
      <c r="CK58" s="36">
        <v>0</v>
      </c>
      <c r="CL58" s="34">
        <v>0</v>
      </c>
      <c r="CM58" s="35">
        <v>0</v>
      </c>
      <c r="CN58" s="35">
        <v>0</v>
      </c>
      <c r="CO58" s="35">
        <v>0</v>
      </c>
      <c r="CP58" s="36">
        <v>0</v>
      </c>
      <c r="CQ58" s="34">
        <v>0</v>
      </c>
      <c r="CR58" s="35">
        <v>0</v>
      </c>
      <c r="CS58" s="35">
        <v>0</v>
      </c>
      <c r="CT58" s="35">
        <v>0</v>
      </c>
      <c r="CU58" s="36">
        <v>0</v>
      </c>
      <c r="CV58" s="34">
        <v>0</v>
      </c>
      <c r="CW58" s="35">
        <v>0</v>
      </c>
      <c r="CX58" s="35">
        <v>0</v>
      </c>
      <c r="CY58" s="35">
        <v>0</v>
      </c>
      <c r="CZ58" s="36">
        <v>0</v>
      </c>
      <c r="DA58" s="34">
        <v>0</v>
      </c>
      <c r="DB58" s="35">
        <v>0</v>
      </c>
      <c r="DC58" s="35">
        <v>0</v>
      </c>
      <c r="DD58" s="35">
        <v>0</v>
      </c>
      <c r="DE58" s="36">
        <v>0</v>
      </c>
      <c r="DF58" s="34">
        <v>0</v>
      </c>
      <c r="DG58" s="35">
        <v>0</v>
      </c>
      <c r="DH58" s="35">
        <v>0</v>
      </c>
      <c r="DI58" s="35">
        <v>0</v>
      </c>
      <c r="DJ58" s="36">
        <v>0</v>
      </c>
      <c r="DK58" s="34">
        <v>0</v>
      </c>
      <c r="DL58" s="35">
        <v>0</v>
      </c>
      <c r="DM58" s="35">
        <v>0</v>
      </c>
      <c r="DN58" s="35">
        <v>0</v>
      </c>
      <c r="DO58" s="36">
        <v>0</v>
      </c>
      <c r="DP58" s="34">
        <v>0</v>
      </c>
      <c r="DQ58" s="35">
        <v>0</v>
      </c>
      <c r="DR58" s="35">
        <v>0</v>
      </c>
      <c r="DS58" s="35">
        <v>0</v>
      </c>
      <c r="DT58" s="36">
        <v>0</v>
      </c>
      <c r="DU58" s="9">
        <v>1277304.264</v>
      </c>
      <c r="DV58" s="10">
        <v>55.096499999999999</v>
      </c>
      <c r="DW58" s="10">
        <v>54.991399999999999</v>
      </c>
      <c r="DX58" s="10">
        <v>55.015799999999999</v>
      </c>
      <c r="DY58" s="11">
        <v>55.034300000000002</v>
      </c>
      <c r="DZ58" s="9">
        <v>1290804.3119999999</v>
      </c>
      <c r="EA58" s="10">
        <v>55.094099999999997</v>
      </c>
      <c r="EB58" s="10">
        <v>54.994900000000001</v>
      </c>
      <c r="EC58" s="10">
        <v>55.017699999999998</v>
      </c>
      <c r="ED58" s="11">
        <v>55.035400000000003</v>
      </c>
      <c r="EE58" s="9">
        <v>1361143.7760000001</v>
      </c>
      <c r="EF58" s="10">
        <v>55.091799999999999</v>
      </c>
      <c r="EG58" s="10">
        <v>54.996400000000001</v>
      </c>
      <c r="EH58" s="10">
        <v>55.017299999999999</v>
      </c>
      <c r="EI58" s="11">
        <v>55.034999999999997</v>
      </c>
      <c r="EJ58" s="9">
        <v>1500622.32</v>
      </c>
      <c r="EK58" s="10">
        <v>55.085000000000001</v>
      </c>
      <c r="EL58" s="10">
        <v>54.998699999999999</v>
      </c>
      <c r="EM58" s="10">
        <v>55.018799999999999</v>
      </c>
      <c r="EN58" s="11">
        <v>55.033999999999999</v>
      </c>
      <c r="EO58" s="34">
        <v>0</v>
      </c>
      <c r="EP58" s="35">
        <v>0</v>
      </c>
      <c r="EQ58" s="35">
        <v>0</v>
      </c>
      <c r="ER58" s="35">
        <v>0</v>
      </c>
      <c r="ES58" s="36">
        <v>0</v>
      </c>
      <c r="ET58" s="34">
        <v>0</v>
      </c>
      <c r="EU58" s="35">
        <v>0</v>
      </c>
      <c r="EV58" s="35">
        <v>0</v>
      </c>
      <c r="EW58" s="35">
        <v>0</v>
      </c>
      <c r="EX58" s="36">
        <v>0</v>
      </c>
      <c r="EY58" s="34">
        <v>0</v>
      </c>
      <c r="EZ58" s="35">
        <v>0</v>
      </c>
      <c r="FA58" s="35">
        <v>0</v>
      </c>
      <c r="FB58" s="35">
        <v>0</v>
      </c>
      <c r="FC58" s="36">
        <v>0</v>
      </c>
      <c r="FD58" s="34">
        <v>0</v>
      </c>
      <c r="FE58" s="35">
        <v>0</v>
      </c>
      <c r="FF58" s="35">
        <v>0</v>
      </c>
      <c r="FG58" s="35">
        <v>0</v>
      </c>
      <c r="FH58" s="36">
        <v>0</v>
      </c>
      <c r="FI58" s="34">
        <v>0</v>
      </c>
      <c r="FJ58" s="35">
        <v>0</v>
      </c>
      <c r="FK58" s="35">
        <v>0</v>
      </c>
      <c r="FL58" s="35">
        <v>0</v>
      </c>
      <c r="FM58" s="36">
        <v>0</v>
      </c>
      <c r="FN58" s="34">
        <v>0</v>
      </c>
      <c r="FO58" s="35">
        <v>0</v>
      </c>
      <c r="FP58" s="35">
        <v>0</v>
      </c>
      <c r="FQ58" s="35">
        <v>0</v>
      </c>
      <c r="FR58" s="36">
        <v>0</v>
      </c>
      <c r="FS58" s="34">
        <v>0</v>
      </c>
      <c r="FT58" s="35">
        <v>0</v>
      </c>
      <c r="FU58" s="35">
        <v>0</v>
      </c>
      <c r="FV58" s="35">
        <v>0</v>
      </c>
      <c r="FW58" s="36">
        <v>0</v>
      </c>
      <c r="FX58" s="34">
        <v>0</v>
      </c>
      <c r="FY58" s="35">
        <v>0</v>
      </c>
      <c r="FZ58" s="35">
        <v>0</v>
      </c>
      <c r="GA58" s="35">
        <v>0</v>
      </c>
      <c r="GB58" s="36">
        <v>0</v>
      </c>
    </row>
    <row r="59" spans="2:184" ht="15" customHeight="1">
      <c r="B59" s="122"/>
      <c r="C59" s="73"/>
      <c r="D59" s="8">
        <f t="shared" si="4"/>
        <v>8</v>
      </c>
      <c r="E59" s="9">
        <v>1128072.1200000001</v>
      </c>
      <c r="F59" s="10">
        <v>53.079799999999999</v>
      </c>
      <c r="G59" s="10">
        <v>52.951900000000002</v>
      </c>
      <c r="H59" s="10">
        <v>53.006399999999999</v>
      </c>
      <c r="I59" s="11">
        <v>53.0124</v>
      </c>
      <c r="J59" s="9">
        <v>1148743.2960000001</v>
      </c>
      <c r="K59" s="10">
        <v>53.079700000000003</v>
      </c>
      <c r="L59" s="10">
        <v>52.952800000000003</v>
      </c>
      <c r="M59" s="10">
        <v>53.007100000000001</v>
      </c>
      <c r="N59" s="11">
        <v>53.012900000000002</v>
      </c>
      <c r="O59" s="9">
        <v>1222266.7439999999</v>
      </c>
      <c r="P59" s="10">
        <v>53.0732</v>
      </c>
      <c r="Q59" s="10">
        <v>52.952399999999997</v>
      </c>
      <c r="R59" s="10">
        <v>53.006999999999998</v>
      </c>
      <c r="S59" s="11">
        <v>53.010599999999997</v>
      </c>
      <c r="T59" s="9">
        <v>1354052.976</v>
      </c>
      <c r="U59" s="10">
        <v>53.069499999999998</v>
      </c>
      <c r="V59" s="10">
        <v>52.953200000000002</v>
      </c>
      <c r="W59" s="10">
        <v>53.008200000000002</v>
      </c>
      <c r="X59" s="11">
        <v>53.01</v>
      </c>
      <c r="Y59" s="34">
        <v>0</v>
      </c>
      <c r="Z59" s="35">
        <v>0</v>
      </c>
      <c r="AA59" s="35">
        <v>0</v>
      </c>
      <c r="AB59" s="35">
        <v>0</v>
      </c>
      <c r="AC59" s="36">
        <v>0</v>
      </c>
      <c r="AD59" s="34">
        <v>0</v>
      </c>
      <c r="AE59" s="35">
        <v>0</v>
      </c>
      <c r="AF59" s="35">
        <v>0</v>
      </c>
      <c r="AG59" s="35">
        <v>0</v>
      </c>
      <c r="AH59" s="36">
        <v>0</v>
      </c>
      <c r="AI59" s="34">
        <v>0</v>
      </c>
      <c r="AJ59" s="35">
        <v>0</v>
      </c>
      <c r="AK59" s="35">
        <v>0</v>
      </c>
      <c r="AL59" s="35">
        <v>0</v>
      </c>
      <c r="AM59" s="36">
        <v>0</v>
      </c>
      <c r="AN59" s="34">
        <v>0</v>
      </c>
      <c r="AO59" s="35">
        <v>0</v>
      </c>
      <c r="AP59" s="35">
        <v>0</v>
      </c>
      <c r="AQ59" s="35">
        <v>0</v>
      </c>
      <c r="AR59" s="36">
        <v>0</v>
      </c>
      <c r="AS59" s="34">
        <v>0</v>
      </c>
      <c r="AT59" s="35">
        <v>0</v>
      </c>
      <c r="AU59" s="35">
        <v>0</v>
      </c>
      <c r="AV59" s="35">
        <v>0</v>
      </c>
      <c r="AW59" s="36">
        <v>0</v>
      </c>
      <c r="AX59" s="34">
        <v>0</v>
      </c>
      <c r="AY59" s="35">
        <v>0</v>
      </c>
      <c r="AZ59" s="35">
        <v>0</v>
      </c>
      <c r="BA59" s="35">
        <v>0</v>
      </c>
      <c r="BB59" s="36">
        <v>0</v>
      </c>
      <c r="BC59" s="34">
        <v>0</v>
      </c>
      <c r="BD59" s="35">
        <v>0</v>
      </c>
      <c r="BE59" s="35">
        <v>0</v>
      </c>
      <c r="BF59" s="35">
        <v>0</v>
      </c>
      <c r="BG59" s="36">
        <v>0</v>
      </c>
      <c r="BH59" s="34">
        <v>0</v>
      </c>
      <c r="BI59" s="35">
        <v>0</v>
      </c>
      <c r="BJ59" s="35">
        <v>0</v>
      </c>
      <c r="BK59" s="35">
        <v>0</v>
      </c>
      <c r="BL59" s="36">
        <v>0</v>
      </c>
      <c r="BM59" s="9">
        <v>1138617.8160000001</v>
      </c>
      <c r="BN59" s="10">
        <v>53.078600000000002</v>
      </c>
      <c r="BO59" s="10">
        <v>52.951799999999999</v>
      </c>
      <c r="BP59" s="10">
        <v>53.006700000000002</v>
      </c>
      <c r="BQ59" s="11">
        <v>53.012099999999997</v>
      </c>
      <c r="BR59" s="9">
        <v>1159707.6000000001</v>
      </c>
      <c r="BS59" s="10">
        <v>53.079300000000003</v>
      </c>
      <c r="BT59" s="10">
        <v>52.953600000000002</v>
      </c>
      <c r="BU59" s="10">
        <v>53.006599999999999</v>
      </c>
      <c r="BV59" s="11">
        <v>53.012799999999999</v>
      </c>
      <c r="BW59" s="9">
        <v>1234731.96</v>
      </c>
      <c r="BX59" s="10">
        <v>53.073700000000002</v>
      </c>
      <c r="BY59" s="10">
        <v>52.951799999999999</v>
      </c>
      <c r="BZ59" s="10">
        <v>53.006300000000003</v>
      </c>
      <c r="CA59" s="11">
        <v>53.010300000000001</v>
      </c>
      <c r="CB59" s="9">
        <v>1373056.9439999999</v>
      </c>
      <c r="CC59" s="10">
        <v>53.068600000000004</v>
      </c>
      <c r="CD59" s="10">
        <v>52.952500000000001</v>
      </c>
      <c r="CE59" s="10">
        <v>53.007199999999997</v>
      </c>
      <c r="CF59" s="11">
        <v>53.0092</v>
      </c>
      <c r="CG59" s="34">
        <v>0</v>
      </c>
      <c r="CH59" s="35">
        <v>0</v>
      </c>
      <c r="CI59" s="35">
        <v>0</v>
      </c>
      <c r="CJ59" s="35">
        <v>0</v>
      </c>
      <c r="CK59" s="36">
        <v>0</v>
      </c>
      <c r="CL59" s="34">
        <v>0</v>
      </c>
      <c r="CM59" s="35">
        <v>0</v>
      </c>
      <c r="CN59" s="35">
        <v>0</v>
      </c>
      <c r="CO59" s="35">
        <v>0</v>
      </c>
      <c r="CP59" s="36">
        <v>0</v>
      </c>
      <c r="CQ59" s="34">
        <v>0</v>
      </c>
      <c r="CR59" s="35">
        <v>0</v>
      </c>
      <c r="CS59" s="35">
        <v>0</v>
      </c>
      <c r="CT59" s="35">
        <v>0</v>
      </c>
      <c r="CU59" s="36">
        <v>0</v>
      </c>
      <c r="CV59" s="34">
        <v>0</v>
      </c>
      <c r="CW59" s="35">
        <v>0</v>
      </c>
      <c r="CX59" s="35">
        <v>0</v>
      </c>
      <c r="CY59" s="35">
        <v>0</v>
      </c>
      <c r="CZ59" s="36">
        <v>0</v>
      </c>
      <c r="DA59" s="34">
        <v>0</v>
      </c>
      <c r="DB59" s="35">
        <v>0</v>
      </c>
      <c r="DC59" s="35">
        <v>0</v>
      </c>
      <c r="DD59" s="35">
        <v>0</v>
      </c>
      <c r="DE59" s="36">
        <v>0</v>
      </c>
      <c r="DF59" s="34">
        <v>0</v>
      </c>
      <c r="DG59" s="35">
        <v>0</v>
      </c>
      <c r="DH59" s="35">
        <v>0</v>
      </c>
      <c r="DI59" s="35">
        <v>0</v>
      </c>
      <c r="DJ59" s="36">
        <v>0</v>
      </c>
      <c r="DK59" s="34">
        <v>0</v>
      </c>
      <c r="DL59" s="35">
        <v>0</v>
      </c>
      <c r="DM59" s="35">
        <v>0</v>
      </c>
      <c r="DN59" s="35">
        <v>0</v>
      </c>
      <c r="DO59" s="36">
        <v>0</v>
      </c>
      <c r="DP59" s="34">
        <v>0</v>
      </c>
      <c r="DQ59" s="35">
        <v>0</v>
      </c>
      <c r="DR59" s="35">
        <v>0</v>
      </c>
      <c r="DS59" s="35">
        <v>0</v>
      </c>
      <c r="DT59" s="36">
        <v>0</v>
      </c>
      <c r="DU59" s="9">
        <v>1134299.3759999999</v>
      </c>
      <c r="DV59" s="10">
        <v>53.0792</v>
      </c>
      <c r="DW59" s="10">
        <v>52.952800000000003</v>
      </c>
      <c r="DX59" s="10">
        <v>53.005800000000001</v>
      </c>
      <c r="DY59" s="11">
        <v>53.012300000000003</v>
      </c>
      <c r="DZ59" s="9">
        <v>1155133.416</v>
      </c>
      <c r="EA59" s="10">
        <v>53.078400000000002</v>
      </c>
      <c r="EB59" s="10">
        <v>52.951300000000003</v>
      </c>
      <c r="EC59" s="10">
        <v>53.006700000000002</v>
      </c>
      <c r="ED59" s="11">
        <v>53.011800000000001</v>
      </c>
      <c r="EE59" s="9">
        <v>1230017.2320000001</v>
      </c>
      <c r="EF59" s="10">
        <v>53.073999999999998</v>
      </c>
      <c r="EG59" s="10">
        <v>52.952199999999998</v>
      </c>
      <c r="EH59" s="10">
        <v>53.007300000000001</v>
      </c>
      <c r="EI59" s="11">
        <v>53.010899999999999</v>
      </c>
      <c r="EJ59" s="9">
        <v>1368240.6240000001</v>
      </c>
      <c r="EK59" s="10">
        <v>53.068899999999999</v>
      </c>
      <c r="EL59" s="10">
        <v>52.952800000000003</v>
      </c>
      <c r="EM59" s="10">
        <v>53.008299999999998</v>
      </c>
      <c r="EN59" s="11">
        <v>53.009799999999998</v>
      </c>
      <c r="EO59" s="34">
        <v>0</v>
      </c>
      <c r="EP59" s="35">
        <v>0</v>
      </c>
      <c r="EQ59" s="35">
        <v>0</v>
      </c>
      <c r="ER59" s="35">
        <v>0</v>
      </c>
      <c r="ES59" s="36">
        <v>0</v>
      </c>
      <c r="ET59" s="34">
        <v>0</v>
      </c>
      <c r="EU59" s="35">
        <v>0</v>
      </c>
      <c r="EV59" s="35">
        <v>0</v>
      </c>
      <c r="EW59" s="35">
        <v>0</v>
      </c>
      <c r="EX59" s="36">
        <v>0</v>
      </c>
      <c r="EY59" s="34">
        <v>0</v>
      </c>
      <c r="EZ59" s="35">
        <v>0</v>
      </c>
      <c r="FA59" s="35">
        <v>0</v>
      </c>
      <c r="FB59" s="35">
        <v>0</v>
      </c>
      <c r="FC59" s="36">
        <v>0</v>
      </c>
      <c r="FD59" s="34">
        <v>0</v>
      </c>
      <c r="FE59" s="35">
        <v>0</v>
      </c>
      <c r="FF59" s="35">
        <v>0</v>
      </c>
      <c r="FG59" s="35">
        <v>0</v>
      </c>
      <c r="FH59" s="36">
        <v>0</v>
      </c>
      <c r="FI59" s="34">
        <v>0</v>
      </c>
      <c r="FJ59" s="35">
        <v>0</v>
      </c>
      <c r="FK59" s="35">
        <v>0</v>
      </c>
      <c r="FL59" s="35">
        <v>0</v>
      </c>
      <c r="FM59" s="36">
        <v>0</v>
      </c>
      <c r="FN59" s="34">
        <v>0</v>
      </c>
      <c r="FO59" s="35">
        <v>0</v>
      </c>
      <c r="FP59" s="35">
        <v>0</v>
      </c>
      <c r="FQ59" s="35">
        <v>0</v>
      </c>
      <c r="FR59" s="36">
        <v>0</v>
      </c>
      <c r="FS59" s="34">
        <v>0</v>
      </c>
      <c r="FT59" s="35">
        <v>0</v>
      </c>
      <c r="FU59" s="35">
        <v>0</v>
      </c>
      <c r="FV59" s="35">
        <v>0</v>
      </c>
      <c r="FW59" s="36">
        <v>0</v>
      </c>
      <c r="FX59" s="34">
        <v>0</v>
      </c>
      <c r="FY59" s="35">
        <v>0</v>
      </c>
      <c r="FZ59" s="35">
        <v>0</v>
      </c>
      <c r="GA59" s="35">
        <v>0</v>
      </c>
      <c r="GB59" s="36">
        <v>0</v>
      </c>
    </row>
    <row r="60" spans="2:184" ht="15" customHeight="1">
      <c r="B60" s="122"/>
      <c r="C60" s="73"/>
      <c r="D60" s="8">
        <f t="shared" si="4"/>
        <v>10</v>
      </c>
      <c r="E60" s="9">
        <v>998157.6</v>
      </c>
      <c r="F60" s="10">
        <v>51.502400000000002</v>
      </c>
      <c r="G60" s="10">
        <v>51.292700000000004</v>
      </c>
      <c r="H60" s="10">
        <v>51.422499999999999</v>
      </c>
      <c r="I60" s="11">
        <v>51.405000000000001</v>
      </c>
      <c r="J60" s="9">
        <v>1023310.8</v>
      </c>
      <c r="K60" s="10">
        <v>51.501199999999997</v>
      </c>
      <c r="L60" s="10">
        <v>51.292400000000001</v>
      </c>
      <c r="M60" s="10">
        <v>51.421700000000001</v>
      </c>
      <c r="N60" s="11">
        <v>51.404200000000003</v>
      </c>
      <c r="O60" s="9">
        <v>1097492.4480000001</v>
      </c>
      <c r="P60" s="10">
        <v>51.497700000000002</v>
      </c>
      <c r="Q60" s="10">
        <v>51.292400000000001</v>
      </c>
      <c r="R60" s="10">
        <v>51.422499999999999</v>
      </c>
      <c r="S60" s="11">
        <v>51.403399999999998</v>
      </c>
      <c r="T60" s="9">
        <v>1223501.736</v>
      </c>
      <c r="U60" s="10">
        <v>51.491199999999999</v>
      </c>
      <c r="V60" s="10">
        <v>51.292099999999998</v>
      </c>
      <c r="W60" s="10">
        <v>51.422699999999999</v>
      </c>
      <c r="X60" s="11">
        <v>51.401200000000003</v>
      </c>
      <c r="Y60" s="34">
        <v>0</v>
      </c>
      <c r="Z60" s="35">
        <v>0</v>
      </c>
      <c r="AA60" s="35">
        <v>0</v>
      </c>
      <c r="AB60" s="35">
        <v>0</v>
      </c>
      <c r="AC60" s="36">
        <v>0</v>
      </c>
      <c r="AD60" s="34">
        <v>0</v>
      </c>
      <c r="AE60" s="35">
        <v>0</v>
      </c>
      <c r="AF60" s="35">
        <v>0</v>
      </c>
      <c r="AG60" s="35">
        <v>0</v>
      </c>
      <c r="AH60" s="36">
        <v>0</v>
      </c>
      <c r="AI60" s="34">
        <v>0</v>
      </c>
      <c r="AJ60" s="35">
        <v>0</v>
      </c>
      <c r="AK60" s="35">
        <v>0</v>
      </c>
      <c r="AL60" s="35">
        <v>0</v>
      </c>
      <c r="AM60" s="36">
        <v>0</v>
      </c>
      <c r="AN60" s="34">
        <v>0</v>
      </c>
      <c r="AO60" s="35">
        <v>0</v>
      </c>
      <c r="AP60" s="35">
        <v>0</v>
      </c>
      <c r="AQ60" s="35">
        <v>0</v>
      </c>
      <c r="AR60" s="36">
        <v>0</v>
      </c>
      <c r="AS60" s="34">
        <v>0</v>
      </c>
      <c r="AT60" s="35">
        <v>0</v>
      </c>
      <c r="AU60" s="35">
        <v>0</v>
      </c>
      <c r="AV60" s="35">
        <v>0</v>
      </c>
      <c r="AW60" s="36">
        <v>0</v>
      </c>
      <c r="AX60" s="34">
        <v>0</v>
      </c>
      <c r="AY60" s="35">
        <v>0</v>
      </c>
      <c r="AZ60" s="35">
        <v>0</v>
      </c>
      <c r="BA60" s="35">
        <v>0</v>
      </c>
      <c r="BB60" s="36">
        <v>0</v>
      </c>
      <c r="BC60" s="34">
        <v>0</v>
      </c>
      <c r="BD60" s="35">
        <v>0</v>
      </c>
      <c r="BE60" s="35">
        <v>0</v>
      </c>
      <c r="BF60" s="35">
        <v>0</v>
      </c>
      <c r="BG60" s="36">
        <v>0</v>
      </c>
      <c r="BH60" s="34">
        <v>0</v>
      </c>
      <c r="BI60" s="35">
        <v>0</v>
      </c>
      <c r="BJ60" s="35">
        <v>0</v>
      </c>
      <c r="BK60" s="35">
        <v>0</v>
      </c>
      <c r="BL60" s="36">
        <v>0</v>
      </c>
      <c r="BM60" s="9">
        <v>1008284.688</v>
      </c>
      <c r="BN60" s="10">
        <v>51.502299999999998</v>
      </c>
      <c r="BO60" s="10">
        <v>51.2926</v>
      </c>
      <c r="BP60" s="10">
        <v>51.421199999999999</v>
      </c>
      <c r="BQ60" s="11">
        <v>51.404499999999999</v>
      </c>
      <c r="BR60" s="9">
        <v>1033842.8639999999</v>
      </c>
      <c r="BS60" s="10">
        <v>51.502000000000002</v>
      </c>
      <c r="BT60" s="10">
        <v>51.292499999999997</v>
      </c>
      <c r="BU60" s="10">
        <v>51.421799999999998</v>
      </c>
      <c r="BV60" s="11">
        <v>51.404600000000002</v>
      </c>
      <c r="BW60" s="9">
        <v>1109568.456</v>
      </c>
      <c r="BX60" s="10">
        <v>51.496499999999997</v>
      </c>
      <c r="BY60" s="10">
        <v>51.292200000000001</v>
      </c>
      <c r="BZ60" s="10">
        <v>51.421500000000002</v>
      </c>
      <c r="CA60" s="11">
        <v>51.4026</v>
      </c>
      <c r="CB60" s="9">
        <v>1242165.9839999999</v>
      </c>
      <c r="CC60" s="10">
        <v>51.491</v>
      </c>
      <c r="CD60" s="10">
        <v>51.291699999999999</v>
      </c>
      <c r="CE60" s="10">
        <v>51.423299999999998</v>
      </c>
      <c r="CF60" s="11">
        <v>51.401200000000003</v>
      </c>
      <c r="CG60" s="34">
        <v>0</v>
      </c>
      <c r="CH60" s="35">
        <v>0</v>
      </c>
      <c r="CI60" s="35">
        <v>0</v>
      </c>
      <c r="CJ60" s="35">
        <v>0</v>
      </c>
      <c r="CK60" s="36">
        <v>0</v>
      </c>
      <c r="CL60" s="34">
        <v>0</v>
      </c>
      <c r="CM60" s="35">
        <v>0</v>
      </c>
      <c r="CN60" s="35">
        <v>0</v>
      </c>
      <c r="CO60" s="35">
        <v>0</v>
      </c>
      <c r="CP60" s="36">
        <v>0</v>
      </c>
      <c r="CQ60" s="34">
        <v>0</v>
      </c>
      <c r="CR60" s="35">
        <v>0</v>
      </c>
      <c r="CS60" s="35">
        <v>0</v>
      </c>
      <c r="CT60" s="35">
        <v>0</v>
      </c>
      <c r="CU60" s="36">
        <v>0</v>
      </c>
      <c r="CV60" s="34">
        <v>0</v>
      </c>
      <c r="CW60" s="35">
        <v>0</v>
      </c>
      <c r="CX60" s="35">
        <v>0</v>
      </c>
      <c r="CY60" s="35">
        <v>0</v>
      </c>
      <c r="CZ60" s="36">
        <v>0</v>
      </c>
      <c r="DA60" s="34">
        <v>0</v>
      </c>
      <c r="DB60" s="35">
        <v>0</v>
      </c>
      <c r="DC60" s="35">
        <v>0</v>
      </c>
      <c r="DD60" s="35">
        <v>0</v>
      </c>
      <c r="DE60" s="36">
        <v>0</v>
      </c>
      <c r="DF60" s="34">
        <v>0</v>
      </c>
      <c r="DG60" s="35">
        <v>0</v>
      </c>
      <c r="DH60" s="35">
        <v>0</v>
      </c>
      <c r="DI60" s="35">
        <v>0</v>
      </c>
      <c r="DJ60" s="36">
        <v>0</v>
      </c>
      <c r="DK60" s="34">
        <v>0</v>
      </c>
      <c r="DL60" s="35">
        <v>0</v>
      </c>
      <c r="DM60" s="35">
        <v>0</v>
      </c>
      <c r="DN60" s="35">
        <v>0</v>
      </c>
      <c r="DO60" s="36">
        <v>0</v>
      </c>
      <c r="DP60" s="34">
        <v>0</v>
      </c>
      <c r="DQ60" s="35">
        <v>0</v>
      </c>
      <c r="DR60" s="35">
        <v>0</v>
      </c>
      <c r="DS60" s="35">
        <v>0</v>
      </c>
      <c r="DT60" s="36">
        <v>0</v>
      </c>
      <c r="DU60" s="9">
        <v>1004145.9840000001</v>
      </c>
      <c r="DV60" s="10">
        <v>51.502699999999997</v>
      </c>
      <c r="DW60" s="10">
        <v>51.292400000000001</v>
      </c>
      <c r="DX60" s="10">
        <v>51.421999999999997</v>
      </c>
      <c r="DY60" s="11">
        <v>51.404800000000002</v>
      </c>
      <c r="DZ60" s="9">
        <v>1029489.9840000001</v>
      </c>
      <c r="EA60" s="10">
        <v>51.501800000000003</v>
      </c>
      <c r="EB60" s="10">
        <v>51.292400000000001</v>
      </c>
      <c r="EC60" s="10">
        <v>51.422499999999999</v>
      </c>
      <c r="ED60" s="11">
        <v>51.404699999999998</v>
      </c>
      <c r="EE60" s="9">
        <v>1104951.0959999999</v>
      </c>
      <c r="EF60" s="10">
        <v>51.497399999999999</v>
      </c>
      <c r="EG60" s="10">
        <v>51.292099999999998</v>
      </c>
      <c r="EH60" s="10">
        <v>51.421399999999998</v>
      </c>
      <c r="EI60" s="11">
        <v>51.402799999999999</v>
      </c>
      <c r="EJ60" s="9">
        <v>1237435.176</v>
      </c>
      <c r="EK60" s="10">
        <v>51.491700000000002</v>
      </c>
      <c r="EL60" s="10">
        <v>51.292700000000004</v>
      </c>
      <c r="EM60" s="10">
        <v>51.423499999999997</v>
      </c>
      <c r="EN60" s="11">
        <v>51.401899999999998</v>
      </c>
      <c r="EO60" s="34">
        <v>0</v>
      </c>
      <c r="EP60" s="35">
        <v>0</v>
      </c>
      <c r="EQ60" s="35">
        <v>0</v>
      </c>
      <c r="ER60" s="35">
        <v>0</v>
      </c>
      <c r="ES60" s="36">
        <v>0</v>
      </c>
      <c r="ET60" s="34">
        <v>0</v>
      </c>
      <c r="EU60" s="35">
        <v>0</v>
      </c>
      <c r="EV60" s="35">
        <v>0</v>
      </c>
      <c r="EW60" s="35">
        <v>0</v>
      </c>
      <c r="EX60" s="36">
        <v>0</v>
      </c>
      <c r="EY60" s="34">
        <v>0</v>
      </c>
      <c r="EZ60" s="35">
        <v>0</v>
      </c>
      <c r="FA60" s="35">
        <v>0</v>
      </c>
      <c r="FB60" s="35">
        <v>0</v>
      </c>
      <c r="FC60" s="36">
        <v>0</v>
      </c>
      <c r="FD60" s="34">
        <v>0</v>
      </c>
      <c r="FE60" s="35">
        <v>0</v>
      </c>
      <c r="FF60" s="35">
        <v>0</v>
      </c>
      <c r="FG60" s="35">
        <v>0</v>
      </c>
      <c r="FH60" s="36">
        <v>0</v>
      </c>
      <c r="FI60" s="34">
        <v>0</v>
      </c>
      <c r="FJ60" s="35">
        <v>0</v>
      </c>
      <c r="FK60" s="35">
        <v>0</v>
      </c>
      <c r="FL60" s="35">
        <v>0</v>
      </c>
      <c r="FM60" s="36">
        <v>0</v>
      </c>
      <c r="FN60" s="34">
        <v>0</v>
      </c>
      <c r="FO60" s="35">
        <v>0</v>
      </c>
      <c r="FP60" s="35">
        <v>0</v>
      </c>
      <c r="FQ60" s="35">
        <v>0</v>
      </c>
      <c r="FR60" s="36">
        <v>0</v>
      </c>
      <c r="FS60" s="34">
        <v>0</v>
      </c>
      <c r="FT60" s="35">
        <v>0</v>
      </c>
      <c r="FU60" s="35">
        <v>0</v>
      </c>
      <c r="FV60" s="35">
        <v>0</v>
      </c>
      <c r="FW60" s="36">
        <v>0</v>
      </c>
      <c r="FX60" s="34">
        <v>0</v>
      </c>
      <c r="FY60" s="35">
        <v>0</v>
      </c>
      <c r="FZ60" s="35">
        <v>0</v>
      </c>
      <c r="GA60" s="35">
        <v>0</v>
      </c>
      <c r="GB60" s="36">
        <v>0</v>
      </c>
    </row>
    <row r="61" spans="2:184" ht="15" customHeight="1">
      <c r="B61" s="122"/>
      <c r="C61" s="73"/>
      <c r="D61" s="8">
        <f t="shared" si="4"/>
        <v>12</v>
      </c>
      <c r="E61" s="9">
        <v>875024.37600000005</v>
      </c>
      <c r="F61" s="10">
        <v>50.005000000000003</v>
      </c>
      <c r="G61" s="10">
        <v>49.629199999999997</v>
      </c>
      <c r="H61" s="10">
        <v>49.903700000000001</v>
      </c>
      <c r="I61" s="11">
        <v>49.843000000000004</v>
      </c>
      <c r="J61" s="9">
        <v>902419.92</v>
      </c>
      <c r="K61" s="10">
        <v>50.002400000000002</v>
      </c>
      <c r="L61" s="10">
        <v>49.629100000000001</v>
      </c>
      <c r="M61" s="10">
        <v>49.904899999999998</v>
      </c>
      <c r="N61" s="11">
        <v>49.842599999999997</v>
      </c>
      <c r="O61" s="9">
        <v>974446.56</v>
      </c>
      <c r="P61" s="10">
        <v>49.999299999999998</v>
      </c>
      <c r="Q61" s="10">
        <v>49.628100000000003</v>
      </c>
      <c r="R61" s="10">
        <v>49.904400000000003</v>
      </c>
      <c r="S61" s="11">
        <v>49.841000000000001</v>
      </c>
      <c r="T61" s="9">
        <v>1091739.048</v>
      </c>
      <c r="U61" s="10">
        <v>49.994100000000003</v>
      </c>
      <c r="V61" s="10">
        <v>49.627400000000002</v>
      </c>
      <c r="W61" s="10">
        <v>49.905099999999997</v>
      </c>
      <c r="X61" s="11">
        <v>49.839399999999998</v>
      </c>
      <c r="Y61" s="34">
        <v>0</v>
      </c>
      <c r="Z61" s="35">
        <v>0</v>
      </c>
      <c r="AA61" s="35">
        <v>0</v>
      </c>
      <c r="AB61" s="35">
        <v>0</v>
      </c>
      <c r="AC61" s="36">
        <v>0</v>
      </c>
      <c r="AD61" s="34">
        <v>0</v>
      </c>
      <c r="AE61" s="35">
        <v>0</v>
      </c>
      <c r="AF61" s="35">
        <v>0</v>
      </c>
      <c r="AG61" s="35">
        <v>0</v>
      </c>
      <c r="AH61" s="36">
        <v>0</v>
      </c>
      <c r="AI61" s="34">
        <v>0</v>
      </c>
      <c r="AJ61" s="35">
        <v>0</v>
      </c>
      <c r="AK61" s="35">
        <v>0</v>
      </c>
      <c r="AL61" s="35">
        <v>0</v>
      </c>
      <c r="AM61" s="36">
        <v>0</v>
      </c>
      <c r="AN61" s="34">
        <v>0</v>
      </c>
      <c r="AO61" s="35">
        <v>0</v>
      </c>
      <c r="AP61" s="35">
        <v>0</v>
      </c>
      <c r="AQ61" s="35">
        <v>0</v>
      </c>
      <c r="AR61" s="36">
        <v>0</v>
      </c>
      <c r="AS61" s="34">
        <v>0</v>
      </c>
      <c r="AT61" s="35">
        <v>0</v>
      </c>
      <c r="AU61" s="35">
        <v>0</v>
      </c>
      <c r="AV61" s="35">
        <v>0</v>
      </c>
      <c r="AW61" s="36">
        <v>0</v>
      </c>
      <c r="AX61" s="34">
        <v>0</v>
      </c>
      <c r="AY61" s="35">
        <v>0</v>
      </c>
      <c r="AZ61" s="35">
        <v>0</v>
      </c>
      <c r="BA61" s="35">
        <v>0</v>
      </c>
      <c r="BB61" s="36">
        <v>0</v>
      </c>
      <c r="BC61" s="34">
        <v>0</v>
      </c>
      <c r="BD61" s="35">
        <v>0</v>
      </c>
      <c r="BE61" s="35">
        <v>0</v>
      </c>
      <c r="BF61" s="35">
        <v>0</v>
      </c>
      <c r="BG61" s="36">
        <v>0</v>
      </c>
      <c r="BH61" s="34">
        <v>0</v>
      </c>
      <c r="BI61" s="35">
        <v>0</v>
      </c>
      <c r="BJ61" s="35">
        <v>0</v>
      </c>
      <c r="BK61" s="35">
        <v>0</v>
      </c>
      <c r="BL61" s="36">
        <v>0</v>
      </c>
      <c r="BM61" s="9">
        <v>884672.47199999995</v>
      </c>
      <c r="BN61" s="10">
        <v>50.004899999999999</v>
      </c>
      <c r="BO61" s="10">
        <v>49.628900000000002</v>
      </c>
      <c r="BP61" s="10">
        <v>49.904499999999999</v>
      </c>
      <c r="BQ61" s="11">
        <v>49.843200000000003</v>
      </c>
      <c r="BR61" s="9">
        <v>912360.31200000003</v>
      </c>
      <c r="BS61" s="10">
        <v>50.002499999999998</v>
      </c>
      <c r="BT61" s="10">
        <v>49.629300000000001</v>
      </c>
      <c r="BU61" s="10">
        <v>49.904899999999998</v>
      </c>
      <c r="BV61" s="11">
        <v>49.842700000000001</v>
      </c>
      <c r="BW61" s="9">
        <v>985939.48800000001</v>
      </c>
      <c r="BX61" s="10">
        <v>49.999000000000002</v>
      </c>
      <c r="BY61" s="10">
        <v>49.6282</v>
      </c>
      <c r="BZ61" s="10">
        <v>49.904800000000002</v>
      </c>
      <c r="CA61" s="11">
        <v>49.841099999999997</v>
      </c>
      <c r="CB61" s="9">
        <v>1109501.28</v>
      </c>
      <c r="CC61" s="10">
        <v>49.993600000000001</v>
      </c>
      <c r="CD61" s="10">
        <v>49.627499999999998</v>
      </c>
      <c r="CE61" s="10">
        <v>49.904699999999998</v>
      </c>
      <c r="CF61" s="11">
        <v>49.839100000000002</v>
      </c>
      <c r="CG61" s="34">
        <v>0</v>
      </c>
      <c r="CH61" s="35">
        <v>0</v>
      </c>
      <c r="CI61" s="35">
        <v>0</v>
      </c>
      <c r="CJ61" s="35">
        <v>0</v>
      </c>
      <c r="CK61" s="36">
        <v>0</v>
      </c>
      <c r="CL61" s="34">
        <v>0</v>
      </c>
      <c r="CM61" s="35">
        <v>0</v>
      </c>
      <c r="CN61" s="35">
        <v>0</v>
      </c>
      <c r="CO61" s="35">
        <v>0</v>
      </c>
      <c r="CP61" s="36">
        <v>0</v>
      </c>
      <c r="CQ61" s="34">
        <v>0</v>
      </c>
      <c r="CR61" s="35">
        <v>0</v>
      </c>
      <c r="CS61" s="35">
        <v>0</v>
      </c>
      <c r="CT61" s="35">
        <v>0</v>
      </c>
      <c r="CU61" s="36">
        <v>0</v>
      </c>
      <c r="CV61" s="34">
        <v>0</v>
      </c>
      <c r="CW61" s="35">
        <v>0</v>
      </c>
      <c r="CX61" s="35">
        <v>0</v>
      </c>
      <c r="CY61" s="35">
        <v>0</v>
      </c>
      <c r="CZ61" s="36">
        <v>0</v>
      </c>
      <c r="DA61" s="34">
        <v>0</v>
      </c>
      <c r="DB61" s="35">
        <v>0</v>
      </c>
      <c r="DC61" s="35">
        <v>0</v>
      </c>
      <c r="DD61" s="35">
        <v>0</v>
      </c>
      <c r="DE61" s="36">
        <v>0</v>
      </c>
      <c r="DF61" s="34">
        <v>0</v>
      </c>
      <c r="DG61" s="35">
        <v>0</v>
      </c>
      <c r="DH61" s="35">
        <v>0</v>
      </c>
      <c r="DI61" s="35">
        <v>0</v>
      </c>
      <c r="DJ61" s="36">
        <v>0</v>
      </c>
      <c r="DK61" s="34">
        <v>0</v>
      </c>
      <c r="DL61" s="35">
        <v>0</v>
      </c>
      <c r="DM61" s="35">
        <v>0</v>
      </c>
      <c r="DN61" s="35">
        <v>0</v>
      </c>
      <c r="DO61" s="36">
        <v>0</v>
      </c>
      <c r="DP61" s="34">
        <v>0</v>
      </c>
      <c r="DQ61" s="35">
        <v>0</v>
      </c>
      <c r="DR61" s="35">
        <v>0</v>
      </c>
      <c r="DS61" s="35">
        <v>0</v>
      </c>
      <c r="DT61" s="36">
        <v>0</v>
      </c>
      <c r="DU61" s="9">
        <v>880663.36800000002</v>
      </c>
      <c r="DV61" s="10">
        <v>50.005000000000003</v>
      </c>
      <c r="DW61" s="10">
        <v>49.629100000000001</v>
      </c>
      <c r="DX61" s="10">
        <v>49.9039</v>
      </c>
      <c r="DY61" s="11">
        <v>49.8431</v>
      </c>
      <c r="DZ61" s="9">
        <v>908231.424</v>
      </c>
      <c r="EA61" s="10">
        <v>50.002299999999998</v>
      </c>
      <c r="EB61" s="10">
        <v>49.628700000000002</v>
      </c>
      <c r="EC61" s="10">
        <v>49.905099999999997</v>
      </c>
      <c r="ED61" s="11">
        <v>49.842500000000001</v>
      </c>
      <c r="EE61" s="9">
        <v>981549.88800000004</v>
      </c>
      <c r="EF61" s="10">
        <v>49.998699999999999</v>
      </c>
      <c r="EG61" s="10">
        <v>49.627699999999997</v>
      </c>
      <c r="EH61" s="10">
        <v>49.904499999999999</v>
      </c>
      <c r="EI61" s="11">
        <v>49.840800000000002</v>
      </c>
      <c r="EJ61" s="9">
        <v>1105020.1440000001</v>
      </c>
      <c r="EK61" s="10">
        <v>49.994</v>
      </c>
      <c r="EL61" s="10">
        <v>49.627499999999998</v>
      </c>
      <c r="EM61" s="10">
        <v>49.904000000000003</v>
      </c>
      <c r="EN61" s="11">
        <v>49.838999999999999</v>
      </c>
      <c r="EO61" s="34">
        <v>0</v>
      </c>
      <c r="EP61" s="35">
        <v>0</v>
      </c>
      <c r="EQ61" s="35">
        <v>0</v>
      </c>
      <c r="ER61" s="35">
        <v>0</v>
      </c>
      <c r="ES61" s="36">
        <v>0</v>
      </c>
      <c r="ET61" s="34">
        <v>0</v>
      </c>
      <c r="EU61" s="35">
        <v>0</v>
      </c>
      <c r="EV61" s="35">
        <v>0</v>
      </c>
      <c r="EW61" s="35">
        <v>0</v>
      </c>
      <c r="EX61" s="36">
        <v>0</v>
      </c>
      <c r="EY61" s="34">
        <v>0</v>
      </c>
      <c r="EZ61" s="35">
        <v>0</v>
      </c>
      <c r="FA61" s="35">
        <v>0</v>
      </c>
      <c r="FB61" s="35">
        <v>0</v>
      </c>
      <c r="FC61" s="36">
        <v>0</v>
      </c>
      <c r="FD61" s="34">
        <v>0</v>
      </c>
      <c r="FE61" s="35">
        <v>0</v>
      </c>
      <c r="FF61" s="35">
        <v>0</v>
      </c>
      <c r="FG61" s="35">
        <v>0</v>
      </c>
      <c r="FH61" s="36">
        <v>0</v>
      </c>
      <c r="FI61" s="34">
        <v>0</v>
      </c>
      <c r="FJ61" s="35">
        <v>0</v>
      </c>
      <c r="FK61" s="35">
        <v>0</v>
      </c>
      <c r="FL61" s="35">
        <v>0</v>
      </c>
      <c r="FM61" s="36">
        <v>0</v>
      </c>
      <c r="FN61" s="34">
        <v>0</v>
      </c>
      <c r="FO61" s="35">
        <v>0</v>
      </c>
      <c r="FP61" s="35">
        <v>0</v>
      </c>
      <c r="FQ61" s="35">
        <v>0</v>
      </c>
      <c r="FR61" s="36">
        <v>0</v>
      </c>
      <c r="FS61" s="34">
        <v>0</v>
      </c>
      <c r="FT61" s="35">
        <v>0</v>
      </c>
      <c r="FU61" s="35">
        <v>0</v>
      </c>
      <c r="FV61" s="35">
        <v>0</v>
      </c>
      <c r="FW61" s="36">
        <v>0</v>
      </c>
      <c r="FX61" s="34">
        <v>0</v>
      </c>
      <c r="FY61" s="35">
        <v>0</v>
      </c>
      <c r="FZ61" s="35">
        <v>0</v>
      </c>
      <c r="GA61" s="35">
        <v>0</v>
      </c>
      <c r="GB61" s="36">
        <v>0</v>
      </c>
    </row>
    <row r="62" spans="2:184" ht="15" customHeight="1">
      <c r="B62" s="122"/>
      <c r="C62" s="73"/>
      <c r="D62" s="8">
        <f t="shared" si="4"/>
        <v>14</v>
      </c>
      <c r="E62" s="9">
        <v>748883.49600000004</v>
      </c>
      <c r="F62" s="10">
        <v>48.412100000000002</v>
      </c>
      <c r="G62" s="10">
        <v>47.758200000000002</v>
      </c>
      <c r="H62" s="10">
        <v>48.287599999999998</v>
      </c>
      <c r="I62" s="11">
        <v>48.143300000000004</v>
      </c>
      <c r="J62" s="9">
        <v>776835.96</v>
      </c>
      <c r="K62" s="10">
        <v>48.411200000000001</v>
      </c>
      <c r="L62" s="10">
        <v>47.758000000000003</v>
      </c>
      <c r="M62" s="10">
        <v>48.289400000000001</v>
      </c>
      <c r="N62" s="11">
        <v>48.143500000000003</v>
      </c>
      <c r="O62" s="9">
        <v>844157.54399999999</v>
      </c>
      <c r="P62" s="10">
        <v>48.406599999999997</v>
      </c>
      <c r="Q62" s="10">
        <v>47.757199999999997</v>
      </c>
      <c r="R62" s="10">
        <v>48.288800000000002</v>
      </c>
      <c r="S62" s="11">
        <v>48.141599999999997</v>
      </c>
      <c r="T62" s="9">
        <v>950041.70400000003</v>
      </c>
      <c r="U62" s="10">
        <v>48.402099999999997</v>
      </c>
      <c r="V62" s="10">
        <v>47.755699999999997</v>
      </c>
      <c r="W62" s="10">
        <v>48.288200000000003</v>
      </c>
      <c r="X62" s="11">
        <v>48.139400000000002</v>
      </c>
      <c r="Y62" s="34">
        <v>0</v>
      </c>
      <c r="Z62" s="35">
        <v>0</v>
      </c>
      <c r="AA62" s="35">
        <v>0</v>
      </c>
      <c r="AB62" s="35">
        <v>0</v>
      </c>
      <c r="AC62" s="36">
        <v>0</v>
      </c>
      <c r="AD62" s="34">
        <v>0</v>
      </c>
      <c r="AE62" s="35">
        <v>0</v>
      </c>
      <c r="AF62" s="35">
        <v>0</v>
      </c>
      <c r="AG62" s="35">
        <v>0</v>
      </c>
      <c r="AH62" s="36">
        <v>0</v>
      </c>
      <c r="AI62" s="34">
        <v>0</v>
      </c>
      <c r="AJ62" s="35">
        <v>0</v>
      </c>
      <c r="AK62" s="35">
        <v>0</v>
      </c>
      <c r="AL62" s="35">
        <v>0</v>
      </c>
      <c r="AM62" s="36">
        <v>0</v>
      </c>
      <c r="AN62" s="34">
        <v>0</v>
      </c>
      <c r="AO62" s="35">
        <v>0</v>
      </c>
      <c r="AP62" s="35">
        <v>0</v>
      </c>
      <c r="AQ62" s="35">
        <v>0</v>
      </c>
      <c r="AR62" s="36">
        <v>0</v>
      </c>
      <c r="AS62" s="34">
        <v>0</v>
      </c>
      <c r="AT62" s="35">
        <v>0</v>
      </c>
      <c r="AU62" s="35">
        <v>0</v>
      </c>
      <c r="AV62" s="35">
        <v>0</v>
      </c>
      <c r="AW62" s="36">
        <v>0</v>
      </c>
      <c r="AX62" s="34">
        <v>0</v>
      </c>
      <c r="AY62" s="35">
        <v>0</v>
      </c>
      <c r="AZ62" s="35">
        <v>0</v>
      </c>
      <c r="BA62" s="35">
        <v>0</v>
      </c>
      <c r="BB62" s="36">
        <v>0</v>
      </c>
      <c r="BC62" s="34">
        <v>0</v>
      </c>
      <c r="BD62" s="35">
        <v>0</v>
      </c>
      <c r="BE62" s="35">
        <v>0</v>
      </c>
      <c r="BF62" s="35">
        <v>0</v>
      </c>
      <c r="BG62" s="36">
        <v>0</v>
      </c>
      <c r="BH62" s="34">
        <v>0</v>
      </c>
      <c r="BI62" s="35">
        <v>0</v>
      </c>
      <c r="BJ62" s="35">
        <v>0</v>
      </c>
      <c r="BK62" s="35">
        <v>0</v>
      </c>
      <c r="BL62" s="36">
        <v>0</v>
      </c>
      <c r="BM62" s="9">
        <v>757722.28799999994</v>
      </c>
      <c r="BN62" s="10">
        <v>48.412100000000002</v>
      </c>
      <c r="BO62" s="10">
        <v>47.758200000000002</v>
      </c>
      <c r="BP62" s="10">
        <v>48.287999999999997</v>
      </c>
      <c r="BQ62" s="11">
        <v>48.1434</v>
      </c>
      <c r="BR62" s="9">
        <v>785982.91200000001</v>
      </c>
      <c r="BS62" s="10">
        <v>48.410600000000002</v>
      </c>
      <c r="BT62" s="10">
        <v>47.758200000000002</v>
      </c>
      <c r="BU62" s="10">
        <v>48.288600000000002</v>
      </c>
      <c r="BV62" s="11">
        <v>48.143099999999997</v>
      </c>
      <c r="BW62" s="9">
        <v>854710.00800000003</v>
      </c>
      <c r="BX62" s="10">
        <v>48.406500000000001</v>
      </c>
      <c r="BY62" s="10">
        <v>47.756799999999998</v>
      </c>
      <c r="BZ62" s="10">
        <v>48.288699999999999</v>
      </c>
      <c r="CA62" s="11">
        <v>48.141399999999997</v>
      </c>
      <c r="CB62" s="9">
        <v>966572.52</v>
      </c>
      <c r="CC62" s="10">
        <v>48.401499999999999</v>
      </c>
      <c r="CD62" s="10">
        <v>47.755899999999997</v>
      </c>
      <c r="CE62" s="10">
        <v>48.2883</v>
      </c>
      <c r="CF62" s="11">
        <v>48.139299999999999</v>
      </c>
      <c r="CG62" s="34">
        <v>0</v>
      </c>
      <c r="CH62" s="35">
        <v>0</v>
      </c>
      <c r="CI62" s="35">
        <v>0</v>
      </c>
      <c r="CJ62" s="35">
        <v>0</v>
      </c>
      <c r="CK62" s="36">
        <v>0</v>
      </c>
      <c r="CL62" s="34">
        <v>0</v>
      </c>
      <c r="CM62" s="35">
        <v>0</v>
      </c>
      <c r="CN62" s="35">
        <v>0</v>
      </c>
      <c r="CO62" s="35">
        <v>0</v>
      </c>
      <c r="CP62" s="36">
        <v>0</v>
      </c>
      <c r="CQ62" s="34">
        <v>0</v>
      </c>
      <c r="CR62" s="35">
        <v>0</v>
      </c>
      <c r="CS62" s="35">
        <v>0</v>
      </c>
      <c r="CT62" s="35">
        <v>0</v>
      </c>
      <c r="CU62" s="36">
        <v>0</v>
      </c>
      <c r="CV62" s="34">
        <v>0</v>
      </c>
      <c r="CW62" s="35">
        <v>0</v>
      </c>
      <c r="CX62" s="35">
        <v>0</v>
      </c>
      <c r="CY62" s="35">
        <v>0</v>
      </c>
      <c r="CZ62" s="36">
        <v>0</v>
      </c>
      <c r="DA62" s="34">
        <v>0</v>
      </c>
      <c r="DB62" s="35">
        <v>0</v>
      </c>
      <c r="DC62" s="35">
        <v>0</v>
      </c>
      <c r="DD62" s="35">
        <v>0</v>
      </c>
      <c r="DE62" s="36">
        <v>0</v>
      </c>
      <c r="DF62" s="34">
        <v>0</v>
      </c>
      <c r="DG62" s="35">
        <v>0</v>
      </c>
      <c r="DH62" s="35">
        <v>0</v>
      </c>
      <c r="DI62" s="35">
        <v>0</v>
      </c>
      <c r="DJ62" s="36">
        <v>0</v>
      </c>
      <c r="DK62" s="34">
        <v>0</v>
      </c>
      <c r="DL62" s="35">
        <v>0</v>
      </c>
      <c r="DM62" s="35">
        <v>0</v>
      </c>
      <c r="DN62" s="35">
        <v>0</v>
      </c>
      <c r="DO62" s="36">
        <v>0</v>
      </c>
      <c r="DP62" s="34">
        <v>0</v>
      </c>
      <c r="DQ62" s="35">
        <v>0</v>
      </c>
      <c r="DR62" s="35">
        <v>0</v>
      </c>
      <c r="DS62" s="35">
        <v>0</v>
      </c>
      <c r="DT62" s="36">
        <v>0</v>
      </c>
      <c r="DU62" s="9">
        <v>754070.06400000001</v>
      </c>
      <c r="DV62" s="10">
        <v>48.411900000000003</v>
      </c>
      <c r="DW62" s="10">
        <v>47.757899999999999</v>
      </c>
      <c r="DX62" s="10">
        <v>48.287700000000001</v>
      </c>
      <c r="DY62" s="11">
        <v>48.143099999999997</v>
      </c>
      <c r="DZ62" s="9">
        <v>782180.49600000004</v>
      </c>
      <c r="EA62" s="10">
        <v>48.410600000000002</v>
      </c>
      <c r="EB62" s="10">
        <v>47.758200000000002</v>
      </c>
      <c r="EC62" s="10">
        <v>48.288600000000002</v>
      </c>
      <c r="ED62" s="11">
        <v>48.143099999999997</v>
      </c>
      <c r="EE62" s="9">
        <v>850690.22400000005</v>
      </c>
      <c r="EF62" s="10">
        <v>48.406799999999997</v>
      </c>
      <c r="EG62" s="10">
        <v>47.757199999999997</v>
      </c>
      <c r="EH62" s="10">
        <v>48.288600000000002</v>
      </c>
      <c r="EI62" s="11">
        <v>48.141599999999997</v>
      </c>
      <c r="EJ62" s="9">
        <v>962384.85600000003</v>
      </c>
      <c r="EK62" s="10">
        <v>48.401400000000002</v>
      </c>
      <c r="EL62" s="10">
        <v>47.755899999999997</v>
      </c>
      <c r="EM62" s="10">
        <v>48.288400000000003</v>
      </c>
      <c r="EN62" s="11">
        <v>48.139299999999999</v>
      </c>
      <c r="EO62" s="34">
        <v>0</v>
      </c>
      <c r="EP62" s="35">
        <v>0</v>
      </c>
      <c r="EQ62" s="35">
        <v>0</v>
      </c>
      <c r="ER62" s="35">
        <v>0</v>
      </c>
      <c r="ES62" s="36">
        <v>0</v>
      </c>
      <c r="ET62" s="34">
        <v>0</v>
      </c>
      <c r="EU62" s="35">
        <v>0</v>
      </c>
      <c r="EV62" s="35">
        <v>0</v>
      </c>
      <c r="EW62" s="35">
        <v>0</v>
      </c>
      <c r="EX62" s="36">
        <v>0</v>
      </c>
      <c r="EY62" s="34">
        <v>0</v>
      </c>
      <c r="EZ62" s="35">
        <v>0</v>
      </c>
      <c r="FA62" s="35">
        <v>0</v>
      </c>
      <c r="FB62" s="35">
        <v>0</v>
      </c>
      <c r="FC62" s="36">
        <v>0</v>
      </c>
      <c r="FD62" s="34">
        <v>0</v>
      </c>
      <c r="FE62" s="35">
        <v>0</v>
      </c>
      <c r="FF62" s="35">
        <v>0</v>
      </c>
      <c r="FG62" s="35">
        <v>0</v>
      </c>
      <c r="FH62" s="36">
        <v>0</v>
      </c>
      <c r="FI62" s="34">
        <v>0</v>
      </c>
      <c r="FJ62" s="35">
        <v>0</v>
      </c>
      <c r="FK62" s="35">
        <v>0</v>
      </c>
      <c r="FL62" s="35">
        <v>0</v>
      </c>
      <c r="FM62" s="36">
        <v>0</v>
      </c>
      <c r="FN62" s="34">
        <v>0</v>
      </c>
      <c r="FO62" s="35">
        <v>0</v>
      </c>
      <c r="FP62" s="35">
        <v>0</v>
      </c>
      <c r="FQ62" s="35">
        <v>0</v>
      </c>
      <c r="FR62" s="36">
        <v>0</v>
      </c>
      <c r="FS62" s="34">
        <v>0</v>
      </c>
      <c r="FT62" s="35">
        <v>0</v>
      </c>
      <c r="FU62" s="35">
        <v>0</v>
      </c>
      <c r="FV62" s="35">
        <v>0</v>
      </c>
      <c r="FW62" s="36">
        <v>0</v>
      </c>
      <c r="FX62" s="34">
        <v>0</v>
      </c>
      <c r="FY62" s="35">
        <v>0</v>
      </c>
      <c r="FZ62" s="35">
        <v>0</v>
      </c>
      <c r="GA62" s="35">
        <v>0</v>
      </c>
      <c r="GB62" s="36">
        <v>0</v>
      </c>
    </row>
    <row r="63" spans="2:184" ht="15" customHeight="1">
      <c r="B63" s="122"/>
      <c r="C63" s="73"/>
      <c r="D63" s="8">
        <f t="shared" si="4"/>
        <v>16</v>
      </c>
      <c r="E63" s="9">
        <v>639413.25600000005</v>
      </c>
      <c r="F63" s="10">
        <v>46.988799999999998</v>
      </c>
      <c r="G63" s="10">
        <v>45.875700000000002</v>
      </c>
      <c r="H63" s="10">
        <v>46.814900000000002</v>
      </c>
      <c r="I63" s="11">
        <v>46.531700000000001</v>
      </c>
      <c r="J63" s="9">
        <v>666589.82400000002</v>
      </c>
      <c r="K63" s="10">
        <v>46.987099999999998</v>
      </c>
      <c r="L63" s="10">
        <v>45.875799999999998</v>
      </c>
      <c r="M63" s="10">
        <v>46.816099999999999</v>
      </c>
      <c r="N63" s="11">
        <v>46.531599999999997</v>
      </c>
      <c r="O63" s="9">
        <v>727992.31200000003</v>
      </c>
      <c r="P63" s="10">
        <v>46.983400000000003</v>
      </c>
      <c r="Q63" s="10">
        <v>45.8748</v>
      </c>
      <c r="R63" s="10">
        <v>46.816000000000003</v>
      </c>
      <c r="S63" s="11">
        <v>46.53</v>
      </c>
      <c r="T63" s="9">
        <v>822199.75199999998</v>
      </c>
      <c r="U63" s="10">
        <v>46.9788</v>
      </c>
      <c r="V63" s="10">
        <v>45.874200000000002</v>
      </c>
      <c r="W63" s="10">
        <v>46.815399999999997</v>
      </c>
      <c r="X63" s="11">
        <v>46.528199999999998</v>
      </c>
      <c r="Y63" s="34">
        <v>0</v>
      </c>
      <c r="Z63" s="35">
        <v>0</v>
      </c>
      <c r="AA63" s="35">
        <v>0</v>
      </c>
      <c r="AB63" s="35">
        <v>0</v>
      </c>
      <c r="AC63" s="36">
        <v>0</v>
      </c>
      <c r="AD63" s="34">
        <v>0</v>
      </c>
      <c r="AE63" s="35">
        <v>0</v>
      </c>
      <c r="AF63" s="35">
        <v>0</v>
      </c>
      <c r="AG63" s="35">
        <v>0</v>
      </c>
      <c r="AH63" s="36">
        <v>0</v>
      </c>
      <c r="AI63" s="34">
        <v>0</v>
      </c>
      <c r="AJ63" s="35">
        <v>0</v>
      </c>
      <c r="AK63" s="35">
        <v>0</v>
      </c>
      <c r="AL63" s="35">
        <v>0</v>
      </c>
      <c r="AM63" s="36">
        <v>0</v>
      </c>
      <c r="AN63" s="34">
        <v>0</v>
      </c>
      <c r="AO63" s="35">
        <v>0</v>
      </c>
      <c r="AP63" s="35">
        <v>0</v>
      </c>
      <c r="AQ63" s="35">
        <v>0</v>
      </c>
      <c r="AR63" s="36">
        <v>0</v>
      </c>
      <c r="AS63" s="34">
        <v>0</v>
      </c>
      <c r="AT63" s="35">
        <v>0</v>
      </c>
      <c r="AU63" s="35">
        <v>0</v>
      </c>
      <c r="AV63" s="35">
        <v>0</v>
      </c>
      <c r="AW63" s="36">
        <v>0</v>
      </c>
      <c r="AX63" s="34">
        <v>0</v>
      </c>
      <c r="AY63" s="35">
        <v>0</v>
      </c>
      <c r="AZ63" s="35">
        <v>0</v>
      </c>
      <c r="BA63" s="35">
        <v>0</v>
      </c>
      <c r="BB63" s="36">
        <v>0</v>
      </c>
      <c r="BC63" s="34">
        <v>0</v>
      </c>
      <c r="BD63" s="35">
        <v>0</v>
      </c>
      <c r="BE63" s="35">
        <v>0</v>
      </c>
      <c r="BF63" s="35">
        <v>0</v>
      </c>
      <c r="BG63" s="36">
        <v>0</v>
      </c>
      <c r="BH63" s="34">
        <v>0</v>
      </c>
      <c r="BI63" s="35">
        <v>0</v>
      </c>
      <c r="BJ63" s="35">
        <v>0</v>
      </c>
      <c r="BK63" s="35">
        <v>0</v>
      </c>
      <c r="BL63" s="36">
        <v>0</v>
      </c>
      <c r="BM63" s="9">
        <v>647387.54399999999</v>
      </c>
      <c r="BN63" s="10">
        <v>46.988599999999998</v>
      </c>
      <c r="BO63" s="10">
        <v>45.875599999999999</v>
      </c>
      <c r="BP63" s="10">
        <v>46.814900000000002</v>
      </c>
      <c r="BQ63" s="11">
        <v>46.531599999999997</v>
      </c>
      <c r="BR63" s="9">
        <v>674868.93599999999</v>
      </c>
      <c r="BS63" s="10">
        <v>46.987000000000002</v>
      </c>
      <c r="BT63" s="10">
        <v>45.875999999999998</v>
      </c>
      <c r="BU63" s="10">
        <v>46.814900000000002</v>
      </c>
      <c r="BV63" s="11">
        <v>46.531199999999998</v>
      </c>
      <c r="BW63" s="9">
        <v>737556.72</v>
      </c>
      <c r="BX63" s="10">
        <v>46.983600000000003</v>
      </c>
      <c r="BY63" s="10">
        <v>45.874899999999997</v>
      </c>
      <c r="BZ63" s="10">
        <v>46.815199999999997</v>
      </c>
      <c r="CA63" s="11">
        <v>46.529899999999998</v>
      </c>
      <c r="CB63" s="9">
        <v>837112.29599999997</v>
      </c>
      <c r="CC63" s="10">
        <v>46.978700000000003</v>
      </c>
      <c r="CD63" s="10">
        <v>45.873199999999997</v>
      </c>
      <c r="CE63" s="10">
        <v>46.8155</v>
      </c>
      <c r="CF63" s="11">
        <v>46.527900000000002</v>
      </c>
      <c r="CG63" s="34">
        <v>0</v>
      </c>
      <c r="CH63" s="35">
        <v>0</v>
      </c>
      <c r="CI63" s="35">
        <v>0</v>
      </c>
      <c r="CJ63" s="35">
        <v>0</v>
      </c>
      <c r="CK63" s="36">
        <v>0</v>
      </c>
      <c r="CL63" s="34">
        <v>0</v>
      </c>
      <c r="CM63" s="35">
        <v>0</v>
      </c>
      <c r="CN63" s="35">
        <v>0</v>
      </c>
      <c r="CO63" s="35">
        <v>0</v>
      </c>
      <c r="CP63" s="36">
        <v>0</v>
      </c>
      <c r="CQ63" s="34">
        <v>0</v>
      </c>
      <c r="CR63" s="35">
        <v>0</v>
      </c>
      <c r="CS63" s="35">
        <v>0</v>
      </c>
      <c r="CT63" s="35">
        <v>0</v>
      </c>
      <c r="CU63" s="36">
        <v>0</v>
      </c>
      <c r="CV63" s="34">
        <v>0</v>
      </c>
      <c r="CW63" s="35">
        <v>0</v>
      </c>
      <c r="CX63" s="35">
        <v>0</v>
      </c>
      <c r="CY63" s="35">
        <v>0</v>
      </c>
      <c r="CZ63" s="36">
        <v>0</v>
      </c>
      <c r="DA63" s="34">
        <v>0</v>
      </c>
      <c r="DB63" s="35">
        <v>0</v>
      </c>
      <c r="DC63" s="35">
        <v>0</v>
      </c>
      <c r="DD63" s="35">
        <v>0</v>
      </c>
      <c r="DE63" s="36">
        <v>0</v>
      </c>
      <c r="DF63" s="34">
        <v>0</v>
      </c>
      <c r="DG63" s="35">
        <v>0</v>
      </c>
      <c r="DH63" s="35">
        <v>0</v>
      </c>
      <c r="DI63" s="35">
        <v>0</v>
      </c>
      <c r="DJ63" s="36">
        <v>0</v>
      </c>
      <c r="DK63" s="34">
        <v>0</v>
      </c>
      <c r="DL63" s="35">
        <v>0</v>
      </c>
      <c r="DM63" s="35">
        <v>0</v>
      </c>
      <c r="DN63" s="35">
        <v>0</v>
      </c>
      <c r="DO63" s="36">
        <v>0</v>
      </c>
      <c r="DP63" s="34">
        <v>0</v>
      </c>
      <c r="DQ63" s="35">
        <v>0</v>
      </c>
      <c r="DR63" s="35">
        <v>0</v>
      </c>
      <c r="DS63" s="35">
        <v>0</v>
      </c>
      <c r="DT63" s="36">
        <v>0</v>
      </c>
      <c r="DU63" s="9">
        <v>644111.23199999996</v>
      </c>
      <c r="DV63" s="10">
        <v>46.989100000000001</v>
      </c>
      <c r="DW63" s="10">
        <v>45.876100000000001</v>
      </c>
      <c r="DX63" s="10">
        <v>46.815600000000003</v>
      </c>
      <c r="DY63" s="11">
        <v>46.5321</v>
      </c>
      <c r="DZ63" s="9">
        <v>671416.44</v>
      </c>
      <c r="EA63" s="10">
        <v>46.986800000000002</v>
      </c>
      <c r="EB63" s="10">
        <v>45.875799999999998</v>
      </c>
      <c r="EC63" s="10">
        <v>46.815600000000003</v>
      </c>
      <c r="ED63" s="11">
        <v>46.531300000000002</v>
      </c>
      <c r="EE63" s="9">
        <v>733916.56799999997</v>
      </c>
      <c r="EF63" s="10">
        <v>46.982900000000001</v>
      </c>
      <c r="EG63" s="10">
        <v>45.874899999999997</v>
      </c>
      <c r="EH63" s="10">
        <v>46.816200000000002</v>
      </c>
      <c r="EI63" s="11">
        <v>46.53</v>
      </c>
      <c r="EJ63" s="9">
        <v>833312.47199999995</v>
      </c>
      <c r="EK63" s="10">
        <v>46.978299999999997</v>
      </c>
      <c r="EL63" s="10">
        <v>45.873899999999999</v>
      </c>
      <c r="EM63" s="10">
        <v>46.815300000000001</v>
      </c>
      <c r="EN63" s="11">
        <v>46.527900000000002</v>
      </c>
      <c r="EO63" s="34">
        <v>0</v>
      </c>
      <c r="EP63" s="35">
        <v>0</v>
      </c>
      <c r="EQ63" s="35">
        <v>0</v>
      </c>
      <c r="ER63" s="35">
        <v>0</v>
      </c>
      <c r="ES63" s="36">
        <v>0</v>
      </c>
      <c r="ET63" s="34">
        <v>0</v>
      </c>
      <c r="EU63" s="35">
        <v>0</v>
      </c>
      <c r="EV63" s="35">
        <v>0</v>
      </c>
      <c r="EW63" s="35">
        <v>0</v>
      </c>
      <c r="EX63" s="36">
        <v>0</v>
      </c>
      <c r="EY63" s="34">
        <v>0</v>
      </c>
      <c r="EZ63" s="35">
        <v>0</v>
      </c>
      <c r="FA63" s="35">
        <v>0</v>
      </c>
      <c r="FB63" s="35">
        <v>0</v>
      </c>
      <c r="FC63" s="36">
        <v>0</v>
      </c>
      <c r="FD63" s="34">
        <v>0</v>
      </c>
      <c r="FE63" s="35">
        <v>0</v>
      </c>
      <c r="FF63" s="35">
        <v>0</v>
      </c>
      <c r="FG63" s="35">
        <v>0</v>
      </c>
      <c r="FH63" s="36">
        <v>0</v>
      </c>
      <c r="FI63" s="34">
        <v>0</v>
      </c>
      <c r="FJ63" s="35">
        <v>0</v>
      </c>
      <c r="FK63" s="35">
        <v>0</v>
      </c>
      <c r="FL63" s="35">
        <v>0</v>
      </c>
      <c r="FM63" s="36">
        <v>0</v>
      </c>
      <c r="FN63" s="34">
        <v>0</v>
      </c>
      <c r="FO63" s="35">
        <v>0</v>
      </c>
      <c r="FP63" s="35">
        <v>0</v>
      </c>
      <c r="FQ63" s="35">
        <v>0</v>
      </c>
      <c r="FR63" s="36">
        <v>0</v>
      </c>
      <c r="FS63" s="34">
        <v>0</v>
      </c>
      <c r="FT63" s="35">
        <v>0</v>
      </c>
      <c r="FU63" s="35">
        <v>0</v>
      </c>
      <c r="FV63" s="35">
        <v>0</v>
      </c>
      <c r="FW63" s="36">
        <v>0</v>
      </c>
      <c r="FX63" s="34">
        <v>0</v>
      </c>
      <c r="FY63" s="35">
        <v>0</v>
      </c>
      <c r="FZ63" s="35">
        <v>0</v>
      </c>
      <c r="GA63" s="35">
        <v>0</v>
      </c>
      <c r="GB63" s="36">
        <v>0</v>
      </c>
    </row>
    <row r="64" spans="2:184" ht="15" customHeight="1">
      <c r="B64" s="122"/>
      <c r="C64" s="73"/>
      <c r="D64" s="8">
        <f t="shared" si="4"/>
        <v>18</v>
      </c>
      <c r="E64" s="9">
        <v>541239.696</v>
      </c>
      <c r="F64" s="10">
        <v>45.639299999999999</v>
      </c>
      <c r="G64" s="10">
        <v>44.232399999999998</v>
      </c>
      <c r="H64" s="10">
        <v>45.505899999999997</v>
      </c>
      <c r="I64" s="11">
        <v>45.078200000000002</v>
      </c>
      <c r="J64" s="9">
        <v>566690.35199999996</v>
      </c>
      <c r="K64" s="10">
        <v>45.637700000000002</v>
      </c>
      <c r="L64" s="10">
        <v>44.231499999999997</v>
      </c>
      <c r="M64" s="10">
        <v>45.505400000000002</v>
      </c>
      <c r="N64" s="11">
        <v>45.077199999999998</v>
      </c>
      <c r="O64" s="9">
        <v>621414.24</v>
      </c>
      <c r="P64" s="10">
        <v>45.633699999999997</v>
      </c>
      <c r="Q64" s="10">
        <v>44.230499999999999</v>
      </c>
      <c r="R64" s="10">
        <v>45.505299999999998</v>
      </c>
      <c r="S64" s="11">
        <v>45.075600000000001</v>
      </c>
      <c r="T64" s="9">
        <v>703891.24800000002</v>
      </c>
      <c r="U64" s="10">
        <v>45.628700000000002</v>
      </c>
      <c r="V64" s="10">
        <v>44.229300000000002</v>
      </c>
      <c r="W64" s="10">
        <v>45.504100000000001</v>
      </c>
      <c r="X64" s="11">
        <v>45.0732</v>
      </c>
      <c r="Y64" s="34">
        <v>0</v>
      </c>
      <c r="Z64" s="35">
        <v>0</v>
      </c>
      <c r="AA64" s="35">
        <v>0</v>
      </c>
      <c r="AB64" s="35">
        <v>0</v>
      </c>
      <c r="AC64" s="36">
        <v>0</v>
      </c>
      <c r="AD64" s="34">
        <v>0</v>
      </c>
      <c r="AE64" s="35">
        <v>0</v>
      </c>
      <c r="AF64" s="35">
        <v>0</v>
      </c>
      <c r="AG64" s="35">
        <v>0</v>
      </c>
      <c r="AH64" s="36">
        <v>0</v>
      </c>
      <c r="AI64" s="34">
        <v>0</v>
      </c>
      <c r="AJ64" s="35">
        <v>0</v>
      </c>
      <c r="AK64" s="35">
        <v>0</v>
      </c>
      <c r="AL64" s="35">
        <v>0</v>
      </c>
      <c r="AM64" s="36">
        <v>0</v>
      </c>
      <c r="AN64" s="34">
        <v>0</v>
      </c>
      <c r="AO64" s="35">
        <v>0</v>
      </c>
      <c r="AP64" s="35">
        <v>0</v>
      </c>
      <c r="AQ64" s="35">
        <v>0</v>
      </c>
      <c r="AR64" s="36">
        <v>0</v>
      </c>
      <c r="AS64" s="34">
        <v>0</v>
      </c>
      <c r="AT64" s="35">
        <v>0</v>
      </c>
      <c r="AU64" s="35">
        <v>0</v>
      </c>
      <c r="AV64" s="35">
        <v>0</v>
      </c>
      <c r="AW64" s="36">
        <v>0</v>
      </c>
      <c r="AX64" s="34">
        <v>0</v>
      </c>
      <c r="AY64" s="35">
        <v>0</v>
      </c>
      <c r="AZ64" s="35">
        <v>0</v>
      </c>
      <c r="BA64" s="35">
        <v>0</v>
      </c>
      <c r="BB64" s="36">
        <v>0</v>
      </c>
      <c r="BC64" s="34">
        <v>0</v>
      </c>
      <c r="BD64" s="35">
        <v>0</v>
      </c>
      <c r="BE64" s="35">
        <v>0</v>
      </c>
      <c r="BF64" s="35">
        <v>0</v>
      </c>
      <c r="BG64" s="36">
        <v>0</v>
      </c>
      <c r="BH64" s="34">
        <v>0</v>
      </c>
      <c r="BI64" s="35">
        <v>0</v>
      </c>
      <c r="BJ64" s="35">
        <v>0</v>
      </c>
      <c r="BK64" s="35">
        <v>0</v>
      </c>
      <c r="BL64" s="36">
        <v>0</v>
      </c>
      <c r="BM64" s="9">
        <v>548306.95200000005</v>
      </c>
      <c r="BN64" s="10">
        <v>45.639699999999998</v>
      </c>
      <c r="BO64" s="10">
        <v>44.2318</v>
      </c>
      <c r="BP64" s="10">
        <v>45.505099999999999</v>
      </c>
      <c r="BQ64" s="11">
        <v>45.077800000000003</v>
      </c>
      <c r="BR64" s="9">
        <v>574039.03200000001</v>
      </c>
      <c r="BS64" s="10">
        <v>45.636899999999997</v>
      </c>
      <c r="BT64" s="10">
        <v>44.231499999999997</v>
      </c>
      <c r="BU64" s="10">
        <v>45.505000000000003</v>
      </c>
      <c r="BV64" s="11">
        <v>45.076799999999999</v>
      </c>
      <c r="BW64" s="9">
        <v>629931.36</v>
      </c>
      <c r="BX64" s="10">
        <v>45.633400000000002</v>
      </c>
      <c r="BY64" s="10">
        <v>44.2303</v>
      </c>
      <c r="BZ64" s="10">
        <v>45.504899999999999</v>
      </c>
      <c r="CA64" s="11">
        <v>45.075299999999999</v>
      </c>
      <c r="CB64" s="9">
        <v>717045.84</v>
      </c>
      <c r="CC64" s="10">
        <v>45.627400000000002</v>
      </c>
      <c r="CD64" s="10">
        <v>44.2286</v>
      </c>
      <c r="CE64" s="10">
        <v>45.504100000000001</v>
      </c>
      <c r="CF64" s="11">
        <v>45.072600000000001</v>
      </c>
      <c r="CG64" s="34">
        <v>0</v>
      </c>
      <c r="CH64" s="35">
        <v>0</v>
      </c>
      <c r="CI64" s="35">
        <v>0</v>
      </c>
      <c r="CJ64" s="35">
        <v>0</v>
      </c>
      <c r="CK64" s="36">
        <v>0</v>
      </c>
      <c r="CL64" s="34">
        <v>0</v>
      </c>
      <c r="CM64" s="35">
        <v>0</v>
      </c>
      <c r="CN64" s="35">
        <v>0</v>
      </c>
      <c r="CO64" s="35">
        <v>0</v>
      </c>
      <c r="CP64" s="36">
        <v>0</v>
      </c>
      <c r="CQ64" s="34">
        <v>0</v>
      </c>
      <c r="CR64" s="35">
        <v>0</v>
      </c>
      <c r="CS64" s="35">
        <v>0</v>
      </c>
      <c r="CT64" s="35">
        <v>0</v>
      </c>
      <c r="CU64" s="36">
        <v>0</v>
      </c>
      <c r="CV64" s="34">
        <v>0</v>
      </c>
      <c r="CW64" s="35">
        <v>0</v>
      </c>
      <c r="CX64" s="35">
        <v>0</v>
      </c>
      <c r="CY64" s="35">
        <v>0</v>
      </c>
      <c r="CZ64" s="36">
        <v>0</v>
      </c>
      <c r="DA64" s="34">
        <v>0</v>
      </c>
      <c r="DB64" s="35">
        <v>0</v>
      </c>
      <c r="DC64" s="35">
        <v>0</v>
      </c>
      <c r="DD64" s="35">
        <v>0</v>
      </c>
      <c r="DE64" s="36">
        <v>0</v>
      </c>
      <c r="DF64" s="34">
        <v>0</v>
      </c>
      <c r="DG64" s="35">
        <v>0</v>
      </c>
      <c r="DH64" s="35">
        <v>0</v>
      </c>
      <c r="DI64" s="35">
        <v>0</v>
      </c>
      <c r="DJ64" s="36">
        <v>0</v>
      </c>
      <c r="DK64" s="34">
        <v>0</v>
      </c>
      <c r="DL64" s="35">
        <v>0</v>
      </c>
      <c r="DM64" s="35">
        <v>0</v>
      </c>
      <c r="DN64" s="35">
        <v>0</v>
      </c>
      <c r="DO64" s="36">
        <v>0</v>
      </c>
      <c r="DP64" s="34">
        <v>0</v>
      </c>
      <c r="DQ64" s="35">
        <v>0</v>
      </c>
      <c r="DR64" s="35">
        <v>0</v>
      </c>
      <c r="DS64" s="35">
        <v>0</v>
      </c>
      <c r="DT64" s="36">
        <v>0</v>
      </c>
      <c r="DU64" s="9">
        <v>545383.70400000003</v>
      </c>
      <c r="DV64" s="10">
        <v>45.639499999999998</v>
      </c>
      <c r="DW64" s="10">
        <v>44.232199999999999</v>
      </c>
      <c r="DX64" s="10">
        <v>45.505200000000002</v>
      </c>
      <c r="DY64" s="11">
        <v>45.078000000000003</v>
      </c>
      <c r="DZ64" s="9">
        <v>570981.40800000005</v>
      </c>
      <c r="EA64" s="10">
        <v>45.637300000000003</v>
      </c>
      <c r="EB64" s="10">
        <v>44.231499999999997</v>
      </c>
      <c r="EC64" s="10">
        <v>45.505499999999998</v>
      </c>
      <c r="ED64" s="11">
        <v>45.077100000000002</v>
      </c>
      <c r="EE64" s="9">
        <v>626662.728</v>
      </c>
      <c r="EF64" s="10">
        <v>45.633499999999998</v>
      </c>
      <c r="EG64" s="10">
        <v>44.230699999999999</v>
      </c>
      <c r="EH64" s="10">
        <v>45.504600000000003</v>
      </c>
      <c r="EI64" s="11">
        <v>45.075400000000002</v>
      </c>
      <c r="EJ64" s="9">
        <v>713698.99199999997</v>
      </c>
      <c r="EK64" s="10">
        <v>45.627600000000001</v>
      </c>
      <c r="EL64" s="10">
        <v>44.228700000000003</v>
      </c>
      <c r="EM64" s="10">
        <v>45.503700000000002</v>
      </c>
      <c r="EN64" s="11">
        <v>45.072600000000001</v>
      </c>
      <c r="EO64" s="34">
        <v>0</v>
      </c>
      <c r="EP64" s="35">
        <v>0</v>
      </c>
      <c r="EQ64" s="35">
        <v>0</v>
      </c>
      <c r="ER64" s="35">
        <v>0</v>
      </c>
      <c r="ES64" s="36">
        <v>0</v>
      </c>
      <c r="ET64" s="34">
        <v>0</v>
      </c>
      <c r="EU64" s="35">
        <v>0</v>
      </c>
      <c r="EV64" s="35">
        <v>0</v>
      </c>
      <c r="EW64" s="35">
        <v>0</v>
      </c>
      <c r="EX64" s="36">
        <v>0</v>
      </c>
      <c r="EY64" s="34">
        <v>0</v>
      </c>
      <c r="EZ64" s="35">
        <v>0</v>
      </c>
      <c r="FA64" s="35">
        <v>0</v>
      </c>
      <c r="FB64" s="35">
        <v>0</v>
      </c>
      <c r="FC64" s="36">
        <v>0</v>
      </c>
      <c r="FD64" s="34">
        <v>0</v>
      </c>
      <c r="FE64" s="35">
        <v>0</v>
      </c>
      <c r="FF64" s="35">
        <v>0</v>
      </c>
      <c r="FG64" s="35">
        <v>0</v>
      </c>
      <c r="FH64" s="36">
        <v>0</v>
      </c>
      <c r="FI64" s="34">
        <v>0</v>
      </c>
      <c r="FJ64" s="35">
        <v>0</v>
      </c>
      <c r="FK64" s="35">
        <v>0</v>
      </c>
      <c r="FL64" s="35">
        <v>0</v>
      </c>
      <c r="FM64" s="36">
        <v>0</v>
      </c>
      <c r="FN64" s="34">
        <v>0</v>
      </c>
      <c r="FO64" s="35">
        <v>0</v>
      </c>
      <c r="FP64" s="35">
        <v>0</v>
      </c>
      <c r="FQ64" s="35">
        <v>0</v>
      </c>
      <c r="FR64" s="36">
        <v>0</v>
      </c>
      <c r="FS64" s="34">
        <v>0</v>
      </c>
      <c r="FT64" s="35">
        <v>0</v>
      </c>
      <c r="FU64" s="35">
        <v>0</v>
      </c>
      <c r="FV64" s="35">
        <v>0</v>
      </c>
      <c r="FW64" s="36">
        <v>0</v>
      </c>
      <c r="FX64" s="34">
        <v>0</v>
      </c>
      <c r="FY64" s="35">
        <v>0</v>
      </c>
      <c r="FZ64" s="35">
        <v>0</v>
      </c>
      <c r="GA64" s="35">
        <v>0</v>
      </c>
      <c r="GB64" s="36">
        <v>0</v>
      </c>
    </row>
    <row r="65" spans="2:184" ht="15" customHeight="1">
      <c r="B65" s="122"/>
      <c r="C65" s="73"/>
      <c r="D65" s="8">
        <f t="shared" si="4"/>
        <v>20</v>
      </c>
      <c r="E65" s="9">
        <v>446434.32</v>
      </c>
      <c r="F65" s="10">
        <v>44.2224</v>
      </c>
      <c r="G65" s="10">
        <v>42.499200000000002</v>
      </c>
      <c r="H65" s="10">
        <v>44.130600000000001</v>
      </c>
      <c r="I65" s="11">
        <v>43.542499999999997</v>
      </c>
      <c r="J65" s="9">
        <v>469365</v>
      </c>
      <c r="K65" s="10">
        <v>44.220199999999998</v>
      </c>
      <c r="L65" s="10">
        <v>42.499000000000002</v>
      </c>
      <c r="M65" s="10">
        <v>44.130600000000001</v>
      </c>
      <c r="N65" s="11">
        <v>43.541800000000002</v>
      </c>
      <c r="O65" s="9">
        <v>516784.87199999997</v>
      </c>
      <c r="P65" s="10">
        <v>44.215499999999999</v>
      </c>
      <c r="Q65" s="10">
        <v>42.496299999999998</v>
      </c>
      <c r="R65" s="10">
        <v>44.130299999999998</v>
      </c>
      <c r="S65" s="11">
        <v>43.539299999999997</v>
      </c>
      <c r="T65" s="9">
        <v>586982.76</v>
      </c>
      <c r="U65" s="10">
        <v>44.210099999999997</v>
      </c>
      <c r="V65" s="10">
        <v>42.494500000000002</v>
      </c>
      <c r="W65" s="10">
        <v>44.128999999999998</v>
      </c>
      <c r="X65" s="11">
        <v>43.536499999999997</v>
      </c>
      <c r="Y65" s="34">
        <v>0</v>
      </c>
      <c r="Z65" s="35">
        <v>0</v>
      </c>
      <c r="AA65" s="35">
        <v>0</v>
      </c>
      <c r="AB65" s="35">
        <v>0</v>
      </c>
      <c r="AC65" s="36">
        <v>0</v>
      </c>
      <c r="AD65" s="34">
        <v>0</v>
      </c>
      <c r="AE65" s="35">
        <v>0</v>
      </c>
      <c r="AF65" s="35">
        <v>0</v>
      </c>
      <c r="AG65" s="35">
        <v>0</v>
      </c>
      <c r="AH65" s="36">
        <v>0</v>
      </c>
      <c r="AI65" s="34">
        <v>0</v>
      </c>
      <c r="AJ65" s="35">
        <v>0</v>
      </c>
      <c r="AK65" s="35">
        <v>0</v>
      </c>
      <c r="AL65" s="35">
        <v>0</v>
      </c>
      <c r="AM65" s="36">
        <v>0</v>
      </c>
      <c r="AN65" s="34">
        <v>0</v>
      </c>
      <c r="AO65" s="35">
        <v>0</v>
      </c>
      <c r="AP65" s="35">
        <v>0</v>
      </c>
      <c r="AQ65" s="35">
        <v>0</v>
      </c>
      <c r="AR65" s="36">
        <v>0</v>
      </c>
      <c r="AS65" s="34">
        <v>0</v>
      </c>
      <c r="AT65" s="35">
        <v>0</v>
      </c>
      <c r="AU65" s="35">
        <v>0</v>
      </c>
      <c r="AV65" s="35">
        <v>0</v>
      </c>
      <c r="AW65" s="36">
        <v>0</v>
      </c>
      <c r="AX65" s="34">
        <v>0</v>
      </c>
      <c r="AY65" s="35">
        <v>0</v>
      </c>
      <c r="AZ65" s="35">
        <v>0</v>
      </c>
      <c r="BA65" s="35">
        <v>0</v>
      </c>
      <c r="BB65" s="36">
        <v>0</v>
      </c>
      <c r="BC65" s="34">
        <v>0</v>
      </c>
      <c r="BD65" s="35">
        <v>0</v>
      </c>
      <c r="BE65" s="35">
        <v>0</v>
      </c>
      <c r="BF65" s="35">
        <v>0</v>
      </c>
      <c r="BG65" s="36">
        <v>0</v>
      </c>
      <c r="BH65" s="34">
        <v>0</v>
      </c>
      <c r="BI65" s="35">
        <v>0</v>
      </c>
      <c r="BJ65" s="35">
        <v>0</v>
      </c>
      <c r="BK65" s="35">
        <v>0</v>
      </c>
      <c r="BL65" s="36">
        <v>0</v>
      </c>
      <c r="BM65" s="9">
        <v>452603.95199999999</v>
      </c>
      <c r="BN65" s="10">
        <v>44.222200000000001</v>
      </c>
      <c r="BO65" s="10">
        <v>42.499699999999997</v>
      </c>
      <c r="BP65" s="10">
        <v>44.130899999999997</v>
      </c>
      <c r="BQ65" s="11">
        <v>43.5428</v>
      </c>
      <c r="BR65" s="9">
        <v>475771.05599999998</v>
      </c>
      <c r="BS65" s="10">
        <v>44.218600000000002</v>
      </c>
      <c r="BT65" s="10">
        <v>42.498800000000003</v>
      </c>
      <c r="BU65" s="10">
        <v>44.130099999999999</v>
      </c>
      <c r="BV65" s="11">
        <v>43.541200000000003</v>
      </c>
      <c r="BW65" s="9">
        <v>524149.41600000003</v>
      </c>
      <c r="BX65" s="10">
        <v>44.215899999999998</v>
      </c>
      <c r="BY65" s="10">
        <v>42.496400000000001</v>
      </c>
      <c r="BZ65" s="10">
        <v>44.130400000000002</v>
      </c>
      <c r="CA65" s="11">
        <v>43.539400000000001</v>
      </c>
      <c r="CB65" s="9">
        <v>598347.79200000002</v>
      </c>
      <c r="CC65" s="10">
        <v>44.209400000000002</v>
      </c>
      <c r="CD65" s="10">
        <v>42.494500000000002</v>
      </c>
      <c r="CE65" s="10">
        <v>44.128599999999999</v>
      </c>
      <c r="CF65" s="11">
        <v>43.536299999999997</v>
      </c>
      <c r="CG65" s="34">
        <v>0</v>
      </c>
      <c r="CH65" s="35">
        <v>0</v>
      </c>
      <c r="CI65" s="35">
        <v>0</v>
      </c>
      <c r="CJ65" s="35">
        <v>0</v>
      </c>
      <c r="CK65" s="36">
        <v>0</v>
      </c>
      <c r="CL65" s="34">
        <v>0</v>
      </c>
      <c r="CM65" s="35">
        <v>0</v>
      </c>
      <c r="CN65" s="35">
        <v>0</v>
      </c>
      <c r="CO65" s="35">
        <v>0</v>
      </c>
      <c r="CP65" s="36">
        <v>0</v>
      </c>
      <c r="CQ65" s="34">
        <v>0</v>
      </c>
      <c r="CR65" s="35">
        <v>0</v>
      </c>
      <c r="CS65" s="35">
        <v>0</v>
      </c>
      <c r="CT65" s="35">
        <v>0</v>
      </c>
      <c r="CU65" s="36">
        <v>0</v>
      </c>
      <c r="CV65" s="34">
        <v>0</v>
      </c>
      <c r="CW65" s="35">
        <v>0</v>
      </c>
      <c r="CX65" s="35">
        <v>0</v>
      </c>
      <c r="CY65" s="35">
        <v>0</v>
      </c>
      <c r="CZ65" s="36">
        <v>0</v>
      </c>
      <c r="DA65" s="34">
        <v>0</v>
      </c>
      <c r="DB65" s="35">
        <v>0</v>
      </c>
      <c r="DC65" s="35">
        <v>0</v>
      </c>
      <c r="DD65" s="35">
        <v>0</v>
      </c>
      <c r="DE65" s="36">
        <v>0</v>
      </c>
      <c r="DF65" s="34">
        <v>0</v>
      </c>
      <c r="DG65" s="35">
        <v>0</v>
      </c>
      <c r="DH65" s="35">
        <v>0</v>
      </c>
      <c r="DI65" s="35">
        <v>0</v>
      </c>
      <c r="DJ65" s="36">
        <v>0</v>
      </c>
      <c r="DK65" s="34">
        <v>0</v>
      </c>
      <c r="DL65" s="35">
        <v>0</v>
      </c>
      <c r="DM65" s="35">
        <v>0</v>
      </c>
      <c r="DN65" s="35">
        <v>0</v>
      </c>
      <c r="DO65" s="36">
        <v>0</v>
      </c>
      <c r="DP65" s="34">
        <v>0</v>
      </c>
      <c r="DQ65" s="35">
        <v>0</v>
      </c>
      <c r="DR65" s="35">
        <v>0</v>
      </c>
      <c r="DS65" s="35">
        <v>0</v>
      </c>
      <c r="DT65" s="36">
        <v>0</v>
      </c>
      <c r="DU65" s="9">
        <v>450036.88799999998</v>
      </c>
      <c r="DV65" s="10">
        <v>44.221299999999999</v>
      </c>
      <c r="DW65" s="10">
        <v>42.499499999999998</v>
      </c>
      <c r="DX65" s="10">
        <v>44.130400000000002</v>
      </c>
      <c r="DY65" s="11">
        <v>43.542299999999997</v>
      </c>
      <c r="DZ65" s="9">
        <v>473117.08799999999</v>
      </c>
      <c r="EA65" s="10">
        <v>44.221200000000003</v>
      </c>
      <c r="EB65" s="10">
        <v>42.499000000000002</v>
      </c>
      <c r="EC65" s="10">
        <v>44.130200000000002</v>
      </c>
      <c r="ED65" s="11">
        <v>43.542000000000002</v>
      </c>
      <c r="EE65" s="9">
        <v>521302.848</v>
      </c>
      <c r="EF65" s="10">
        <v>44.215800000000002</v>
      </c>
      <c r="EG65" s="10">
        <v>42.496600000000001</v>
      </c>
      <c r="EH65" s="10">
        <v>44.13</v>
      </c>
      <c r="EI65" s="11">
        <v>43.539400000000001</v>
      </c>
      <c r="EJ65" s="9">
        <v>595383</v>
      </c>
      <c r="EK65" s="10">
        <v>44.209800000000001</v>
      </c>
      <c r="EL65" s="10">
        <v>42.494199999999999</v>
      </c>
      <c r="EM65" s="10">
        <v>44.128100000000003</v>
      </c>
      <c r="EN65" s="11">
        <v>43.536099999999998</v>
      </c>
      <c r="EO65" s="34">
        <v>0</v>
      </c>
      <c r="EP65" s="35">
        <v>0</v>
      </c>
      <c r="EQ65" s="35">
        <v>0</v>
      </c>
      <c r="ER65" s="35">
        <v>0</v>
      </c>
      <c r="ES65" s="36">
        <v>0</v>
      </c>
      <c r="ET65" s="34">
        <v>0</v>
      </c>
      <c r="EU65" s="35">
        <v>0</v>
      </c>
      <c r="EV65" s="35">
        <v>0</v>
      </c>
      <c r="EW65" s="35">
        <v>0</v>
      </c>
      <c r="EX65" s="36">
        <v>0</v>
      </c>
      <c r="EY65" s="34">
        <v>0</v>
      </c>
      <c r="EZ65" s="35">
        <v>0</v>
      </c>
      <c r="FA65" s="35">
        <v>0</v>
      </c>
      <c r="FB65" s="35">
        <v>0</v>
      </c>
      <c r="FC65" s="36">
        <v>0</v>
      </c>
      <c r="FD65" s="34">
        <v>0</v>
      </c>
      <c r="FE65" s="35">
        <v>0</v>
      </c>
      <c r="FF65" s="35">
        <v>0</v>
      </c>
      <c r="FG65" s="35">
        <v>0</v>
      </c>
      <c r="FH65" s="36">
        <v>0</v>
      </c>
      <c r="FI65" s="34">
        <v>0</v>
      </c>
      <c r="FJ65" s="35">
        <v>0</v>
      </c>
      <c r="FK65" s="35">
        <v>0</v>
      </c>
      <c r="FL65" s="35">
        <v>0</v>
      </c>
      <c r="FM65" s="36">
        <v>0</v>
      </c>
      <c r="FN65" s="34">
        <v>0</v>
      </c>
      <c r="FO65" s="35">
        <v>0</v>
      </c>
      <c r="FP65" s="35">
        <v>0</v>
      </c>
      <c r="FQ65" s="35">
        <v>0</v>
      </c>
      <c r="FR65" s="36">
        <v>0</v>
      </c>
      <c r="FS65" s="34">
        <v>0</v>
      </c>
      <c r="FT65" s="35">
        <v>0</v>
      </c>
      <c r="FU65" s="35">
        <v>0</v>
      </c>
      <c r="FV65" s="35">
        <v>0</v>
      </c>
      <c r="FW65" s="36">
        <v>0</v>
      </c>
      <c r="FX65" s="34">
        <v>0</v>
      </c>
      <c r="FY65" s="35">
        <v>0</v>
      </c>
      <c r="FZ65" s="35">
        <v>0</v>
      </c>
      <c r="GA65" s="35">
        <v>0</v>
      </c>
      <c r="GB65" s="36">
        <v>0</v>
      </c>
    </row>
    <row r="66" spans="2:184" ht="15.75" customHeight="1" thickBot="1">
      <c r="B66" s="123"/>
      <c r="C66" s="74"/>
      <c r="D66" s="64">
        <f t="shared" si="4"/>
        <v>22</v>
      </c>
      <c r="E66" s="13">
        <v>368838.43199999997</v>
      </c>
      <c r="F66" s="14">
        <v>42.928100000000001</v>
      </c>
      <c r="G66" s="14">
        <v>40.9422</v>
      </c>
      <c r="H66" s="14">
        <v>42.879100000000001</v>
      </c>
      <c r="I66" s="15">
        <v>42.147100000000002</v>
      </c>
      <c r="J66" s="13">
        <v>389055.36</v>
      </c>
      <c r="K66" s="14">
        <v>42.9255</v>
      </c>
      <c r="L66" s="14">
        <v>40.940399999999997</v>
      </c>
      <c r="M66" s="14">
        <v>42.878</v>
      </c>
      <c r="N66" s="15">
        <v>42.145200000000003</v>
      </c>
      <c r="O66" s="13">
        <v>429791.66399999999</v>
      </c>
      <c r="P66" s="14">
        <v>42.919800000000002</v>
      </c>
      <c r="Q66" s="14">
        <v>40.938800000000001</v>
      </c>
      <c r="R66" s="14">
        <v>42.8765</v>
      </c>
      <c r="S66" s="15">
        <v>42.142499999999998</v>
      </c>
      <c r="T66" s="13">
        <v>489293.304</v>
      </c>
      <c r="U66" s="14">
        <v>42.913899999999998</v>
      </c>
      <c r="V66" s="14">
        <v>40.935099999999998</v>
      </c>
      <c r="W66" s="14">
        <v>42.874299999999998</v>
      </c>
      <c r="X66" s="15">
        <v>42.138599999999997</v>
      </c>
      <c r="Y66" s="37">
        <v>0</v>
      </c>
      <c r="Z66" s="38">
        <v>0</v>
      </c>
      <c r="AA66" s="38">
        <v>0</v>
      </c>
      <c r="AB66" s="38">
        <v>0</v>
      </c>
      <c r="AC66" s="39">
        <v>0</v>
      </c>
      <c r="AD66" s="37">
        <v>0</v>
      </c>
      <c r="AE66" s="38">
        <v>0</v>
      </c>
      <c r="AF66" s="38">
        <v>0</v>
      </c>
      <c r="AG66" s="38">
        <v>0</v>
      </c>
      <c r="AH66" s="39">
        <v>0</v>
      </c>
      <c r="AI66" s="37">
        <v>0</v>
      </c>
      <c r="AJ66" s="38">
        <v>0</v>
      </c>
      <c r="AK66" s="38">
        <v>0</v>
      </c>
      <c r="AL66" s="38">
        <v>0</v>
      </c>
      <c r="AM66" s="39">
        <v>0</v>
      </c>
      <c r="AN66" s="37">
        <v>0</v>
      </c>
      <c r="AO66" s="38">
        <v>0</v>
      </c>
      <c r="AP66" s="38">
        <v>0</v>
      </c>
      <c r="AQ66" s="38">
        <v>0</v>
      </c>
      <c r="AR66" s="39">
        <v>0</v>
      </c>
      <c r="AS66" s="37">
        <v>0</v>
      </c>
      <c r="AT66" s="38">
        <v>0</v>
      </c>
      <c r="AU66" s="38">
        <v>0</v>
      </c>
      <c r="AV66" s="38">
        <v>0</v>
      </c>
      <c r="AW66" s="39">
        <v>0</v>
      </c>
      <c r="AX66" s="37">
        <v>0</v>
      </c>
      <c r="AY66" s="38">
        <v>0</v>
      </c>
      <c r="AZ66" s="38">
        <v>0</v>
      </c>
      <c r="BA66" s="38">
        <v>0</v>
      </c>
      <c r="BB66" s="39">
        <v>0</v>
      </c>
      <c r="BC66" s="37">
        <v>0</v>
      </c>
      <c r="BD66" s="38">
        <v>0</v>
      </c>
      <c r="BE66" s="38">
        <v>0</v>
      </c>
      <c r="BF66" s="38">
        <v>0</v>
      </c>
      <c r="BG66" s="39">
        <v>0</v>
      </c>
      <c r="BH66" s="37">
        <v>0</v>
      </c>
      <c r="BI66" s="38">
        <v>0</v>
      </c>
      <c r="BJ66" s="38">
        <v>0</v>
      </c>
      <c r="BK66" s="38">
        <v>0</v>
      </c>
      <c r="BL66" s="39">
        <v>0</v>
      </c>
      <c r="BM66" s="13">
        <v>374122.39199999999</v>
      </c>
      <c r="BN66" s="14">
        <v>42.927300000000002</v>
      </c>
      <c r="BO66" s="14">
        <v>40.942</v>
      </c>
      <c r="BP66" s="14">
        <v>42.878900000000002</v>
      </c>
      <c r="BQ66" s="15">
        <v>42.146599999999999</v>
      </c>
      <c r="BR66" s="13">
        <v>394591.65600000002</v>
      </c>
      <c r="BS66" s="14">
        <v>42.924700000000001</v>
      </c>
      <c r="BT66" s="14">
        <v>40.941099999999999</v>
      </c>
      <c r="BU66" s="14">
        <v>42.878100000000003</v>
      </c>
      <c r="BV66" s="15">
        <v>42.145299999999999</v>
      </c>
      <c r="BW66" s="13">
        <v>436126.96799999999</v>
      </c>
      <c r="BX66" s="14">
        <v>42.920099999999998</v>
      </c>
      <c r="BY66" s="14">
        <v>40.939100000000003</v>
      </c>
      <c r="BZ66" s="14">
        <v>42.876600000000003</v>
      </c>
      <c r="CA66" s="15">
        <v>42.142699999999998</v>
      </c>
      <c r="CB66" s="13">
        <v>499016.49599999998</v>
      </c>
      <c r="CC66" s="14">
        <v>42.9133</v>
      </c>
      <c r="CD66" s="14">
        <v>40.935400000000001</v>
      </c>
      <c r="CE66" s="14">
        <v>42.873899999999999</v>
      </c>
      <c r="CF66" s="15">
        <v>42.138500000000001</v>
      </c>
      <c r="CG66" s="37">
        <v>0</v>
      </c>
      <c r="CH66" s="38">
        <v>0</v>
      </c>
      <c r="CI66" s="38">
        <v>0</v>
      </c>
      <c r="CJ66" s="38">
        <v>0</v>
      </c>
      <c r="CK66" s="39">
        <v>0</v>
      </c>
      <c r="CL66" s="37">
        <v>0</v>
      </c>
      <c r="CM66" s="38">
        <v>0</v>
      </c>
      <c r="CN66" s="38">
        <v>0</v>
      </c>
      <c r="CO66" s="38">
        <v>0</v>
      </c>
      <c r="CP66" s="39">
        <v>0</v>
      </c>
      <c r="CQ66" s="37">
        <v>0</v>
      </c>
      <c r="CR66" s="38">
        <v>0</v>
      </c>
      <c r="CS66" s="38">
        <v>0</v>
      </c>
      <c r="CT66" s="38">
        <v>0</v>
      </c>
      <c r="CU66" s="39">
        <v>0</v>
      </c>
      <c r="CV66" s="37">
        <v>0</v>
      </c>
      <c r="CW66" s="38">
        <v>0</v>
      </c>
      <c r="CX66" s="38">
        <v>0</v>
      </c>
      <c r="CY66" s="38">
        <v>0</v>
      </c>
      <c r="CZ66" s="39">
        <v>0</v>
      </c>
      <c r="DA66" s="37">
        <v>0</v>
      </c>
      <c r="DB66" s="38">
        <v>0</v>
      </c>
      <c r="DC66" s="38">
        <v>0</v>
      </c>
      <c r="DD66" s="38">
        <v>0</v>
      </c>
      <c r="DE66" s="39">
        <v>0</v>
      </c>
      <c r="DF66" s="37">
        <v>0</v>
      </c>
      <c r="DG66" s="38">
        <v>0</v>
      </c>
      <c r="DH66" s="38">
        <v>0</v>
      </c>
      <c r="DI66" s="38">
        <v>0</v>
      </c>
      <c r="DJ66" s="39">
        <v>0</v>
      </c>
      <c r="DK66" s="37">
        <v>0</v>
      </c>
      <c r="DL66" s="38">
        <v>0</v>
      </c>
      <c r="DM66" s="38">
        <v>0</v>
      </c>
      <c r="DN66" s="38">
        <v>0</v>
      </c>
      <c r="DO66" s="39">
        <v>0</v>
      </c>
      <c r="DP66" s="37">
        <v>0</v>
      </c>
      <c r="DQ66" s="38">
        <v>0</v>
      </c>
      <c r="DR66" s="38">
        <v>0</v>
      </c>
      <c r="DS66" s="38">
        <v>0</v>
      </c>
      <c r="DT66" s="39">
        <v>0</v>
      </c>
      <c r="DU66" s="13">
        <v>371944.53600000002</v>
      </c>
      <c r="DV66" s="14">
        <v>42.927500000000002</v>
      </c>
      <c r="DW66" s="14">
        <v>40.941699999999997</v>
      </c>
      <c r="DX66" s="14">
        <v>42.878599999999999</v>
      </c>
      <c r="DY66" s="15">
        <v>42.146500000000003</v>
      </c>
      <c r="DZ66" s="13">
        <v>392285.97600000002</v>
      </c>
      <c r="EA66" s="14">
        <v>42.924900000000001</v>
      </c>
      <c r="EB66" s="14">
        <v>40.941099999999999</v>
      </c>
      <c r="EC66" s="14">
        <v>42.878900000000002</v>
      </c>
      <c r="ED66" s="15">
        <v>42.145600000000002</v>
      </c>
      <c r="EE66" s="13">
        <v>433654.8</v>
      </c>
      <c r="EF66" s="14">
        <v>42.919400000000003</v>
      </c>
      <c r="EG66" s="14">
        <v>40.938800000000001</v>
      </c>
      <c r="EH66" s="14">
        <v>42.876399999999997</v>
      </c>
      <c r="EI66" s="15">
        <v>42.142400000000002</v>
      </c>
      <c r="EJ66" s="13">
        <v>496458.36</v>
      </c>
      <c r="EK66" s="14">
        <v>42.913699999999999</v>
      </c>
      <c r="EL66" s="14">
        <v>40.935400000000001</v>
      </c>
      <c r="EM66" s="14">
        <v>42.873399999999997</v>
      </c>
      <c r="EN66" s="15">
        <v>42.138500000000001</v>
      </c>
      <c r="EO66" s="37">
        <v>0</v>
      </c>
      <c r="EP66" s="38">
        <v>0</v>
      </c>
      <c r="EQ66" s="38">
        <v>0</v>
      </c>
      <c r="ER66" s="38">
        <v>0</v>
      </c>
      <c r="ES66" s="39">
        <v>0</v>
      </c>
      <c r="ET66" s="37">
        <v>0</v>
      </c>
      <c r="EU66" s="38">
        <v>0</v>
      </c>
      <c r="EV66" s="38">
        <v>0</v>
      </c>
      <c r="EW66" s="38">
        <v>0</v>
      </c>
      <c r="EX66" s="39">
        <v>0</v>
      </c>
      <c r="EY66" s="37">
        <v>0</v>
      </c>
      <c r="EZ66" s="38">
        <v>0</v>
      </c>
      <c r="FA66" s="38">
        <v>0</v>
      </c>
      <c r="FB66" s="38">
        <v>0</v>
      </c>
      <c r="FC66" s="39">
        <v>0</v>
      </c>
      <c r="FD66" s="37">
        <v>0</v>
      </c>
      <c r="FE66" s="38">
        <v>0</v>
      </c>
      <c r="FF66" s="38">
        <v>0</v>
      </c>
      <c r="FG66" s="38">
        <v>0</v>
      </c>
      <c r="FH66" s="39">
        <v>0</v>
      </c>
      <c r="FI66" s="37">
        <v>0</v>
      </c>
      <c r="FJ66" s="38">
        <v>0</v>
      </c>
      <c r="FK66" s="38">
        <v>0</v>
      </c>
      <c r="FL66" s="38">
        <v>0</v>
      </c>
      <c r="FM66" s="39">
        <v>0</v>
      </c>
      <c r="FN66" s="37">
        <v>0</v>
      </c>
      <c r="FO66" s="38">
        <v>0</v>
      </c>
      <c r="FP66" s="38">
        <v>0</v>
      </c>
      <c r="FQ66" s="38">
        <v>0</v>
      </c>
      <c r="FR66" s="39">
        <v>0</v>
      </c>
      <c r="FS66" s="37">
        <v>0</v>
      </c>
      <c r="FT66" s="38">
        <v>0</v>
      </c>
      <c r="FU66" s="38">
        <v>0</v>
      </c>
      <c r="FV66" s="38">
        <v>0</v>
      </c>
      <c r="FW66" s="39">
        <v>0</v>
      </c>
      <c r="FX66" s="37">
        <v>0</v>
      </c>
      <c r="FY66" s="38">
        <v>0</v>
      </c>
      <c r="FZ66" s="38">
        <v>0</v>
      </c>
      <c r="GA66" s="38">
        <v>0</v>
      </c>
      <c r="GB66" s="39">
        <v>0</v>
      </c>
    </row>
    <row r="67" spans="2:184" ht="15" customHeight="1">
      <c r="B67" s="121">
        <v>10</v>
      </c>
      <c r="C67" s="70" t="s">
        <v>16</v>
      </c>
      <c r="D67" s="63">
        <f>-(($B67 - 8) * 6)</f>
        <v>-12</v>
      </c>
      <c r="E67" s="5">
        <v>2441522.352</v>
      </c>
      <c r="F67" s="6">
        <v>89.969399999999993</v>
      </c>
      <c r="G67" s="6">
        <v>85.457099999999997</v>
      </c>
      <c r="H67" s="6">
        <v>85.437200000000004</v>
      </c>
      <c r="I67" s="7">
        <v>86.501900000000006</v>
      </c>
      <c r="J67" s="5">
        <v>2362424.304</v>
      </c>
      <c r="K67" s="6">
        <v>89.683300000000003</v>
      </c>
      <c r="L67" s="6">
        <v>85.332700000000003</v>
      </c>
      <c r="M67" s="6">
        <v>85.327299999999994</v>
      </c>
      <c r="N67" s="7">
        <v>86.359099999999998</v>
      </c>
      <c r="O67" s="5">
        <v>2331801.2400000002</v>
      </c>
      <c r="P67" s="6">
        <v>89.622799999999998</v>
      </c>
      <c r="Q67" s="6">
        <v>85.261099999999999</v>
      </c>
      <c r="R67" s="6">
        <v>85.262900000000002</v>
      </c>
      <c r="S67" s="7">
        <v>86.292299999999997</v>
      </c>
      <c r="T67" s="5">
        <v>2342056.56</v>
      </c>
      <c r="U67" s="6">
        <v>90.570700000000002</v>
      </c>
      <c r="V67" s="6">
        <v>85.719399999999993</v>
      </c>
      <c r="W67" s="6">
        <v>85.722399999999993</v>
      </c>
      <c r="X67" s="7">
        <v>86.823400000000007</v>
      </c>
      <c r="Y67" s="5">
        <v>2410559.3280000002</v>
      </c>
      <c r="Z67" s="6">
        <v>91.395799999999994</v>
      </c>
      <c r="AA67" s="6">
        <v>86.430300000000003</v>
      </c>
      <c r="AB67" s="6">
        <v>86.399000000000001</v>
      </c>
      <c r="AC67" s="7">
        <v>87.535300000000007</v>
      </c>
      <c r="AD67" s="5">
        <v>2558509.0079999999</v>
      </c>
      <c r="AE67" s="6">
        <v>92.610500000000002</v>
      </c>
      <c r="AF67" s="6">
        <v>87.226900000000001</v>
      </c>
      <c r="AG67" s="6">
        <v>87.146299999999997</v>
      </c>
      <c r="AH67" s="7">
        <v>88.365099999999998</v>
      </c>
      <c r="AI67" s="31">
        <v>0</v>
      </c>
      <c r="AJ67" s="32">
        <v>0</v>
      </c>
      <c r="AK67" s="32">
        <v>0</v>
      </c>
      <c r="AL67" s="32">
        <v>0</v>
      </c>
      <c r="AM67" s="33">
        <v>0</v>
      </c>
      <c r="AN67" s="31">
        <v>0</v>
      </c>
      <c r="AO67" s="32">
        <v>0</v>
      </c>
      <c r="AP67" s="32">
        <v>0</v>
      </c>
      <c r="AQ67" s="32">
        <v>0</v>
      </c>
      <c r="AR67" s="33">
        <v>0</v>
      </c>
      <c r="AS67" s="31">
        <v>0</v>
      </c>
      <c r="AT67" s="32">
        <v>0</v>
      </c>
      <c r="AU67" s="32">
        <v>0</v>
      </c>
      <c r="AV67" s="32">
        <v>0</v>
      </c>
      <c r="AW67" s="33">
        <v>0</v>
      </c>
      <c r="AX67" s="31">
        <v>0</v>
      </c>
      <c r="AY67" s="32">
        <v>0</v>
      </c>
      <c r="AZ67" s="32">
        <v>0</v>
      </c>
      <c r="BA67" s="32">
        <v>0</v>
      </c>
      <c r="BB67" s="33">
        <v>0</v>
      </c>
      <c r="BC67" s="31">
        <v>0</v>
      </c>
      <c r="BD67" s="32">
        <v>0</v>
      </c>
      <c r="BE67" s="32">
        <v>0</v>
      </c>
      <c r="BF67" s="32">
        <v>0</v>
      </c>
      <c r="BG67" s="33">
        <v>0</v>
      </c>
      <c r="BH67" s="31">
        <v>0</v>
      </c>
      <c r="BI67" s="32">
        <v>0</v>
      </c>
      <c r="BJ67" s="32">
        <v>0</v>
      </c>
      <c r="BK67" s="32">
        <v>0</v>
      </c>
      <c r="BL67" s="33">
        <v>0</v>
      </c>
      <c r="BM67" s="5">
        <v>2452774.824</v>
      </c>
      <c r="BN67" s="6">
        <v>89.941599999999994</v>
      </c>
      <c r="BO67" s="6">
        <v>85.4559</v>
      </c>
      <c r="BP67" s="6">
        <v>85.446399999999997</v>
      </c>
      <c r="BQ67" s="7">
        <v>86.501099999999994</v>
      </c>
      <c r="BR67" s="5">
        <v>2373478.44</v>
      </c>
      <c r="BS67" s="6">
        <v>89.688100000000006</v>
      </c>
      <c r="BT67" s="6">
        <v>85.337000000000003</v>
      </c>
      <c r="BU67" s="6">
        <v>85.347099999999998</v>
      </c>
      <c r="BV67" s="7">
        <v>86.37</v>
      </c>
      <c r="BW67" s="5">
        <v>2342682.7200000002</v>
      </c>
      <c r="BX67" s="6">
        <v>89.640299999999996</v>
      </c>
      <c r="BY67" s="6">
        <v>85.273799999999994</v>
      </c>
      <c r="BZ67" s="6">
        <v>85.270200000000003</v>
      </c>
      <c r="CA67" s="7">
        <v>86.303399999999996</v>
      </c>
      <c r="CB67" s="5">
        <v>2353176.96</v>
      </c>
      <c r="CC67" s="6">
        <v>90.604500000000002</v>
      </c>
      <c r="CD67" s="6">
        <v>85.694100000000006</v>
      </c>
      <c r="CE67" s="6">
        <v>85.714299999999994</v>
      </c>
      <c r="CF67" s="7">
        <v>86.813699999999997</v>
      </c>
      <c r="CG67" s="5">
        <v>2421997.56</v>
      </c>
      <c r="CH67" s="6">
        <v>91.357600000000005</v>
      </c>
      <c r="CI67" s="6">
        <v>86.453400000000002</v>
      </c>
      <c r="CJ67" s="6">
        <v>86.398200000000003</v>
      </c>
      <c r="CK67" s="7">
        <v>87.539400000000001</v>
      </c>
      <c r="CL67" s="5">
        <v>2571012.9840000002</v>
      </c>
      <c r="CM67" s="6">
        <v>92.5749</v>
      </c>
      <c r="CN67" s="6">
        <v>87.179199999999994</v>
      </c>
      <c r="CO67" s="6">
        <v>87.095500000000001</v>
      </c>
      <c r="CP67" s="7">
        <v>88.317499999999995</v>
      </c>
      <c r="CQ67" s="31">
        <v>0</v>
      </c>
      <c r="CR67" s="32">
        <v>0</v>
      </c>
      <c r="CS67" s="32">
        <v>0</v>
      </c>
      <c r="CT67" s="32">
        <v>0</v>
      </c>
      <c r="CU67" s="33">
        <v>0</v>
      </c>
      <c r="CV67" s="31">
        <v>0</v>
      </c>
      <c r="CW67" s="32">
        <v>0</v>
      </c>
      <c r="CX67" s="32">
        <v>0</v>
      </c>
      <c r="CY67" s="32">
        <v>0</v>
      </c>
      <c r="CZ67" s="33">
        <v>0</v>
      </c>
      <c r="DA67" s="31">
        <v>0</v>
      </c>
      <c r="DB67" s="32">
        <v>0</v>
      </c>
      <c r="DC67" s="32">
        <v>0</v>
      </c>
      <c r="DD67" s="32">
        <v>0</v>
      </c>
      <c r="DE67" s="33">
        <v>0</v>
      </c>
      <c r="DF67" s="31">
        <v>0</v>
      </c>
      <c r="DG67" s="32">
        <v>0</v>
      </c>
      <c r="DH67" s="32">
        <v>0</v>
      </c>
      <c r="DI67" s="32">
        <v>0</v>
      </c>
      <c r="DJ67" s="33">
        <v>0</v>
      </c>
      <c r="DK67" s="31">
        <v>0</v>
      </c>
      <c r="DL67" s="32">
        <v>0</v>
      </c>
      <c r="DM67" s="32">
        <v>0</v>
      </c>
      <c r="DN67" s="32">
        <v>0</v>
      </c>
      <c r="DO67" s="33">
        <v>0</v>
      </c>
      <c r="DP67" s="31">
        <v>0</v>
      </c>
      <c r="DQ67" s="32">
        <v>0</v>
      </c>
      <c r="DR67" s="32">
        <v>0</v>
      </c>
      <c r="DS67" s="32">
        <v>0</v>
      </c>
      <c r="DT67" s="33">
        <v>0</v>
      </c>
      <c r="DU67" s="5">
        <v>2448224.2560000001</v>
      </c>
      <c r="DV67" s="6">
        <v>89.955600000000004</v>
      </c>
      <c r="DW67" s="6">
        <v>85.454800000000006</v>
      </c>
      <c r="DX67" s="6">
        <v>85.438299999999998</v>
      </c>
      <c r="DY67" s="7">
        <v>86.499300000000005</v>
      </c>
      <c r="DZ67" s="5">
        <v>2369026.8480000002</v>
      </c>
      <c r="EA67" s="6">
        <v>89.695099999999996</v>
      </c>
      <c r="EB67" s="6">
        <v>85.337599999999995</v>
      </c>
      <c r="EC67" s="6">
        <v>85.334900000000005</v>
      </c>
      <c r="ED67" s="7">
        <v>86.366200000000006</v>
      </c>
      <c r="EE67" s="5">
        <v>2338288.176</v>
      </c>
      <c r="EF67" s="6">
        <v>89.6387</v>
      </c>
      <c r="EG67" s="6">
        <v>85.264799999999994</v>
      </c>
      <c r="EH67" s="6">
        <v>85.266199999999998</v>
      </c>
      <c r="EI67" s="7">
        <v>86.297600000000003</v>
      </c>
      <c r="EJ67" s="5">
        <v>2348711.8560000001</v>
      </c>
      <c r="EK67" s="6">
        <v>90.567999999999998</v>
      </c>
      <c r="EL67" s="6">
        <v>85.701099999999997</v>
      </c>
      <c r="EM67" s="6">
        <v>85.718000000000004</v>
      </c>
      <c r="EN67" s="7">
        <v>86.813199999999995</v>
      </c>
      <c r="EO67" s="5">
        <v>2417502.84</v>
      </c>
      <c r="EP67" s="6">
        <v>91.358199999999997</v>
      </c>
      <c r="EQ67" s="6">
        <v>86.449200000000005</v>
      </c>
      <c r="ER67" s="6">
        <v>86.405799999999999</v>
      </c>
      <c r="ES67" s="7">
        <v>87.5411</v>
      </c>
      <c r="ET67" s="5">
        <v>2566181.5440000002</v>
      </c>
      <c r="EU67" s="6">
        <v>92.582999999999998</v>
      </c>
      <c r="EV67" s="6">
        <v>87.203999999999994</v>
      </c>
      <c r="EW67" s="6">
        <v>87.126900000000006</v>
      </c>
      <c r="EX67" s="7">
        <v>88.343199999999996</v>
      </c>
      <c r="EY67" s="31">
        <v>0</v>
      </c>
      <c r="EZ67" s="32">
        <v>0</v>
      </c>
      <c r="FA67" s="32">
        <v>0</v>
      </c>
      <c r="FB67" s="32">
        <v>0</v>
      </c>
      <c r="FC67" s="33">
        <v>0</v>
      </c>
      <c r="FD67" s="31">
        <v>0</v>
      </c>
      <c r="FE67" s="32">
        <v>0</v>
      </c>
      <c r="FF67" s="32">
        <v>0</v>
      </c>
      <c r="FG67" s="32">
        <v>0</v>
      </c>
      <c r="FH67" s="33">
        <v>0</v>
      </c>
      <c r="FI67" s="31">
        <v>0</v>
      </c>
      <c r="FJ67" s="32">
        <v>0</v>
      </c>
      <c r="FK67" s="32">
        <v>0</v>
      </c>
      <c r="FL67" s="32">
        <v>0</v>
      </c>
      <c r="FM67" s="33">
        <v>0</v>
      </c>
      <c r="FN67" s="31">
        <v>0</v>
      </c>
      <c r="FO67" s="32">
        <v>0</v>
      </c>
      <c r="FP67" s="32">
        <v>0</v>
      </c>
      <c r="FQ67" s="32">
        <v>0</v>
      </c>
      <c r="FR67" s="33">
        <v>0</v>
      </c>
      <c r="FS67" s="31">
        <v>0</v>
      </c>
      <c r="FT67" s="32">
        <v>0</v>
      </c>
      <c r="FU67" s="32">
        <v>0</v>
      </c>
      <c r="FV67" s="32">
        <v>0</v>
      </c>
      <c r="FW67" s="33">
        <v>0</v>
      </c>
      <c r="FX67" s="31">
        <v>0</v>
      </c>
      <c r="FY67" s="32">
        <v>0</v>
      </c>
      <c r="FZ67" s="32">
        <v>0</v>
      </c>
      <c r="GA67" s="32">
        <v>0</v>
      </c>
      <c r="GB67" s="33">
        <v>0</v>
      </c>
    </row>
    <row r="68" spans="2:184" ht="15" customHeight="1">
      <c r="B68" s="122"/>
      <c r="C68" s="87"/>
      <c r="D68" s="8">
        <f>$D67 + 2</f>
        <v>-10</v>
      </c>
      <c r="E68" s="9">
        <v>2301685.128</v>
      </c>
      <c r="F68" s="10">
        <v>81.284000000000006</v>
      </c>
      <c r="G68" s="10">
        <v>76.872799999999998</v>
      </c>
      <c r="H68" s="10">
        <v>76.836699999999993</v>
      </c>
      <c r="I68" s="11">
        <v>77.895600000000002</v>
      </c>
      <c r="J68" s="9">
        <v>2246582.2560000001</v>
      </c>
      <c r="K68" s="10">
        <v>81.376499999999993</v>
      </c>
      <c r="L68" s="10">
        <v>77.056899999999999</v>
      </c>
      <c r="M68" s="10">
        <v>77.050200000000004</v>
      </c>
      <c r="N68" s="11">
        <v>78.078000000000003</v>
      </c>
      <c r="O68" s="9">
        <v>2230602.696</v>
      </c>
      <c r="P68" s="10">
        <v>81.4148</v>
      </c>
      <c r="Q68" s="10">
        <v>77.128699999999995</v>
      </c>
      <c r="R68" s="10">
        <v>77.115700000000004</v>
      </c>
      <c r="S68" s="11">
        <v>78.141900000000007</v>
      </c>
      <c r="T68" s="9">
        <v>2253673.56</v>
      </c>
      <c r="U68" s="10">
        <v>82.010099999999994</v>
      </c>
      <c r="V68" s="10">
        <v>77.372100000000003</v>
      </c>
      <c r="W68" s="10">
        <v>77.343800000000002</v>
      </c>
      <c r="X68" s="11">
        <v>78.432199999999995</v>
      </c>
      <c r="Y68" s="9">
        <v>2343580.7519999999</v>
      </c>
      <c r="Z68" s="10">
        <v>83.505700000000004</v>
      </c>
      <c r="AA68" s="10">
        <v>77.906800000000004</v>
      </c>
      <c r="AB68" s="10">
        <v>78.002700000000004</v>
      </c>
      <c r="AC68" s="11">
        <v>79.149100000000004</v>
      </c>
      <c r="AD68" s="9">
        <v>2517072.4079999998</v>
      </c>
      <c r="AE68" s="10">
        <v>84.447199999999995</v>
      </c>
      <c r="AF68" s="10">
        <v>78.601100000000002</v>
      </c>
      <c r="AG68" s="10">
        <v>78.572100000000006</v>
      </c>
      <c r="AH68" s="11">
        <v>79.817899999999995</v>
      </c>
      <c r="AI68" s="34">
        <v>0</v>
      </c>
      <c r="AJ68" s="35">
        <v>0</v>
      </c>
      <c r="AK68" s="35">
        <v>0</v>
      </c>
      <c r="AL68" s="35">
        <v>0</v>
      </c>
      <c r="AM68" s="36">
        <v>0</v>
      </c>
      <c r="AN68" s="34">
        <v>0</v>
      </c>
      <c r="AO68" s="35">
        <v>0</v>
      </c>
      <c r="AP68" s="35">
        <v>0</v>
      </c>
      <c r="AQ68" s="35">
        <v>0</v>
      </c>
      <c r="AR68" s="36">
        <v>0</v>
      </c>
      <c r="AS68" s="34">
        <v>0</v>
      </c>
      <c r="AT68" s="35">
        <v>0</v>
      </c>
      <c r="AU68" s="35">
        <v>0</v>
      </c>
      <c r="AV68" s="35">
        <v>0</v>
      </c>
      <c r="AW68" s="36">
        <v>0</v>
      </c>
      <c r="AX68" s="34">
        <v>0</v>
      </c>
      <c r="AY68" s="35">
        <v>0</v>
      </c>
      <c r="AZ68" s="35">
        <v>0</v>
      </c>
      <c r="BA68" s="35">
        <v>0</v>
      </c>
      <c r="BB68" s="36">
        <v>0</v>
      </c>
      <c r="BC68" s="34">
        <v>0</v>
      </c>
      <c r="BD68" s="35">
        <v>0</v>
      </c>
      <c r="BE68" s="35">
        <v>0</v>
      </c>
      <c r="BF68" s="35">
        <v>0</v>
      </c>
      <c r="BG68" s="36">
        <v>0</v>
      </c>
      <c r="BH68" s="34">
        <v>0</v>
      </c>
      <c r="BI68" s="35">
        <v>0</v>
      </c>
      <c r="BJ68" s="35">
        <v>0</v>
      </c>
      <c r="BK68" s="35">
        <v>0</v>
      </c>
      <c r="BL68" s="36">
        <v>0</v>
      </c>
      <c r="BM68" s="9">
        <v>2312862.5759999999</v>
      </c>
      <c r="BN68" s="10">
        <v>81.275400000000005</v>
      </c>
      <c r="BO68" s="10">
        <v>76.875</v>
      </c>
      <c r="BP68" s="10">
        <v>76.837000000000003</v>
      </c>
      <c r="BQ68" s="11">
        <v>77.895300000000006</v>
      </c>
      <c r="BR68" s="9">
        <v>2257394.4</v>
      </c>
      <c r="BS68" s="10">
        <v>81.376099999999994</v>
      </c>
      <c r="BT68" s="10">
        <v>77.052800000000005</v>
      </c>
      <c r="BU68" s="10">
        <v>77.048900000000003</v>
      </c>
      <c r="BV68" s="11">
        <v>78.075699999999998</v>
      </c>
      <c r="BW68" s="9">
        <v>2241349.656</v>
      </c>
      <c r="BX68" s="10">
        <v>81.403700000000001</v>
      </c>
      <c r="BY68" s="10">
        <v>77.125299999999996</v>
      </c>
      <c r="BZ68" s="10">
        <v>77.111999999999995</v>
      </c>
      <c r="CA68" s="11">
        <v>78.137200000000007</v>
      </c>
      <c r="CB68" s="9">
        <v>2265148.2719999999</v>
      </c>
      <c r="CC68" s="10">
        <v>82.024799999999999</v>
      </c>
      <c r="CD68" s="10">
        <v>77.379499999999993</v>
      </c>
      <c r="CE68" s="10">
        <v>77.3536</v>
      </c>
      <c r="CF68" s="11">
        <v>78.441699999999997</v>
      </c>
      <c r="CG68" s="9">
        <v>2354906.6639999999</v>
      </c>
      <c r="CH68" s="10">
        <v>83.477999999999994</v>
      </c>
      <c r="CI68" s="10">
        <v>77.896799999999999</v>
      </c>
      <c r="CJ68" s="10">
        <v>77.992400000000004</v>
      </c>
      <c r="CK68" s="11">
        <v>79.136799999999994</v>
      </c>
      <c r="CL68" s="9">
        <v>2530197.3360000001</v>
      </c>
      <c r="CM68" s="10">
        <v>84.482200000000006</v>
      </c>
      <c r="CN68" s="10">
        <v>78.617500000000007</v>
      </c>
      <c r="CO68" s="10">
        <v>78.597300000000004</v>
      </c>
      <c r="CP68" s="11">
        <v>79.840299999999999</v>
      </c>
      <c r="CQ68" s="34">
        <v>0</v>
      </c>
      <c r="CR68" s="35">
        <v>0</v>
      </c>
      <c r="CS68" s="35">
        <v>0</v>
      </c>
      <c r="CT68" s="35">
        <v>0</v>
      </c>
      <c r="CU68" s="36">
        <v>0</v>
      </c>
      <c r="CV68" s="34">
        <v>0</v>
      </c>
      <c r="CW68" s="35">
        <v>0</v>
      </c>
      <c r="CX68" s="35">
        <v>0</v>
      </c>
      <c r="CY68" s="35">
        <v>0</v>
      </c>
      <c r="CZ68" s="36">
        <v>0</v>
      </c>
      <c r="DA68" s="34">
        <v>0</v>
      </c>
      <c r="DB68" s="35">
        <v>0</v>
      </c>
      <c r="DC68" s="35">
        <v>0</v>
      </c>
      <c r="DD68" s="35">
        <v>0</v>
      </c>
      <c r="DE68" s="36">
        <v>0</v>
      </c>
      <c r="DF68" s="34">
        <v>0</v>
      </c>
      <c r="DG68" s="35">
        <v>0</v>
      </c>
      <c r="DH68" s="35">
        <v>0</v>
      </c>
      <c r="DI68" s="35">
        <v>0</v>
      </c>
      <c r="DJ68" s="36">
        <v>0</v>
      </c>
      <c r="DK68" s="34">
        <v>0</v>
      </c>
      <c r="DL68" s="35">
        <v>0</v>
      </c>
      <c r="DM68" s="35">
        <v>0</v>
      </c>
      <c r="DN68" s="35">
        <v>0</v>
      </c>
      <c r="DO68" s="36">
        <v>0</v>
      </c>
      <c r="DP68" s="34">
        <v>0</v>
      </c>
      <c r="DQ68" s="35">
        <v>0</v>
      </c>
      <c r="DR68" s="35">
        <v>0</v>
      </c>
      <c r="DS68" s="35">
        <v>0</v>
      </c>
      <c r="DT68" s="36">
        <v>0</v>
      </c>
      <c r="DU68" s="9">
        <v>2308412.7119999998</v>
      </c>
      <c r="DV68" s="10">
        <v>81.284499999999994</v>
      </c>
      <c r="DW68" s="10">
        <v>76.874499999999998</v>
      </c>
      <c r="DX68" s="10">
        <v>76.837199999999996</v>
      </c>
      <c r="DY68" s="11">
        <v>77.896600000000007</v>
      </c>
      <c r="DZ68" s="9">
        <v>2253054.1680000001</v>
      </c>
      <c r="EA68" s="10">
        <v>81.379900000000006</v>
      </c>
      <c r="EB68" s="10">
        <v>77.057699999999997</v>
      </c>
      <c r="EC68" s="10">
        <v>77.049099999999996</v>
      </c>
      <c r="ED68" s="11">
        <v>78.078400000000002</v>
      </c>
      <c r="EE68" s="9">
        <v>2237114.3280000002</v>
      </c>
      <c r="EF68" s="10">
        <v>81.411500000000004</v>
      </c>
      <c r="EG68" s="10">
        <v>77.127200000000002</v>
      </c>
      <c r="EH68" s="10">
        <v>77.116200000000006</v>
      </c>
      <c r="EI68" s="11">
        <v>78.141000000000005</v>
      </c>
      <c r="EJ68" s="9">
        <v>2260506.0720000002</v>
      </c>
      <c r="EK68" s="10">
        <v>82.011700000000005</v>
      </c>
      <c r="EL68" s="10">
        <v>77.375900000000001</v>
      </c>
      <c r="EM68" s="10">
        <v>77.348200000000006</v>
      </c>
      <c r="EN68" s="11">
        <v>78.435900000000004</v>
      </c>
      <c r="EO68" s="9">
        <v>2350495.824</v>
      </c>
      <c r="EP68" s="10">
        <v>83.489800000000002</v>
      </c>
      <c r="EQ68" s="10">
        <v>77.902900000000002</v>
      </c>
      <c r="ER68" s="10">
        <v>77.999200000000002</v>
      </c>
      <c r="ES68" s="11">
        <v>79.143900000000002</v>
      </c>
      <c r="ET68" s="9">
        <v>2525156.6639999999</v>
      </c>
      <c r="EU68" s="10">
        <v>84.468299999999999</v>
      </c>
      <c r="EV68" s="10">
        <v>78.609200000000001</v>
      </c>
      <c r="EW68" s="10">
        <v>78.586600000000004</v>
      </c>
      <c r="EX68" s="11">
        <v>79.830299999999994</v>
      </c>
      <c r="EY68" s="34">
        <v>0</v>
      </c>
      <c r="EZ68" s="35">
        <v>0</v>
      </c>
      <c r="FA68" s="35">
        <v>0</v>
      </c>
      <c r="FB68" s="35">
        <v>0</v>
      </c>
      <c r="FC68" s="36">
        <v>0</v>
      </c>
      <c r="FD68" s="34">
        <v>0</v>
      </c>
      <c r="FE68" s="35">
        <v>0</v>
      </c>
      <c r="FF68" s="35">
        <v>0</v>
      </c>
      <c r="FG68" s="35">
        <v>0</v>
      </c>
      <c r="FH68" s="36">
        <v>0</v>
      </c>
      <c r="FI68" s="34">
        <v>0</v>
      </c>
      <c r="FJ68" s="35">
        <v>0</v>
      </c>
      <c r="FK68" s="35">
        <v>0</v>
      </c>
      <c r="FL68" s="35">
        <v>0</v>
      </c>
      <c r="FM68" s="36">
        <v>0</v>
      </c>
      <c r="FN68" s="34">
        <v>0</v>
      </c>
      <c r="FO68" s="35">
        <v>0</v>
      </c>
      <c r="FP68" s="35">
        <v>0</v>
      </c>
      <c r="FQ68" s="35">
        <v>0</v>
      </c>
      <c r="FR68" s="36">
        <v>0</v>
      </c>
      <c r="FS68" s="34">
        <v>0</v>
      </c>
      <c r="FT68" s="35">
        <v>0</v>
      </c>
      <c r="FU68" s="35">
        <v>0</v>
      </c>
      <c r="FV68" s="35">
        <v>0</v>
      </c>
      <c r="FW68" s="36">
        <v>0</v>
      </c>
      <c r="FX68" s="34">
        <v>0</v>
      </c>
      <c r="FY68" s="35">
        <v>0</v>
      </c>
      <c r="FZ68" s="35">
        <v>0</v>
      </c>
      <c r="GA68" s="35">
        <v>0</v>
      </c>
      <c r="GB68" s="36">
        <v>0</v>
      </c>
    </row>
    <row r="69" spans="2:184" ht="15" customHeight="1">
      <c r="B69" s="122"/>
      <c r="C69" s="87"/>
      <c r="D69" s="8">
        <f t="shared" ref="D69:D78" si="5">$D68 + 2</f>
        <v>-8</v>
      </c>
      <c r="E69" s="9">
        <v>2172071.3280000002</v>
      </c>
      <c r="F69" s="10">
        <v>75.229699999999994</v>
      </c>
      <c r="G69" s="10">
        <v>71.963899999999995</v>
      </c>
      <c r="H69" s="10">
        <v>71.955399999999997</v>
      </c>
      <c r="I69" s="11">
        <v>72.802199999999999</v>
      </c>
      <c r="J69" s="9">
        <v>2135404.3679999998</v>
      </c>
      <c r="K69" s="10">
        <v>75.458799999999997</v>
      </c>
      <c r="L69" s="10">
        <v>72.120199999999997</v>
      </c>
      <c r="M69" s="10">
        <v>72.126000000000005</v>
      </c>
      <c r="N69" s="11">
        <v>72.978099999999998</v>
      </c>
      <c r="O69" s="9">
        <v>2130358.2239999999</v>
      </c>
      <c r="P69" s="10">
        <v>75.639899999999997</v>
      </c>
      <c r="Q69" s="10">
        <v>72.218800000000002</v>
      </c>
      <c r="R69" s="10">
        <v>72.214600000000004</v>
      </c>
      <c r="S69" s="11">
        <v>73.087999999999994</v>
      </c>
      <c r="T69" s="9">
        <v>2167522.2719999999</v>
      </c>
      <c r="U69" s="10">
        <v>76.161600000000007</v>
      </c>
      <c r="V69" s="10">
        <v>72.435900000000004</v>
      </c>
      <c r="W69" s="10">
        <v>72.450599999999994</v>
      </c>
      <c r="X69" s="11">
        <v>73.367699999999999</v>
      </c>
      <c r="Y69" s="9">
        <v>2279571.7200000002</v>
      </c>
      <c r="Z69" s="10">
        <v>77.097399999999993</v>
      </c>
      <c r="AA69" s="10">
        <v>72.954800000000006</v>
      </c>
      <c r="AB69" s="10">
        <v>73.02</v>
      </c>
      <c r="AC69" s="11">
        <v>73.977900000000005</v>
      </c>
      <c r="AD69" s="9">
        <v>2473502.1120000002</v>
      </c>
      <c r="AE69" s="10">
        <v>77.622399999999999</v>
      </c>
      <c r="AF69" s="10">
        <v>73.495000000000005</v>
      </c>
      <c r="AG69" s="10">
        <v>73.405900000000003</v>
      </c>
      <c r="AH69" s="11">
        <v>74.450800000000001</v>
      </c>
      <c r="AI69" s="34">
        <v>0</v>
      </c>
      <c r="AJ69" s="35">
        <v>0</v>
      </c>
      <c r="AK69" s="35">
        <v>0</v>
      </c>
      <c r="AL69" s="35">
        <v>0</v>
      </c>
      <c r="AM69" s="36">
        <v>0</v>
      </c>
      <c r="AN69" s="34">
        <v>0</v>
      </c>
      <c r="AO69" s="35">
        <v>0</v>
      </c>
      <c r="AP69" s="35">
        <v>0</v>
      </c>
      <c r="AQ69" s="35">
        <v>0</v>
      </c>
      <c r="AR69" s="36">
        <v>0</v>
      </c>
      <c r="AS69" s="34">
        <v>0</v>
      </c>
      <c r="AT69" s="35">
        <v>0</v>
      </c>
      <c r="AU69" s="35">
        <v>0</v>
      </c>
      <c r="AV69" s="35">
        <v>0</v>
      </c>
      <c r="AW69" s="36">
        <v>0</v>
      </c>
      <c r="AX69" s="34">
        <v>0</v>
      </c>
      <c r="AY69" s="35">
        <v>0</v>
      </c>
      <c r="AZ69" s="35">
        <v>0</v>
      </c>
      <c r="BA69" s="35">
        <v>0</v>
      </c>
      <c r="BB69" s="36">
        <v>0</v>
      </c>
      <c r="BC69" s="34">
        <v>0</v>
      </c>
      <c r="BD69" s="35">
        <v>0</v>
      </c>
      <c r="BE69" s="35">
        <v>0</v>
      </c>
      <c r="BF69" s="35">
        <v>0</v>
      </c>
      <c r="BG69" s="36">
        <v>0</v>
      </c>
      <c r="BH69" s="34">
        <v>0</v>
      </c>
      <c r="BI69" s="35">
        <v>0</v>
      </c>
      <c r="BJ69" s="35">
        <v>0</v>
      </c>
      <c r="BK69" s="35">
        <v>0</v>
      </c>
      <c r="BL69" s="36">
        <v>0</v>
      </c>
      <c r="BM69" s="9">
        <v>2183281.824</v>
      </c>
      <c r="BN69" s="10">
        <v>75.230400000000003</v>
      </c>
      <c r="BO69" s="10">
        <v>71.964600000000004</v>
      </c>
      <c r="BP69" s="10">
        <v>71.958500000000001</v>
      </c>
      <c r="BQ69" s="11">
        <v>72.803799999999995</v>
      </c>
      <c r="BR69" s="9">
        <v>2146353.432</v>
      </c>
      <c r="BS69" s="10">
        <v>75.462000000000003</v>
      </c>
      <c r="BT69" s="10">
        <v>72.126000000000005</v>
      </c>
      <c r="BU69" s="10">
        <v>72.131500000000003</v>
      </c>
      <c r="BV69" s="11">
        <v>72.983199999999997</v>
      </c>
      <c r="BW69" s="9">
        <v>2141230.9440000001</v>
      </c>
      <c r="BX69" s="10">
        <v>75.635499999999993</v>
      </c>
      <c r="BY69" s="10">
        <v>72.218599999999995</v>
      </c>
      <c r="BZ69" s="10">
        <v>72.214699999999993</v>
      </c>
      <c r="CA69" s="11">
        <v>73.087100000000007</v>
      </c>
      <c r="CB69" s="9">
        <v>2178963.9840000002</v>
      </c>
      <c r="CC69" s="10">
        <v>76.159899999999993</v>
      </c>
      <c r="CD69" s="10">
        <v>72.441500000000005</v>
      </c>
      <c r="CE69" s="10">
        <v>72.4559</v>
      </c>
      <c r="CF69" s="11">
        <v>73.371899999999997</v>
      </c>
      <c r="CG69" s="9">
        <v>2290780.2719999999</v>
      </c>
      <c r="CH69" s="10">
        <v>77.053100000000001</v>
      </c>
      <c r="CI69" s="10">
        <v>72.936700000000002</v>
      </c>
      <c r="CJ69" s="10">
        <v>73.001099999999994</v>
      </c>
      <c r="CK69" s="11">
        <v>73.955200000000005</v>
      </c>
      <c r="CL69" s="9">
        <v>2486849.4479999999</v>
      </c>
      <c r="CM69" s="10">
        <v>77.662599999999998</v>
      </c>
      <c r="CN69" s="10">
        <v>73.518799999999999</v>
      </c>
      <c r="CO69" s="10">
        <v>73.4285</v>
      </c>
      <c r="CP69" s="11">
        <v>74.476799999999997</v>
      </c>
      <c r="CQ69" s="34">
        <v>0</v>
      </c>
      <c r="CR69" s="35">
        <v>0</v>
      </c>
      <c r="CS69" s="35">
        <v>0</v>
      </c>
      <c r="CT69" s="35">
        <v>0</v>
      </c>
      <c r="CU69" s="36">
        <v>0</v>
      </c>
      <c r="CV69" s="34">
        <v>0</v>
      </c>
      <c r="CW69" s="35">
        <v>0</v>
      </c>
      <c r="CX69" s="35">
        <v>0</v>
      </c>
      <c r="CY69" s="35">
        <v>0</v>
      </c>
      <c r="CZ69" s="36">
        <v>0</v>
      </c>
      <c r="DA69" s="34">
        <v>0</v>
      </c>
      <c r="DB69" s="35">
        <v>0</v>
      </c>
      <c r="DC69" s="35">
        <v>0</v>
      </c>
      <c r="DD69" s="35">
        <v>0</v>
      </c>
      <c r="DE69" s="36">
        <v>0</v>
      </c>
      <c r="DF69" s="34">
        <v>0</v>
      </c>
      <c r="DG69" s="35">
        <v>0</v>
      </c>
      <c r="DH69" s="35">
        <v>0</v>
      </c>
      <c r="DI69" s="35">
        <v>0</v>
      </c>
      <c r="DJ69" s="36">
        <v>0</v>
      </c>
      <c r="DK69" s="34">
        <v>0</v>
      </c>
      <c r="DL69" s="35">
        <v>0</v>
      </c>
      <c r="DM69" s="35">
        <v>0</v>
      </c>
      <c r="DN69" s="35">
        <v>0</v>
      </c>
      <c r="DO69" s="36">
        <v>0</v>
      </c>
      <c r="DP69" s="34">
        <v>0</v>
      </c>
      <c r="DQ69" s="35">
        <v>0</v>
      </c>
      <c r="DR69" s="35">
        <v>0</v>
      </c>
      <c r="DS69" s="35">
        <v>0</v>
      </c>
      <c r="DT69" s="36">
        <v>0</v>
      </c>
      <c r="DU69" s="9">
        <v>2178730.92</v>
      </c>
      <c r="DV69" s="10">
        <v>75.2286</v>
      </c>
      <c r="DW69" s="10">
        <v>71.9619</v>
      </c>
      <c r="DX69" s="10">
        <v>71.956400000000002</v>
      </c>
      <c r="DY69" s="11">
        <v>72.801500000000004</v>
      </c>
      <c r="DZ69" s="9">
        <v>2141890.3199999998</v>
      </c>
      <c r="EA69" s="10">
        <v>75.461100000000002</v>
      </c>
      <c r="EB69" s="10">
        <v>72.123199999999997</v>
      </c>
      <c r="EC69" s="10">
        <v>72.127200000000002</v>
      </c>
      <c r="ED69" s="11">
        <v>72.980199999999996</v>
      </c>
      <c r="EE69" s="9">
        <v>2136910.1519999998</v>
      </c>
      <c r="EF69" s="10">
        <v>75.635099999999994</v>
      </c>
      <c r="EG69" s="10">
        <v>72.218999999999994</v>
      </c>
      <c r="EH69" s="10">
        <v>72.215900000000005</v>
      </c>
      <c r="EI69" s="11">
        <v>73.087800000000001</v>
      </c>
      <c r="EJ69" s="9">
        <v>2174320.7039999999</v>
      </c>
      <c r="EK69" s="10">
        <v>76.162499999999994</v>
      </c>
      <c r="EL69" s="10">
        <v>72.435500000000005</v>
      </c>
      <c r="EM69" s="10">
        <v>72.450999999999993</v>
      </c>
      <c r="EN69" s="11">
        <v>73.367900000000006</v>
      </c>
      <c r="EO69" s="9">
        <v>2286481.2480000001</v>
      </c>
      <c r="EP69" s="10">
        <v>77.076499999999996</v>
      </c>
      <c r="EQ69" s="10">
        <v>72.949100000000001</v>
      </c>
      <c r="ER69" s="10">
        <v>73.0124</v>
      </c>
      <c r="ES69" s="11">
        <v>73.968900000000005</v>
      </c>
      <c r="ET69" s="9">
        <v>2481854.352</v>
      </c>
      <c r="EU69" s="10">
        <v>77.648399999999995</v>
      </c>
      <c r="EV69" s="10">
        <v>73.510499999999993</v>
      </c>
      <c r="EW69" s="10">
        <v>73.420500000000004</v>
      </c>
      <c r="EX69" s="11">
        <v>74.467600000000004</v>
      </c>
      <c r="EY69" s="34">
        <v>0</v>
      </c>
      <c r="EZ69" s="35">
        <v>0</v>
      </c>
      <c r="FA69" s="35">
        <v>0</v>
      </c>
      <c r="FB69" s="35">
        <v>0</v>
      </c>
      <c r="FC69" s="36">
        <v>0</v>
      </c>
      <c r="FD69" s="34">
        <v>0</v>
      </c>
      <c r="FE69" s="35">
        <v>0</v>
      </c>
      <c r="FF69" s="35">
        <v>0</v>
      </c>
      <c r="FG69" s="35">
        <v>0</v>
      </c>
      <c r="FH69" s="36">
        <v>0</v>
      </c>
      <c r="FI69" s="34">
        <v>0</v>
      </c>
      <c r="FJ69" s="35">
        <v>0</v>
      </c>
      <c r="FK69" s="35">
        <v>0</v>
      </c>
      <c r="FL69" s="35">
        <v>0</v>
      </c>
      <c r="FM69" s="36">
        <v>0</v>
      </c>
      <c r="FN69" s="34">
        <v>0</v>
      </c>
      <c r="FO69" s="35">
        <v>0</v>
      </c>
      <c r="FP69" s="35">
        <v>0</v>
      </c>
      <c r="FQ69" s="35">
        <v>0</v>
      </c>
      <c r="FR69" s="36">
        <v>0</v>
      </c>
      <c r="FS69" s="34">
        <v>0</v>
      </c>
      <c r="FT69" s="35">
        <v>0</v>
      </c>
      <c r="FU69" s="35">
        <v>0</v>
      </c>
      <c r="FV69" s="35">
        <v>0</v>
      </c>
      <c r="FW69" s="36">
        <v>0</v>
      </c>
      <c r="FX69" s="34">
        <v>0</v>
      </c>
      <c r="FY69" s="35">
        <v>0</v>
      </c>
      <c r="FZ69" s="35">
        <v>0</v>
      </c>
      <c r="GA69" s="35">
        <v>0</v>
      </c>
      <c r="GB69" s="36">
        <v>0</v>
      </c>
    </row>
    <row r="70" spans="2:184" ht="15" customHeight="1">
      <c r="B70" s="122"/>
      <c r="C70" s="87"/>
      <c r="D70" s="8">
        <f t="shared" si="5"/>
        <v>-6</v>
      </c>
      <c r="E70" s="9">
        <v>2002757.04</v>
      </c>
      <c r="F70" s="10">
        <v>69.403199999999998</v>
      </c>
      <c r="G70" s="10">
        <v>67.952299999999994</v>
      </c>
      <c r="H70" s="10">
        <v>67.931299999999993</v>
      </c>
      <c r="I70" s="11">
        <v>68.376499999999993</v>
      </c>
      <c r="J70" s="9">
        <v>1973643.1680000001</v>
      </c>
      <c r="K70" s="10">
        <v>69.411000000000001</v>
      </c>
      <c r="L70" s="10">
        <v>67.9893</v>
      </c>
      <c r="M70" s="10">
        <v>67.967799999999997</v>
      </c>
      <c r="N70" s="11">
        <v>68.405600000000007</v>
      </c>
      <c r="O70" s="9">
        <v>1977729.504</v>
      </c>
      <c r="P70" s="10">
        <v>69.482600000000005</v>
      </c>
      <c r="Q70" s="10">
        <v>68.021900000000002</v>
      </c>
      <c r="R70" s="10">
        <v>67.997799999999998</v>
      </c>
      <c r="S70" s="11">
        <v>68.447599999999994</v>
      </c>
      <c r="T70" s="9">
        <v>2030189.4480000001</v>
      </c>
      <c r="U70" s="10">
        <v>69.5929</v>
      </c>
      <c r="V70" s="10">
        <v>68.061499999999995</v>
      </c>
      <c r="W70" s="10">
        <v>68.027699999999996</v>
      </c>
      <c r="X70" s="11">
        <v>68.501999999999995</v>
      </c>
      <c r="Y70" s="9">
        <v>2158918.608</v>
      </c>
      <c r="Z70" s="10">
        <v>69.619399999999999</v>
      </c>
      <c r="AA70" s="10">
        <v>68.119</v>
      </c>
      <c r="AB70" s="10">
        <v>68.0715</v>
      </c>
      <c r="AC70" s="11">
        <v>68.546300000000002</v>
      </c>
      <c r="AD70" s="9">
        <v>2367504.7680000002</v>
      </c>
      <c r="AE70" s="10">
        <v>69.515100000000004</v>
      </c>
      <c r="AF70" s="10">
        <v>68.1691</v>
      </c>
      <c r="AG70" s="10">
        <v>68.108900000000006</v>
      </c>
      <c r="AH70" s="11">
        <v>68.551000000000002</v>
      </c>
      <c r="AI70" s="34">
        <v>0</v>
      </c>
      <c r="AJ70" s="35">
        <v>0</v>
      </c>
      <c r="AK70" s="35">
        <v>0</v>
      </c>
      <c r="AL70" s="35">
        <v>0</v>
      </c>
      <c r="AM70" s="36">
        <v>0</v>
      </c>
      <c r="AN70" s="34">
        <v>0</v>
      </c>
      <c r="AO70" s="35">
        <v>0</v>
      </c>
      <c r="AP70" s="35">
        <v>0</v>
      </c>
      <c r="AQ70" s="35">
        <v>0</v>
      </c>
      <c r="AR70" s="36">
        <v>0</v>
      </c>
      <c r="AS70" s="34">
        <v>0</v>
      </c>
      <c r="AT70" s="35">
        <v>0</v>
      </c>
      <c r="AU70" s="35">
        <v>0</v>
      </c>
      <c r="AV70" s="35">
        <v>0</v>
      </c>
      <c r="AW70" s="36">
        <v>0</v>
      </c>
      <c r="AX70" s="34">
        <v>0</v>
      </c>
      <c r="AY70" s="35">
        <v>0</v>
      </c>
      <c r="AZ70" s="35">
        <v>0</v>
      </c>
      <c r="BA70" s="35">
        <v>0</v>
      </c>
      <c r="BB70" s="36">
        <v>0</v>
      </c>
      <c r="BC70" s="34">
        <v>0</v>
      </c>
      <c r="BD70" s="35">
        <v>0</v>
      </c>
      <c r="BE70" s="35">
        <v>0</v>
      </c>
      <c r="BF70" s="35">
        <v>0</v>
      </c>
      <c r="BG70" s="36">
        <v>0</v>
      </c>
      <c r="BH70" s="34">
        <v>0</v>
      </c>
      <c r="BI70" s="35">
        <v>0</v>
      </c>
      <c r="BJ70" s="35">
        <v>0</v>
      </c>
      <c r="BK70" s="35">
        <v>0</v>
      </c>
      <c r="BL70" s="36">
        <v>0</v>
      </c>
      <c r="BM70" s="9">
        <v>2013731.88</v>
      </c>
      <c r="BN70" s="10">
        <v>69.403000000000006</v>
      </c>
      <c r="BO70" s="10">
        <v>67.953000000000003</v>
      </c>
      <c r="BP70" s="10">
        <v>67.931100000000001</v>
      </c>
      <c r="BQ70" s="11">
        <v>68.376599999999996</v>
      </c>
      <c r="BR70" s="9">
        <v>1984496.04</v>
      </c>
      <c r="BS70" s="10">
        <v>69.410799999999995</v>
      </c>
      <c r="BT70" s="10">
        <v>67.988900000000001</v>
      </c>
      <c r="BU70" s="10">
        <v>67.969099999999997</v>
      </c>
      <c r="BV70" s="11">
        <v>68.405799999999999</v>
      </c>
      <c r="BW70" s="9">
        <v>1988864.4</v>
      </c>
      <c r="BX70" s="10">
        <v>69.481099999999998</v>
      </c>
      <c r="BY70" s="10">
        <v>68.023099999999999</v>
      </c>
      <c r="BZ70" s="10">
        <v>67.995999999999995</v>
      </c>
      <c r="CA70" s="11">
        <v>68.446899999999999</v>
      </c>
      <c r="CB70" s="9">
        <v>2041865.76</v>
      </c>
      <c r="CC70" s="10">
        <v>69.593500000000006</v>
      </c>
      <c r="CD70" s="10">
        <v>68.063199999999995</v>
      </c>
      <c r="CE70" s="10">
        <v>68.028999999999996</v>
      </c>
      <c r="CF70" s="11">
        <v>68.503200000000007</v>
      </c>
      <c r="CG70" s="9">
        <v>2171568.432</v>
      </c>
      <c r="CH70" s="10">
        <v>69.618499999999997</v>
      </c>
      <c r="CI70" s="10">
        <v>68.118799999999993</v>
      </c>
      <c r="CJ70" s="10">
        <v>68.072599999999994</v>
      </c>
      <c r="CK70" s="11">
        <v>68.546400000000006</v>
      </c>
      <c r="CL70" s="9">
        <v>2382406.344</v>
      </c>
      <c r="CM70" s="10">
        <v>69.512100000000004</v>
      </c>
      <c r="CN70" s="10">
        <v>68.165800000000004</v>
      </c>
      <c r="CO70" s="10">
        <v>68.109800000000007</v>
      </c>
      <c r="CP70" s="11">
        <v>68.549300000000002</v>
      </c>
      <c r="CQ70" s="34">
        <v>0</v>
      </c>
      <c r="CR70" s="35">
        <v>0</v>
      </c>
      <c r="CS70" s="35">
        <v>0</v>
      </c>
      <c r="CT70" s="35">
        <v>0</v>
      </c>
      <c r="CU70" s="36">
        <v>0</v>
      </c>
      <c r="CV70" s="34">
        <v>0</v>
      </c>
      <c r="CW70" s="35">
        <v>0</v>
      </c>
      <c r="CX70" s="35">
        <v>0</v>
      </c>
      <c r="CY70" s="35">
        <v>0</v>
      </c>
      <c r="CZ70" s="36">
        <v>0</v>
      </c>
      <c r="DA70" s="34">
        <v>0</v>
      </c>
      <c r="DB70" s="35">
        <v>0</v>
      </c>
      <c r="DC70" s="35">
        <v>0</v>
      </c>
      <c r="DD70" s="35">
        <v>0</v>
      </c>
      <c r="DE70" s="36">
        <v>0</v>
      </c>
      <c r="DF70" s="34">
        <v>0</v>
      </c>
      <c r="DG70" s="35">
        <v>0</v>
      </c>
      <c r="DH70" s="35">
        <v>0</v>
      </c>
      <c r="DI70" s="35">
        <v>0</v>
      </c>
      <c r="DJ70" s="36">
        <v>0</v>
      </c>
      <c r="DK70" s="34">
        <v>0</v>
      </c>
      <c r="DL70" s="35">
        <v>0</v>
      </c>
      <c r="DM70" s="35">
        <v>0</v>
      </c>
      <c r="DN70" s="35">
        <v>0</v>
      </c>
      <c r="DO70" s="36">
        <v>0</v>
      </c>
      <c r="DP70" s="34">
        <v>0</v>
      </c>
      <c r="DQ70" s="35">
        <v>0</v>
      </c>
      <c r="DR70" s="35">
        <v>0</v>
      </c>
      <c r="DS70" s="35">
        <v>0</v>
      </c>
      <c r="DT70" s="36">
        <v>0</v>
      </c>
      <c r="DU70" s="9">
        <v>2009317.7520000001</v>
      </c>
      <c r="DV70" s="10">
        <v>69.402299999999997</v>
      </c>
      <c r="DW70" s="10">
        <v>67.951300000000003</v>
      </c>
      <c r="DX70" s="10">
        <v>67.932500000000005</v>
      </c>
      <c r="DY70" s="11">
        <v>68.376300000000001</v>
      </c>
      <c r="DZ70" s="9">
        <v>1980151.8959999999</v>
      </c>
      <c r="EA70" s="10">
        <v>69.410899999999998</v>
      </c>
      <c r="EB70" s="10">
        <v>67.989099999999993</v>
      </c>
      <c r="EC70" s="10">
        <v>67.968599999999995</v>
      </c>
      <c r="ED70" s="11">
        <v>68.405799999999999</v>
      </c>
      <c r="EE70" s="9">
        <v>1984439.6159999999</v>
      </c>
      <c r="EF70" s="10">
        <v>69.482299999999995</v>
      </c>
      <c r="EG70" s="10">
        <v>68.019400000000005</v>
      </c>
      <c r="EH70" s="10">
        <v>67.997799999999998</v>
      </c>
      <c r="EI70" s="11">
        <v>68.4465</v>
      </c>
      <c r="EJ70" s="9">
        <v>2037176.544</v>
      </c>
      <c r="EK70" s="10">
        <v>69.5916</v>
      </c>
      <c r="EL70" s="10">
        <v>68.061599999999999</v>
      </c>
      <c r="EM70" s="10">
        <v>68.027699999999996</v>
      </c>
      <c r="EN70" s="11">
        <v>68.5017</v>
      </c>
      <c r="EO70" s="9">
        <v>2166801.0959999999</v>
      </c>
      <c r="EP70" s="10">
        <v>69.618700000000004</v>
      </c>
      <c r="EQ70" s="10">
        <v>68.117699999999999</v>
      </c>
      <c r="ER70" s="10">
        <v>68.072000000000003</v>
      </c>
      <c r="ES70" s="11">
        <v>68.545900000000003</v>
      </c>
      <c r="ET70" s="9">
        <v>2377523.2560000001</v>
      </c>
      <c r="EU70" s="10">
        <v>69.512500000000003</v>
      </c>
      <c r="EV70" s="10">
        <v>68.166799999999995</v>
      </c>
      <c r="EW70" s="10">
        <v>68.109099999999998</v>
      </c>
      <c r="EX70" s="11">
        <v>68.549599999999998</v>
      </c>
      <c r="EY70" s="34">
        <v>0</v>
      </c>
      <c r="EZ70" s="35">
        <v>0</v>
      </c>
      <c r="FA70" s="35">
        <v>0</v>
      </c>
      <c r="FB70" s="35">
        <v>0</v>
      </c>
      <c r="FC70" s="36">
        <v>0</v>
      </c>
      <c r="FD70" s="34">
        <v>0</v>
      </c>
      <c r="FE70" s="35">
        <v>0</v>
      </c>
      <c r="FF70" s="35">
        <v>0</v>
      </c>
      <c r="FG70" s="35">
        <v>0</v>
      </c>
      <c r="FH70" s="36">
        <v>0</v>
      </c>
      <c r="FI70" s="34">
        <v>0</v>
      </c>
      <c r="FJ70" s="35">
        <v>0</v>
      </c>
      <c r="FK70" s="35">
        <v>0</v>
      </c>
      <c r="FL70" s="35">
        <v>0</v>
      </c>
      <c r="FM70" s="36">
        <v>0</v>
      </c>
      <c r="FN70" s="34">
        <v>0</v>
      </c>
      <c r="FO70" s="35">
        <v>0</v>
      </c>
      <c r="FP70" s="35">
        <v>0</v>
      </c>
      <c r="FQ70" s="35">
        <v>0</v>
      </c>
      <c r="FR70" s="36">
        <v>0</v>
      </c>
      <c r="FS70" s="34">
        <v>0</v>
      </c>
      <c r="FT70" s="35">
        <v>0</v>
      </c>
      <c r="FU70" s="35">
        <v>0</v>
      </c>
      <c r="FV70" s="35">
        <v>0</v>
      </c>
      <c r="FW70" s="36">
        <v>0</v>
      </c>
      <c r="FX70" s="34">
        <v>0</v>
      </c>
      <c r="FY70" s="35">
        <v>0</v>
      </c>
      <c r="FZ70" s="35">
        <v>0</v>
      </c>
      <c r="GA70" s="35">
        <v>0</v>
      </c>
      <c r="GB70" s="36">
        <v>0</v>
      </c>
    </row>
    <row r="71" spans="2:184" ht="15" customHeight="1">
      <c r="B71" s="122"/>
      <c r="C71" s="87"/>
      <c r="D71" s="8">
        <f t="shared" si="5"/>
        <v>-4</v>
      </c>
      <c r="E71" s="9">
        <v>1844699.5919999999</v>
      </c>
      <c r="F71" s="10">
        <v>66.587100000000007</v>
      </c>
      <c r="G71" s="10">
        <v>65.688500000000005</v>
      </c>
      <c r="H71" s="10">
        <v>65.663200000000003</v>
      </c>
      <c r="I71" s="11">
        <v>65.9589</v>
      </c>
      <c r="J71" s="9">
        <v>1826976.1680000001</v>
      </c>
      <c r="K71" s="10">
        <v>66.604699999999994</v>
      </c>
      <c r="L71" s="10">
        <v>65.716700000000003</v>
      </c>
      <c r="M71" s="10">
        <v>65.688299999999998</v>
      </c>
      <c r="N71" s="11">
        <v>65.982900000000001</v>
      </c>
      <c r="O71" s="9">
        <v>1841942.4240000001</v>
      </c>
      <c r="P71" s="10">
        <v>66.659499999999994</v>
      </c>
      <c r="Q71" s="10">
        <v>65.747299999999996</v>
      </c>
      <c r="R71" s="10">
        <v>65.718299999999999</v>
      </c>
      <c r="S71" s="11">
        <v>66.020300000000006</v>
      </c>
      <c r="T71" s="9">
        <v>1909644.1440000001</v>
      </c>
      <c r="U71" s="10">
        <v>66.685100000000006</v>
      </c>
      <c r="V71" s="10">
        <v>65.792699999999996</v>
      </c>
      <c r="W71" s="10">
        <v>65.750900000000001</v>
      </c>
      <c r="X71" s="11">
        <v>66.055400000000006</v>
      </c>
      <c r="Y71" s="9">
        <v>2053966.632</v>
      </c>
      <c r="Z71" s="10">
        <v>66.603999999999999</v>
      </c>
      <c r="AA71" s="10">
        <v>65.841200000000001</v>
      </c>
      <c r="AB71" s="10">
        <v>65.782499999999999</v>
      </c>
      <c r="AC71" s="11">
        <v>66.060100000000006</v>
      </c>
      <c r="AD71" s="9">
        <v>2269185.648</v>
      </c>
      <c r="AE71" s="10">
        <v>66.441000000000003</v>
      </c>
      <c r="AF71" s="10">
        <v>65.865799999999993</v>
      </c>
      <c r="AG71" s="10">
        <v>65.787800000000004</v>
      </c>
      <c r="AH71" s="11">
        <v>66.021900000000002</v>
      </c>
      <c r="AI71" s="34">
        <v>0</v>
      </c>
      <c r="AJ71" s="35">
        <v>0</v>
      </c>
      <c r="AK71" s="35">
        <v>0</v>
      </c>
      <c r="AL71" s="35">
        <v>0</v>
      </c>
      <c r="AM71" s="36">
        <v>0</v>
      </c>
      <c r="AN71" s="34">
        <v>0</v>
      </c>
      <c r="AO71" s="35">
        <v>0</v>
      </c>
      <c r="AP71" s="35">
        <v>0</v>
      </c>
      <c r="AQ71" s="35">
        <v>0</v>
      </c>
      <c r="AR71" s="36">
        <v>0</v>
      </c>
      <c r="AS71" s="34">
        <v>0</v>
      </c>
      <c r="AT71" s="35">
        <v>0</v>
      </c>
      <c r="AU71" s="35">
        <v>0</v>
      </c>
      <c r="AV71" s="35">
        <v>0</v>
      </c>
      <c r="AW71" s="36">
        <v>0</v>
      </c>
      <c r="AX71" s="34">
        <v>0</v>
      </c>
      <c r="AY71" s="35">
        <v>0</v>
      </c>
      <c r="AZ71" s="35">
        <v>0</v>
      </c>
      <c r="BA71" s="35">
        <v>0</v>
      </c>
      <c r="BB71" s="36">
        <v>0</v>
      </c>
      <c r="BC71" s="34">
        <v>0</v>
      </c>
      <c r="BD71" s="35">
        <v>0</v>
      </c>
      <c r="BE71" s="35">
        <v>0</v>
      </c>
      <c r="BF71" s="35">
        <v>0</v>
      </c>
      <c r="BG71" s="36">
        <v>0</v>
      </c>
      <c r="BH71" s="34">
        <v>0</v>
      </c>
      <c r="BI71" s="35">
        <v>0</v>
      </c>
      <c r="BJ71" s="35">
        <v>0</v>
      </c>
      <c r="BK71" s="35">
        <v>0</v>
      </c>
      <c r="BL71" s="36">
        <v>0</v>
      </c>
      <c r="BM71" s="9">
        <v>1855491.36</v>
      </c>
      <c r="BN71" s="10">
        <v>66.585800000000006</v>
      </c>
      <c r="BO71" s="10">
        <v>65.688199999999995</v>
      </c>
      <c r="BP71" s="10">
        <v>65.662700000000001</v>
      </c>
      <c r="BQ71" s="11">
        <v>65.958200000000005</v>
      </c>
      <c r="BR71" s="9">
        <v>1837817.88</v>
      </c>
      <c r="BS71" s="10">
        <v>66.602699999999999</v>
      </c>
      <c r="BT71" s="10">
        <v>65.713899999999995</v>
      </c>
      <c r="BU71" s="10">
        <v>65.687299999999993</v>
      </c>
      <c r="BV71" s="11">
        <v>65.980900000000005</v>
      </c>
      <c r="BW71" s="9">
        <v>1853248.0560000001</v>
      </c>
      <c r="BX71" s="10">
        <v>66.660300000000007</v>
      </c>
      <c r="BY71" s="10">
        <v>65.748199999999997</v>
      </c>
      <c r="BZ71" s="10">
        <v>65.718100000000007</v>
      </c>
      <c r="CA71" s="11">
        <v>66.020799999999994</v>
      </c>
      <c r="CB71" s="9">
        <v>1921365.672</v>
      </c>
      <c r="CC71" s="10">
        <v>66.681600000000003</v>
      </c>
      <c r="CD71" s="10">
        <v>65.791600000000003</v>
      </c>
      <c r="CE71" s="10">
        <v>65.751499999999993</v>
      </c>
      <c r="CF71" s="11">
        <v>66.054199999999994</v>
      </c>
      <c r="CG71" s="9">
        <v>2067217.68</v>
      </c>
      <c r="CH71" s="10">
        <v>66.602900000000005</v>
      </c>
      <c r="CI71" s="10">
        <v>65.84</v>
      </c>
      <c r="CJ71" s="10">
        <v>65.781599999999997</v>
      </c>
      <c r="CK71" s="11">
        <v>66.059100000000001</v>
      </c>
      <c r="CL71" s="9">
        <v>2285698.0079999999</v>
      </c>
      <c r="CM71" s="10">
        <v>66.440200000000004</v>
      </c>
      <c r="CN71" s="10">
        <v>65.864900000000006</v>
      </c>
      <c r="CO71" s="10">
        <v>65.788899999999998</v>
      </c>
      <c r="CP71" s="11">
        <v>66.021699999999996</v>
      </c>
      <c r="CQ71" s="34">
        <v>0</v>
      </c>
      <c r="CR71" s="35">
        <v>0</v>
      </c>
      <c r="CS71" s="35">
        <v>0</v>
      </c>
      <c r="CT71" s="35">
        <v>0</v>
      </c>
      <c r="CU71" s="36">
        <v>0</v>
      </c>
      <c r="CV71" s="34">
        <v>0</v>
      </c>
      <c r="CW71" s="35">
        <v>0</v>
      </c>
      <c r="CX71" s="35">
        <v>0</v>
      </c>
      <c r="CY71" s="35">
        <v>0</v>
      </c>
      <c r="CZ71" s="36">
        <v>0</v>
      </c>
      <c r="DA71" s="34">
        <v>0</v>
      </c>
      <c r="DB71" s="35">
        <v>0</v>
      </c>
      <c r="DC71" s="35">
        <v>0</v>
      </c>
      <c r="DD71" s="35">
        <v>0</v>
      </c>
      <c r="DE71" s="36">
        <v>0</v>
      </c>
      <c r="DF71" s="34">
        <v>0</v>
      </c>
      <c r="DG71" s="35">
        <v>0</v>
      </c>
      <c r="DH71" s="35">
        <v>0</v>
      </c>
      <c r="DI71" s="35">
        <v>0</v>
      </c>
      <c r="DJ71" s="36">
        <v>0</v>
      </c>
      <c r="DK71" s="34">
        <v>0</v>
      </c>
      <c r="DL71" s="35">
        <v>0</v>
      </c>
      <c r="DM71" s="35">
        <v>0</v>
      </c>
      <c r="DN71" s="35">
        <v>0</v>
      </c>
      <c r="DO71" s="36">
        <v>0</v>
      </c>
      <c r="DP71" s="34">
        <v>0</v>
      </c>
      <c r="DQ71" s="35">
        <v>0</v>
      </c>
      <c r="DR71" s="35">
        <v>0</v>
      </c>
      <c r="DS71" s="35">
        <v>0</v>
      </c>
      <c r="DT71" s="36">
        <v>0</v>
      </c>
      <c r="DU71" s="9">
        <v>1851135.216</v>
      </c>
      <c r="DV71" s="10">
        <v>66.586200000000005</v>
      </c>
      <c r="DW71" s="10">
        <v>65.689099999999996</v>
      </c>
      <c r="DX71" s="10">
        <v>65.664699999999996</v>
      </c>
      <c r="DY71" s="11">
        <v>65.959299999999999</v>
      </c>
      <c r="DZ71" s="9">
        <v>1833546.0959999999</v>
      </c>
      <c r="EA71" s="10">
        <v>66.602599999999995</v>
      </c>
      <c r="EB71" s="10">
        <v>65.715599999999995</v>
      </c>
      <c r="EC71" s="10">
        <v>65.688999999999993</v>
      </c>
      <c r="ED71" s="11">
        <v>65.982200000000006</v>
      </c>
      <c r="EE71" s="9">
        <v>1848673.0319999999</v>
      </c>
      <c r="EF71" s="10">
        <v>66.658799999999999</v>
      </c>
      <c r="EG71" s="10">
        <v>65.748800000000003</v>
      </c>
      <c r="EH71" s="10">
        <v>65.717500000000001</v>
      </c>
      <c r="EI71" s="11">
        <v>66.020300000000006</v>
      </c>
      <c r="EJ71" s="9">
        <v>1916736.8640000001</v>
      </c>
      <c r="EK71" s="10">
        <v>66.683300000000003</v>
      </c>
      <c r="EL71" s="10">
        <v>65.792500000000004</v>
      </c>
      <c r="EM71" s="10">
        <v>65.750399999999999</v>
      </c>
      <c r="EN71" s="11">
        <v>66.054599999999994</v>
      </c>
      <c r="EO71" s="9">
        <v>2062461.96</v>
      </c>
      <c r="EP71" s="10">
        <v>66.601200000000006</v>
      </c>
      <c r="EQ71" s="10">
        <v>65.840999999999994</v>
      </c>
      <c r="ER71" s="10">
        <v>65.782499999999999</v>
      </c>
      <c r="ES71" s="11">
        <v>66.059200000000004</v>
      </c>
      <c r="ET71" s="9">
        <v>2280864.0959999999</v>
      </c>
      <c r="EU71" s="10">
        <v>66.441100000000006</v>
      </c>
      <c r="EV71" s="10">
        <v>65.863600000000005</v>
      </c>
      <c r="EW71" s="10">
        <v>65.789000000000001</v>
      </c>
      <c r="EX71" s="11">
        <v>66.021600000000007</v>
      </c>
      <c r="EY71" s="34">
        <v>0</v>
      </c>
      <c r="EZ71" s="35">
        <v>0</v>
      </c>
      <c r="FA71" s="35">
        <v>0</v>
      </c>
      <c r="FB71" s="35">
        <v>0</v>
      </c>
      <c r="FC71" s="36">
        <v>0</v>
      </c>
      <c r="FD71" s="34">
        <v>0</v>
      </c>
      <c r="FE71" s="35">
        <v>0</v>
      </c>
      <c r="FF71" s="35">
        <v>0</v>
      </c>
      <c r="FG71" s="35">
        <v>0</v>
      </c>
      <c r="FH71" s="36">
        <v>0</v>
      </c>
      <c r="FI71" s="34">
        <v>0</v>
      </c>
      <c r="FJ71" s="35">
        <v>0</v>
      </c>
      <c r="FK71" s="35">
        <v>0</v>
      </c>
      <c r="FL71" s="35">
        <v>0</v>
      </c>
      <c r="FM71" s="36">
        <v>0</v>
      </c>
      <c r="FN71" s="34">
        <v>0</v>
      </c>
      <c r="FO71" s="35">
        <v>0</v>
      </c>
      <c r="FP71" s="35">
        <v>0</v>
      </c>
      <c r="FQ71" s="35">
        <v>0</v>
      </c>
      <c r="FR71" s="36">
        <v>0</v>
      </c>
      <c r="FS71" s="34">
        <v>0</v>
      </c>
      <c r="FT71" s="35">
        <v>0</v>
      </c>
      <c r="FU71" s="35">
        <v>0</v>
      </c>
      <c r="FV71" s="35">
        <v>0</v>
      </c>
      <c r="FW71" s="36">
        <v>0</v>
      </c>
      <c r="FX71" s="34">
        <v>0</v>
      </c>
      <c r="FY71" s="35">
        <v>0</v>
      </c>
      <c r="FZ71" s="35">
        <v>0</v>
      </c>
      <c r="GA71" s="35">
        <v>0</v>
      </c>
      <c r="GB71" s="36">
        <v>0</v>
      </c>
    </row>
    <row r="72" spans="2:184" ht="15" customHeight="1">
      <c r="B72" s="122"/>
      <c r="C72" s="87"/>
      <c r="D72" s="8">
        <f t="shared" si="5"/>
        <v>-2</v>
      </c>
      <c r="E72" s="9">
        <v>1699967.8559999999</v>
      </c>
      <c r="F72" s="10">
        <v>64.570300000000003</v>
      </c>
      <c r="G72" s="10">
        <v>63.8506</v>
      </c>
      <c r="H72" s="10">
        <v>63.823799999999999</v>
      </c>
      <c r="I72" s="11">
        <v>64.068100000000001</v>
      </c>
      <c r="J72" s="9">
        <v>1691072.2560000001</v>
      </c>
      <c r="K72" s="10">
        <v>64.5899</v>
      </c>
      <c r="L72" s="10">
        <v>63.875300000000003</v>
      </c>
      <c r="M72" s="10">
        <v>63.845399999999998</v>
      </c>
      <c r="N72" s="11">
        <v>64.090199999999996</v>
      </c>
      <c r="O72" s="9">
        <v>1716384.8640000001</v>
      </c>
      <c r="P72" s="10">
        <v>64.627700000000004</v>
      </c>
      <c r="Q72" s="10">
        <v>63.905099999999997</v>
      </c>
      <c r="R72" s="10">
        <v>63.87</v>
      </c>
      <c r="S72" s="11">
        <v>64.120500000000007</v>
      </c>
      <c r="T72" s="9">
        <v>1797568.416</v>
      </c>
      <c r="U72" s="10">
        <v>64.598500000000001</v>
      </c>
      <c r="V72" s="10">
        <v>63.941099999999999</v>
      </c>
      <c r="W72" s="10">
        <v>63.8902</v>
      </c>
      <c r="X72" s="11">
        <v>64.131500000000003</v>
      </c>
      <c r="Y72" s="9">
        <v>1953934.2</v>
      </c>
      <c r="Z72" s="10">
        <v>64.479500000000002</v>
      </c>
      <c r="AA72" s="10">
        <v>63.9649</v>
      </c>
      <c r="AB72" s="10">
        <v>63.899900000000002</v>
      </c>
      <c r="AC72" s="11">
        <v>64.107100000000003</v>
      </c>
      <c r="AD72" s="9">
        <v>2174257.3199999998</v>
      </c>
      <c r="AE72" s="10">
        <v>64.328199999999995</v>
      </c>
      <c r="AF72" s="10">
        <v>63.968699999999998</v>
      </c>
      <c r="AG72" s="10">
        <v>63.8889</v>
      </c>
      <c r="AH72" s="11">
        <v>64.0578</v>
      </c>
      <c r="AI72" s="34">
        <v>0</v>
      </c>
      <c r="AJ72" s="35">
        <v>0</v>
      </c>
      <c r="AK72" s="35">
        <v>0</v>
      </c>
      <c r="AL72" s="35">
        <v>0</v>
      </c>
      <c r="AM72" s="36">
        <v>0</v>
      </c>
      <c r="AN72" s="34">
        <v>0</v>
      </c>
      <c r="AO72" s="35">
        <v>0</v>
      </c>
      <c r="AP72" s="35">
        <v>0</v>
      </c>
      <c r="AQ72" s="35">
        <v>0</v>
      </c>
      <c r="AR72" s="36">
        <v>0</v>
      </c>
      <c r="AS72" s="34">
        <v>0</v>
      </c>
      <c r="AT72" s="35">
        <v>0</v>
      </c>
      <c r="AU72" s="35">
        <v>0</v>
      </c>
      <c r="AV72" s="35">
        <v>0</v>
      </c>
      <c r="AW72" s="36">
        <v>0</v>
      </c>
      <c r="AX72" s="34">
        <v>0</v>
      </c>
      <c r="AY72" s="35">
        <v>0</v>
      </c>
      <c r="AZ72" s="35">
        <v>0</v>
      </c>
      <c r="BA72" s="35">
        <v>0</v>
      </c>
      <c r="BB72" s="36">
        <v>0</v>
      </c>
      <c r="BC72" s="34">
        <v>0</v>
      </c>
      <c r="BD72" s="35">
        <v>0</v>
      </c>
      <c r="BE72" s="35">
        <v>0</v>
      </c>
      <c r="BF72" s="35">
        <v>0</v>
      </c>
      <c r="BG72" s="36">
        <v>0</v>
      </c>
      <c r="BH72" s="34">
        <v>0</v>
      </c>
      <c r="BI72" s="35">
        <v>0</v>
      </c>
      <c r="BJ72" s="35">
        <v>0</v>
      </c>
      <c r="BK72" s="35">
        <v>0</v>
      </c>
      <c r="BL72" s="36">
        <v>0</v>
      </c>
      <c r="BM72" s="9">
        <v>1710854.16</v>
      </c>
      <c r="BN72" s="10">
        <v>64.571799999999996</v>
      </c>
      <c r="BO72" s="10">
        <v>63.849600000000002</v>
      </c>
      <c r="BP72" s="10">
        <v>63.8247</v>
      </c>
      <c r="BQ72" s="11">
        <v>64.0685</v>
      </c>
      <c r="BR72" s="9">
        <v>1702043.952</v>
      </c>
      <c r="BS72" s="10">
        <v>64.5916</v>
      </c>
      <c r="BT72" s="10">
        <v>63.874200000000002</v>
      </c>
      <c r="BU72" s="10">
        <v>63.845199999999998</v>
      </c>
      <c r="BV72" s="11">
        <v>64.090199999999996</v>
      </c>
      <c r="BW72" s="9">
        <v>1727733.696</v>
      </c>
      <c r="BX72" s="10">
        <v>64.627700000000004</v>
      </c>
      <c r="BY72" s="10">
        <v>63.905000000000001</v>
      </c>
      <c r="BZ72" s="10">
        <v>63.871200000000002</v>
      </c>
      <c r="CA72" s="11">
        <v>64.120900000000006</v>
      </c>
      <c r="CB72" s="9">
        <v>1809713.496</v>
      </c>
      <c r="CC72" s="10">
        <v>64.599199999999996</v>
      </c>
      <c r="CD72" s="10">
        <v>63.941600000000001</v>
      </c>
      <c r="CE72" s="10">
        <v>63.889099999999999</v>
      </c>
      <c r="CF72" s="11">
        <v>64.131500000000003</v>
      </c>
      <c r="CG72" s="9">
        <v>1968632.6880000001</v>
      </c>
      <c r="CH72" s="10">
        <v>64.480699999999999</v>
      </c>
      <c r="CI72" s="10">
        <v>63.965499999999999</v>
      </c>
      <c r="CJ72" s="10">
        <v>63.898400000000002</v>
      </c>
      <c r="CK72" s="11">
        <v>64.107200000000006</v>
      </c>
      <c r="CL72" s="9">
        <v>2193358.56</v>
      </c>
      <c r="CM72" s="10">
        <v>64.328299999999999</v>
      </c>
      <c r="CN72" s="10">
        <v>63.966999999999999</v>
      </c>
      <c r="CO72" s="10">
        <v>63.889099999999999</v>
      </c>
      <c r="CP72" s="11">
        <v>64.057299999999998</v>
      </c>
      <c r="CQ72" s="34">
        <v>0</v>
      </c>
      <c r="CR72" s="35">
        <v>0</v>
      </c>
      <c r="CS72" s="35">
        <v>0</v>
      </c>
      <c r="CT72" s="35">
        <v>0</v>
      </c>
      <c r="CU72" s="36">
        <v>0</v>
      </c>
      <c r="CV72" s="34">
        <v>0</v>
      </c>
      <c r="CW72" s="35">
        <v>0</v>
      </c>
      <c r="CX72" s="35">
        <v>0</v>
      </c>
      <c r="CY72" s="35">
        <v>0</v>
      </c>
      <c r="CZ72" s="36">
        <v>0</v>
      </c>
      <c r="DA72" s="34">
        <v>0</v>
      </c>
      <c r="DB72" s="35">
        <v>0</v>
      </c>
      <c r="DC72" s="35">
        <v>0</v>
      </c>
      <c r="DD72" s="35">
        <v>0</v>
      </c>
      <c r="DE72" s="36">
        <v>0</v>
      </c>
      <c r="DF72" s="34">
        <v>0</v>
      </c>
      <c r="DG72" s="35">
        <v>0</v>
      </c>
      <c r="DH72" s="35">
        <v>0</v>
      </c>
      <c r="DI72" s="35">
        <v>0</v>
      </c>
      <c r="DJ72" s="36">
        <v>0</v>
      </c>
      <c r="DK72" s="34">
        <v>0</v>
      </c>
      <c r="DL72" s="35">
        <v>0</v>
      </c>
      <c r="DM72" s="35">
        <v>0</v>
      </c>
      <c r="DN72" s="35">
        <v>0</v>
      </c>
      <c r="DO72" s="36">
        <v>0</v>
      </c>
      <c r="DP72" s="34">
        <v>0</v>
      </c>
      <c r="DQ72" s="35">
        <v>0</v>
      </c>
      <c r="DR72" s="35">
        <v>0</v>
      </c>
      <c r="DS72" s="35">
        <v>0</v>
      </c>
      <c r="DT72" s="36">
        <v>0</v>
      </c>
      <c r="DU72" s="9">
        <v>1706413.5360000001</v>
      </c>
      <c r="DV72" s="10">
        <v>64.571600000000004</v>
      </c>
      <c r="DW72" s="10">
        <v>63.850200000000001</v>
      </c>
      <c r="DX72" s="10">
        <v>63.823599999999999</v>
      </c>
      <c r="DY72" s="11">
        <v>64.068200000000004</v>
      </c>
      <c r="DZ72" s="9">
        <v>1697709.504</v>
      </c>
      <c r="EA72" s="10">
        <v>64.5916</v>
      </c>
      <c r="EB72" s="10">
        <v>63.875300000000003</v>
      </c>
      <c r="EC72" s="10">
        <v>63.845799999999997</v>
      </c>
      <c r="ED72" s="11">
        <v>64.090800000000002</v>
      </c>
      <c r="EE72" s="9">
        <v>1723157.328</v>
      </c>
      <c r="EF72" s="10">
        <v>64.628200000000007</v>
      </c>
      <c r="EG72" s="10">
        <v>63.904600000000002</v>
      </c>
      <c r="EH72" s="10">
        <v>63.869700000000002</v>
      </c>
      <c r="EI72" s="11">
        <v>64.120400000000004</v>
      </c>
      <c r="EJ72" s="9">
        <v>1805037.1440000001</v>
      </c>
      <c r="EK72" s="10">
        <v>64.598399999999998</v>
      </c>
      <c r="EL72" s="10">
        <v>63.9407</v>
      </c>
      <c r="EM72" s="10">
        <v>63.8889</v>
      </c>
      <c r="EN72" s="11">
        <v>64.130899999999997</v>
      </c>
      <c r="EO72" s="9">
        <v>1963829.3759999999</v>
      </c>
      <c r="EP72" s="10">
        <v>64.479799999999997</v>
      </c>
      <c r="EQ72" s="10">
        <v>63.966500000000003</v>
      </c>
      <c r="ER72" s="10">
        <v>63.8977</v>
      </c>
      <c r="ES72" s="11">
        <v>64.106999999999999</v>
      </c>
      <c r="ET72" s="9">
        <v>2188551.0720000002</v>
      </c>
      <c r="EU72" s="10">
        <v>64.328100000000006</v>
      </c>
      <c r="EV72" s="10">
        <v>63.967199999999998</v>
      </c>
      <c r="EW72" s="10">
        <v>63.8887</v>
      </c>
      <c r="EX72" s="11">
        <v>64.057199999999995</v>
      </c>
      <c r="EY72" s="34">
        <v>0</v>
      </c>
      <c r="EZ72" s="35">
        <v>0</v>
      </c>
      <c r="FA72" s="35">
        <v>0</v>
      </c>
      <c r="FB72" s="35">
        <v>0</v>
      </c>
      <c r="FC72" s="36">
        <v>0</v>
      </c>
      <c r="FD72" s="34">
        <v>0</v>
      </c>
      <c r="FE72" s="35">
        <v>0</v>
      </c>
      <c r="FF72" s="35">
        <v>0</v>
      </c>
      <c r="FG72" s="35">
        <v>0</v>
      </c>
      <c r="FH72" s="36">
        <v>0</v>
      </c>
      <c r="FI72" s="34">
        <v>0</v>
      </c>
      <c r="FJ72" s="35">
        <v>0</v>
      </c>
      <c r="FK72" s="35">
        <v>0</v>
      </c>
      <c r="FL72" s="35">
        <v>0</v>
      </c>
      <c r="FM72" s="36">
        <v>0</v>
      </c>
      <c r="FN72" s="34">
        <v>0</v>
      </c>
      <c r="FO72" s="35">
        <v>0</v>
      </c>
      <c r="FP72" s="35">
        <v>0</v>
      </c>
      <c r="FQ72" s="35">
        <v>0</v>
      </c>
      <c r="FR72" s="36">
        <v>0</v>
      </c>
      <c r="FS72" s="34">
        <v>0</v>
      </c>
      <c r="FT72" s="35">
        <v>0</v>
      </c>
      <c r="FU72" s="35">
        <v>0</v>
      </c>
      <c r="FV72" s="35">
        <v>0</v>
      </c>
      <c r="FW72" s="36">
        <v>0</v>
      </c>
      <c r="FX72" s="34">
        <v>0</v>
      </c>
      <c r="FY72" s="35">
        <v>0</v>
      </c>
      <c r="FZ72" s="35">
        <v>0</v>
      </c>
      <c r="GA72" s="35">
        <v>0</v>
      </c>
      <c r="GB72" s="36">
        <v>0</v>
      </c>
    </row>
    <row r="73" spans="2:184" ht="15" customHeight="1">
      <c r="B73" s="122"/>
      <c r="C73" s="87"/>
      <c r="D73" s="8">
        <f t="shared" si="5"/>
        <v>0</v>
      </c>
      <c r="E73" s="9">
        <v>1566267.5519999999</v>
      </c>
      <c r="F73" s="10">
        <v>62.760100000000001</v>
      </c>
      <c r="G73" s="10">
        <v>62.161499999999997</v>
      </c>
      <c r="H73" s="10">
        <v>62.1357</v>
      </c>
      <c r="I73" s="11">
        <v>62.343000000000004</v>
      </c>
      <c r="J73" s="9">
        <v>1564950.5279999999</v>
      </c>
      <c r="K73" s="10">
        <v>62.780200000000001</v>
      </c>
      <c r="L73" s="10">
        <v>62.1877</v>
      </c>
      <c r="M73" s="10">
        <v>62.156599999999997</v>
      </c>
      <c r="N73" s="11">
        <v>62.365499999999997</v>
      </c>
      <c r="O73" s="9">
        <v>1599260.16</v>
      </c>
      <c r="P73" s="10">
        <v>62.793300000000002</v>
      </c>
      <c r="Q73" s="10">
        <v>62.221800000000002</v>
      </c>
      <c r="R73" s="10">
        <v>62.177199999999999</v>
      </c>
      <c r="S73" s="11">
        <v>62.388500000000001</v>
      </c>
      <c r="T73" s="9">
        <v>1692153.3840000001</v>
      </c>
      <c r="U73" s="10">
        <v>62.726100000000002</v>
      </c>
      <c r="V73" s="10">
        <v>62.247300000000003</v>
      </c>
      <c r="W73" s="10">
        <v>62.188400000000001</v>
      </c>
      <c r="X73" s="11">
        <v>62.380699999999997</v>
      </c>
      <c r="Y73" s="9">
        <v>1856800.5360000001</v>
      </c>
      <c r="Z73" s="10">
        <v>62.587800000000001</v>
      </c>
      <c r="AA73" s="10">
        <v>62.249200000000002</v>
      </c>
      <c r="AB73" s="10">
        <v>62.1751</v>
      </c>
      <c r="AC73" s="11">
        <v>62.3337</v>
      </c>
      <c r="AD73" s="9">
        <v>2078395.7520000001</v>
      </c>
      <c r="AE73" s="10">
        <v>62.4392</v>
      </c>
      <c r="AF73" s="10">
        <v>62.230899999999998</v>
      </c>
      <c r="AG73" s="10">
        <v>62.148299999999999</v>
      </c>
      <c r="AH73" s="11">
        <v>62.271099999999997</v>
      </c>
      <c r="AI73" s="34">
        <v>0</v>
      </c>
      <c r="AJ73" s="35">
        <v>0</v>
      </c>
      <c r="AK73" s="35">
        <v>0</v>
      </c>
      <c r="AL73" s="35">
        <v>0</v>
      </c>
      <c r="AM73" s="36">
        <v>0</v>
      </c>
      <c r="AN73" s="34">
        <v>0</v>
      </c>
      <c r="AO73" s="35">
        <v>0</v>
      </c>
      <c r="AP73" s="35">
        <v>0</v>
      </c>
      <c r="AQ73" s="35">
        <v>0</v>
      </c>
      <c r="AR73" s="36">
        <v>0</v>
      </c>
      <c r="AS73" s="34">
        <v>0</v>
      </c>
      <c r="AT73" s="35">
        <v>0</v>
      </c>
      <c r="AU73" s="35">
        <v>0</v>
      </c>
      <c r="AV73" s="35">
        <v>0</v>
      </c>
      <c r="AW73" s="36">
        <v>0</v>
      </c>
      <c r="AX73" s="34">
        <v>0</v>
      </c>
      <c r="AY73" s="35">
        <v>0</v>
      </c>
      <c r="AZ73" s="35">
        <v>0</v>
      </c>
      <c r="BA73" s="35">
        <v>0</v>
      </c>
      <c r="BB73" s="36">
        <v>0</v>
      </c>
      <c r="BC73" s="34">
        <v>0</v>
      </c>
      <c r="BD73" s="35">
        <v>0</v>
      </c>
      <c r="BE73" s="35">
        <v>0</v>
      </c>
      <c r="BF73" s="35">
        <v>0</v>
      </c>
      <c r="BG73" s="36">
        <v>0</v>
      </c>
      <c r="BH73" s="34">
        <v>0</v>
      </c>
      <c r="BI73" s="35">
        <v>0</v>
      </c>
      <c r="BJ73" s="35">
        <v>0</v>
      </c>
      <c r="BK73" s="35">
        <v>0</v>
      </c>
      <c r="BL73" s="36">
        <v>0</v>
      </c>
      <c r="BM73" s="9">
        <v>1577103.432</v>
      </c>
      <c r="BN73" s="10">
        <v>62.760399999999997</v>
      </c>
      <c r="BO73" s="10">
        <v>62.162999999999997</v>
      </c>
      <c r="BP73" s="10">
        <v>62.134999999999998</v>
      </c>
      <c r="BQ73" s="11">
        <v>62.343400000000003</v>
      </c>
      <c r="BR73" s="9">
        <v>1576027.5360000001</v>
      </c>
      <c r="BS73" s="10">
        <v>62.781999999999996</v>
      </c>
      <c r="BT73" s="10">
        <v>62.186799999999998</v>
      </c>
      <c r="BU73" s="10">
        <v>62.157400000000003</v>
      </c>
      <c r="BV73" s="11">
        <v>62.366</v>
      </c>
      <c r="BW73" s="9">
        <v>1610696.2560000001</v>
      </c>
      <c r="BX73" s="10">
        <v>62.7926</v>
      </c>
      <c r="BY73" s="10">
        <v>62.221600000000002</v>
      </c>
      <c r="BZ73" s="10">
        <v>62.176400000000001</v>
      </c>
      <c r="CA73" s="11">
        <v>62.387900000000002</v>
      </c>
      <c r="CB73" s="9">
        <v>1704551.088</v>
      </c>
      <c r="CC73" s="10">
        <v>62.726100000000002</v>
      </c>
      <c r="CD73" s="10">
        <v>62.2485</v>
      </c>
      <c r="CE73" s="10">
        <v>62.185400000000001</v>
      </c>
      <c r="CF73" s="11">
        <v>62.380099999999999</v>
      </c>
      <c r="CG73" s="9">
        <v>1872843.696</v>
      </c>
      <c r="CH73" s="10">
        <v>62.588000000000001</v>
      </c>
      <c r="CI73" s="10">
        <v>62.249600000000001</v>
      </c>
      <c r="CJ73" s="10">
        <v>62.173900000000003</v>
      </c>
      <c r="CK73" s="11">
        <v>62.333500000000001</v>
      </c>
      <c r="CL73" s="9">
        <v>2100506.64</v>
      </c>
      <c r="CM73" s="10">
        <v>62.439300000000003</v>
      </c>
      <c r="CN73" s="10">
        <v>62.232300000000002</v>
      </c>
      <c r="CO73" s="10">
        <v>62.146500000000003</v>
      </c>
      <c r="CP73" s="11">
        <v>62.271000000000001</v>
      </c>
      <c r="CQ73" s="34">
        <v>0</v>
      </c>
      <c r="CR73" s="35">
        <v>0</v>
      </c>
      <c r="CS73" s="35">
        <v>0</v>
      </c>
      <c r="CT73" s="35">
        <v>0</v>
      </c>
      <c r="CU73" s="36">
        <v>0</v>
      </c>
      <c r="CV73" s="34">
        <v>0</v>
      </c>
      <c r="CW73" s="35">
        <v>0</v>
      </c>
      <c r="CX73" s="35">
        <v>0</v>
      </c>
      <c r="CY73" s="35">
        <v>0</v>
      </c>
      <c r="CZ73" s="36">
        <v>0</v>
      </c>
      <c r="DA73" s="34">
        <v>0</v>
      </c>
      <c r="DB73" s="35">
        <v>0</v>
      </c>
      <c r="DC73" s="35">
        <v>0</v>
      </c>
      <c r="DD73" s="35">
        <v>0</v>
      </c>
      <c r="DE73" s="36">
        <v>0</v>
      </c>
      <c r="DF73" s="34">
        <v>0</v>
      </c>
      <c r="DG73" s="35">
        <v>0</v>
      </c>
      <c r="DH73" s="35">
        <v>0</v>
      </c>
      <c r="DI73" s="35">
        <v>0</v>
      </c>
      <c r="DJ73" s="36">
        <v>0</v>
      </c>
      <c r="DK73" s="34">
        <v>0</v>
      </c>
      <c r="DL73" s="35">
        <v>0</v>
      </c>
      <c r="DM73" s="35">
        <v>0</v>
      </c>
      <c r="DN73" s="35">
        <v>0</v>
      </c>
      <c r="DO73" s="36">
        <v>0</v>
      </c>
      <c r="DP73" s="34">
        <v>0</v>
      </c>
      <c r="DQ73" s="35">
        <v>0</v>
      </c>
      <c r="DR73" s="35">
        <v>0</v>
      </c>
      <c r="DS73" s="35">
        <v>0</v>
      </c>
      <c r="DT73" s="36">
        <v>0</v>
      </c>
      <c r="DU73" s="9">
        <v>1572716.064</v>
      </c>
      <c r="DV73" s="10">
        <v>62.759099999999997</v>
      </c>
      <c r="DW73" s="10">
        <v>62.162199999999999</v>
      </c>
      <c r="DX73" s="10">
        <v>62.135100000000001</v>
      </c>
      <c r="DY73" s="11">
        <v>62.342700000000001</v>
      </c>
      <c r="DZ73" s="9">
        <v>1571614.584</v>
      </c>
      <c r="EA73" s="10">
        <v>62.781399999999998</v>
      </c>
      <c r="EB73" s="10">
        <v>62.187399999999997</v>
      </c>
      <c r="EC73" s="10">
        <v>62.156500000000001</v>
      </c>
      <c r="ED73" s="11">
        <v>62.365699999999997</v>
      </c>
      <c r="EE73" s="9">
        <v>1606242.264</v>
      </c>
      <c r="EF73" s="10">
        <v>62.795099999999998</v>
      </c>
      <c r="EG73" s="10">
        <v>62.222299999999997</v>
      </c>
      <c r="EH73" s="10">
        <v>62.178800000000003</v>
      </c>
      <c r="EI73" s="11">
        <v>62.389800000000001</v>
      </c>
      <c r="EJ73" s="9">
        <v>1699872.84</v>
      </c>
      <c r="EK73" s="10">
        <v>62.726900000000001</v>
      </c>
      <c r="EL73" s="10">
        <v>62.247799999999998</v>
      </c>
      <c r="EM73" s="10">
        <v>62.186900000000001</v>
      </c>
      <c r="EN73" s="11">
        <v>62.380600000000001</v>
      </c>
      <c r="EO73" s="9">
        <v>1867987.5360000001</v>
      </c>
      <c r="EP73" s="10">
        <v>62.587000000000003</v>
      </c>
      <c r="EQ73" s="10">
        <v>62.249299999999998</v>
      </c>
      <c r="ER73" s="10">
        <v>62.174300000000002</v>
      </c>
      <c r="ES73" s="11">
        <v>62.333199999999998</v>
      </c>
      <c r="ET73" s="9">
        <v>2095597.1040000001</v>
      </c>
      <c r="EU73" s="10">
        <v>62.438299999999998</v>
      </c>
      <c r="EV73" s="10">
        <v>62.231299999999997</v>
      </c>
      <c r="EW73" s="10">
        <v>62.148800000000001</v>
      </c>
      <c r="EX73" s="11">
        <v>62.271099999999997</v>
      </c>
      <c r="EY73" s="34">
        <v>0</v>
      </c>
      <c r="EZ73" s="35">
        <v>0</v>
      </c>
      <c r="FA73" s="35">
        <v>0</v>
      </c>
      <c r="FB73" s="35">
        <v>0</v>
      </c>
      <c r="FC73" s="36">
        <v>0</v>
      </c>
      <c r="FD73" s="34">
        <v>0</v>
      </c>
      <c r="FE73" s="35">
        <v>0</v>
      </c>
      <c r="FF73" s="35">
        <v>0</v>
      </c>
      <c r="FG73" s="35">
        <v>0</v>
      </c>
      <c r="FH73" s="36">
        <v>0</v>
      </c>
      <c r="FI73" s="34">
        <v>0</v>
      </c>
      <c r="FJ73" s="35">
        <v>0</v>
      </c>
      <c r="FK73" s="35">
        <v>0</v>
      </c>
      <c r="FL73" s="35">
        <v>0</v>
      </c>
      <c r="FM73" s="36">
        <v>0</v>
      </c>
      <c r="FN73" s="34">
        <v>0</v>
      </c>
      <c r="FO73" s="35">
        <v>0</v>
      </c>
      <c r="FP73" s="35">
        <v>0</v>
      </c>
      <c r="FQ73" s="35">
        <v>0</v>
      </c>
      <c r="FR73" s="36">
        <v>0</v>
      </c>
      <c r="FS73" s="34">
        <v>0</v>
      </c>
      <c r="FT73" s="35">
        <v>0</v>
      </c>
      <c r="FU73" s="35">
        <v>0</v>
      </c>
      <c r="FV73" s="35">
        <v>0</v>
      </c>
      <c r="FW73" s="36">
        <v>0</v>
      </c>
      <c r="FX73" s="34">
        <v>0</v>
      </c>
      <c r="FY73" s="35">
        <v>0</v>
      </c>
      <c r="FZ73" s="35">
        <v>0</v>
      </c>
      <c r="GA73" s="35">
        <v>0</v>
      </c>
      <c r="GB73" s="36">
        <v>0</v>
      </c>
    </row>
    <row r="74" spans="2:184" ht="15" customHeight="1">
      <c r="B74" s="122"/>
      <c r="C74" s="87"/>
      <c r="D74" s="8">
        <f t="shared" si="5"/>
        <v>2</v>
      </c>
      <c r="E74" s="9">
        <v>1423584.1440000001</v>
      </c>
      <c r="F74" s="10">
        <v>60.738700000000001</v>
      </c>
      <c r="G74" s="10">
        <v>60.182000000000002</v>
      </c>
      <c r="H74" s="10">
        <v>60.1586</v>
      </c>
      <c r="I74" s="11">
        <v>60.351599999999998</v>
      </c>
      <c r="J74" s="9">
        <v>1429578.36</v>
      </c>
      <c r="K74" s="10">
        <v>60.7575</v>
      </c>
      <c r="L74" s="10">
        <v>60.207799999999999</v>
      </c>
      <c r="M74" s="10">
        <v>60.178800000000003</v>
      </c>
      <c r="N74" s="11">
        <v>60.3733</v>
      </c>
      <c r="O74" s="9">
        <v>1472981.28</v>
      </c>
      <c r="P74" s="10">
        <v>60.752099999999999</v>
      </c>
      <c r="Q74" s="10">
        <v>60.236699999999999</v>
      </c>
      <c r="R74" s="10">
        <v>60.189900000000002</v>
      </c>
      <c r="S74" s="11">
        <v>60.3855</v>
      </c>
      <c r="T74" s="9">
        <v>1574948.28</v>
      </c>
      <c r="U74" s="10">
        <v>60.659199999999998</v>
      </c>
      <c r="V74" s="10">
        <v>60.249600000000001</v>
      </c>
      <c r="W74" s="10">
        <v>60.184100000000001</v>
      </c>
      <c r="X74" s="11">
        <v>60.359299999999998</v>
      </c>
      <c r="Y74" s="9">
        <v>1742491.848</v>
      </c>
      <c r="Z74" s="10">
        <v>60.502600000000001</v>
      </c>
      <c r="AA74" s="10">
        <v>60.2361</v>
      </c>
      <c r="AB74" s="10">
        <v>60.159500000000001</v>
      </c>
      <c r="AC74" s="11">
        <v>60.296900000000001</v>
      </c>
      <c r="AD74" s="9">
        <v>1958743.8959999999</v>
      </c>
      <c r="AE74" s="10">
        <v>60.346600000000002</v>
      </c>
      <c r="AF74" s="10">
        <v>60.206000000000003</v>
      </c>
      <c r="AG74" s="10">
        <v>60.1218</v>
      </c>
      <c r="AH74" s="11">
        <v>60.223799999999997</v>
      </c>
      <c r="AI74" s="34">
        <v>0</v>
      </c>
      <c r="AJ74" s="35">
        <v>0</v>
      </c>
      <c r="AK74" s="35">
        <v>0</v>
      </c>
      <c r="AL74" s="35">
        <v>0</v>
      </c>
      <c r="AM74" s="36">
        <v>0</v>
      </c>
      <c r="AN74" s="34">
        <v>0</v>
      </c>
      <c r="AO74" s="35">
        <v>0</v>
      </c>
      <c r="AP74" s="35">
        <v>0</v>
      </c>
      <c r="AQ74" s="35">
        <v>0</v>
      </c>
      <c r="AR74" s="36">
        <v>0</v>
      </c>
      <c r="AS74" s="34">
        <v>0</v>
      </c>
      <c r="AT74" s="35">
        <v>0</v>
      </c>
      <c r="AU74" s="35">
        <v>0</v>
      </c>
      <c r="AV74" s="35">
        <v>0</v>
      </c>
      <c r="AW74" s="36">
        <v>0</v>
      </c>
      <c r="AX74" s="34">
        <v>0</v>
      </c>
      <c r="AY74" s="35">
        <v>0</v>
      </c>
      <c r="AZ74" s="35">
        <v>0</v>
      </c>
      <c r="BA74" s="35">
        <v>0</v>
      </c>
      <c r="BB74" s="36">
        <v>0</v>
      </c>
      <c r="BC74" s="34">
        <v>0</v>
      </c>
      <c r="BD74" s="35">
        <v>0</v>
      </c>
      <c r="BE74" s="35">
        <v>0</v>
      </c>
      <c r="BF74" s="35">
        <v>0</v>
      </c>
      <c r="BG74" s="36">
        <v>0</v>
      </c>
      <c r="BH74" s="34">
        <v>0</v>
      </c>
      <c r="BI74" s="35">
        <v>0</v>
      </c>
      <c r="BJ74" s="35">
        <v>0</v>
      </c>
      <c r="BK74" s="35">
        <v>0</v>
      </c>
      <c r="BL74" s="36">
        <v>0</v>
      </c>
      <c r="BM74" s="9">
        <v>1434453.504</v>
      </c>
      <c r="BN74" s="10">
        <v>60.738799999999998</v>
      </c>
      <c r="BO74" s="10">
        <v>60.180999999999997</v>
      </c>
      <c r="BP74" s="10">
        <v>60.157800000000002</v>
      </c>
      <c r="BQ74" s="11">
        <v>60.350999999999999</v>
      </c>
      <c r="BR74" s="9">
        <v>1440710.544</v>
      </c>
      <c r="BS74" s="10">
        <v>60.756399999999999</v>
      </c>
      <c r="BT74" s="10">
        <v>60.208199999999998</v>
      </c>
      <c r="BU74" s="10">
        <v>60.177399999999999</v>
      </c>
      <c r="BV74" s="11">
        <v>60.372700000000002</v>
      </c>
      <c r="BW74" s="9">
        <v>1484498.04</v>
      </c>
      <c r="BX74" s="10">
        <v>60.750700000000002</v>
      </c>
      <c r="BY74" s="10">
        <v>60.237499999999997</v>
      </c>
      <c r="BZ74" s="10">
        <v>60.189700000000002</v>
      </c>
      <c r="CA74" s="11">
        <v>60.385300000000001</v>
      </c>
      <c r="CB74" s="9">
        <v>1587987.1680000001</v>
      </c>
      <c r="CC74" s="10">
        <v>60.658099999999997</v>
      </c>
      <c r="CD74" s="10">
        <v>60.2485</v>
      </c>
      <c r="CE74" s="10">
        <v>60.184699999999999</v>
      </c>
      <c r="CF74" s="11">
        <v>60.358800000000002</v>
      </c>
      <c r="CG74" s="9">
        <v>1760165.304</v>
      </c>
      <c r="CH74" s="10">
        <v>60.502600000000001</v>
      </c>
      <c r="CI74" s="10">
        <v>60.236899999999999</v>
      </c>
      <c r="CJ74" s="10">
        <v>60.159799999999997</v>
      </c>
      <c r="CK74" s="11">
        <v>60.2973</v>
      </c>
      <c r="CL74" s="9">
        <v>1983833.8319999999</v>
      </c>
      <c r="CM74" s="10">
        <v>60.346800000000002</v>
      </c>
      <c r="CN74" s="10">
        <v>60.2057</v>
      </c>
      <c r="CO74" s="10">
        <v>60.121899999999997</v>
      </c>
      <c r="CP74" s="11">
        <v>60.223799999999997</v>
      </c>
      <c r="CQ74" s="34">
        <v>0</v>
      </c>
      <c r="CR74" s="35">
        <v>0</v>
      </c>
      <c r="CS74" s="35">
        <v>0</v>
      </c>
      <c r="CT74" s="35">
        <v>0</v>
      </c>
      <c r="CU74" s="36">
        <v>0</v>
      </c>
      <c r="CV74" s="34">
        <v>0</v>
      </c>
      <c r="CW74" s="35">
        <v>0</v>
      </c>
      <c r="CX74" s="35">
        <v>0</v>
      </c>
      <c r="CY74" s="35">
        <v>0</v>
      </c>
      <c r="CZ74" s="36">
        <v>0</v>
      </c>
      <c r="DA74" s="34">
        <v>0</v>
      </c>
      <c r="DB74" s="35">
        <v>0</v>
      </c>
      <c r="DC74" s="35">
        <v>0</v>
      </c>
      <c r="DD74" s="35">
        <v>0</v>
      </c>
      <c r="DE74" s="36">
        <v>0</v>
      </c>
      <c r="DF74" s="34">
        <v>0</v>
      </c>
      <c r="DG74" s="35">
        <v>0</v>
      </c>
      <c r="DH74" s="35">
        <v>0</v>
      </c>
      <c r="DI74" s="35">
        <v>0</v>
      </c>
      <c r="DJ74" s="36">
        <v>0</v>
      </c>
      <c r="DK74" s="34">
        <v>0</v>
      </c>
      <c r="DL74" s="35">
        <v>0</v>
      </c>
      <c r="DM74" s="35">
        <v>0</v>
      </c>
      <c r="DN74" s="35">
        <v>0</v>
      </c>
      <c r="DO74" s="36">
        <v>0</v>
      </c>
      <c r="DP74" s="34">
        <v>0</v>
      </c>
      <c r="DQ74" s="35">
        <v>0</v>
      </c>
      <c r="DR74" s="35">
        <v>0</v>
      </c>
      <c r="DS74" s="35">
        <v>0</v>
      </c>
      <c r="DT74" s="36">
        <v>0</v>
      </c>
      <c r="DU74" s="9">
        <v>1430137.44</v>
      </c>
      <c r="DV74" s="10">
        <v>60.737299999999998</v>
      </c>
      <c r="DW74" s="10">
        <v>60.181600000000003</v>
      </c>
      <c r="DX74" s="10">
        <v>60.157800000000002</v>
      </c>
      <c r="DY74" s="11">
        <v>60.3508</v>
      </c>
      <c r="DZ74" s="9">
        <v>1436296.08</v>
      </c>
      <c r="EA74" s="10">
        <v>60.757300000000001</v>
      </c>
      <c r="EB74" s="10">
        <v>60.208300000000001</v>
      </c>
      <c r="EC74" s="10">
        <v>60.177999999999997</v>
      </c>
      <c r="ED74" s="11">
        <v>60.373100000000001</v>
      </c>
      <c r="EE74" s="9">
        <v>1479855.888</v>
      </c>
      <c r="EF74" s="10">
        <v>60.751399999999997</v>
      </c>
      <c r="EG74" s="10">
        <v>60.238500000000002</v>
      </c>
      <c r="EH74" s="10">
        <v>60.190100000000001</v>
      </c>
      <c r="EI74" s="11">
        <v>60.386000000000003</v>
      </c>
      <c r="EJ74" s="9">
        <v>1583156.16</v>
      </c>
      <c r="EK74" s="10">
        <v>60.657899999999998</v>
      </c>
      <c r="EL74" s="10">
        <v>60.248899999999999</v>
      </c>
      <c r="EM74" s="10">
        <v>60.184899999999999</v>
      </c>
      <c r="EN74" s="11">
        <v>60.358899999999998</v>
      </c>
      <c r="EO74" s="9">
        <v>1755400.2960000001</v>
      </c>
      <c r="EP74" s="10">
        <v>60.503900000000002</v>
      </c>
      <c r="EQ74" s="10">
        <v>60.237299999999998</v>
      </c>
      <c r="ER74" s="10">
        <v>60.159500000000001</v>
      </c>
      <c r="ES74" s="11">
        <v>60.297699999999999</v>
      </c>
      <c r="ET74" s="9">
        <v>1978901.3759999999</v>
      </c>
      <c r="EU74" s="10">
        <v>60.3476</v>
      </c>
      <c r="EV74" s="10">
        <v>60.206699999999998</v>
      </c>
      <c r="EW74" s="10">
        <v>60.122199999999999</v>
      </c>
      <c r="EX74" s="11">
        <v>60.224499999999999</v>
      </c>
      <c r="EY74" s="34">
        <v>0</v>
      </c>
      <c r="EZ74" s="35">
        <v>0</v>
      </c>
      <c r="FA74" s="35">
        <v>0</v>
      </c>
      <c r="FB74" s="35">
        <v>0</v>
      </c>
      <c r="FC74" s="36">
        <v>0</v>
      </c>
      <c r="FD74" s="34">
        <v>0</v>
      </c>
      <c r="FE74" s="35">
        <v>0</v>
      </c>
      <c r="FF74" s="35">
        <v>0</v>
      </c>
      <c r="FG74" s="35">
        <v>0</v>
      </c>
      <c r="FH74" s="36">
        <v>0</v>
      </c>
      <c r="FI74" s="34">
        <v>0</v>
      </c>
      <c r="FJ74" s="35">
        <v>0</v>
      </c>
      <c r="FK74" s="35">
        <v>0</v>
      </c>
      <c r="FL74" s="35">
        <v>0</v>
      </c>
      <c r="FM74" s="36">
        <v>0</v>
      </c>
      <c r="FN74" s="34">
        <v>0</v>
      </c>
      <c r="FO74" s="35">
        <v>0</v>
      </c>
      <c r="FP74" s="35">
        <v>0</v>
      </c>
      <c r="FQ74" s="35">
        <v>0</v>
      </c>
      <c r="FR74" s="36">
        <v>0</v>
      </c>
      <c r="FS74" s="34">
        <v>0</v>
      </c>
      <c r="FT74" s="35">
        <v>0</v>
      </c>
      <c r="FU74" s="35">
        <v>0</v>
      </c>
      <c r="FV74" s="35">
        <v>0</v>
      </c>
      <c r="FW74" s="36">
        <v>0</v>
      </c>
      <c r="FX74" s="34">
        <v>0</v>
      </c>
      <c r="FY74" s="35">
        <v>0</v>
      </c>
      <c r="FZ74" s="35">
        <v>0</v>
      </c>
      <c r="GA74" s="35">
        <v>0</v>
      </c>
      <c r="GB74" s="36">
        <v>0</v>
      </c>
    </row>
    <row r="75" spans="2:184" ht="15" customHeight="1">
      <c r="B75" s="122"/>
      <c r="C75" s="87"/>
      <c r="D75" s="8">
        <f t="shared" si="5"/>
        <v>4</v>
      </c>
      <c r="E75" s="9">
        <v>1291416.48</v>
      </c>
      <c r="F75" s="10">
        <v>58.830100000000002</v>
      </c>
      <c r="G75" s="10">
        <v>58.285800000000002</v>
      </c>
      <c r="H75" s="10">
        <v>58.282600000000002</v>
      </c>
      <c r="I75" s="11">
        <v>58.4587</v>
      </c>
      <c r="J75" s="9">
        <v>1303208.28</v>
      </c>
      <c r="K75" s="10">
        <v>58.847099999999998</v>
      </c>
      <c r="L75" s="10">
        <v>58.316200000000002</v>
      </c>
      <c r="M75" s="10">
        <v>58.300199999999997</v>
      </c>
      <c r="N75" s="11">
        <v>58.480499999999999</v>
      </c>
      <c r="O75" s="9">
        <v>1353913.848</v>
      </c>
      <c r="P75" s="10">
        <v>58.8292</v>
      </c>
      <c r="Q75" s="10">
        <v>58.341000000000001</v>
      </c>
      <c r="R75" s="10">
        <v>58.309600000000003</v>
      </c>
      <c r="S75" s="11">
        <v>58.486899999999999</v>
      </c>
      <c r="T75" s="9">
        <v>1461184.9680000001</v>
      </c>
      <c r="U75" s="10">
        <v>58.729100000000003</v>
      </c>
      <c r="V75" s="10">
        <v>58.339500000000001</v>
      </c>
      <c r="W75" s="10">
        <v>58.293900000000001</v>
      </c>
      <c r="X75" s="11">
        <v>58.449800000000003</v>
      </c>
      <c r="Y75" s="9">
        <v>1627704.3119999999</v>
      </c>
      <c r="Z75" s="10">
        <v>58.583599999999997</v>
      </c>
      <c r="AA75" s="10">
        <v>58.316600000000001</v>
      </c>
      <c r="AB75" s="10">
        <v>58.263500000000001</v>
      </c>
      <c r="AC75" s="11">
        <v>58.3857</v>
      </c>
      <c r="AD75" s="9">
        <v>1836345.5519999999</v>
      </c>
      <c r="AE75" s="10">
        <v>58.447800000000001</v>
      </c>
      <c r="AF75" s="10">
        <v>58.2821</v>
      </c>
      <c r="AG75" s="10">
        <v>58.223300000000002</v>
      </c>
      <c r="AH75" s="11">
        <v>58.316699999999997</v>
      </c>
      <c r="AI75" s="34">
        <v>0</v>
      </c>
      <c r="AJ75" s="35">
        <v>0</v>
      </c>
      <c r="AK75" s="35">
        <v>0</v>
      </c>
      <c r="AL75" s="35">
        <v>0</v>
      </c>
      <c r="AM75" s="36">
        <v>0</v>
      </c>
      <c r="AN75" s="34">
        <v>0</v>
      </c>
      <c r="AO75" s="35">
        <v>0</v>
      </c>
      <c r="AP75" s="35">
        <v>0</v>
      </c>
      <c r="AQ75" s="35">
        <v>0</v>
      </c>
      <c r="AR75" s="36">
        <v>0</v>
      </c>
      <c r="AS75" s="34">
        <v>0</v>
      </c>
      <c r="AT75" s="35">
        <v>0</v>
      </c>
      <c r="AU75" s="35">
        <v>0</v>
      </c>
      <c r="AV75" s="35">
        <v>0</v>
      </c>
      <c r="AW75" s="36">
        <v>0</v>
      </c>
      <c r="AX75" s="34">
        <v>0</v>
      </c>
      <c r="AY75" s="35">
        <v>0</v>
      </c>
      <c r="AZ75" s="35">
        <v>0</v>
      </c>
      <c r="BA75" s="35">
        <v>0</v>
      </c>
      <c r="BB75" s="36">
        <v>0</v>
      </c>
      <c r="BC75" s="34">
        <v>0</v>
      </c>
      <c r="BD75" s="35">
        <v>0</v>
      </c>
      <c r="BE75" s="35">
        <v>0</v>
      </c>
      <c r="BF75" s="35">
        <v>0</v>
      </c>
      <c r="BG75" s="36">
        <v>0</v>
      </c>
      <c r="BH75" s="34">
        <v>0</v>
      </c>
      <c r="BI75" s="35">
        <v>0</v>
      </c>
      <c r="BJ75" s="35">
        <v>0</v>
      </c>
      <c r="BK75" s="35">
        <v>0</v>
      </c>
      <c r="BL75" s="36">
        <v>0</v>
      </c>
      <c r="BM75" s="9">
        <v>1302178.128</v>
      </c>
      <c r="BN75" s="10">
        <v>58.826099999999997</v>
      </c>
      <c r="BO75" s="10">
        <v>58.286700000000003</v>
      </c>
      <c r="BP75" s="10">
        <v>58.2806</v>
      </c>
      <c r="BQ75" s="11">
        <v>58.457000000000001</v>
      </c>
      <c r="BR75" s="9">
        <v>1314371.784</v>
      </c>
      <c r="BS75" s="10">
        <v>58.8461</v>
      </c>
      <c r="BT75" s="10">
        <v>58.314999999999998</v>
      </c>
      <c r="BU75" s="10">
        <v>58.300699999999999</v>
      </c>
      <c r="BV75" s="11">
        <v>58.48</v>
      </c>
      <c r="BW75" s="9">
        <v>1365404.2080000001</v>
      </c>
      <c r="BX75" s="10">
        <v>58.828400000000002</v>
      </c>
      <c r="BY75" s="10">
        <v>58.338700000000003</v>
      </c>
      <c r="BZ75" s="10">
        <v>58.309600000000003</v>
      </c>
      <c r="CA75" s="11">
        <v>58.485799999999998</v>
      </c>
      <c r="CB75" s="9">
        <v>1474592.976</v>
      </c>
      <c r="CC75" s="10">
        <v>58.729300000000002</v>
      </c>
      <c r="CD75" s="10">
        <v>58.339399999999998</v>
      </c>
      <c r="CE75" s="10">
        <v>58.295499999999997</v>
      </c>
      <c r="CF75" s="11">
        <v>58.450400000000002</v>
      </c>
      <c r="CG75" s="9">
        <v>1646700.7439999999</v>
      </c>
      <c r="CH75" s="10">
        <v>58.582900000000002</v>
      </c>
      <c r="CI75" s="10">
        <v>58.316400000000002</v>
      </c>
      <c r="CJ75" s="10">
        <v>58.264200000000002</v>
      </c>
      <c r="CK75" s="11">
        <v>58.385599999999997</v>
      </c>
      <c r="CL75" s="9">
        <v>1863802.7039999999</v>
      </c>
      <c r="CM75" s="10">
        <v>58.447299999999998</v>
      </c>
      <c r="CN75" s="10">
        <v>58.280099999999997</v>
      </c>
      <c r="CO75" s="10">
        <v>58.223799999999997</v>
      </c>
      <c r="CP75" s="11">
        <v>58.316000000000003</v>
      </c>
      <c r="CQ75" s="34">
        <v>0</v>
      </c>
      <c r="CR75" s="35">
        <v>0</v>
      </c>
      <c r="CS75" s="35">
        <v>0</v>
      </c>
      <c r="CT75" s="35">
        <v>0</v>
      </c>
      <c r="CU75" s="36">
        <v>0</v>
      </c>
      <c r="CV75" s="34">
        <v>0</v>
      </c>
      <c r="CW75" s="35">
        <v>0</v>
      </c>
      <c r="CX75" s="35">
        <v>0</v>
      </c>
      <c r="CY75" s="35">
        <v>0</v>
      </c>
      <c r="CZ75" s="36">
        <v>0</v>
      </c>
      <c r="DA75" s="34">
        <v>0</v>
      </c>
      <c r="DB75" s="35">
        <v>0</v>
      </c>
      <c r="DC75" s="35">
        <v>0</v>
      </c>
      <c r="DD75" s="35">
        <v>0</v>
      </c>
      <c r="DE75" s="36">
        <v>0</v>
      </c>
      <c r="DF75" s="34">
        <v>0</v>
      </c>
      <c r="DG75" s="35">
        <v>0</v>
      </c>
      <c r="DH75" s="35">
        <v>0</v>
      </c>
      <c r="DI75" s="35">
        <v>0</v>
      </c>
      <c r="DJ75" s="36">
        <v>0</v>
      </c>
      <c r="DK75" s="34">
        <v>0</v>
      </c>
      <c r="DL75" s="35">
        <v>0</v>
      </c>
      <c r="DM75" s="35">
        <v>0</v>
      </c>
      <c r="DN75" s="35">
        <v>0</v>
      </c>
      <c r="DO75" s="36">
        <v>0</v>
      </c>
      <c r="DP75" s="34">
        <v>0</v>
      </c>
      <c r="DQ75" s="35">
        <v>0</v>
      </c>
      <c r="DR75" s="35">
        <v>0</v>
      </c>
      <c r="DS75" s="35">
        <v>0</v>
      </c>
      <c r="DT75" s="36">
        <v>0</v>
      </c>
      <c r="DU75" s="9">
        <v>1297904.2080000001</v>
      </c>
      <c r="DV75" s="10">
        <v>58.828600000000002</v>
      </c>
      <c r="DW75" s="10">
        <v>58.286000000000001</v>
      </c>
      <c r="DX75" s="10">
        <v>58.281500000000001</v>
      </c>
      <c r="DY75" s="11">
        <v>58.457900000000002</v>
      </c>
      <c r="DZ75" s="9">
        <v>1309879.848</v>
      </c>
      <c r="EA75" s="10">
        <v>58.843800000000002</v>
      </c>
      <c r="EB75" s="10">
        <v>58.3155</v>
      </c>
      <c r="EC75" s="10">
        <v>58.299900000000001</v>
      </c>
      <c r="ED75" s="11">
        <v>58.479100000000003</v>
      </c>
      <c r="EE75" s="9">
        <v>1360806.7919999999</v>
      </c>
      <c r="EF75" s="10">
        <v>58.829900000000002</v>
      </c>
      <c r="EG75" s="10">
        <v>58.341000000000001</v>
      </c>
      <c r="EH75" s="10">
        <v>58.308900000000001</v>
      </c>
      <c r="EI75" s="11">
        <v>58.486800000000002</v>
      </c>
      <c r="EJ75" s="9">
        <v>1469725.656</v>
      </c>
      <c r="EK75" s="10">
        <v>58.727699999999999</v>
      </c>
      <c r="EL75" s="10">
        <v>58.3401</v>
      </c>
      <c r="EM75" s="10">
        <v>58.294199999999996</v>
      </c>
      <c r="EN75" s="11">
        <v>58.4497</v>
      </c>
      <c r="EO75" s="9">
        <v>1641848.28</v>
      </c>
      <c r="EP75" s="10">
        <v>58.584099999999999</v>
      </c>
      <c r="EQ75" s="10">
        <v>58.3172</v>
      </c>
      <c r="ER75" s="10">
        <v>58.262099999999997</v>
      </c>
      <c r="ES75" s="11">
        <v>58.385599999999997</v>
      </c>
      <c r="ET75" s="9">
        <v>1858829.808</v>
      </c>
      <c r="EU75" s="10">
        <v>58.446800000000003</v>
      </c>
      <c r="EV75" s="10">
        <v>58.282600000000002</v>
      </c>
      <c r="EW75" s="10">
        <v>58.224699999999999</v>
      </c>
      <c r="EX75" s="11">
        <v>58.317</v>
      </c>
      <c r="EY75" s="34">
        <v>0</v>
      </c>
      <c r="EZ75" s="35">
        <v>0</v>
      </c>
      <c r="FA75" s="35">
        <v>0</v>
      </c>
      <c r="FB75" s="35">
        <v>0</v>
      </c>
      <c r="FC75" s="36">
        <v>0</v>
      </c>
      <c r="FD75" s="34">
        <v>0</v>
      </c>
      <c r="FE75" s="35">
        <v>0</v>
      </c>
      <c r="FF75" s="35">
        <v>0</v>
      </c>
      <c r="FG75" s="35">
        <v>0</v>
      </c>
      <c r="FH75" s="36">
        <v>0</v>
      </c>
      <c r="FI75" s="34">
        <v>0</v>
      </c>
      <c r="FJ75" s="35">
        <v>0</v>
      </c>
      <c r="FK75" s="35">
        <v>0</v>
      </c>
      <c r="FL75" s="35">
        <v>0</v>
      </c>
      <c r="FM75" s="36">
        <v>0</v>
      </c>
      <c r="FN75" s="34">
        <v>0</v>
      </c>
      <c r="FO75" s="35">
        <v>0</v>
      </c>
      <c r="FP75" s="35">
        <v>0</v>
      </c>
      <c r="FQ75" s="35">
        <v>0</v>
      </c>
      <c r="FR75" s="36">
        <v>0</v>
      </c>
      <c r="FS75" s="34">
        <v>0</v>
      </c>
      <c r="FT75" s="35">
        <v>0</v>
      </c>
      <c r="FU75" s="35">
        <v>0</v>
      </c>
      <c r="FV75" s="35">
        <v>0</v>
      </c>
      <c r="FW75" s="36">
        <v>0</v>
      </c>
      <c r="FX75" s="34">
        <v>0</v>
      </c>
      <c r="FY75" s="35">
        <v>0</v>
      </c>
      <c r="FZ75" s="35">
        <v>0</v>
      </c>
      <c r="GA75" s="35">
        <v>0</v>
      </c>
      <c r="GB75" s="36">
        <v>0</v>
      </c>
    </row>
    <row r="76" spans="2:184" ht="15" customHeight="1">
      <c r="B76" s="122"/>
      <c r="C76" s="87"/>
      <c r="D76" s="8">
        <f t="shared" si="5"/>
        <v>6</v>
      </c>
      <c r="E76" s="9">
        <v>1161257.6399999999</v>
      </c>
      <c r="F76" s="10">
        <v>56.908200000000001</v>
      </c>
      <c r="G76" s="10">
        <v>56.345700000000001</v>
      </c>
      <c r="H76" s="10">
        <v>56.386600000000001</v>
      </c>
      <c r="I76" s="11">
        <v>56.539400000000001</v>
      </c>
      <c r="J76" s="9">
        <v>1177952.5919999999</v>
      </c>
      <c r="K76" s="10">
        <v>56.923200000000001</v>
      </c>
      <c r="L76" s="10">
        <v>56.372599999999998</v>
      </c>
      <c r="M76" s="10">
        <v>56.401200000000003</v>
      </c>
      <c r="N76" s="11">
        <v>56.558399999999999</v>
      </c>
      <c r="O76" s="9">
        <v>1233740.4480000001</v>
      </c>
      <c r="P76" s="10">
        <v>56.898600000000002</v>
      </c>
      <c r="Q76" s="10">
        <v>56.389800000000001</v>
      </c>
      <c r="R76" s="10">
        <v>56.4054</v>
      </c>
      <c r="S76" s="11">
        <v>56.558199999999999</v>
      </c>
      <c r="T76" s="9">
        <v>1342168.872</v>
      </c>
      <c r="U76" s="10">
        <v>56.794600000000003</v>
      </c>
      <c r="V76" s="10">
        <v>56.3752</v>
      </c>
      <c r="W76" s="10">
        <v>56.382399999999997</v>
      </c>
      <c r="X76" s="11">
        <v>56.513100000000001</v>
      </c>
      <c r="Y76" s="9">
        <v>1502676.24</v>
      </c>
      <c r="Z76" s="10">
        <v>56.652700000000003</v>
      </c>
      <c r="AA76" s="10">
        <v>56.343899999999998</v>
      </c>
      <c r="AB76" s="10">
        <v>56.346400000000003</v>
      </c>
      <c r="AC76" s="11">
        <v>56.445300000000003</v>
      </c>
      <c r="AD76" s="9">
        <v>1698766.08</v>
      </c>
      <c r="AE76" s="10">
        <v>56.521900000000002</v>
      </c>
      <c r="AF76" s="10">
        <v>56.301499999999997</v>
      </c>
      <c r="AG76" s="10">
        <v>56.300400000000003</v>
      </c>
      <c r="AH76" s="11">
        <v>56.373399999999997</v>
      </c>
      <c r="AI76" s="34">
        <v>0</v>
      </c>
      <c r="AJ76" s="35">
        <v>0</v>
      </c>
      <c r="AK76" s="35">
        <v>0</v>
      </c>
      <c r="AL76" s="35">
        <v>0</v>
      </c>
      <c r="AM76" s="36">
        <v>0</v>
      </c>
      <c r="AN76" s="34">
        <v>0</v>
      </c>
      <c r="AO76" s="35">
        <v>0</v>
      </c>
      <c r="AP76" s="35">
        <v>0</v>
      </c>
      <c r="AQ76" s="35">
        <v>0</v>
      </c>
      <c r="AR76" s="36">
        <v>0</v>
      </c>
      <c r="AS76" s="34">
        <v>0</v>
      </c>
      <c r="AT76" s="35">
        <v>0</v>
      </c>
      <c r="AU76" s="35">
        <v>0</v>
      </c>
      <c r="AV76" s="35">
        <v>0</v>
      </c>
      <c r="AW76" s="36">
        <v>0</v>
      </c>
      <c r="AX76" s="34">
        <v>0</v>
      </c>
      <c r="AY76" s="35">
        <v>0</v>
      </c>
      <c r="AZ76" s="35">
        <v>0</v>
      </c>
      <c r="BA76" s="35">
        <v>0</v>
      </c>
      <c r="BB76" s="36">
        <v>0</v>
      </c>
      <c r="BC76" s="34">
        <v>0</v>
      </c>
      <c r="BD76" s="35">
        <v>0</v>
      </c>
      <c r="BE76" s="35">
        <v>0</v>
      </c>
      <c r="BF76" s="35">
        <v>0</v>
      </c>
      <c r="BG76" s="36">
        <v>0</v>
      </c>
      <c r="BH76" s="34">
        <v>0</v>
      </c>
      <c r="BI76" s="35">
        <v>0</v>
      </c>
      <c r="BJ76" s="35">
        <v>0</v>
      </c>
      <c r="BK76" s="35">
        <v>0</v>
      </c>
      <c r="BL76" s="36">
        <v>0</v>
      </c>
      <c r="BM76" s="9">
        <v>1171884.264</v>
      </c>
      <c r="BN76" s="10">
        <v>56.904699999999998</v>
      </c>
      <c r="BO76" s="10">
        <v>56.343299999999999</v>
      </c>
      <c r="BP76" s="10">
        <v>56.3857</v>
      </c>
      <c r="BQ76" s="11">
        <v>56.537199999999999</v>
      </c>
      <c r="BR76" s="9">
        <v>1188974.496</v>
      </c>
      <c r="BS76" s="10">
        <v>56.921799999999998</v>
      </c>
      <c r="BT76" s="10">
        <v>56.371899999999997</v>
      </c>
      <c r="BU76" s="10">
        <v>56.402000000000001</v>
      </c>
      <c r="BV76" s="11">
        <v>56.558</v>
      </c>
      <c r="BW76" s="9">
        <v>1245154.2479999999</v>
      </c>
      <c r="BX76" s="10">
        <v>56.895699999999998</v>
      </c>
      <c r="BY76" s="10">
        <v>56.387900000000002</v>
      </c>
      <c r="BZ76" s="10">
        <v>56.402900000000002</v>
      </c>
      <c r="CA76" s="11">
        <v>56.555900000000001</v>
      </c>
      <c r="CB76" s="9">
        <v>1355784.7919999999</v>
      </c>
      <c r="CC76" s="10">
        <v>56.794199999999996</v>
      </c>
      <c r="CD76" s="10">
        <v>56.375900000000001</v>
      </c>
      <c r="CE76" s="10">
        <v>56.381599999999999</v>
      </c>
      <c r="CF76" s="11">
        <v>56.512900000000002</v>
      </c>
      <c r="CG76" s="9">
        <v>1522611.96</v>
      </c>
      <c r="CH76" s="10">
        <v>56.650799999999997</v>
      </c>
      <c r="CI76" s="10">
        <v>56.342799999999997</v>
      </c>
      <c r="CJ76" s="10">
        <v>56.345500000000001</v>
      </c>
      <c r="CK76" s="11">
        <v>56.444000000000003</v>
      </c>
      <c r="CL76" s="9">
        <v>1727660.4</v>
      </c>
      <c r="CM76" s="10">
        <v>56.519399999999997</v>
      </c>
      <c r="CN76" s="10">
        <v>56.3018</v>
      </c>
      <c r="CO76" s="10">
        <v>56.299900000000001</v>
      </c>
      <c r="CP76" s="11">
        <v>56.372500000000002</v>
      </c>
      <c r="CQ76" s="34">
        <v>0</v>
      </c>
      <c r="CR76" s="35">
        <v>0</v>
      </c>
      <c r="CS76" s="35">
        <v>0</v>
      </c>
      <c r="CT76" s="35">
        <v>0</v>
      </c>
      <c r="CU76" s="36">
        <v>0</v>
      </c>
      <c r="CV76" s="34">
        <v>0</v>
      </c>
      <c r="CW76" s="35">
        <v>0</v>
      </c>
      <c r="CX76" s="35">
        <v>0</v>
      </c>
      <c r="CY76" s="35">
        <v>0</v>
      </c>
      <c r="CZ76" s="36">
        <v>0</v>
      </c>
      <c r="DA76" s="34">
        <v>0</v>
      </c>
      <c r="DB76" s="35">
        <v>0</v>
      </c>
      <c r="DC76" s="35">
        <v>0</v>
      </c>
      <c r="DD76" s="35">
        <v>0</v>
      </c>
      <c r="DE76" s="36">
        <v>0</v>
      </c>
      <c r="DF76" s="34">
        <v>0</v>
      </c>
      <c r="DG76" s="35">
        <v>0</v>
      </c>
      <c r="DH76" s="35">
        <v>0</v>
      </c>
      <c r="DI76" s="35">
        <v>0</v>
      </c>
      <c r="DJ76" s="36">
        <v>0</v>
      </c>
      <c r="DK76" s="34">
        <v>0</v>
      </c>
      <c r="DL76" s="35">
        <v>0</v>
      </c>
      <c r="DM76" s="35">
        <v>0</v>
      </c>
      <c r="DN76" s="35">
        <v>0</v>
      </c>
      <c r="DO76" s="36">
        <v>0</v>
      </c>
      <c r="DP76" s="34">
        <v>0</v>
      </c>
      <c r="DQ76" s="35">
        <v>0</v>
      </c>
      <c r="DR76" s="35">
        <v>0</v>
      </c>
      <c r="DS76" s="35">
        <v>0</v>
      </c>
      <c r="DT76" s="36">
        <v>0</v>
      </c>
      <c r="DU76" s="9">
        <v>1167636.5519999999</v>
      </c>
      <c r="DV76" s="10">
        <v>56.905700000000003</v>
      </c>
      <c r="DW76" s="10">
        <v>56.345500000000001</v>
      </c>
      <c r="DX76" s="10">
        <v>56.384799999999998</v>
      </c>
      <c r="DY76" s="11">
        <v>56.537999999999997</v>
      </c>
      <c r="DZ76" s="9">
        <v>1184535.6000000001</v>
      </c>
      <c r="EA76" s="10">
        <v>56.920099999999998</v>
      </c>
      <c r="EB76" s="10">
        <v>56.372799999999998</v>
      </c>
      <c r="EC76" s="10">
        <v>56.401600000000002</v>
      </c>
      <c r="ED76" s="11">
        <v>56.557699999999997</v>
      </c>
      <c r="EE76" s="9">
        <v>1240579.5120000001</v>
      </c>
      <c r="EF76" s="10">
        <v>56.897799999999997</v>
      </c>
      <c r="EG76" s="10">
        <v>56.39</v>
      </c>
      <c r="EH76" s="10">
        <v>56.404000000000003</v>
      </c>
      <c r="EI76" s="11">
        <v>56.557600000000001</v>
      </c>
      <c r="EJ76" s="9">
        <v>1350978.1440000001</v>
      </c>
      <c r="EK76" s="10">
        <v>56.793799999999997</v>
      </c>
      <c r="EL76" s="10">
        <v>56.373699999999999</v>
      </c>
      <c r="EM76" s="10">
        <v>56.380899999999997</v>
      </c>
      <c r="EN76" s="11">
        <v>56.511699999999998</v>
      </c>
      <c r="EO76" s="9">
        <v>1517720.4480000001</v>
      </c>
      <c r="EP76" s="10">
        <v>56.651699999999998</v>
      </c>
      <c r="EQ76" s="10">
        <v>56.343200000000003</v>
      </c>
      <c r="ER76" s="10">
        <v>56.345700000000001</v>
      </c>
      <c r="ES76" s="11">
        <v>56.444499999999998</v>
      </c>
      <c r="ET76" s="9">
        <v>1722816.8640000001</v>
      </c>
      <c r="EU76" s="10">
        <v>56.521599999999999</v>
      </c>
      <c r="EV76" s="10">
        <v>56.301400000000001</v>
      </c>
      <c r="EW76" s="10">
        <v>56.301200000000001</v>
      </c>
      <c r="EX76" s="11">
        <v>56.3735</v>
      </c>
      <c r="EY76" s="34">
        <v>0</v>
      </c>
      <c r="EZ76" s="35">
        <v>0</v>
      </c>
      <c r="FA76" s="35">
        <v>0</v>
      </c>
      <c r="FB76" s="35">
        <v>0</v>
      </c>
      <c r="FC76" s="36">
        <v>0</v>
      </c>
      <c r="FD76" s="34">
        <v>0</v>
      </c>
      <c r="FE76" s="35">
        <v>0</v>
      </c>
      <c r="FF76" s="35">
        <v>0</v>
      </c>
      <c r="FG76" s="35">
        <v>0</v>
      </c>
      <c r="FH76" s="36">
        <v>0</v>
      </c>
      <c r="FI76" s="34">
        <v>0</v>
      </c>
      <c r="FJ76" s="35">
        <v>0</v>
      </c>
      <c r="FK76" s="35">
        <v>0</v>
      </c>
      <c r="FL76" s="35">
        <v>0</v>
      </c>
      <c r="FM76" s="36">
        <v>0</v>
      </c>
      <c r="FN76" s="34">
        <v>0</v>
      </c>
      <c r="FO76" s="35">
        <v>0</v>
      </c>
      <c r="FP76" s="35">
        <v>0</v>
      </c>
      <c r="FQ76" s="35">
        <v>0</v>
      </c>
      <c r="FR76" s="36">
        <v>0</v>
      </c>
      <c r="FS76" s="34">
        <v>0</v>
      </c>
      <c r="FT76" s="35">
        <v>0</v>
      </c>
      <c r="FU76" s="35">
        <v>0</v>
      </c>
      <c r="FV76" s="35">
        <v>0</v>
      </c>
      <c r="FW76" s="36">
        <v>0</v>
      </c>
      <c r="FX76" s="34">
        <v>0</v>
      </c>
      <c r="FY76" s="35">
        <v>0</v>
      </c>
      <c r="FZ76" s="35">
        <v>0</v>
      </c>
      <c r="GA76" s="35">
        <v>0</v>
      </c>
      <c r="GB76" s="36">
        <v>0</v>
      </c>
    </row>
    <row r="77" spans="2:184" ht="15" customHeight="1">
      <c r="B77" s="122"/>
      <c r="C77" s="87"/>
      <c r="D77" s="8">
        <f t="shared" si="5"/>
        <v>8</v>
      </c>
      <c r="E77" s="9">
        <v>1025470.248</v>
      </c>
      <c r="F77" s="10">
        <v>54.916499999999999</v>
      </c>
      <c r="G77" s="10">
        <v>54.2913</v>
      </c>
      <c r="H77" s="10">
        <v>54.427599999999998</v>
      </c>
      <c r="I77" s="11">
        <v>54.536900000000003</v>
      </c>
      <c r="J77" s="9">
        <v>1046087.472</v>
      </c>
      <c r="K77" s="10">
        <v>54.921500000000002</v>
      </c>
      <c r="L77" s="10">
        <v>54.316499999999998</v>
      </c>
      <c r="M77" s="10">
        <v>54.440199999999997</v>
      </c>
      <c r="N77" s="11">
        <v>54.551699999999997</v>
      </c>
      <c r="O77" s="9">
        <v>1104804.3119999999</v>
      </c>
      <c r="P77" s="10">
        <v>54.888500000000001</v>
      </c>
      <c r="Q77" s="10">
        <v>54.3249</v>
      </c>
      <c r="R77" s="10">
        <v>54.439700000000002</v>
      </c>
      <c r="S77" s="11">
        <v>54.5443</v>
      </c>
      <c r="T77" s="9">
        <v>1211341.368</v>
      </c>
      <c r="U77" s="10">
        <v>54.785800000000002</v>
      </c>
      <c r="V77" s="10">
        <v>54.301699999999997</v>
      </c>
      <c r="W77" s="10">
        <v>54.416499999999999</v>
      </c>
      <c r="X77" s="11">
        <v>54.496499999999997</v>
      </c>
      <c r="Y77" s="9">
        <v>1362372.7439999999</v>
      </c>
      <c r="Z77" s="10">
        <v>54.653599999999997</v>
      </c>
      <c r="AA77" s="10">
        <v>54.265799999999999</v>
      </c>
      <c r="AB77" s="10">
        <v>54.377099999999999</v>
      </c>
      <c r="AC77" s="11">
        <v>54.429099999999998</v>
      </c>
      <c r="AD77" s="9">
        <v>1542947.064</v>
      </c>
      <c r="AE77" s="10">
        <v>54.535200000000003</v>
      </c>
      <c r="AF77" s="10">
        <v>54.222799999999999</v>
      </c>
      <c r="AG77" s="10">
        <v>54.333399999999997</v>
      </c>
      <c r="AH77" s="11">
        <v>54.361899999999999</v>
      </c>
      <c r="AI77" s="34">
        <v>0</v>
      </c>
      <c r="AJ77" s="35">
        <v>0</v>
      </c>
      <c r="AK77" s="35">
        <v>0</v>
      </c>
      <c r="AL77" s="35">
        <v>0</v>
      </c>
      <c r="AM77" s="36">
        <v>0</v>
      </c>
      <c r="AN77" s="34">
        <v>0</v>
      </c>
      <c r="AO77" s="35">
        <v>0</v>
      </c>
      <c r="AP77" s="35">
        <v>0</v>
      </c>
      <c r="AQ77" s="35">
        <v>0</v>
      </c>
      <c r="AR77" s="36">
        <v>0</v>
      </c>
      <c r="AS77" s="34">
        <v>0</v>
      </c>
      <c r="AT77" s="35">
        <v>0</v>
      </c>
      <c r="AU77" s="35">
        <v>0</v>
      </c>
      <c r="AV77" s="35">
        <v>0</v>
      </c>
      <c r="AW77" s="36">
        <v>0</v>
      </c>
      <c r="AX77" s="34">
        <v>0</v>
      </c>
      <c r="AY77" s="35">
        <v>0</v>
      </c>
      <c r="AZ77" s="35">
        <v>0</v>
      </c>
      <c r="BA77" s="35">
        <v>0</v>
      </c>
      <c r="BB77" s="36">
        <v>0</v>
      </c>
      <c r="BC77" s="34">
        <v>0</v>
      </c>
      <c r="BD77" s="35">
        <v>0</v>
      </c>
      <c r="BE77" s="35">
        <v>0</v>
      </c>
      <c r="BF77" s="35">
        <v>0</v>
      </c>
      <c r="BG77" s="36">
        <v>0</v>
      </c>
      <c r="BH77" s="34">
        <v>0</v>
      </c>
      <c r="BI77" s="35">
        <v>0</v>
      </c>
      <c r="BJ77" s="35">
        <v>0</v>
      </c>
      <c r="BK77" s="35">
        <v>0</v>
      </c>
      <c r="BL77" s="36">
        <v>0</v>
      </c>
      <c r="BM77" s="9">
        <v>1035727.632</v>
      </c>
      <c r="BN77" s="10">
        <v>54.911700000000003</v>
      </c>
      <c r="BO77" s="10">
        <v>54.287700000000001</v>
      </c>
      <c r="BP77" s="10">
        <v>54.426299999999998</v>
      </c>
      <c r="BQ77" s="11">
        <v>54.533799999999999</v>
      </c>
      <c r="BR77" s="9">
        <v>1056714.216</v>
      </c>
      <c r="BS77" s="10">
        <v>54.917999999999999</v>
      </c>
      <c r="BT77" s="10">
        <v>54.312899999999999</v>
      </c>
      <c r="BU77" s="10">
        <v>54.437899999999999</v>
      </c>
      <c r="BV77" s="11">
        <v>54.548499999999997</v>
      </c>
      <c r="BW77" s="9">
        <v>1116050.4240000001</v>
      </c>
      <c r="BX77" s="10">
        <v>54.885599999999997</v>
      </c>
      <c r="BY77" s="10">
        <v>54.322899999999997</v>
      </c>
      <c r="BZ77" s="10">
        <v>54.439</v>
      </c>
      <c r="CA77" s="11">
        <v>54.542400000000001</v>
      </c>
      <c r="CB77" s="9">
        <v>1224998.328</v>
      </c>
      <c r="CC77" s="10">
        <v>54.784300000000002</v>
      </c>
      <c r="CD77" s="10">
        <v>54.3</v>
      </c>
      <c r="CE77" s="10">
        <v>54.416499999999999</v>
      </c>
      <c r="CF77" s="11">
        <v>54.495399999999997</v>
      </c>
      <c r="CG77" s="9">
        <v>1382849.64</v>
      </c>
      <c r="CH77" s="10">
        <v>54.653599999999997</v>
      </c>
      <c r="CI77" s="10">
        <v>54.264200000000002</v>
      </c>
      <c r="CJ77" s="10">
        <v>54.378500000000003</v>
      </c>
      <c r="CK77" s="11">
        <v>54.429000000000002</v>
      </c>
      <c r="CL77" s="9">
        <v>1572607.656</v>
      </c>
      <c r="CM77" s="10">
        <v>54.535200000000003</v>
      </c>
      <c r="CN77" s="10">
        <v>54.2226</v>
      </c>
      <c r="CO77" s="10">
        <v>54.332799999999999</v>
      </c>
      <c r="CP77" s="11">
        <v>54.361600000000003</v>
      </c>
      <c r="CQ77" s="34">
        <v>0</v>
      </c>
      <c r="CR77" s="35">
        <v>0</v>
      </c>
      <c r="CS77" s="35">
        <v>0</v>
      </c>
      <c r="CT77" s="35">
        <v>0</v>
      </c>
      <c r="CU77" s="36">
        <v>0</v>
      </c>
      <c r="CV77" s="34">
        <v>0</v>
      </c>
      <c r="CW77" s="35">
        <v>0</v>
      </c>
      <c r="CX77" s="35">
        <v>0</v>
      </c>
      <c r="CY77" s="35">
        <v>0</v>
      </c>
      <c r="CZ77" s="36">
        <v>0</v>
      </c>
      <c r="DA77" s="34">
        <v>0</v>
      </c>
      <c r="DB77" s="35">
        <v>0</v>
      </c>
      <c r="DC77" s="35">
        <v>0</v>
      </c>
      <c r="DD77" s="35">
        <v>0</v>
      </c>
      <c r="DE77" s="36">
        <v>0</v>
      </c>
      <c r="DF77" s="34">
        <v>0</v>
      </c>
      <c r="DG77" s="35">
        <v>0</v>
      </c>
      <c r="DH77" s="35">
        <v>0</v>
      </c>
      <c r="DI77" s="35">
        <v>0</v>
      </c>
      <c r="DJ77" s="36">
        <v>0</v>
      </c>
      <c r="DK77" s="34">
        <v>0</v>
      </c>
      <c r="DL77" s="35">
        <v>0</v>
      </c>
      <c r="DM77" s="35">
        <v>0</v>
      </c>
      <c r="DN77" s="35">
        <v>0</v>
      </c>
      <c r="DO77" s="36">
        <v>0</v>
      </c>
      <c r="DP77" s="34">
        <v>0</v>
      </c>
      <c r="DQ77" s="35">
        <v>0</v>
      </c>
      <c r="DR77" s="35">
        <v>0</v>
      </c>
      <c r="DS77" s="35">
        <v>0</v>
      </c>
      <c r="DT77" s="36">
        <v>0</v>
      </c>
      <c r="DU77" s="9">
        <v>1031677.848</v>
      </c>
      <c r="DV77" s="10">
        <v>54.9133</v>
      </c>
      <c r="DW77" s="10">
        <v>54.289099999999998</v>
      </c>
      <c r="DX77" s="10">
        <v>54.427</v>
      </c>
      <c r="DY77" s="11">
        <v>54.534999999999997</v>
      </c>
      <c r="DZ77" s="9">
        <v>1052521.7760000001</v>
      </c>
      <c r="EA77" s="10">
        <v>54.921199999999999</v>
      </c>
      <c r="EB77" s="10">
        <v>54.315100000000001</v>
      </c>
      <c r="EC77" s="10">
        <v>54.438899999999997</v>
      </c>
      <c r="ED77" s="11">
        <v>54.550699999999999</v>
      </c>
      <c r="EE77" s="9">
        <v>1111537.128</v>
      </c>
      <c r="EF77" s="10">
        <v>54.8874</v>
      </c>
      <c r="EG77" s="10">
        <v>54.323099999999997</v>
      </c>
      <c r="EH77" s="10">
        <v>54.439300000000003</v>
      </c>
      <c r="EI77" s="11">
        <v>54.543199999999999</v>
      </c>
      <c r="EJ77" s="9">
        <v>1220289.9839999999</v>
      </c>
      <c r="EK77" s="10">
        <v>54.784399999999998</v>
      </c>
      <c r="EL77" s="10">
        <v>54.300899999999999</v>
      </c>
      <c r="EM77" s="10">
        <v>54.4161</v>
      </c>
      <c r="EN77" s="11">
        <v>54.495600000000003</v>
      </c>
      <c r="EO77" s="9">
        <v>1378067.64</v>
      </c>
      <c r="EP77" s="10">
        <v>54.653700000000001</v>
      </c>
      <c r="EQ77" s="10">
        <v>54.265799999999999</v>
      </c>
      <c r="ER77" s="10">
        <v>54.378599999999999</v>
      </c>
      <c r="ES77" s="11">
        <v>54.429600000000001</v>
      </c>
      <c r="ET77" s="9">
        <v>1567756.68</v>
      </c>
      <c r="EU77" s="10">
        <v>54.535299999999999</v>
      </c>
      <c r="EV77" s="10">
        <v>54.221499999999999</v>
      </c>
      <c r="EW77" s="10">
        <v>54.334099999999999</v>
      </c>
      <c r="EX77" s="11">
        <v>54.361699999999999</v>
      </c>
      <c r="EY77" s="34">
        <v>0</v>
      </c>
      <c r="EZ77" s="35">
        <v>0</v>
      </c>
      <c r="FA77" s="35">
        <v>0</v>
      </c>
      <c r="FB77" s="35">
        <v>0</v>
      </c>
      <c r="FC77" s="36">
        <v>0</v>
      </c>
      <c r="FD77" s="34">
        <v>0</v>
      </c>
      <c r="FE77" s="35">
        <v>0</v>
      </c>
      <c r="FF77" s="35">
        <v>0</v>
      </c>
      <c r="FG77" s="35">
        <v>0</v>
      </c>
      <c r="FH77" s="36">
        <v>0</v>
      </c>
      <c r="FI77" s="34">
        <v>0</v>
      </c>
      <c r="FJ77" s="35">
        <v>0</v>
      </c>
      <c r="FK77" s="35">
        <v>0</v>
      </c>
      <c r="FL77" s="35">
        <v>0</v>
      </c>
      <c r="FM77" s="36">
        <v>0</v>
      </c>
      <c r="FN77" s="34">
        <v>0</v>
      </c>
      <c r="FO77" s="35">
        <v>0</v>
      </c>
      <c r="FP77" s="35">
        <v>0</v>
      </c>
      <c r="FQ77" s="35">
        <v>0</v>
      </c>
      <c r="FR77" s="36">
        <v>0</v>
      </c>
      <c r="FS77" s="34">
        <v>0</v>
      </c>
      <c r="FT77" s="35">
        <v>0</v>
      </c>
      <c r="FU77" s="35">
        <v>0</v>
      </c>
      <c r="FV77" s="35">
        <v>0</v>
      </c>
      <c r="FW77" s="36">
        <v>0</v>
      </c>
      <c r="FX77" s="34">
        <v>0</v>
      </c>
      <c r="FY77" s="35">
        <v>0</v>
      </c>
      <c r="FZ77" s="35">
        <v>0</v>
      </c>
      <c r="GA77" s="35">
        <v>0</v>
      </c>
      <c r="GB77" s="36">
        <v>0</v>
      </c>
    </row>
    <row r="78" spans="2:184" ht="15.75" customHeight="1" thickBot="1">
      <c r="B78" s="122"/>
      <c r="C78" s="71"/>
      <c r="D78" s="64">
        <f t="shared" si="5"/>
        <v>10</v>
      </c>
      <c r="E78" s="13">
        <v>900333.79200000002</v>
      </c>
      <c r="F78" s="14">
        <v>53.097299999999997</v>
      </c>
      <c r="G78" s="14">
        <v>52.308300000000003</v>
      </c>
      <c r="H78" s="14">
        <v>52.608699999999999</v>
      </c>
      <c r="I78" s="15">
        <v>52.659399999999998</v>
      </c>
      <c r="J78" s="13">
        <v>922993.46400000004</v>
      </c>
      <c r="K78" s="14">
        <v>53.097900000000003</v>
      </c>
      <c r="L78" s="14">
        <v>52.3249</v>
      </c>
      <c r="M78" s="14">
        <v>52.617100000000001</v>
      </c>
      <c r="N78" s="15">
        <v>52.668399999999998</v>
      </c>
      <c r="O78" s="13">
        <v>981793.00800000003</v>
      </c>
      <c r="P78" s="14">
        <v>53.059800000000003</v>
      </c>
      <c r="Q78" s="14">
        <v>52.326300000000003</v>
      </c>
      <c r="R78" s="14">
        <v>52.6113</v>
      </c>
      <c r="S78" s="15">
        <v>52.6554</v>
      </c>
      <c r="T78" s="13">
        <v>1083225.8160000001</v>
      </c>
      <c r="U78" s="14">
        <v>52.9664</v>
      </c>
      <c r="V78" s="14">
        <v>52.302100000000003</v>
      </c>
      <c r="W78" s="14">
        <v>52.588099999999997</v>
      </c>
      <c r="X78" s="15">
        <v>52.610399999999998</v>
      </c>
      <c r="Y78" s="13">
        <v>1222285.416</v>
      </c>
      <c r="Z78" s="14">
        <v>52.8474</v>
      </c>
      <c r="AA78" s="14">
        <v>52.267499999999998</v>
      </c>
      <c r="AB78" s="14">
        <v>52.551299999999998</v>
      </c>
      <c r="AC78" s="15">
        <v>52.548999999999999</v>
      </c>
      <c r="AD78" s="13">
        <v>1385148.1680000001</v>
      </c>
      <c r="AE78" s="14">
        <v>52.738300000000002</v>
      </c>
      <c r="AF78" s="14">
        <v>52.222200000000001</v>
      </c>
      <c r="AG78" s="14">
        <v>52.503700000000002</v>
      </c>
      <c r="AH78" s="15">
        <v>52.482900000000001</v>
      </c>
      <c r="AI78" s="37">
        <v>0</v>
      </c>
      <c r="AJ78" s="38">
        <v>0</v>
      </c>
      <c r="AK78" s="38">
        <v>0</v>
      </c>
      <c r="AL78" s="38">
        <v>0</v>
      </c>
      <c r="AM78" s="39">
        <v>0</v>
      </c>
      <c r="AN78" s="37">
        <v>0</v>
      </c>
      <c r="AO78" s="38">
        <v>0</v>
      </c>
      <c r="AP78" s="38">
        <v>0</v>
      </c>
      <c r="AQ78" s="38">
        <v>0</v>
      </c>
      <c r="AR78" s="39">
        <v>0</v>
      </c>
      <c r="AS78" s="37">
        <v>0</v>
      </c>
      <c r="AT78" s="38">
        <v>0</v>
      </c>
      <c r="AU78" s="38">
        <v>0</v>
      </c>
      <c r="AV78" s="38">
        <v>0</v>
      </c>
      <c r="AW78" s="39">
        <v>0</v>
      </c>
      <c r="AX78" s="37">
        <v>0</v>
      </c>
      <c r="AY78" s="38">
        <v>0</v>
      </c>
      <c r="AZ78" s="38">
        <v>0</v>
      </c>
      <c r="BA78" s="38">
        <v>0</v>
      </c>
      <c r="BB78" s="39">
        <v>0</v>
      </c>
      <c r="BC78" s="37">
        <v>0</v>
      </c>
      <c r="BD78" s="38">
        <v>0</v>
      </c>
      <c r="BE78" s="38">
        <v>0</v>
      </c>
      <c r="BF78" s="38">
        <v>0</v>
      </c>
      <c r="BG78" s="39">
        <v>0</v>
      </c>
      <c r="BH78" s="37">
        <v>0</v>
      </c>
      <c r="BI78" s="38">
        <v>0</v>
      </c>
      <c r="BJ78" s="38">
        <v>0</v>
      </c>
      <c r="BK78" s="38">
        <v>0</v>
      </c>
      <c r="BL78" s="39">
        <v>0</v>
      </c>
      <c r="BM78" s="13">
        <v>910247.92799999996</v>
      </c>
      <c r="BN78" s="14">
        <v>53.091299999999997</v>
      </c>
      <c r="BO78" s="14">
        <v>52.305100000000003</v>
      </c>
      <c r="BP78" s="14">
        <v>52.607599999999998</v>
      </c>
      <c r="BQ78" s="15">
        <v>52.655999999999999</v>
      </c>
      <c r="BR78" s="13">
        <v>933224.01599999995</v>
      </c>
      <c r="BS78" s="14">
        <v>53.090800000000002</v>
      </c>
      <c r="BT78" s="14">
        <v>52.3217</v>
      </c>
      <c r="BU78" s="14">
        <v>52.615099999999998</v>
      </c>
      <c r="BV78" s="15">
        <v>52.664400000000001</v>
      </c>
      <c r="BW78" s="13">
        <v>992720.97600000002</v>
      </c>
      <c r="BX78" s="14">
        <v>53.056699999999999</v>
      </c>
      <c r="BY78" s="14">
        <v>52.324599999999997</v>
      </c>
      <c r="BZ78" s="14">
        <v>52.6111</v>
      </c>
      <c r="CA78" s="15">
        <v>52.653799999999997</v>
      </c>
      <c r="CB78" s="13">
        <v>1096634.0160000001</v>
      </c>
      <c r="CC78" s="14">
        <v>52.963500000000003</v>
      </c>
      <c r="CD78" s="14">
        <v>52.301699999999997</v>
      </c>
      <c r="CE78" s="14">
        <v>52.587499999999999</v>
      </c>
      <c r="CF78" s="15">
        <v>52.609099999999998</v>
      </c>
      <c r="CG78" s="13">
        <v>1242531.7439999999</v>
      </c>
      <c r="CH78" s="14">
        <v>52.844799999999999</v>
      </c>
      <c r="CI78" s="14">
        <v>52.264499999999998</v>
      </c>
      <c r="CJ78" s="14">
        <v>52.550199999999997</v>
      </c>
      <c r="CK78" s="15">
        <v>52.546700000000001</v>
      </c>
      <c r="CL78" s="13">
        <v>1414406.7120000001</v>
      </c>
      <c r="CM78" s="14">
        <v>52.739199999999997</v>
      </c>
      <c r="CN78" s="14">
        <v>52.222000000000001</v>
      </c>
      <c r="CO78" s="14">
        <v>52.504199999999997</v>
      </c>
      <c r="CP78" s="15">
        <v>52.4833</v>
      </c>
      <c r="CQ78" s="37">
        <v>0</v>
      </c>
      <c r="CR78" s="38">
        <v>0</v>
      </c>
      <c r="CS78" s="38">
        <v>0</v>
      </c>
      <c r="CT78" s="38">
        <v>0</v>
      </c>
      <c r="CU78" s="39">
        <v>0</v>
      </c>
      <c r="CV78" s="37">
        <v>0</v>
      </c>
      <c r="CW78" s="38">
        <v>0</v>
      </c>
      <c r="CX78" s="38">
        <v>0</v>
      </c>
      <c r="CY78" s="38">
        <v>0</v>
      </c>
      <c r="CZ78" s="39">
        <v>0</v>
      </c>
      <c r="DA78" s="37">
        <v>0</v>
      </c>
      <c r="DB78" s="38">
        <v>0</v>
      </c>
      <c r="DC78" s="38">
        <v>0</v>
      </c>
      <c r="DD78" s="38">
        <v>0</v>
      </c>
      <c r="DE78" s="39">
        <v>0</v>
      </c>
      <c r="DF78" s="37">
        <v>0</v>
      </c>
      <c r="DG78" s="38">
        <v>0</v>
      </c>
      <c r="DH78" s="38">
        <v>0</v>
      </c>
      <c r="DI78" s="38">
        <v>0</v>
      </c>
      <c r="DJ78" s="39">
        <v>0</v>
      </c>
      <c r="DK78" s="37">
        <v>0</v>
      </c>
      <c r="DL78" s="38">
        <v>0</v>
      </c>
      <c r="DM78" s="38">
        <v>0</v>
      </c>
      <c r="DN78" s="38">
        <v>0</v>
      </c>
      <c r="DO78" s="39">
        <v>0</v>
      </c>
      <c r="DP78" s="37">
        <v>0</v>
      </c>
      <c r="DQ78" s="38">
        <v>0</v>
      </c>
      <c r="DR78" s="38">
        <v>0</v>
      </c>
      <c r="DS78" s="38">
        <v>0</v>
      </c>
      <c r="DT78" s="39">
        <v>0</v>
      </c>
      <c r="DU78" s="13">
        <v>906242.78399999999</v>
      </c>
      <c r="DV78" s="14">
        <v>53.092199999999998</v>
      </c>
      <c r="DW78" s="14">
        <v>52.307400000000001</v>
      </c>
      <c r="DX78" s="14">
        <v>52.607300000000002</v>
      </c>
      <c r="DY78" s="15">
        <v>52.656999999999996</v>
      </c>
      <c r="DZ78" s="13">
        <v>929050.58400000003</v>
      </c>
      <c r="EA78" s="14">
        <v>53.093800000000002</v>
      </c>
      <c r="EB78" s="14">
        <v>52.323799999999999</v>
      </c>
      <c r="EC78" s="14">
        <v>52.615099999999998</v>
      </c>
      <c r="ED78" s="15">
        <v>52.665999999999997</v>
      </c>
      <c r="EE78" s="13">
        <v>988304.71200000006</v>
      </c>
      <c r="EF78" s="14">
        <v>53.057899999999997</v>
      </c>
      <c r="EG78" s="14">
        <v>52.325099999999999</v>
      </c>
      <c r="EH78" s="14">
        <v>52.611899999999999</v>
      </c>
      <c r="EI78" s="15">
        <v>52.654600000000002</v>
      </c>
      <c r="EJ78" s="13">
        <v>1092128.736</v>
      </c>
      <c r="EK78" s="14">
        <v>52.965000000000003</v>
      </c>
      <c r="EL78" s="14">
        <v>52.302599999999998</v>
      </c>
      <c r="EM78" s="14">
        <v>52.587000000000003</v>
      </c>
      <c r="EN78" s="15">
        <v>52.6098</v>
      </c>
      <c r="EO78" s="13">
        <v>1237879.344</v>
      </c>
      <c r="EP78" s="14">
        <v>52.846699999999998</v>
      </c>
      <c r="EQ78" s="14">
        <v>52.266500000000001</v>
      </c>
      <c r="ER78" s="14">
        <v>52.549399999999999</v>
      </c>
      <c r="ES78" s="15">
        <v>52.547800000000002</v>
      </c>
      <c r="ET78" s="13">
        <v>1409487.6</v>
      </c>
      <c r="EU78" s="14">
        <v>52.739400000000003</v>
      </c>
      <c r="EV78" s="14">
        <v>52.221699999999998</v>
      </c>
      <c r="EW78" s="14">
        <v>52.5047</v>
      </c>
      <c r="EX78" s="15">
        <v>52.483400000000003</v>
      </c>
      <c r="EY78" s="37">
        <v>0</v>
      </c>
      <c r="EZ78" s="38">
        <v>0</v>
      </c>
      <c r="FA78" s="38">
        <v>0</v>
      </c>
      <c r="FB78" s="38">
        <v>0</v>
      </c>
      <c r="FC78" s="39">
        <v>0</v>
      </c>
      <c r="FD78" s="37">
        <v>0</v>
      </c>
      <c r="FE78" s="38">
        <v>0</v>
      </c>
      <c r="FF78" s="38">
        <v>0</v>
      </c>
      <c r="FG78" s="38">
        <v>0</v>
      </c>
      <c r="FH78" s="39">
        <v>0</v>
      </c>
      <c r="FI78" s="37">
        <v>0</v>
      </c>
      <c r="FJ78" s="38">
        <v>0</v>
      </c>
      <c r="FK78" s="38">
        <v>0</v>
      </c>
      <c r="FL78" s="38">
        <v>0</v>
      </c>
      <c r="FM78" s="39">
        <v>0</v>
      </c>
      <c r="FN78" s="37">
        <v>0</v>
      </c>
      <c r="FO78" s="38">
        <v>0</v>
      </c>
      <c r="FP78" s="38">
        <v>0</v>
      </c>
      <c r="FQ78" s="38">
        <v>0</v>
      </c>
      <c r="FR78" s="39">
        <v>0</v>
      </c>
      <c r="FS78" s="37">
        <v>0</v>
      </c>
      <c r="FT78" s="38">
        <v>0</v>
      </c>
      <c r="FU78" s="38">
        <v>0</v>
      </c>
      <c r="FV78" s="38">
        <v>0</v>
      </c>
      <c r="FW78" s="39">
        <v>0</v>
      </c>
      <c r="FX78" s="37">
        <v>0</v>
      </c>
      <c r="FY78" s="38">
        <v>0</v>
      </c>
      <c r="FZ78" s="38">
        <v>0</v>
      </c>
      <c r="GA78" s="38">
        <v>0</v>
      </c>
      <c r="GB78" s="39">
        <v>0</v>
      </c>
    </row>
    <row r="79" spans="2:184" ht="15" customHeight="1">
      <c r="B79" s="122"/>
      <c r="C79" s="70" t="s">
        <v>17</v>
      </c>
      <c r="D79" s="63">
        <f>-(($B67 - 8) * 6)</f>
        <v>-12</v>
      </c>
      <c r="E79" s="5">
        <v>2440718.7599999998</v>
      </c>
      <c r="F79" s="6">
        <v>89.924099999999996</v>
      </c>
      <c r="G79" s="6">
        <v>85.533699999999996</v>
      </c>
      <c r="H79" s="6">
        <v>85.528999999999996</v>
      </c>
      <c r="I79" s="7">
        <v>86.566500000000005</v>
      </c>
      <c r="J79" s="5">
        <v>2361645.1680000001</v>
      </c>
      <c r="K79" s="6">
        <v>89.783500000000004</v>
      </c>
      <c r="L79" s="6">
        <v>85.488500000000002</v>
      </c>
      <c r="M79" s="6">
        <v>85.476699999999994</v>
      </c>
      <c r="N79" s="7">
        <v>86.503500000000003</v>
      </c>
      <c r="O79" s="5">
        <v>2331159.3119999999</v>
      </c>
      <c r="P79" s="6">
        <v>89.774500000000003</v>
      </c>
      <c r="Q79" s="6">
        <v>85.460400000000007</v>
      </c>
      <c r="R79" s="6">
        <v>85.457899999999995</v>
      </c>
      <c r="S79" s="7">
        <v>86.482299999999995</v>
      </c>
      <c r="T79" s="5">
        <v>2341193.04</v>
      </c>
      <c r="U79" s="6">
        <v>90.709900000000005</v>
      </c>
      <c r="V79" s="6">
        <v>85.923000000000002</v>
      </c>
      <c r="W79" s="6">
        <v>85.910499999999999</v>
      </c>
      <c r="X79" s="7">
        <v>87.011200000000002</v>
      </c>
      <c r="Y79" s="5">
        <v>2409726.0959999999</v>
      </c>
      <c r="Z79" s="6">
        <v>91.339500000000001</v>
      </c>
      <c r="AA79" s="6">
        <v>86.548900000000003</v>
      </c>
      <c r="AB79" s="6">
        <v>86.512699999999995</v>
      </c>
      <c r="AC79" s="7">
        <v>87.627300000000005</v>
      </c>
      <c r="AD79" s="5">
        <v>2558340.432</v>
      </c>
      <c r="AE79" s="6">
        <v>92.4024</v>
      </c>
      <c r="AF79" s="6">
        <v>87.133300000000006</v>
      </c>
      <c r="AG79" s="6">
        <v>87.056299999999993</v>
      </c>
      <c r="AH79" s="7">
        <v>88.258600000000001</v>
      </c>
      <c r="AI79" s="31">
        <v>0</v>
      </c>
      <c r="AJ79" s="32">
        <v>0</v>
      </c>
      <c r="AK79" s="32">
        <v>0</v>
      </c>
      <c r="AL79" s="32">
        <v>0</v>
      </c>
      <c r="AM79" s="33">
        <v>0</v>
      </c>
      <c r="AN79" s="31">
        <v>0</v>
      </c>
      <c r="AO79" s="32">
        <v>0</v>
      </c>
      <c r="AP79" s="32">
        <v>0</v>
      </c>
      <c r="AQ79" s="32">
        <v>0</v>
      </c>
      <c r="AR79" s="33">
        <v>0</v>
      </c>
      <c r="AS79" s="31">
        <v>0</v>
      </c>
      <c r="AT79" s="32">
        <v>0</v>
      </c>
      <c r="AU79" s="32">
        <v>0</v>
      </c>
      <c r="AV79" s="32">
        <v>0</v>
      </c>
      <c r="AW79" s="33">
        <v>0</v>
      </c>
      <c r="AX79" s="31">
        <v>0</v>
      </c>
      <c r="AY79" s="32">
        <v>0</v>
      </c>
      <c r="AZ79" s="32">
        <v>0</v>
      </c>
      <c r="BA79" s="32">
        <v>0</v>
      </c>
      <c r="BB79" s="33">
        <v>0</v>
      </c>
      <c r="BC79" s="31">
        <v>0</v>
      </c>
      <c r="BD79" s="32">
        <v>0</v>
      </c>
      <c r="BE79" s="32">
        <v>0</v>
      </c>
      <c r="BF79" s="32">
        <v>0</v>
      </c>
      <c r="BG79" s="33">
        <v>0</v>
      </c>
      <c r="BH79" s="31">
        <v>0</v>
      </c>
      <c r="BI79" s="32">
        <v>0</v>
      </c>
      <c r="BJ79" s="32">
        <v>0</v>
      </c>
      <c r="BK79" s="32">
        <v>0</v>
      </c>
      <c r="BL79" s="33">
        <v>0</v>
      </c>
      <c r="BM79" s="5">
        <v>2452034.7119999998</v>
      </c>
      <c r="BN79" s="6">
        <v>89.899000000000001</v>
      </c>
      <c r="BO79" s="6">
        <v>85.535399999999996</v>
      </c>
      <c r="BP79" s="6">
        <v>85.520799999999994</v>
      </c>
      <c r="BQ79" s="7">
        <v>86.559799999999996</v>
      </c>
      <c r="BR79" s="5">
        <v>2372652.216</v>
      </c>
      <c r="BS79" s="6">
        <v>89.763599999999997</v>
      </c>
      <c r="BT79" s="6">
        <v>85.480599999999995</v>
      </c>
      <c r="BU79" s="6">
        <v>85.490200000000002</v>
      </c>
      <c r="BV79" s="7">
        <v>86.502799999999993</v>
      </c>
      <c r="BW79" s="5">
        <v>2342005.3199999998</v>
      </c>
      <c r="BX79" s="6">
        <v>89.796899999999994</v>
      </c>
      <c r="BY79" s="6">
        <v>85.455100000000002</v>
      </c>
      <c r="BZ79" s="6">
        <v>85.451800000000006</v>
      </c>
      <c r="CA79" s="7">
        <v>86.480999999999995</v>
      </c>
      <c r="CB79" s="5">
        <v>2352293.1120000002</v>
      </c>
      <c r="CC79" s="6">
        <v>90.725499999999997</v>
      </c>
      <c r="CD79" s="6">
        <v>85.880300000000005</v>
      </c>
      <c r="CE79" s="6">
        <v>85.894599999999997</v>
      </c>
      <c r="CF79" s="7">
        <v>86.988100000000003</v>
      </c>
      <c r="CG79" s="5">
        <v>2421230.4240000001</v>
      </c>
      <c r="CH79" s="6">
        <v>91.322699999999998</v>
      </c>
      <c r="CI79" s="6">
        <v>86.570300000000003</v>
      </c>
      <c r="CJ79" s="6">
        <v>86.5154</v>
      </c>
      <c r="CK79" s="7">
        <v>87.635199999999998</v>
      </c>
      <c r="CL79" s="5">
        <v>2570853.0240000002</v>
      </c>
      <c r="CM79" s="6">
        <v>92.378399999999999</v>
      </c>
      <c r="CN79" s="6">
        <v>87.105000000000004</v>
      </c>
      <c r="CO79" s="6">
        <v>87.016000000000005</v>
      </c>
      <c r="CP79" s="7">
        <v>88.225499999999997</v>
      </c>
      <c r="CQ79" s="31">
        <v>0</v>
      </c>
      <c r="CR79" s="32">
        <v>0</v>
      </c>
      <c r="CS79" s="32">
        <v>0</v>
      </c>
      <c r="CT79" s="32">
        <v>0</v>
      </c>
      <c r="CU79" s="33">
        <v>0</v>
      </c>
      <c r="CV79" s="31">
        <v>0</v>
      </c>
      <c r="CW79" s="32">
        <v>0</v>
      </c>
      <c r="CX79" s="32">
        <v>0</v>
      </c>
      <c r="CY79" s="32">
        <v>0</v>
      </c>
      <c r="CZ79" s="33">
        <v>0</v>
      </c>
      <c r="DA79" s="31">
        <v>0</v>
      </c>
      <c r="DB79" s="32">
        <v>0</v>
      </c>
      <c r="DC79" s="32">
        <v>0</v>
      </c>
      <c r="DD79" s="32">
        <v>0</v>
      </c>
      <c r="DE79" s="33">
        <v>0</v>
      </c>
      <c r="DF79" s="31">
        <v>0</v>
      </c>
      <c r="DG79" s="32">
        <v>0</v>
      </c>
      <c r="DH79" s="32">
        <v>0</v>
      </c>
      <c r="DI79" s="32">
        <v>0</v>
      </c>
      <c r="DJ79" s="33">
        <v>0</v>
      </c>
      <c r="DK79" s="31">
        <v>0</v>
      </c>
      <c r="DL79" s="32">
        <v>0</v>
      </c>
      <c r="DM79" s="32">
        <v>0</v>
      </c>
      <c r="DN79" s="32">
        <v>0</v>
      </c>
      <c r="DO79" s="33">
        <v>0</v>
      </c>
      <c r="DP79" s="31">
        <v>0</v>
      </c>
      <c r="DQ79" s="32">
        <v>0</v>
      </c>
      <c r="DR79" s="32">
        <v>0</v>
      </c>
      <c r="DS79" s="32">
        <v>0</v>
      </c>
      <c r="DT79" s="33">
        <v>0</v>
      </c>
      <c r="DU79" s="5">
        <v>2447497.7760000001</v>
      </c>
      <c r="DV79" s="6">
        <v>89.914000000000001</v>
      </c>
      <c r="DW79" s="6">
        <v>85.538799999999995</v>
      </c>
      <c r="DX79" s="6">
        <v>85.519900000000007</v>
      </c>
      <c r="DY79" s="7">
        <v>86.563199999999995</v>
      </c>
      <c r="DZ79" s="5">
        <v>2368224.1680000001</v>
      </c>
      <c r="EA79" s="6">
        <v>89.769900000000007</v>
      </c>
      <c r="EB79" s="6">
        <v>85.479799999999997</v>
      </c>
      <c r="EC79" s="6">
        <v>85.489000000000004</v>
      </c>
      <c r="ED79" s="7">
        <v>86.502899999999997</v>
      </c>
      <c r="EE79" s="5">
        <v>2337669.3840000001</v>
      </c>
      <c r="EF79" s="6">
        <v>89.787499999999994</v>
      </c>
      <c r="EG79" s="6">
        <v>85.451800000000006</v>
      </c>
      <c r="EH79" s="6">
        <v>85.451700000000002</v>
      </c>
      <c r="EI79" s="7">
        <v>86.478099999999998</v>
      </c>
      <c r="EJ79" s="5">
        <v>2347840.3199999998</v>
      </c>
      <c r="EK79" s="6">
        <v>90.699200000000005</v>
      </c>
      <c r="EL79" s="6">
        <v>85.900599999999997</v>
      </c>
      <c r="EM79" s="6">
        <v>85.906300000000002</v>
      </c>
      <c r="EN79" s="7">
        <v>86.998199999999997</v>
      </c>
      <c r="EO79" s="5">
        <v>2416668.2400000002</v>
      </c>
      <c r="EP79" s="6">
        <v>91.317300000000003</v>
      </c>
      <c r="EQ79" s="6">
        <v>86.569800000000001</v>
      </c>
      <c r="ER79" s="6">
        <v>86.506100000000004</v>
      </c>
      <c r="ES79" s="7">
        <v>87.630200000000002</v>
      </c>
      <c r="ET79" s="5">
        <v>2566034.04</v>
      </c>
      <c r="EU79" s="6">
        <v>92.381200000000007</v>
      </c>
      <c r="EV79" s="6">
        <v>87.114800000000002</v>
      </c>
      <c r="EW79" s="6">
        <v>87.045199999999994</v>
      </c>
      <c r="EX79" s="7">
        <v>88.242900000000006</v>
      </c>
      <c r="EY79" s="31">
        <v>0</v>
      </c>
      <c r="EZ79" s="32">
        <v>0</v>
      </c>
      <c r="FA79" s="32">
        <v>0</v>
      </c>
      <c r="FB79" s="32">
        <v>0</v>
      </c>
      <c r="FC79" s="33">
        <v>0</v>
      </c>
      <c r="FD79" s="31">
        <v>0</v>
      </c>
      <c r="FE79" s="32">
        <v>0</v>
      </c>
      <c r="FF79" s="32">
        <v>0</v>
      </c>
      <c r="FG79" s="32">
        <v>0</v>
      </c>
      <c r="FH79" s="33">
        <v>0</v>
      </c>
      <c r="FI79" s="31">
        <v>0</v>
      </c>
      <c r="FJ79" s="32">
        <v>0</v>
      </c>
      <c r="FK79" s="32">
        <v>0</v>
      </c>
      <c r="FL79" s="32">
        <v>0</v>
      </c>
      <c r="FM79" s="33">
        <v>0</v>
      </c>
      <c r="FN79" s="31">
        <v>0</v>
      </c>
      <c r="FO79" s="32">
        <v>0</v>
      </c>
      <c r="FP79" s="32">
        <v>0</v>
      </c>
      <c r="FQ79" s="32">
        <v>0</v>
      </c>
      <c r="FR79" s="33">
        <v>0</v>
      </c>
      <c r="FS79" s="31">
        <v>0</v>
      </c>
      <c r="FT79" s="32">
        <v>0</v>
      </c>
      <c r="FU79" s="32">
        <v>0</v>
      </c>
      <c r="FV79" s="32">
        <v>0</v>
      </c>
      <c r="FW79" s="33">
        <v>0</v>
      </c>
      <c r="FX79" s="31">
        <v>0</v>
      </c>
      <c r="FY79" s="32">
        <v>0</v>
      </c>
      <c r="FZ79" s="32">
        <v>0</v>
      </c>
      <c r="GA79" s="32">
        <v>0</v>
      </c>
      <c r="GB79" s="33">
        <v>0</v>
      </c>
    </row>
    <row r="80" spans="2:184" ht="15" customHeight="1">
      <c r="B80" s="122"/>
      <c r="C80" s="87"/>
      <c r="D80" s="8">
        <f>$D79 + 2</f>
        <v>-10</v>
      </c>
      <c r="E80" s="9">
        <v>2294883.1680000001</v>
      </c>
      <c r="F80" s="10">
        <v>80.502099999999999</v>
      </c>
      <c r="G80" s="10">
        <v>76.552400000000006</v>
      </c>
      <c r="H80" s="10">
        <v>76.519000000000005</v>
      </c>
      <c r="I80" s="11">
        <v>77.502600000000001</v>
      </c>
      <c r="J80" s="9">
        <v>2237903.3760000002</v>
      </c>
      <c r="K80" s="10">
        <v>80.552000000000007</v>
      </c>
      <c r="L80" s="10">
        <v>76.670199999999994</v>
      </c>
      <c r="M80" s="10">
        <v>76.633899999999997</v>
      </c>
      <c r="N80" s="11">
        <v>77.607699999999994</v>
      </c>
      <c r="O80" s="9">
        <v>2221173.1680000001</v>
      </c>
      <c r="P80" s="10">
        <v>80.683499999999995</v>
      </c>
      <c r="Q80" s="10">
        <v>76.761300000000006</v>
      </c>
      <c r="R80" s="10">
        <v>76.726500000000001</v>
      </c>
      <c r="S80" s="11">
        <v>77.706299999999999</v>
      </c>
      <c r="T80" s="9">
        <v>2242223.952</v>
      </c>
      <c r="U80" s="10">
        <v>80.956400000000002</v>
      </c>
      <c r="V80" s="10">
        <v>76.883399999999995</v>
      </c>
      <c r="W80" s="10">
        <v>76.831500000000005</v>
      </c>
      <c r="X80" s="11">
        <v>77.846199999999996</v>
      </c>
      <c r="Y80" s="9">
        <v>2330827.4879999999</v>
      </c>
      <c r="Z80" s="10">
        <v>81.795199999999994</v>
      </c>
      <c r="AA80" s="10">
        <v>77.029600000000002</v>
      </c>
      <c r="AB80" s="10">
        <v>76.954899999999995</v>
      </c>
      <c r="AC80" s="11">
        <v>78.087999999999994</v>
      </c>
      <c r="AD80" s="9">
        <v>2504604.912</v>
      </c>
      <c r="AE80" s="10">
        <v>81.901300000000006</v>
      </c>
      <c r="AF80" s="10">
        <v>77.203999999999994</v>
      </c>
      <c r="AG80" s="10">
        <v>77.112099999999998</v>
      </c>
      <c r="AH80" s="11">
        <v>78.2453</v>
      </c>
      <c r="AI80" s="34">
        <v>0</v>
      </c>
      <c r="AJ80" s="35">
        <v>0</v>
      </c>
      <c r="AK80" s="35">
        <v>0</v>
      </c>
      <c r="AL80" s="35">
        <v>0</v>
      </c>
      <c r="AM80" s="36">
        <v>0</v>
      </c>
      <c r="AN80" s="34">
        <v>0</v>
      </c>
      <c r="AO80" s="35">
        <v>0</v>
      </c>
      <c r="AP80" s="35">
        <v>0</v>
      </c>
      <c r="AQ80" s="35">
        <v>0</v>
      </c>
      <c r="AR80" s="36">
        <v>0</v>
      </c>
      <c r="AS80" s="34">
        <v>0</v>
      </c>
      <c r="AT80" s="35">
        <v>0</v>
      </c>
      <c r="AU80" s="35">
        <v>0</v>
      </c>
      <c r="AV80" s="35">
        <v>0</v>
      </c>
      <c r="AW80" s="36">
        <v>0</v>
      </c>
      <c r="AX80" s="34">
        <v>0</v>
      </c>
      <c r="AY80" s="35">
        <v>0</v>
      </c>
      <c r="AZ80" s="35">
        <v>0</v>
      </c>
      <c r="BA80" s="35">
        <v>0</v>
      </c>
      <c r="BB80" s="36">
        <v>0</v>
      </c>
      <c r="BC80" s="34">
        <v>0</v>
      </c>
      <c r="BD80" s="35">
        <v>0</v>
      </c>
      <c r="BE80" s="35">
        <v>0</v>
      </c>
      <c r="BF80" s="35">
        <v>0</v>
      </c>
      <c r="BG80" s="36">
        <v>0</v>
      </c>
      <c r="BH80" s="34">
        <v>0</v>
      </c>
      <c r="BI80" s="35">
        <v>0</v>
      </c>
      <c r="BJ80" s="35">
        <v>0</v>
      </c>
      <c r="BK80" s="35">
        <v>0</v>
      </c>
      <c r="BL80" s="36">
        <v>0</v>
      </c>
      <c r="BM80" s="9">
        <v>2306082.216</v>
      </c>
      <c r="BN80" s="10">
        <v>80.497699999999995</v>
      </c>
      <c r="BO80" s="10">
        <v>76.554100000000005</v>
      </c>
      <c r="BP80" s="10">
        <v>76.517899999999997</v>
      </c>
      <c r="BQ80" s="11">
        <v>77.502099999999999</v>
      </c>
      <c r="BR80" s="9">
        <v>2248866.216</v>
      </c>
      <c r="BS80" s="10">
        <v>80.551699999999997</v>
      </c>
      <c r="BT80" s="10">
        <v>76.671400000000006</v>
      </c>
      <c r="BU80" s="10">
        <v>76.634799999999998</v>
      </c>
      <c r="BV80" s="11">
        <v>77.608599999999996</v>
      </c>
      <c r="BW80" s="9">
        <v>2232082.5839999998</v>
      </c>
      <c r="BX80" s="10">
        <v>80.673900000000003</v>
      </c>
      <c r="BY80" s="10">
        <v>76.757499999999993</v>
      </c>
      <c r="BZ80" s="10">
        <v>76.725700000000003</v>
      </c>
      <c r="CA80" s="11">
        <v>77.702799999999996</v>
      </c>
      <c r="CB80" s="9">
        <v>2253544.0559999999</v>
      </c>
      <c r="CC80" s="10">
        <v>80.954300000000003</v>
      </c>
      <c r="CD80" s="10">
        <v>76.880700000000004</v>
      </c>
      <c r="CE80" s="10">
        <v>76.834400000000002</v>
      </c>
      <c r="CF80" s="11">
        <v>77.8459</v>
      </c>
      <c r="CG80" s="9">
        <v>2342460.96</v>
      </c>
      <c r="CH80" s="10">
        <v>81.762600000000006</v>
      </c>
      <c r="CI80" s="10">
        <v>77.025999999999996</v>
      </c>
      <c r="CJ80" s="10">
        <v>76.954899999999995</v>
      </c>
      <c r="CK80" s="11">
        <v>78.081900000000005</v>
      </c>
      <c r="CL80" s="9">
        <v>2517506.1839999999</v>
      </c>
      <c r="CM80" s="10">
        <v>81.906199999999998</v>
      </c>
      <c r="CN80" s="10">
        <v>77.208500000000001</v>
      </c>
      <c r="CO80" s="10">
        <v>77.119299999999996</v>
      </c>
      <c r="CP80" s="11">
        <v>78.251000000000005</v>
      </c>
      <c r="CQ80" s="34">
        <v>0</v>
      </c>
      <c r="CR80" s="35">
        <v>0</v>
      </c>
      <c r="CS80" s="35">
        <v>0</v>
      </c>
      <c r="CT80" s="35">
        <v>0</v>
      </c>
      <c r="CU80" s="36">
        <v>0</v>
      </c>
      <c r="CV80" s="34">
        <v>0</v>
      </c>
      <c r="CW80" s="35">
        <v>0</v>
      </c>
      <c r="CX80" s="35">
        <v>0</v>
      </c>
      <c r="CY80" s="35">
        <v>0</v>
      </c>
      <c r="CZ80" s="36">
        <v>0</v>
      </c>
      <c r="DA80" s="34">
        <v>0</v>
      </c>
      <c r="DB80" s="35">
        <v>0</v>
      </c>
      <c r="DC80" s="35">
        <v>0</v>
      </c>
      <c r="DD80" s="35">
        <v>0</v>
      </c>
      <c r="DE80" s="36">
        <v>0</v>
      </c>
      <c r="DF80" s="34">
        <v>0</v>
      </c>
      <c r="DG80" s="35">
        <v>0</v>
      </c>
      <c r="DH80" s="35">
        <v>0</v>
      </c>
      <c r="DI80" s="35">
        <v>0</v>
      </c>
      <c r="DJ80" s="36">
        <v>0</v>
      </c>
      <c r="DK80" s="34">
        <v>0</v>
      </c>
      <c r="DL80" s="35">
        <v>0</v>
      </c>
      <c r="DM80" s="35">
        <v>0</v>
      </c>
      <c r="DN80" s="35">
        <v>0</v>
      </c>
      <c r="DO80" s="36">
        <v>0</v>
      </c>
      <c r="DP80" s="34">
        <v>0</v>
      </c>
      <c r="DQ80" s="35">
        <v>0</v>
      </c>
      <c r="DR80" s="35">
        <v>0</v>
      </c>
      <c r="DS80" s="35">
        <v>0</v>
      </c>
      <c r="DT80" s="36">
        <v>0</v>
      </c>
      <c r="DU80" s="9">
        <v>2301601.2239999999</v>
      </c>
      <c r="DV80" s="10">
        <v>80.503</v>
      </c>
      <c r="DW80" s="10">
        <v>76.553899999999999</v>
      </c>
      <c r="DX80" s="10">
        <v>76.517300000000006</v>
      </c>
      <c r="DY80" s="11">
        <v>77.502700000000004</v>
      </c>
      <c r="DZ80" s="9">
        <v>2244481.56</v>
      </c>
      <c r="EA80" s="10">
        <v>80.557400000000001</v>
      </c>
      <c r="EB80" s="10">
        <v>76.671300000000002</v>
      </c>
      <c r="EC80" s="10">
        <v>76.633700000000005</v>
      </c>
      <c r="ED80" s="11">
        <v>77.609099999999998</v>
      </c>
      <c r="EE80" s="9">
        <v>2227787.304</v>
      </c>
      <c r="EF80" s="10">
        <v>80.678600000000003</v>
      </c>
      <c r="EG80" s="10">
        <v>76.760300000000001</v>
      </c>
      <c r="EH80" s="10">
        <v>76.727500000000006</v>
      </c>
      <c r="EI80" s="11">
        <v>77.705500000000001</v>
      </c>
      <c r="EJ80" s="9">
        <v>2248989.6719999998</v>
      </c>
      <c r="EK80" s="10">
        <v>80.955799999999996</v>
      </c>
      <c r="EL80" s="10">
        <v>76.881799999999998</v>
      </c>
      <c r="EM80" s="10">
        <v>76.828800000000001</v>
      </c>
      <c r="EN80" s="11">
        <v>77.844200000000001</v>
      </c>
      <c r="EO80" s="9">
        <v>2337932.16</v>
      </c>
      <c r="EP80" s="10">
        <v>81.7761</v>
      </c>
      <c r="EQ80" s="10">
        <v>77.027100000000004</v>
      </c>
      <c r="ER80" s="10">
        <v>76.956900000000005</v>
      </c>
      <c r="ES80" s="11">
        <v>78.0852</v>
      </c>
      <c r="ET80" s="9">
        <v>2512713.0720000002</v>
      </c>
      <c r="EU80" s="10">
        <v>81.908699999999996</v>
      </c>
      <c r="EV80" s="10">
        <v>77.208699999999993</v>
      </c>
      <c r="EW80" s="10">
        <v>77.115300000000005</v>
      </c>
      <c r="EX80" s="11">
        <v>78.249700000000004</v>
      </c>
      <c r="EY80" s="34">
        <v>0</v>
      </c>
      <c r="EZ80" s="35">
        <v>0</v>
      </c>
      <c r="FA80" s="35">
        <v>0</v>
      </c>
      <c r="FB80" s="35">
        <v>0</v>
      </c>
      <c r="FC80" s="36">
        <v>0</v>
      </c>
      <c r="FD80" s="34">
        <v>0</v>
      </c>
      <c r="FE80" s="35">
        <v>0</v>
      </c>
      <c r="FF80" s="35">
        <v>0</v>
      </c>
      <c r="FG80" s="35">
        <v>0</v>
      </c>
      <c r="FH80" s="36">
        <v>0</v>
      </c>
      <c r="FI80" s="34">
        <v>0</v>
      </c>
      <c r="FJ80" s="35">
        <v>0</v>
      </c>
      <c r="FK80" s="35">
        <v>0</v>
      </c>
      <c r="FL80" s="35">
        <v>0</v>
      </c>
      <c r="FM80" s="36">
        <v>0</v>
      </c>
      <c r="FN80" s="34">
        <v>0</v>
      </c>
      <c r="FO80" s="35">
        <v>0</v>
      </c>
      <c r="FP80" s="35">
        <v>0</v>
      </c>
      <c r="FQ80" s="35">
        <v>0</v>
      </c>
      <c r="FR80" s="36">
        <v>0</v>
      </c>
      <c r="FS80" s="34">
        <v>0</v>
      </c>
      <c r="FT80" s="35">
        <v>0</v>
      </c>
      <c r="FU80" s="35">
        <v>0</v>
      </c>
      <c r="FV80" s="35">
        <v>0</v>
      </c>
      <c r="FW80" s="36">
        <v>0</v>
      </c>
      <c r="FX80" s="34">
        <v>0</v>
      </c>
      <c r="FY80" s="35">
        <v>0</v>
      </c>
      <c r="FZ80" s="35">
        <v>0</v>
      </c>
      <c r="GA80" s="35">
        <v>0</v>
      </c>
      <c r="GB80" s="36">
        <v>0</v>
      </c>
    </row>
    <row r="81" spans="2:184" ht="15" customHeight="1">
      <c r="B81" s="122"/>
      <c r="C81" s="87"/>
      <c r="D81" s="8">
        <f t="shared" ref="D81:D90" si="6">$D80 + 2</f>
        <v>-8</v>
      </c>
      <c r="E81" s="9">
        <v>2149695.5279999999</v>
      </c>
      <c r="F81" s="10">
        <v>73.670199999999994</v>
      </c>
      <c r="G81" s="10">
        <v>71.383899999999997</v>
      </c>
      <c r="H81" s="10">
        <v>71.361099999999993</v>
      </c>
      <c r="I81" s="11">
        <v>72.012100000000004</v>
      </c>
      <c r="J81" s="9">
        <v>2108837.8560000001</v>
      </c>
      <c r="K81" s="10">
        <v>73.718500000000006</v>
      </c>
      <c r="L81" s="10">
        <v>71.439300000000003</v>
      </c>
      <c r="M81" s="10">
        <v>71.417299999999997</v>
      </c>
      <c r="N81" s="11">
        <v>72.066199999999995</v>
      </c>
      <c r="O81" s="9">
        <v>2102181.5520000001</v>
      </c>
      <c r="P81" s="10">
        <v>73.794600000000003</v>
      </c>
      <c r="Q81" s="10">
        <v>71.480699999999999</v>
      </c>
      <c r="R81" s="10">
        <v>71.4572</v>
      </c>
      <c r="S81" s="11">
        <v>72.114900000000006</v>
      </c>
      <c r="T81" s="9">
        <v>2137758.5040000002</v>
      </c>
      <c r="U81" s="10">
        <v>73.959000000000003</v>
      </c>
      <c r="V81" s="10">
        <v>71.533299999999997</v>
      </c>
      <c r="W81" s="10">
        <v>71.498699999999999</v>
      </c>
      <c r="X81" s="11">
        <v>72.188199999999995</v>
      </c>
      <c r="Y81" s="9">
        <v>2246266.824</v>
      </c>
      <c r="Z81" s="10">
        <v>74.043400000000005</v>
      </c>
      <c r="AA81" s="10">
        <v>71.608900000000006</v>
      </c>
      <c r="AB81" s="10">
        <v>71.557599999999994</v>
      </c>
      <c r="AC81" s="11">
        <v>72.259200000000007</v>
      </c>
      <c r="AD81" s="9">
        <v>2441373.6</v>
      </c>
      <c r="AE81" s="10">
        <v>73.994799999999998</v>
      </c>
      <c r="AF81" s="10">
        <v>71.685599999999994</v>
      </c>
      <c r="AG81" s="10">
        <v>71.624300000000005</v>
      </c>
      <c r="AH81" s="11">
        <v>72.304000000000002</v>
      </c>
      <c r="AI81" s="34">
        <v>0</v>
      </c>
      <c r="AJ81" s="35">
        <v>0</v>
      </c>
      <c r="AK81" s="35">
        <v>0</v>
      </c>
      <c r="AL81" s="35">
        <v>0</v>
      </c>
      <c r="AM81" s="36">
        <v>0</v>
      </c>
      <c r="AN81" s="34">
        <v>0</v>
      </c>
      <c r="AO81" s="35">
        <v>0</v>
      </c>
      <c r="AP81" s="35">
        <v>0</v>
      </c>
      <c r="AQ81" s="35">
        <v>0</v>
      </c>
      <c r="AR81" s="36">
        <v>0</v>
      </c>
      <c r="AS81" s="34">
        <v>0</v>
      </c>
      <c r="AT81" s="35">
        <v>0</v>
      </c>
      <c r="AU81" s="35">
        <v>0</v>
      </c>
      <c r="AV81" s="35">
        <v>0</v>
      </c>
      <c r="AW81" s="36">
        <v>0</v>
      </c>
      <c r="AX81" s="34">
        <v>0</v>
      </c>
      <c r="AY81" s="35">
        <v>0</v>
      </c>
      <c r="AZ81" s="35">
        <v>0</v>
      </c>
      <c r="BA81" s="35">
        <v>0</v>
      </c>
      <c r="BB81" s="36">
        <v>0</v>
      </c>
      <c r="BC81" s="34">
        <v>0</v>
      </c>
      <c r="BD81" s="35">
        <v>0</v>
      </c>
      <c r="BE81" s="35">
        <v>0</v>
      </c>
      <c r="BF81" s="35">
        <v>0</v>
      </c>
      <c r="BG81" s="36">
        <v>0</v>
      </c>
      <c r="BH81" s="34">
        <v>0</v>
      </c>
      <c r="BI81" s="35">
        <v>0</v>
      </c>
      <c r="BJ81" s="35">
        <v>0</v>
      </c>
      <c r="BK81" s="35">
        <v>0</v>
      </c>
      <c r="BL81" s="36">
        <v>0</v>
      </c>
      <c r="BM81" s="9">
        <v>2160712.0079999999</v>
      </c>
      <c r="BN81" s="10">
        <v>73.668599999999998</v>
      </c>
      <c r="BO81" s="10">
        <v>71.381100000000004</v>
      </c>
      <c r="BP81" s="10">
        <v>71.360900000000001</v>
      </c>
      <c r="BQ81" s="11">
        <v>72.010599999999997</v>
      </c>
      <c r="BR81" s="9">
        <v>2119655.88</v>
      </c>
      <c r="BS81" s="10">
        <v>73.715000000000003</v>
      </c>
      <c r="BT81" s="10">
        <v>71.440299999999993</v>
      </c>
      <c r="BU81" s="10">
        <v>71.414000000000001</v>
      </c>
      <c r="BV81" s="11">
        <v>72.064499999999995</v>
      </c>
      <c r="BW81" s="9">
        <v>2113318.56</v>
      </c>
      <c r="BX81" s="10">
        <v>73.797200000000004</v>
      </c>
      <c r="BY81" s="10">
        <v>71.479799999999997</v>
      </c>
      <c r="BZ81" s="10">
        <v>71.4589</v>
      </c>
      <c r="CA81" s="11">
        <v>72.115799999999993</v>
      </c>
      <c r="CB81" s="9">
        <v>2149217.4959999998</v>
      </c>
      <c r="CC81" s="10">
        <v>73.957599999999999</v>
      </c>
      <c r="CD81" s="10">
        <v>71.530699999999996</v>
      </c>
      <c r="CE81" s="10">
        <v>71.501199999999997</v>
      </c>
      <c r="CF81" s="11">
        <v>72.187899999999999</v>
      </c>
      <c r="CG81" s="9">
        <v>2258313.696</v>
      </c>
      <c r="CH81" s="10">
        <v>74.037599999999998</v>
      </c>
      <c r="CI81" s="10">
        <v>71.609200000000001</v>
      </c>
      <c r="CJ81" s="10">
        <v>71.558099999999996</v>
      </c>
      <c r="CK81" s="11">
        <v>72.258300000000006</v>
      </c>
      <c r="CL81" s="9">
        <v>2455129.4879999999</v>
      </c>
      <c r="CM81" s="10">
        <v>74.008099999999999</v>
      </c>
      <c r="CN81" s="10">
        <v>71.684700000000007</v>
      </c>
      <c r="CO81" s="10">
        <v>71.624399999999994</v>
      </c>
      <c r="CP81" s="11">
        <v>72.306700000000006</v>
      </c>
      <c r="CQ81" s="34">
        <v>0</v>
      </c>
      <c r="CR81" s="35">
        <v>0</v>
      </c>
      <c r="CS81" s="35">
        <v>0</v>
      </c>
      <c r="CT81" s="35">
        <v>0</v>
      </c>
      <c r="CU81" s="36">
        <v>0</v>
      </c>
      <c r="CV81" s="34">
        <v>0</v>
      </c>
      <c r="CW81" s="35">
        <v>0</v>
      </c>
      <c r="CX81" s="35">
        <v>0</v>
      </c>
      <c r="CY81" s="35">
        <v>0</v>
      </c>
      <c r="CZ81" s="36">
        <v>0</v>
      </c>
      <c r="DA81" s="34">
        <v>0</v>
      </c>
      <c r="DB81" s="35">
        <v>0</v>
      </c>
      <c r="DC81" s="35">
        <v>0</v>
      </c>
      <c r="DD81" s="35">
        <v>0</v>
      </c>
      <c r="DE81" s="36">
        <v>0</v>
      </c>
      <c r="DF81" s="34">
        <v>0</v>
      </c>
      <c r="DG81" s="35">
        <v>0</v>
      </c>
      <c r="DH81" s="35">
        <v>0</v>
      </c>
      <c r="DI81" s="35">
        <v>0</v>
      </c>
      <c r="DJ81" s="36">
        <v>0</v>
      </c>
      <c r="DK81" s="34">
        <v>0</v>
      </c>
      <c r="DL81" s="35">
        <v>0</v>
      </c>
      <c r="DM81" s="35">
        <v>0</v>
      </c>
      <c r="DN81" s="35">
        <v>0</v>
      </c>
      <c r="DO81" s="36">
        <v>0</v>
      </c>
      <c r="DP81" s="34">
        <v>0</v>
      </c>
      <c r="DQ81" s="35">
        <v>0</v>
      </c>
      <c r="DR81" s="35">
        <v>0</v>
      </c>
      <c r="DS81" s="35">
        <v>0</v>
      </c>
      <c r="DT81" s="36">
        <v>0</v>
      </c>
      <c r="DU81" s="9">
        <v>2156274.1680000001</v>
      </c>
      <c r="DV81" s="10">
        <v>73.669799999999995</v>
      </c>
      <c r="DW81" s="10">
        <v>71.381399999999999</v>
      </c>
      <c r="DX81" s="10">
        <v>71.359300000000005</v>
      </c>
      <c r="DY81" s="11">
        <v>72.010400000000004</v>
      </c>
      <c r="DZ81" s="9">
        <v>2115338.9759999998</v>
      </c>
      <c r="EA81" s="10">
        <v>73.716099999999997</v>
      </c>
      <c r="EB81" s="10">
        <v>71.439300000000003</v>
      </c>
      <c r="EC81" s="10">
        <v>71.415000000000006</v>
      </c>
      <c r="ED81" s="11">
        <v>72.064800000000005</v>
      </c>
      <c r="EE81" s="9">
        <v>2108940.432</v>
      </c>
      <c r="EF81" s="10">
        <v>73.795599999999993</v>
      </c>
      <c r="EG81" s="10">
        <v>71.480699999999999</v>
      </c>
      <c r="EH81" s="10">
        <v>71.457099999999997</v>
      </c>
      <c r="EI81" s="11">
        <v>72.115099999999998</v>
      </c>
      <c r="EJ81" s="9">
        <v>2144646.36</v>
      </c>
      <c r="EK81" s="10">
        <v>73.958299999999994</v>
      </c>
      <c r="EL81" s="10">
        <v>71.530799999999999</v>
      </c>
      <c r="EM81" s="10">
        <v>71.500699999999995</v>
      </c>
      <c r="EN81" s="11">
        <v>72.187899999999999</v>
      </c>
      <c r="EO81" s="9">
        <v>2253694.9440000001</v>
      </c>
      <c r="EP81" s="10">
        <v>74.042599999999993</v>
      </c>
      <c r="EQ81" s="10">
        <v>71.606800000000007</v>
      </c>
      <c r="ER81" s="10">
        <v>71.558999999999997</v>
      </c>
      <c r="ES81" s="11">
        <v>72.258799999999994</v>
      </c>
      <c r="ET81" s="9">
        <v>2450258.1839999999</v>
      </c>
      <c r="EU81" s="10">
        <v>74.000100000000003</v>
      </c>
      <c r="EV81" s="10">
        <v>71.6858</v>
      </c>
      <c r="EW81" s="10">
        <v>71.623999999999995</v>
      </c>
      <c r="EX81" s="11">
        <v>72.305199999999999</v>
      </c>
      <c r="EY81" s="34">
        <v>0</v>
      </c>
      <c r="EZ81" s="35">
        <v>0</v>
      </c>
      <c r="FA81" s="35">
        <v>0</v>
      </c>
      <c r="FB81" s="35">
        <v>0</v>
      </c>
      <c r="FC81" s="36">
        <v>0</v>
      </c>
      <c r="FD81" s="34">
        <v>0</v>
      </c>
      <c r="FE81" s="35">
        <v>0</v>
      </c>
      <c r="FF81" s="35">
        <v>0</v>
      </c>
      <c r="FG81" s="35">
        <v>0</v>
      </c>
      <c r="FH81" s="36">
        <v>0</v>
      </c>
      <c r="FI81" s="34">
        <v>0</v>
      </c>
      <c r="FJ81" s="35">
        <v>0</v>
      </c>
      <c r="FK81" s="35">
        <v>0</v>
      </c>
      <c r="FL81" s="35">
        <v>0</v>
      </c>
      <c r="FM81" s="36">
        <v>0</v>
      </c>
      <c r="FN81" s="34">
        <v>0</v>
      </c>
      <c r="FO81" s="35">
        <v>0</v>
      </c>
      <c r="FP81" s="35">
        <v>0</v>
      </c>
      <c r="FQ81" s="35">
        <v>0</v>
      </c>
      <c r="FR81" s="36">
        <v>0</v>
      </c>
      <c r="FS81" s="34">
        <v>0</v>
      </c>
      <c r="FT81" s="35">
        <v>0</v>
      </c>
      <c r="FU81" s="35">
        <v>0</v>
      </c>
      <c r="FV81" s="35">
        <v>0</v>
      </c>
      <c r="FW81" s="36">
        <v>0</v>
      </c>
      <c r="FX81" s="34">
        <v>0</v>
      </c>
      <c r="FY81" s="35">
        <v>0</v>
      </c>
      <c r="FZ81" s="35">
        <v>0</v>
      </c>
      <c r="GA81" s="35">
        <v>0</v>
      </c>
      <c r="GB81" s="36">
        <v>0</v>
      </c>
    </row>
    <row r="82" spans="2:184" ht="15" customHeight="1">
      <c r="B82" s="122"/>
      <c r="C82" s="87"/>
      <c r="D82" s="8">
        <f t="shared" si="6"/>
        <v>-6</v>
      </c>
      <c r="E82" s="9">
        <v>2001546.456</v>
      </c>
      <c r="F82" s="10">
        <v>69.342299999999994</v>
      </c>
      <c r="G82" s="10">
        <v>67.945400000000006</v>
      </c>
      <c r="H82" s="10">
        <v>67.924300000000002</v>
      </c>
      <c r="I82" s="11">
        <v>68.3553</v>
      </c>
      <c r="J82" s="9">
        <v>1972431.96</v>
      </c>
      <c r="K82" s="10">
        <v>69.353499999999997</v>
      </c>
      <c r="L82" s="10">
        <v>67.982200000000006</v>
      </c>
      <c r="M82" s="10">
        <v>67.9602</v>
      </c>
      <c r="N82" s="11">
        <v>68.384900000000002</v>
      </c>
      <c r="O82" s="9">
        <v>1976323.608</v>
      </c>
      <c r="P82" s="10">
        <v>69.416799999999995</v>
      </c>
      <c r="Q82" s="10">
        <v>68.014600000000002</v>
      </c>
      <c r="R82" s="10">
        <v>67.9893</v>
      </c>
      <c r="S82" s="11">
        <v>68.424300000000002</v>
      </c>
      <c r="T82" s="9">
        <v>2028538.824</v>
      </c>
      <c r="U82" s="10">
        <v>69.497900000000001</v>
      </c>
      <c r="V82" s="10">
        <v>68.052300000000002</v>
      </c>
      <c r="W82" s="10">
        <v>68.016099999999994</v>
      </c>
      <c r="X82" s="11">
        <v>68.469399999999993</v>
      </c>
      <c r="Y82" s="9">
        <v>2156852.4240000001</v>
      </c>
      <c r="Z82" s="10">
        <v>69.490200000000002</v>
      </c>
      <c r="AA82" s="10">
        <v>68.102800000000002</v>
      </c>
      <c r="AB82" s="10">
        <v>68.053700000000006</v>
      </c>
      <c r="AC82" s="11">
        <v>68.499799999999993</v>
      </c>
      <c r="AD82" s="9">
        <v>2365446.0240000002</v>
      </c>
      <c r="AE82" s="10">
        <v>69.369900000000001</v>
      </c>
      <c r="AF82" s="10">
        <v>68.142399999999995</v>
      </c>
      <c r="AG82" s="10">
        <v>68.087800000000001</v>
      </c>
      <c r="AH82" s="11">
        <v>68.494399999999999</v>
      </c>
      <c r="AI82" s="34">
        <v>0</v>
      </c>
      <c r="AJ82" s="35">
        <v>0</v>
      </c>
      <c r="AK82" s="35">
        <v>0</v>
      </c>
      <c r="AL82" s="35">
        <v>0</v>
      </c>
      <c r="AM82" s="36">
        <v>0</v>
      </c>
      <c r="AN82" s="34">
        <v>0</v>
      </c>
      <c r="AO82" s="35">
        <v>0</v>
      </c>
      <c r="AP82" s="35">
        <v>0</v>
      </c>
      <c r="AQ82" s="35">
        <v>0</v>
      </c>
      <c r="AR82" s="36">
        <v>0</v>
      </c>
      <c r="AS82" s="34">
        <v>0</v>
      </c>
      <c r="AT82" s="35">
        <v>0</v>
      </c>
      <c r="AU82" s="35">
        <v>0</v>
      </c>
      <c r="AV82" s="35">
        <v>0</v>
      </c>
      <c r="AW82" s="36">
        <v>0</v>
      </c>
      <c r="AX82" s="34">
        <v>0</v>
      </c>
      <c r="AY82" s="35">
        <v>0</v>
      </c>
      <c r="AZ82" s="35">
        <v>0</v>
      </c>
      <c r="BA82" s="35">
        <v>0</v>
      </c>
      <c r="BB82" s="36">
        <v>0</v>
      </c>
      <c r="BC82" s="34">
        <v>0</v>
      </c>
      <c r="BD82" s="35">
        <v>0</v>
      </c>
      <c r="BE82" s="35">
        <v>0</v>
      </c>
      <c r="BF82" s="35">
        <v>0</v>
      </c>
      <c r="BG82" s="36">
        <v>0</v>
      </c>
      <c r="BH82" s="34">
        <v>0</v>
      </c>
      <c r="BI82" s="35">
        <v>0</v>
      </c>
      <c r="BJ82" s="35">
        <v>0</v>
      </c>
      <c r="BK82" s="35">
        <v>0</v>
      </c>
      <c r="BL82" s="36">
        <v>0</v>
      </c>
      <c r="BM82" s="9">
        <v>2012555.52</v>
      </c>
      <c r="BN82" s="10">
        <v>69.339699999999993</v>
      </c>
      <c r="BO82" s="10">
        <v>67.944699999999997</v>
      </c>
      <c r="BP82" s="10">
        <v>67.924199999999999</v>
      </c>
      <c r="BQ82" s="11">
        <v>68.354299999999995</v>
      </c>
      <c r="BR82" s="9">
        <v>1983283.2720000001</v>
      </c>
      <c r="BS82" s="10">
        <v>69.354100000000003</v>
      </c>
      <c r="BT82" s="10">
        <v>67.982100000000003</v>
      </c>
      <c r="BU82" s="10">
        <v>67.960800000000006</v>
      </c>
      <c r="BV82" s="11">
        <v>68.385300000000001</v>
      </c>
      <c r="BW82" s="9">
        <v>1987528.392</v>
      </c>
      <c r="BX82" s="10">
        <v>69.417599999999993</v>
      </c>
      <c r="BY82" s="10">
        <v>68.014600000000002</v>
      </c>
      <c r="BZ82" s="10">
        <v>67.989500000000007</v>
      </c>
      <c r="CA82" s="11">
        <v>68.424599999999998</v>
      </c>
      <c r="CB82" s="9">
        <v>2040014.6159999999</v>
      </c>
      <c r="CC82" s="10">
        <v>69.494900000000001</v>
      </c>
      <c r="CD82" s="10">
        <v>68.050200000000004</v>
      </c>
      <c r="CE82" s="10">
        <v>68.0154</v>
      </c>
      <c r="CF82" s="11">
        <v>68.467600000000004</v>
      </c>
      <c r="CG82" s="9">
        <v>2169571.4640000002</v>
      </c>
      <c r="CH82" s="10">
        <v>69.492199999999997</v>
      </c>
      <c r="CI82" s="10">
        <v>68.102900000000005</v>
      </c>
      <c r="CJ82" s="10">
        <v>68.053399999999996</v>
      </c>
      <c r="CK82" s="11">
        <v>68.500299999999996</v>
      </c>
      <c r="CL82" s="9">
        <v>2380505.1359999999</v>
      </c>
      <c r="CM82" s="10">
        <v>69.371300000000005</v>
      </c>
      <c r="CN82" s="10">
        <v>68.141499999999994</v>
      </c>
      <c r="CO82" s="10">
        <v>68.0852</v>
      </c>
      <c r="CP82" s="11">
        <v>68.493499999999997</v>
      </c>
      <c r="CQ82" s="34">
        <v>0</v>
      </c>
      <c r="CR82" s="35">
        <v>0</v>
      </c>
      <c r="CS82" s="35">
        <v>0</v>
      </c>
      <c r="CT82" s="35">
        <v>0</v>
      </c>
      <c r="CU82" s="36">
        <v>0</v>
      </c>
      <c r="CV82" s="34">
        <v>0</v>
      </c>
      <c r="CW82" s="35">
        <v>0</v>
      </c>
      <c r="CX82" s="35">
        <v>0</v>
      </c>
      <c r="CY82" s="35">
        <v>0</v>
      </c>
      <c r="CZ82" s="36">
        <v>0</v>
      </c>
      <c r="DA82" s="34">
        <v>0</v>
      </c>
      <c r="DB82" s="35">
        <v>0</v>
      </c>
      <c r="DC82" s="35">
        <v>0</v>
      </c>
      <c r="DD82" s="35">
        <v>0</v>
      </c>
      <c r="DE82" s="36">
        <v>0</v>
      </c>
      <c r="DF82" s="34">
        <v>0</v>
      </c>
      <c r="DG82" s="35">
        <v>0</v>
      </c>
      <c r="DH82" s="35">
        <v>0</v>
      </c>
      <c r="DI82" s="35">
        <v>0</v>
      </c>
      <c r="DJ82" s="36">
        <v>0</v>
      </c>
      <c r="DK82" s="34">
        <v>0</v>
      </c>
      <c r="DL82" s="35">
        <v>0</v>
      </c>
      <c r="DM82" s="35">
        <v>0</v>
      </c>
      <c r="DN82" s="35">
        <v>0</v>
      </c>
      <c r="DO82" s="36">
        <v>0</v>
      </c>
      <c r="DP82" s="34">
        <v>0</v>
      </c>
      <c r="DQ82" s="35">
        <v>0</v>
      </c>
      <c r="DR82" s="35">
        <v>0</v>
      </c>
      <c r="DS82" s="35">
        <v>0</v>
      </c>
      <c r="DT82" s="36">
        <v>0</v>
      </c>
      <c r="DU82" s="9">
        <v>2008146.696</v>
      </c>
      <c r="DV82" s="10">
        <v>69.340800000000002</v>
      </c>
      <c r="DW82" s="10">
        <v>67.944400000000002</v>
      </c>
      <c r="DX82" s="10">
        <v>67.924400000000006</v>
      </c>
      <c r="DY82" s="11">
        <v>68.354500000000002</v>
      </c>
      <c r="DZ82" s="9">
        <v>1979033.1839999999</v>
      </c>
      <c r="EA82" s="10">
        <v>69.355500000000006</v>
      </c>
      <c r="EB82" s="10">
        <v>67.982799999999997</v>
      </c>
      <c r="EC82" s="10">
        <v>67.961399999999998</v>
      </c>
      <c r="ED82" s="11">
        <v>68.386099999999999</v>
      </c>
      <c r="EE82" s="9">
        <v>1983074.304</v>
      </c>
      <c r="EF82" s="10">
        <v>69.418499999999995</v>
      </c>
      <c r="EG82" s="10">
        <v>68.014399999999995</v>
      </c>
      <c r="EH82" s="10">
        <v>67.988299999999995</v>
      </c>
      <c r="EI82" s="11">
        <v>68.424300000000002</v>
      </c>
      <c r="EJ82" s="9">
        <v>2035503.912</v>
      </c>
      <c r="EK82" s="10">
        <v>69.497100000000003</v>
      </c>
      <c r="EL82" s="10">
        <v>68.0535</v>
      </c>
      <c r="EM82" s="10">
        <v>68.015699999999995</v>
      </c>
      <c r="EN82" s="11">
        <v>68.469499999999996</v>
      </c>
      <c r="EO82" s="9">
        <v>2164787.8319999999</v>
      </c>
      <c r="EP82" s="10">
        <v>69.489099999999993</v>
      </c>
      <c r="EQ82" s="10">
        <v>68.101900000000001</v>
      </c>
      <c r="ER82" s="10">
        <v>68.054400000000001</v>
      </c>
      <c r="ES82" s="11">
        <v>68.499499999999998</v>
      </c>
      <c r="ET82" s="9">
        <v>2375687.2319999998</v>
      </c>
      <c r="EU82" s="10">
        <v>69.369500000000002</v>
      </c>
      <c r="EV82" s="10">
        <v>68.142200000000003</v>
      </c>
      <c r="EW82" s="10">
        <v>68.083799999999997</v>
      </c>
      <c r="EX82" s="11">
        <v>68.492699999999999</v>
      </c>
      <c r="EY82" s="34">
        <v>0</v>
      </c>
      <c r="EZ82" s="35">
        <v>0</v>
      </c>
      <c r="FA82" s="35">
        <v>0</v>
      </c>
      <c r="FB82" s="35">
        <v>0</v>
      </c>
      <c r="FC82" s="36">
        <v>0</v>
      </c>
      <c r="FD82" s="34">
        <v>0</v>
      </c>
      <c r="FE82" s="35">
        <v>0</v>
      </c>
      <c r="FF82" s="35">
        <v>0</v>
      </c>
      <c r="FG82" s="35">
        <v>0</v>
      </c>
      <c r="FH82" s="36">
        <v>0</v>
      </c>
      <c r="FI82" s="34">
        <v>0</v>
      </c>
      <c r="FJ82" s="35">
        <v>0</v>
      </c>
      <c r="FK82" s="35">
        <v>0</v>
      </c>
      <c r="FL82" s="35">
        <v>0</v>
      </c>
      <c r="FM82" s="36">
        <v>0</v>
      </c>
      <c r="FN82" s="34">
        <v>0</v>
      </c>
      <c r="FO82" s="35">
        <v>0</v>
      </c>
      <c r="FP82" s="35">
        <v>0</v>
      </c>
      <c r="FQ82" s="35">
        <v>0</v>
      </c>
      <c r="FR82" s="36">
        <v>0</v>
      </c>
      <c r="FS82" s="34">
        <v>0</v>
      </c>
      <c r="FT82" s="35">
        <v>0</v>
      </c>
      <c r="FU82" s="35">
        <v>0</v>
      </c>
      <c r="FV82" s="35">
        <v>0</v>
      </c>
      <c r="FW82" s="36">
        <v>0</v>
      </c>
      <c r="FX82" s="34">
        <v>0</v>
      </c>
      <c r="FY82" s="35">
        <v>0</v>
      </c>
      <c r="FZ82" s="35">
        <v>0</v>
      </c>
      <c r="GA82" s="35">
        <v>0</v>
      </c>
      <c r="GB82" s="36">
        <v>0</v>
      </c>
    </row>
    <row r="83" spans="2:184" ht="15" customHeight="1">
      <c r="B83" s="122"/>
      <c r="C83" s="87"/>
      <c r="D83" s="8">
        <f t="shared" si="6"/>
        <v>-4</v>
      </c>
      <c r="E83" s="9">
        <v>1843529.16</v>
      </c>
      <c r="F83" s="10">
        <v>66.535600000000002</v>
      </c>
      <c r="G83" s="10">
        <v>65.683400000000006</v>
      </c>
      <c r="H83" s="10">
        <v>65.654899999999998</v>
      </c>
      <c r="I83" s="11">
        <v>65.9392</v>
      </c>
      <c r="J83" s="9">
        <v>1825798.848</v>
      </c>
      <c r="K83" s="10">
        <v>66.552899999999994</v>
      </c>
      <c r="L83" s="10">
        <v>65.709599999999995</v>
      </c>
      <c r="M83" s="10">
        <v>65.6798</v>
      </c>
      <c r="N83" s="11">
        <v>65.962299999999999</v>
      </c>
      <c r="O83" s="9">
        <v>1840628.8319999999</v>
      </c>
      <c r="P83" s="10">
        <v>66.600899999999996</v>
      </c>
      <c r="Q83" s="10">
        <v>65.738500000000002</v>
      </c>
      <c r="R83" s="10">
        <v>65.704899999999995</v>
      </c>
      <c r="S83" s="11">
        <v>65.995400000000004</v>
      </c>
      <c r="T83" s="9">
        <v>1908553.2720000001</v>
      </c>
      <c r="U83" s="10">
        <v>66.611199999999997</v>
      </c>
      <c r="V83" s="10">
        <v>65.776200000000003</v>
      </c>
      <c r="W83" s="10">
        <v>65.728300000000004</v>
      </c>
      <c r="X83" s="11">
        <v>66.020099999999999</v>
      </c>
      <c r="Y83" s="9">
        <v>2054124.24</v>
      </c>
      <c r="Z83" s="10">
        <v>66.537700000000001</v>
      </c>
      <c r="AA83" s="10">
        <v>65.809799999999996</v>
      </c>
      <c r="AB83" s="10">
        <v>65.751199999999997</v>
      </c>
      <c r="AC83" s="11">
        <v>66.018500000000003</v>
      </c>
      <c r="AD83" s="9">
        <v>2271909.912</v>
      </c>
      <c r="AE83" s="10">
        <v>66.388400000000004</v>
      </c>
      <c r="AF83" s="10">
        <v>65.823800000000006</v>
      </c>
      <c r="AG83" s="10">
        <v>65.754000000000005</v>
      </c>
      <c r="AH83" s="11">
        <v>65.979600000000005</v>
      </c>
      <c r="AI83" s="34">
        <v>0</v>
      </c>
      <c r="AJ83" s="35">
        <v>0</v>
      </c>
      <c r="AK83" s="35">
        <v>0</v>
      </c>
      <c r="AL83" s="35">
        <v>0</v>
      </c>
      <c r="AM83" s="36">
        <v>0</v>
      </c>
      <c r="AN83" s="34">
        <v>0</v>
      </c>
      <c r="AO83" s="35">
        <v>0</v>
      </c>
      <c r="AP83" s="35">
        <v>0</v>
      </c>
      <c r="AQ83" s="35">
        <v>0</v>
      </c>
      <c r="AR83" s="36">
        <v>0</v>
      </c>
      <c r="AS83" s="34">
        <v>0</v>
      </c>
      <c r="AT83" s="35">
        <v>0</v>
      </c>
      <c r="AU83" s="35">
        <v>0</v>
      </c>
      <c r="AV83" s="35">
        <v>0</v>
      </c>
      <c r="AW83" s="36">
        <v>0</v>
      </c>
      <c r="AX83" s="34">
        <v>0</v>
      </c>
      <c r="AY83" s="35">
        <v>0</v>
      </c>
      <c r="AZ83" s="35">
        <v>0</v>
      </c>
      <c r="BA83" s="35">
        <v>0</v>
      </c>
      <c r="BB83" s="36">
        <v>0</v>
      </c>
      <c r="BC83" s="34">
        <v>0</v>
      </c>
      <c r="BD83" s="35">
        <v>0</v>
      </c>
      <c r="BE83" s="35">
        <v>0</v>
      </c>
      <c r="BF83" s="35">
        <v>0</v>
      </c>
      <c r="BG83" s="36">
        <v>0</v>
      </c>
      <c r="BH83" s="34">
        <v>0</v>
      </c>
      <c r="BI83" s="35">
        <v>0</v>
      </c>
      <c r="BJ83" s="35">
        <v>0</v>
      </c>
      <c r="BK83" s="35">
        <v>0</v>
      </c>
      <c r="BL83" s="36">
        <v>0</v>
      </c>
      <c r="BM83" s="9">
        <v>1854364.2239999999</v>
      </c>
      <c r="BN83" s="10">
        <v>66.533799999999999</v>
      </c>
      <c r="BO83" s="10">
        <v>65.683000000000007</v>
      </c>
      <c r="BP83" s="10">
        <v>65.655900000000003</v>
      </c>
      <c r="BQ83" s="11">
        <v>65.938900000000004</v>
      </c>
      <c r="BR83" s="9">
        <v>1836697.128</v>
      </c>
      <c r="BS83" s="10">
        <v>66.553700000000006</v>
      </c>
      <c r="BT83" s="10">
        <v>65.708100000000002</v>
      </c>
      <c r="BU83" s="10">
        <v>65.679699999999997</v>
      </c>
      <c r="BV83" s="11">
        <v>65.962000000000003</v>
      </c>
      <c r="BW83" s="9">
        <v>1851958.2720000001</v>
      </c>
      <c r="BX83" s="10">
        <v>66.600200000000001</v>
      </c>
      <c r="BY83" s="10">
        <v>65.739800000000002</v>
      </c>
      <c r="BZ83" s="10">
        <v>65.705600000000004</v>
      </c>
      <c r="CA83" s="11">
        <v>65.995900000000006</v>
      </c>
      <c r="CB83" s="9">
        <v>1920387.1680000001</v>
      </c>
      <c r="CC83" s="10">
        <v>66.612399999999994</v>
      </c>
      <c r="CD83" s="10">
        <v>65.776700000000005</v>
      </c>
      <c r="CE83" s="10">
        <v>65.727500000000006</v>
      </c>
      <c r="CF83" s="11">
        <v>66.020300000000006</v>
      </c>
      <c r="CG83" s="9">
        <v>2067669.5279999999</v>
      </c>
      <c r="CH83" s="10">
        <v>66.535899999999998</v>
      </c>
      <c r="CI83" s="10">
        <v>65.811199999999999</v>
      </c>
      <c r="CJ83" s="10">
        <v>65.750100000000003</v>
      </c>
      <c r="CK83" s="11">
        <v>66.018000000000001</v>
      </c>
      <c r="CL83" s="9">
        <v>2288885.16</v>
      </c>
      <c r="CM83" s="10">
        <v>66.388000000000005</v>
      </c>
      <c r="CN83" s="10">
        <v>65.824200000000005</v>
      </c>
      <c r="CO83" s="10">
        <v>65.753100000000003</v>
      </c>
      <c r="CP83" s="11">
        <v>65.979299999999995</v>
      </c>
      <c r="CQ83" s="34">
        <v>0</v>
      </c>
      <c r="CR83" s="35">
        <v>0</v>
      </c>
      <c r="CS83" s="35">
        <v>0</v>
      </c>
      <c r="CT83" s="35">
        <v>0</v>
      </c>
      <c r="CU83" s="36">
        <v>0</v>
      </c>
      <c r="CV83" s="34">
        <v>0</v>
      </c>
      <c r="CW83" s="35">
        <v>0</v>
      </c>
      <c r="CX83" s="35">
        <v>0</v>
      </c>
      <c r="CY83" s="35">
        <v>0</v>
      </c>
      <c r="CZ83" s="36">
        <v>0</v>
      </c>
      <c r="DA83" s="34">
        <v>0</v>
      </c>
      <c r="DB83" s="35">
        <v>0</v>
      </c>
      <c r="DC83" s="35">
        <v>0</v>
      </c>
      <c r="DD83" s="35">
        <v>0</v>
      </c>
      <c r="DE83" s="36">
        <v>0</v>
      </c>
      <c r="DF83" s="34">
        <v>0</v>
      </c>
      <c r="DG83" s="35">
        <v>0</v>
      </c>
      <c r="DH83" s="35">
        <v>0</v>
      </c>
      <c r="DI83" s="35">
        <v>0</v>
      </c>
      <c r="DJ83" s="36">
        <v>0</v>
      </c>
      <c r="DK83" s="34">
        <v>0</v>
      </c>
      <c r="DL83" s="35">
        <v>0</v>
      </c>
      <c r="DM83" s="35">
        <v>0</v>
      </c>
      <c r="DN83" s="35">
        <v>0</v>
      </c>
      <c r="DO83" s="36">
        <v>0</v>
      </c>
      <c r="DP83" s="34">
        <v>0</v>
      </c>
      <c r="DQ83" s="35">
        <v>0</v>
      </c>
      <c r="DR83" s="35">
        <v>0</v>
      </c>
      <c r="DS83" s="35">
        <v>0</v>
      </c>
      <c r="DT83" s="36">
        <v>0</v>
      </c>
      <c r="DU83" s="9">
        <v>1850023.176</v>
      </c>
      <c r="DV83" s="10">
        <v>66.535899999999998</v>
      </c>
      <c r="DW83" s="10">
        <v>65.682299999999998</v>
      </c>
      <c r="DX83" s="10">
        <v>65.656000000000006</v>
      </c>
      <c r="DY83" s="11">
        <v>65.939300000000003</v>
      </c>
      <c r="DZ83" s="9">
        <v>1832362.584</v>
      </c>
      <c r="EA83" s="10">
        <v>66.554699999999997</v>
      </c>
      <c r="EB83" s="10">
        <v>65.709000000000003</v>
      </c>
      <c r="EC83" s="10">
        <v>65.680199999999999</v>
      </c>
      <c r="ED83" s="11">
        <v>65.962800000000001</v>
      </c>
      <c r="EE83" s="9">
        <v>1847369.496</v>
      </c>
      <c r="EF83" s="10">
        <v>66.601200000000006</v>
      </c>
      <c r="EG83" s="10">
        <v>65.739099999999993</v>
      </c>
      <c r="EH83" s="10">
        <v>65.703500000000005</v>
      </c>
      <c r="EI83" s="11">
        <v>65.995199999999997</v>
      </c>
      <c r="EJ83" s="9">
        <v>1915679.112</v>
      </c>
      <c r="EK83" s="10">
        <v>66.611099999999993</v>
      </c>
      <c r="EL83" s="10">
        <v>65.775000000000006</v>
      </c>
      <c r="EM83" s="10">
        <v>65.726900000000001</v>
      </c>
      <c r="EN83" s="11">
        <v>66.019099999999995</v>
      </c>
      <c r="EO83" s="9">
        <v>2062872.0719999999</v>
      </c>
      <c r="EP83" s="10">
        <v>66.536600000000007</v>
      </c>
      <c r="EQ83" s="10">
        <v>65.810500000000005</v>
      </c>
      <c r="ER83" s="10">
        <v>65.749200000000002</v>
      </c>
      <c r="ES83" s="11">
        <v>66.017700000000005</v>
      </c>
      <c r="ET83" s="9">
        <v>2284076.5440000002</v>
      </c>
      <c r="EU83" s="10">
        <v>66.388099999999994</v>
      </c>
      <c r="EV83" s="10">
        <v>65.824399999999997</v>
      </c>
      <c r="EW83" s="10">
        <v>65.753500000000003</v>
      </c>
      <c r="EX83" s="11">
        <v>65.979500000000002</v>
      </c>
      <c r="EY83" s="34">
        <v>0</v>
      </c>
      <c r="EZ83" s="35">
        <v>0</v>
      </c>
      <c r="FA83" s="35">
        <v>0</v>
      </c>
      <c r="FB83" s="35">
        <v>0</v>
      </c>
      <c r="FC83" s="36">
        <v>0</v>
      </c>
      <c r="FD83" s="34">
        <v>0</v>
      </c>
      <c r="FE83" s="35">
        <v>0</v>
      </c>
      <c r="FF83" s="35">
        <v>0</v>
      </c>
      <c r="FG83" s="35">
        <v>0</v>
      </c>
      <c r="FH83" s="36">
        <v>0</v>
      </c>
      <c r="FI83" s="34">
        <v>0</v>
      </c>
      <c r="FJ83" s="35">
        <v>0</v>
      </c>
      <c r="FK83" s="35">
        <v>0</v>
      </c>
      <c r="FL83" s="35">
        <v>0</v>
      </c>
      <c r="FM83" s="36">
        <v>0</v>
      </c>
      <c r="FN83" s="34">
        <v>0</v>
      </c>
      <c r="FO83" s="35">
        <v>0</v>
      </c>
      <c r="FP83" s="35">
        <v>0</v>
      </c>
      <c r="FQ83" s="35">
        <v>0</v>
      </c>
      <c r="FR83" s="36">
        <v>0</v>
      </c>
      <c r="FS83" s="34">
        <v>0</v>
      </c>
      <c r="FT83" s="35">
        <v>0</v>
      </c>
      <c r="FU83" s="35">
        <v>0</v>
      </c>
      <c r="FV83" s="35">
        <v>0</v>
      </c>
      <c r="FW83" s="36">
        <v>0</v>
      </c>
      <c r="FX83" s="34">
        <v>0</v>
      </c>
      <c r="FY83" s="35">
        <v>0</v>
      </c>
      <c r="FZ83" s="35">
        <v>0</v>
      </c>
      <c r="GA83" s="35">
        <v>0</v>
      </c>
      <c r="GB83" s="36">
        <v>0</v>
      </c>
    </row>
    <row r="84" spans="2:184" ht="15" customHeight="1">
      <c r="B84" s="122"/>
      <c r="C84" s="87"/>
      <c r="D84" s="8">
        <f t="shared" si="6"/>
        <v>-2</v>
      </c>
      <c r="E84" s="9">
        <v>1699508.976</v>
      </c>
      <c r="F84" s="10">
        <v>64.550700000000006</v>
      </c>
      <c r="G84" s="10">
        <v>63.846899999999998</v>
      </c>
      <c r="H84" s="10">
        <v>63.817700000000002</v>
      </c>
      <c r="I84" s="11">
        <v>64.058800000000005</v>
      </c>
      <c r="J84" s="9">
        <v>1690586.6640000001</v>
      </c>
      <c r="K84" s="10">
        <v>64.569500000000005</v>
      </c>
      <c r="L84" s="10">
        <v>63.870199999999997</v>
      </c>
      <c r="M84" s="10">
        <v>63.840600000000002</v>
      </c>
      <c r="N84" s="11">
        <v>64.080600000000004</v>
      </c>
      <c r="O84" s="9">
        <v>1715880.936</v>
      </c>
      <c r="P84" s="10">
        <v>64.601699999999994</v>
      </c>
      <c r="Q84" s="10">
        <v>63.898499999999999</v>
      </c>
      <c r="R84" s="10">
        <v>63.860399999999998</v>
      </c>
      <c r="S84" s="11">
        <v>64.107100000000003</v>
      </c>
      <c r="T84" s="9">
        <v>1797783.0959999999</v>
      </c>
      <c r="U84" s="10">
        <v>64.573499999999996</v>
      </c>
      <c r="V84" s="10">
        <v>63.9298</v>
      </c>
      <c r="W84" s="10">
        <v>63.877299999999998</v>
      </c>
      <c r="X84" s="11">
        <v>64.115499999999997</v>
      </c>
      <c r="Y84" s="9">
        <v>1955419.1040000001</v>
      </c>
      <c r="Z84" s="10">
        <v>64.459400000000002</v>
      </c>
      <c r="AA84" s="10">
        <v>63.947099999999999</v>
      </c>
      <c r="AB84" s="10">
        <v>63.882100000000001</v>
      </c>
      <c r="AC84" s="11">
        <v>64.088700000000003</v>
      </c>
      <c r="AD84" s="9">
        <v>2178050.4240000001</v>
      </c>
      <c r="AE84" s="10">
        <v>64.314700000000002</v>
      </c>
      <c r="AF84" s="10">
        <v>63.945700000000002</v>
      </c>
      <c r="AG84" s="10">
        <v>63.872900000000001</v>
      </c>
      <c r="AH84" s="11">
        <v>64.040199999999999</v>
      </c>
      <c r="AI84" s="34">
        <v>0</v>
      </c>
      <c r="AJ84" s="35">
        <v>0</v>
      </c>
      <c r="AK84" s="35">
        <v>0</v>
      </c>
      <c r="AL84" s="35">
        <v>0</v>
      </c>
      <c r="AM84" s="36">
        <v>0</v>
      </c>
      <c r="AN84" s="34">
        <v>0</v>
      </c>
      <c r="AO84" s="35">
        <v>0</v>
      </c>
      <c r="AP84" s="35">
        <v>0</v>
      </c>
      <c r="AQ84" s="35">
        <v>0</v>
      </c>
      <c r="AR84" s="36">
        <v>0</v>
      </c>
      <c r="AS84" s="34">
        <v>0</v>
      </c>
      <c r="AT84" s="35">
        <v>0</v>
      </c>
      <c r="AU84" s="35">
        <v>0</v>
      </c>
      <c r="AV84" s="35">
        <v>0</v>
      </c>
      <c r="AW84" s="36">
        <v>0</v>
      </c>
      <c r="AX84" s="34">
        <v>0</v>
      </c>
      <c r="AY84" s="35">
        <v>0</v>
      </c>
      <c r="AZ84" s="35">
        <v>0</v>
      </c>
      <c r="BA84" s="35">
        <v>0</v>
      </c>
      <c r="BB84" s="36">
        <v>0</v>
      </c>
      <c r="BC84" s="34">
        <v>0</v>
      </c>
      <c r="BD84" s="35">
        <v>0</v>
      </c>
      <c r="BE84" s="35">
        <v>0</v>
      </c>
      <c r="BF84" s="35">
        <v>0</v>
      </c>
      <c r="BG84" s="36">
        <v>0</v>
      </c>
      <c r="BH84" s="34">
        <v>0</v>
      </c>
      <c r="BI84" s="35">
        <v>0</v>
      </c>
      <c r="BJ84" s="35">
        <v>0</v>
      </c>
      <c r="BK84" s="35">
        <v>0</v>
      </c>
      <c r="BL84" s="36">
        <v>0</v>
      </c>
      <c r="BM84" s="9">
        <v>1710357.4080000001</v>
      </c>
      <c r="BN84" s="10">
        <v>64.549700000000001</v>
      </c>
      <c r="BO84" s="10">
        <v>63.845599999999997</v>
      </c>
      <c r="BP84" s="10">
        <v>63.818300000000001</v>
      </c>
      <c r="BQ84" s="11">
        <v>64.058300000000003</v>
      </c>
      <c r="BR84" s="9">
        <v>1701726.192</v>
      </c>
      <c r="BS84" s="10">
        <v>64.571600000000004</v>
      </c>
      <c r="BT84" s="10">
        <v>63.870899999999999</v>
      </c>
      <c r="BU84" s="10">
        <v>63.841500000000003</v>
      </c>
      <c r="BV84" s="11">
        <v>64.081800000000001</v>
      </c>
      <c r="BW84" s="9">
        <v>1727400.5519999999</v>
      </c>
      <c r="BX84" s="10">
        <v>64.605699999999999</v>
      </c>
      <c r="BY84" s="10">
        <v>63.899000000000001</v>
      </c>
      <c r="BZ84" s="10">
        <v>63.8611</v>
      </c>
      <c r="CA84" s="11">
        <v>64.108699999999999</v>
      </c>
      <c r="CB84" s="9">
        <v>1809982.2720000001</v>
      </c>
      <c r="CC84" s="10">
        <v>64.572800000000001</v>
      </c>
      <c r="CD84" s="10">
        <v>63.930399999999999</v>
      </c>
      <c r="CE84" s="10">
        <v>63.875799999999998</v>
      </c>
      <c r="CF84" s="11">
        <v>64.114999999999995</v>
      </c>
      <c r="CG84" s="9">
        <v>1970245.2960000001</v>
      </c>
      <c r="CH84" s="10">
        <v>64.461399999999998</v>
      </c>
      <c r="CI84" s="10">
        <v>63.946100000000001</v>
      </c>
      <c r="CJ84" s="10">
        <v>63.883299999999998</v>
      </c>
      <c r="CK84" s="11">
        <v>64.089299999999994</v>
      </c>
      <c r="CL84" s="9">
        <v>2197562.6159999999</v>
      </c>
      <c r="CM84" s="10">
        <v>64.314800000000005</v>
      </c>
      <c r="CN84" s="10">
        <v>63.945300000000003</v>
      </c>
      <c r="CO84" s="10">
        <v>63.871200000000002</v>
      </c>
      <c r="CP84" s="11">
        <v>64.039500000000004</v>
      </c>
      <c r="CQ84" s="34">
        <v>0</v>
      </c>
      <c r="CR84" s="35">
        <v>0</v>
      </c>
      <c r="CS84" s="35">
        <v>0</v>
      </c>
      <c r="CT84" s="35">
        <v>0</v>
      </c>
      <c r="CU84" s="36">
        <v>0</v>
      </c>
      <c r="CV84" s="34">
        <v>0</v>
      </c>
      <c r="CW84" s="35">
        <v>0</v>
      </c>
      <c r="CX84" s="35">
        <v>0</v>
      </c>
      <c r="CY84" s="35">
        <v>0</v>
      </c>
      <c r="CZ84" s="36">
        <v>0</v>
      </c>
      <c r="DA84" s="34">
        <v>0</v>
      </c>
      <c r="DB84" s="35">
        <v>0</v>
      </c>
      <c r="DC84" s="35">
        <v>0</v>
      </c>
      <c r="DD84" s="35">
        <v>0</v>
      </c>
      <c r="DE84" s="36">
        <v>0</v>
      </c>
      <c r="DF84" s="34">
        <v>0</v>
      </c>
      <c r="DG84" s="35">
        <v>0</v>
      </c>
      <c r="DH84" s="35">
        <v>0</v>
      </c>
      <c r="DI84" s="35">
        <v>0</v>
      </c>
      <c r="DJ84" s="36">
        <v>0</v>
      </c>
      <c r="DK84" s="34">
        <v>0</v>
      </c>
      <c r="DL84" s="35">
        <v>0</v>
      </c>
      <c r="DM84" s="35">
        <v>0</v>
      </c>
      <c r="DN84" s="35">
        <v>0</v>
      </c>
      <c r="DO84" s="36">
        <v>0</v>
      </c>
      <c r="DP84" s="34">
        <v>0</v>
      </c>
      <c r="DQ84" s="35">
        <v>0</v>
      </c>
      <c r="DR84" s="35">
        <v>0</v>
      </c>
      <c r="DS84" s="35">
        <v>0</v>
      </c>
      <c r="DT84" s="36">
        <v>0</v>
      </c>
      <c r="DU84" s="9">
        <v>1706033.544</v>
      </c>
      <c r="DV84" s="10">
        <v>64.550299999999993</v>
      </c>
      <c r="DW84" s="10">
        <v>63.845399999999998</v>
      </c>
      <c r="DX84" s="10">
        <v>63.818899999999999</v>
      </c>
      <c r="DY84" s="11">
        <v>64.058599999999998</v>
      </c>
      <c r="DZ84" s="9">
        <v>1697227.56</v>
      </c>
      <c r="EA84" s="10">
        <v>64.569400000000002</v>
      </c>
      <c r="EB84" s="10">
        <v>63.869700000000002</v>
      </c>
      <c r="EC84" s="10">
        <v>63.841000000000001</v>
      </c>
      <c r="ED84" s="11">
        <v>64.080600000000004</v>
      </c>
      <c r="EE84" s="9">
        <v>1722756.3119999999</v>
      </c>
      <c r="EF84" s="10">
        <v>64.604500000000002</v>
      </c>
      <c r="EG84" s="10">
        <v>63.899799999999999</v>
      </c>
      <c r="EH84" s="10">
        <v>63.860999999999997</v>
      </c>
      <c r="EI84" s="11">
        <v>64.108599999999996</v>
      </c>
      <c r="EJ84" s="9">
        <v>1805273.0160000001</v>
      </c>
      <c r="EK84" s="10">
        <v>64.575599999999994</v>
      </c>
      <c r="EL84" s="10">
        <v>63.928800000000003</v>
      </c>
      <c r="EM84" s="10">
        <v>63.877200000000002</v>
      </c>
      <c r="EN84" s="11">
        <v>64.115799999999993</v>
      </c>
      <c r="EO84" s="9">
        <v>1965442.128</v>
      </c>
      <c r="EP84" s="10">
        <v>64.459400000000002</v>
      </c>
      <c r="EQ84" s="10">
        <v>63.946100000000001</v>
      </c>
      <c r="ER84" s="10">
        <v>63.883400000000002</v>
      </c>
      <c r="ES84" s="11">
        <v>64.088800000000006</v>
      </c>
      <c r="ET84" s="9">
        <v>2192705.6159999999</v>
      </c>
      <c r="EU84" s="10">
        <v>64.312799999999996</v>
      </c>
      <c r="EV84" s="10">
        <v>63.9452</v>
      </c>
      <c r="EW84" s="10">
        <v>63.870100000000001</v>
      </c>
      <c r="EX84" s="11">
        <v>64.038399999999996</v>
      </c>
      <c r="EY84" s="34">
        <v>0</v>
      </c>
      <c r="EZ84" s="35">
        <v>0</v>
      </c>
      <c r="FA84" s="35">
        <v>0</v>
      </c>
      <c r="FB84" s="35">
        <v>0</v>
      </c>
      <c r="FC84" s="36">
        <v>0</v>
      </c>
      <c r="FD84" s="34">
        <v>0</v>
      </c>
      <c r="FE84" s="35">
        <v>0</v>
      </c>
      <c r="FF84" s="35">
        <v>0</v>
      </c>
      <c r="FG84" s="35">
        <v>0</v>
      </c>
      <c r="FH84" s="36">
        <v>0</v>
      </c>
      <c r="FI84" s="34">
        <v>0</v>
      </c>
      <c r="FJ84" s="35">
        <v>0</v>
      </c>
      <c r="FK84" s="35">
        <v>0</v>
      </c>
      <c r="FL84" s="35">
        <v>0</v>
      </c>
      <c r="FM84" s="36">
        <v>0</v>
      </c>
      <c r="FN84" s="34">
        <v>0</v>
      </c>
      <c r="FO84" s="35">
        <v>0</v>
      </c>
      <c r="FP84" s="35">
        <v>0</v>
      </c>
      <c r="FQ84" s="35">
        <v>0</v>
      </c>
      <c r="FR84" s="36">
        <v>0</v>
      </c>
      <c r="FS84" s="34">
        <v>0</v>
      </c>
      <c r="FT84" s="35">
        <v>0</v>
      </c>
      <c r="FU84" s="35">
        <v>0</v>
      </c>
      <c r="FV84" s="35">
        <v>0</v>
      </c>
      <c r="FW84" s="36">
        <v>0</v>
      </c>
      <c r="FX84" s="34">
        <v>0</v>
      </c>
      <c r="FY84" s="35">
        <v>0</v>
      </c>
      <c r="FZ84" s="35">
        <v>0</v>
      </c>
      <c r="GA84" s="35">
        <v>0</v>
      </c>
      <c r="GB84" s="36">
        <v>0</v>
      </c>
    </row>
    <row r="85" spans="2:184" ht="15" customHeight="1">
      <c r="B85" s="122"/>
      <c r="C85" s="87"/>
      <c r="D85" s="8">
        <f t="shared" si="6"/>
        <v>0</v>
      </c>
      <c r="E85" s="9">
        <v>1565977.0079999999</v>
      </c>
      <c r="F85" s="10">
        <v>62.746899999999997</v>
      </c>
      <c r="G85" s="10">
        <v>62.160600000000002</v>
      </c>
      <c r="H85" s="10">
        <v>62.133000000000003</v>
      </c>
      <c r="I85" s="11">
        <v>62.337800000000001</v>
      </c>
      <c r="J85" s="9">
        <v>1564699.9920000001</v>
      </c>
      <c r="K85" s="10">
        <v>62.7684</v>
      </c>
      <c r="L85" s="10">
        <v>62.186399999999999</v>
      </c>
      <c r="M85" s="10">
        <v>62.154699999999998</v>
      </c>
      <c r="N85" s="11">
        <v>62.360799999999998</v>
      </c>
      <c r="O85" s="9">
        <v>1598994.672</v>
      </c>
      <c r="P85" s="10">
        <v>62.7759</v>
      </c>
      <c r="Q85" s="10">
        <v>62.217599999999997</v>
      </c>
      <c r="R85" s="10">
        <v>62.172800000000002</v>
      </c>
      <c r="S85" s="11">
        <v>62.380299999999998</v>
      </c>
      <c r="T85" s="9">
        <v>1692151.2239999999</v>
      </c>
      <c r="U85" s="10">
        <v>62.706000000000003</v>
      </c>
      <c r="V85" s="10">
        <v>62.243400000000001</v>
      </c>
      <c r="W85" s="10">
        <v>62.1798</v>
      </c>
      <c r="X85" s="11">
        <v>62.370199999999997</v>
      </c>
      <c r="Y85" s="9">
        <v>1857503.0160000001</v>
      </c>
      <c r="Z85" s="10">
        <v>62.564</v>
      </c>
      <c r="AA85" s="10">
        <v>62.241900000000001</v>
      </c>
      <c r="AB85" s="10">
        <v>62.165999999999997</v>
      </c>
      <c r="AC85" s="11">
        <v>62.320599999999999</v>
      </c>
      <c r="AD85" s="9">
        <v>2080368.4080000001</v>
      </c>
      <c r="AE85" s="10">
        <v>62.412700000000001</v>
      </c>
      <c r="AF85" s="10">
        <v>62.2209</v>
      </c>
      <c r="AG85" s="10">
        <v>62.136899999999997</v>
      </c>
      <c r="AH85" s="11">
        <v>62.255299999999998</v>
      </c>
      <c r="AI85" s="34">
        <v>0</v>
      </c>
      <c r="AJ85" s="35">
        <v>0</v>
      </c>
      <c r="AK85" s="35">
        <v>0</v>
      </c>
      <c r="AL85" s="35">
        <v>0</v>
      </c>
      <c r="AM85" s="36">
        <v>0</v>
      </c>
      <c r="AN85" s="34">
        <v>0</v>
      </c>
      <c r="AO85" s="35">
        <v>0</v>
      </c>
      <c r="AP85" s="35">
        <v>0</v>
      </c>
      <c r="AQ85" s="35">
        <v>0</v>
      </c>
      <c r="AR85" s="36">
        <v>0</v>
      </c>
      <c r="AS85" s="34">
        <v>0</v>
      </c>
      <c r="AT85" s="35">
        <v>0</v>
      </c>
      <c r="AU85" s="35">
        <v>0</v>
      </c>
      <c r="AV85" s="35">
        <v>0</v>
      </c>
      <c r="AW85" s="36">
        <v>0</v>
      </c>
      <c r="AX85" s="34">
        <v>0</v>
      </c>
      <c r="AY85" s="35">
        <v>0</v>
      </c>
      <c r="AZ85" s="35">
        <v>0</v>
      </c>
      <c r="BA85" s="35">
        <v>0</v>
      </c>
      <c r="BB85" s="36">
        <v>0</v>
      </c>
      <c r="BC85" s="34">
        <v>0</v>
      </c>
      <c r="BD85" s="35">
        <v>0</v>
      </c>
      <c r="BE85" s="35">
        <v>0</v>
      </c>
      <c r="BF85" s="35">
        <v>0</v>
      </c>
      <c r="BG85" s="36">
        <v>0</v>
      </c>
      <c r="BH85" s="34">
        <v>0</v>
      </c>
      <c r="BI85" s="35">
        <v>0</v>
      </c>
      <c r="BJ85" s="35">
        <v>0</v>
      </c>
      <c r="BK85" s="35">
        <v>0</v>
      </c>
      <c r="BL85" s="36">
        <v>0</v>
      </c>
      <c r="BM85" s="9">
        <v>1576789.0560000001</v>
      </c>
      <c r="BN85" s="10">
        <v>62.747799999999998</v>
      </c>
      <c r="BO85" s="10">
        <v>62.1601</v>
      </c>
      <c r="BP85" s="10">
        <v>62.131700000000002</v>
      </c>
      <c r="BQ85" s="11">
        <v>62.337400000000002</v>
      </c>
      <c r="BR85" s="9">
        <v>1575735.5279999999</v>
      </c>
      <c r="BS85" s="10">
        <v>62.768500000000003</v>
      </c>
      <c r="BT85" s="10">
        <v>62.187100000000001</v>
      </c>
      <c r="BU85" s="10">
        <v>62.154800000000002</v>
      </c>
      <c r="BV85" s="11">
        <v>62.3611</v>
      </c>
      <c r="BW85" s="9">
        <v>1610435.736</v>
      </c>
      <c r="BX85" s="10">
        <v>62.774500000000003</v>
      </c>
      <c r="BY85" s="10">
        <v>62.218200000000003</v>
      </c>
      <c r="BZ85" s="10">
        <v>62.174399999999999</v>
      </c>
      <c r="CA85" s="11">
        <v>62.380600000000001</v>
      </c>
      <c r="CB85" s="9">
        <v>1704714.48</v>
      </c>
      <c r="CC85" s="10">
        <v>62.706000000000003</v>
      </c>
      <c r="CD85" s="10">
        <v>62.2425</v>
      </c>
      <c r="CE85" s="10">
        <v>62.179000000000002</v>
      </c>
      <c r="CF85" s="11">
        <v>62.369500000000002</v>
      </c>
      <c r="CG85" s="9">
        <v>1873650.888</v>
      </c>
      <c r="CH85" s="10">
        <v>62.564</v>
      </c>
      <c r="CI85" s="10">
        <v>62.241</v>
      </c>
      <c r="CJ85" s="10">
        <v>62.164900000000003</v>
      </c>
      <c r="CK85" s="11">
        <v>62.319899999999997</v>
      </c>
      <c r="CL85" s="9">
        <v>2102721.1919999998</v>
      </c>
      <c r="CM85" s="10">
        <v>62.413600000000002</v>
      </c>
      <c r="CN85" s="10">
        <v>62.220599999999997</v>
      </c>
      <c r="CO85" s="10">
        <v>62.139000000000003</v>
      </c>
      <c r="CP85" s="11">
        <v>62.2562</v>
      </c>
      <c r="CQ85" s="34">
        <v>0</v>
      </c>
      <c r="CR85" s="35">
        <v>0</v>
      </c>
      <c r="CS85" s="35">
        <v>0</v>
      </c>
      <c r="CT85" s="35">
        <v>0</v>
      </c>
      <c r="CU85" s="36">
        <v>0</v>
      </c>
      <c r="CV85" s="34">
        <v>0</v>
      </c>
      <c r="CW85" s="35">
        <v>0</v>
      </c>
      <c r="CX85" s="35">
        <v>0</v>
      </c>
      <c r="CY85" s="35">
        <v>0</v>
      </c>
      <c r="CZ85" s="36">
        <v>0</v>
      </c>
      <c r="DA85" s="34">
        <v>0</v>
      </c>
      <c r="DB85" s="35">
        <v>0</v>
      </c>
      <c r="DC85" s="35">
        <v>0</v>
      </c>
      <c r="DD85" s="35">
        <v>0</v>
      </c>
      <c r="DE85" s="36">
        <v>0</v>
      </c>
      <c r="DF85" s="34">
        <v>0</v>
      </c>
      <c r="DG85" s="35">
        <v>0</v>
      </c>
      <c r="DH85" s="35">
        <v>0</v>
      </c>
      <c r="DI85" s="35">
        <v>0</v>
      </c>
      <c r="DJ85" s="36">
        <v>0</v>
      </c>
      <c r="DK85" s="34">
        <v>0</v>
      </c>
      <c r="DL85" s="35">
        <v>0</v>
      </c>
      <c r="DM85" s="35">
        <v>0</v>
      </c>
      <c r="DN85" s="35">
        <v>0</v>
      </c>
      <c r="DO85" s="36">
        <v>0</v>
      </c>
      <c r="DP85" s="34">
        <v>0</v>
      </c>
      <c r="DQ85" s="35">
        <v>0</v>
      </c>
      <c r="DR85" s="35">
        <v>0</v>
      </c>
      <c r="DS85" s="35">
        <v>0</v>
      </c>
      <c r="DT85" s="36">
        <v>0</v>
      </c>
      <c r="DU85" s="9">
        <v>1572436.416</v>
      </c>
      <c r="DV85" s="10">
        <v>62.746499999999997</v>
      </c>
      <c r="DW85" s="10">
        <v>62.159500000000001</v>
      </c>
      <c r="DX85" s="10">
        <v>62.132800000000003</v>
      </c>
      <c r="DY85" s="11">
        <v>62.337200000000003</v>
      </c>
      <c r="DZ85" s="9">
        <v>1571373.8160000001</v>
      </c>
      <c r="EA85" s="10">
        <v>62.769100000000002</v>
      </c>
      <c r="EB85" s="10">
        <v>62.1858</v>
      </c>
      <c r="EC85" s="10">
        <v>62.155700000000003</v>
      </c>
      <c r="ED85" s="11">
        <v>62.3611</v>
      </c>
      <c r="EE85" s="9">
        <v>1605838.7279999999</v>
      </c>
      <c r="EF85" s="10">
        <v>62.774799999999999</v>
      </c>
      <c r="EG85" s="10">
        <v>62.2179</v>
      </c>
      <c r="EH85" s="10">
        <v>62.173000000000002</v>
      </c>
      <c r="EI85" s="11">
        <v>62.380099999999999</v>
      </c>
      <c r="EJ85" s="9">
        <v>1699950.912</v>
      </c>
      <c r="EK85" s="10">
        <v>62.705599999999997</v>
      </c>
      <c r="EL85" s="10">
        <v>62.242899999999999</v>
      </c>
      <c r="EM85" s="10">
        <v>62.180199999999999</v>
      </c>
      <c r="EN85" s="11">
        <v>62.37</v>
      </c>
      <c r="EO85" s="9">
        <v>1868852.976</v>
      </c>
      <c r="EP85" s="10">
        <v>62.563499999999998</v>
      </c>
      <c r="EQ85" s="10">
        <v>62.241399999999999</v>
      </c>
      <c r="ER85" s="10">
        <v>62.1663</v>
      </c>
      <c r="ES85" s="11">
        <v>62.320399999999999</v>
      </c>
      <c r="ET85" s="9">
        <v>2097818.5440000002</v>
      </c>
      <c r="EU85" s="10">
        <v>62.413499999999999</v>
      </c>
      <c r="EV85" s="10">
        <v>62.220700000000001</v>
      </c>
      <c r="EW85" s="10">
        <v>62.139000000000003</v>
      </c>
      <c r="EX85" s="11">
        <v>62.2562</v>
      </c>
      <c r="EY85" s="34">
        <v>0</v>
      </c>
      <c r="EZ85" s="35">
        <v>0</v>
      </c>
      <c r="FA85" s="35">
        <v>0</v>
      </c>
      <c r="FB85" s="35">
        <v>0</v>
      </c>
      <c r="FC85" s="36">
        <v>0</v>
      </c>
      <c r="FD85" s="34">
        <v>0</v>
      </c>
      <c r="FE85" s="35">
        <v>0</v>
      </c>
      <c r="FF85" s="35">
        <v>0</v>
      </c>
      <c r="FG85" s="35">
        <v>0</v>
      </c>
      <c r="FH85" s="36">
        <v>0</v>
      </c>
      <c r="FI85" s="34">
        <v>0</v>
      </c>
      <c r="FJ85" s="35">
        <v>0</v>
      </c>
      <c r="FK85" s="35">
        <v>0</v>
      </c>
      <c r="FL85" s="35">
        <v>0</v>
      </c>
      <c r="FM85" s="36">
        <v>0</v>
      </c>
      <c r="FN85" s="34">
        <v>0</v>
      </c>
      <c r="FO85" s="35">
        <v>0</v>
      </c>
      <c r="FP85" s="35">
        <v>0</v>
      </c>
      <c r="FQ85" s="35">
        <v>0</v>
      </c>
      <c r="FR85" s="36">
        <v>0</v>
      </c>
      <c r="FS85" s="34">
        <v>0</v>
      </c>
      <c r="FT85" s="35">
        <v>0</v>
      </c>
      <c r="FU85" s="35">
        <v>0</v>
      </c>
      <c r="FV85" s="35">
        <v>0</v>
      </c>
      <c r="FW85" s="36">
        <v>0</v>
      </c>
      <c r="FX85" s="34">
        <v>0</v>
      </c>
      <c r="FY85" s="35">
        <v>0</v>
      </c>
      <c r="FZ85" s="35">
        <v>0</v>
      </c>
      <c r="GA85" s="35">
        <v>0</v>
      </c>
      <c r="GB85" s="36">
        <v>0</v>
      </c>
    </row>
    <row r="86" spans="2:184" ht="15" customHeight="1">
      <c r="B86" s="122"/>
      <c r="C86" s="87"/>
      <c r="D86" s="8">
        <f t="shared" si="6"/>
        <v>2</v>
      </c>
      <c r="E86" s="9">
        <v>1423500.3119999999</v>
      </c>
      <c r="F86" s="10">
        <v>60.734200000000001</v>
      </c>
      <c r="G86" s="10">
        <v>60.182099999999998</v>
      </c>
      <c r="H86" s="10">
        <v>60.157200000000003</v>
      </c>
      <c r="I86" s="11">
        <v>60.349800000000002</v>
      </c>
      <c r="J86" s="9">
        <v>1429350.192</v>
      </c>
      <c r="K86" s="10">
        <v>60.751100000000001</v>
      </c>
      <c r="L86" s="10">
        <v>60.206200000000003</v>
      </c>
      <c r="M86" s="10">
        <v>60.175800000000002</v>
      </c>
      <c r="N86" s="11">
        <v>60.369799999999998</v>
      </c>
      <c r="O86" s="9">
        <v>1472890.872</v>
      </c>
      <c r="P86" s="10">
        <v>60.743000000000002</v>
      </c>
      <c r="Q86" s="10">
        <v>60.232900000000001</v>
      </c>
      <c r="R86" s="10">
        <v>60.188200000000002</v>
      </c>
      <c r="S86" s="11">
        <v>60.380899999999997</v>
      </c>
      <c r="T86" s="9">
        <v>1575375.7679999999</v>
      </c>
      <c r="U86" s="10">
        <v>60.653399999999998</v>
      </c>
      <c r="V86" s="10">
        <v>60.244599999999998</v>
      </c>
      <c r="W86" s="10">
        <v>60.180500000000002</v>
      </c>
      <c r="X86" s="11">
        <v>60.354500000000002</v>
      </c>
      <c r="Y86" s="9">
        <v>1744162.7520000001</v>
      </c>
      <c r="Z86" s="10">
        <v>60.504600000000003</v>
      </c>
      <c r="AA86" s="10">
        <v>60.231299999999997</v>
      </c>
      <c r="AB86" s="10">
        <v>60.157699999999998</v>
      </c>
      <c r="AC86" s="11">
        <v>60.295299999999997</v>
      </c>
      <c r="AD86" s="9">
        <v>1962397.176</v>
      </c>
      <c r="AE86" s="10">
        <v>60.354900000000001</v>
      </c>
      <c r="AF86" s="10">
        <v>60.201300000000003</v>
      </c>
      <c r="AG86" s="10">
        <v>60.120600000000003</v>
      </c>
      <c r="AH86" s="11">
        <v>60.224499999999999</v>
      </c>
      <c r="AI86" s="34">
        <v>0</v>
      </c>
      <c r="AJ86" s="35">
        <v>0</v>
      </c>
      <c r="AK86" s="35">
        <v>0</v>
      </c>
      <c r="AL86" s="35">
        <v>0</v>
      </c>
      <c r="AM86" s="36">
        <v>0</v>
      </c>
      <c r="AN86" s="34">
        <v>0</v>
      </c>
      <c r="AO86" s="35">
        <v>0</v>
      </c>
      <c r="AP86" s="35">
        <v>0</v>
      </c>
      <c r="AQ86" s="35">
        <v>0</v>
      </c>
      <c r="AR86" s="36">
        <v>0</v>
      </c>
      <c r="AS86" s="34">
        <v>0</v>
      </c>
      <c r="AT86" s="35">
        <v>0</v>
      </c>
      <c r="AU86" s="35">
        <v>0</v>
      </c>
      <c r="AV86" s="35">
        <v>0</v>
      </c>
      <c r="AW86" s="36">
        <v>0</v>
      </c>
      <c r="AX86" s="34">
        <v>0</v>
      </c>
      <c r="AY86" s="35">
        <v>0</v>
      </c>
      <c r="AZ86" s="35">
        <v>0</v>
      </c>
      <c r="BA86" s="35">
        <v>0</v>
      </c>
      <c r="BB86" s="36">
        <v>0</v>
      </c>
      <c r="BC86" s="34">
        <v>0</v>
      </c>
      <c r="BD86" s="35">
        <v>0</v>
      </c>
      <c r="BE86" s="35">
        <v>0</v>
      </c>
      <c r="BF86" s="35">
        <v>0</v>
      </c>
      <c r="BG86" s="36">
        <v>0</v>
      </c>
      <c r="BH86" s="34">
        <v>0</v>
      </c>
      <c r="BI86" s="35">
        <v>0</v>
      </c>
      <c r="BJ86" s="35">
        <v>0</v>
      </c>
      <c r="BK86" s="35">
        <v>0</v>
      </c>
      <c r="BL86" s="36">
        <v>0</v>
      </c>
      <c r="BM86" s="9">
        <v>1434380.52</v>
      </c>
      <c r="BN86" s="10">
        <v>60.733899999999998</v>
      </c>
      <c r="BO86" s="10">
        <v>60.180799999999998</v>
      </c>
      <c r="BP86" s="10">
        <v>60.157400000000003</v>
      </c>
      <c r="BQ86" s="11">
        <v>60.349299999999999</v>
      </c>
      <c r="BR86" s="9">
        <v>1440529.4879999999</v>
      </c>
      <c r="BS86" s="10">
        <v>60.751199999999997</v>
      </c>
      <c r="BT86" s="10">
        <v>60.205800000000004</v>
      </c>
      <c r="BU86" s="10">
        <v>60.176600000000001</v>
      </c>
      <c r="BV86" s="11">
        <v>60.369900000000001</v>
      </c>
      <c r="BW86" s="9">
        <v>1484388.6240000001</v>
      </c>
      <c r="BX86" s="10">
        <v>60.742899999999999</v>
      </c>
      <c r="BY86" s="10">
        <v>60.234400000000001</v>
      </c>
      <c r="BZ86" s="10">
        <v>60.188400000000001</v>
      </c>
      <c r="CA86" s="11">
        <v>60.381399999999999</v>
      </c>
      <c r="CB86" s="9">
        <v>1588414.8</v>
      </c>
      <c r="CC86" s="10">
        <v>60.653500000000001</v>
      </c>
      <c r="CD86" s="10">
        <v>60.245699999999999</v>
      </c>
      <c r="CE86" s="10">
        <v>60.181100000000001</v>
      </c>
      <c r="CF86" s="11">
        <v>60.3551</v>
      </c>
      <c r="CG86" s="9">
        <v>1762068.6240000001</v>
      </c>
      <c r="CH86" s="10">
        <v>60.505099999999999</v>
      </c>
      <c r="CI86" s="10">
        <v>60.231699999999996</v>
      </c>
      <c r="CJ86" s="10">
        <v>60.157400000000003</v>
      </c>
      <c r="CK86" s="11">
        <v>60.295499999999997</v>
      </c>
      <c r="CL86" s="9">
        <v>1987920</v>
      </c>
      <c r="CM86" s="10">
        <v>60.355200000000004</v>
      </c>
      <c r="CN86" s="10">
        <v>60.2014</v>
      </c>
      <c r="CO86" s="10">
        <v>60.119199999999999</v>
      </c>
      <c r="CP86" s="11">
        <v>60.224200000000003</v>
      </c>
      <c r="CQ86" s="34">
        <v>0</v>
      </c>
      <c r="CR86" s="35">
        <v>0</v>
      </c>
      <c r="CS86" s="35">
        <v>0</v>
      </c>
      <c r="CT86" s="35">
        <v>0</v>
      </c>
      <c r="CU86" s="36">
        <v>0</v>
      </c>
      <c r="CV86" s="34">
        <v>0</v>
      </c>
      <c r="CW86" s="35">
        <v>0</v>
      </c>
      <c r="CX86" s="35">
        <v>0</v>
      </c>
      <c r="CY86" s="35">
        <v>0</v>
      </c>
      <c r="CZ86" s="36">
        <v>0</v>
      </c>
      <c r="DA86" s="34">
        <v>0</v>
      </c>
      <c r="DB86" s="35">
        <v>0</v>
      </c>
      <c r="DC86" s="35">
        <v>0</v>
      </c>
      <c r="DD86" s="35">
        <v>0</v>
      </c>
      <c r="DE86" s="36">
        <v>0</v>
      </c>
      <c r="DF86" s="34">
        <v>0</v>
      </c>
      <c r="DG86" s="35">
        <v>0</v>
      </c>
      <c r="DH86" s="35">
        <v>0</v>
      </c>
      <c r="DI86" s="35">
        <v>0</v>
      </c>
      <c r="DJ86" s="36">
        <v>0</v>
      </c>
      <c r="DK86" s="34">
        <v>0</v>
      </c>
      <c r="DL86" s="35">
        <v>0</v>
      </c>
      <c r="DM86" s="35">
        <v>0</v>
      </c>
      <c r="DN86" s="35">
        <v>0</v>
      </c>
      <c r="DO86" s="36">
        <v>0</v>
      </c>
      <c r="DP86" s="34">
        <v>0</v>
      </c>
      <c r="DQ86" s="35">
        <v>0</v>
      </c>
      <c r="DR86" s="35">
        <v>0</v>
      </c>
      <c r="DS86" s="35">
        <v>0</v>
      </c>
      <c r="DT86" s="36">
        <v>0</v>
      </c>
      <c r="DU86" s="9">
        <v>1429995.72</v>
      </c>
      <c r="DV86" s="10">
        <v>60.733600000000003</v>
      </c>
      <c r="DW86" s="10">
        <v>60.179299999999998</v>
      </c>
      <c r="DX86" s="10">
        <v>60.158299999999997</v>
      </c>
      <c r="DY86" s="11">
        <v>60.348999999999997</v>
      </c>
      <c r="DZ86" s="9">
        <v>1436096.6159999999</v>
      </c>
      <c r="EA86" s="10">
        <v>60.7515</v>
      </c>
      <c r="EB86" s="10">
        <v>60.205599999999997</v>
      </c>
      <c r="EC86" s="10">
        <v>60.177300000000002</v>
      </c>
      <c r="ED86" s="11">
        <v>60.370199999999997</v>
      </c>
      <c r="EE86" s="9">
        <v>1479659.76</v>
      </c>
      <c r="EF86" s="10">
        <v>60.741700000000002</v>
      </c>
      <c r="EG86" s="10">
        <v>60.232900000000001</v>
      </c>
      <c r="EH86" s="10">
        <v>60.186500000000002</v>
      </c>
      <c r="EI86" s="11">
        <v>60.379800000000003</v>
      </c>
      <c r="EJ86" s="9">
        <v>1583629.7279999999</v>
      </c>
      <c r="EK86" s="10">
        <v>60.652900000000002</v>
      </c>
      <c r="EL86" s="10">
        <v>60.244100000000003</v>
      </c>
      <c r="EM86" s="10">
        <v>60.180999999999997</v>
      </c>
      <c r="EN86" s="11">
        <v>60.354399999999998</v>
      </c>
      <c r="EO86" s="9">
        <v>1757154.8640000001</v>
      </c>
      <c r="EP86" s="10">
        <v>60.504600000000003</v>
      </c>
      <c r="EQ86" s="10">
        <v>60.23</v>
      </c>
      <c r="ER86" s="10">
        <v>60.155900000000003</v>
      </c>
      <c r="ES86" s="11">
        <v>60.294199999999996</v>
      </c>
      <c r="ET86" s="9">
        <v>1982964.1440000001</v>
      </c>
      <c r="EU86" s="10">
        <v>60.356200000000001</v>
      </c>
      <c r="EV86" s="10">
        <v>60.2014</v>
      </c>
      <c r="EW86" s="10">
        <v>60.1205</v>
      </c>
      <c r="EX86" s="11">
        <v>60.225000000000001</v>
      </c>
      <c r="EY86" s="34">
        <v>0</v>
      </c>
      <c r="EZ86" s="35">
        <v>0</v>
      </c>
      <c r="FA86" s="35">
        <v>0</v>
      </c>
      <c r="FB86" s="35">
        <v>0</v>
      </c>
      <c r="FC86" s="36">
        <v>0</v>
      </c>
      <c r="FD86" s="34">
        <v>0</v>
      </c>
      <c r="FE86" s="35">
        <v>0</v>
      </c>
      <c r="FF86" s="35">
        <v>0</v>
      </c>
      <c r="FG86" s="35">
        <v>0</v>
      </c>
      <c r="FH86" s="36">
        <v>0</v>
      </c>
      <c r="FI86" s="34">
        <v>0</v>
      </c>
      <c r="FJ86" s="35">
        <v>0</v>
      </c>
      <c r="FK86" s="35">
        <v>0</v>
      </c>
      <c r="FL86" s="35">
        <v>0</v>
      </c>
      <c r="FM86" s="36">
        <v>0</v>
      </c>
      <c r="FN86" s="34">
        <v>0</v>
      </c>
      <c r="FO86" s="35">
        <v>0</v>
      </c>
      <c r="FP86" s="35">
        <v>0</v>
      </c>
      <c r="FQ86" s="35">
        <v>0</v>
      </c>
      <c r="FR86" s="36">
        <v>0</v>
      </c>
      <c r="FS86" s="34">
        <v>0</v>
      </c>
      <c r="FT86" s="35">
        <v>0</v>
      </c>
      <c r="FU86" s="35">
        <v>0</v>
      </c>
      <c r="FV86" s="35">
        <v>0</v>
      </c>
      <c r="FW86" s="36">
        <v>0</v>
      </c>
      <c r="FX86" s="34">
        <v>0</v>
      </c>
      <c r="FY86" s="35">
        <v>0</v>
      </c>
      <c r="FZ86" s="35">
        <v>0</v>
      </c>
      <c r="GA86" s="35">
        <v>0</v>
      </c>
      <c r="GB86" s="36">
        <v>0</v>
      </c>
    </row>
    <row r="87" spans="2:184" ht="15" customHeight="1">
      <c r="B87" s="122"/>
      <c r="C87" s="87"/>
      <c r="D87" s="8">
        <f t="shared" si="6"/>
        <v>4</v>
      </c>
      <c r="E87" s="9">
        <v>1291103.784</v>
      </c>
      <c r="F87" s="10">
        <v>58.813600000000001</v>
      </c>
      <c r="G87" s="10">
        <v>58.283000000000001</v>
      </c>
      <c r="H87" s="10">
        <v>58.278500000000001</v>
      </c>
      <c r="I87" s="11">
        <v>58.4512</v>
      </c>
      <c r="J87" s="9">
        <v>1302864.0719999999</v>
      </c>
      <c r="K87" s="10">
        <v>58.828699999999998</v>
      </c>
      <c r="L87" s="10">
        <v>58.310400000000001</v>
      </c>
      <c r="M87" s="10">
        <v>58.2958</v>
      </c>
      <c r="N87" s="11">
        <v>58.471299999999999</v>
      </c>
      <c r="O87" s="9">
        <v>1353549.696</v>
      </c>
      <c r="P87" s="10">
        <v>58.808100000000003</v>
      </c>
      <c r="Q87" s="10">
        <v>58.333300000000001</v>
      </c>
      <c r="R87" s="10">
        <v>58.303899999999999</v>
      </c>
      <c r="S87" s="11">
        <v>58.475700000000003</v>
      </c>
      <c r="T87" s="9">
        <v>1461257.4240000001</v>
      </c>
      <c r="U87" s="10">
        <v>58.705300000000001</v>
      </c>
      <c r="V87" s="10">
        <v>58.329000000000001</v>
      </c>
      <c r="W87" s="10">
        <v>58.286999999999999</v>
      </c>
      <c r="X87" s="11">
        <v>58.436399999999999</v>
      </c>
      <c r="Y87" s="9">
        <v>1628667.2879999999</v>
      </c>
      <c r="Z87" s="10">
        <v>58.556199999999997</v>
      </c>
      <c r="AA87" s="10">
        <v>58.304400000000001</v>
      </c>
      <c r="AB87" s="10">
        <v>58.254199999999997</v>
      </c>
      <c r="AC87" s="11">
        <v>58.369599999999998</v>
      </c>
      <c r="AD87" s="9">
        <v>1838689.0560000001</v>
      </c>
      <c r="AE87" s="10">
        <v>58.417299999999997</v>
      </c>
      <c r="AF87" s="10">
        <v>58.265099999999997</v>
      </c>
      <c r="AG87" s="10">
        <v>58.211399999999998</v>
      </c>
      <c r="AH87" s="11">
        <v>58.2971</v>
      </c>
      <c r="AI87" s="34">
        <v>0</v>
      </c>
      <c r="AJ87" s="35">
        <v>0</v>
      </c>
      <c r="AK87" s="35">
        <v>0</v>
      </c>
      <c r="AL87" s="35">
        <v>0</v>
      </c>
      <c r="AM87" s="36">
        <v>0</v>
      </c>
      <c r="AN87" s="34">
        <v>0</v>
      </c>
      <c r="AO87" s="35">
        <v>0</v>
      </c>
      <c r="AP87" s="35">
        <v>0</v>
      </c>
      <c r="AQ87" s="35">
        <v>0</v>
      </c>
      <c r="AR87" s="36">
        <v>0</v>
      </c>
      <c r="AS87" s="34">
        <v>0</v>
      </c>
      <c r="AT87" s="35">
        <v>0</v>
      </c>
      <c r="AU87" s="35">
        <v>0</v>
      </c>
      <c r="AV87" s="35">
        <v>0</v>
      </c>
      <c r="AW87" s="36">
        <v>0</v>
      </c>
      <c r="AX87" s="34">
        <v>0</v>
      </c>
      <c r="AY87" s="35">
        <v>0</v>
      </c>
      <c r="AZ87" s="35">
        <v>0</v>
      </c>
      <c r="BA87" s="35">
        <v>0</v>
      </c>
      <c r="BB87" s="36">
        <v>0</v>
      </c>
      <c r="BC87" s="34">
        <v>0</v>
      </c>
      <c r="BD87" s="35">
        <v>0</v>
      </c>
      <c r="BE87" s="35">
        <v>0</v>
      </c>
      <c r="BF87" s="35">
        <v>0</v>
      </c>
      <c r="BG87" s="36">
        <v>0</v>
      </c>
      <c r="BH87" s="34">
        <v>0</v>
      </c>
      <c r="BI87" s="35">
        <v>0</v>
      </c>
      <c r="BJ87" s="35">
        <v>0</v>
      </c>
      <c r="BK87" s="35">
        <v>0</v>
      </c>
      <c r="BL87" s="36">
        <v>0</v>
      </c>
      <c r="BM87" s="9">
        <v>1301817.264</v>
      </c>
      <c r="BN87" s="10">
        <v>58.811599999999999</v>
      </c>
      <c r="BO87" s="10">
        <v>58.2819</v>
      </c>
      <c r="BP87" s="10">
        <v>58.279000000000003</v>
      </c>
      <c r="BQ87" s="11">
        <v>58.450400000000002</v>
      </c>
      <c r="BR87" s="9">
        <v>1313897.8799999999</v>
      </c>
      <c r="BS87" s="10">
        <v>58.826300000000003</v>
      </c>
      <c r="BT87" s="10">
        <v>58.310699999999997</v>
      </c>
      <c r="BU87" s="10">
        <v>58.295299999999997</v>
      </c>
      <c r="BV87" s="11">
        <v>58.470500000000001</v>
      </c>
      <c r="BW87" s="9">
        <v>1365038.5919999999</v>
      </c>
      <c r="BX87" s="10">
        <v>58.806399999999996</v>
      </c>
      <c r="BY87" s="10">
        <v>58.332599999999999</v>
      </c>
      <c r="BZ87" s="10">
        <v>58.302799999999998</v>
      </c>
      <c r="CA87" s="11">
        <v>58.474499999999999</v>
      </c>
      <c r="CB87" s="9">
        <v>1474593.5279999999</v>
      </c>
      <c r="CC87" s="10">
        <v>58.704000000000001</v>
      </c>
      <c r="CD87" s="10">
        <v>58.328499999999998</v>
      </c>
      <c r="CE87" s="10">
        <v>58.287500000000001</v>
      </c>
      <c r="CF87" s="11">
        <v>58.436</v>
      </c>
      <c r="CG87" s="9">
        <v>1647895.92</v>
      </c>
      <c r="CH87" s="10">
        <v>58.557099999999998</v>
      </c>
      <c r="CI87" s="10">
        <v>58.302799999999998</v>
      </c>
      <c r="CJ87" s="10">
        <v>58.254399999999997</v>
      </c>
      <c r="CK87" s="11">
        <v>58.369399999999999</v>
      </c>
      <c r="CL87" s="9">
        <v>1866569.3759999999</v>
      </c>
      <c r="CM87" s="10">
        <v>58.416600000000003</v>
      </c>
      <c r="CN87" s="10">
        <v>58.265799999999999</v>
      </c>
      <c r="CO87" s="10">
        <v>58.212000000000003</v>
      </c>
      <c r="CP87" s="11">
        <v>58.2973</v>
      </c>
      <c r="CQ87" s="34">
        <v>0</v>
      </c>
      <c r="CR87" s="35">
        <v>0</v>
      </c>
      <c r="CS87" s="35">
        <v>0</v>
      </c>
      <c r="CT87" s="35">
        <v>0</v>
      </c>
      <c r="CU87" s="36">
        <v>0</v>
      </c>
      <c r="CV87" s="34">
        <v>0</v>
      </c>
      <c r="CW87" s="35">
        <v>0</v>
      </c>
      <c r="CX87" s="35">
        <v>0</v>
      </c>
      <c r="CY87" s="35">
        <v>0</v>
      </c>
      <c r="CZ87" s="36">
        <v>0</v>
      </c>
      <c r="DA87" s="34">
        <v>0</v>
      </c>
      <c r="DB87" s="35">
        <v>0</v>
      </c>
      <c r="DC87" s="35">
        <v>0</v>
      </c>
      <c r="DD87" s="35">
        <v>0</v>
      </c>
      <c r="DE87" s="36">
        <v>0</v>
      </c>
      <c r="DF87" s="34">
        <v>0</v>
      </c>
      <c r="DG87" s="35">
        <v>0</v>
      </c>
      <c r="DH87" s="35">
        <v>0</v>
      </c>
      <c r="DI87" s="35">
        <v>0</v>
      </c>
      <c r="DJ87" s="36">
        <v>0</v>
      </c>
      <c r="DK87" s="34">
        <v>0</v>
      </c>
      <c r="DL87" s="35">
        <v>0</v>
      </c>
      <c r="DM87" s="35">
        <v>0</v>
      </c>
      <c r="DN87" s="35">
        <v>0</v>
      </c>
      <c r="DO87" s="36">
        <v>0</v>
      </c>
      <c r="DP87" s="34">
        <v>0</v>
      </c>
      <c r="DQ87" s="35">
        <v>0</v>
      </c>
      <c r="DR87" s="35">
        <v>0</v>
      </c>
      <c r="DS87" s="35">
        <v>0</v>
      </c>
      <c r="DT87" s="36">
        <v>0</v>
      </c>
      <c r="DU87" s="9">
        <v>1297575.3359999999</v>
      </c>
      <c r="DV87" s="10">
        <v>58.814700000000002</v>
      </c>
      <c r="DW87" s="10">
        <v>58.282899999999998</v>
      </c>
      <c r="DX87" s="10">
        <v>58.278799999999997</v>
      </c>
      <c r="DY87" s="11">
        <v>58.451599999999999</v>
      </c>
      <c r="DZ87" s="9">
        <v>1309511.064</v>
      </c>
      <c r="EA87" s="10">
        <v>58.828099999999999</v>
      </c>
      <c r="EB87" s="10">
        <v>58.3095</v>
      </c>
      <c r="EC87" s="10">
        <v>58.296199999999999</v>
      </c>
      <c r="ED87" s="11">
        <v>58.470999999999997</v>
      </c>
      <c r="EE87" s="9">
        <v>1360450.152</v>
      </c>
      <c r="EF87" s="10">
        <v>58.807899999999997</v>
      </c>
      <c r="EG87" s="10">
        <v>58.334200000000003</v>
      </c>
      <c r="EH87" s="10">
        <v>58.302999999999997</v>
      </c>
      <c r="EI87" s="11">
        <v>58.475700000000003</v>
      </c>
      <c r="EJ87" s="9">
        <v>1469904.672</v>
      </c>
      <c r="EK87" s="10">
        <v>58.706699999999998</v>
      </c>
      <c r="EL87" s="10">
        <v>58.329000000000001</v>
      </c>
      <c r="EM87" s="10">
        <v>58.285800000000002</v>
      </c>
      <c r="EN87" s="11">
        <v>58.436399999999999</v>
      </c>
      <c r="EO87" s="9">
        <v>1642971.696</v>
      </c>
      <c r="EP87" s="10">
        <v>58.556600000000003</v>
      </c>
      <c r="EQ87" s="10">
        <v>58.304099999999998</v>
      </c>
      <c r="ER87" s="10">
        <v>58.253599999999999</v>
      </c>
      <c r="ES87" s="11">
        <v>58.369399999999999</v>
      </c>
      <c r="ET87" s="9">
        <v>1861569.192</v>
      </c>
      <c r="EU87" s="10">
        <v>58.417099999999998</v>
      </c>
      <c r="EV87" s="10">
        <v>58.265799999999999</v>
      </c>
      <c r="EW87" s="10">
        <v>58.212200000000003</v>
      </c>
      <c r="EX87" s="11">
        <v>58.297499999999999</v>
      </c>
      <c r="EY87" s="34">
        <v>0</v>
      </c>
      <c r="EZ87" s="35">
        <v>0</v>
      </c>
      <c r="FA87" s="35">
        <v>0</v>
      </c>
      <c r="FB87" s="35">
        <v>0</v>
      </c>
      <c r="FC87" s="36">
        <v>0</v>
      </c>
      <c r="FD87" s="34">
        <v>0</v>
      </c>
      <c r="FE87" s="35">
        <v>0</v>
      </c>
      <c r="FF87" s="35">
        <v>0</v>
      </c>
      <c r="FG87" s="35">
        <v>0</v>
      </c>
      <c r="FH87" s="36">
        <v>0</v>
      </c>
      <c r="FI87" s="34">
        <v>0</v>
      </c>
      <c r="FJ87" s="35">
        <v>0</v>
      </c>
      <c r="FK87" s="35">
        <v>0</v>
      </c>
      <c r="FL87" s="35">
        <v>0</v>
      </c>
      <c r="FM87" s="36">
        <v>0</v>
      </c>
      <c r="FN87" s="34">
        <v>0</v>
      </c>
      <c r="FO87" s="35">
        <v>0</v>
      </c>
      <c r="FP87" s="35">
        <v>0</v>
      </c>
      <c r="FQ87" s="35">
        <v>0</v>
      </c>
      <c r="FR87" s="36">
        <v>0</v>
      </c>
      <c r="FS87" s="34">
        <v>0</v>
      </c>
      <c r="FT87" s="35">
        <v>0</v>
      </c>
      <c r="FU87" s="35">
        <v>0</v>
      </c>
      <c r="FV87" s="35">
        <v>0</v>
      </c>
      <c r="FW87" s="36">
        <v>0</v>
      </c>
      <c r="FX87" s="34">
        <v>0</v>
      </c>
      <c r="FY87" s="35">
        <v>0</v>
      </c>
      <c r="FZ87" s="35">
        <v>0</v>
      </c>
      <c r="GA87" s="35">
        <v>0</v>
      </c>
      <c r="GB87" s="36">
        <v>0</v>
      </c>
    </row>
    <row r="88" spans="2:184" ht="15" customHeight="1">
      <c r="B88" s="122"/>
      <c r="C88" s="87"/>
      <c r="D88" s="8">
        <f t="shared" si="6"/>
        <v>6</v>
      </c>
      <c r="E88" s="9">
        <v>1161071.8799999999</v>
      </c>
      <c r="F88" s="10">
        <v>56.899700000000003</v>
      </c>
      <c r="G88" s="10">
        <v>56.343400000000003</v>
      </c>
      <c r="H88" s="10">
        <v>56.3857</v>
      </c>
      <c r="I88" s="11">
        <v>56.535699999999999</v>
      </c>
      <c r="J88" s="9">
        <v>1177785.456</v>
      </c>
      <c r="K88" s="10">
        <v>56.914900000000003</v>
      </c>
      <c r="L88" s="10">
        <v>56.371499999999997</v>
      </c>
      <c r="M88" s="10">
        <v>56.4</v>
      </c>
      <c r="N88" s="11">
        <v>56.555100000000003</v>
      </c>
      <c r="O88" s="9">
        <v>1233671.6159999999</v>
      </c>
      <c r="P88" s="10">
        <v>56.889499999999998</v>
      </c>
      <c r="Q88" s="10">
        <v>56.386400000000002</v>
      </c>
      <c r="R88" s="10">
        <v>56.401200000000003</v>
      </c>
      <c r="S88" s="11">
        <v>56.552799999999998</v>
      </c>
      <c r="T88" s="9">
        <v>1342631.8319999999</v>
      </c>
      <c r="U88" s="10">
        <v>56.785699999999999</v>
      </c>
      <c r="V88" s="10">
        <v>56.369900000000001</v>
      </c>
      <c r="W88" s="10">
        <v>56.379800000000003</v>
      </c>
      <c r="X88" s="11">
        <v>56.5075</v>
      </c>
      <c r="Y88" s="9">
        <v>1504140.5519999999</v>
      </c>
      <c r="Z88" s="10">
        <v>56.6434</v>
      </c>
      <c r="AA88" s="10">
        <v>56.339199999999998</v>
      </c>
      <c r="AB88" s="10">
        <v>56.342300000000002</v>
      </c>
      <c r="AC88" s="11">
        <v>56.439300000000003</v>
      </c>
      <c r="AD88" s="9">
        <v>1702162.4639999999</v>
      </c>
      <c r="AE88" s="10">
        <v>56.515599999999999</v>
      </c>
      <c r="AF88" s="10">
        <v>56.296999999999997</v>
      </c>
      <c r="AG88" s="10">
        <v>56.298400000000001</v>
      </c>
      <c r="AH88" s="11">
        <v>56.369100000000003</v>
      </c>
      <c r="AI88" s="34">
        <v>0</v>
      </c>
      <c r="AJ88" s="35">
        <v>0</v>
      </c>
      <c r="AK88" s="35">
        <v>0</v>
      </c>
      <c r="AL88" s="35">
        <v>0</v>
      </c>
      <c r="AM88" s="36">
        <v>0</v>
      </c>
      <c r="AN88" s="34">
        <v>0</v>
      </c>
      <c r="AO88" s="35">
        <v>0</v>
      </c>
      <c r="AP88" s="35">
        <v>0</v>
      </c>
      <c r="AQ88" s="35">
        <v>0</v>
      </c>
      <c r="AR88" s="36">
        <v>0</v>
      </c>
      <c r="AS88" s="34">
        <v>0</v>
      </c>
      <c r="AT88" s="35">
        <v>0</v>
      </c>
      <c r="AU88" s="35">
        <v>0</v>
      </c>
      <c r="AV88" s="35">
        <v>0</v>
      </c>
      <c r="AW88" s="36">
        <v>0</v>
      </c>
      <c r="AX88" s="34">
        <v>0</v>
      </c>
      <c r="AY88" s="35">
        <v>0</v>
      </c>
      <c r="AZ88" s="35">
        <v>0</v>
      </c>
      <c r="BA88" s="35">
        <v>0</v>
      </c>
      <c r="BB88" s="36">
        <v>0</v>
      </c>
      <c r="BC88" s="34">
        <v>0</v>
      </c>
      <c r="BD88" s="35">
        <v>0</v>
      </c>
      <c r="BE88" s="35">
        <v>0</v>
      </c>
      <c r="BF88" s="35">
        <v>0</v>
      </c>
      <c r="BG88" s="36">
        <v>0</v>
      </c>
      <c r="BH88" s="34">
        <v>0</v>
      </c>
      <c r="BI88" s="35">
        <v>0</v>
      </c>
      <c r="BJ88" s="35">
        <v>0</v>
      </c>
      <c r="BK88" s="35">
        <v>0</v>
      </c>
      <c r="BL88" s="36">
        <v>0</v>
      </c>
      <c r="BM88" s="9">
        <v>1171681.4639999999</v>
      </c>
      <c r="BN88" s="10">
        <v>56.897500000000001</v>
      </c>
      <c r="BO88" s="10">
        <v>56.3431</v>
      </c>
      <c r="BP88" s="10">
        <v>56.383899999999997</v>
      </c>
      <c r="BQ88" s="11">
        <v>56.534300000000002</v>
      </c>
      <c r="BR88" s="9">
        <v>1188734.8559999999</v>
      </c>
      <c r="BS88" s="10">
        <v>56.912300000000002</v>
      </c>
      <c r="BT88" s="10">
        <v>56.369500000000002</v>
      </c>
      <c r="BU88" s="10">
        <v>56.399099999999997</v>
      </c>
      <c r="BV88" s="11">
        <v>56.5533</v>
      </c>
      <c r="BW88" s="9">
        <v>1245071.1359999999</v>
      </c>
      <c r="BX88" s="10">
        <v>56.887500000000003</v>
      </c>
      <c r="BY88" s="10">
        <v>56.385300000000001</v>
      </c>
      <c r="BZ88" s="10">
        <v>56.400100000000002</v>
      </c>
      <c r="CA88" s="11">
        <v>56.551400000000001</v>
      </c>
      <c r="CB88" s="9">
        <v>1356180.2879999999</v>
      </c>
      <c r="CC88" s="10">
        <v>56.784500000000001</v>
      </c>
      <c r="CD88" s="10">
        <v>56.369399999999999</v>
      </c>
      <c r="CE88" s="10">
        <v>56.377699999999997</v>
      </c>
      <c r="CF88" s="11">
        <v>56.506300000000003</v>
      </c>
      <c r="CG88" s="9">
        <v>1524258.6</v>
      </c>
      <c r="CH88" s="10">
        <v>56.643099999999997</v>
      </c>
      <c r="CI88" s="10">
        <v>56.338299999999997</v>
      </c>
      <c r="CJ88" s="10">
        <v>56.341900000000003</v>
      </c>
      <c r="CK88" s="11">
        <v>56.438800000000001</v>
      </c>
      <c r="CL88" s="9">
        <v>1731400.8</v>
      </c>
      <c r="CM88" s="10">
        <v>56.515700000000002</v>
      </c>
      <c r="CN88" s="10">
        <v>56.296300000000002</v>
      </c>
      <c r="CO88" s="10">
        <v>56.297600000000003</v>
      </c>
      <c r="CP88" s="11">
        <v>56.368699999999997</v>
      </c>
      <c r="CQ88" s="34">
        <v>0</v>
      </c>
      <c r="CR88" s="35">
        <v>0</v>
      </c>
      <c r="CS88" s="35">
        <v>0</v>
      </c>
      <c r="CT88" s="35">
        <v>0</v>
      </c>
      <c r="CU88" s="36">
        <v>0</v>
      </c>
      <c r="CV88" s="34">
        <v>0</v>
      </c>
      <c r="CW88" s="35">
        <v>0</v>
      </c>
      <c r="CX88" s="35">
        <v>0</v>
      </c>
      <c r="CY88" s="35">
        <v>0</v>
      </c>
      <c r="CZ88" s="36">
        <v>0</v>
      </c>
      <c r="DA88" s="34">
        <v>0</v>
      </c>
      <c r="DB88" s="35">
        <v>0</v>
      </c>
      <c r="DC88" s="35">
        <v>0</v>
      </c>
      <c r="DD88" s="35">
        <v>0</v>
      </c>
      <c r="DE88" s="36">
        <v>0</v>
      </c>
      <c r="DF88" s="34">
        <v>0</v>
      </c>
      <c r="DG88" s="35">
        <v>0</v>
      </c>
      <c r="DH88" s="35">
        <v>0</v>
      </c>
      <c r="DI88" s="35">
        <v>0</v>
      </c>
      <c r="DJ88" s="36">
        <v>0</v>
      </c>
      <c r="DK88" s="34">
        <v>0</v>
      </c>
      <c r="DL88" s="35">
        <v>0</v>
      </c>
      <c r="DM88" s="35">
        <v>0</v>
      </c>
      <c r="DN88" s="35">
        <v>0</v>
      </c>
      <c r="DO88" s="36">
        <v>0</v>
      </c>
      <c r="DP88" s="34">
        <v>0</v>
      </c>
      <c r="DQ88" s="35">
        <v>0</v>
      </c>
      <c r="DR88" s="35">
        <v>0</v>
      </c>
      <c r="DS88" s="35">
        <v>0</v>
      </c>
      <c r="DT88" s="36">
        <v>0</v>
      </c>
      <c r="DU88" s="9">
        <v>1167473.9280000001</v>
      </c>
      <c r="DV88" s="10">
        <v>56.8992</v>
      </c>
      <c r="DW88" s="10">
        <v>56.343400000000003</v>
      </c>
      <c r="DX88" s="10">
        <v>56.384599999999999</v>
      </c>
      <c r="DY88" s="11">
        <v>56.535200000000003</v>
      </c>
      <c r="DZ88" s="9">
        <v>1184336.4720000001</v>
      </c>
      <c r="EA88" s="10">
        <v>56.914099999999998</v>
      </c>
      <c r="EB88" s="10">
        <v>56.369900000000001</v>
      </c>
      <c r="EC88" s="10">
        <v>56.398499999999999</v>
      </c>
      <c r="ED88" s="11">
        <v>56.553699999999999</v>
      </c>
      <c r="EE88" s="9">
        <v>1240518.024</v>
      </c>
      <c r="EF88" s="10">
        <v>56.8889</v>
      </c>
      <c r="EG88" s="10">
        <v>56.384799999999998</v>
      </c>
      <c r="EH88" s="10">
        <v>56.401000000000003</v>
      </c>
      <c r="EI88" s="11">
        <v>56.552</v>
      </c>
      <c r="EJ88" s="9">
        <v>1351521.048</v>
      </c>
      <c r="EK88" s="10">
        <v>56.785600000000002</v>
      </c>
      <c r="EL88" s="10">
        <v>56.371099999999998</v>
      </c>
      <c r="EM88" s="10">
        <v>56.378500000000003</v>
      </c>
      <c r="EN88" s="11">
        <v>56.507399999999997</v>
      </c>
      <c r="EO88" s="9">
        <v>1519374.1680000001</v>
      </c>
      <c r="EP88" s="10">
        <v>56.643500000000003</v>
      </c>
      <c r="EQ88" s="10">
        <v>56.338500000000003</v>
      </c>
      <c r="ER88" s="10">
        <v>56.342399999999998</v>
      </c>
      <c r="ES88" s="11">
        <v>56.4392</v>
      </c>
      <c r="ET88" s="9">
        <v>1726445.4240000001</v>
      </c>
      <c r="EU88" s="10">
        <v>56.516500000000001</v>
      </c>
      <c r="EV88" s="10">
        <v>56.297400000000003</v>
      </c>
      <c r="EW88" s="10">
        <v>56.297699999999999</v>
      </c>
      <c r="EX88" s="11">
        <v>56.369300000000003</v>
      </c>
      <c r="EY88" s="34">
        <v>0</v>
      </c>
      <c r="EZ88" s="35">
        <v>0</v>
      </c>
      <c r="FA88" s="35">
        <v>0</v>
      </c>
      <c r="FB88" s="35">
        <v>0</v>
      </c>
      <c r="FC88" s="36">
        <v>0</v>
      </c>
      <c r="FD88" s="34">
        <v>0</v>
      </c>
      <c r="FE88" s="35">
        <v>0</v>
      </c>
      <c r="FF88" s="35">
        <v>0</v>
      </c>
      <c r="FG88" s="35">
        <v>0</v>
      </c>
      <c r="FH88" s="36">
        <v>0</v>
      </c>
      <c r="FI88" s="34">
        <v>0</v>
      </c>
      <c r="FJ88" s="35">
        <v>0</v>
      </c>
      <c r="FK88" s="35">
        <v>0</v>
      </c>
      <c r="FL88" s="35">
        <v>0</v>
      </c>
      <c r="FM88" s="36">
        <v>0</v>
      </c>
      <c r="FN88" s="34">
        <v>0</v>
      </c>
      <c r="FO88" s="35">
        <v>0</v>
      </c>
      <c r="FP88" s="35">
        <v>0</v>
      </c>
      <c r="FQ88" s="35">
        <v>0</v>
      </c>
      <c r="FR88" s="36">
        <v>0</v>
      </c>
      <c r="FS88" s="34">
        <v>0</v>
      </c>
      <c r="FT88" s="35">
        <v>0</v>
      </c>
      <c r="FU88" s="35">
        <v>0</v>
      </c>
      <c r="FV88" s="35">
        <v>0</v>
      </c>
      <c r="FW88" s="36">
        <v>0</v>
      </c>
      <c r="FX88" s="34">
        <v>0</v>
      </c>
      <c r="FY88" s="35">
        <v>0</v>
      </c>
      <c r="FZ88" s="35">
        <v>0</v>
      </c>
      <c r="GA88" s="35">
        <v>0</v>
      </c>
      <c r="GB88" s="36">
        <v>0</v>
      </c>
    </row>
    <row r="89" spans="2:184" ht="15" customHeight="1">
      <c r="B89" s="122"/>
      <c r="C89" s="87"/>
      <c r="D89" s="8">
        <f t="shared" si="6"/>
        <v>8</v>
      </c>
      <c r="E89" s="9">
        <v>1025397</v>
      </c>
      <c r="F89" s="10">
        <v>54.911499999999997</v>
      </c>
      <c r="G89" s="10">
        <v>54.290900000000001</v>
      </c>
      <c r="H89" s="10">
        <v>54.426099999999998</v>
      </c>
      <c r="I89" s="11">
        <v>54.534700000000001</v>
      </c>
      <c r="J89" s="9">
        <v>1045992.672</v>
      </c>
      <c r="K89" s="10">
        <v>54.916400000000003</v>
      </c>
      <c r="L89" s="10">
        <v>54.315100000000001</v>
      </c>
      <c r="M89" s="10">
        <v>54.4392</v>
      </c>
      <c r="N89" s="11">
        <v>54.549300000000002</v>
      </c>
      <c r="O89" s="9">
        <v>1104789.9839999999</v>
      </c>
      <c r="P89" s="10">
        <v>54.881599999999999</v>
      </c>
      <c r="Q89" s="10">
        <v>54.322600000000001</v>
      </c>
      <c r="R89" s="10">
        <v>54.436999999999998</v>
      </c>
      <c r="S89" s="11">
        <v>54.540399999999998</v>
      </c>
      <c r="T89" s="9">
        <v>1211700.48</v>
      </c>
      <c r="U89" s="10">
        <v>54.7789</v>
      </c>
      <c r="V89" s="10">
        <v>54.297499999999999</v>
      </c>
      <c r="W89" s="10">
        <v>54.413200000000003</v>
      </c>
      <c r="X89" s="11">
        <v>54.491700000000002</v>
      </c>
      <c r="Y89" s="9">
        <v>1363830.3119999999</v>
      </c>
      <c r="Z89" s="10">
        <v>54.647599999999997</v>
      </c>
      <c r="AA89" s="10">
        <v>54.263100000000001</v>
      </c>
      <c r="AB89" s="10">
        <v>54.376399999999997</v>
      </c>
      <c r="AC89" s="11">
        <v>54.426099999999998</v>
      </c>
      <c r="AD89" s="9">
        <v>1545896.952</v>
      </c>
      <c r="AE89" s="10">
        <v>54.530999999999999</v>
      </c>
      <c r="AF89" s="10">
        <v>54.2181</v>
      </c>
      <c r="AG89" s="10">
        <v>54.331299999999999</v>
      </c>
      <c r="AH89" s="11">
        <v>54.358199999999997</v>
      </c>
      <c r="AI89" s="34">
        <v>0</v>
      </c>
      <c r="AJ89" s="35">
        <v>0</v>
      </c>
      <c r="AK89" s="35">
        <v>0</v>
      </c>
      <c r="AL89" s="35">
        <v>0</v>
      </c>
      <c r="AM89" s="36">
        <v>0</v>
      </c>
      <c r="AN89" s="34">
        <v>0</v>
      </c>
      <c r="AO89" s="35">
        <v>0</v>
      </c>
      <c r="AP89" s="35">
        <v>0</v>
      </c>
      <c r="AQ89" s="35">
        <v>0</v>
      </c>
      <c r="AR89" s="36">
        <v>0</v>
      </c>
      <c r="AS89" s="34">
        <v>0</v>
      </c>
      <c r="AT89" s="35">
        <v>0</v>
      </c>
      <c r="AU89" s="35">
        <v>0</v>
      </c>
      <c r="AV89" s="35">
        <v>0</v>
      </c>
      <c r="AW89" s="36">
        <v>0</v>
      </c>
      <c r="AX89" s="34">
        <v>0</v>
      </c>
      <c r="AY89" s="35">
        <v>0</v>
      </c>
      <c r="AZ89" s="35">
        <v>0</v>
      </c>
      <c r="BA89" s="35">
        <v>0</v>
      </c>
      <c r="BB89" s="36">
        <v>0</v>
      </c>
      <c r="BC89" s="34">
        <v>0</v>
      </c>
      <c r="BD89" s="35">
        <v>0</v>
      </c>
      <c r="BE89" s="35">
        <v>0</v>
      </c>
      <c r="BF89" s="35">
        <v>0</v>
      </c>
      <c r="BG89" s="36">
        <v>0</v>
      </c>
      <c r="BH89" s="34">
        <v>0</v>
      </c>
      <c r="BI89" s="35">
        <v>0</v>
      </c>
      <c r="BJ89" s="35">
        <v>0</v>
      </c>
      <c r="BK89" s="35">
        <v>0</v>
      </c>
      <c r="BL89" s="36">
        <v>0</v>
      </c>
      <c r="BM89" s="9">
        <v>1035599.568</v>
      </c>
      <c r="BN89" s="10">
        <v>54.906100000000002</v>
      </c>
      <c r="BO89" s="10">
        <v>54.2883</v>
      </c>
      <c r="BP89" s="10">
        <v>54.424900000000001</v>
      </c>
      <c r="BQ89" s="11">
        <v>54.531799999999997</v>
      </c>
      <c r="BR89" s="9">
        <v>1056534.8160000001</v>
      </c>
      <c r="BS89" s="10">
        <v>54.910600000000002</v>
      </c>
      <c r="BT89" s="10">
        <v>54.310299999999998</v>
      </c>
      <c r="BU89" s="10">
        <v>54.437899999999999</v>
      </c>
      <c r="BV89" s="11">
        <v>54.545299999999997</v>
      </c>
      <c r="BW89" s="9">
        <v>1115978.6640000001</v>
      </c>
      <c r="BX89" s="10">
        <v>54.877499999999998</v>
      </c>
      <c r="BY89" s="10">
        <v>54.319400000000002</v>
      </c>
      <c r="BZ89" s="10">
        <v>54.436500000000002</v>
      </c>
      <c r="CA89" s="11">
        <v>54.5379</v>
      </c>
      <c r="CB89" s="9">
        <v>1225279.608</v>
      </c>
      <c r="CC89" s="10">
        <v>54.7759</v>
      </c>
      <c r="CD89" s="10">
        <v>54.296199999999999</v>
      </c>
      <c r="CE89" s="10">
        <v>54.412599999999998</v>
      </c>
      <c r="CF89" s="11">
        <v>54.490099999999998</v>
      </c>
      <c r="CG89" s="9">
        <v>1384351.2720000001</v>
      </c>
      <c r="CH89" s="10">
        <v>54.645499999999998</v>
      </c>
      <c r="CI89" s="10">
        <v>54.262099999999997</v>
      </c>
      <c r="CJ89" s="10">
        <v>54.3765</v>
      </c>
      <c r="CK89" s="11">
        <v>54.424999999999997</v>
      </c>
      <c r="CL89" s="9">
        <v>1575883.56</v>
      </c>
      <c r="CM89" s="10">
        <v>54.5306</v>
      </c>
      <c r="CN89" s="10">
        <v>54.218000000000004</v>
      </c>
      <c r="CO89" s="10">
        <v>54.331000000000003</v>
      </c>
      <c r="CP89" s="11">
        <v>54.357999999999997</v>
      </c>
      <c r="CQ89" s="34">
        <v>0</v>
      </c>
      <c r="CR89" s="35">
        <v>0</v>
      </c>
      <c r="CS89" s="35">
        <v>0</v>
      </c>
      <c r="CT89" s="35">
        <v>0</v>
      </c>
      <c r="CU89" s="36">
        <v>0</v>
      </c>
      <c r="CV89" s="34">
        <v>0</v>
      </c>
      <c r="CW89" s="35">
        <v>0</v>
      </c>
      <c r="CX89" s="35">
        <v>0</v>
      </c>
      <c r="CY89" s="35">
        <v>0</v>
      </c>
      <c r="CZ89" s="36">
        <v>0</v>
      </c>
      <c r="DA89" s="34">
        <v>0</v>
      </c>
      <c r="DB89" s="35">
        <v>0</v>
      </c>
      <c r="DC89" s="35">
        <v>0</v>
      </c>
      <c r="DD89" s="35">
        <v>0</v>
      </c>
      <c r="DE89" s="36">
        <v>0</v>
      </c>
      <c r="DF89" s="34">
        <v>0</v>
      </c>
      <c r="DG89" s="35">
        <v>0</v>
      </c>
      <c r="DH89" s="35">
        <v>0</v>
      </c>
      <c r="DI89" s="35">
        <v>0</v>
      </c>
      <c r="DJ89" s="36">
        <v>0</v>
      </c>
      <c r="DK89" s="34">
        <v>0</v>
      </c>
      <c r="DL89" s="35">
        <v>0</v>
      </c>
      <c r="DM89" s="35">
        <v>0</v>
      </c>
      <c r="DN89" s="35">
        <v>0</v>
      </c>
      <c r="DO89" s="36">
        <v>0</v>
      </c>
      <c r="DP89" s="34">
        <v>0</v>
      </c>
      <c r="DQ89" s="35">
        <v>0</v>
      </c>
      <c r="DR89" s="35">
        <v>0</v>
      </c>
      <c r="DS89" s="35">
        <v>0</v>
      </c>
      <c r="DT89" s="36">
        <v>0</v>
      </c>
      <c r="DU89" s="9">
        <v>1031549.28</v>
      </c>
      <c r="DV89" s="10">
        <v>54.908499999999997</v>
      </c>
      <c r="DW89" s="10">
        <v>54.289099999999998</v>
      </c>
      <c r="DX89" s="10">
        <v>54.425600000000003</v>
      </c>
      <c r="DY89" s="11">
        <v>54.533000000000001</v>
      </c>
      <c r="DZ89" s="9">
        <v>1052257.0319999999</v>
      </c>
      <c r="EA89" s="10">
        <v>54.9131</v>
      </c>
      <c r="EB89" s="10">
        <v>54.312600000000003</v>
      </c>
      <c r="EC89" s="10">
        <v>54.437399999999997</v>
      </c>
      <c r="ED89" s="11">
        <v>54.546799999999998</v>
      </c>
      <c r="EE89" s="9">
        <v>1111421.9280000001</v>
      </c>
      <c r="EF89" s="10">
        <v>54.879300000000001</v>
      </c>
      <c r="EG89" s="10">
        <v>54.32</v>
      </c>
      <c r="EH89" s="10">
        <v>54.4373</v>
      </c>
      <c r="EI89" s="11">
        <v>54.538899999999998</v>
      </c>
      <c r="EJ89" s="9">
        <v>1220679.5279999999</v>
      </c>
      <c r="EK89" s="10">
        <v>54.776400000000002</v>
      </c>
      <c r="EL89" s="10">
        <v>54.298099999999998</v>
      </c>
      <c r="EM89" s="10">
        <v>54.414299999999997</v>
      </c>
      <c r="EN89" s="11">
        <v>54.491500000000002</v>
      </c>
      <c r="EO89" s="9">
        <v>1379460.024</v>
      </c>
      <c r="EP89" s="10">
        <v>54.646299999999997</v>
      </c>
      <c r="EQ89" s="10">
        <v>54.262300000000003</v>
      </c>
      <c r="ER89" s="10">
        <v>54.375599999999999</v>
      </c>
      <c r="ES89" s="11">
        <v>54.4251</v>
      </c>
      <c r="ET89" s="9">
        <v>1570926</v>
      </c>
      <c r="EU89" s="10">
        <v>54.531300000000002</v>
      </c>
      <c r="EV89" s="10">
        <v>54.218899999999998</v>
      </c>
      <c r="EW89" s="10">
        <v>54.331400000000002</v>
      </c>
      <c r="EX89" s="11">
        <v>54.358600000000003</v>
      </c>
      <c r="EY89" s="34">
        <v>0</v>
      </c>
      <c r="EZ89" s="35">
        <v>0</v>
      </c>
      <c r="FA89" s="35">
        <v>0</v>
      </c>
      <c r="FB89" s="35">
        <v>0</v>
      </c>
      <c r="FC89" s="36">
        <v>0</v>
      </c>
      <c r="FD89" s="34">
        <v>0</v>
      </c>
      <c r="FE89" s="35">
        <v>0</v>
      </c>
      <c r="FF89" s="35">
        <v>0</v>
      </c>
      <c r="FG89" s="35">
        <v>0</v>
      </c>
      <c r="FH89" s="36">
        <v>0</v>
      </c>
      <c r="FI89" s="34">
        <v>0</v>
      </c>
      <c r="FJ89" s="35">
        <v>0</v>
      </c>
      <c r="FK89" s="35">
        <v>0</v>
      </c>
      <c r="FL89" s="35">
        <v>0</v>
      </c>
      <c r="FM89" s="36">
        <v>0</v>
      </c>
      <c r="FN89" s="34">
        <v>0</v>
      </c>
      <c r="FO89" s="35">
        <v>0</v>
      </c>
      <c r="FP89" s="35">
        <v>0</v>
      </c>
      <c r="FQ89" s="35">
        <v>0</v>
      </c>
      <c r="FR89" s="36">
        <v>0</v>
      </c>
      <c r="FS89" s="34">
        <v>0</v>
      </c>
      <c r="FT89" s="35">
        <v>0</v>
      </c>
      <c r="FU89" s="35">
        <v>0</v>
      </c>
      <c r="FV89" s="35">
        <v>0</v>
      </c>
      <c r="FW89" s="36">
        <v>0</v>
      </c>
      <c r="FX89" s="34">
        <v>0</v>
      </c>
      <c r="FY89" s="35">
        <v>0</v>
      </c>
      <c r="FZ89" s="35">
        <v>0</v>
      </c>
      <c r="GA89" s="35">
        <v>0</v>
      </c>
      <c r="GB89" s="36">
        <v>0</v>
      </c>
    </row>
    <row r="90" spans="2:184" ht="15.75" customHeight="1" thickBot="1">
      <c r="B90" s="122"/>
      <c r="C90" s="71"/>
      <c r="D90" s="64">
        <f t="shared" si="6"/>
        <v>10</v>
      </c>
      <c r="E90" s="13">
        <v>900277.12800000003</v>
      </c>
      <c r="F90" s="14">
        <v>53.0929</v>
      </c>
      <c r="G90" s="14">
        <v>52.308399999999999</v>
      </c>
      <c r="H90" s="14">
        <v>52.608499999999999</v>
      </c>
      <c r="I90" s="15">
        <v>52.658000000000001</v>
      </c>
      <c r="J90" s="13">
        <v>922812.28799999994</v>
      </c>
      <c r="K90" s="14">
        <v>53.091200000000001</v>
      </c>
      <c r="L90" s="14">
        <v>52.323900000000002</v>
      </c>
      <c r="M90" s="14">
        <v>52.615000000000002</v>
      </c>
      <c r="N90" s="15">
        <v>52.665300000000002</v>
      </c>
      <c r="O90" s="13">
        <v>981820.24800000002</v>
      </c>
      <c r="P90" s="14">
        <v>53.053699999999999</v>
      </c>
      <c r="Q90" s="14">
        <v>52.3249</v>
      </c>
      <c r="R90" s="14">
        <v>52.610199999999999</v>
      </c>
      <c r="S90" s="15">
        <v>52.6526</v>
      </c>
      <c r="T90" s="13">
        <v>1083600.3119999999</v>
      </c>
      <c r="U90" s="14">
        <v>52.9602</v>
      </c>
      <c r="V90" s="14">
        <v>52.3003</v>
      </c>
      <c r="W90" s="14">
        <v>52.585700000000003</v>
      </c>
      <c r="X90" s="15">
        <v>52.606999999999999</v>
      </c>
      <c r="Y90" s="13">
        <v>1223469.5279999999</v>
      </c>
      <c r="Z90" s="14">
        <v>52.841299999999997</v>
      </c>
      <c r="AA90" s="14">
        <v>52.2637</v>
      </c>
      <c r="AB90" s="14">
        <v>52.547600000000003</v>
      </c>
      <c r="AC90" s="15">
        <v>52.544499999999999</v>
      </c>
      <c r="AD90" s="13">
        <v>1387773.8160000001</v>
      </c>
      <c r="AE90" s="14">
        <v>52.736600000000003</v>
      </c>
      <c r="AF90" s="14">
        <v>52.219499999999996</v>
      </c>
      <c r="AG90" s="14">
        <v>52.502899999999997</v>
      </c>
      <c r="AH90" s="15">
        <v>52.481200000000001</v>
      </c>
      <c r="AI90" s="37">
        <v>0</v>
      </c>
      <c r="AJ90" s="38">
        <v>0</v>
      </c>
      <c r="AK90" s="38">
        <v>0</v>
      </c>
      <c r="AL90" s="38">
        <v>0</v>
      </c>
      <c r="AM90" s="39">
        <v>0</v>
      </c>
      <c r="AN90" s="37">
        <v>0</v>
      </c>
      <c r="AO90" s="38">
        <v>0</v>
      </c>
      <c r="AP90" s="38">
        <v>0</v>
      </c>
      <c r="AQ90" s="38">
        <v>0</v>
      </c>
      <c r="AR90" s="39">
        <v>0</v>
      </c>
      <c r="AS90" s="37">
        <v>0</v>
      </c>
      <c r="AT90" s="38">
        <v>0</v>
      </c>
      <c r="AU90" s="38">
        <v>0</v>
      </c>
      <c r="AV90" s="38">
        <v>0</v>
      </c>
      <c r="AW90" s="39">
        <v>0</v>
      </c>
      <c r="AX90" s="37">
        <v>0</v>
      </c>
      <c r="AY90" s="38">
        <v>0</v>
      </c>
      <c r="AZ90" s="38">
        <v>0</v>
      </c>
      <c r="BA90" s="38">
        <v>0</v>
      </c>
      <c r="BB90" s="39">
        <v>0</v>
      </c>
      <c r="BC90" s="37">
        <v>0</v>
      </c>
      <c r="BD90" s="38">
        <v>0</v>
      </c>
      <c r="BE90" s="38">
        <v>0</v>
      </c>
      <c r="BF90" s="38">
        <v>0</v>
      </c>
      <c r="BG90" s="39">
        <v>0</v>
      </c>
      <c r="BH90" s="37">
        <v>0</v>
      </c>
      <c r="BI90" s="38">
        <v>0</v>
      </c>
      <c r="BJ90" s="38">
        <v>0</v>
      </c>
      <c r="BK90" s="38">
        <v>0</v>
      </c>
      <c r="BL90" s="39">
        <v>0</v>
      </c>
      <c r="BM90" s="13">
        <v>910102.00800000003</v>
      </c>
      <c r="BN90" s="14">
        <v>53.087200000000003</v>
      </c>
      <c r="BO90" s="14">
        <v>52.303899999999999</v>
      </c>
      <c r="BP90" s="14">
        <v>52.606400000000001</v>
      </c>
      <c r="BQ90" s="15">
        <v>52.654000000000003</v>
      </c>
      <c r="BR90" s="13">
        <v>933097.272</v>
      </c>
      <c r="BS90" s="14">
        <v>53.088099999999997</v>
      </c>
      <c r="BT90" s="14">
        <v>52.320900000000002</v>
      </c>
      <c r="BU90" s="14">
        <v>52.6128</v>
      </c>
      <c r="BV90" s="15">
        <v>52.662500000000001</v>
      </c>
      <c r="BW90" s="13">
        <v>992606.68799999997</v>
      </c>
      <c r="BX90" s="14">
        <v>53.049900000000001</v>
      </c>
      <c r="BY90" s="14">
        <v>52.320799999999998</v>
      </c>
      <c r="BZ90" s="14">
        <v>52.608400000000003</v>
      </c>
      <c r="CA90" s="15">
        <v>52.6494</v>
      </c>
      <c r="CB90" s="13">
        <v>1097001.1680000001</v>
      </c>
      <c r="CC90" s="14">
        <v>52.957599999999999</v>
      </c>
      <c r="CD90" s="14">
        <v>52.2973</v>
      </c>
      <c r="CE90" s="14">
        <v>52.584699999999998</v>
      </c>
      <c r="CF90" s="15">
        <v>52.604900000000001</v>
      </c>
      <c r="CG90" s="13">
        <v>1243873.416</v>
      </c>
      <c r="CH90" s="14">
        <v>52.839700000000001</v>
      </c>
      <c r="CI90" s="14">
        <v>52.262700000000002</v>
      </c>
      <c r="CJ90" s="14">
        <v>52.549399999999999</v>
      </c>
      <c r="CK90" s="15">
        <v>52.544199999999996</v>
      </c>
      <c r="CL90" s="13">
        <v>1417192.9920000001</v>
      </c>
      <c r="CM90" s="14">
        <v>52.736699999999999</v>
      </c>
      <c r="CN90" s="14">
        <v>52.219799999999999</v>
      </c>
      <c r="CO90" s="14">
        <v>52.5032</v>
      </c>
      <c r="CP90" s="15">
        <v>52.481400000000001</v>
      </c>
      <c r="CQ90" s="37">
        <v>0</v>
      </c>
      <c r="CR90" s="38">
        <v>0</v>
      </c>
      <c r="CS90" s="38">
        <v>0</v>
      </c>
      <c r="CT90" s="38">
        <v>0</v>
      </c>
      <c r="CU90" s="39">
        <v>0</v>
      </c>
      <c r="CV90" s="37">
        <v>0</v>
      </c>
      <c r="CW90" s="38">
        <v>0</v>
      </c>
      <c r="CX90" s="38">
        <v>0</v>
      </c>
      <c r="CY90" s="38">
        <v>0</v>
      </c>
      <c r="CZ90" s="39">
        <v>0</v>
      </c>
      <c r="DA90" s="37">
        <v>0</v>
      </c>
      <c r="DB90" s="38">
        <v>0</v>
      </c>
      <c r="DC90" s="38">
        <v>0</v>
      </c>
      <c r="DD90" s="38">
        <v>0</v>
      </c>
      <c r="DE90" s="39">
        <v>0</v>
      </c>
      <c r="DF90" s="37">
        <v>0</v>
      </c>
      <c r="DG90" s="38">
        <v>0</v>
      </c>
      <c r="DH90" s="38">
        <v>0</v>
      </c>
      <c r="DI90" s="38">
        <v>0</v>
      </c>
      <c r="DJ90" s="39">
        <v>0</v>
      </c>
      <c r="DK90" s="37">
        <v>0</v>
      </c>
      <c r="DL90" s="38">
        <v>0</v>
      </c>
      <c r="DM90" s="38">
        <v>0</v>
      </c>
      <c r="DN90" s="38">
        <v>0</v>
      </c>
      <c r="DO90" s="39">
        <v>0</v>
      </c>
      <c r="DP90" s="37">
        <v>0</v>
      </c>
      <c r="DQ90" s="38">
        <v>0</v>
      </c>
      <c r="DR90" s="38">
        <v>0</v>
      </c>
      <c r="DS90" s="38">
        <v>0</v>
      </c>
      <c r="DT90" s="39">
        <v>0</v>
      </c>
      <c r="DU90" s="13">
        <v>906177.52800000005</v>
      </c>
      <c r="DV90" s="14">
        <v>53.089799999999997</v>
      </c>
      <c r="DW90" s="14">
        <v>52.305700000000002</v>
      </c>
      <c r="DX90" s="14">
        <v>52.607100000000003</v>
      </c>
      <c r="DY90" s="15">
        <v>52.6556</v>
      </c>
      <c r="DZ90" s="13">
        <v>928969.05599999998</v>
      </c>
      <c r="EA90" s="14">
        <v>53.089399999999998</v>
      </c>
      <c r="EB90" s="14">
        <v>52.323799999999999</v>
      </c>
      <c r="EC90" s="14">
        <v>52.613900000000001</v>
      </c>
      <c r="ED90" s="15">
        <v>52.664299999999997</v>
      </c>
      <c r="EE90" s="13">
        <v>988289.88</v>
      </c>
      <c r="EF90" s="14">
        <v>53.053199999999997</v>
      </c>
      <c r="EG90" s="14">
        <v>52.323</v>
      </c>
      <c r="EH90" s="14">
        <v>52.610599999999998</v>
      </c>
      <c r="EI90" s="15">
        <v>52.651899999999998</v>
      </c>
      <c r="EJ90" s="13">
        <v>1092464.4720000001</v>
      </c>
      <c r="EK90" s="14">
        <v>52.958599999999997</v>
      </c>
      <c r="EL90" s="14">
        <v>52.298099999999998</v>
      </c>
      <c r="EM90" s="14">
        <v>52.585099999999997</v>
      </c>
      <c r="EN90" s="15">
        <v>52.605600000000003</v>
      </c>
      <c r="EO90" s="13">
        <v>1239146.9040000001</v>
      </c>
      <c r="EP90" s="14">
        <v>52.841000000000001</v>
      </c>
      <c r="EQ90" s="14">
        <v>52.264200000000002</v>
      </c>
      <c r="ER90" s="14">
        <v>52.547600000000003</v>
      </c>
      <c r="ES90" s="15">
        <v>52.544499999999999</v>
      </c>
      <c r="ET90" s="13">
        <v>1412367.4080000001</v>
      </c>
      <c r="EU90" s="14">
        <v>52.7376</v>
      </c>
      <c r="EV90" s="14">
        <v>52.2194</v>
      </c>
      <c r="EW90" s="14">
        <v>52.502600000000001</v>
      </c>
      <c r="EX90" s="15">
        <v>52.481400000000001</v>
      </c>
      <c r="EY90" s="37">
        <v>0</v>
      </c>
      <c r="EZ90" s="38">
        <v>0</v>
      </c>
      <c r="FA90" s="38">
        <v>0</v>
      </c>
      <c r="FB90" s="38">
        <v>0</v>
      </c>
      <c r="FC90" s="39">
        <v>0</v>
      </c>
      <c r="FD90" s="37">
        <v>0</v>
      </c>
      <c r="FE90" s="38">
        <v>0</v>
      </c>
      <c r="FF90" s="38">
        <v>0</v>
      </c>
      <c r="FG90" s="38">
        <v>0</v>
      </c>
      <c r="FH90" s="39">
        <v>0</v>
      </c>
      <c r="FI90" s="37">
        <v>0</v>
      </c>
      <c r="FJ90" s="38">
        <v>0</v>
      </c>
      <c r="FK90" s="38">
        <v>0</v>
      </c>
      <c r="FL90" s="38">
        <v>0</v>
      </c>
      <c r="FM90" s="39">
        <v>0</v>
      </c>
      <c r="FN90" s="37">
        <v>0</v>
      </c>
      <c r="FO90" s="38">
        <v>0</v>
      </c>
      <c r="FP90" s="38">
        <v>0</v>
      </c>
      <c r="FQ90" s="38">
        <v>0</v>
      </c>
      <c r="FR90" s="39">
        <v>0</v>
      </c>
      <c r="FS90" s="37">
        <v>0</v>
      </c>
      <c r="FT90" s="38">
        <v>0</v>
      </c>
      <c r="FU90" s="38">
        <v>0</v>
      </c>
      <c r="FV90" s="38">
        <v>0</v>
      </c>
      <c r="FW90" s="39">
        <v>0</v>
      </c>
      <c r="FX90" s="37">
        <v>0</v>
      </c>
      <c r="FY90" s="38">
        <v>0</v>
      </c>
      <c r="FZ90" s="38">
        <v>0</v>
      </c>
      <c r="GA90" s="38">
        <v>0</v>
      </c>
      <c r="GB90" s="39">
        <v>0</v>
      </c>
    </row>
    <row r="91" spans="2:184" ht="15" customHeight="1">
      <c r="B91" s="122"/>
      <c r="C91" s="72" t="s">
        <v>18</v>
      </c>
      <c r="D91" s="63">
        <f>-(($B67 - 8) * 6)</f>
        <v>-12</v>
      </c>
      <c r="E91" s="5">
        <v>2499300.4559999998</v>
      </c>
      <c r="F91" s="6">
        <v>84.872399999999999</v>
      </c>
      <c r="G91" s="6">
        <v>82.132900000000006</v>
      </c>
      <c r="H91" s="6">
        <v>82.150400000000005</v>
      </c>
      <c r="I91" s="7">
        <v>82.876000000000005</v>
      </c>
      <c r="J91" s="5">
        <v>2400347.088</v>
      </c>
      <c r="K91" s="6">
        <v>85.275599999999997</v>
      </c>
      <c r="L91" s="6">
        <v>82.318399999999997</v>
      </c>
      <c r="M91" s="6">
        <v>82.3399</v>
      </c>
      <c r="N91" s="7">
        <v>83.108000000000004</v>
      </c>
      <c r="O91" s="5">
        <v>2355784.128</v>
      </c>
      <c r="P91" s="6">
        <v>85.651600000000002</v>
      </c>
      <c r="Q91" s="6">
        <v>82.483900000000006</v>
      </c>
      <c r="R91" s="6">
        <v>82.516499999999994</v>
      </c>
      <c r="S91" s="7">
        <v>83.319800000000001</v>
      </c>
      <c r="T91" s="5">
        <v>2360737.2000000002</v>
      </c>
      <c r="U91" s="6">
        <v>85.999700000000004</v>
      </c>
      <c r="V91" s="6">
        <v>82.638099999999994</v>
      </c>
      <c r="W91" s="6">
        <v>82.652000000000001</v>
      </c>
      <c r="X91" s="7">
        <v>83.503500000000003</v>
      </c>
      <c r="Y91" s="5">
        <v>2432515.08</v>
      </c>
      <c r="Z91" s="6">
        <v>86.3416</v>
      </c>
      <c r="AA91" s="6">
        <v>82.748699999999999</v>
      </c>
      <c r="AB91" s="6">
        <v>82.767399999999995</v>
      </c>
      <c r="AC91" s="7">
        <v>83.658600000000007</v>
      </c>
      <c r="AD91" s="5">
        <v>2585100.36</v>
      </c>
      <c r="AE91" s="6">
        <v>86.687899999999999</v>
      </c>
      <c r="AF91" s="6">
        <v>82.912199999999999</v>
      </c>
      <c r="AG91" s="6">
        <v>82.898799999999994</v>
      </c>
      <c r="AH91" s="7">
        <v>83.841099999999997</v>
      </c>
      <c r="AI91" s="31">
        <v>0</v>
      </c>
      <c r="AJ91" s="32">
        <v>0</v>
      </c>
      <c r="AK91" s="32">
        <v>0</v>
      </c>
      <c r="AL91" s="32">
        <v>0</v>
      </c>
      <c r="AM91" s="33">
        <v>0</v>
      </c>
      <c r="AN91" s="31">
        <v>0</v>
      </c>
      <c r="AO91" s="32">
        <v>0</v>
      </c>
      <c r="AP91" s="32">
        <v>0</v>
      </c>
      <c r="AQ91" s="32">
        <v>0</v>
      </c>
      <c r="AR91" s="33">
        <v>0</v>
      </c>
      <c r="AS91" s="31">
        <v>0</v>
      </c>
      <c r="AT91" s="32">
        <v>0</v>
      </c>
      <c r="AU91" s="32">
        <v>0</v>
      </c>
      <c r="AV91" s="32">
        <v>0</v>
      </c>
      <c r="AW91" s="33">
        <v>0</v>
      </c>
      <c r="AX91" s="31">
        <v>0</v>
      </c>
      <c r="AY91" s="32">
        <v>0</v>
      </c>
      <c r="AZ91" s="32">
        <v>0</v>
      </c>
      <c r="BA91" s="32">
        <v>0</v>
      </c>
      <c r="BB91" s="33">
        <v>0</v>
      </c>
      <c r="BC91" s="31">
        <v>0</v>
      </c>
      <c r="BD91" s="32">
        <v>0</v>
      </c>
      <c r="BE91" s="32">
        <v>0</v>
      </c>
      <c r="BF91" s="32">
        <v>0</v>
      </c>
      <c r="BG91" s="33">
        <v>0</v>
      </c>
      <c r="BH91" s="31">
        <v>0</v>
      </c>
      <c r="BI91" s="32">
        <v>0</v>
      </c>
      <c r="BJ91" s="32">
        <v>0</v>
      </c>
      <c r="BK91" s="32">
        <v>0</v>
      </c>
      <c r="BL91" s="33">
        <v>0</v>
      </c>
      <c r="BM91" s="5">
        <v>2510451.3119999999</v>
      </c>
      <c r="BN91" s="6">
        <v>84.878399999999999</v>
      </c>
      <c r="BO91" s="6">
        <v>82.139099999999999</v>
      </c>
      <c r="BP91" s="6">
        <v>82.147300000000001</v>
      </c>
      <c r="BQ91" s="7">
        <v>82.878500000000003</v>
      </c>
      <c r="BR91" s="5">
        <v>2411405.6880000001</v>
      </c>
      <c r="BS91" s="6">
        <v>85.263300000000001</v>
      </c>
      <c r="BT91" s="6">
        <v>82.319400000000002</v>
      </c>
      <c r="BU91" s="6">
        <v>82.343299999999999</v>
      </c>
      <c r="BV91" s="7">
        <v>83.107299999999995</v>
      </c>
      <c r="BW91" s="5">
        <v>2366706.912</v>
      </c>
      <c r="BX91" s="6">
        <v>85.632800000000003</v>
      </c>
      <c r="BY91" s="6">
        <v>82.489400000000003</v>
      </c>
      <c r="BZ91" s="6">
        <v>82.518900000000002</v>
      </c>
      <c r="CA91" s="7">
        <v>83.319199999999995</v>
      </c>
      <c r="CB91" s="5">
        <v>2371858.1039999998</v>
      </c>
      <c r="CC91" s="6">
        <v>86.002300000000005</v>
      </c>
      <c r="CD91" s="6">
        <v>82.623699999999999</v>
      </c>
      <c r="CE91" s="6">
        <v>82.660700000000006</v>
      </c>
      <c r="CF91" s="7">
        <v>83.5017</v>
      </c>
      <c r="CG91" s="5">
        <v>2444081.9040000001</v>
      </c>
      <c r="CH91" s="6">
        <v>86.342500000000001</v>
      </c>
      <c r="CI91" s="6">
        <v>82.757900000000006</v>
      </c>
      <c r="CJ91" s="6">
        <v>82.764600000000002</v>
      </c>
      <c r="CK91" s="7">
        <v>83.661299999999997</v>
      </c>
      <c r="CL91" s="5">
        <v>2597510.6880000001</v>
      </c>
      <c r="CM91" s="6">
        <v>86.681100000000001</v>
      </c>
      <c r="CN91" s="6">
        <v>82.904899999999998</v>
      </c>
      <c r="CO91" s="6">
        <v>82.905299999999997</v>
      </c>
      <c r="CP91" s="7">
        <v>83.839500000000001</v>
      </c>
      <c r="CQ91" s="31">
        <v>0</v>
      </c>
      <c r="CR91" s="32">
        <v>0</v>
      </c>
      <c r="CS91" s="32">
        <v>0</v>
      </c>
      <c r="CT91" s="32">
        <v>0</v>
      </c>
      <c r="CU91" s="33">
        <v>0</v>
      </c>
      <c r="CV91" s="31">
        <v>0</v>
      </c>
      <c r="CW91" s="32">
        <v>0</v>
      </c>
      <c r="CX91" s="32">
        <v>0</v>
      </c>
      <c r="CY91" s="32">
        <v>0</v>
      </c>
      <c r="CZ91" s="33">
        <v>0</v>
      </c>
      <c r="DA91" s="31">
        <v>0</v>
      </c>
      <c r="DB91" s="32">
        <v>0</v>
      </c>
      <c r="DC91" s="32">
        <v>0</v>
      </c>
      <c r="DD91" s="32">
        <v>0</v>
      </c>
      <c r="DE91" s="33">
        <v>0</v>
      </c>
      <c r="DF91" s="31">
        <v>0</v>
      </c>
      <c r="DG91" s="32">
        <v>0</v>
      </c>
      <c r="DH91" s="32">
        <v>0</v>
      </c>
      <c r="DI91" s="32">
        <v>0</v>
      </c>
      <c r="DJ91" s="33">
        <v>0</v>
      </c>
      <c r="DK91" s="31">
        <v>0</v>
      </c>
      <c r="DL91" s="32">
        <v>0</v>
      </c>
      <c r="DM91" s="32">
        <v>0</v>
      </c>
      <c r="DN91" s="32">
        <v>0</v>
      </c>
      <c r="DO91" s="33">
        <v>0</v>
      </c>
      <c r="DP91" s="31">
        <v>0</v>
      </c>
      <c r="DQ91" s="32">
        <v>0</v>
      </c>
      <c r="DR91" s="32">
        <v>0</v>
      </c>
      <c r="DS91" s="32">
        <v>0</v>
      </c>
      <c r="DT91" s="33">
        <v>0</v>
      </c>
      <c r="DU91" s="5">
        <v>2505897.48</v>
      </c>
      <c r="DV91" s="6">
        <v>84.867099999999994</v>
      </c>
      <c r="DW91" s="6">
        <v>82.131200000000007</v>
      </c>
      <c r="DX91" s="6">
        <v>82.150700000000001</v>
      </c>
      <c r="DY91" s="7">
        <v>82.874399999999994</v>
      </c>
      <c r="DZ91" s="5">
        <v>2406929.352</v>
      </c>
      <c r="EA91" s="6">
        <v>85.266099999999994</v>
      </c>
      <c r="EB91" s="6">
        <v>82.320599999999999</v>
      </c>
      <c r="EC91" s="6">
        <v>82.342699999999994</v>
      </c>
      <c r="ED91" s="7">
        <v>83.108099999999993</v>
      </c>
      <c r="EE91" s="5">
        <v>2362284.9360000002</v>
      </c>
      <c r="EF91" s="6">
        <v>85.642399999999995</v>
      </c>
      <c r="EG91" s="6">
        <v>82.4833</v>
      </c>
      <c r="EH91" s="6">
        <v>82.513900000000007</v>
      </c>
      <c r="EI91" s="7">
        <v>83.316699999999997</v>
      </c>
      <c r="EJ91" s="5">
        <v>2367415.7519999999</v>
      </c>
      <c r="EK91" s="6">
        <v>86.002399999999994</v>
      </c>
      <c r="EL91" s="6">
        <v>82.627099999999999</v>
      </c>
      <c r="EM91" s="6">
        <v>82.658199999999994</v>
      </c>
      <c r="EN91" s="7">
        <v>83.501999999999995</v>
      </c>
      <c r="EO91" s="5">
        <v>2439552.4559999998</v>
      </c>
      <c r="EP91" s="6">
        <v>86.351699999999994</v>
      </c>
      <c r="EQ91" s="6">
        <v>82.748699999999999</v>
      </c>
      <c r="ER91" s="6">
        <v>82.769300000000001</v>
      </c>
      <c r="ES91" s="7">
        <v>83.661100000000005</v>
      </c>
      <c r="ET91" s="5">
        <v>2592878.16</v>
      </c>
      <c r="EU91" s="6">
        <v>86.670199999999994</v>
      </c>
      <c r="EV91" s="6">
        <v>82.909099999999995</v>
      </c>
      <c r="EW91" s="6">
        <v>82.899799999999999</v>
      </c>
      <c r="EX91" s="7">
        <v>83.837100000000007</v>
      </c>
      <c r="EY91" s="31">
        <v>0</v>
      </c>
      <c r="EZ91" s="32">
        <v>0</v>
      </c>
      <c r="FA91" s="32">
        <v>0</v>
      </c>
      <c r="FB91" s="32">
        <v>0</v>
      </c>
      <c r="FC91" s="33">
        <v>0</v>
      </c>
      <c r="FD91" s="31">
        <v>0</v>
      </c>
      <c r="FE91" s="32">
        <v>0</v>
      </c>
      <c r="FF91" s="32">
        <v>0</v>
      </c>
      <c r="FG91" s="32">
        <v>0</v>
      </c>
      <c r="FH91" s="33">
        <v>0</v>
      </c>
      <c r="FI91" s="31">
        <v>0</v>
      </c>
      <c r="FJ91" s="32">
        <v>0</v>
      </c>
      <c r="FK91" s="32">
        <v>0</v>
      </c>
      <c r="FL91" s="32">
        <v>0</v>
      </c>
      <c r="FM91" s="33">
        <v>0</v>
      </c>
      <c r="FN91" s="31">
        <v>0</v>
      </c>
      <c r="FO91" s="32">
        <v>0</v>
      </c>
      <c r="FP91" s="32">
        <v>0</v>
      </c>
      <c r="FQ91" s="32">
        <v>0</v>
      </c>
      <c r="FR91" s="33">
        <v>0</v>
      </c>
      <c r="FS91" s="31">
        <v>0</v>
      </c>
      <c r="FT91" s="32">
        <v>0</v>
      </c>
      <c r="FU91" s="32">
        <v>0</v>
      </c>
      <c r="FV91" s="32">
        <v>0</v>
      </c>
      <c r="FW91" s="33">
        <v>0</v>
      </c>
      <c r="FX91" s="31">
        <v>0</v>
      </c>
      <c r="FY91" s="32">
        <v>0</v>
      </c>
      <c r="FZ91" s="32">
        <v>0</v>
      </c>
      <c r="GA91" s="32">
        <v>0</v>
      </c>
      <c r="GB91" s="33">
        <v>0</v>
      </c>
    </row>
    <row r="92" spans="2:184" ht="15" customHeight="1">
      <c r="B92" s="122"/>
      <c r="C92" s="73"/>
      <c r="D92" s="8">
        <f>$D91 + 2</f>
        <v>-10</v>
      </c>
      <c r="E92" s="9">
        <v>2336051.5920000002</v>
      </c>
      <c r="F92" s="10">
        <v>76.187600000000003</v>
      </c>
      <c r="G92" s="10">
        <v>74.552999999999997</v>
      </c>
      <c r="H92" s="10">
        <v>74.543599999999998</v>
      </c>
      <c r="I92" s="11">
        <v>75.0291</v>
      </c>
      <c r="J92" s="9">
        <v>2257660.0320000001</v>
      </c>
      <c r="K92" s="10">
        <v>76.322599999999994</v>
      </c>
      <c r="L92" s="10">
        <v>74.607399999999998</v>
      </c>
      <c r="M92" s="10">
        <v>74.608400000000003</v>
      </c>
      <c r="N92" s="11">
        <v>75.107799999999997</v>
      </c>
      <c r="O92" s="9">
        <v>2228504.8319999999</v>
      </c>
      <c r="P92" s="10">
        <v>76.429199999999994</v>
      </c>
      <c r="Q92" s="10">
        <v>74.653000000000006</v>
      </c>
      <c r="R92" s="10">
        <v>74.650499999999994</v>
      </c>
      <c r="S92" s="11">
        <v>75.167400000000001</v>
      </c>
      <c r="T92" s="9">
        <v>2251901.16</v>
      </c>
      <c r="U92" s="10">
        <v>76.512799999999999</v>
      </c>
      <c r="V92" s="10">
        <v>74.690399999999997</v>
      </c>
      <c r="W92" s="10">
        <v>74.679699999999997</v>
      </c>
      <c r="X92" s="11">
        <v>75.213200000000001</v>
      </c>
      <c r="Y92" s="9">
        <v>2347117.5120000001</v>
      </c>
      <c r="Z92" s="10">
        <v>76.583399999999997</v>
      </c>
      <c r="AA92" s="10">
        <v>74.726900000000001</v>
      </c>
      <c r="AB92" s="10">
        <v>74.709900000000005</v>
      </c>
      <c r="AC92" s="11">
        <v>75.255700000000004</v>
      </c>
      <c r="AD92" s="9">
        <v>2522774.8560000001</v>
      </c>
      <c r="AE92" s="10">
        <v>76.647000000000006</v>
      </c>
      <c r="AF92" s="10">
        <v>74.765199999999993</v>
      </c>
      <c r="AG92" s="10">
        <v>74.750299999999996</v>
      </c>
      <c r="AH92" s="11">
        <v>75.301000000000002</v>
      </c>
      <c r="AI92" s="34">
        <v>0</v>
      </c>
      <c r="AJ92" s="35">
        <v>0</v>
      </c>
      <c r="AK92" s="35">
        <v>0</v>
      </c>
      <c r="AL92" s="35">
        <v>0</v>
      </c>
      <c r="AM92" s="36">
        <v>0</v>
      </c>
      <c r="AN92" s="34">
        <v>0</v>
      </c>
      <c r="AO92" s="35">
        <v>0</v>
      </c>
      <c r="AP92" s="35">
        <v>0</v>
      </c>
      <c r="AQ92" s="35">
        <v>0</v>
      </c>
      <c r="AR92" s="36">
        <v>0</v>
      </c>
      <c r="AS92" s="34">
        <v>0</v>
      </c>
      <c r="AT92" s="35">
        <v>0</v>
      </c>
      <c r="AU92" s="35">
        <v>0</v>
      </c>
      <c r="AV92" s="35">
        <v>0</v>
      </c>
      <c r="AW92" s="36">
        <v>0</v>
      </c>
      <c r="AX92" s="34">
        <v>0</v>
      </c>
      <c r="AY92" s="35">
        <v>0</v>
      </c>
      <c r="AZ92" s="35">
        <v>0</v>
      </c>
      <c r="BA92" s="35">
        <v>0</v>
      </c>
      <c r="BB92" s="36">
        <v>0</v>
      </c>
      <c r="BC92" s="34">
        <v>0</v>
      </c>
      <c r="BD92" s="35">
        <v>0</v>
      </c>
      <c r="BE92" s="35">
        <v>0</v>
      </c>
      <c r="BF92" s="35">
        <v>0</v>
      </c>
      <c r="BG92" s="36">
        <v>0</v>
      </c>
      <c r="BH92" s="34">
        <v>0</v>
      </c>
      <c r="BI92" s="35">
        <v>0</v>
      </c>
      <c r="BJ92" s="35">
        <v>0</v>
      </c>
      <c r="BK92" s="35">
        <v>0</v>
      </c>
      <c r="BL92" s="36">
        <v>0</v>
      </c>
      <c r="BM92" s="9">
        <v>2347196.352</v>
      </c>
      <c r="BN92" s="10">
        <v>76.187200000000004</v>
      </c>
      <c r="BO92" s="10">
        <v>74.550399999999996</v>
      </c>
      <c r="BP92" s="10">
        <v>74.548100000000005</v>
      </c>
      <c r="BQ92" s="11">
        <v>75.029700000000005</v>
      </c>
      <c r="BR92" s="9">
        <v>2268642.648</v>
      </c>
      <c r="BS92" s="10">
        <v>76.317899999999995</v>
      </c>
      <c r="BT92" s="10">
        <v>74.610500000000002</v>
      </c>
      <c r="BU92" s="10">
        <v>74.6036</v>
      </c>
      <c r="BV92" s="11">
        <v>75.105999999999995</v>
      </c>
      <c r="BW92" s="9">
        <v>2239471.0320000001</v>
      </c>
      <c r="BX92" s="10">
        <v>76.430000000000007</v>
      </c>
      <c r="BY92" s="10">
        <v>74.6511</v>
      </c>
      <c r="BZ92" s="10">
        <v>74.648099999999999</v>
      </c>
      <c r="CA92" s="11">
        <v>75.165999999999997</v>
      </c>
      <c r="CB92" s="9">
        <v>2263112.4240000001</v>
      </c>
      <c r="CC92" s="10">
        <v>76.513800000000003</v>
      </c>
      <c r="CD92" s="10">
        <v>74.686800000000005</v>
      </c>
      <c r="CE92" s="10">
        <v>74.679299999999998</v>
      </c>
      <c r="CF92" s="11">
        <v>75.2119</v>
      </c>
      <c r="CG92" s="9">
        <v>2359172.6639999999</v>
      </c>
      <c r="CH92" s="10">
        <v>76.584900000000005</v>
      </c>
      <c r="CI92" s="10">
        <v>74.725099999999998</v>
      </c>
      <c r="CJ92" s="10">
        <v>74.710800000000006</v>
      </c>
      <c r="CK92" s="11">
        <v>75.255700000000004</v>
      </c>
      <c r="CL92" s="9">
        <v>2536096.7999999998</v>
      </c>
      <c r="CM92" s="10">
        <v>76.643000000000001</v>
      </c>
      <c r="CN92" s="10">
        <v>74.766400000000004</v>
      </c>
      <c r="CO92" s="10">
        <v>74.751300000000001</v>
      </c>
      <c r="CP92" s="11">
        <v>75.300899999999999</v>
      </c>
      <c r="CQ92" s="34">
        <v>0</v>
      </c>
      <c r="CR92" s="35">
        <v>0</v>
      </c>
      <c r="CS92" s="35">
        <v>0</v>
      </c>
      <c r="CT92" s="35">
        <v>0</v>
      </c>
      <c r="CU92" s="36">
        <v>0</v>
      </c>
      <c r="CV92" s="34">
        <v>0</v>
      </c>
      <c r="CW92" s="35">
        <v>0</v>
      </c>
      <c r="CX92" s="35">
        <v>0</v>
      </c>
      <c r="CY92" s="35">
        <v>0</v>
      </c>
      <c r="CZ92" s="36">
        <v>0</v>
      </c>
      <c r="DA92" s="34">
        <v>0</v>
      </c>
      <c r="DB92" s="35">
        <v>0</v>
      </c>
      <c r="DC92" s="35">
        <v>0</v>
      </c>
      <c r="DD92" s="35">
        <v>0</v>
      </c>
      <c r="DE92" s="36">
        <v>0</v>
      </c>
      <c r="DF92" s="34">
        <v>0</v>
      </c>
      <c r="DG92" s="35">
        <v>0</v>
      </c>
      <c r="DH92" s="35">
        <v>0</v>
      </c>
      <c r="DI92" s="35">
        <v>0</v>
      </c>
      <c r="DJ92" s="36">
        <v>0</v>
      </c>
      <c r="DK92" s="34">
        <v>0</v>
      </c>
      <c r="DL92" s="35">
        <v>0</v>
      </c>
      <c r="DM92" s="35">
        <v>0</v>
      </c>
      <c r="DN92" s="35">
        <v>0</v>
      </c>
      <c r="DO92" s="36">
        <v>0</v>
      </c>
      <c r="DP92" s="34">
        <v>0</v>
      </c>
      <c r="DQ92" s="35">
        <v>0</v>
      </c>
      <c r="DR92" s="35">
        <v>0</v>
      </c>
      <c r="DS92" s="35">
        <v>0</v>
      </c>
      <c r="DT92" s="36">
        <v>0</v>
      </c>
      <c r="DU92" s="9">
        <v>2342648.2560000001</v>
      </c>
      <c r="DV92" s="10">
        <v>76.185599999999994</v>
      </c>
      <c r="DW92" s="10">
        <v>74.551100000000005</v>
      </c>
      <c r="DX92" s="10">
        <v>74.5458</v>
      </c>
      <c r="DY92" s="11">
        <v>75.028700000000001</v>
      </c>
      <c r="DZ92" s="9">
        <v>2264185.872</v>
      </c>
      <c r="EA92" s="10">
        <v>76.317599999999999</v>
      </c>
      <c r="EB92" s="10">
        <v>74.608800000000002</v>
      </c>
      <c r="EC92" s="10">
        <v>74.606200000000001</v>
      </c>
      <c r="ED92" s="11">
        <v>75.106200000000001</v>
      </c>
      <c r="EE92" s="9">
        <v>2235039.5520000001</v>
      </c>
      <c r="EF92" s="10">
        <v>76.432199999999995</v>
      </c>
      <c r="EG92" s="10">
        <v>74.650999999999996</v>
      </c>
      <c r="EH92" s="10">
        <v>74.648200000000003</v>
      </c>
      <c r="EI92" s="11">
        <v>75.166499999999999</v>
      </c>
      <c r="EJ92" s="9">
        <v>2258644.872</v>
      </c>
      <c r="EK92" s="10">
        <v>76.513400000000004</v>
      </c>
      <c r="EL92" s="10">
        <v>74.689599999999999</v>
      </c>
      <c r="EM92" s="10">
        <v>74.679699999999997</v>
      </c>
      <c r="EN92" s="11">
        <v>75.212999999999994</v>
      </c>
      <c r="EO92" s="9">
        <v>2354524.44</v>
      </c>
      <c r="EP92" s="10">
        <v>76.581999999999994</v>
      </c>
      <c r="EQ92" s="10">
        <v>74.727500000000006</v>
      </c>
      <c r="ER92" s="10">
        <v>74.707700000000003</v>
      </c>
      <c r="ES92" s="11">
        <v>75.2547</v>
      </c>
      <c r="ET92" s="9">
        <v>2531455.4160000002</v>
      </c>
      <c r="EU92" s="10">
        <v>76.647499999999994</v>
      </c>
      <c r="EV92" s="10">
        <v>74.768100000000004</v>
      </c>
      <c r="EW92" s="10">
        <v>74.749799999999993</v>
      </c>
      <c r="EX92" s="11">
        <v>75.302000000000007</v>
      </c>
      <c r="EY92" s="34">
        <v>0</v>
      </c>
      <c r="EZ92" s="35">
        <v>0</v>
      </c>
      <c r="FA92" s="35">
        <v>0</v>
      </c>
      <c r="FB92" s="35">
        <v>0</v>
      </c>
      <c r="FC92" s="36">
        <v>0</v>
      </c>
      <c r="FD92" s="34">
        <v>0</v>
      </c>
      <c r="FE92" s="35">
        <v>0</v>
      </c>
      <c r="FF92" s="35">
        <v>0</v>
      </c>
      <c r="FG92" s="35">
        <v>0</v>
      </c>
      <c r="FH92" s="36">
        <v>0</v>
      </c>
      <c r="FI92" s="34">
        <v>0</v>
      </c>
      <c r="FJ92" s="35">
        <v>0</v>
      </c>
      <c r="FK92" s="35">
        <v>0</v>
      </c>
      <c r="FL92" s="35">
        <v>0</v>
      </c>
      <c r="FM92" s="36">
        <v>0</v>
      </c>
      <c r="FN92" s="34">
        <v>0</v>
      </c>
      <c r="FO92" s="35">
        <v>0</v>
      </c>
      <c r="FP92" s="35">
        <v>0</v>
      </c>
      <c r="FQ92" s="35">
        <v>0</v>
      </c>
      <c r="FR92" s="36">
        <v>0</v>
      </c>
      <c r="FS92" s="34">
        <v>0</v>
      </c>
      <c r="FT92" s="35">
        <v>0</v>
      </c>
      <c r="FU92" s="35">
        <v>0</v>
      </c>
      <c r="FV92" s="35">
        <v>0</v>
      </c>
      <c r="FW92" s="36">
        <v>0</v>
      </c>
      <c r="FX92" s="34">
        <v>0</v>
      </c>
      <c r="FY92" s="35">
        <v>0</v>
      </c>
      <c r="FZ92" s="35">
        <v>0</v>
      </c>
      <c r="GA92" s="35">
        <v>0</v>
      </c>
      <c r="GB92" s="36">
        <v>0</v>
      </c>
    </row>
    <row r="93" spans="2:184" ht="15" customHeight="1">
      <c r="B93" s="122"/>
      <c r="C93" s="73"/>
      <c r="D93" s="8">
        <f t="shared" ref="D93:D102" si="7">$D92 + 2</f>
        <v>-8</v>
      </c>
      <c r="E93" s="9">
        <v>2179836.96</v>
      </c>
      <c r="F93" s="10">
        <v>71.125399999999999</v>
      </c>
      <c r="G93" s="10">
        <v>70.203800000000001</v>
      </c>
      <c r="H93" s="10">
        <v>70.190299999999993</v>
      </c>
      <c r="I93" s="11">
        <v>70.484999999999999</v>
      </c>
      <c r="J93" s="9">
        <v>2119005.7680000002</v>
      </c>
      <c r="K93" s="10">
        <v>71.181700000000006</v>
      </c>
      <c r="L93" s="10">
        <v>70.234499999999997</v>
      </c>
      <c r="M93" s="10">
        <v>70.2196</v>
      </c>
      <c r="N93" s="11">
        <v>70.522499999999994</v>
      </c>
      <c r="O93" s="9">
        <v>2104650.9840000002</v>
      </c>
      <c r="P93" s="10">
        <v>71.227000000000004</v>
      </c>
      <c r="Q93" s="10">
        <v>70.257999999999996</v>
      </c>
      <c r="R93" s="10">
        <v>70.243799999999993</v>
      </c>
      <c r="S93" s="11">
        <v>70.552499999999995</v>
      </c>
      <c r="T93" s="9">
        <v>2146328.88</v>
      </c>
      <c r="U93" s="10">
        <v>71.2577</v>
      </c>
      <c r="V93" s="10">
        <v>70.275599999999997</v>
      </c>
      <c r="W93" s="10">
        <v>70.258600000000001</v>
      </c>
      <c r="X93" s="11">
        <v>70.572800000000001</v>
      </c>
      <c r="Y93" s="9">
        <v>2263331.952</v>
      </c>
      <c r="Z93" s="10">
        <v>71.284400000000005</v>
      </c>
      <c r="AA93" s="10">
        <v>70.299700000000001</v>
      </c>
      <c r="AB93" s="10">
        <v>70.273300000000006</v>
      </c>
      <c r="AC93" s="11">
        <v>70.594300000000004</v>
      </c>
      <c r="AD93" s="9">
        <v>2457928.3679999998</v>
      </c>
      <c r="AE93" s="10">
        <v>71.289500000000004</v>
      </c>
      <c r="AF93" s="10">
        <v>70.322199999999995</v>
      </c>
      <c r="AG93" s="10">
        <v>70.295000000000002</v>
      </c>
      <c r="AH93" s="11">
        <v>70.611599999999996</v>
      </c>
      <c r="AI93" s="34">
        <v>0</v>
      </c>
      <c r="AJ93" s="35">
        <v>0</v>
      </c>
      <c r="AK93" s="35">
        <v>0</v>
      </c>
      <c r="AL93" s="35">
        <v>0</v>
      </c>
      <c r="AM93" s="36">
        <v>0</v>
      </c>
      <c r="AN93" s="34">
        <v>0</v>
      </c>
      <c r="AO93" s="35">
        <v>0</v>
      </c>
      <c r="AP93" s="35">
        <v>0</v>
      </c>
      <c r="AQ93" s="35">
        <v>0</v>
      </c>
      <c r="AR93" s="36">
        <v>0</v>
      </c>
      <c r="AS93" s="34">
        <v>0</v>
      </c>
      <c r="AT93" s="35">
        <v>0</v>
      </c>
      <c r="AU93" s="35">
        <v>0</v>
      </c>
      <c r="AV93" s="35">
        <v>0</v>
      </c>
      <c r="AW93" s="36">
        <v>0</v>
      </c>
      <c r="AX93" s="34">
        <v>0</v>
      </c>
      <c r="AY93" s="35">
        <v>0</v>
      </c>
      <c r="AZ93" s="35">
        <v>0</v>
      </c>
      <c r="BA93" s="35">
        <v>0</v>
      </c>
      <c r="BB93" s="36">
        <v>0</v>
      </c>
      <c r="BC93" s="34">
        <v>0</v>
      </c>
      <c r="BD93" s="35">
        <v>0</v>
      </c>
      <c r="BE93" s="35">
        <v>0</v>
      </c>
      <c r="BF93" s="35">
        <v>0</v>
      </c>
      <c r="BG93" s="36">
        <v>0</v>
      </c>
      <c r="BH93" s="34">
        <v>0</v>
      </c>
      <c r="BI93" s="35">
        <v>0</v>
      </c>
      <c r="BJ93" s="35">
        <v>0</v>
      </c>
      <c r="BK93" s="35">
        <v>0</v>
      </c>
      <c r="BL93" s="36">
        <v>0</v>
      </c>
      <c r="BM93" s="9">
        <v>2190875.0159999998</v>
      </c>
      <c r="BN93" s="10">
        <v>71.124099999999999</v>
      </c>
      <c r="BO93" s="10">
        <v>70.200400000000002</v>
      </c>
      <c r="BP93" s="10">
        <v>70.189400000000006</v>
      </c>
      <c r="BQ93" s="11">
        <v>70.483099999999993</v>
      </c>
      <c r="BR93" s="9">
        <v>2129990.8319999999</v>
      </c>
      <c r="BS93" s="10">
        <v>71.181899999999999</v>
      </c>
      <c r="BT93" s="10">
        <v>70.234499999999997</v>
      </c>
      <c r="BU93" s="10">
        <v>70.219399999999993</v>
      </c>
      <c r="BV93" s="11">
        <v>70.522599999999997</v>
      </c>
      <c r="BW93" s="9">
        <v>2115629.304</v>
      </c>
      <c r="BX93" s="10">
        <v>71.228899999999996</v>
      </c>
      <c r="BY93" s="10">
        <v>70.257000000000005</v>
      </c>
      <c r="BZ93" s="10">
        <v>70.241100000000003</v>
      </c>
      <c r="CA93" s="11">
        <v>70.5518</v>
      </c>
      <c r="CB93" s="9">
        <v>2157813.6</v>
      </c>
      <c r="CC93" s="10">
        <v>71.258300000000006</v>
      </c>
      <c r="CD93" s="10">
        <v>70.275400000000005</v>
      </c>
      <c r="CE93" s="10">
        <v>70.255799999999994</v>
      </c>
      <c r="CF93" s="11">
        <v>70.571899999999999</v>
      </c>
      <c r="CG93" s="9">
        <v>2276039.2560000001</v>
      </c>
      <c r="CH93" s="10">
        <v>71.2821</v>
      </c>
      <c r="CI93" s="10">
        <v>70.299700000000001</v>
      </c>
      <c r="CJ93" s="10">
        <v>70.273700000000005</v>
      </c>
      <c r="CK93" s="11">
        <v>70.593800000000002</v>
      </c>
      <c r="CL93" s="9">
        <v>2472784.0320000001</v>
      </c>
      <c r="CM93" s="10">
        <v>71.289900000000003</v>
      </c>
      <c r="CN93" s="10">
        <v>70.324299999999994</v>
      </c>
      <c r="CO93" s="10">
        <v>70.294700000000006</v>
      </c>
      <c r="CP93" s="11">
        <v>70.612300000000005</v>
      </c>
      <c r="CQ93" s="34">
        <v>0</v>
      </c>
      <c r="CR93" s="35">
        <v>0</v>
      </c>
      <c r="CS93" s="35">
        <v>0</v>
      </c>
      <c r="CT93" s="35">
        <v>0</v>
      </c>
      <c r="CU93" s="36">
        <v>0</v>
      </c>
      <c r="CV93" s="34">
        <v>0</v>
      </c>
      <c r="CW93" s="35">
        <v>0</v>
      </c>
      <c r="CX93" s="35">
        <v>0</v>
      </c>
      <c r="CY93" s="35">
        <v>0</v>
      </c>
      <c r="CZ93" s="36">
        <v>0</v>
      </c>
      <c r="DA93" s="34">
        <v>0</v>
      </c>
      <c r="DB93" s="35">
        <v>0</v>
      </c>
      <c r="DC93" s="35">
        <v>0</v>
      </c>
      <c r="DD93" s="35">
        <v>0</v>
      </c>
      <c r="DE93" s="36">
        <v>0</v>
      </c>
      <c r="DF93" s="34">
        <v>0</v>
      </c>
      <c r="DG93" s="35">
        <v>0</v>
      </c>
      <c r="DH93" s="35">
        <v>0</v>
      </c>
      <c r="DI93" s="35">
        <v>0</v>
      </c>
      <c r="DJ93" s="36">
        <v>0</v>
      </c>
      <c r="DK93" s="34">
        <v>0</v>
      </c>
      <c r="DL93" s="35">
        <v>0</v>
      </c>
      <c r="DM93" s="35">
        <v>0</v>
      </c>
      <c r="DN93" s="35">
        <v>0</v>
      </c>
      <c r="DO93" s="36">
        <v>0</v>
      </c>
      <c r="DP93" s="34">
        <v>0</v>
      </c>
      <c r="DQ93" s="35">
        <v>0</v>
      </c>
      <c r="DR93" s="35">
        <v>0</v>
      </c>
      <c r="DS93" s="35">
        <v>0</v>
      </c>
      <c r="DT93" s="36">
        <v>0</v>
      </c>
      <c r="DU93" s="9">
        <v>2186379.696</v>
      </c>
      <c r="DV93" s="10">
        <v>71.119900000000001</v>
      </c>
      <c r="DW93" s="10">
        <v>70.202600000000004</v>
      </c>
      <c r="DX93" s="10">
        <v>70.190399999999997</v>
      </c>
      <c r="DY93" s="11">
        <v>70.483000000000004</v>
      </c>
      <c r="DZ93" s="9">
        <v>2125674.8879999998</v>
      </c>
      <c r="EA93" s="10">
        <v>71.183899999999994</v>
      </c>
      <c r="EB93" s="10">
        <v>70.233800000000002</v>
      </c>
      <c r="EC93" s="10">
        <v>70.219200000000001</v>
      </c>
      <c r="ED93" s="11">
        <v>70.522800000000004</v>
      </c>
      <c r="EE93" s="9">
        <v>2111224.824</v>
      </c>
      <c r="EF93" s="10">
        <v>71.2303</v>
      </c>
      <c r="EG93" s="10">
        <v>70.256500000000003</v>
      </c>
      <c r="EH93" s="10">
        <v>70.244699999999995</v>
      </c>
      <c r="EI93" s="11">
        <v>70.553299999999993</v>
      </c>
      <c r="EJ93" s="9">
        <v>2153326.9440000001</v>
      </c>
      <c r="EK93" s="10">
        <v>71.256200000000007</v>
      </c>
      <c r="EL93" s="10">
        <v>70.275499999999994</v>
      </c>
      <c r="EM93" s="10">
        <v>70.258700000000005</v>
      </c>
      <c r="EN93" s="11">
        <v>70.572400000000002</v>
      </c>
      <c r="EO93" s="9">
        <v>2271374.9759999998</v>
      </c>
      <c r="EP93" s="10">
        <v>71.283199999999994</v>
      </c>
      <c r="EQ93" s="10">
        <v>70.297899999999998</v>
      </c>
      <c r="ER93" s="10">
        <v>70.275599999999997</v>
      </c>
      <c r="ES93" s="11">
        <v>70.594200000000001</v>
      </c>
      <c r="ET93" s="9">
        <v>2468161.8960000002</v>
      </c>
      <c r="EU93" s="10">
        <v>71.288600000000002</v>
      </c>
      <c r="EV93" s="10">
        <v>70.323700000000002</v>
      </c>
      <c r="EW93" s="10">
        <v>70.294899999999998</v>
      </c>
      <c r="EX93" s="11">
        <v>70.611800000000002</v>
      </c>
      <c r="EY93" s="34">
        <v>0</v>
      </c>
      <c r="EZ93" s="35">
        <v>0</v>
      </c>
      <c r="FA93" s="35">
        <v>0</v>
      </c>
      <c r="FB93" s="35">
        <v>0</v>
      </c>
      <c r="FC93" s="36">
        <v>0</v>
      </c>
      <c r="FD93" s="34">
        <v>0</v>
      </c>
      <c r="FE93" s="35">
        <v>0</v>
      </c>
      <c r="FF93" s="35">
        <v>0</v>
      </c>
      <c r="FG93" s="35">
        <v>0</v>
      </c>
      <c r="FH93" s="36">
        <v>0</v>
      </c>
      <c r="FI93" s="34">
        <v>0</v>
      </c>
      <c r="FJ93" s="35">
        <v>0</v>
      </c>
      <c r="FK93" s="35">
        <v>0</v>
      </c>
      <c r="FL93" s="35">
        <v>0</v>
      </c>
      <c r="FM93" s="36">
        <v>0</v>
      </c>
      <c r="FN93" s="34">
        <v>0</v>
      </c>
      <c r="FO93" s="35">
        <v>0</v>
      </c>
      <c r="FP93" s="35">
        <v>0</v>
      </c>
      <c r="FQ93" s="35">
        <v>0</v>
      </c>
      <c r="FR93" s="36">
        <v>0</v>
      </c>
      <c r="FS93" s="34">
        <v>0</v>
      </c>
      <c r="FT93" s="35">
        <v>0</v>
      </c>
      <c r="FU93" s="35">
        <v>0</v>
      </c>
      <c r="FV93" s="35">
        <v>0</v>
      </c>
      <c r="FW93" s="36">
        <v>0</v>
      </c>
      <c r="FX93" s="34">
        <v>0</v>
      </c>
      <c r="FY93" s="35">
        <v>0</v>
      </c>
      <c r="FZ93" s="35">
        <v>0</v>
      </c>
      <c r="GA93" s="35">
        <v>0</v>
      </c>
      <c r="GB93" s="36">
        <v>0</v>
      </c>
    </row>
    <row r="94" spans="2:184" ht="15" customHeight="1">
      <c r="B94" s="122"/>
      <c r="C94" s="73"/>
      <c r="D94" s="8">
        <f t="shared" si="7"/>
        <v>-6</v>
      </c>
      <c r="E94" s="9">
        <v>2027287.9439999999</v>
      </c>
      <c r="F94" s="10">
        <v>68.016099999999994</v>
      </c>
      <c r="G94" s="10">
        <v>67.425799999999995</v>
      </c>
      <c r="H94" s="10">
        <v>67.405600000000007</v>
      </c>
      <c r="I94" s="11">
        <v>67.606800000000007</v>
      </c>
      <c r="J94" s="9">
        <v>1982379.7439999999</v>
      </c>
      <c r="K94" s="10">
        <v>68.054599999999994</v>
      </c>
      <c r="L94" s="10">
        <v>67.445599999999999</v>
      </c>
      <c r="M94" s="10">
        <v>67.427800000000005</v>
      </c>
      <c r="N94" s="11">
        <v>67.633099999999999</v>
      </c>
      <c r="O94" s="9">
        <v>1982070.432</v>
      </c>
      <c r="P94" s="10">
        <v>68.081400000000002</v>
      </c>
      <c r="Q94" s="10">
        <v>67.462800000000001</v>
      </c>
      <c r="R94" s="10">
        <v>67.444400000000002</v>
      </c>
      <c r="S94" s="11">
        <v>67.652900000000002</v>
      </c>
      <c r="T94" s="9">
        <v>2041839.1680000001</v>
      </c>
      <c r="U94" s="10">
        <v>68.095399999999998</v>
      </c>
      <c r="V94" s="10">
        <v>67.4773</v>
      </c>
      <c r="W94" s="10">
        <v>67.454999999999998</v>
      </c>
      <c r="X94" s="11">
        <v>67.665899999999993</v>
      </c>
      <c r="Y94" s="9">
        <v>2178398.736</v>
      </c>
      <c r="Z94" s="10">
        <v>68.097399999999993</v>
      </c>
      <c r="AA94" s="10">
        <v>67.495000000000005</v>
      </c>
      <c r="AB94" s="10">
        <v>67.465299999999999</v>
      </c>
      <c r="AC94" s="11">
        <v>67.676299999999998</v>
      </c>
      <c r="AD94" s="9">
        <v>2388299.8560000001</v>
      </c>
      <c r="AE94" s="10">
        <v>68.084500000000006</v>
      </c>
      <c r="AF94" s="10">
        <v>67.513800000000003</v>
      </c>
      <c r="AG94" s="10">
        <v>67.480199999999996</v>
      </c>
      <c r="AH94" s="11">
        <v>67.684100000000001</v>
      </c>
      <c r="AI94" s="34">
        <v>0</v>
      </c>
      <c r="AJ94" s="35">
        <v>0</v>
      </c>
      <c r="AK94" s="35">
        <v>0</v>
      </c>
      <c r="AL94" s="35">
        <v>0</v>
      </c>
      <c r="AM94" s="36">
        <v>0</v>
      </c>
      <c r="AN94" s="34">
        <v>0</v>
      </c>
      <c r="AO94" s="35">
        <v>0</v>
      </c>
      <c r="AP94" s="35">
        <v>0</v>
      </c>
      <c r="AQ94" s="35">
        <v>0</v>
      </c>
      <c r="AR94" s="36">
        <v>0</v>
      </c>
      <c r="AS94" s="34">
        <v>0</v>
      </c>
      <c r="AT94" s="35">
        <v>0</v>
      </c>
      <c r="AU94" s="35">
        <v>0</v>
      </c>
      <c r="AV94" s="35">
        <v>0</v>
      </c>
      <c r="AW94" s="36">
        <v>0</v>
      </c>
      <c r="AX94" s="34">
        <v>0</v>
      </c>
      <c r="AY94" s="35">
        <v>0</v>
      </c>
      <c r="AZ94" s="35">
        <v>0</v>
      </c>
      <c r="BA94" s="35">
        <v>0</v>
      </c>
      <c r="BB94" s="36">
        <v>0</v>
      </c>
      <c r="BC94" s="34">
        <v>0</v>
      </c>
      <c r="BD94" s="35">
        <v>0</v>
      </c>
      <c r="BE94" s="35">
        <v>0</v>
      </c>
      <c r="BF94" s="35">
        <v>0</v>
      </c>
      <c r="BG94" s="36">
        <v>0</v>
      </c>
      <c r="BH94" s="34">
        <v>0</v>
      </c>
      <c r="BI94" s="35">
        <v>0</v>
      </c>
      <c r="BJ94" s="35">
        <v>0</v>
      </c>
      <c r="BK94" s="35">
        <v>0</v>
      </c>
      <c r="BL94" s="36">
        <v>0</v>
      </c>
      <c r="BM94" s="9">
        <v>2038399.848</v>
      </c>
      <c r="BN94" s="10">
        <v>68.017799999999994</v>
      </c>
      <c r="BO94" s="10">
        <v>67.423699999999997</v>
      </c>
      <c r="BP94" s="10">
        <v>67.406300000000002</v>
      </c>
      <c r="BQ94" s="11">
        <v>67.606800000000007</v>
      </c>
      <c r="BR94" s="9">
        <v>1993331.496</v>
      </c>
      <c r="BS94" s="10">
        <v>68.054599999999994</v>
      </c>
      <c r="BT94" s="10">
        <v>67.4465</v>
      </c>
      <c r="BU94" s="10">
        <v>67.427599999999998</v>
      </c>
      <c r="BV94" s="11">
        <v>67.633300000000006</v>
      </c>
      <c r="BW94" s="9">
        <v>1993194</v>
      </c>
      <c r="BX94" s="10">
        <v>68.082599999999999</v>
      </c>
      <c r="BY94" s="10">
        <v>67.462000000000003</v>
      </c>
      <c r="BZ94" s="10">
        <v>67.443600000000004</v>
      </c>
      <c r="CA94" s="11">
        <v>67.652799999999999</v>
      </c>
      <c r="CB94" s="9">
        <v>2053795.32</v>
      </c>
      <c r="CC94" s="10">
        <v>68.095200000000006</v>
      </c>
      <c r="CD94" s="10">
        <v>67.476100000000002</v>
      </c>
      <c r="CE94" s="10">
        <v>67.453199999999995</v>
      </c>
      <c r="CF94" s="11">
        <v>67.6648</v>
      </c>
      <c r="CG94" s="9">
        <v>2192294.9759999998</v>
      </c>
      <c r="CH94" s="10">
        <v>68.100099999999998</v>
      </c>
      <c r="CI94" s="10">
        <v>67.494399999999999</v>
      </c>
      <c r="CJ94" s="10">
        <v>67.4666</v>
      </c>
      <c r="CK94" s="11">
        <v>67.677400000000006</v>
      </c>
      <c r="CL94" s="9">
        <v>2405400.5520000001</v>
      </c>
      <c r="CM94" s="10">
        <v>68.083399999999997</v>
      </c>
      <c r="CN94" s="10">
        <v>67.515000000000001</v>
      </c>
      <c r="CO94" s="10">
        <v>67.481099999999998</v>
      </c>
      <c r="CP94" s="11">
        <v>67.6845</v>
      </c>
      <c r="CQ94" s="34">
        <v>0</v>
      </c>
      <c r="CR94" s="35">
        <v>0</v>
      </c>
      <c r="CS94" s="35">
        <v>0</v>
      </c>
      <c r="CT94" s="35">
        <v>0</v>
      </c>
      <c r="CU94" s="36">
        <v>0</v>
      </c>
      <c r="CV94" s="34">
        <v>0</v>
      </c>
      <c r="CW94" s="35">
        <v>0</v>
      </c>
      <c r="CX94" s="35">
        <v>0</v>
      </c>
      <c r="CY94" s="35">
        <v>0</v>
      </c>
      <c r="CZ94" s="36">
        <v>0</v>
      </c>
      <c r="DA94" s="34">
        <v>0</v>
      </c>
      <c r="DB94" s="35">
        <v>0</v>
      </c>
      <c r="DC94" s="35">
        <v>0</v>
      </c>
      <c r="DD94" s="35">
        <v>0</v>
      </c>
      <c r="DE94" s="36">
        <v>0</v>
      </c>
      <c r="DF94" s="34">
        <v>0</v>
      </c>
      <c r="DG94" s="35">
        <v>0</v>
      </c>
      <c r="DH94" s="35">
        <v>0</v>
      </c>
      <c r="DI94" s="35">
        <v>0</v>
      </c>
      <c r="DJ94" s="36">
        <v>0</v>
      </c>
      <c r="DK94" s="34">
        <v>0</v>
      </c>
      <c r="DL94" s="35">
        <v>0</v>
      </c>
      <c r="DM94" s="35">
        <v>0</v>
      </c>
      <c r="DN94" s="35">
        <v>0</v>
      </c>
      <c r="DO94" s="36">
        <v>0</v>
      </c>
      <c r="DP94" s="34">
        <v>0</v>
      </c>
      <c r="DQ94" s="35">
        <v>0</v>
      </c>
      <c r="DR94" s="35">
        <v>0</v>
      </c>
      <c r="DS94" s="35">
        <v>0</v>
      </c>
      <c r="DT94" s="36">
        <v>0</v>
      </c>
      <c r="DU94" s="9">
        <v>2033865.24</v>
      </c>
      <c r="DV94" s="10">
        <v>68.016099999999994</v>
      </c>
      <c r="DW94" s="10">
        <v>67.423000000000002</v>
      </c>
      <c r="DX94" s="10">
        <v>67.406899999999993</v>
      </c>
      <c r="DY94" s="11">
        <v>67.606200000000001</v>
      </c>
      <c r="DZ94" s="9">
        <v>1988894.4720000001</v>
      </c>
      <c r="EA94" s="10">
        <v>68.053299999999993</v>
      </c>
      <c r="EB94" s="10">
        <v>67.445700000000002</v>
      </c>
      <c r="EC94" s="10">
        <v>67.428100000000001</v>
      </c>
      <c r="ED94" s="11">
        <v>67.632800000000003</v>
      </c>
      <c r="EE94" s="9">
        <v>1988829.4080000001</v>
      </c>
      <c r="EF94" s="10">
        <v>68.080500000000001</v>
      </c>
      <c r="EG94" s="10">
        <v>67.462400000000002</v>
      </c>
      <c r="EH94" s="10">
        <v>67.445499999999996</v>
      </c>
      <c r="EI94" s="11">
        <v>67.652900000000002</v>
      </c>
      <c r="EJ94" s="9">
        <v>2049162.432</v>
      </c>
      <c r="EK94" s="10">
        <v>68.094700000000003</v>
      </c>
      <c r="EL94" s="10">
        <v>67.476900000000001</v>
      </c>
      <c r="EM94" s="10">
        <v>67.455100000000002</v>
      </c>
      <c r="EN94" s="11">
        <v>67.665599999999998</v>
      </c>
      <c r="EO94" s="9">
        <v>2187644.6639999999</v>
      </c>
      <c r="EP94" s="10">
        <v>68.100200000000001</v>
      </c>
      <c r="EQ94" s="10">
        <v>67.4953</v>
      </c>
      <c r="ER94" s="10">
        <v>67.466200000000001</v>
      </c>
      <c r="ES94" s="11">
        <v>67.677599999999998</v>
      </c>
      <c r="ET94" s="9">
        <v>2400662.64</v>
      </c>
      <c r="EU94" s="10">
        <v>68.082599999999999</v>
      </c>
      <c r="EV94" s="10">
        <v>67.514600000000002</v>
      </c>
      <c r="EW94" s="10">
        <v>67.480599999999995</v>
      </c>
      <c r="EX94" s="11">
        <v>67.683899999999994</v>
      </c>
      <c r="EY94" s="34">
        <v>0</v>
      </c>
      <c r="EZ94" s="35">
        <v>0</v>
      </c>
      <c r="FA94" s="35">
        <v>0</v>
      </c>
      <c r="FB94" s="35">
        <v>0</v>
      </c>
      <c r="FC94" s="36">
        <v>0</v>
      </c>
      <c r="FD94" s="34">
        <v>0</v>
      </c>
      <c r="FE94" s="35">
        <v>0</v>
      </c>
      <c r="FF94" s="35">
        <v>0</v>
      </c>
      <c r="FG94" s="35">
        <v>0</v>
      </c>
      <c r="FH94" s="36">
        <v>0</v>
      </c>
      <c r="FI94" s="34">
        <v>0</v>
      </c>
      <c r="FJ94" s="35">
        <v>0</v>
      </c>
      <c r="FK94" s="35">
        <v>0</v>
      </c>
      <c r="FL94" s="35">
        <v>0</v>
      </c>
      <c r="FM94" s="36">
        <v>0</v>
      </c>
      <c r="FN94" s="34">
        <v>0</v>
      </c>
      <c r="FO94" s="35">
        <v>0</v>
      </c>
      <c r="FP94" s="35">
        <v>0</v>
      </c>
      <c r="FQ94" s="35">
        <v>0</v>
      </c>
      <c r="FR94" s="36">
        <v>0</v>
      </c>
      <c r="FS94" s="34">
        <v>0</v>
      </c>
      <c r="FT94" s="35">
        <v>0</v>
      </c>
      <c r="FU94" s="35">
        <v>0</v>
      </c>
      <c r="FV94" s="35">
        <v>0</v>
      </c>
      <c r="FW94" s="36">
        <v>0</v>
      </c>
      <c r="FX94" s="34">
        <v>0</v>
      </c>
      <c r="FY94" s="35">
        <v>0</v>
      </c>
      <c r="FZ94" s="35">
        <v>0</v>
      </c>
      <c r="GA94" s="35">
        <v>0</v>
      </c>
      <c r="GB94" s="36">
        <v>0</v>
      </c>
    </row>
    <row r="95" spans="2:184" ht="15" customHeight="1">
      <c r="B95" s="122"/>
      <c r="C95" s="73"/>
      <c r="D95" s="8">
        <f t="shared" si="7"/>
        <v>-4</v>
      </c>
      <c r="E95" s="9">
        <v>1866395.2320000001</v>
      </c>
      <c r="F95" s="10">
        <v>65.667500000000004</v>
      </c>
      <c r="G95" s="10">
        <v>65.265000000000001</v>
      </c>
      <c r="H95" s="10">
        <v>65.244900000000001</v>
      </c>
      <c r="I95" s="11">
        <v>65.388099999999994</v>
      </c>
      <c r="J95" s="9">
        <v>1836294.504</v>
      </c>
      <c r="K95" s="10">
        <v>65.692499999999995</v>
      </c>
      <c r="L95" s="10">
        <v>65.281499999999994</v>
      </c>
      <c r="M95" s="10">
        <v>65.2607</v>
      </c>
      <c r="N95" s="11">
        <v>65.4071</v>
      </c>
      <c r="O95" s="9">
        <v>1850962.68</v>
      </c>
      <c r="P95" s="10">
        <v>65.708200000000005</v>
      </c>
      <c r="Q95" s="10">
        <v>65.2941</v>
      </c>
      <c r="R95" s="10">
        <v>65.271000000000001</v>
      </c>
      <c r="S95" s="11">
        <v>65.419799999999995</v>
      </c>
      <c r="T95" s="9">
        <v>1929575.4240000001</v>
      </c>
      <c r="U95" s="10">
        <v>65.712199999999996</v>
      </c>
      <c r="V95" s="10">
        <v>65.3078</v>
      </c>
      <c r="W95" s="10">
        <v>65.280199999999994</v>
      </c>
      <c r="X95" s="11">
        <v>65.429000000000002</v>
      </c>
      <c r="Y95" s="9">
        <v>2084013.3840000001</v>
      </c>
      <c r="Z95" s="10">
        <v>65.698800000000006</v>
      </c>
      <c r="AA95" s="10">
        <v>65.322100000000006</v>
      </c>
      <c r="AB95" s="10">
        <v>65.287599999999998</v>
      </c>
      <c r="AC95" s="11">
        <v>65.432199999999995</v>
      </c>
      <c r="AD95" s="9">
        <v>2305658.8560000001</v>
      </c>
      <c r="AE95" s="10">
        <v>65.663499999999999</v>
      </c>
      <c r="AF95" s="10">
        <v>65.334999999999994</v>
      </c>
      <c r="AG95" s="10">
        <v>65.294799999999995</v>
      </c>
      <c r="AH95" s="11">
        <v>65.427999999999997</v>
      </c>
      <c r="AI95" s="34">
        <v>0</v>
      </c>
      <c r="AJ95" s="35">
        <v>0</v>
      </c>
      <c r="AK95" s="35">
        <v>0</v>
      </c>
      <c r="AL95" s="35">
        <v>0</v>
      </c>
      <c r="AM95" s="36">
        <v>0</v>
      </c>
      <c r="AN95" s="34">
        <v>0</v>
      </c>
      <c r="AO95" s="35">
        <v>0</v>
      </c>
      <c r="AP95" s="35">
        <v>0</v>
      </c>
      <c r="AQ95" s="35">
        <v>0</v>
      </c>
      <c r="AR95" s="36">
        <v>0</v>
      </c>
      <c r="AS95" s="34">
        <v>0</v>
      </c>
      <c r="AT95" s="35">
        <v>0</v>
      </c>
      <c r="AU95" s="35">
        <v>0</v>
      </c>
      <c r="AV95" s="35">
        <v>0</v>
      </c>
      <c r="AW95" s="36">
        <v>0</v>
      </c>
      <c r="AX95" s="34">
        <v>0</v>
      </c>
      <c r="AY95" s="35">
        <v>0</v>
      </c>
      <c r="AZ95" s="35">
        <v>0</v>
      </c>
      <c r="BA95" s="35">
        <v>0</v>
      </c>
      <c r="BB95" s="36">
        <v>0</v>
      </c>
      <c r="BC95" s="34">
        <v>0</v>
      </c>
      <c r="BD95" s="35">
        <v>0</v>
      </c>
      <c r="BE95" s="35">
        <v>0</v>
      </c>
      <c r="BF95" s="35">
        <v>0</v>
      </c>
      <c r="BG95" s="36">
        <v>0</v>
      </c>
      <c r="BH95" s="34">
        <v>0</v>
      </c>
      <c r="BI95" s="35">
        <v>0</v>
      </c>
      <c r="BJ95" s="35">
        <v>0</v>
      </c>
      <c r="BK95" s="35">
        <v>0</v>
      </c>
      <c r="BL95" s="36">
        <v>0</v>
      </c>
      <c r="BM95" s="9">
        <v>1877511.8160000001</v>
      </c>
      <c r="BN95" s="10">
        <v>65.667500000000004</v>
      </c>
      <c r="BO95" s="10">
        <v>65.264099999999999</v>
      </c>
      <c r="BP95" s="10">
        <v>65.245500000000007</v>
      </c>
      <c r="BQ95" s="11">
        <v>65.388099999999994</v>
      </c>
      <c r="BR95" s="9">
        <v>1847261.6640000001</v>
      </c>
      <c r="BS95" s="10">
        <v>65.692599999999999</v>
      </c>
      <c r="BT95" s="10">
        <v>65.2834</v>
      </c>
      <c r="BU95" s="10">
        <v>65.260400000000004</v>
      </c>
      <c r="BV95" s="11">
        <v>65.407600000000002</v>
      </c>
      <c r="BW95" s="9">
        <v>1862299.2720000001</v>
      </c>
      <c r="BX95" s="10">
        <v>65.709500000000006</v>
      </c>
      <c r="BY95" s="10">
        <v>65.296000000000006</v>
      </c>
      <c r="BZ95" s="10">
        <v>65.271299999999997</v>
      </c>
      <c r="CA95" s="11">
        <v>65.421000000000006</v>
      </c>
      <c r="CB95" s="9">
        <v>1942174.9680000001</v>
      </c>
      <c r="CC95" s="10">
        <v>65.7119</v>
      </c>
      <c r="CD95" s="10">
        <v>65.307599999999994</v>
      </c>
      <c r="CE95" s="10">
        <v>65.278199999999998</v>
      </c>
      <c r="CF95" s="11">
        <v>65.428100000000001</v>
      </c>
      <c r="CG95" s="9">
        <v>2099732.088</v>
      </c>
      <c r="CH95" s="10">
        <v>65.701400000000007</v>
      </c>
      <c r="CI95" s="10">
        <v>65.322400000000002</v>
      </c>
      <c r="CJ95" s="10">
        <v>65.288399999999996</v>
      </c>
      <c r="CK95" s="11">
        <v>65.433400000000006</v>
      </c>
      <c r="CL95" s="9">
        <v>2325849.5040000002</v>
      </c>
      <c r="CM95" s="10">
        <v>65.664699999999996</v>
      </c>
      <c r="CN95" s="10">
        <v>65.334599999999995</v>
      </c>
      <c r="CO95" s="10">
        <v>65.294799999999995</v>
      </c>
      <c r="CP95" s="11">
        <v>65.428299999999993</v>
      </c>
      <c r="CQ95" s="34">
        <v>0</v>
      </c>
      <c r="CR95" s="35">
        <v>0</v>
      </c>
      <c r="CS95" s="35">
        <v>0</v>
      </c>
      <c r="CT95" s="35">
        <v>0</v>
      </c>
      <c r="CU95" s="36">
        <v>0</v>
      </c>
      <c r="CV95" s="34">
        <v>0</v>
      </c>
      <c r="CW95" s="35">
        <v>0</v>
      </c>
      <c r="CX95" s="35">
        <v>0</v>
      </c>
      <c r="CY95" s="35">
        <v>0</v>
      </c>
      <c r="CZ95" s="36">
        <v>0</v>
      </c>
      <c r="DA95" s="34">
        <v>0</v>
      </c>
      <c r="DB95" s="35">
        <v>0</v>
      </c>
      <c r="DC95" s="35">
        <v>0</v>
      </c>
      <c r="DD95" s="35">
        <v>0</v>
      </c>
      <c r="DE95" s="36">
        <v>0</v>
      </c>
      <c r="DF95" s="34">
        <v>0</v>
      </c>
      <c r="DG95" s="35">
        <v>0</v>
      </c>
      <c r="DH95" s="35">
        <v>0</v>
      </c>
      <c r="DI95" s="35">
        <v>0</v>
      </c>
      <c r="DJ95" s="36">
        <v>0</v>
      </c>
      <c r="DK95" s="34">
        <v>0</v>
      </c>
      <c r="DL95" s="35">
        <v>0</v>
      </c>
      <c r="DM95" s="35">
        <v>0</v>
      </c>
      <c r="DN95" s="35">
        <v>0</v>
      </c>
      <c r="DO95" s="36">
        <v>0</v>
      </c>
      <c r="DP95" s="34">
        <v>0</v>
      </c>
      <c r="DQ95" s="35">
        <v>0</v>
      </c>
      <c r="DR95" s="35">
        <v>0</v>
      </c>
      <c r="DS95" s="35">
        <v>0</v>
      </c>
      <c r="DT95" s="36">
        <v>0</v>
      </c>
      <c r="DU95" s="9">
        <v>1873049.496</v>
      </c>
      <c r="DV95" s="10">
        <v>65.668099999999995</v>
      </c>
      <c r="DW95" s="10">
        <v>65.263900000000007</v>
      </c>
      <c r="DX95" s="10">
        <v>65.244100000000003</v>
      </c>
      <c r="DY95" s="11">
        <v>65.387699999999995</v>
      </c>
      <c r="DZ95" s="9">
        <v>1842808.2960000001</v>
      </c>
      <c r="EA95" s="10">
        <v>65.692099999999996</v>
      </c>
      <c r="EB95" s="10">
        <v>65.280900000000003</v>
      </c>
      <c r="EC95" s="10">
        <v>65.261200000000002</v>
      </c>
      <c r="ED95" s="11">
        <v>65.406899999999993</v>
      </c>
      <c r="EE95" s="9">
        <v>1857775.392</v>
      </c>
      <c r="EF95" s="10">
        <v>65.707999999999998</v>
      </c>
      <c r="EG95" s="10">
        <v>65.294499999999999</v>
      </c>
      <c r="EH95" s="10">
        <v>65.271100000000004</v>
      </c>
      <c r="EI95" s="11">
        <v>65.42</v>
      </c>
      <c r="EJ95" s="9">
        <v>1937598</v>
      </c>
      <c r="EK95" s="10">
        <v>65.712699999999998</v>
      </c>
      <c r="EL95" s="10">
        <v>65.308499999999995</v>
      </c>
      <c r="EM95" s="10">
        <v>65.279300000000006</v>
      </c>
      <c r="EN95" s="11">
        <v>65.429100000000005</v>
      </c>
      <c r="EO95" s="9">
        <v>2094980.1359999999</v>
      </c>
      <c r="EP95" s="10">
        <v>65.700299999999999</v>
      </c>
      <c r="EQ95" s="10">
        <v>65.322000000000003</v>
      </c>
      <c r="ER95" s="10">
        <v>65.289000000000001</v>
      </c>
      <c r="ES95" s="11">
        <v>65.433099999999996</v>
      </c>
      <c r="ET95" s="9">
        <v>2321035.5839999998</v>
      </c>
      <c r="EU95" s="10">
        <v>65.665300000000002</v>
      </c>
      <c r="EV95" s="10">
        <v>65.333200000000005</v>
      </c>
      <c r="EW95" s="10">
        <v>65.295500000000004</v>
      </c>
      <c r="EX95" s="11">
        <v>65.428200000000004</v>
      </c>
      <c r="EY95" s="34">
        <v>0</v>
      </c>
      <c r="EZ95" s="35">
        <v>0</v>
      </c>
      <c r="FA95" s="35">
        <v>0</v>
      </c>
      <c r="FB95" s="35">
        <v>0</v>
      </c>
      <c r="FC95" s="36">
        <v>0</v>
      </c>
      <c r="FD95" s="34">
        <v>0</v>
      </c>
      <c r="FE95" s="35">
        <v>0</v>
      </c>
      <c r="FF95" s="35">
        <v>0</v>
      </c>
      <c r="FG95" s="35">
        <v>0</v>
      </c>
      <c r="FH95" s="36">
        <v>0</v>
      </c>
      <c r="FI95" s="34">
        <v>0</v>
      </c>
      <c r="FJ95" s="35">
        <v>0</v>
      </c>
      <c r="FK95" s="35">
        <v>0</v>
      </c>
      <c r="FL95" s="35">
        <v>0</v>
      </c>
      <c r="FM95" s="36">
        <v>0</v>
      </c>
      <c r="FN95" s="34">
        <v>0</v>
      </c>
      <c r="FO95" s="35">
        <v>0</v>
      </c>
      <c r="FP95" s="35">
        <v>0</v>
      </c>
      <c r="FQ95" s="35">
        <v>0</v>
      </c>
      <c r="FR95" s="36">
        <v>0</v>
      </c>
      <c r="FS95" s="34">
        <v>0</v>
      </c>
      <c r="FT95" s="35">
        <v>0</v>
      </c>
      <c r="FU95" s="35">
        <v>0</v>
      </c>
      <c r="FV95" s="35">
        <v>0</v>
      </c>
      <c r="FW95" s="36">
        <v>0</v>
      </c>
      <c r="FX95" s="34">
        <v>0</v>
      </c>
      <c r="FY95" s="35">
        <v>0</v>
      </c>
      <c r="FZ95" s="35">
        <v>0</v>
      </c>
      <c r="GA95" s="35">
        <v>0</v>
      </c>
      <c r="GB95" s="36">
        <v>0</v>
      </c>
    </row>
    <row r="96" spans="2:184" ht="15" customHeight="1">
      <c r="B96" s="122"/>
      <c r="C96" s="73"/>
      <c r="D96" s="8">
        <f t="shared" si="7"/>
        <v>-2</v>
      </c>
      <c r="E96" s="9">
        <v>1722133.2479999999</v>
      </c>
      <c r="F96" s="10">
        <v>63.8842</v>
      </c>
      <c r="G96" s="10">
        <v>63.554000000000002</v>
      </c>
      <c r="H96" s="10">
        <v>63.534399999999998</v>
      </c>
      <c r="I96" s="11">
        <v>63.654600000000002</v>
      </c>
      <c r="J96" s="9">
        <v>1704196.824</v>
      </c>
      <c r="K96" s="10">
        <v>63.9011</v>
      </c>
      <c r="L96" s="10">
        <v>63.5687</v>
      </c>
      <c r="M96" s="10">
        <v>63.546900000000001</v>
      </c>
      <c r="N96" s="11">
        <v>63.669199999999996</v>
      </c>
      <c r="O96" s="9">
        <v>1732214.064</v>
      </c>
      <c r="P96" s="10">
        <v>63.911499999999997</v>
      </c>
      <c r="Q96" s="10">
        <v>63.581200000000003</v>
      </c>
      <c r="R96" s="10">
        <v>63.555999999999997</v>
      </c>
      <c r="S96" s="11">
        <v>63.679900000000004</v>
      </c>
      <c r="T96" s="9">
        <v>1826320.92</v>
      </c>
      <c r="U96" s="10">
        <v>63.904499999999999</v>
      </c>
      <c r="V96" s="10">
        <v>63.593400000000003</v>
      </c>
      <c r="W96" s="10">
        <v>63.5623</v>
      </c>
      <c r="X96" s="11">
        <v>63.683999999999997</v>
      </c>
      <c r="Y96" s="9">
        <v>1993706.8559999999</v>
      </c>
      <c r="Z96" s="10">
        <v>63.877000000000002</v>
      </c>
      <c r="AA96" s="10">
        <v>63.603400000000001</v>
      </c>
      <c r="AB96" s="10">
        <v>63.566200000000002</v>
      </c>
      <c r="AC96" s="11">
        <v>63.68</v>
      </c>
      <c r="AD96" s="9">
        <v>2221868.6880000001</v>
      </c>
      <c r="AE96" s="10">
        <v>63.8277</v>
      </c>
      <c r="AF96" s="10">
        <v>63.607799999999997</v>
      </c>
      <c r="AG96" s="10">
        <v>63.565300000000001</v>
      </c>
      <c r="AH96" s="11">
        <v>63.665399999999998</v>
      </c>
      <c r="AI96" s="34">
        <v>0</v>
      </c>
      <c r="AJ96" s="35">
        <v>0</v>
      </c>
      <c r="AK96" s="35">
        <v>0</v>
      </c>
      <c r="AL96" s="35">
        <v>0</v>
      </c>
      <c r="AM96" s="36">
        <v>0</v>
      </c>
      <c r="AN96" s="34">
        <v>0</v>
      </c>
      <c r="AO96" s="35">
        <v>0</v>
      </c>
      <c r="AP96" s="35">
        <v>0</v>
      </c>
      <c r="AQ96" s="35">
        <v>0</v>
      </c>
      <c r="AR96" s="36">
        <v>0</v>
      </c>
      <c r="AS96" s="34">
        <v>0</v>
      </c>
      <c r="AT96" s="35">
        <v>0</v>
      </c>
      <c r="AU96" s="35">
        <v>0</v>
      </c>
      <c r="AV96" s="35">
        <v>0</v>
      </c>
      <c r="AW96" s="36">
        <v>0</v>
      </c>
      <c r="AX96" s="34">
        <v>0</v>
      </c>
      <c r="AY96" s="35">
        <v>0</v>
      </c>
      <c r="AZ96" s="35">
        <v>0</v>
      </c>
      <c r="BA96" s="35">
        <v>0</v>
      </c>
      <c r="BB96" s="36">
        <v>0</v>
      </c>
      <c r="BC96" s="34">
        <v>0</v>
      </c>
      <c r="BD96" s="35">
        <v>0</v>
      </c>
      <c r="BE96" s="35">
        <v>0</v>
      </c>
      <c r="BF96" s="35">
        <v>0</v>
      </c>
      <c r="BG96" s="36">
        <v>0</v>
      </c>
      <c r="BH96" s="34">
        <v>0</v>
      </c>
      <c r="BI96" s="35">
        <v>0</v>
      </c>
      <c r="BJ96" s="35">
        <v>0</v>
      </c>
      <c r="BK96" s="35">
        <v>0</v>
      </c>
      <c r="BL96" s="36">
        <v>0</v>
      </c>
      <c r="BM96" s="9">
        <v>1733099.5919999999</v>
      </c>
      <c r="BN96" s="10">
        <v>63.882599999999996</v>
      </c>
      <c r="BO96" s="10">
        <v>63.553699999999999</v>
      </c>
      <c r="BP96" s="10">
        <v>63.533499999999997</v>
      </c>
      <c r="BQ96" s="11">
        <v>63.653700000000001</v>
      </c>
      <c r="BR96" s="9">
        <v>1715206.7279999999</v>
      </c>
      <c r="BS96" s="10">
        <v>63.902500000000003</v>
      </c>
      <c r="BT96" s="10">
        <v>63.567300000000003</v>
      </c>
      <c r="BU96" s="10">
        <v>63.547499999999999</v>
      </c>
      <c r="BV96" s="11">
        <v>63.669400000000003</v>
      </c>
      <c r="BW96" s="9">
        <v>1743632.6159999999</v>
      </c>
      <c r="BX96" s="10">
        <v>63.911999999999999</v>
      </c>
      <c r="BY96" s="10">
        <v>63.581400000000002</v>
      </c>
      <c r="BZ96" s="10">
        <v>63.556399999999996</v>
      </c>
      <c r="CA96" s="11">
        <v>63.680300000000003</v>
      </c>
      <c r="CB96" s="9">
        <v>1839713.28</v>
      </c>
      <c r="CC96" s="10">
        <v>63.903199999999998</v>
      </c>
      <c r="CD96" s="10">
        <v>63.593699999999998</v>
      </c>
      <c r="CE96" s="10">
        <v>63.561399999999999</v>
      </c>
      <c r="CF96" s="11">
        <v>63.683399999999999</v>
      </c>
      <c r="CG96" s="9">
        <v>2011411.848</v>
      </c>
      <c r="CH96" s="10">
        <v>63.875100000000003</v>
      </c>
      <c r="CI96" s="10">
        <v>63.603200000000001</v>
      </c>
      <c r="CJ96" s="10">
        <v>63.566600000000001</v>
      </c>
      <c r="CK96" s="11">
        <v>63.679499999999997</v>
      </c>
      <c r="CL96" s="9">
        <v>2245479.216</v>
      </c>
      <c r="CM96" s="10">
        <v>63.827500000000001</v>
      </c>
      <c r="CN96" s="10">
        <v>63.607900000000001</v>
      </c>
      <c r="CO96" s="10">
        <v>63.567</v>
      </c>
      <c r="CP96" s="11">
        <v>63.665999999999997</v>
      </c>
      <c r="CQ96" s="34">
        <v>0</v>
      </c>
      <c r="CR96" s="35">
        <v>0</v>
      </c>
      <c r="CS96" s="35">
        <v>0</v>
      </c>
      <c r="CT96" s="35">
        <v>0</v>
      </c>
      <c r="CU96" s="36">
        <v>0</v>
      </c>
      <c r="CV96" s="34">
        <v>0</v>
      </c>
      <c r="CW96" s="35">
        <v>0</v>
      </c>
      <c r="CX96" s="35">
        <v>0</v>
      </c>
      <c r="CY96" s="35">
        <v>0</v>
      </c>
      <c r="CZ96" s="36">
        <v>0</v>
      </c>
      <c r="DA96" s="34">
        <v>0</v>
      </c>
      <c r="DB96" s="35">
        <v>0</v>
      </c>
      <c r="DC96" s="35">
        <v>0</v>
      </c>
      <c r="DD96" s="35">
        <v>0</v>
      </c>
      <c r="DE96" s="36">
        <v>0</v>
      </c>
      <c r="DF96" s="34">
        <v>0</v>
      </c>
      <c r="DG96" s="35">
        <v>0</v>
      </c>
      <c r="DH96" s="35">
        <v>0</v>
      </c>
      <c r="DI96" s="35">
        <v>0</v>
      </c>
      <c r="DJ96" s="36">
        <v>0</v>
      </c>
      <c r="DK96" s="34">
        <v>0</v>
      </c>
      <c r="DL96" s="35">
        <v>0</v>
      </c>
      <c r="DM96" s="35">
        <v>0</v>
      </c>
      <c r="DN96" s="35">
        <v>0</v>
      </c>
      <c r="DO96" s="36">
        <v>0</v>
      </c>
      <c r="DP96" s="34">
        <v>0</v>
      </c>
      <c r="DQ96" s="35">
        <v>0</v>
      </c>
      <c r="DR96" s="35">
        <v>0</v>
      </c>
      <c r="DS96" s="35">
        <v>0</v>
      </c>
      <c r="DT96" s="36">
        <v>0</v>
      </c>
      <c r="DU96" s="9">
        <v>1728739.9439999999</v>
      </c>
      <c r="DV96" s="10">
        <v>63.884</v>
      </c>
      <c r="DW96" s="10">
        <v>63.553600000000003</v>
      </c>
      <c r="DX96" s="10">
        <v>63.533799999999999</v>
      </c>
      <c r="DY96" s="11">
        <v>63.654200000000003</v>
      </c>
      <c r="DZ96" s="9">
        <v>1710684.5759999999</v>
      </c>
      <c r="EA96" s="10">
        <v>63.900500000000001</v>
      </c>
      <c r="EB96" s="10">
        <v>63.567900000000002</v>
      </c>
      <c r="EC96" s="10">
        <v>63.547199999999997</v>
      </c>
      <c r="ED96" s="11">
        <v>63.668799999999997</v>
      </c>
      <c r="EE96" s="9">
        <v>1739138.52</v>
      </c>
      <c r="EF96" s="10">
        <v>63.912199999999999</v>
      </c>
      <c r="EG96" s="10">
        <v>63.5822</v>
      </c>
      <c r="EH96" s="10">
        <v>63.555300000000003</v>
      </c>
      <c r="EI96" s="11">
        <v>63.680199999999999</v>
      </c>
      <c r="EJ96" s="9">
        <v>1835059.9920000001</v>
      </c>
      <c r="EK96" s="10">
        <v>63.904499999999999</v>
      </c>
      <c r="EL96" s="10">
        <v>63.592700000000001</v>
      </c>
      <c r="EM96" s="10">
        <v>63.562199999999997</v>
      </c>
      <c r="EN96" s="11">
        <v>63.683700000000002</v>
      </c>
      <c r="EO96" s="9">
        <v>2006628.024</v>
      </c>
      <c r="EP96" s="10">
        <v>63.875900000000001</v>
      </c>
      <c r="EQ96" s="10">
        <v>63.603200000000001</v>
      </c>
      <c r="ER96" s="10">
        <v>63.566400000000002</v>
      </c>
      <c r="ES96" s="11">
        <v>63.679600000000001</v>
      </c>
      <c r="ET96" s="9">
        <v>2240616.0720000002</v>
      </c>
      <c r="EU96" s="10">
        <v>63.827800000000003</v>
      </c>
      <c r="EV96" s="10">
        <v>63.607799999999997</v>
      </c>
      <c r="EW96" s="10">
        <v>63.568300000000001</v>
      </c>
      <c r="EX96" s="11">
        <v>63.666499999999999</v>
      </c>
      <c r="EY96" s="34">
        <v>0</v>
      </c>
      <c r="EZ96" s="35">
        <v>0</v>
      </c>
      <c r="FA96" s="35">
        <v>0</v>
      </c>
      <c r="FB96" s="35">
        <v>0</v>
      </c>
      <c r="FC96" s="36">
        <v>0</v>
      </c>
      <c r="FD96" s="34">
        <v>0</v>
      </c>
      <c r="FE96" s="35">
        <v>0</v>
      </c>
      <c r="FF96" s="35">
        <v>0</v>
      </c>
      <c r="FG96" s="35">
        <v>0</v>
      </c>
      <c r="FH96" s="36">
        <v>0</v>
      </c>
      <c r="FI96" s="34">
        <v>0</v>
      </c>
      <c r="FJ96" s="35">
        <v>0</v>
      </c>
      <c r="FK96" s="35">
        <v>0</v>
      </c>
      <c r="FL96" s="35">
        <v>0</v>
      </c>
      <c r="FM96" s="36">
        <v>0</v>
      </c>
      <c r="FN96" s="34">
        <v>0</v>
      </c>
      <c r="FO96" s="35">
        <v>0</v>
      </c>
      <c r="FP96" s="35">
        <v>0</v>
      </c>
      <c r="FQ96" s="35">
        <v>0</v>
      </c>
      <c r="FR96" s="36">
        <v>0</v>
      </c>
      <c r="FS96" s="34">
        <v>0</v>
      </c>
      <c r="FT96" s="35">
        <v>0</v>
      </c>
      <c r="FU96" s="35">
        <v>0</v>
      </c>
      <c r="FV96" s="35">
        <v>0</v>
      </c>
      <c r="FW96" s="36">
        <v>0</v>
      </c>
      <c r="FX96" s="34">
        <v>0</v>
      </c>
      <c r="FY96" s="35">
        <v>0</v>
      </c>
      <c r="FZ96" s="35">
        <v>0</v>
      </c>
      <c r="GA96" s="35">
        <v>0</v>
      </c>
      <c r="GB96" s="36">
        <v>0</v>
      </c>
    </row>
    <row r="97" spans="2:184" ht="15" customHeight="1">
      <c r="B97" s="122"/>
      <c r="C97" s="73"/>
      <c r="D97" s="8">
        <f t="shared" si="7"/>
        <v>0</v>
      </c>
      <c r="E97" s="9">
        <v>1584931.0079999999</v>
      </c>
      <c r="F97" s="10">
        <v>62.132599999999996</v>
      </c>
      <c r="G97" s="10">
        <v>61.829500000000003</v>
      </c>
      <c r="H97" s="10">
        <v>61.814300000000003</v>
      </c>
      <c r="I97" s="11">
        <v>61.923000000000002</v>
      </c>
      <c r="J97" s="9">
        <v>1577555.0160000001</v>
      </c>
      <c r="K97" s="10">
        <v>62.144799999999996</v>
      </c>
      <c r="L97" s="10">
        <v>61.842100000000002</v>
      </c>
      <c r="M97" s="10">
        <v>61.825099999999999</v>
      </c>
      <c r="N97" s="11">
        <v>61.934899999999999</v>
      </c>
      <c r="O97" s="9">
        <v>1617595.5360000001</v>
      </c>
      <c r="P97" s="10">
        <v>62.150500000000001</v>
      </c>
      <c r="Q97" s="10">
        <v>61.854399999999998</v>
      </c>
      <c r="R97" s="10">
        <v>61.8322</v>
      </c>
      <c r="S97" s="11">
        <v>61.943300000000001</v>
      </c>
      <c r="T97" s="9">
        <v>1724068.0560000001</v>
      </c>
      <c r="U97" s="10">
        <v>62.1327</v>
      </c>
      <c r="V97" s="10">
        <v>61.865099999999998</v>
      </c>
      <c r="W97" s="10">
        <v>61.835099999999997</v>
      </c>
      <c r="X97" s="11">
        <v>61.9422</v>
      </c>
      <c r="Y97" s="9">
        <v>1899841.44</v>
      </c>
      <c r="Z97" s="10">
        <v>62.092300000000002</v>
      </c>
      <c r="AA97" s="10">
        <v>61.8705</v>
      </c>
      <c r="AB97" s="10">
        <v>61.833599999999997</v>
      </c>
      <c r="AC97" s="11">
        <v>61.930599999999998</v>
      </c>
      <c r="AD97" s="9">
        <v>2130100.5359999998</v>
      </c>
      <c r="AE97" s="10">
        <v>62.0351</v>
      </c>
      <c r="AF97" s="10">
        <v>61.869500000000002</v>
      </c>
      <c r="AG97" s="10">
        <v>61.829300000000003</v>
      </c>
      <c r="AH97" s="11">
        <v>61.910400000000003</v>
      </c>
      <c r="AI97" s="34">
        <v>0</v>
      </c>
      <c r="AJ97" s="35">
        <v>0</v>
      </c>
      <c r="AK97" s="35">
        <v>0</v>
      </c>
      <c r="AL97" s="35">
        <v>0</v>
      </c>
      <c r="AM97" s="36">
        <v>0</v>
      </c>
      <c r="AN97" s="34">
        <v>0</v>
      </c>
      <c r="AO97" s="35">
        <v>0</v>
      </c>
      <c r="AP97" s="35">
        <v>0</v>
      </c>
      <c r="AQ97" s="35">
        <v>0</v>
      </c>
      <c r="AR97" s="36">
        <v>0</v>
      </c>
      <c r="AS97" s="34">
        <v>0</v>
      </c>
      <c r="AT97" s="35">
        <v>0</v>
      </c>
      <c r="AU97" s="35">
        <v>0</v>
      </c>
      <c r="AV97" s="35">
        <v>0</v>
      </c>
      <c r="AW97" s="36">
        <v>0</v>
      </c>
      <c r="AX97" s="34">
        <v>0</v>
      </c>
      <c r="AY97" s="35">
        <v>0</v>
      </c>
      <c r="AZ97" s="35">
        <v>0</v>
      </c>
      <c r="BA97" s="35">
        <v>0</v>
      </c>
      <c r="BB97" s="36">
        <v>0</v>
      </c>
      <c r="BC97" s="34">
        <v>0</v>
      </c>
      <c r="BD97" s="35">
        <v>0</v>
      </c>
      <c r="BE97" s="35">
        <v>0</v>
      </c>
      <c r="BF97" s="35">
        <v>0</v>
      </c>
      <c r="BG97" s="36">
        <v>0</v>
      </c>
      <c r="BH97" s="34">
        <v>0</v>
      </c>
      <c r="BI97" s="35">
        <v>0</v>
      </c>
      <c r="BJ97" s="35">
        <v>0</v>
      </c>
      <c r="BK97" s="35">
        <v>0</v>
      </c>
      <c r="BL97" s="36">
        <v>0</v>
      </c>
      <c r="BM97" s="9">
        <v>1595841.48</v>
      </c>
      <c r="BN97" s="10">
        <v>62.131399999999999</v>
      </c>
      <c r="BO97" s="10">
        <v>61.829700000000003</v>
      </c>
      <c r="BP97" s="10">
        <v>61.814</v>
      </c>
      <c r="BQ97" s="11">
        <v>61.922600000000003</v>
      </c>
      <c r="BR97" s="9">
        <v>1588551.2879999999</v>
      </c>
      <c r="BS97" s="10">
        <v>62.145699999999998</v>
      </c>
      <c r="BT97" s="10">
        <v>61.843299999999999</v>
      </c>
      <c r="BU97" s="10">
        <v>61.825000000000003</v>
      </c>
      <c r="BV97" s="11">
        <v>61.935499999999998</v>
      </c>
      <c r="BW97" s="9">
        <v>1629262.0079999999</v>
      </c>
      <c r="BX97" s="10">
        <v>62.152299999999997</v>
      </c>
      <c r="BY97" s="10">
        <v>61.855600000000003</v>
      </c>
      <c r="BZ97" s="10">
        <v>61.832799999999999</v>
      </c>
      <c r="CA97" s="11">
        <v>61.944400000000002</v>
      </c>
      <c r="CB97" s="9">
        <v>1738379.736</v>
      </c>
      <c r="CC97" s="10">
        <v>62.133499999999998</v>
      </c>
      <c r="CD97" s="10">
        <v>61.865200000000002</v>
      </c>
      <c r="CE97" s="10">
        <v>61.835799999999999</v>
      </c>
      <c r="CF97" s="11">
        <v>61.942799999999998</v>
      </c>
      <c r="CG97" s="9">
        <v>1919891.2080000001</v>
      </c>
      <c r="CH97" s="10">
        <v>62.092500000000001</v>
      </c>
      <c r="CI97" s="10">
        <v>61.871400000000001</v>
      </c>
      <c r="CJ97" s="10">
        <v>61.8339</v>
      </c>
      <c r="CK97" s="11">
        <v>61.931100000000001</v>
      </c>
      <c r="CL97" s="9">
        <v>2157034.9679999999</v>
      </c>
      <c r="CM97" s="10">
        <v>62.035200000000003</v>
      </c>
      <c r="CN97" s="10">
        <v>61.870399999999997</v>
      </c>
      <c r="CO97" s="10">
        <v>61.829099999999997</v>
      </c>
      <c r="CP97" s="11">
        <v>61.910600000000002</v>
      </c>
      <c r="CQ97" s="34">
        <v>0</v>
      </c>
      <c r="CR97" s="35">
        <v>0</v>
      </c>
      <c r="CS97" s="35">
        <v>0</v>
      </c>
      <c r="CT97" s="35">
        <v>0</v>
      </c>
      <c r="CU97" s="36">
        <v>0</v>
      </c>
      <c r="CV97" s="34">
        <v>0</v>
      </c>
      <c r="CW97" s="35">
        <v>0</v>
      </c>
      <c r="CX97" s="35">
        <v>0</v>
      </c>
      <c r="CY97" s="35">
        <v>0</v>
      </c>
      <c r="CZ97" s="36">
        <v>0</v>
      </c>
      <c r="DA97" s="34">
        <v>0</v>
      </c>
      <c r="DB97" s="35">
        <v>0</v>
      </c>
      <c r="DC97" s="35">
        <v>0</v>
      </c>
      <c r="DD97" s="35">
        <v>0</v>
      </c>
      <c r="DE97" s="36">
        <v>0</v>
      </c>
      <c r="DF97" s="34">
        <v>0</v>
      </c>
      <c r="DG97" s="35">
        <v>0</v>
      </c>
      <c r="DH97" s="35">
        <v>0</v>
      </c>
      <c r="DI97" s="35">
        <v>0</v>
      </c>
      <c r="DJ97" s="36">
        <v>0</v>
      </c>
      <c r="DK97" s="34">
        <v>0</v>
      </c>
      <c r="DL97" s="35">
        <v>0</v>
      </c>
      <c r="DM97" s="35">
        <v>0</v>
      </c>
      <c r="DN97" s="35">
        <v>0</v>
      </c>
      <c r="DO97" s="36">
        <v>0</v>
      </c>
      <c r="DP97" s="34">
        <v>0</v>
      </c>
      <c r="DQ97" s="35">
        <v>0</v>
      </c>
      <c r="DR97" s="35">
        <v>0</v>
      </c>
      <c r="DS97" s="35">
        <v>0</v>
      </c>
      <c r="DT97" s="36">
        <v>0</v>
      </c>
      <c r="DU97" s="9">
        <v>1591400.064</v>
      </c>
      <c r="DV97" s="10">
        <v>62.131399999999999</v>
      </c>
      <c r="DW97" s="10">
        <v>61.830599999999997</v>
      </c>
      <c r="DX97" s="10">
        <v>61.813299999999998</v>
      </c>
      <c r="DY97" s="11">
        <v>61.922600000000003</v>
      </c>
      <c r="DZ97" s="9">
        <v>1584092.8559999999</v>
      </c>
      <c r="EA97" s="10">
        <v>62.145499999999998</v>
      </c>
      <c r="EB97" s="10">
        <v>61.842599999999997</v>
      </c>
      <c r="EC97" s="10">
        <v>61.825499999999998</v>
      </c>
      <c r="ED97" s="11">
        <v>61.935400000000001</v>
      </c>
      <c r="EE97" s="9">
        <v>1624629.024</v>
      </c>
      <c r="EF97" s="10">
        <v>62.151299999999999</v>
      </c>
      <c r="EG97" s="10">
        <v>61.854900000000001</v>
      </c>
      <c r="EH97" s="10">
        <v>61.832000000000001</v>
      </c>
      <c r="EI97" s="11">
        <v>61.9437</v>
      </c>
      <c r="EJ97" s="9">
        <v>1733732.064</v>
      </c>
      <c r="EK97" s="10">
        <v>62.134500000000003</v>
      </c>
      <c r="EL97" s="10">
        <v>61.864699999999999</v>
      </c>
      <c r="EM97" s="10">
        <v>61.835299999999997</v>
      </c>
      <c r="EN97" s="11">
        <v>61.942799999999998</v>
      </c>
      <c r="EO97" s="9">
        <v>1914982.68</v>
      </c>
      <c r="EP97" s="10">
        <v>62.091500000000003</v>
      </c>
      <c r="EQ97" s="10">
        <v>61.870600000000003</v>
      </c>
      <c r="ER97" s="10">
        <v>61.833500000000001</v>
      </c>
      <c r="ES97" s="11">
        <v>61.930399999999999</v>
      </c>
      <c r="ET97" s="9">
        <v>2152213.9920000001</v>
      </c>
      <c r="EU97" s="10">
        <v>62.035699999999999</v>
      </c>
      <c r="EV97" s="10">
        <v>61.869700000000002</v>
      </c>
      <c r="EW97" s="10">
        <v>61.829900000000002</v>
      </c>
      <c r="EX97" s="11">
        <v>61.910899999999998</v>
      </c>
      <c r="EY97" s="34">
        <v>0</v>
      </c>
      <c r="EZ97" s="35">
        <v>0</v>
      </c>
      <c r="FA97" s="35">
        <v>0</v>
      </c>
      <c r="FB97" s="35">
        <v>0</v>
      </c>
      <c r="FC97" s="36">
        <v>0</v>
      </c>
      <c r="FD97" s="34">
        <v>0</v>
      </c>
      <c r="FE97" s="35">
        <v>0</v>
      </c>
      <c r="FF97" s="35">
        <v>0</v>
      </c>
      <c r="FG97" s="35">
        <v>0</v>
      </c>
      <c r="FH97" s="36">
        <v>0</v>
      </c>
      <c r="FI97" s="34">
        <v>0</v>
      </c>
      <c r="FJ97" s="35">
        <v>0</v>
      </c>
      <c r="FK97" s="35">
        <v>0</v>
      </c>
      <c r="FL97" s="35">
        <v>0</v>
      </c>
      <c r="FM97" s="36">
        <v>0</v>
      </c>
      <c r="FN97" s="34">
        <v>0</v>
      </c>
      <c r="FO97" s="35">
        <v>0</v>
      </c>
      <c r="FP97" s="35">
        <v>0</v>
      </c>
      <c r="FQ97" s="35">
        <v>0</v>
      </c>
      <c r="FR97" s="36">
        <v>0</v>
      </c>
      <c r="FS97" s="34">
        <v>0</v>
      </c>
      <c r="FT97" s="35">
        <v>0</v>
      </c>
      <c r="FU97" s="35">
        <v>0</v>
      </c>
      <c r="FV97" s="35">
        <v>0</v>
      </c>
      <c r="FW97" s="36">
        <v>0</v>
      </c>
      <c r="FX97" s="34">
        <v>0</v>
      </c>
      <c r="FY97" s="35">
        <v>0</v>
      </c>
      <c r="FZ97" s="35">
        <v>0</v>
      </c>
      <c r="GA97" s="35">
        <v>0</v>
      </c>
      <c r="GB97" s="36">
        <v>0</v>
      </c>
    </row>
    <row r="98" spans="2:184" ht="15" customHeight="1">
      <c r="B98" s="122"/>
      <c r="C98" s="73"/>
      <c r="D98" s="8">
        <f t="shared" si="7"/>
        <v>2</v>
      </c>
      <c r="E98" s="9">
        <v>1440287.5919999999</v>
      </c>
      <c r="F98" s="10">
        <v>60.192399999999999</v>
      </c>
      <c r="G98" s="10">
        <v>59.898099999999999</v>
      </c>
      <c r="H98" s="10">
        <v>59.894199999999998</v>
      </c>
      <c r="I98" s="11">
        <v>59.992699999999999</v>
      </c>
      <c r="J98" s="9">
        <v>1443224.784</v>
      </c>
      <c r="K98" s="10">
        <v>60.2027</v>
      </c>
      <c r="L98" s="10">
        <v>59.909799999999997</v>
      </c>
      <c r="M98" s="10">
        <v>59.904499999999999</v>
      </c>
      <c r="N98" s="11">
        <v>60.003399999999999</v>
      </c>
      <c r="O98" s="9">
        <v>1494676.128</v>
      </c>
      <c r="P98" s="10">
        <v>60.201700000000002</v>
      </c>
      <c r="Q98" s="10">
        <v>59.920400000000001</v>
      </c>
      <c r="R98" s="10">
        <v>59.909100000000002</v>
      </c>
      <c r="S98" s="11">
        <v>60.008299999999998</v>
      </c>
      <c r="T98" s="9">
        <v>1610852.328</v>
      </c>
      <c r="U98" s="10">
        <v>60.173099999999998</v>
      </c>
      <c r="V98" s="10">
        <v>59.925699999999999</v>
      </c>
      <c r="W98" s="10">
        <v>59.907600000000002</v>
      </c>
      <c r="X98" s="11">
        <v>60.000500000000002</v>
      </c>
      <c r="Y98" s="9">
        <v>1790669.352</v>
      </c>
      <c r="Z98" s="10">
        <v>60.1218</v>
      </c>
      <c r="AA98" s="10">
        <v>59.926299999999998</v>
      </c>
      <c r="AB98" s="10">
        <v>59.9</v>
      </c>
      <c r="AC98" s="11">
        <v>59.9816</v>
      </c>
      <c r="AD98" s="9">
        <v>2018297.112</v>
      </c>
      <c r="AE98" s="10">
        <v>60.0623</v>
      </c>
      <c r="AF98" s="10">
        <v>59.918599999999998</v>
      </c>
      <c r="AG98" s="10">
        <v>59.8904</v>
      </c>
      <c r="AH98" s="11">
        <v>59.956400000000002</v>
      </c>
      <c r="AI98" s="34">
        <v>0</v>
      </c>
      <c r="AJ98" s="35">
        <v>0</v>
      </c>
      <c r="AK98" s="35">
        <v>0</v>
      </c>
      <c r="AL98" s="35">
        <v>0</v>
      </c>
      <c r="AM98" s="36">
        <v>0</v>
      </c>
      <c r="AN98" s="34">
        <v>0</v>
      </c>
      <c r="AO98" s="35">
        <v>0</v>
      </c>
      <c r="AP98" s="35">
        <v>0</v>
      </c>
      <c r="AQ98" s="35">
        <v>0</v>
      </c>
      <c r="AR98" s="36">
        <v>0</v>
      </c>
      <c r="AS98" s="34">
        <v>0</v>
      </c>
      <c r="AT98" s="35">
        <v>0</v>
      </c>
      <c r="AU98" s="35">
        <v>0</v>
      </c>
      <c r="AV98" s="35">
        <v>0</v>
      </c>
      <c r="AW98" s="36">
        <v>0</v>
      </c>
      <c r="AX98" s="34">
        <v>0</v>
      </c>
      <c r="AY98" s="35">
        <v>0</v>
      </c>
      <c r="AZ98" s="35">
        <v>0</v>
      </c>
      <c r="BA98" s="35">
        <v>0</v>
      </c>
      <c r="BB98" s="36">
        <v>0</v>
      </c>
      <c r="BC98" s="34">
        <v>0</v>
      </c>
      <c r="BD98" s="35">
        <v>0</v>
      </c>
      <c r="BE98" s="35">
        <v>0</v>
      </c>
      <c r="BF98" s="35">
        <v>0</v>
      </c>
      <c r="BG98" s="36">
        <v>0</v>
      </c>
      <c r="BH98" s="34">
        <v>0</v>
      </c>
      <c r="BI98" s="35">
        <v>0</v>
      </c>
      <c r="BJ98" s="35">
        <v>0</v>
      </c>
      <c r="BK98" s="35">
        <v>0</v>
      </c>
      <c r="BL98" s="36">
        <v>0</v>
      </c>
      <c r="BM98" s="9">
        <v>1451211</v>
      </c>
      <c r="BN98" s="10">
        <v>60.192599999999999</v>
      </c>
      <c r="BO98" s="10">
        <v>59.8979</v>
      </c>
      <c r="BP98" s="10">
        <v>59.895299999999999</v>
      </c>
      <c r="BQ98" s="11">
        <v>59.993000000000002</v>
      </c>
      <c r="BR98" s="9">
        <v>1454233.8</v>
      </c>
      <c r="BS98" s="10">
        <v>60.202399999999997</v>
      </c>
      <c r="BT98" s="10">
        <v>59.909100000000002</v>
      </c>
      <c r="BU98" s="10">
        <v>59.9041</v>
      </c>
      <c r="BV98" s="11">
        <v>60.003</v>
      </c>
      <c r="BW98" s="9">
        <v>1506515.3759999999</v>
      </c>
      <c r="BX98" s="10">
        <v>60.201599999999999</v>
      </c>
      <c r="BY98" s="10">
        <v>59.920699999999997</v>
      </c>
      <c r="BZ98" s="10">
        <v>59.909399999999998</v>
      </c>
      <c r="CA98" s="11">
        <v>60.008499999999998</v>
      </c>
      <c r="CB98" s="9">
        <v>1625950.2239999999</v>
      </c>
      <c r="CC98" s="10">
        <v>60.173499999999997</v>
      </c>
      <c r="CD98" s="10">
        <v>59.926299999999998</v>
      </c>
      <c r="CE98" s="10">
        <v>59.908000000000001</v>
      </c>
      <c r="CF98" s="11">
        <v>60.000900000000001</v>
      </c>
      <c r="CG98" s="9">
        <v>1813033.2479999999</v>
      </c>
      <c r="CH98" s="10">
        <v>60.122100000000003</v>
      </c>
      <c r="CI98" s="10">
        <v>59.926699999999997</v>
      </c>
      <c r="CJ98" s="10">
        <v>59.901600000000002</v>
      </c>
      <c r="CK98" s="11">
        <v>59.982399999999998</v>
      </c>
      <c r="CL98" s="9">
        <v>2048827.9439999999</v>
      </c>
      <c r="CM98" s="10">
        <v>60.061900000000001</v>
      </c>
      <c r="CN98" s="10">
        <v>59.92</v>
      </c>
      <c r="CO98" s="10">
        <v>59.890799999999999</v>
      </c>
      <c r="CP98" s="11">
        <v>59.956899999999997</v>
      </c>
      <c r="CQ98" s="34">
        <v>0</v>
      </c>
      <c r="CR98" s="35">
        <v>0</v>
      </c>
      <c r="CS98" s="35">
        <v>0</v>
      </c>
      <c r="CT98" s="35">
        <v>0</v>
      </c>
      <c r="CU98" s="36">
        <v>0</v>
      </c>
      <c r="CV98" s="34">
        <v>0</v>
      </c>
      <c r="CW98" s="35">
        <v>0</v>
      </c>
      <c r="CX98" s="35">
        <v>0</v>
      </c>
      <c r="CY98" s="35">
        <v>0</v>
      </c>
      <c r="CZ98" s="36">
        <v>0</v>
      </c>
      <c r="DA98" s="34">
        <v>0</v>
      </c>
      <c r="DB98" s="35">
        <v>0</v>
      </c>
      <c r="DC98" s="35">
        <v>0</v>
      </c>
      <c r="DD98" s="35">
        <v>0</v>
      </c>
      <c r="DE98" s="36">
        <v>0</v>
      </c>
      <c r="DF98" s="34">
        <v>0</v>
      </c>
      <c r="DG98" s="35">
        <v>0</v>
      </c>
      <c r="DH98" s="35">
        <v>0</v>
      </c>
      <c r="DI98" s="35">
        <v>0</v>
      </c>
      <c r="DJ98" s="36">
        <v>0</v>
      </c>
      <c r="DK98" s="34">
        <v>0</v>
      </c>
      <c r="DL98" s="35">
        <v>0</v>
      </c>
      <c r="DM98" s="35">
        <v>0</v>
      </c>
      <c r="DN98" s="35">
        <v>0</v>
      </c>
      <c r="DO98" s="36">
        <v>0</v>
      </c>
      <c r="DP98" s="34">
        <v>0</v>
      </c>
      <c r="DQ98" s="35">
        <v>0</v>
      </c>
      <c r="DR98" s="35">
        <v>0</v>
      </c>
      <c r="DS98" s="35">
        <v>0</v>
      </c>
      <c r="DT98" s="36">
        <v>0</v>
      </c>
      <c r="DU98" s="9">
        <v>1446829.152</v>
      </c>
      <c r="DV98" s="10">
        <v>60.192999999999998</v>
      </c>
      <c r="DW98" s="10">
        <v>59.8979</v>
      </c>
      <c r="DX98" s="10">
        <v>59.893500000000003</v>
      </c>
      <c r="DY98" s="11">
        <v>59.992600000000003</v>
      </c>
      <c r="DZ98" s="9">
        <v>1449736.8959999999</v>
      </c>
      <c r="EA98" s="10">
        <v>60.200699999999998</v>
      </c>
      <c r="EB98" s="10">
        <v>59.909500000000001</v>
      </c>
      <c r="EC98" s="10">
        <v>59.903700000000001</v>
      </c>
      <c r="ED98" s="11">
        <v>60.002400000000002</v>
      </c>
      <c r="EE98" s="9">
        <v>1501845.672</v>
      </c>
      <c r="EF98" s="10">
        <v>60.203200000000002</v>
      </c>
      <c r="EG98" s="10">
        <v>59.9221</v>
      </c>
      <c r="EH98" s="10">
        <v>59.909300000000002</v>
      </c>
      <c r="EI98" s="11">
        <v>60.009399999999999</v>
      </c>
      <c r="EJ98" s="9">
        <v>1621270.176</v>
      </c>
      <c r="EK98" s="10">
        <v>60.174500000000002</v>
      </c>
      <c r="EL98" s="10">
        <v>59.926099999999998</v>
      </c>
      <c r="EM98" s="10">
        <v>59.907600000000002</v>
      </c>
      <c r="EN98" s="11">
        <v>60.000999999999998</v>
      </c>
      <c r="EO98" s="9">
        <v>1808034.0719999999</v>
      </c>
      <c r="EP98" s="10">
        <v>60.122399999999999</v>
      </c>
      <c r="EQ98" s="10">
        <v>59.925699999999999</v>
      </c>
      <c r="ER98" s="10">
        <v>59.901200000000003</v>
      </c>
      <c r="ES98" s="11">
        <v>59.981999999999999</v>
      </c>
      <c r="ET98" s="9">
        <v>2043758.4240000001</v>
      </c>
      <c r="EU98" s="10">
        <v>60.062800000000003</v>
      </c>
      <c r="EV98" s="10">
        <v>59.9191</v>
      </c>
      <c r="EW98" s="10">
        <v>59.890500000000003</v>
      </c>
      <c r="EX98" s="11">
        <v>59.956800000000001</v>
      </c>
      <c r="EY98" s="34">
        <v>0</v>
      </c>
      <c r="EZ98" s="35">
        <v>0</v>
      </c>
      <c r="FA98" s="35">
        <v>0</v>
      </c>
      <c r="FB98" s="35">
        <v>0</v>
      </c>
      <c r="FC98" s="36">
        <v>0</v>
      </c>
      <c r="FD98" s="34">
        <v>0</v>
      </c>
      <c r="FE98" s="35">
        <v>0</v>
      </c>
      <c r="FF98" s="35">
        <v>0</v>
      </c>
      <c r="FG98" s="35">
        <v>0</v>
      </c>
      <c r="FH98" s="36">
        <v>0</v>
      </c>
      <c r="FI98" s="34">
        <v>0</v>
      </c>
      <c r="FJ98" s="35">
        <v>0</v>
      </c>
      <c r="FK98" s="35">
        <v>0</v>
      </c>
      <c r="FL98" s="35">
        <v>0</v>
      </c>
      <c r="FM98" s="36">
        <v>0</v>
      </c>
      <c r="FN98" s="34">
        <v>0</v>
      </c>
      <c r="FO98" s="35">
        <v>0</v>
      </c>
      <c r="FP98" s="35">
        <v>0</v>
      </c>
      <c r="FQ98" s="35">
        <v>0</v>
      </c>
      <c r="FR98" s="36">
        <v>0</v>
      </c>
      <c r="FS98" s="34">
        <v>0</v>
      </c>
      <c r="FT98" s="35">
        <v>0</v>
      </c>
      <c r="FU98" s="35">
        <v>0</v>
      </c>
      <c r="FV98" s="35">
        <v>0</v>
      </c>
      <c r="FW98" s="36">
        <v>0</v>
      </c>
      <c r="FX98" s="34">
        <v>0</v>
      </c>
      <c r="FY98" s="35">
        <v>0</v>
      </c>
      <c r="FZ98" s="35">
        <v>0</v>
      </c>
      <c r="GA98" s="35">
        <v>0</v>
      </c>
      <c r="GB98" s="36">
        <v>0</v>
      </c>
    </row>
    <row r="99" spans="2:184" ht="15" customHeight="1">
      <c r="B99" s="122"/>
      <c r="C99" s="73"/>
      <c r="D99" s="8">
        <f t="shared" si="7"/>
        <v>4</v>
      </c>
      <c r="E99" s="9">
        <v>1306743.8160000001</v>
      </c>
      <c r="F99" s="10">
        <v>58.316200000000002</v>
      </c>
      <c r="G99" s="10">
        <v>58.0184</v>
      </c>
      <c r="H99" s="10">
        <v>58.038699999999999</v>
      </c>
      <c r="I99" s="11">
        <v>58.122300000000003</v>
      </c>
      <c r="J99" s="9">
        <v>1317797.544</v>
      </c>
      <c r="K99" s="10">
        <v>58.3202</v>
      </c>
      <c r="L99" s="10">
        <v>58.029899999999998</v>
      </c>
      <c r="M99" s="10">
        <v>58.046199999999999</v>
      </c>
      <c r="N99" s="11">
        <v>58.130099999999999</v>
      </c>
      <c r="O99" s="9">
        <v>1377310.392</v>
      </c>
      <c r="P99" s="10">
        <v>58.314700000000002</v>
      </c>
      <c r="Q99" s="10">
        <v>58.037700000000001</v>
      </c>
      <c r="R99" s="10">
        <v>58.048499999999997</v>
      </c>
      <c r="S99" s="11">
        <v>58.131799999999998</v>
      </c>
      <c r="T99" s="9">
        <v>1498271.304</v>
      </c>
      <c r="U99" s="10">
        <v>58.279899999999998</v>
      </c>
      <c r="V99" s="10">
        <v>58.0398</v>
      </c>
      <c r="W99" s="10">
        <v>58.044400000000003</v>
      </c>
      <c r="X99" s="11">
        <v>58.119900000000001</v>
      </c>
      <c r="Y99" s="9">
        <v>1676669.808</v>
      </c>
      <c r="Z99" s="10">
        <v>58.225200000000001</v>
      </c>
      <c r="AA99" s="10">
        <v>58.033799999999999</v>
      </c>
      <c r="AB99" s="10">
        <v>58.032699999999998</v>
      </c>
      <c r="AC99" s="11">
        <v>58.096299999999999</v>
      </c>
      <c r="AD99" s="9">
        <v>1897147.5120000001</v>
      </c>
      <c r="AE99" s="10">
        <v>58.167000000000002</v>
      </c>
      <c r="AF99" s="10">
        <v>58.024099999999997</v>
      </c>
      <c r="AG99" s="10">
        <v>58.020200000000003</v>
      </c>
      <c r="AH99" s="11">
        <v>58.069899999999997</v>
      </c>
      <c r="AI99" s="34">
        <v>0</v>
      </c>
      <c r="AJ99" s="35">
        <v>0</v>
      </c>
      <c r="AK99" s="35">
        <v>0</v>
      </c>
      <c r="AL99" s="35">
        <v>0</v>
      </c>
      <c r="AM99" s="36">
        <v>0</v>
      </c>
      <c r="AN99" s="34">
        <v>0</v>
      </c>
      <c r="AO99" s="35">
        <v>0</v>
      </c>
      <c r="AP99" s="35">
        <v>0</v>
      </c>
      <c r="AQ99" s="35">
        <v>0</v>
      </c>
      <c r="AR99" s="36">
        <v>0</v>
      </c>
      <c r="AS99" s="34">
        <v>0</v>
      </c>
      <c r="AT99" s="35">
        <v>0</v>
      </c>
      <c r="AU99" s="35">
        <v>0</v>
      </c>
      <c r="AV99" s="35">
        <v>0</v>
      </c>
      <c r="AW99" s="36">
        <v>0</v>
      </c>
      <c r="AX99" s="34">
        <v>0</v>
      </c>
      <c r="AY99" s="35">
        <v>0</v>
      </c>
      <c r="AZ99" s="35">
        <v>0</v>
      </c>
      <c r="BA99" s="35">
        <v>0</v>
      </c>
      <c r="BB99" s="36">
        <v>0</v>
      </c>
      <c r="BC99" s="34">
        <v>0</v>
      </c>
      <c r="BD99" s="35">
        <v>0</v>
      </c>
      <c r="BE99" s="35">
        <v>0</v>
      </c>
      <c r="BF99" s="35">
        <v>0</v>
      </c>
      <c r="BG99" s="36">
        <v>0</v>
      </c>
      <c r="BH99" s="34">
        <v>0</v>
      </c>
      <c r="BI99" s="35">
        <v>0</v>
      </c>
      <c r="BJ99" s="35">
        <v>0</v>
      </c>
      <c r="BK99" s="35">
        <v>0</v>
      </c>
      <c r="BL99" s="36">
        <v>0</v>
      </c>
      <c r="BM99" s="9">
        <v>1317600.3840000001</v>
      </c>
      <c r="BN99" s="10">
        <v>58.314399999999999</v>
      </c>
      <c r="BO99" s="10">
        <v>58.019300000000001</v>
      </c>
      <c r="BP99" s="10">
        <v>58.039099999999998</v>
      </c>
      <c r="BQ99" s="11">
        <v>58.122199999999999</v>
      </c>
      <c r="BR99" s="9">
        <v>1328825.4720000001</v>
      </c>
      <c r="BS99" s="10">
        <v>58.319800000000001</v>
      </c>
      <c r="BT99" s="10">
        <v>58.029299999999999</v>
      </c>
      <c r="BU99" s="10">
        <v>58.045499999999997</v>
      </c>
      <c r="BV99" s="11">
        <v>58.1295</v>
      </c>
      <c r="BW99" s="9">
        <v>1389147.648</v>
      </c>
      <c r="BX99" s="10">
        <v>58.314500000000002</v>
      </c>
      <c r="BY99" s="10">
        <v>58.037199999999999</v>
      </c>
      <c r="BZ99" s="10">
        <v>58.047400000000003</v>
      </c>
      <c r="CA99" s="11">
        <v>58.1312</v>
      </c>
      <c r="CB99" s="9">
        <v>1513981.368</v>
      </c>
      <c r="CC99" s="10">
        <v>58.280500000000004</v>
      </c>
      <c r="CD99" s="10">
        <v>58.04</v>
      </c>
      <c r="CE99" s="10">
        <v>58.043500000000002</v>
      </c>
      <c r="CF99" s="11">
        <v>58.119900000000001</v>
      </c>
      <c r="CG99" s="9">
        <v>1700528.5919999999</v>
      </c>
      <c r="CH99" s="10">
        <v>58.226100000000002</v>
      </c>
      <c r="CI99" s="10">
        <v>58.034500000000001</v>
      </c>
      <c r="CJ99" s="10">
        <v>58.032800000000002</v>
      </c>
      <c r="CK99" s="11">
        <v>58.096899999999998</v>
      </c>
      <c r="CL99" s="9">
        <v>1929941.568</v>
      </c>
      <c r="CM99" s="10">
        <v>58.166600000000003</v>
      </c>
      <c r="CN99" s="10">
        <v>58.024000000000001</v>
      </c>
      <c r="CO99" s="10">
        <v>58.020499999999998</v>
      </c>
      <c r="CP99" s="11">
        <v>58.069800000000001</v>
      </c>
      <c r="CQ99" s="34">
        <v>0</v>
      </c>
      <c r="CR99" s="35">
        <v>0</v>
      </c>
      <c r="CS99" s="35">
        <v>0</v>
      </c>
      <c r="CT99" s="35">
        <v>0</v>
      </c>
      <c r="CU99" s="36">
        <v>0</v>
      </c>
      <c r="CV99" s="34">
        <v>0</v>
      </c>
      <c r="CW99" s="35">
        <v>0</v>
      </c>
      <c r="CX99" s="35">
        <v>0</v>
      </c>
      <c r="CY99" s="35">
        <v>0</v>
      </c>
      <c r="CZ99" s="36">
        <v>0</v>
      </c>
      <c r="DA99" s="34">
        <v>0</v>
      </c>
      <c r="DB99" s="35">
        <v>0</v>
      </c>
      <c r="DC99" s="35">
        <v>0</v>
      </c>
      <c r="DD99" s="35">
        <v>0</v>
      </c>
      <c r="DE99" s="36">
        <v>0</v>
      </c>
      <c r="DF99" s="34">
        <v>0</v>
      </c>
      <c r="DG99" s="35">
        <v>0</v>
      </c>
      <c r="DH99" s="35">
        <v>0</v>
      </c>
      <c r="DI99" s="35">
        <v>0</v>
      </c>
      <c r="DJ99" s="36">
        <v>0</v>
      </c>
      <c r="DK99" s="34">
        <v>0</v>
      </c>
      <c r="DL99" s="35">
        <v>0</v>
      </c>
      <c r="DM99" s="35">
        <v>0</v>
      </c>
      <c r="DN99" s="35">
        <v>0</v>
      </c>
      <c r="DO99" s="36">
        <v>0</v>
      </c>
      <c r="DP99" s="34">
        <v>0</v>
      </c>
      <c r="DQ99" s="35">
        <v>0</v>
      </c>
      <c r="DR99" s="35">
        <v>0</v>
      </c>
      <c r="DS99" s="35">
        <v>0</v>
      </c>
      <c r="DT99" s="36">
        <v>0</v>
      </c>
      <c r="DU99" s="9">
        <v>1313273.9040000001</v>
      </c>
      <c r="DV99" s="10">
        <v>58.315899999999999</v>
      </c>
      <c r="DW99" s="10">
        <v>58.02</v>
      </c>
      <c r="DX99" s="10">
        <v>58.038600000000002</v>
      </c>
      <c r="DY99" s="11">
        <v>58.122700000000002</v>
      </c>
      <c r="DZ99" s="9">
        <v>1324341.6000000001</v>
      </c>
      <c r="EA99" s="10">
        <v>58.320399999999999</v>
      </c>
      <c r="EB99" s="10">
        <v>58.029400000000003</v>
      </c>
      <c r="EC99" s="10">
        <v>58.044600000000003</v>
      </c>
      <c r="ED99" s="11">
        <v>58.129399999999997</v>
      </c>
      <c r="EE99" s="9">
        <v>1384541.976</v>
      </c>
      <c r="EF99" s="10">
        <v>58.315600000000003</v>
      </c>
      <c r="EG99" s="10">
        <v>58.038400000000003</v>
      </c>
      <c r="EH99" s="10">
        <v>58.048400000000001</v>
      </c>
      <c r="EI99" s="11">
        <v>58.132300000000001</v>
      </c>
      <c r="EJ99" s="9">
        <v>1509165.3119999999</v>
      </c>
      <c r="EK99" s="10">
        <v>58.279699999999998</v>
      </c>
      <c r="EL99" s="10">
        <v>58.039099999999998</v>
      </c>
      <c r="EM99" s="10">
        <v>58.043300000000002</v>
      </c>
      <c r="EN99" s="11">
        <v>58.119300000000003</v>
      </c>
      <c r="EO99" s="9">
        <v>1695484.5360000001</v>
      </c>
      <c r="EP99" s="10">
        <v>58.2241</v>
      </c>
      <c r="EQ99" s="10">
        <v>58.034100000000002</v>
      </c>
      <c r="ER99" s="10">
        <v>58.033900000000003</v>
      </c>
      <c r="ES99" s="11">
        <v>58.096499999999999</v>
      </c>
      <c r="ET99" s="9">
        <v>1924800.3359999999</v>
      </c>
      <c r="EU99" s="10">
        <v>58.1661</v>
      </c>
      <c r="EV99" s="10">
        <v>58.024900000000002</v>
      </c>
      <c r="EW99" s="10">
        <v>58.019300000000001</v>
      </c>
      <c r="EX99" s="11">
        <v>58.069600000000001</v>
      </c>
      <c r="EY99" s="34">
        <v>0</v>
      </c>
      <c r="EZ99" s="35">
        <v>0</v>
      </c>
      <c r="FA99" s="35">
        <v>0</v>
      </c>
      <c r="FB99" s="35">
        <v>0</v>
      </c>
      <c r="FC99" s="36">
        <v>0</v>
      </c>
      <c r="FD99" s="34">
        <v>0</v>
      </c>
      <c r="FE99" s="35">
        <v>0</v>
      </c>
      <c r="FF99" s="35">
        <v>0</v>
      </c>
      <c r="FG99" s="35">
        <v>0</v>
      </c>
      <c r="FH99" s="36">
        <v>0</v>
      </c>
      <c r="FI99" s="34">
        <v>0</v>
      </c>
      <c r="FJ99" s="35">
        <v>0</v>
      </c>
      <c r="FK99" s="35">
        <v>0</v>
      </c>
      <c r="FL99" s="35">
        <v>0</v>
      </c>
      <c r="FM99" s="36">
        <v>0</v>
      </c>
      <c r="FN99" s="34">
        <v>0</v>
      </c>
      <c r="FO99" s="35">
        <v>0</v>
      </c>
      <c r="FP99" s="35">
        <v>0</v>
      </c>
      <c r="FQ99" s="35">
        <v>0</v>
      </c>
      <c r="FR99" s="36">
        <v>0</v>
      </c>
      <c r="FS99" s="34">
        <v>0</v>
      </c>
      <c r="FT99" s="35">
        <v>0</v>
      </c>
      <c r="FU99" s="35">
        <v>0</v>
      </c>
      <c r="FV99" s="35">
        <v>0</v>
      </c>
      <c r="FW99" s="36">
        <v>0</v>
      </c>
      <c r="FX99" s="34">
        <v>0</v>
      </c>
      <c r="FY99" s="35">
        <v>0</v>
      </c>
      <c r="FZ99" s="35">
        <v>0</v>
      </c>
      <c r="GA99" s="35">
        <v>0</v>
      </c>
      <c r="GB99" s="36">
        <v>0</v>
      </c>
    </row>
    <row r="100" spans="2:184" ht="15" customHeight="1">
      <c r="B100" s="122"/>
      <c r="C100" s="73"/>
      <c r="D100" s="8">
        <f t="shared" si="7"/>
        <v>6</v>
      </c>
      <c r="E100" s="9">
        <v>1177710.1200000001</v>
      </c>
      <c r="F100" s="10">
        <v>56.477600000000002</v>
      </c>
      <c r="G100" s="10">
        <v>56.142000000000003</v>
      </c>
      <c r="H100" s="10">
        <v>56.207999999999998</v>
      </c>
      <c r="I100" s="11">
        <v>56.273499999999999</v>
      </c>
      <c r="J100" s="9">
        <v>1195092.8640000001</v>
      </c>
      <c r="K100" s="10">
        <v>56.476900000000001</v>
      </c>
      <c r="L100" s="10">
        <v>56.15</v>
      </c>
      <c r="M100" s="10">
        <v>56.211599999999997</v>
      </c>
      <c r="N100" s="11">
        <v>56.277200000000001</v>
      </c>
      <c r="O100" s="9">
        <v>1259707.416</v>
      </c>
      <c r="P100" s="10">
        <v>56.464500000000001</v>
      </c>
      <c r="Q100" s="10">
        <v>56.156199999999998</v>
      </c>
      <c r="R100" s="10">
        <v>56.213200000000001</v>
      </c>
      <c r="S100" s="11">
        <v>56.2759</v>
      </c>
      <c r="T100" s="9">
        <v>1381312.608</v>
      </c>
      <c r="U100" s="10">
        <v>56.426000000000002</v>
      </c>
      <c r="V100" s="10">
        <v>56.154400000000003</v>
      </c>
      <c r="W100" s="10">
        <v>56.204999999999998</v>
      </c>
      <c r="X100" s="11">
        <v>56.260199999999998</v>
      </c>
      <c r="Y100" s="9">
        <v>1554099.7679999999</v>
      </c>
      <c r="Z100" s="10">
        <v>56.372599999999998</v>
      </c>
      <c r="AA100" s="10">
        <v>56.145499999999998</v>
      </c>
      <c r="AB100" s="10">
        <v>56.192</v>
      </c>
      <c r="AC100" s="11">
        <v>56.235599999999998</v>
      </c>
      <c r="AD100" s="9">
        <v>1763642.808</v>
      </c>
      <c r="AE100" s="10">
        <v>56.315100000000001</v>
      </c>
      <c r="AF100" s="10">
        <v>56.132199999999997</v>
      </c>
      <c r="AG100" s="10">
        <v>56.176600000000001</v>
      </c>
      <c r="AH100" s="11">
        <v>56.207299999999996</v>
      </c>
      <c r="AI100" s="34">
        <v>0</v>
      </c>
      <c r="AJ100" s="35">
        <v>0</v>
      </c>
      <c r="AK100" s="35">
        <v>0</v>
      </c>
      <c r="AL100" s="35">
        <v>0</v>
      </c>
      <c r="AM100" s="36">
        <v>0</v>
      </c>
      <c r="AN100" s="34">
        <v>0</v>
      </c>
      <c r="AO100" s="35">
        <v>0</v>
      </c>
      <c r="AP100" s="35">
        <v>0</v>
      </c>
      <c r="AQ100" s="35">
        <v>0</v>
      </c>
      <c r="AR100" s="36">
        <v>0</v>
      </c>
      <c r="AS100" s="34">
        <v>0</v>
      </c>
      <c r="AT100" s="35">
        <v>0</v>
      </c>
      <c r="AU100" s="35">
        <v>0</v>
      </c>
      <c r="AV100" s="35">
        <v>0</v>
      </c>
      <c r="AW100" s="36">
        <v>0</v>
      </c>
      <c r="AX100" s="34">
        <v>0</v>
      </c>
      <c r="AY100" s="35">
        <v>0</v>
      </c>
      <c r="AZ100" s="35">
        <v>0</v>
      </c>
      <c r="BA100" s="35">
        <v>0</v>
      </c>
      <c r="BB100" s="36">
        <v>0</v>
      </c>
      <c r="BC100" s="34">
        <v>0</v>
      </c>
      <c r="BD100" s="35">
        <v>0</v>
      </c>
      <c r="BE100" s="35">
        <v>0</v>
      </c>
      <c r="BF100" s="35">
        <v>0</v>
      </c>
      <c r="BG100" s="36">
        <v>0</v>
      </c>
      <c r="BH100" s="34">
        <v>0</v>
      </c>
      <c r="BI100" s="35">
        <v>0</v>
      </c>
      <c r="BJ100" s="35">
        <v>0</v>
      </c>
      <c r="BK100" s="35">
        <v>0</v>
      </c>
      <c r="BL100" s="36">
        <v>0</v>
      </c>
      <c r="BM100" s="9">
        <v>1188308.28</v>
      </c>
      <c r="BN100" s="10">
        <v>56.475099999999998</v>
      </c>
      <c r="BO100" s="10">
        <v>56.142200000000003</v>
      </c>
      <c r="BP100" s="10">
        <v>56.207299999999996</v>
      </c>
      <c r="BQ100" s="11">
        <v>56.272500000000001</v>
      </c>
      <c r="BR100" s="9">
        <v>1206035.28</v>
      </c>
      <c r="BS100" s="10">
        <v>56.475499999999997</v>
      </c>
      <c r="BT100" s="10">
        <v>56.149500000000003</v>
      </c>
      <c r="BU100" s="10">
        <v>56.212899999999998</v>
      </c>
      <c r="BV100" s="11">
        <v>56.277000000000001</v>
      </c>
      <c r="BW100" s="9">
        <v>1271459.088</v>
      </c>
      <c r="BX100" s="10">
        <v>56.463799999999999</v>
      </c>
      <c r="BY100" s="10">
        <v>56.1554</v>
      </c>
      <c r="BZ100" s="10">
        <v>56.212200000000003</v>
      </c>
      <c r="CA100" s="11">
        <v>56.275100000000002</v>
      </c>
      <c r="CB100" s="9">
        <v>1397272.92</v>
      </c>
      <c r="CC100" s="10">
        <v>56.424900000000001</v>
      </c>
      <c r="CD100" s="10">
        <v>56.153700000000001</v>
      </c>
      <c r="CE100" s="10">
        <v>56.2059</v>
      </c>
      <c r="CF100" s="11">
        <v>56.259900000000002</v>
      </c>
      <c r="CG100" s="9">
        <v>1578853.872</v>
      </c>
      <c r="CH100" s="10">
        <v>56.369700000000002</v>
      </c>
      <c r="CI100" s="10">
        <v>56.145299999999999</v>
      </c>
      <c r="CJ100" s="10">
        <v>56.191899999999997</v>
      </c>
      <c r="CK100" s="11">
        <v>56.234499999999997</v>
      </c>
      <c r="CL100" s="9">
        <v>1797780.456</v>
      </c>
      <c r="CM100" s="10">
        <v>56.316499999999998</v>
      </c>
      <c r="CN100" s="10">
        <v>56.131900000000002</v>
      </c>
      <c r="CO100" s="10">
        <v>56.177700000000002</v>
      </c>
      <c r="CP100" s="11">
        <v>56.207999999999998</v>
      </c>
      <c r="CQ100" s="34">
        <v>0</v>
      </c>
      <c r="CR100" s="35">
        <v>0</v>
      </c>
      <c r="CS100" s="35">
        <v>0</v>
      </c>
      <c r="CT100" s="35">
        <v>0</v>
      </c>
      <c r="CU100" s="36">
        <v>0</v>
      </c>
      <c r="CV100" s="34">
        <v>0</v>
      </c>
      <c r="CW100" s="35">
        <v>0</v>
      </c>
      <c r="CX100" s="35">
        <v>0</v>
      </c>
      <c r="CY100" s="35">
        <v>0</v>
      </c>
      <c r="CZ100" s="36">
        <v>0</v>
      </c>
      <c r="DA100" s="34">
        <v>0</v>
      </c>
      <c r="DB100" s="35">
        <v>0</v>
      </c>
      <c r="DC100" s="35">
        <v>0</v>
      </c>
      <c r="DD100" s="35">
        <v>0</v>
      </c>
      <c r="DE100" s="36">
        <v>0</v>
      </c>
      <c r="DF100" s="34">
        <v>0</v>
      </c>
      <c r="DG100" s="35">
        <v>0</v>
      </c>
      <c r="DH100" s="35">
        <v>0</v>
      </c>
      <c r="DI100" s="35">
        <v>0</v>
      </c>
      <c r="DJ100" s="36">
        <v>0</v>
      </c>
      <c r="DK100" s="34">
        <v>0</v>
      </c>
      <c r="DL100" s="35">
        <v>0</v>
      </c>
      <c r="DM100" s="35">
        <v>0</v>
      </c>
      <c r="DN100" s="35">
        <v>0</v>
      </c>
      <c r="DO100" s="36">
        <v>0</v>
      </c>
      <c r="DP100" s="34">
        <v>0</v>
      </c>
      <c r="DQ100" s="35">
        <v>0</v>
      </c>
      <c r="DR100" s="35">
        <v>0</v>
      </c>
      <c r="DS100" s="35">
        <v>0</v>
      </c>
      <c r="DT100" s="36">
        <v>0</v>
      </c>
      <c r="DU100" s="9">
        <v>1184024.4240000001</v>
      </c>
      <c r="DV100" s="10">
        <v>56.4758</v>
      </c>
      <c r="DW100" s="10">
        <v>56.1417</v>
      </c>
      <c r="DX100" s="10">
        <v>56.207500000000003</v>
      </c>
      <c r="DY100" s="11">
        <v>56.272599999999997</v>
      </c>
      <c r="DZ100" s="9">
        <v>1201562.064</v>
      </c>
      <c r="EA100" s="10">
        <v>56.475499999999997</v>
      </c>
      <c r="EB100" s="10">
        <v>56.1492</v>
      </c>
      <c r="EC100" s="10">
        <v>56.212200000000003</v>
      </c>
      <c r="ED100" s="11">
        <v>56.276699999999998</v>
      </c>
      <c r="EE100" s="9">
        <v>1266825</v>
      </c>
      <c r="EF100" s="10">
        <v>56.463500000000003</v>
      </c>
      <c r="EG100" s="10">
        <v>56.1556</v>
      </c>
      <c r="EH100" s="10">
        <v>56.212800000000001</v>
      </c>
      <c r="EI100" s="11">
        <v>56.275300000000001</v>
      </c>
      <c r="EJ100" s="9">
        <v>1392493.656</v>
      </c>
      <c r="EK100" s="10">
        <v>56.424799999999998</v>
      </c>
      <c r="EL100" s="10">
        <v>56.153300000000002</v>
      </c>
      <c r="EM100" s="10">
        <v>56.204799999999999</v>
      </c>
      <c r="EN100" s="11">
        <v>56.259399999999999</v>
      </c>
      <c r="EO100" s="9">
        <v>1573851.7919999999</v>
      </c>
      <c r="EP100" s="10">
        <v>56.370399999999997</v>
      </c>
      <c r="EQ100" s="10">
        <v>56.143999999999998</v>
      </c>
      <c r="ER100" s="10">
        <v>56.191200000000002</v>
      </c>
      <c r="ES100" s="11">
        <v>56.234099999999998</v>
      </c>
      <c r="ET100" s="9">
        <v>1792717.2</v>
      </c>
      <c r="EU100" s="10">
        <v>56.314599999999999</v>
      </c>
      <c r="EV100" s="10">
        <v>56.1312</v>
      </c>
      <c r="EW100" s="10">
        <v>56.1768</v>
      </c>
      <c r="EX100" s="11">
        <v>56.206899999999997</v>
      </c>
      <c r="EY100" s="34">
        <v>0</v>
      </c>
      <c r="EZ100" s="35">
        <v>0</v>
      </c>
      <c r="FA100" s="35">
        <v>0</v>
      </c>
      <c r="FB100" s="35">
        <v>0</v>
      </c>
      <c r="FC100" s="36">
        <v>0</v>
      </c>
      <c r="FD100" s="34">
        <v>0</v>
      </c>
      <c r="FE100" s="35">
        <v>0</v>
      </c>
      <c r="FF100" s="35">
        <v>0</v>
      </c>
      <c r="FG100" s="35">
        <v>0</v>
      </c>
      <c r="FH100" s="36">
        <v>0</v>
      </c>
      <c r="FI100" s="34">
        <v>0</v>
      </c>
      <c r="FJ100" s="35">
        <v>0</v>
      </c>
      <c r="FK100" s="35">
        <v>0</v>
      </c>
      <c r="FL100" s="35">
        <v>0</v>
      </c>
      <c r="FM100" s="36">
        <v>0</v>
      </c>
      <c r="FN100" s="34">
        <v>0</v>
      </c>
      <c r="FO100" s="35">
        <v>0</v>
      </c>
      <c r="FP100" s="35">
        <v>0</v>
      </c>
      <c r="FQ100" s="35">
        <v>0</v>
      </c>
      <c r="FR100" s="36">
        <v>0</v>
      </c>
      <c r="FS100" s="34">
        <v>0</v>
      </c>
      <c r="FT100" s="35">
        <v>0</v>
      </c>
      <c r="FU100" s="35">
        <v>0</v>
      </c>
      <c r="FV100" s="35">
        <v>0</v>
      </c>
      <c r="FW100" s="36">
        <v>0</v>
      </c>
      <c r="FX100" s="34">
        <v>0</v>
      </c>
      <c r="FY100" s="35">
        <v>0</v>
      </c>
      <c r="FZ100" s="35">
        <v>0</v>
      </c>
      <c r="GA100" s="35">
        <v>0</v>
      </c>
      <c r="GB100" s="36">
        <v>0</v>
      </c>
    </row>
    <row r="101" spans="2:184" ht="15" customHeight="1">
      <c r="B101" s="122"/>
      <c r="C101" s="73"/>
      <c r="D101" s="8">
        <f t="shared" si="7"/>
        <v>8</v>
      </c>
      <c r="E101" s="9">
        <v>1041504.12</v>
      </c>
      <c r="F101" s="10">
        <v>54.533000000000001</v>
      </c>
      <c r="G101" s="10">
        <v>54.09</v>
      </c>
      <c r="H101" s="10">
        <v>54.252299999999998</v>
      </c>
      <c r="I101" s="11">
        <v>54.2879</v>
      </c>
      <c r="J101" s="9">
        <v>1063878.4080000001</v>
      </c>
      <c r="K101" s="10">
        <v>54.527099999999997</v>
      </c>
      <c r="L101" s="10">
        <v>54.094799999999999</v>
      </c>
      <c r="M101" s="10">
        <v>54.253500000000003</v>
      </c>
      <c r="N101" s="11">
        <v>54.2881</v>
      </c>
      <c r="O101" s="9">
        <v>1130817.8640000001</v>
      </c>
      <c r="P101" s="10">
        <v>54.512500000000003</v>
      </c>
      <c r="Q101" s="10">
        <v>54.0991</v>
      </c>
      <c r="R101" s="10">
        <v>54.253</v>
      </c>
      <c r="S101" s="11">
        <v>54.2849</v>
      </c>
      <c r="T101" s="9">
        <v>1249160.064</v>
      </c>
      <c r="U101" s="10">
        <v>54.472700000000003</v>
      </c>
      <c r="V101" s="10">
        <v>54.093499999999999</v>
      </c>
      <c r="W101" s="10">
        <v>54.243000000000002</v>
      </c>
      <c r="X101" s="11">
        <v>54.267000000000003</v>
      </c>
      <c r="Y101" s="9">
        <v>1411978.9680000001</v>
      </c>
      <c r="Z101" s="10">
        <v>54.42</v>
      </c>
      <c r="AA101" s="10">
        <v>54.0822</v>
      </c>
      <c r="AB101" s="10">
        <v>54.229599999999998</v>
      </c>
      <c r="AC101" s="11">
        <v>54.241700000000002</v>
      </c>
      <c r="AD101" s="9">
        <v>1606196.1839999999</v>
      </c>
      <c r="AE101" s="10">
        <v>54.369100000000003</v>
      </c>
      <c r="AF101" s="10">
        <v>54.067900000000002</v>
      </c>
      <c r="AG101" s="10">
        <v>54.2136</v>
      </c>
      <c r="AH101" s="11">
        <v>54.2151</v>
      </c>
      <c r="AI101" s="34">
        <v>0</v>
      </c>
      <c r="AJ101" s="35">
        <v>0</v>
      </c>
      <c r="AK101" s="35">
        <v>0</v>
      </c>
      <c r="AL101" s="35">
        <v>0</v>
      </c>
      <c r="AM101" s="36">
        <v>0</v>
      </c>
      <c r="AN101" s="34">
        <v>0</v>
      </c>
      <c r="AO101" s="35">
        <v>0</v>
      </c>
      <c r="AP101" s="35">
        <v>0</v>
      </c>
      <c r="AQ101" s="35">
        <v>0</v>
      </c>
      <c r="AR101" s="36">
        <v>0</v>
      </c>
      <c r="AS101" s="34">
        <v>0</v>
      </c>
      <c r="AT101" s="35">
        <v>0</v>
      </c>
      <c r="AU101" s="35">
        <v>0</v>
      </c>
      <c r="AV101" s="35">
        <v>0</v>
      </c>
      <c r="AW101" s="36">
        <v>0</v>
      </c>
      <c r="AX101" s="34">
        <v>0</v>
      </c>
      <c r="AY101" s="35">
        <v>0</v>
      </c>
      <c r="AZ101" s="35">
        <v>0</v>
      </c>
      <c r="BA101" s="35">
        <v>0</v>
      </c>
      <c r="BB101" s="36">
        <v>0</v>
      </c>
      <c r="BC101" s="34">
        <v>0</v>
      </c>
      <c r="BD101" s="35">
        <v>0</v>
      </c>
      <c r="BE101" s="35">
        <v>0</v>
      </c>
      <c r="BF101" s="35">
        <v>0</v>
      </c>
      <c r="BG101" s="36">
        <v>0</v>
      </c>
      <c r="BH101" s="34">
        <v>0</v>
      </c>
      <c r="BI101" s="35">
        <v>0</v>
      </c>
      <c r="BJ101" s="35">
        <v>0</v>
      </c>
      <c r="BK101" s="35">
        <v>0</v>
      </c>
      <c r="BL101" s="36">
        <v>0</v>
      </c>
      <c r="BM101" s="9">
        <v>1051763.2080000001</v>
      </c>
      <c r="BN101" s="10">
        <v>54.530700000000003</v>
      </c>
      <c r="BO101" s="10">
        <v>54.090200000000003</v>
      </c>
      <c r="BP101" s="10">
        <v>54.250799999999998</v>
      </c>
      <c r="BQ101" s="11">
        <v>54.286799999999999</v>
      </c>
      <c r="BR101" s="9">
        <v>1074424.8959999999</v>
      </c>
      <c r="BS101" s="10">
        <v>54.524500000000003</v>
      </c>
      <c r="BT101" s="10">
        <v>54.0946</v>
      </c>
      <c r="BU101" s="10">
        <v>54.253</v>
      </c>
      <c r="BV101" s="11">
        <v>54.287100000000002</v>
      </c>
      <c r="BW101" s="9">
        <v>1142309.28</v>
      </c>
      <c r="BX101" s="10">
        <v>54.510800000000003</v>
      </c>
      <c r="BY101" s="10">
        <v>54.097499999999997</v>
      </c>
      <c r="BZ101" s="10">
        <v>54.254399999999997</v>
      </c>
      <c r="CA101" s="11">
        <v>54.284199999999998</v>
      </c>
      <c r="CB101" s="9">
        <v>1265051.088</v>
      </c>
      <c r="CC101" s="10">
        <v>54.471200000000003</v>
      </c>
      <c r="CD101" s="10">
        <v>54.0929</v>
      </c>
      <c r="CE101" s="10">
        <v>54.243000000000002</v>
      </c>
      <c r="CF101" s="11">
        <v>54.266300000000001</v>
      </c>
      <c r="CG101" s="9">
        <v>1436830.56</v>
      </c>
      <c r="CH101" s="10">
        <v>54.417099999999998</v>
      </c>
      <c r="CI101" s="10">
        <v>54.079799999999999</v>
      </c>
      <c r="CJ101" s="10">
        <v>54.229399999999998</v>
      </c>
      <c r="CK101" s="11">
        <v>54.239899999999999</v>
      </c>
      <c r="CL101" s="9">
        <v>1640713.7279999999</v>
      </c>
      <c r="CM101" s="10">
        <v>54.368600000000001</v>
      </c>
      <c r="CN101" s="10">
        <v>54.067999999999998</v>
      </c>
      <c r="CO101" s="10">
        <v>54.2136</v>
      </c>
      <c r="CP101" s="11">
        <v>54.215000000000003</v>
      </c>
      <c r="CQ101" s="34">
        <v>0</v>
      </c>
      <c r="CR101" s="35">
        <v>0</v>
      </c>
      <c r="CS101" s="35">
        <v>0</v>
      </c>
      <c r="CT101" s="35">
        <v>0</v>
      </c>
      <c r="CU101" s="36">
        <v>0</v>
      </c>
      <c r="CV101" s="34">
        <v>0</v>
      </c>
      <c r="CW101" s="35">
        <v>0</v>
      </c>
      <c r="CX101" s="35">
        <v>0</v>
      </c>
      <c r="CY101" s="35">
        <v>0</v>
      </c>
      <c r="CZ101" s="36">
        <v>0</v>
      </c>
      <c r="DA101" s="34">
        <v>0</v>
      </c>
      <c r="DB101" s="35">
        <v>0</v>
      </c>
      <c r="DC101" s="35">
        <v>0</v>
      </c>
      <c r="DD101" s="35">
        <v>0</v>
      </c>
      <c r="DE101" s="36">
        <v>0</v>
      </c>
      <c r="DF101" s="34">
        <v>0</v>
      </c>
      <c r="DG101" s="35">
        <v>0</v>
      </c>
      <c r="DH101" s="35">
        <v>0</v>
      </c>
      <c r="DI101" s="35">
        <v>0</v>
      </c>
      <c r="DJ101" s="36">
        <v>0</v>
      </c>
      <c r="DK101" s="34">
        <v>0</v>
      </c>
      <c r="DL101" s="35">
        <v>0</v>
      </c>
      <c r="DM101" s="35">
        <v>0</v>
      </c>
      <c r="DN101" s="35">
        <v>0</v>
      </c>
      <c r="DO101" s="36">
        <v>0</v>
      </c>
      <c r="DP101" s="34">
        <v>0</v>
      </c>
      <c r="DQ101" s="35">
        <v>0</v>
      </c>
      <c r="DR101" s="35">
        <v>0</v>
      </c>
      <c r="DS101" s="35">
        <v>0</v>
      </c>
      <c r="DT101" s="36">
        <v>0</v>
      </c>
      <c r="DU101" s="9">
        <v>1047635.112</v>
      </c>
      <c r="DV101" s="10">
        <v>54.530900000000003</v>
      </c>
      <c r="DW101" s="10">
        <v>54.091200000000001</v>
      </c>
      <c r="DX101" s="10">
        <v>54.252200000000002</v>
      </c>
      <c r="DY101" s="11">
        <v>54.287599999999998</v>
      </c>
      <c r="DZ101" s="9">
        <v>1070072.6399999999</v>
      </c>
      <c r="EA101" s="10">
        <v>54.525199999999998</v>
      </c>
      <c r="EB101" s="10">
        <v>54.0944</v>
      </c>
      <c r="EC101" s="10">
        <v>54.253799999999998</v>
      </c>
      <c r="ED101" s="11">
        <v>54.287500000000001</v>
      </c>
      <c r="EE101" s="9">
        <v>1137797.6159999999</v>
      </c>
      <c r="EF101" s="10">
        <v>54.511400000000002</v>
      </c>
      <c r="EG101" s="10">
        <v>54.097499999999997</v>
      </c>
      <c r="EH101" s="10">
        <v>54.253500000000003</v>
      </c>
      <c r="EI101" s="11">
        <v>54.284100000000002</v>
      </c>
      <c r="EJ101" s="9">
        <v>1260442.1040000001</v>
      </c>
      <c r="EK101" s="10">
        <v>54.472000000000001</v>
      </c>
      <c r="EL101" s="10">
        <v>54.093600000000002</v>
      </c>
      <c r="EM101" s="10">
        <v>54.244100000000003</v>
      </c>
      <c r="EN101" s="11">
        <v>54.267099999999999</v>
      </c>
      <c r="EO101" s="9">
        <v>1432148.52</v>
      </c>
      <c r="EP101" s="10">
        <v>54.420099999999998</v>
      </c>
      <c r="EQ101" s="10">
        <v>54.081400000000002</v>
      </c>
      <c r="ER101" s="10">
        <v>54.229599999999998</v>
      </c>
      <c r="ES101" s="11">
        <v>54.241500000000002</v>
      </c>
      <c r="ET101" s="9">
        <v>1635663.936</v>
      </c>
      <c r="EU101" s="10">
        <v>54.368899999999996</v>
      </c>
      <c r="EV101" s="10">
        <v>54.067500000000003</v>
      </c>
      <c r="EW101" s="10">
        <v>54.213900000000002</v>
      </c>
      <c r="EX101" s="11">
        <v>54.215000000000003</v>
      </c>
      <c r="EY101" s="34">
        <v>0</v>
      </c>
      <c r="EZ101" s="35">
        <v>0</v>
      </c>
      <c r="FA101" s="35">
        <v>0</v>
      </c>
      <c r="FB101" s="35">
        <v>0</v>
      </c>
      <c r="FC101" s="36">
        <v>0</v>
      </c>
      <c r="FD101" s="34">
        <v>0</v>
      </c>
      <c r="FE101" s="35">
        <v>0</v>
      </c>
      <c r="FF101" s="35">
        <v>0</v>
      </c>
      <c r="FG101" s="35">
        <v>0</v>
      </c>
      <c r="FH101" s="36">
        <v>0</v>
      </c>
      <c r="FI101" s="34">
        <v>0</v>
      </c>
      <c r="FJ101" s="35">
        <v>0</v>
      </c>
      <c r="FK101" s="35">
        <v>0</v>
      </c>
      <c r="FL101" s="35">
        <v>0</v>
      </c>
      <c r="FM101" s="36">
        <v>0</v>
      </c>
      <c r="FN101" s="34">
        <v>0</v>
      </c>
      <c r="FO101" s="35">
        <v>0</v>
      </c>
      <c r="FP101" s="35">
        <v>0</v>
      </c>
      <c r="FQ101" s="35">
        <v>0</v>
      </c>
      <c r="FR101" s="36">
        <v>0</v>
      </c>
      <c r="FS101" s="34">
        <v>0</v>
      </c>
      <c r="FT101" s="35">
        <v>0</v>
      </c>
      <c r="FU101" s="35">
        <v>0</v>
      </c>
      <c r="FV101" s="35">
        <v>0</v>
      </c>
      <c r="FW101" s="36">
        <v>0</v>
      </c>
      <c r="FX101" s="34">
        <v>0</v>
      </c>
      <c r="FY101" s="35">
        <v>0</v>
      </c>
      <c r="FZ101" s="35">
        <v>0</v>
      </c>
      <c r="GA101" s="35">
        <v>0</v>
      </c>
      <c r="GB101" s="36">
        <v>0</v>
      </c>
    </row>
    <row r="102" spans="2:184" ht="15.75" customHeight="1" thickBot="1">
      <c r="B102" s="122"/>
      <c r="C102" s="74"/>
      <c r="D102" s="64">
        <f t="shared" si="7"/>
        <v>10</v>
      </c>
      <c r="E102" s="13">
        <v>917710.8</v>
      </c>
      <c r="F102" s="14">
        <v>52.773600000000002</v>
      </c>
      <c r="G102" s="14">
        <v>52.156700000000001</v>
      </c>
      <c r="H102" s="14">
        <v>52.477499999999999</v>
      </c>
      <c r="I102" s="15">
        <v>52.4619</v>
      </c>
      <c r="J102" s="13">
        <v>942895.70400000003</v>
      </c>
      <c r="K102" s="14">
        <v>52.765999999999998</v>
      </c>
      <c r="L102" s="14">
        <v>52.160600000000002</v>
      </c>
      <c r="M102" s="14">
        <v>52.477800000000002</v>
      </c>
      <c r="N102" s="15">
        <v>52.461100000000002</v>
      </c>
      <c r="O102" s="13">
        <v>1009196.4</v>
      </c>
      <c r="P102" s="14">
        <v>52.748199999999997</v>
      </c>
      <c r="Q102" s="14">
        <v>52.1601</v>
      </c>
      <c r="R102" s="14">
        <v>52.475299999999997</v>
      </c>
      <c r="S102" s="15">
        <v>52.454500000000003</v>
      </c>
      <c r="T102" s="13">
        <v>1121160.5759999999</v>
      </c>
      <c r="U102" s="14">
        <v>52.707099999999997</v>
      </c>
      <c r="V102" s="14">
        <v>52.152299999999997</v>
      </c>
      <c r="W102" s="14">
        <v>52.4649</v>
      </c>
      <c r="X102" s="15">
        <v>52.435499999999998</v>
      </c>
      <c r="Y102" s="13">
        <v>1271434.4639999999</v>
      </c>
      <c r="Z102" s="14">
        <v>52.655900000000003</v>
      </c>
      <c r="AA102" s="14">
        <v>52.139400000000002</v>
      </c>
      <c r="AB102" s="14">
        <v>52.45</v>
      </c>
      <c r="AC102" s="15">
        <v>52.4099</v>
      </c>
      <c r="AD102" s="13">
        <v>1448826.6</v>
      </c>
      <c r="AE102" s="14">
        <v>52.608499999999999</v>
      </c>
      <c r="AF102" s="14">
        <v>52.124899999999997</v>
      </c>
      <c r="AG102" s="14">
        <v>52.433900000000001</v>
      </c>
      <c r="AH102" s="15">
        <v>52.384500000000003</v>
      </c>
      <c r="AI102" s="37">
        <v>0</v>
      </c>
      <c r="AJ102" s="38">
        <v>0</v>
      </c>
      <c r="AK102" s="38">
        <v>0</v>
      </c>
      <c r="AL102" s="38">
        <v>0</v>
      </c>
      <c r="AM102" s="39">
        <v>0</v>
      </c>
      <c r="AN102" s="37">
        <v>0</v>
      </c>
      <c r="AO102" s="38">
        <v>0</v>
      </c>
      <c r="AP102" s="38">
        <v>0</v>
      </c>
      <c r="AQ102" s="38">
        <v>0</v>
      </c>
      <c r="AR102" s="39">
        <v>0</v>
      </c>
      <c r="AS102" s="37">
        <v>0</v>
      </c>
      <c r="AT102" s="38">
        <v>0</v>
      </c>
      <c r="AU102" s="38">
        <v>0</v>
      </c>
      <c r="AV102" s="38">
        <v>0</v>
      </c>
      <c r="AW102" s="39">
        <v>0</v>
      </c>
      <c r="AX102" s="37">
        <v>0</v>
      </c>
      <c r="AY102" s="38">
        <v>0</v>
      </c>
      <c r="AZ102" s="38">
        <v>0</v>
      </c>
      <c r="BA102" s="38">
        <v>0</v>
      </c>
      <c r="BB102" s="39">
        <v>0</v>
      </c>
      <c r="BC102" s="37">
        <v>0</v>
      </c>
      <c r="BD102" s="38">
        <v>0</v>
      </c>
      <c r="BE102" s="38">
        <v>0</v>
      </c>
      <c r="BF102" s="38">
        <v>0</v>
      </c>
      <c r="BG102" s="39">
        <v>0</v>
      </c>
      <c r="BH102" s="37">
        <v>0</v>
      </c>
      <c r="BI102" s="38">
        <v>0</v>
      </c>
      <c r="BJ102" s="38">
        <v>0</v>
      </c>
      <c r="BK102" s="38">
        <v>0</v>
      </c>
      <c r="BL102" s="39">
        <v>0</v>
      </c>
      <c r="BM102" s="13">
        <v>927419.13600000006</v>
      </c>
      <c r="BN102" s="14">
        <v>52.77</v>
      </c>
      <c r="BO102" s="14">
        <v>52.156999999999996</v>
      </c>
      <c r="BP102" s="14">
        <v>52.475000000000001</v>
      </c>
      <c r="BQ102" s="15">
        <v>52.460099999999997</v>
      </c>
      <c r="BR102" s="13">
        <v>952972.70400000003</v>
      </c>
      <c r="BS102" s="14">
        <v>52.764099999999999</v>
      </c>
      <c r="BT102" s="14">
        <v>52.159399999999998</v>
      </c>
      <c r="BU102" s="14">
        <v>52.476900000000001</v>
      </c>
      <c r="BV102" s="15">
        <v>52.459800000000001</v>
      </c>
      <c r="BW102" s="13">
        <v>1020202.488</v>
      </c>
      <c r="BX102" s="14">
        <v>52.745100000000001</v>
      </c>
      <c r="BY102" s="14">
        <v>52.160299999999999</v>
      </c>
      <c r="BZ102" s="14">
        <v>52.474299999999999</v>
      </c>
      <c r="CA102" s="15">
        <v>52.453400000000002</v>
      </c>
      <c r="CB102" s="13">
        <v>1136531.1839999999</v>
      </c>
      <c r="CC102" s="14">
        <v>52.704700000000003</v>
      </c>
      <c r="CD102" s="14">
        <v>52.152000000000001</v>
      </c>
      <c r="CE102" s="14">
        <v>52.463999999999999</v>
      </c>
      <c r="CF102" s="15">
        <v>52.4343</v>
      </c>
      <c r="CG102" s="13">
        <v>1295917.0319999999</v>
      </c>
      <c r="CH102" s="14">
        <v>52.654600000000002</v>
      </c>
      <c r="CI102" s="14">
        <v>52.139000000000003</v>
      </c>
      <c r="CJ102" s="14">
        <v>52.449199999999998</v>
      </c>
      <c r="CK102" s="15">
        <v>52.409100000000002</v>
      </c>
      <c r="CL102" s="13">
        <v>1482537.24</v>
      </c>
      <c r="CM102" s="14">
        <v>52.607700000000001</v>
      </c>
      <c r="CN102" s="14">
        <v>52.124099999999999</v>
      </c>
      <c r="CO102" s="14">
        <v>52.433799999999998</v>
      </c>
      <c r="CP102" s="15">
        <v>52.383899999999997</v>
      </c>
      <c r="CQ102" s="37">
        <v>0</v>
      </c>
      <c r="CR102" s="38">
        <v>0</v>
      </c>
      <c r="CS102" s="38">
        <v>0</v>
      </c>
      <c r="CT102" s="38">
        <v>0</v>
      </c>
      <c r="CU102" s="39">
        <v>0</v>
      </c>
      <c r="CV102" s="37">
        <v>0</v>
      </c>
      <c r="CW102" s="38">
        <v>0</v>
      </c>
      <c r="CX102" s="38">
        <v>0</v>
      </c>
      <c r="CY102" s="38">
        <v>0</v>
      </c>
      <c r="CZ102" s="39">
        <v>0</v>
      </c>
      <c r="DA102" s="37">
        <v>0</v>
      </c>
      <c r="DB102" s="38">
        <v>0</v>
      </c>
      <c r="DC102" s="38">
        <v>0</v>
      </c>
      <c r="DD102" s="38">
        <v>0</v>
      </c>
      <c r="DE102" s="39">
        <v>0</v>
      </c>
      <c r="DF102" s="37">
        <v>0</v>
      </c>
      <c r="DG102" s="38">
        <v>0</v>
      </c>
      <c r="DH102" s="38">
        <v>0</v>
      </c>
      <c r="DI102" s="38">
        <v>0</v>
      </c>
      <c r="DJ102" s="39">
        <v>0</v>
      </c>
      <c r="DK102" s="37">
        <v>0</v>
      </c>
      <c r="DL102" s="38">
        <v>0</v>
      </c>
      <c r="DM102" s="38">
        <v>0</v>
      </c>
      <c r="DN102" s="38">
        <v>0</v>
      </c>
      <c r="DO102" s="39">
        <v>0</v>
      </c>
      <c r="DP102" s="37">
        <v>0</v>
      </c>
      <c r="DQ102" s="38">
        <v>0</v>
      </c>
      <c r="DR102" s="38">
        <v>0</v>
      </c>
      <c r="DS102" s="38">
        <v>0</v>
      </c>
      <c r="DT102" s="39">
        <v>0</v>
      </c>
      <c r="DU102" s="13">
        <v>923519.4</v>
      </c>
      <c r="DV102" s="14">
        <v>52.772199999999998</v>
      </c>
      <c r="DW102" s="14">
        <v>52.157499999999999</v>
      </c>
      <c r="DX102" s="14">
        <v>52.476199999999999</v>
      </c>
      <c r="DY102" s="15">
        <v>52.461300000000001</v>
      </c>
      <c r="DZ102" s="13">
        <v>948830.11199999996</v>
      </c>
      <c r="EA102" s="14">
        <v>52.765500000000003</v>
      </c>
      <c r="EB102" s="14">
        <v>52.158700000000003</v>
      </c>
      <c r="EC102" s="14">
        <v>52.477499999999999</v>
      </c>
      <c r="ED102" s="15">
        <v>52.460099999999997</v>
      </c>
      <c r="EE102" s="13">
        <v>1015820.688</v>
      </c>
      <c r="EF102" s="14">
        <v>52.746699999999997</v>
      </c>
      <c r="EG102" s="14">
        <v>52.159399999999998</v>
      </c>
      <c r="EH102" s="14">
        <v>52.473599999999998</v>
      </c>
      <c r="EI102" s="15">
        <v>52.453299999999999</v>
      </c>
      <c r="EJ102" s="13">
        <v>1132096.656</v>
      </c>
      <c r="EK102" s="14">
        <v>52.706200000000003</v>
      </c>
      <c r="EL102" s="14">
        <v>52.151299999999999</v>
      </c>
      <c r="EM102" s="14">
        <v>52.464199999999998</v>
      </c>
      <c r="EN102" s="15">
        <v>52.434600000000003</v>
      </c>
      <c r="EO102" s="13">
        <v>1291307.3999999999</v>
      </c>
      <c r="EP102" s="14">
        <v>52.6571</v>
      </c>
      <c r="EQ102" s="14">
        <v>52.138300000000001</v>
      </c>
      <c r="ER102" s="14">
        <v>52.45</v>
      </c>
      <c r="ES102" s="15">
        <v>52.4099</v>
      </c>
      <c r="ET102" s="13">
        <v>1477631.976</v>
      </c>
      <c r="EU102" s="14">
        <v>52.606499999999997</v>
      </c>
      <c r="EV102" s="14">
        <v>52.124699999999997</v>
      </c>
      <c r="EW102" s="14">
        <v>52.432600000000001</v>
      </c>
      <c r="EX102" s="15">
        <v>52.383400000000002</v>
      </c>
      <c r="EY102" s="37">
        <v>0</v>
      </c>
      <c r="EZ102" s="38">
        <v>0</v>
      </c>
      <c r="FA102" s="38">
        <v>0</v>
      </c>
      <c r="FB102" s="38">
        <v>0</v>
      </c>
      <c r="FC102" s="39">
        <v>0</v>
      </c>
      <c r="FD102" s="37">
        <v>0</v>
      </c>
      <c r="FE102" s="38">
        <v>0</v>
      </c>
      <c r="FF102" s="38">
        <v>0</v>
      </c>
      <c r="FG102" s="38">
        <v>0</v>
      </c>
      <c r="FH102" s="39">
        <v>0</v>
      </c>
      <c r="FI102" s="37">
        <v>0</v>
      </c>
      <c r="FJ102" s="38">
        <v>0</v>
      </c>
      <c r="FK102" s="38">
        <v>0</v>
      </c>
      <c r="FL102" s="38">
        <v>0</v>
      </c>
      <c r="FM102" s="39">
        <v>0</v>
      </c>
      <c r="FN102" s="37">
        <v>0</v>
      </c>
      <c r="FO102" s="38">
        <v>0</v>
      </c>
      <c r="FP102" s="38">
        <v>0</v>
      </c>
      <c r="FQ102" s="38">
        <v>0</v>
      </c>
      <c r="FR102" s="39">
        <v>0</v>
      </c>
      <c r="FS102" s="37">
        <v>0</v>
      </c>
      <c r="FT102" s="38">
        <v>0</v>
      </c>
      <c r="FU102" s="38">
        <v>0</v>
      </c>
      <c r="FV102" s="38">
        <v>0</v>
      </c>
      <c r="FW102" s="39">
        <v>0</v>
      </c>
      <c r="FX102" s="37">
        <v>0</v>
      </c>
      <c r="FY102" s="38">
        <v>0</v>
      </c>
      <c r="FZ102" s="38">
        <v>0</v>
      </c>
      <c r="GA102" s="38">
        <v>0</v>
      </c>
      <c r="GB102" s="39">
        <v>0</v>
      </c>
    </row>
    <row r="103" spans="2:184" ht="15" customHeight="1">
      <c r="B103" s="122"/>
      <c r="C103" s="72" t="s">
        <v>19</v>
      </c>
      <c r="D103" s="63">
        <f>-(($B67 - 8) * 6)</f>
        <v>-12</v>
      </c>
      <c r="E103" s="5">
        <v>2554793.0639999998</v>
      </c>
      <c r="F103" s="6">
        <v>81.089500000000001</v>
      </c>
      <c r="G103" s="6">
        <v>80.286799999999999</v>
      </c>
      <c r="H103" s="6">
        <v>80.2898</v>
      </c>
      <c r="I103" s="7">
        <v>80.539199999999994</v>
      </c>
      <c r="J103" s="5">
        <v>2445000</v>
      </c>
      <c r="K103" s="6">
        <v>81.190600000000003</v>
      </c>
      <c r="L103" s="6">
        <v>80.353200000000001</v>
      </c>
      <c r="M103" s="6">
        <v>80.350399999999993</v>
      </c>
      <c r="N103" s="7">
        <v>80.613699999999994</v>
      </c>
      <c r="O103" s="5">
        <v>2392181.2319999998</v>
      </c>
      <c r="P103" s="6">
        <v>81.256100000000004</v>
      </c>
      <c r="Q103" s="6">
        <v>80.408100000000005</v>
      </c>
      <c r="R103" s="6">
        <v>80.408799999999999</v>
      </c>
      <c r="S103" s="7">
        <v>80.673000000000002</v>
      </c>
      <c r="T103" s="5">
        <v>2391993.0959999999</v>
      </c>
      <c r="U103" s="6">
        <v>81.325400000000002</v>
      </c>
      <c r="V103" s="6">
        <v>80.469200000000001</v>
      </c>
      <c r="W103" s="6">
        <v>80.466899999999995</v>
      </c>
      <c r="X103" s="7">
        <v>80.735399999999998</v>
      </c>
      <c r="Y103" s="5">
        <v>2458131.4559999998</v>
      </c>
      <c r="Z103" s="6">
        <v>81.382099999999994</v>
      </c>
      <c r="AA103" s="6">
        <v>80.523799999999994</v>
      </c>
      <c r="AB103" s="6">
        <v>80.522499999999994</v>
      </c>
      <c r="AC103" s="7">
        <v>80.790999999999997</v>
      </c>
      <c r="AD103" s="5">
        <v>2606400.6239999998</v>
      </c>
      <c r="AE103" s="6">
        <v>81.438999999999993</v>
      </c>
      <c r="AF103" s="6">
        <v>80.585700000000003</v>
      </c>
      <c r="AG103" s="6">
        <v>80.583100000000002</v>
      </c>
      <c r="AH103" s="7">
        <v>80.850899999999996</v>
      </c>
      <c r="AI103" s="31">
        <v>0</v>
      </c>
      <c r="AJ103" s="32">
        <v>0</v>
      </c>
      <c r="AK103" s="32">
        <v>0</v>
      </c>
      <c r="AL103" s="32">
        <v>0</v>
      </c>
      <c r="AM103" s="33">
        <v>0</v>
      </c>
      <c r="AN103" s="31">
        <v>0</v>
      </c>
      <c r="AO103" s="32">
        <v>0</v>
      </c>
      <c r="AP103" s="32">
        <v>0</v>
      </c>
      <c r="AQ103" s="32">
        <v>0</v>
      </c>
      <c r="AR103" s="33">
        <v>0</v>
      </c>
      <c r="AS103" s="31">
        <v>0</v>
      </c>
      <c r="AT103" s="32">
        <v>0</v>
      </c>
      <c r="AU103" s="32">
        <v>0</v>
      </c>
      <c r="AV103" s="32">
        <v>0</v>
      </c>
      <c r="AW103" s="33">
        <v>0</v>
      </c>
      <c r="AX103" s="31">
        <v>0</v>
      </c>
      <c r="AY103" s="32">
        <v>0</v>
      </c>
      <c r="AZ103" s="32">
        <v>0</v>
      </c>
      <c r="BA103" s="32">
        <v>0</v>
      </c>
      <c r="BB103" s="33">
        <v>0</v>
      </c>
      <c r="BC103" s="31">
        <v>0</v>
      </c>
      <c r="BD103" s="32">
        <v>0</v>
      </c>
      <c r="BE103" s="32">
        <v>0</v>
      </c>
      <c r="BF103" s="32">
        <v>0</v>
      </c>
      <c r="BG103" s="33">
        <v>0</v>
      </c>
      <c r="BH103" s="31">
        <v>0</v>
      </c>
      <c r="BI103" s="32">
        <v>0</v>
      </c>
      <c r="BJ103" s="32">
        <v>0</v>
      </c>
      <c r="BK103" s="32">
        <v>0</v>
      </c>
      <c r="BL103" s="33">
        <v>0</v>
      </c>
      <c r="BM103" s="5">
        <v>2565741.48</v>
      </c>
      <c r="BN103" s="6">
        <v>81.087800000000001</v>
      </c>
      <c r="BO103" s="6">
        <v>80.283900000000003</v>
      </c>
      <c r="BP103" s="6">
        <v>80.280900000000003</v>
      </c>
      <c r="BQ103" s="7">
        <v>80.534599999999998</v>
      </c>
      <c r="BR103" s="5">
        <v>2456090.88</v>
      </c>
      <c r="BS103" s="6">
        <v>81.184799999999996</v>
      </c>
      <c r="BT103" s="6">
        <v>80.348299999999995</v>
      </c>
      <c r="BU103" s="6">
        <v>80.350300000000004</v>
      </c>
      <c r="BV103" s="7">
        <v>80.610299999999995</v>
      </c>
      <c r="BW103" s="5">
        <v>2403070.44</v>
      </c>
      <c r="BX103" s="6">
        <v>81.256</v>
      </c>
      <c r="BY103" s="6">
        <v>80.408799999999999</v>
      </c>
      <c r="BZ103" s="6">
        <v>80.405900000000003</v>
      </c>
      <c r="CA103" s="7">
        <v>80.672200000000004</v>
      </c>
      <c r="CB103" s="5">
        <v>2402927.9040000001</v>
      </c>
      <c r="CC103" s="6">
        <v>81.324100000000001</v>
      </c>
      <c r="CD103" s="6">
        <v>80.469700000000003</v>
      </c>
      <c r="CE103" s="6">
        <v>80.465900000000005</v>
      </c>
      <c r="CF103" s="7">
        <v>80.734899999999996</v>
      </c>
      <c r="CG103" s="5">
        <v>2469728.9040000001</v>
      </c>
      <c r="CH103" s="6">
        <v>81.385300000000001</v>
      </c>
      <c r="CI103" s="6">
        <v>80.525999999999996</v>
      </c>
      <c r="CJ103" s="6">
        <v>80.528999999999996</v>
      </c>
      <c r="CK103" s="7">
        <v>80.795000000000002</v>
      </c>
      <c r="CL103" s="5">
        <v>2618854.8480000002</v>
      </c>
      <c r="CM103" s="6">
        <v>81.437700000000007</v>
      </c>
      <c r="CN103" s="6">
        <v>80.577799999999996</v>
      </c>
      <c r="CO103" s="6">
        <v>80.584299999999999</v>
      </c>
      <c r="CP103" s="7">
        <v>80.848200000000006</v>
      </c>
      <c r="CQ103" s="31">
        <v>0</v>
      </c>
      <c r="CR103" s="32">
        <v>0</v>
      </c>
      <c r="CS103" s="32">
        <v>0</v>
      </c>
      <c r="CT103" s="32">
        <v>0</v>
      </c>
      <c r="CU103" s="33">
        <v>0</v>
      </c>
      <c r="CV103" s="31">
        <v>0</v>
      </c>
      <c r="CW103" s="32">
        <v>0</v>
      </c>
      <c r="CX103" s="32">
        <v>0</v>
      </c>
      <c r="CY103" s="32">
        <v>0</v>
      </c>
      <c r="CZ103" s="33">
        <v>0</v>
      </c>
      <c r="DA103" s="31">
        <v>0</v>
      </c>
      <c r="DB103" s="32">
        <v>0</v>
      </c>
      <c r="DC103" s="32">
        <v>0</v>
      </c>
      <c r="DD103" s="32">
        <v>0</v>
      </c>
      <c r="DE103" s="33">
        <v>0</v>
      </c>
      <c r="DF103" s="31">
        <v>0</v>
      </c>
      <c r="DG103" s="32">
        <v>0</v>
      </c>
      <c r="DH103" s="32">
        <v>0</v>
      </c>
      <c r="DI103" s="32">
        <v>0</v>
      </c>
      <c r="DJ103" s="33">
        <v>0</v>
      </c>
      <c r="DK103" s="31">
        <v>0</v>
      </c>
      <c r="DL103" s="32">
        <v>0</v>
      </c>
      <c r="DM103" s="32">
        <v>0</v>
      </c>
      <c r="DN103" s="32">
        <v>0</v>
      </c>
      <c r="DO103" s="33">
        <v>0</v>
      </c>
      <c r="DP103" s="31">
        <v>0</v>
      </c>
      <c r="DQ103" s="32">
        <v>0</v>
      </c>
      <c r="DR103" s="32">
        <v>0</v>
      </c>
      <c r="DS103" s="32">
        <v>0</v>
      </c>
      <c r="DT103" s="33">
        <v>0</v>
      </c>
      <c r="DU103" s="5">
        <v>2561306.088</v>
      </c>
      <c r="DV103" s="6">
        <v>81.090199999999996</v>
      </c>
      <c r="DW103" s="6">
        <v>80.285700000000006</v>
      </c>
      <c r="DX103" s="6">
        <v>80.286000000000001</v>
      </c>
      <c r="DY103" s="7">
        <v>80.537800000000004</v>
      </c>
      <c r="DZ103" s="5">
        <v>2451548.9279999998</v>
      </c>
      <c r="EA103" s="6">
        <v>81.186199999999999</v>
      </c>
      <c r="EB103" s="6">
        <v>80.347700000000003</v>
      </c>
      <c r="EC103" s="6">
        <v>80.350700000000003</v>
      </c>
      <c r="ED103" s="7">
        <v>80.610600000000005</v>
      </c>
      <c r="EE103" s="5">
        <v>2398612.7280000001</v>
      </c>
      <c r="EF103" s="6">
        <v>81.2517</v>
      </c>
      <c r="EG103" s="6">
        <v>80.404799999999994</v>
      </c>
      <c r="EH103" s="6">
        <v>80.409199999999998</v>
      </c>
      <c r="EI103" s="7">
        <v>80.670699999999997</v>
      </c>
      <c r="EJ103" s="5">
        <v>2398507.2719999999</v>
      </c>
      <c r="EK103" s="6">
        <v>81.322100000000006</v>
      </c>
      <c r="EL103" s="6">
        <v>80.4679</v>
      </c>
      <c r="EM103" s="6">
        <v>80.472800000000007</v>
      </c>
      <c r="EN103" s="7">
        <v>80.736099999999993</v>
      </c>
      <c r="EO103" s="5">
        <v>2465197.56</v>
      </c>
      <c r="EP103" s="6">
        <v>81.386099999999999</v>
      </c>
      <c r="EQ103" s="6">
        <v>80.523700000000005</v>
      </c>
      <c r="ER103" s="6">
        <v>80.530600000000007</v>
      </c>
      <c r="ES103" s="7">
        <v>80.795000000000002</v>
      </c>
      <c r="ET103" s="5">
        <v>2614301.8319999999</v>
      </c>
      <c r="EU103" s="6">
        <v>81.441100000000006</v>
      </c>
      <c r="EV103" s="6">
        <v>80.585800000000006</v>
      </c>
      <c r="EW103" s="6">
        <v>80.582700000000003</v>
      </c>
      <c r="EX103" s="7">
        <v>80.851500000000001</v>
      </c>
      <c r="EY103" s="31">
        <v>0</v>
      </c>
      <c r="EZ103" s="32">
        <v>0</v>
      </c>
      <c r="FA103" s="32">
        <v>0</v>
      </c>
      <c r="FB103" s="32">
        <v>0</v>
      </c>
      <c r="FC103" s="33">
        <v>0</v>
      </c>
      <c r="FD103" s="31">
        <v>0</v>
      </c>
      <c r="FE103" s="32">
        <v>0</v>
      </c>
      <c r="FF103" s="32">
        <v>0</v>
      </c>
      <c r="FG103" s="32">
        <v>0</v>
      </c>
      <c r="FH103" s="33">
        <v>0</v>
      </c>
      <c r="FI103" s="31">
        <v>0</v>
      </c>
      <c r="FJ103" s="32">
        <v>0</v>
      </c>
      <c r="FK103" s="32">
        <v>0</v>
      </c>
      <c r="FL103" s="32">
        <v>0</v>
      </c>
      <c r="FM103" s="33">
        <v>0</v>
      </c>
      <c r="FN103" s="31">
        <v>0</v>
      </c>
      <c r="FO103" s="32">
        <v>0</v>
      </c>
      <c r="FP103" s="32">
        <v>0</v>
      </c>
      <c r="FQ103" s="32">
        <v>0</v>
      </c>
      <c r="FR103" s="33">
        <v>0</v>
      </c>
      <c r="FS103" s="31">
        <v>0</v>
      </c>
      <c r="FT103" s="32">
        <v>0</v>
      </c>
      <c r="FU103" s="32">
        <v>0</v>
      </c>
      <c r="FV103" s="32">
        <v>0</v>
      </c>
      <c r="FW103" s="33">
        <v>0</v>
      </c>
      <c r="FX103" s="31">
        <v>0</v>
      </c>
      <c r="FY103" s="32">
        <v>0</v>
      </c>
      <c r="FZ103" s="32">
        <v>0</v>
      </c>
      <c r="GA103" s="32">
        <v>0</v>
      </c>
      <c r="GB103" s="33">
        <v>0</v>
      </c>
    </row>
    <row r="104" spans="2:184" ht="15" customHeight="1">
      <c r="B104" s="122"/>
      <c r="C104" s="73"/>
      <c r="D104" s="8">
        <f>$D103 + 2</f>
        <v>-10</v>
      </c>
      <c r="E104" s="9">
        <v>2380235.6880000001</v>
      </c>
      <c r="F104" s="10">
        <v>74.109899999999996</v>
      </c>
      <c r="G104" s="10">
        <v>73.736400000000003</v>
      </c>
      <c r="H104" s="10">
        <v>73.7346</v>
      </c>
      <c r="I104" s="11">
        <v>73.856700000000004</v>
      </c>
      <c r="J104" s="9">
        <v>2291753.0639999998</v>
      </c>
      <c r="K104" s="10">
        <v>74.129400000000004</v>
      </c>
      <c r="L104" s="10">
        <v>73.761899999999997</v>
      </c>
      <c r="M104" s="10">
        <v>73.760099999999994</v>
      </c>
      <c r="N104" s="11">
        <v>73.880399999999995</v>
      </c>
      <c r="O104" s="9">
        <v>2256198.3840000001</v>
      </c>
      <c r="P104" s="10">
        <v>74.154300000000006</v>
      </c>
      <c r="Q104" s="10">
        <v>73.780699999999996</v>
      </c>
      <c r="R104" s="10">
        <v>73.781999999999996</v>
      </c>
      <c r="S104" s="11">
        <v>73.902100000000004</v>
      </c>
      <c r="T104" s="9">
        <v>2275078.9920000001</v>
      </c>
      <c r="U104" s="10">
        <v>74.176599999999993</v>
      </c>
      <c r="V104" s="10">
        <v>73.802899999999994</v>
      </c>
      <c r="W104" s="10">
        <v>73.800600000000003</v>
      </c>
      <c r="X104" s="11">
        <v>73.923199999999994</v>
      </c>
      <c r="Y104" s="9">
        <v>2365998.648</v>
      </c>
      <c r="Z104" s="10">
        <v>74.191100000000006</v>
      </c>
      <c r="AA104" s="10">
        <v>73.826800000000006</v>
      </c>
      <c r="AB104" s="10">
        <v>73.817999999999998</v>
      </c>
      <c r="AC104" s="11">
        <v>73.941800000000001</v>
      </c>
      <c r="AD104" s="9">
        <v>2538542.568</v>
      </c>
      <c r="AE104" s="10">
        <v>74.206999999999994</v>
      </c>
      <c r="AF104" s="10">
        <v>73.846000000000004</v>
      </c>
      <c r="AG104" s="10">
        <v>73.836399999999998</v>
      </c>
      <c r="AH104" s="11">
        <v>73.959699999999998</v>
      </c>
      <c r="AI104" s="34">
        <v>0</v>
      </c>
      <c r="AJ104" s="35">
        <v>0</v>
      </c>
      <c r="AK104" s="35">
        <v>0</v>
      </c>
      <c r="AL104" s="35">
        <v>0</v>
      </c>
      <c r="AM104" s="36">
        <v>0</v>
      </c>
      <c r="AN104" s="34">
        <v>0</v>
      </c>
      <c r="AO104" s="35">
        <v>0</v>
      </c>
      <c r="AP104" s="35">
        <v>0</v>
      </c>
      <c r="AQ104" s="35">
        <v>0</v>
      </c>
      <c r="AR104" s="36">
        <v>0</v>
      </c>
      <c r="AS104" s="34">
        <v>0</v>
      </c>
      <c r="AT104" s="35">
        <v>0</v>
      </c>
      <c r="AU104" s="35">
        <v>0</v>
      </c>
      <c r="AV104" s="35">
        <v>0</v>
      </c>
      <c r="AW104" s="36">
        <v>0</v>
      </c>
      <c r="AX104" s="34">
        <v>0</v>
      </c>
      <c r="AY104" s="35">
        <v>0</v>
      </c>
      <c r="AZ104" s="35">
        <v>0</v>
      </c>
      <c r="BA104" s="35">
        <v>0</v>
      </c>
      <c r="BB104" s="36">
        <v>0</v>
      </c>
      <c r="BC104" s="34">
        <v>0</v>
      </c>
      <c r="BD104" s="35">
        <v>0</v>
      </c>
      <c r="BE104" s="35">
        <v>0</v>
      </c>
      <c r="BF104" s="35">
        <v>0</v>
      </c>
      <c r="BG104" s="36">
        <v>0</v>
      </c>
      <c r="BH104" s="34">
        <v>0</v>
      </c>
      <c r="BI104" s="35">
        <v>0</v>
      </c>
      <c r="BJ104" s="35">
        <v>0</v>
      </c>
      <c r="BK104" s="35">
        <v>0</v>
      </c>
      <c r="BL104" s="36">
        <v>0</v>
      </c>
      <c r="BM104" s="9">
        <v>2391361.656</v>
      </c>
      <c r="BN104" s="10">
        <v>74.103099999999998</v>
      </c>
      <c r="BO104" s="10">
        <v>73.734399999999994</v>
      </c>
      <c r="BP104" s="10">
        <v>73.736000000000004</v>
      </c>
      <c r="BQ104" s="11">
        <v>73.854399999999998</v>
      </c>
      <c r="BR104" s="9">
        <v>2302849.2719999999</v>
      </c>
      <c r="BS104" s="10">
        <v>74.13</v>
      </c>
      <c r="BT104" s="10">
        <v>73.759900000000002</v>
      </c>
      <c r="BU104" s="10">
        <v>73.758300000000006</v>
      </c>
      <c r="BV104" s="11">
        <v>73.879199999999997</v>
      </c>
      <c r="BW104" s="9">
        <v>2267091.6239999998</v>
      </c>
      <c r="BX104" s="10">
        <v>74.152799999999999</v>
      </c>
      <c r="BY104" s="10">
        <v>73.783199999999994</v>
      </c>
      <c r="BZ104" s="10">
        <v>73.781499999999994</v>
      </c>
      <c r="CA104" s="11">
        <v>73.9024</v>
      </c>
      <c r="CB104" s="9">
        <v>2286260.736</v>
      </c>
      <c r="CC104" s="10">
        <v>74.1721</v>
      </c>
      <c r="CD104" s="10">
        <v>73.803899999999999</v>
      </c>
      <c r="CE104" s="10">
        <v>73.799300000000002</v>
      </c>
      <c r="CF104" s="11">
        <v>73.921599999999998</v>
      </c>
      <c r="CG104" s="9">
        <v>2378157.12</v>
      </c>
      <c r="CH104" s="10">
        <v>74.191800000000001</v>
      </c>
      <c r="CI104" s="10">
        <v>73.824600000000004</v>
      </c>
      <c r="CJ104" s="10">
        <v>73.819999999999993</v>
      </c>
      <c r="CK104" s="11">
        <v>73.941999999999993</v>
      </c>
      <c r="CL104" s="9">
        <v>2552264.4959999998</v>
      </c>
      <c r="CM104" s="10">
        <v>74.209000000000003</v>
      </c>
      <c r="CN104" s="10">
        <v>73.848200000000006</v>
      </c>
      <c r="CO104" s="10">
        <v>73.838999999999999</v>
      </c>
      <c r="CP104" s="11">
        <v>73.962000000000003</v>
      </c>
      <c r="CQ104" s="34">
        <v>0</v>
      </c>
      <c r="CR104" s="35">
        <v>0</v>
      </c>
      <c r="CS104" s="35">
        <v>0</v>
      </c>
      <c r="CT104" s="35">
        <v>0</v>
      </c>
      <c r="CU104" s="36">
        <v>0</v>
      </c>
      <c r="CV104" s="34">
        <v>0</v>
      </c>
      <c r="CW104" s="35">
        <v>0</v>
      </c>
      <c r="CX104" s="35">
        <v>0</v>
      </c>
      <c r="CY104" s="35">
        <v>0</v>
      </c>
      <c r="CZ104" s="36">
        <v>0</v>
      </c>
      <c r="DA104" s="34">
        <v>0</v>
      </c>
      <c r="DB104" s="35">
        <v>0</v>
      </c>
      <c r="DC104" s="35">
        <v>0</v>
      </c>
      <c r="DD104" s="35">
        <v>0</v>
      </c>
      <c r="DE104" s="36">
        <v>0</v>
      </c>
      <c r="DF104" s="34">
        <v>0</v>
      </c>
      <c r="DG104" s="35">
        <v>0</v>
      </c>
      <c r="DH104" s="35">
        <v>0</v>
      </c>
      <c r="DI104" s="35">
        <v>0</v>
      </c>
      <c r="DJ104" s="36">
        <v>0</v>
      </c>
      <c r="DK104" s="34">
        <v>0</v>
      </c>
      <c r="DL104" s="35">
        <v>0</v>
      </c>
      <c r="DM104" s="35">
        <v>0</v>
      </c>
      <c r="DN104" s="35">
        <v>0</v>
      </c>
      <c r="DO104" s="36">
        <v>0</v>
      </c>
      <c r="DP104" s="34">
        <v>0</v>
      </c>
      <c r="DQ104" s="35">
        <v>0</v>
      </c>
      <c r="DR104" s="35">
        <v>0</v>
      </c>
      <c r="DS104" s="35">
        <v>0</v>
      </c>
      <c r="DT104" s="36">
        <v>0</v>
      </c>
      <c r="DU104" s="9">
        <v>2386836.12</v>
      </c>
      <c r="DV104" s="10">
        <v>74.107100000000003</v>
      </c>
      <c r="DW104" s="10">
        <v>73.735900000000001</v>
      </c>
      <c r="DX104" s="10">
        <v>73.735399999999998</v>
      </c>
      <c r="DY104" s="11">
        <v>73.855999999999995</v>
      </c>
      <c r="DZ104" s="9">
        <v>2298268.6320000002</v>
      </c>
      <c r="EA104" s="10">
        <v>74.132400000000004</v>
      </c>
      <c r="EB104" s="10">
        <v>73.757999999999996</v>
      </c>
      <c r="EC104" s="10">
        <v>73.758399999999995</v>
      </c>
      <c r="ED104" s="11">
        <v>73.879400000000004</v>
      </c>
      <c r="EE104" s="9">
        <v>2262615.7200000002</v>
      </c>
      <c r="EF104" s="10">
        <v>74.150300000000001</v>
      </c>
      <c r="EG104" s="10">
        <v>73.781800000000004</v>
      </c>
      <c r="EH104" s="10">
        <v>73.781599999999997</v>
      </c>
      <c r="EI104" s="11">
        <v>73.9011</v>
      </c>
      <c r="EJ104" s="9">
        <v>2281816.1519999998</v>
      </c>
      <c r="EK104" s="10">
        <v>74.174000000000007</v>
      </c>
      <c r="EL104" s="10">
        <v>73.802700000000002</v>
      </c>
      <c r="EM104" s="10">
        <v>73.802599999999998</v>
      </c>
      <c r="EN104" s="11">
        <v>73.922899999999998</v>
      </c>
      <c r="EO104" s="9">
        <v>2373480.8879999998</v>
      </c>
      <c r="EP104" s="10">
        <v>74.191699999999997</v>
      </c>
      <c r="EQ104" s="10">
        <v>73.823800000000006</v>
      </c>
      <c r="ER104" s="10">
        <v>73.816699999999997</v>
      </c>
      <c r="ES104" s="11">
        <v>73.940600000000003</v>
      </c>
      <c r="ET104" s="9">
        <v>2547538.2239999999</v>
      </c>
      <c r="EU104" s="10">
        <v>74.208399999999997</v>
      </c>
      <c r="EV104" s="10">
        <v>73.843500000000006</v>
      </c>
      <c r="EW104" s="10">
        <v>73.837599999999995</v>
      </c>
      <c r="EX104" s="11">
        <v>73.959699999999998</v>
      </c>
      <c r="EY104" s="34">
        <v>0</v>
      </c>
      <c r="EZ104" s="35">
        <v>0</v>
      </c>
      <c r="FA104" s="35">
        <v>0</v>
      </c>
      <c r="FB104" s="35">
        <v>0</v>
      </c>
      <c r="FC104" s="36">
        <v>0</v>
      </c>
      <c r="FD104" s="34">
        <v>0</v>
      </c>
      <c r="FE104" s="35">
        <v>0</v>
      </c>
      <c r="FF104" s="35">
        <v>0</v>
      </c>
      <c r="FG104" s="35">
        <v>0</v>
      </c>
      <c r="FH104" s="36">
        <v>0</v>
      </c>
      <c r="FI104" s="34">
        <v>0</v>
      </c>
      <c r="FJ104" s="35">
        <v>0</v>
      </c>
      <c r="FK104" s="35">
        <v>0</v>
      </c>
      <c r="FL104" s="35">
        <v>0</v>
      </c>
      <c r="FM104" s="36">
        <v>0</v>
      </c>
      <c r="FN104" s="34">
        <v>0</v>
      </c>
      <c r="FO104" s="35">
        <v>0</v>
      </c>
      <c r="FP104" s="35">
        <v>0</v>
      </c>
      <c r="FQ104" s="35">
        <v>0</v>
      </c>
      <c r="FR104" s="36">
        <v>0</v>
      </c>
      <c r="FS104" s="34">
        <v>0</v>
      </c>
      <c r="FT104" s="35">
        <v>0</v>
      </c>
      <c r="FU104" s="35">
        <v>0</v>
      </c>
      <c r="FV104" s="35">
        <v>0</v>
      </c>
      <c r="FW104" s="36">
        <v>0</v>
      </c>
      <c r="FX104" s="34">
        <v>0</v>
      </c>
      <c r="FY104" s="35">
        <v>0</v>
      </c>
      <c r="FZ104" s="35">
        <v>0</v>
      </c>
      <c r="GA104" s="35">
        <v>0</v>
      </c>
      <c r="GB104" s="36">
        <v>0</v>
      </c>
    </row>
    <row r="105" spans="2:184" ht="15" customHeight="1">
      <c r="B105" s="122"/>
      <c r="C105" s="73"/>
      <c r="D105" s="8">
        <f t="shared" ref="D105:D114" si="8">$D104 + 2</f>
        <v>-8</v>
      </c>
      <c r="E105" s="9">
        <v>2220499.0320000001</v>
      </c>
      <c r="F105" s="10">
        <v>69.98</v>
      </c>
      <c r="G105" s="10">
        <v>69.765600000000006</v>
      </c>
      <c r="H105" s="10">
        <v>69.754999999999995</v>
      </c>
      <c r="I105" s="11">
        <v>69.832300000000004</v>
      </c>
      <c r="J105" s="9">
        <v>2150607.0720000002</v>
      </c>
      <c r="K105" s="10">
        <v>69.996200000000002</v>
      </c>
      <c r="L105" s="10">
        <v>69.780100000000004</v>
      </c>
      <c r="M105" s="10">
        <v>69.768199999999993</v>
      </c>
      <c r="N105" s="11">
        <v>69.846900000000005</v>
      </c>
      <c r="O105" s="9">
        <v>2130707.952</v>
      </c>
      <c r="P105" s="10">
        <v>70.007999999999996</v>
      </c>
      <c r="Q105" s="10">
        <v>69.796099999999996</v>
      </c>
      <c r="R105" s="10">
        <v>69.78</v>
      </c>
      <c r="S105" s="11">
        <v>69.860100000000003</v>
      </c>
      <c r="T105" s="9">
        <v>2168244.5520000001</v>
      </c>
      <c r="U105" s="10">
        <v>70.020200000000003</v>
      </c>
      <c r="V105" s="10">
        <v>69.805099999999996</v>
      </c>
      <c r="W105" s="10">
        <v>69.792699999999996</v>
      </c>
      <c r="X105" s="11">
        <v>69.871399999999994</v>
      </c>
      <c r="Y105" s="9">
        <v>2282004.4559999998</v>
      </c>
      <c r="Z105" s="10">
        <v>70.028499999999994</v>
      </c>
      <c r="AA105" s="10">
        <v>69.823499999999996</v>
      </c>
      <c r="AB105" s="10">
        <v>69.801500000000004</v>
      </c>
      <c r="AC105" s="11">
        <v>69.883300000000006</v>
      </c>
      <c r="AD105" s="9">
        <v>2474620.176</v>
      </c>
      <c r="AE105" s="10">
        <v>70.033799999999999</v>
      </c>
      <c r="AF105" s="10">
        <v>69.834599999999995</v>
      </c>
      <c r="AG105" s="10">
        <v>69.812899999999999</v>
      </c>
      <c r="AH105" s="11">
        <v>69.892600000000002</v>
      </c>
      <c r="AI105" s="34">
        <v>0</v>
      </c>
      <c r="AJ105" s="35">
        <v>0</v>
      </c>
      <c r="AK105" s="35">
        <v>0</v>
      </c>
      <c r="AL105" s="35">
        <v>0</v>
      </c>
      <c r="AM105" s="36">
        <v>0</v>
      </c>
      <c r="AN105" s="34">
        <v>0</v>
      </c>
      <c r="AO105" s="35">
        <v>0</v>
      </c>
      <c r="AP105" s="35">
        <v>0</v>
      </c>
      <c r="AQ105" s="35">
        <v>0</v>
      </c>
      <c r="AR105" s="36">
        <v>0</v>
      </c>
      <c r="AS105" s="34">
        <v>0</v>
      </c>
      <c r="AT105" s="35">
        <v>0</v>
      </c>
      <c r="AU105" s="35">
        <v>0</v>
      </c>
      <c r="AV105" s="35">
        <v>0</v>
      </c>
      <c r="AW105" s="36">
        <v>0</v>
      </c>
      <c r="AX105" s="34">
        <v>0</v>
      </c>
      <c r="AY105" s="35">
        <v>0</v>
      </c>
      <c r="AZ105" s="35">
        <v>0</v>
      </c>
      <c r="BA105" s="35">
        <v>0</v>
      </c>
      <c r="BB105" s="36">
        <v>0</v>
      </c>
      <c r="BC105" s="34">
        <v>0</v>
      </c>
      <c r="BD105" s="35">
        <v>0</v>
      </c>
      <c r="BE105" s="35">
        <v>0</v>
      </c>
      <c r="BF105" s="35">
        <v>0</v>
      </c>
      <c r="BG105" s="36">
        <v>0</v>
      </c>
      <c r="BH105" s="34">
        <v>0</v>
      </c>
      <c r="BI105" s="35">
        <v>0</v>
      </c>
      <c r="BJ105" s="35">
        <v>0</v>
      </c>
      <c r="BK105" s="35">
        <v>0</v>
      </c>
      <c r="BL105" s="36">
        <v>0</v>
      </c>
      <c r="BM105" s="9">
        <v>2231868.7439999999</v>
      </c>
      <c r="BN105" s="10">
        <v>69.983099999999993</v>
      </c>
      <c r="BO105" s="10">
        <v>69.768000000000001</v>
      </c>
      <c r="BP105" s="10">
        <v>69.751800000000003</v>
      </c>
      <c r="BQ105" s="11">
        <v>69.832999999999998</v>
      </c>
      <c r="BR105" s="9">
        <v>2161513.3679999998</v>
      </c>
      <c r="BS105" s="10">
        <v>69.995699999999999</v>
      </c>
      <c r="BT105" s="10">
        <v>69.779499999999999</v>
      </c>
      <c r="BU105" s="10">
        <v>69.767099999999999</v>
      </c>
      <c r="BV105" s="11">
        <v>69.846199999999996</v>
      </c>
      <c r="BW105" s="9">
        <v>2141559.6239999998</v>
      </c>
      <c r="BX105" s="10">
        <v>70.009799999999998</v>
      </c>
      <c r="BY105" s="10">
        <v>69.796999999999997</v>
      </c>
      <c r="BZ105" s="10">
        <v>69.777799999999999</v>
      </c>
      <c r="CA105" s="11">
        <v>69.860299999999995</v>
      </c>
      <c r="CB105" s="9">
        <v>2179848.9840000002</v>
      </c>
      <c r="CC105" s="10">
        <v>70.022099999999995</v>
      </c>
      <c r="CD105" s="10">
        <v>69.805499999999995</v>
      </c>
      <c r="CE105" s="10">
        <v>69.790499999999994</v>
      </c>
      <c r="CF105" s="11">
        <v>69.871399999999994</v>
      </c>
      <c r="CG105" s="9">
        <v>2294925.6</v>
      </c>
      <c r="CH105" s="10">
        <v>70.028800000000004</v>
      </c>
      <c r="CI105" s="10">
        <v>69.819199999999995</v>
      </c>
      <c r="CJ105" s="10">
        <v>69.804199999999994</v>
      </c>
      <c r="CK105" s="11">
        <v>69.882800000000003</v>
      </c>
      <c r="CL105" s="9">
        <v>2489958.9840000002</v>
      </c>
      <c r="CM105" s="10">
        <v>70.034999999999997</v>
      </c>
      <c r="CN105" s="10">
        <v>69.832999999999998</v>
      </c>
      <c r="CO105" s="10">
        <v>69.813900000000004</v>
      </c>
      <c r="CP105" s="11">
        <v>69.892799999999994</v>
      </c>
      <c r="CQ105" s="34">
        <v>0</v>
      </c>
      <c r="CR105" s="35">
        <v>0</v>
      </c>
      <c r="CS105" s="35">
        <v>0</v>
      </c>
      <c r="CT105" s="35">
        <v>0</v>
      </c>
      <c r="CU105" s="36">
        <v>0</v>
      </c>
      <c r="CV105" s="34">
        <v>0</v>
      </c>
      <c r="CW105" s="35">
        <v>0</v>
      </c>
      <c r="CX105" s="35">
        <v>0</v>
      </c>
      <c r="CY105" s="35">
        <v>0</v>
      </c>
      <c r="CZ105" s="36">
        <v>0</v>
      </c>
      <c r="DA105" s="34">
        <v>0</v>
      </c>
      <c r="DB105" s="35">
        <v>0</v>
      </c>
      <c r="DC105" s="35">
        <v>0</v>
      </c>
      <c r="DD105" s="35">
        <v>0</v>
      </c>
      <c r="DE105" s="36">
        <v>0</v>
      </c>
      <c r="DF105" s="34">
        <v>0</v>
      </c>
      <c r="DG105" s="35">
        <v>0</v>
      </c>
      <c r="DH105" s="35">
        <v>0</v>
      </c>
      <c r="DI105" s="35">
        <v>0</v>
      </c>
      <c r="DJ105" s="36">
        <v>0</v>
      </c>
      <c r="DK105" s="34">
        <v>0</v>
      </c>
      <c r="DL105" s="35">
        <v>0</v>
      </c>
      <c r="DM105" s="35">
        <v>0</v>
      </c>
      <c r="DN105" s="35">
        <v>0</v>
      </c>
      <c r="DO105" s="36">
        <v>0</v>
      </c>
      <c r="DP105" s="34">
        <v>0</v>
      </c>
      <c r="DQ105" s="35">
        <v>0</v>
      </c>
      <c r="DR105" s="35">
        <v>0</v>
      </c>
      <c r="DS105" s="35">
        <v>0</v>
      </c>
      <c r="DT105" s="36">
        <v>0</v>
      </c>
      <c r="DU105" s="9">
        <v>2227235.6880000001</v>
      </c>
      <c r="DV105" s="10">
        <v>69.981999999999999</v>
      </c>
      <c r="DW105" s="10">
        <v>69.767600000000002</v>
      </c>
      <c r="DX105" s="10">
        <v>69.755200000000002</v>
      </c>
      <c r="DY105" s="11">
        <v>69.833699999999993</v>
      </c>
      <c r="DZ105" s="9">
        <v>2157100.2239999999</v>
      </c>
      <c r="EA105" s="10">
        <v>69.996099999999998</v>
      </c>
      <c r="EB105" s="10">
        <v>69.782399999999996</v>
      </c>
      <c r="EC105" s="10">
        <v>69.766900000000007</v>
      </c>
      <c r="ED105" s="11">
        <v>69.847200000000001</v>
      </c>
      <c r="EE105" s="9">
        <v>2137198.5359999998</v>
      </c>
      <c r="EF105" s="10">
        <v>70.011200000000002</v>
      </c>
      <c r="EG105" s="10">
        <v>69.794399999999996</v>
      </c>
      <c r="EH105" s="10">
        <v>69.780699999999996</v>
      </c>
      <c r="EI105" s="11">
        <v>69.860799999999998</v>
      </c>
      <c r="EJ105" s="9">
        <v>2175335.3760000002</v>
      </c>
      <c r="EK105" s="10">
        <v>70.018799999999999</v>
      </c>
      <c r="EL105" s="10">
        <v>69.808899999999994</v>
      </c>
      <c r="EM105" s="10">
        <v>69.788899999999998</v>
      </c>
      <c r="EN105" s="11">
        <v>69.870999999999995</v>
      </c>
      <c r="EO105" s="9">
        <v>2290287.0240000002</v>
      </c>
      <c r="EP105" s="10">
        <v>70.028700000000001</v>
      </c>
      <c r="EQ105" s="10">
        <v>69.821200000000005</v>
      </c>
      <c r="ER105" s="10">
        <v>69.802499999999995</v>
      </c>
      <c r="ES105" s="11">
        <v>69.882900000000006</v>
      </c>
      <c r="ET105" s="9">
        <v>2485205.52</v>
      </c>
      <c r="EU105" s="10">
        <v>70.033100000000005</v>
      </c>
      <c r="EV105" s="10">
        <v>69.833600000000004</v>
      </c>
      <c r="EW105" s="10">
        <v>69.814300000000003</v>
      </c>
      <c r="EX105" s="11">
        <v>69.892499999999998</v>
      </c>
      <c r="EY105" s="34">
        <v>0</v>
      </c>
      <c r="EZ105" s="35">
        <v>0</v>
      </c>
      <c r="FA105" s="35">
        <v>0</v>
      </c>
      <c r="FB105" s="35">
        <v>0</v>
      </c>
      <c r="FC105" s="36">
        <v>0</v>
      </c>
      <c r="FD105" s="34">
        <v>0</v>
      </c>
      <c r="FE105" s="35">
        <v>0</v>
      </c>
      <c r="FF105" s="35">
        <v>0</v>
      </c>
      <c r="FG105" s="35">
        <v>0</v>
      </c>
      <c r="FH105" s="36">
        <v>0</v>
      </c>
      <c r="FI105" s="34">
        <v>0</v>
      </c>
      <c r="FJ105" s="35">
        <v>0</v>
      </c>
      <c r="FK105" s="35">
        <v>0</v>
      </c>
      <c r="FL105" s="35">
        <v>0</v>
      </c>
      <c r="FM105" s="36">
        <v>0</v>
      </c>
      <c r="FN105" s="34">
        <v>0</v>
      </c>
      <c r="FO105" s="35">
        <v>0</v>
      </c>
      <c r="FP105" s="35">
        <v>0</v>
      </c>
      <c r="FQ105" s="35">
        <v>0</v>
      </c>
      <c r="FR105" s="36">
        <v>0</v>
      </c>
      <c r="FS105" s="34">
        <v>0</v>
      </c>
      <c r="FT105" s="35">
        <v>0</v>
      </c>
      <c r="FU105" s="35">
        <v>0</v>
      </c>
      <c r="FV105" s="35">
        <v>0</v>
      </c>
      <c r="FW105" s="36">
        <v>0</v>
      </c>
      <c r="FX105" s="34">
        <v>0</v>
      </c>
      <c r="FY105" s="35">
        <v>0</v>
      </c>
      <c r="FZ105" s="35">
        <v>0</v>
      </c>
      <c r="GA105" s="35">
        <v>0</v>
      </c>
      <c r="GB105" s="36">
        <v>0</v>
      </c>
    </row>
    <row r="106" spans="2:184" ht="15" customHeight="1">
      <c r="B106" s="122"/>
      <c r="C106" s="73"/>
      <c r="D106" s="8">
        <f t="shared" si="8"/>
        <v>-6</v>
      </c>
      <c r="E106" s="9">
        <v>2067012.6240000001</v>
      </c>
      <c r="F106" s="10">
        <v>67.258499999999998</v>
      </c>
      <c r="G106" s="10">
        <v>67.118300000000005</v>
      </c>
      <c r="H106" s="10">
        <v>67.103300000000004</v>
      </c>
      <c r="I106" s="11">
        <v>67.159499999999994</v>
      </c>
      <c r="J106" s="9">
        <v>2013431.2320000001</v>
      </c>
      <c r="K106" s="10">
        <v>67.267200000000003</v>
      </c>
      <c r="L106" s="10">
        <v>67.131</v>
      </c>
      <c r="M106" s="10">
        <v>67.112300000000005</v>
      </c>
      <c r="N106" s="11">
        <v>67.169600000000003</v>
      </c>
      <c r="O106" s="9">
        <v>2008483.176</v>
      </c>
      <c r="P106" s="10">
        <v>67.277100000000004</v>
      </c>
      <c r="Q106" s="10">
        <v>67.140799999999999</v>
      </c>
      <c r="R106" s="10">
        <v>67.123000000000005</v>
      </c>
      <c r="S106" s="11">
        <v>67.1798</v>
      </c>
      <c r="T106" s="9">
        <v>2065104.936</v>
      </c>
      <c r="U106" s="10">
        <v>67.283900000000003</v>
      </c>
      <c r="V106" s="10">
        <v>67.149199999999993</v>
      </c>
      <c r="W106" s="10">
        <v>67.130499999999998</v>
      </c>
      <c r="X106" s="11">
        <v>67.187299999999993</v>
      </c>
      <c r="Y106" s="9">
        <v>2199811.6800000002</v>
      </c>
      <c r="Z106" s="10">
        <v>67.288300000000007</v>
      </c>
      <c r="AA106" s="10">
        <v>67.161500000000004</v>
      </c>
      <c r="AB106" s="10">
        <v>67.139799999999994</v>
      </c>
      <c r="AC106" s="11">
        <v>67.195999999999998</v>
      </c>
      <c r="AD106" s="9">
        <v>2409051.2400000002</v>
      </c>
      <c r="AE106" s="10">
        <v>67.290099999999995</v>
      </c>
      <c r="AF106" s="10">
        <v>67.170599999999993</v>
      </c>
      <c r="AG106" s="10">
        <v>67.148300000000006</v>
      </c>
      <c r="AH106" s="11">
        <v>67.202500000000001</v>
      </c>
      <c r="AI106" s="34">
        <v>0</v>
      </c>
      <c r="AJ106" s="35">
        <v>0</v>
      </c>
      <c r="AK106" s="35">
        <v>0</v>
      </c>
      <c r="AL106" s="35">
        <v>0</v>
      </c>
      <c r="AM106" s="36">
        <v>0</v>
      </c>
      <c r="AN106" s="34">
        <v>0</v>
      </c>
      <c r="AO106" s="35">
        <v>0</v>
      </c>
      <c r="AP106" s="35">
        <v>0</v>
      </c>
      <c r="AQ106" s="35">
        <v>0</v>
      </c>
      <c r="AR106" s="36">
        <v>0</v>
      </c>
      <c r="AS106" s="34">
        <v>0</v>
      </c>
      <c r="AT106" s="35">
        <v>0</v>
      </c>
      <c r="AU106" s="35">
        <v>0</v>
      </c>
      <c r="AV106" s="35">
        <v>0</v>
      </c>
      <c r="AW106" s="36">
        <v>0</v>
      </c>
      <c r="AX106" s="34">
        <v>0</v>
      </c>
      <c r="AY106" s="35">
        <v>0</v>
      </c>
      <c r="AZ106" s="35">
        <v>0</v>
      </c>
      <c r="BA106" s="35">
        <v>0</v>
      </c>
      <c r="BB106" s="36">
        <v>0</v>
      </c>
      <c r="BC106" s="34">
        <v>0</v>
      </c>
      <c r="BD106" s="35">
        <v>0</v>
      </c>
      <c r="BE106" s="35">
        <v>0</v>
      </c>
      <c r="BF106" s="35">
        <v>0</v>
      </c>
      <c r="BG106" s="36">
        <v>0</v>
      </c>
      <c r="BH106" s="34">
        <v>0</v>
      </c>
      <c r="BI106" s="35">
        <v>0</v>
      </c>
      <c r="BJ106" s="35">
        <v>0</v>
      </c>
      <c r="BK106" s="35">
        <v>0</v>
      </c>
      <c r="BL106" s="36">
        <v>0</v>
      </c>
      <c r="BM106" s="9">
        <v>2078250.5759999999</v>
      </c>
      <c r="BN106" s="10">
        <v>67.257800000000003</v>
      </c>
      <c r="BO106" s="10">
        <v>67.118899999999996</v>
      </c>
      <c r="BP106" s="10">
        <v>67.103800000000007</v>
      </c>
      <c r="BQ106" s="11">
        <v>67.159599999999998</v>
      </c>
      <c r="BR106" s="9">
        <v>2024394.1440000001</v>
      </c>
      <c r="BS106" s="10">
        <v>67.267399999999995</v>
      </c>
      <c r="BT106" s="10">
        <v>67.130700000000004</v>
      </c>
      <c r="BU106" s="10">
        <v>67.111400000000003</v>
      </c>
      <c r="BV106" s="11">
        <v>67.169300000000007</v>
      </c>
      <c r="BW106" s="9">
        <v>2019540</v>
      </c>
      <c r="BX106" s="10">
        <v>67.276799999999994</v>
      </c>
      <c r="BY106" s="10">
        <v>67.140299999999996</v>
      </c>
      <c r="BZ106" s="10">
        <v>67.122100000000003</v>
      </c>
      <c r="CA106" s="11">
        <v>67.179199999999994</v>
      </c>
      <c r="CB106" s="9">
        <v>2077219.4639999999</v>
      </c>
      <c r="CC106" s="10">
        <v>67.283799999999999</v>
      </c>
      <c r="CD106" s="10">
        <v>67.152600000000007</v>
      </c>
      <c r="CE106" s="10">
        <v>67.129900000000006</v>
      </c>
      <c r="CF106" s="11">
        <v>67.188199999999995</v>
      </c>
      <c r="CG106" s="9">
        <v>2214264.6719999998</v>
      </c>
      <c r="CH106" s="10">
        <v>67.290300000000002</v>
      </c>
      <c r="CI106" s="10">
        <v>67.162700000000001</v>
      </c>
      <c r="CJ106" s="10">
        <v>67.138900000000007</v>
      </c>
      <c r="CK106" s="11">
        <v>67.196799999999996</v>
      </c>
      <c r="CL106" s="9">
        <v>2426829.648</v>
      </c>
      <c r="CM106" s="10">
        <v>67.291300000000007</v>
      </c>
      <c r="CN106" s="10">
        <v>67.172399999999996</v>
      </c>
      <c r="CO106" s="10">
        <v>67.147400000000005</v>
      </c>
      <c r="CP106" s="11">
        <v>67.203199999999995</v>
      </c>
      <c r="CQ106" s="34">
        <v>0</v>
      </c>
      <c r="CR106" s="35">
        <v>0</v>
      </c>
      <c r="CS106" s="35">
        <v>0</v>
      </c>
      <c r="CT106" s="35">
        <v>0</v>
      </c>
      <c r="CU106" s="36">
        <v>0</v>
      </c>
      <c r="CV106" s="34">
        <v>0</v>
      </c>
      <c r="CW106" s="35">
        <v>0</v>
      </c>
      <c r="CX106" s="35">
        <v>0</v>
      </c>
      <c r="CY106" s="35">
        <v>0</v>
      </c>
      <c r="CZ106" s="36">
        <v>0</v>
      </c>
      <c r="DA106" s="34">
        <v>0</v>
      </c>
      <c r="DB106" s="35">
        <v>0</v>
      </c>
      <c r="DC106" s="35">
        <v>0</v>
      </c>
      <c r="DD106" s="35">
        <v>0</v>
      </c>
      <c r="DE106" s="36">
        <v>0</v>
      </c>
      <c r="DF106" s="34">
        <v>0</v>
      </c>
      <c r="DG106" s="35">
        <v>0</v>
      </c>
      <c r="DH106" s="35">
        <v>0</v>
      </c>
      <c r="DI106" s="35">
        <v>0</v>
      </c>
      <c r="DJ106" s="36">
        <v>0</v>
      </c>
      <c r="DK106" s="34">
        <v>0</v>
      </c>
      <c r="DL106" s="35">
        <v>0</v>
      </c>
      <c r="DM106" s="35">
        <v>0</v>
      </c>
      <c r="DN106" s="35">
        <v>0</v>
      </c>
      <c r="DO106" s="36">
        <v>0</v>
      </c>
      <c r="DP106" s="34">
        <v>0</v>
      </c>
      <c r="DQ106" s="35">
        <v>0</v>
      </c>
      <c r="DR106" s="35">
        <v>0</v>
      </c>
      <c r="DS106" s="35">
        <v>0</v>
      </c>
      <c r="DT106" s="36">
        <v>0</v>
      </c>
      <c r="DU106" s="9">
        <v>2073549.8640000001</v>
      </c>
      <c r="DV106" s="10">
        <v>67.257599999999996</v>
      </c>
      <c r="DW106" s="10">
        <v>67.119500000000002</v>
      </c>
      <c r="DX106" s="10">
        <v>67.100999999999999</v>
      </c>
      <c r="DY106" s="11">
        <v>67.158799999999999</v>
      </c>
      <c r="DZ106" s="9">
        <v>2019960.0719999999</v>
      </c>
      <c r="EA106" s="10">
        <v>67.267399999999995</v>
      </c>
      <c r="EB106" s="10">
        <v>67.130799999999994</v>
      </c>
      <c r="EC106" s="10">
        <v>67.112399999999994</v>
      </c>
      <c r="ED106" s="11">
        <v>67.169600000000003</v>
      </c>
      <c r="EE106" s="9">
        <v>2015122.632</v>
      </c>
      <c r="EF106" s="10">
        <v>67.276700000000005</v>
      </c>
      <c r="EG106" s="10">
        <v>67.1417</v>
      </c>
      <c r="EH106" s="10">
        <v>67.120999999999995</v>
      </c>
      <c r="EI106" s="11">
        <v>67.179299999999998</v>
      </c>
      <c r="EJ106" s="9">
        <v>2072763.84</v>
      </c>
      <c r="EK106" s="10">
        <v>67.284300000000002</v>
      </c>
      <c r="EL106" s="10">
        <v>67.151700000000005</v>
      </c>
      <c r="EM106" s="10">
        <v>67.130099999999999</v>
      </c>
      <c r="EN106" s="11">
        <v>67.188199999999995</v>
      </c>
      <c r="EO106" s="9">
        <v>2209519.0559999999</v>
      </c>
      <c r="EP106" s="10">
        <v>67.2898</v>
      </c>
      <c r="EQ106" s="10">
        <v>67.160200000000003</v>
      </c>
      <c r="ER106" s="10">
        <v>67.139099999999999</v>
      </c>
      <c r="ES106" s="11">
        <v>67.195899999999995</v>
      </c>
      <c r="ET106" s="9">
        <v>2421994.824</v>
      </c>
      <c r="EU106" s="10">
        <v>67.290099999999995</v>
      </c>
      <c r="EV106" s="10">
        <v>67.171300000000002</v>
      </c>
      <c r="EW106" s="10">
        <v>67.148200000000003</v>
      </c>
      <c r="EX106" s="11">
        <v>67.202699999999993</v>
      </c>
      <c r="EY106" s="34">
        <v>0</v>
      </c>
      <c r="EZ106" s="35">
        <v>0</v>
      </c>
      <c r="FA106" s="35">
        <v>0</v>
      </c>
      <c r="FB106" s="35">
        <v>0</v>
      </c>
      <c r="FC106" s="36">
        <v>0</v>
      </c>
      <c r="FD106" s="34">
        <v>0</v>
      </c>
      <c r="FE106" s="35">
        <v>0</v>
      </c>
      <c r="FF106" s="35">
        <v>0</v>
      </c>
      <c r="FG106" s="35">
        <v>0</v>
      </c>
      <c r="FH106" s="36">
        <v>0</v>
      </c>
      <c r="FI106" s="34">
        <v>0</v>
      </c>
      <c r="FJ106" s="35">
        <v>0</v>
      </c>
      <c r="FK106" s="35">
        <v>0</v>
      </c>
      <c r="FL106" s="35">
        <v>0</v>
      </c>
      <c r="FM106" s="36">
        <v>0</v>
      </c>
      <c r="FN106" s="34">
        <v>0</v>
      </c>
      <c r="FO106" s="35">
        <v>0</v>
      </c>
      <c r="FP106" s="35">
        <v>0</v>
      </c>
      <c r="FQ106" s="35">
        <v>0</v>
      </c>
      <c r="FR106" s="36">
        <v>0</v>
      </c>
      <c r="FS106" s="34">
        <v>0</v>
      </c>
      <c r="FT106" s="35">
        <v>0</v>
      </c>
      <c r="FU106" s="35">
        <v>0</v>
      </c>
      <c r="FV106" s="35">
        <v>0</v>
      </c>
      <c r="FW106" s="36">
        <v>0</v>
      </c>
      <c r="FX106" s="34">
        <v>0</v>
      </c>
      <c r="FY106" s="35">
        <v>0</v>
      </c>
      <c r="FZ106" s="35">
        <v>0</v>
      </c>
      <c r="GA106" s="35">
        <v>0</v>
      </c>
      <c r="GB106" s="36">
        <v>0</v>
      </c>
    </row>
    <row r="107" spans="2:184" ht="15" customHeight="1">
      <c r="B107" s="122"/>
      <c r="C107" s="73"/>
      <c r="D107" s="8">
        <f t="shared" si="8"/>
        <v>-4</v>
      </c>
      <c r="E107" s="9">
        <v>1906683.84</v>
      </c>
      <c r="F107" s="10">
        <v>65.160300000000007</v>
      </c>
      <c r="G107" s="10">
        <v>65.061700000000002</v>
      </c>
      <c r="H107" s="10">
        <v>65.045299999999997</v>
      </c>
      <c r="I107" s="11">
        <v>65.088800000000006</v>
      </c>
      <c r="J107" s="9">
        <v>1869067.392</v>
      </c>
      <c r="K107" s="10">
        <v>65.168800000000005</v>
      </c>
      <c r="L107" s="10">
        <v>65.071299999999994</v>
      </c>
      <c r="M107" s="10">
        <v>65.050799999999995</v>
      </c>
      <c r="N107" s="11">
        <v>65.096699999999998</v>
      </c>
      <c r="O107" s="9">
        <v>1880101.152</v>
      </c>
      <c r="P107" s="10">
        <v>65.176299999999998</v>
      </c>
      <c r="Q107" s="10">
        <v>65.078999999999994</v>
      </c>
      <c r="R107" s="10">
        <v>65.060299999999998</v>
      </c>
      <c r="S107" s="11">
        <v>65.104900000000001</v>
      </c>
      <c r="T107" s="9">
        <v>1956933.3840000001</v>
      </c>
      <c r="U107" s="10">
        <v>65.179699999999997</v>
      </c>
      <c r="V107" s="10">
        <v>65.087599999999995</v>
      </c>
      <c r="W107" s="10">
        <v>65.066900000000004</v>
      </c>
      <c r="X107" s="11">
        <v>65.111099999999993</v>
      </c>
      <c r="Y107" s="9">
        <v>2111602.128</v>
      </c>
      <c r="Z107" s="10">
        <v>65.180099999999996</v>
      </c>
      <c r="AA107" s="10">
        <v>65.096599999999995</v>
      </c>
      <c r="AB107" s="10">
        <v>65.072100000000006</v>
      </c>
      <c r="AC107" s="11">
        <v>65.116</v>
      </c>
      <c r="AD107" s="9">
        <v>2334683.8080000002</v>
      </c>
      <c r="AE107" s="10">
        <v>65.175899999999999</v>
      </c>
      <c r="AF107" s="10">
        <v>65.105599999999995</v>
      </c>
      <c r="AG107" s="10">
        <v>65.077299999999994</v>
      </c>
      <c r="AH107" s="11">
        <v>65.119399999999999</v>
      </c>
      <c r="AI107" s="34">
        <v>0</v>
      </c>
      <c r="AJ107" s="35">
        <v>0</v>
      </c>
      <c r="AK107" s="35">
        <v>0</v>
      </c>
      <c r="AL107" s="35">
        <v>0</v>
      </c>
      <c r="AM107" s="36">
        <v>0</v>
      </c>
      <c r="AN107" s="34">
        <v>0</v>
      </c>
      <c r="AO107" s="35">
        <v>0</v>
      </c>
      <c r="AP107" s="35">
        <v>0</v>
      </c>
      <c r="AQ107" s="35">
        <v>0</v>
      </c>
      <c r="AR107" s="36">
        <v>0</v>
      </c>
      <c r="AS107" s="34">
        <v>0</v>
      </c>
      <c r="AT107" s="35">
        <v>0</v>
      </c>
      <c r="AU107" s="35">
        <v>0</v>
      </c>
      <c r="AV107" s="35">
        <v>0</v>
      </c>
      <c r="AW107" s="36">
        <v>0</v>
      </c>
      <c r="AX107" s="34">
        <v>0</v>
      </c>
      <c r="AY107" s="35">
        <v>0</v>
      </c>
      <c r="AZ107" s="35">
        <v>0</v>
      </c>
      <c r="BA107" s="35">
        <v>0</v>
      </c>
      <c r="BB107" s="36">
        <v>0</v>
      </c>
      <c r="BC107" s="34">
        <v>0</v>
      </c>
      <c r="BD107" s="35">
        <v>0</v>
      </c>
      <c r="BE107" s="35">
        <v>0</v>
      </c>
      <c r="BF107" s="35">
        <v>0</v>
      </c>
      <c r="BG107" s="36">
        <v>0</v>
      </c>
      <c r="BH107" s="34">
        <v>0</v>
      </c>
      <c r="BI107" s="35">
        <v>0</v>
      </c>
      <c r="BJ107" s="35">
        <v>0</v>
      </c>
      <c r="BK107" s="35">
        <v>0</v>
      </c>
      <c r="BL107" s="36">
        <v>0</v>
      </c>
      <c r="BM107" s="9">
        <v>1917768.9839999999</v>
      </c>
      <c r="BN107" s="10">
        <v>65.160899999999998</v>
      </c>
      <c r="BO107" s="10">
        <v>65.061499999999995</v>
      </c>
      <c r="BP107" s="10">
        <v>65.043199999999999</v>
      </c>
      <c r="BQ107" s="11">
        <v>65.088200000000001</v>
      </c>
      <c r="BR107" s="9">
        <v>1880030.4480000001</v>
      </c>
      <c r="BS107" s="10">
        <v>65.169799999999995</v>
      </c>
      <c r="BT107" s="10">
        <v>65.071799999999996</v>
      </c>
      <c r="BU107" s="10">
        <v>65.051699999999997</v>
      </c>
      <c r="BV107" s="11">
        <v>65.097499999999997</v>
      </c>
      <c r="BW107" s="9">
        <v>1891399.7279999999</v>
      </c>
      <c r="BX107" s="10">
        <v>65.176199999999994</v>
      </c>
      <c r="BY107" s="10">
        <v>65.079599999999999</v>
      </c>
      <c r="BZ107" s="10">
        <v>65.058899999999994</v>
      </c>
      <c r="CA107" s="11">
        <v>65.104600000000005</v>
      </c>
      <c r="CB107" s="9">
        <v>1970004.672</v>
      </c>
      <c r="CC107" s="10">
        <v>65.180899999999994</v>
      </c>
      <c r="CD107" s="10">
        <v>65.087000000000003</v>
      </c>
      <c r="CE107" s="10">
        <v>65.0655</v>
      </c>
      <c r="CF107" s="11">
        <v>65.110900000000001</v>
      </c>
      <c r="CG107" s="9">
        <v>2128021.344</v>
      </c>
      <c r="CH107" s="10">
        <v>65.180999999999997</v>
      </c>
      <c r="CI107" s="10">
        <v>65.096500000000006</v>
      </c>
      <c r="CJ107" s="10">
        <v>65.072999999999993</v>
      </c>
      <c r="CK107" s="11">
        <v>65.116600000000005</v>
      </c>
      <c r="CL107" s="9">
        <v>2355722.2560000001</v>
      </c>
      <c r="CM107" s="10">
        <v>65.177400000000006</v>
      </c>
      <c r="CN107" s="10">
        <v>65.104299999999995</v>
      </c>
      <c r="CO107" s="10">
        <v>65.080299999999994</v>
      </c>
      <c r="CP107" s="11">
        <v>65.120500000000007</v>
      </c>
      <c r="CQ107" s="34">
        <v>0</v>
      </c>
      <c r="CR107" s="35">
        <v>0</v>
      </c>
      <c r="CS107" s="35">
        <v>0</v>
      </c>
      <c r="CT107" s="35">
        <v>0</v>
      </c>
      <c r="CU107" s="36">
        <v>0</v>
      </c>
      <c r="CV107" s="34">
        <v>0</v>
      </c>
      <c r="CW107" s="35">
        <v>0</v>
      </c>
      <c r="CX107" s="35">
        <v>0</v>
      </c>
      <c r="CY107" s="35">
        <v>0</v>
      </c>
      <c r="CZ107" s="36">
        <v>0</v>
      </c>
      <c r="DA107" s="34">
        <v>0</v>
      </c>
      <c r="DB107" s="35">
        <v>0</v>
      </c>
      <c r="DC107" s="35">
        <v>0</v>
      </c>
      <c r="DD107" s="35">
        <v>0</v>
      </c>
      <c r="DE107" s="36">
        <v>0</v>
      </c>
      <c r="DF107" s="34">
        <v>0</v>
      </c>
      <c r="DG107" s="35">
        <v>0</v>
      </c>
      <c r="DH107" s="35">
        <v>0</v>
      </c>
      <c r="DI107" s="35">
        <v>0</v>
      </c>
      <c r="DJ107" s="36">
        <v>0</v>
      </c>
      <c r="DK107" s="34">
        <v>0</v>
      </c>
      <c r="DL107" s="35">
        <v>0</v>
      </c>
      <c r="DM107" s="35">
        <v>0</v>
      </c>
      <c r="DN107" s="35">
        <v>0</v>
      </c>
      <c r="DO107" s="36">
        <v>0</v>
      </c>
      <c r="DP107" s="34">
        <v>0</v>
      </c>
      <c r="DQ107" s="35">
        <v>0</v>
      </c>
      <c r="DR107" s="35">
        <v>0</v>
      </c>
      <c r="DS107" s="35">
        <v>0</v>
      </c>
      <c r="DT107" s="36">
        <v>0</v>
      </c>
      <c r="DU107" s="9">
        <v>1913331.3840000001</v>
      </c>
      <c r="DV107" s="10">
        <v>65.160799999999995</v>
      </c>
      <c r="DW107" s="10">
        <v>65.063199999999995</v>
      </c>
      <c r="DX107" s="10">
        <v>65.044399999999996</v>
      </c>
      <c r="DY107" s="11">
        <v>65.089200000000005</v>
      </c>
      <c r="DZ107" s="9">
        <v>1875505.56</v>
      </c>
      <c r="EA107" s="10">
        <v>65.167900000000003</v>
      </c>
      <c r="EB107" s="10">
        <v>65.071600000000004</v>
      </c>
      <c r="EC107" s="10">
        <v>65.051000000000002</v>
      </c>
      <c r="ED107" s="11">
        <v>65.096500000000006</v>
      </c>
      <c r="EE107" s="9">
        <v>1886915.64</v>
      </c>
      <c r="EF107" s="10">
        <v>65.1755</v>
      </c>
      <c r="EG107" s="10">
        <v>65.079300000000003</v>
      </c>
      <c r="EH107" s="10">
        <v>65.058999999999997</v>
      </c>
      <c r="EI107" s="11">
        <v>65.104299999999995</v>
      </c>
      <c r="EJ107" s="9">
        <v>1965453.3119999999</v>
      </c>
      <c r="EK107" s="10">
        <v>65.180599999999998</v>
      </c>
      <c r="EL107" s="10">
        <v>65.087599999999995</v>
      </c>
      <c r="EM107" s="10">
        <v>65.066900000000004</v>
      </c>
      <c r="EN107" s="11">
        <v>65.111400000000003</v>
      </c>
      <c r="EO107" s="9">
        <v>2123294.952</v>
      </c>
      <c r="EP107" s="10">
        <v>65.181799999999996</v>
      </c>
      <c r="EQ107" s="10">
        <v>65.096599999999995</v>
      </c>
      <c r="ER107" s="10">
        <v>65.072599999999994</v>
      </c>
      <c r="ES107" s="11">
        <v>65.116799999999998</v>
      </c>
      <c r="ET107" s="9">
        <v>2350817.088</v>
      </c>
      <c r="EU107" s="10">
        <v>65.175799999999995</v>
      </c>
      <c r="EV107" s="10">
        <v>65.104600000000005</v>
      </c>
      <c r="EW107" s="10">
        <v>65.078100000000006</v>
      </c>
      <c r="EX107" s="11">
        <v>65.119299999999996</v>
      </c>
      <c r="EY107" s="34">
        <v>0</v>
      </c>
      <c r="EZ107" s="35">
        <v>0</v>
      </c>
      <c r="FA107" s="35">
        <v>0</v>
      </c>
      <c r="FB107" s="35">
        <v>0</v>
      </c>
      <c r="FC107" s="36">
        <v>0</v>
      </c>
      <c r="FD107" s="34">
        <v>0</v>
      </c>
      <c r="FE107" s="35">
        <v>0</v>
      </c>
      <c r="FF107" s="35">
        <v>0</v>
      </c>
      <c r="FG107" s="35">
        <v>0</v>
      </c>
      <c r="FH107" s="36">
        <v>0</v>
      </c>
      <c r="FI107" s="34">
        <v>0</v>
      </c>
      <c r="FJ107" s="35">
        <v>0</v>
      </c>
      <c r="FK107" s="35">
        <v>0</v>
      </c>
      <c r="FL107" s="35">
        <v>0</v>
      </c>
      <c r="FM107" s="36">
        <v>0</v>
      </c>
      <c r="FN107" s="34">
        <v>0</v>
      </c>
      <c r="FO107" s="35">
        <v>0</v>
      </c>
      <c r="FP107" s="35">
        <v>0</v>
      </c>
      <c r="FQ107" s="35">
        <v>0</v>
      </c>
      <c r="FR107" s="36">
        <v>0</v>
      </c>
      <c r="FS107" s="34">
        <v>0</v>
      </c>
      <c r="FT107" s="35">
        <v>0</v>
      </c>
      <c r="FU107" s="35">
        <v>0</v>
      </c>
      <c r="FV107" s="35">
        <v>0</v>
      </c>
      <c r="FW107" s="36">
        <v>0</v>
      </c>
      <c r="FX107" s="34">
        <v>0</v>
      </c>
      <c r="FY107" s="35">
        <v>0</v>
      </c>
      <c r="FZ107" s="35">
        <v>0</v>
      </c>
      <c r="GA107" s="35">
        <v>0</v>
      </c>
      <c r="GB107" s="36">
        <v>0</v>
      </c>
    </row>
    <row r="108" spans="2:184" ht="15" customHeight="1">
      <c r="B108" s="122"/>
      <c r="C108" s="73"/>
      <c r="D108" s="8">
        <f t="shared" si="8"/>
        <v>-2</v>
      </c>
      <c r="E108" s="9">
        <v>1762075.5120000001</v>
      </c>
      <c r="F108" s="10">
        <v>63.464199999999998</v>
      </c>
      <c r="G108" s="10">
        <v>63.378599999999999</v>
      </c>
      <c r="H108" s="10">
        <v>63.361499999999999</v>
      </c>
      <c r="I108" s="11">
        <v>63.401200000000003</v>
      </c>
      <c r="J108" s="9">
        <v>1737820.4639999999</v>
      </c>
      <c r="K108" s="10">
        <v>63.470599999999997</v>
      </c>
      <c r="L108" s="10">
        <v>63.387599999999999</v>
      </c>
      <c r="M108" s="10">
        <v>63.3673</v>
      </c>
      <c r="N108" s="11">
        <v>63.408200000000001</v>
      </c>
      <c r="O108" s="9">
        <v>1763234.16</v>
      </c>
      <c r="P108" s="10">
        <v>63.476300000000002</v>
      </c>
      <c r="Q108" s="10">
        <v>63.392400000000002</v>
      </c>
      <c r="R108" s="10">
        <v>63.374299999999998</v>
      </c>
      <c r="S108" s="11">
        <v>63.414099999999998</v>
      </c>
      <c r="T108" s="9">
        <v>1857223.5120000001</v>
      </c>
      <c r="U108" s="10">
        <v>63.477699999999999</v>
      </c>
      <c r="V108" s="10">
        <v>63.402900000000002</v>
      </c>
      <c r="W108" s="10">
        <v>63.3782</v>
      </c>
      <c r="X108" s="11">
        <v>63.419400000000003</v>
      </c>
      <c r="Y108" s="9">
        <v>2026537.608</v>
      </c>
      <c r="Z108" s="10">
        <v>63.474200000000003</v>
      </c>
      <c r="AA108" s="10">
        <v>63.409300000000002</v>
      </c>
      <c r="AB108" s="10">
        <v>63.384500000000003</v>
      </c>
      <c r="AC108" s="11">
        <v>63.422499999999999</v>
      </c>
      <c r="AD108" s="9">
        <v>2258099.88</v>
      </c>
      <c r="AE108" s="10">
        <v>63.465200000000003</v>
      </c>
      <c r="AF108" s="10">
        <v>63.4161</v>
      </c>
      <c r="AG108" s="10">
        <v>63.387999999999998</v>
      </c>
      <c r="AH108" s="11">
        <v>63.423000000000002</v>
      </c>
      <c r="AI108" s="34">
        <v>0</v>
      </c>
      <c r="AJ108" s="35">
        <v>0</v>
      </c>
      <c r="AK108" s="35">
        <v>0</v>
      </c>
      <c r="AL108" s="35">
        <v>0</v>
      </c>
      <c r="AM108" s="36">
        <v>0</v>
      </c>
      <c r="AN108" s="34">
        <v>0</v>
      </c>
      <c r="AO108" s="35">
        <v>0</v>
      </c>
      <c r="AP108" s="35">
        <v>0</v>
      </c>
      <c r="AQ108" s="35">
        <v>0</v>
      </c>
      <c r="AR108" s="36">
        <v>0</v>
      </c>
      <c r="AS108" s="34">
        <v>0</v>
      </c>
      <c r="AT108" s="35">
        <v>0</v>
      </c>
      <c r="AU108" s="35">
        <v>0</v>
      </c>
      <c r="AV108" s="35">
        <v>0</v>
      </c>
      <c r="AW108" s="36">
        <v>0</v>
      </c>
      <c r="AX108" s="34">
        <v>0</v>
      </c>
      <c r="AY108" s="35">
        <v>0</v>
      </c>
      <c r="AZ108" s="35">
        <v>0</v>
      </c>
      <c r="BA108" s="35">
        <v>0</v>
      </c>
      <c r="BB108" s="36">
        <v>0</v>
      </c>
      <c r="BC108" s="34">
        <v>0</v>
      </c>
      <c r="BD108" s="35">
        <v>0</v>
      </c>
      <c r="BE108" s="35">
        <v>0</v>
      </c>
      <c r="BF108" s="35">
        <v>0</v>
      </c>
      <c r="BG108" s="36">
        <v>0</v>
      </c>
      <c r="BH108" s="34">
        <v>0</v>
      </c>
      <c r="BI108" s="35">
        <v>0</v>
      </c>
      <c r="BJ108" s="35">
        <v>0</v>
      </c>
      <c r="BK108" s="35">
        <v>0</v>
      </c>
      <c r="BL108" s="36">
        <v>0</v>
      </c>
      <c r="BM108" s="9">
        <v>1773199.416</v>
      </c>
      <c r="BN108" s="10">
        <v>63.463200000000001</v>
      </c>
      <c r="BO108" s="10">
        <v>63.379199999999997</v>
      </c>
      <c r="BP108" s="10">
        <v>63.3611</v>
      </c>
      <c r="BQ108" s="11">
        <v>63.4009</v>
      </c>
      <c r="BR108" s="9">
        <v>1748710.92</v>
      </c>
      <c r="BS108" s="10">
        <v>63.470700000000001</v>
      </c>
      <c r="BT108" s="10">
        <v>63.386800000000001</v>
      </c>
      <c r="BU108" s="10">
        <v>63.367800000000003</v>
      </c>
      <c r="BV108" s="11">
        <v>63.408200000000001</v>
      </c>
      <c r="BW108" s="9">
        <v>1774734.12</v>
      </c>
      <c r="BX108" s="10">
        <v>63.475200000000001</v>
      </c>
      <c r="BY108" s="10">
        <v>63.394599999999997</v>
      </c>
      <c r="BZ108" s="10">
        <v>63.373800000000003</v>
      </c>
      <c r="CA108" s="11">
        <v>63.414299999999997</v>
      </c>
      <c r="CB108" s="9">
        <v>1871326.344</v>
      </c>
      <c r="CC108" s="10">
        <v>63.477699999999999</v>
      </c>
      <c r="CD108" s="10">
        <v>63.402700000000003</v>
      </c>
      <c r="CE108" s="10">
        <v>63.3797</v>
      </c>
      <c r="CF108" s="11">
        <v>63.419899999999998</v>
      </c>
      <c r="CG108" s="9">
        <v>2045429.6640000001</v>
      </c>
      <c r="CH108" s="10">
        <v>63.475000000000001</v>
      </c>
      <c r="CI108" s="10">
        <v>63.410699999999999</v>
      </c>
      <c r="CJ108" s="10">
        <v>63.384999999999998</v>
      </c>
      <c r="CK108" s="11">
        <v>63.423400000000001</v>
      </c>
      <c r="CL108" s="9">
        <v>2282733.3840000001</v>
      </c>
      <c r="CM108" s="10">
        <v>63.465800000000002</v>
      </c>
      <c r="CN108" s="10">
        <v>63.415100000000002</v>
      </c>
      <c r="CO108" s="10">
        <v>63.389499999999998</v>
      </c>
      <c r="CP108" s="11">
        <v>63.423299999999998</v>
      </c>
      <c r="CQ108" s="34">
        <v>0</v>
      </c>
      <c r="CR108" s="35">
        <v>0</v>
      </c>
      <c r="CS108" s="35">
        <v>0</v>
      </c>
      <c r="CT108" s="35">
        <v>0</v>
      </c>
      <c r="CU108" s="36">
        <v>0</v>
      </c>
      <c r="CV108" s="34">
        <v>0</v>
      </c>
      <c r="CW108" s="35">
        <v>0</v>
      </c>
      <c r="CX108" s="35">
        <v>0</v>
      </c>
      <c r="CY108" s="35">
        <v>0</v>
      </c>
      <c r="CZ108" s="36">
        <v>0</v>
      </c>
      <c r="DA108" s="34">
        <v>0</v>
      </c>
      <c r="DB108" s="35">
        <v>0</v>
      </c>
      <c r="DC108" s="35">
        <v>0</v>
      </c>
      <c r="DD108" s="35">
        <v>0</v>
      </c>
      <c r="DE108" s="36">
        <v>0</v>
      </c>
      <c r="DF108" s="34">
        <v>0</v>
      </c>
      <c r="DG108" s="35">
        <v>0</v>
      </c>
      <c r="DH108" s="35">
        <v>0</v>
      </c>
      <c r="DI108" s="35">
        <v>0</v>
      </c>
      <c r="DJ108" s="36">
        <v>0</v>
      </c>
      <c r="DK108" s="34">
        <v>0</v>
      </c>
      <c r="DL108" s="35">
        <v>0</v>
      </c>
      <c r="DM108" s="35">
        <v>0</v>
      </c>
      <c r="DN108" s="35">
        <v>0</v>
      </c>
      <c r="DO108" s="36">
        <v>0</v>
      </c>
      <c r="DP108" s="34">
        <v>0</v>
      </c>
      <c r="DQ108" s="35">
        <v>0</v>
      </c>
      <c r="DR108" s="35">
        <v>0</v>
      </c>
      <c r="DS108" s="35">
        <v>0</v>
      </c>
      <c r="DT108" s="36">
        <v>0</v>
      </c>
      <c r="DU108" s="9">
        <v>1768680.3359999999</v>
      </c>
      <c r="DV108" s="10">
        <v>63.463500000000003</v>
      </c>
      <c r="DW108" s="10">
        <v>63.379300000000001</v>
      </c>
      <c r="DX108" s="10">
        <v>63.360700000000001</v>
      </c>
      <c r="DY108" s="11">
        <v>63.4009</v>
      </c>
      <c r="DZ108" s="9">
        <v>1744281.048</v>
      </c>
      <c r="EA108" s="10">
        <v>63.470599999999997</v>
      </c>
      <c r="EB108" s="10">
        <v>63.385399999999997</v>
      </c>
      <c r="EC108" s="10">
        <v>63.366599999999998</v>
      </c>
      <c r="ED108" s="11">
        <v>63.407299999999999</v>
      </c>
      <c r="EE108" s="9">
        <v>1770224.2320000001</v>
      </c>
      <c r="EF108" s="10">
        <v>63.475700000000003</v>
      </c>
      <c r="EG108" s="10">
        <v>63.3932</v>
      </c>
      <c r="EH108" s="10">
        <v>63.374400000000001</v>
      </c>
      <c r="EI108" s="11">
        <v>63.414200000000001</v>
      </c>
      <c r="EJ108" s="9">
        <v>1866723.504</v>
      </c>
      <c r="EK108" s="10">
        <v>63.477800000000002</v>
      </c>
      <c r="EL108" s="10">
        <v>63.402500000000003</v>
      </c>
      <c r="EM108" s="10">
        <v>63.378500000000003</v>
      </c>
      <c r="EN108" s="11">
        <v>63.419400000000003</v>
      </c>
      <c r="EO108" s="9">
        <v>2040534.1680000001</v>
      </c>
      <c r="EP108" s="10">
        <v>63.473399999999998</v>
      </c>
      <c r="EQ108" s="10">
        <v>63.410899999999998</v>
      </c>
      <c r="ER108" s="10">
        <v>63.384599999999999</v>
      </c>
      <c r="ES108" s="11">
        <v>63.422800000000002</v>
      </c>
      <c r="ET108" s="9">
        <v>2277751.2239999999</v>
      </c>
      <c r="EU108" s="10">
        <v>63.464399999999998</v>
      </c>
      <c r="EV108" s="10">
        <v>63.416200000000003</v>
      </c>
      <c r="EW108" s="10">
        <v>63.388800000000003</v>
      </c>
      <c r="EX108" s="11">
        <v>63.423000000000002</v>
      </c>
      <c r="EY108" s="34">
        <v>0</v>
      </c>
      <c r="EZ108" s="35">
        <v>0</v>
      </c>
      <c r="FA108" s="35">
        <v>0</v>
      </c>
      <c r="FB108" s="35">
        <v>0</v>
      </c>
      <c r="FC108" s="36">
        <v>0</v>
      </c>
      <c r="FD108" s="34">
        <v>0</v>
      </c>
      <c r="FE108" s="35">
        <v>0</v>
      </c>
      <c r="FF108" s="35">
        <v>0</v>
      </c>
      <c r="FG108" s="35">
        <v>0</v>
      </c>
      <c r="FH108" s="36">
        <v>0</v>
      </c>
      <c r="FI108" s="34">
        <v>0</v>
      </c>
      <c r="FJ108" s="35">
        <v>0</v>
      </c>
      <c r="FK108" s="35">
        <v>0</v>
      </c>
      <c r="FL108" s="35">
        <v>0</v>
      </c>
      <c r="FM108" s="36">
        <v>0</v>
      </c>
      <c r="FN108" s="34">
        <v>0</v>
      </c>
      <c r="FO108" s="35">
        <v>0</v>
      </c>
      <c r="FP108" s="35">
        <v>0</v>
      </c>
      <c r="FQ108" s="35">
        <v>0</v>
      </c>
      <c r="FR108" s="36">
        <v>0</v>
      </c>
      <c r="FS108" s="34">
        <v>0</v>
      </c>
      <c r="FT108" s="35">
        <v>0</v>
      </c>
      <c r="FU108" s="35">
        <v>0</v>
      </c>
      <c r="FV108" s="35">
        <v>0</v>
      </c>
      <c r="FW108" s="36">
        <v>0</v>
      </c>
      <c r="FX108" s="34">
        <v>0</v>
      </c>
      <c r="FY108" s="35">
        <v>0</v>
      </c>
      <c r="FZ108" s="35">
        <v>0</v>
      </c>
      <c r="GA108" s="35">
        <v>0</v>
      </c>
      <c r="GB108" s="36">
        <v>0</v>
      </c>
    </row>
    <row r="109" spans="2:184" ht="15" customHeight="1">
      <c r="B109" s="122"/>
      <c r="C109" s="73"/>
      <c r="D109" s="8">
        <f t="shared" si="8"/>
        <v>0</v>
      </c>
      <c r="E109" s="9">
        <v>1623958.5120000001</v>
      </c>
      <c r="F109" s="10">
        <v>61.762900000000002</v>
      </c>
      <c r="G109" s="10">
        <v>61.678600000000003</v>
      </c>
      <c r="H109" s="10">
        <v>61.665700000000001</v>
      </c>
      <c r="I109" s="11">
        <v>61.702199999999998</v>
      </c>
      <c r="J109" s="9">
        <v>1611393.9839999999</v>
      </c>
      <c r="K109" s="10">
        <v>61.767800000000001</v>
      </c>
      <c r="L109" s="10">
        <v>61.685899999999997</v>
      </c>
      <c r="M109" s="10">
        <v>61.669899999999998</v>
      </c>
      <c r="N109" s="11">
        <v>61.707700000000003</v>
      </c>
      <c r="O109" s="9">
        <v>1649891.64</v>
      </c>
      <c r="P109" s="10">
        <v>61.770899999999997</v>
      </c>
      <c r="Q109" s="10">
        <v>61.692500000000003</v>
      </c>
      <c r="R109" s="10">
        <v>61.676000000000002</v>
      </c>
      <c r="S109" s="11">
        <v>61.713000000000001</v>
      </c>
      <c r="T109" s="9">
        <v>1757945.16</v>
      </c>
      <c r="U109" s="10">
        <v>61.769599999999997</v>
      </c>
      <c r="V109" s="10">
        <v>61.699300000000001</v>
      </c>
      <c r="W109" s="10">
        <v>61.679699999999997</v>
      </c>
      <c r="X109" s="11">
        <v>61.716000000000001</v>
      </c>
      <c r="Y109" s="9">
        <v>1937214.8640000001</v>
      </c>
      <c r="Z109" s="10">
        <v>61.761200000000002</v>
      </c>
      <c r="AA109" s="10">
        <v>61.705800000000004</v>
      </c>
      <c r="AB109" s="10">
        <v>61.682299999999998</v>
      </c>
      <c r="AC109" s="11">
        <v>61.716299999999997</v>
      </c>
      <c r="AD109" s="9">
        <v>2172454.128</v>
      </c>
      <c r="AE109" s="10">
        <v>61.749499999999998</v>
      </c>
      <c r="AF109" s="10">
        <v>61.709499999999998</v>
      </c>
      <c r="AG109" s="10">
        <v>61.6843</v>
      </c>
      <c r="AH109" s="11">
        <v>61.714399999999998</v>
      </c>
      <c r="AI109" s="34">
        <v>0</v>
      </c>
      <c r="AJ109" s="35">
        <v>0</v>
      </c>
      <c r="AK109" s="35">
        <v>0</v>
      </c>
      <c r="AL109" s="35">
        <v>0</v>
      </c>
      <c r="AM109" s="36">
        <v>0</v>
      </c>
      <c r="AN109" s="34">
        <v>0</v>
      </c>
      <c r="AO109" s="35">
        <v>0</v>
      </c>
      <c r="AP109" s="35">
        <v>0</v>
      </c>
      <c r="AQ109" s="35">
        <v>0</v>
      </c>
      <c r="AR109" s="36">
        <v>0</v>
      </c>
      <c r="AS109" s="34">
        <v>0</v>
      </c>
      <c r="AT109" s="35">
        <v>0</v>
      </c>
      <c r="AU109" s="35">
        <v>0</v>
      </c>
      <c r="AV109" s="35">
        <v>0</v>
      </c>
      <c r="AW109" s="36">
        <v>0</v>
      </c>
      <c r="AX109" s="34">
        <v>0</v>
      </c>
      <c r="AY109" s="35">
        <v>0</v>
      </c>
      <c r="AZ109" s="35">
        <v>0</v>
      </c>
      <c r="BA109" s="35">
        <v>0</v>
      </c>
      <c r="BB109" s="36">
        <v>0</v>
      </c>
      <c r="BC109" s="34">
        <v>0</v>
      </c>
      <c r="BD109" s="35">
        <v>0</v>
      </c>
      <c r="BE109" s="35">
        <v>0</v>
      </c>
      <c r="BF109" s="35">
        <v>0</v>
      </c>
      <c r="BG109" s="36">
        <v>0</v>
      </c>
      <c r="BH109" s="34">
        <v>0</v>
      </c>
      <c r="BI109" s="35">
        <v>0</v>
      </c>
      <c r="BJ109" s="35">
        <v>0</v>
      </c>
      <c r="BK109" s="35">
        <v>0</v>
      </c>
      <c r="BL109" s="36">
        <v>0</v>
      </c>
      <c r="BM109" s="9">
        <v>1634862.2879999999</v>
      </c>
      <c r="BN109" s="10">
        <v>61.761800000000001</v>
      </c>
      <c r="BO109" s="10">
        <v>61.678699999999999</v>
      </c>
      <c r="BP109" s="10">
        <v>61.663699999999999</v>
      </c>
      <c r="BQ109" s="11">
        <v>61.7012</v>
      </c>
      <c r="BR109" s="9">
        <v>1622312.16</v>
      </c>
      <c r="BS109" s="10">
        <v>61.767400000000002</v>
      </c>
      <c r="BT109" s="10">
        <v>61.685699999999997</v>
      </c>
      <c r="BU109" s="10">
        <v>61.670200000000001</v>
      </c>
      <c r="BV109" s="11">
        <v>61.707500000000003</v>
      </c>
      <c r="BW109" s="9">
        <v>1661713.344</v>
      </c>
      <c r="BX109" s="10">
        <v>61.771099999999997</v>
      </c>
      <c r="BY109" s="10">
        <v>61.692900000000002</v>
      </c>
      <c r="BZ109" s="10">
        <v>61.676600000000001</v>
      </c>
      <c r="CA109" s="11">
        <v>61.713299999999997</v>
      </c>
      <c r="CB109" s="9">
        <v>1773151.0319999999</v>
      </c>
      <c r="CC109" s="10">
        <v>61.769500000000001</v>
      </c>
      <c r="CD109" s="10">
        <v>61.701900000000002</v>
      </c>
      <c r="CE109" s="10">
        <v>61.679600000000001</v>
      </c>
      <c r="CF109" s="11">
        <v>61.716900000000003</v>
      </c>
      <c r="CG109" s="9">
        <v>1958593.2</v>
      </c>
      <c r="CH109" s="10">
        <v>61.761899999999997</v>
      </c>
      <c r="CI109" s="10">
        <v>61.705300000000001</v>
      </c>
      <c r="CJ109" s="10">
        <v>61.683399999999999</v>
      </c>
      <c r="CK109" s="11">
        <v>61.716700000000003</v>
      </c>
      <c r="CL109" s="9">
        <v>2200807.2480000001</v>
      </c>
      <c r="CM109" s="10">
        <v>61.749000000000002</v>
      </c>
      <c r="CN109" s="10">
        <v>61.710500000000003</v>
      </c>
      <c r="CO109" s="10">
        <v>61.684800000000003</v>
      </c>
      <c r="CP109" s="11">
        <v>61.714700000000001</v>
      </c>
      <c r="CQ109" s="34">
        <v>0</v>
      </c>
      <c r="CR109" s="35">
        <v>0</v>
      </c>
      <c r="CS109" s="35">
        <v>0</v>
      </c>
      <c r="CT109" s="35">
        <v>0</v>
      </c>
      <c r="CU109" s="36">
        <v>0</v>
      </c>
      <c r="CV109" s="34">
        <v>0</v>
      </c>
      <c r="CW109" s="35">
        <v>0</v>
      </c>
      <c r="CX109" s="35">
        <v>0</v>
      </c>
      <c r="CY109" s="35">
        <v>0</v>
      </c>
      <c r="CZ109" s="36">
        <v>0</v>
      </c>
      <c r="DA109" s="34">
        <v>0</v>
      </c>
      <c r="DB109" s="35">
        <v>0</v>
      </c>
      <c r="DC109" s="35">
        <v>0</v>
      </c>
      <c r="DD109" s="35">
        <v>0</v>
      </c>
      <c r="DE109" s="36">
        <v>0</v>
      </c>
      <c r="DF109" s="34">
        <v>0</v>
      </c>
      <c r="DG109" s="35">
        <v>0</v>
      </c>
      <c r="DH109" s="35">
        <v>0</v>
      </c>
      <c r="DI109" s="35">
        <v>0</v>
      </c>
      <c r="DJ109" s="36">
        <v>0</v>
      </c>
      <c r="DK109" s="34">
        <v>0</v>
      </c>
      <c r="DL109" s="35">
        <v>0</v>
      </c>
      <c r="DM109" s="35">
        <v>0</v>
      </c>
      <c r="DN109" s="35">
        <v>0</v>
      </c>
      <c r="DO109" s="36">
        <v>0</v>
      </c>
      <c r="DP109" s="34">
        <v>0</v>
      </c>
      <c r="DQ109" s="35">
        <v>0</v>
      </c>
      <c r="DR109" s="35">
        <v>0</v>
      </c>
      <c r="DS109" s="35">
        <v>0</v>
      </c>
      <c r="DT109" s="36">
        <v>0</v>
      </c>
      <c r="DU109" s="9">
        <v>1630448.112</v>
      </c>
      <c r="DV109" s="10">
        <v>61.762599999999999</v>
      </c>
      <c r="DW109" s="10">
        <v>61.677900000000001</v>
      </c>
      <c r="DX109" s="10">
        <v>61.665799999999997</v>
      </c>
      <c r="DY109" s="11">
        <v>61.701900000000002</v>
      </c>
      <c r="DZ109" s="9">
        <v>1617909.72</v>
      </c>
      <c r="EA109" s="10">
        <v>61.767699999999998</v>
      </c>
      <c r="EB109" s="10">
        <v>61.685600000000001</v>
      </c>
      <c r="EC109" s="10">
        <v>61.670099999999998</v>
      </c>
      <c r="ED109" s="11">
        <v>61.707599999999999</v>
      </c>
      <c r="EE109" s="9">
        <v>1657041.7679999999</v>
      </c>
      <c r="EF109" s="10">
        <v>61.770499999999998</v>
      </c>
      <c r="EG109" s="10">
        <v>61.692599999999999</v>
      </c>
      <c r="EH109" s="10">
        <v>61.676400000000001</v>
      </c>
      <c r="EI109" s="11">
        <v>61.712899999999998</v>
      </c>
      <c r="EJ109" s="9">
        <v>1768472.112</v>
      </c>
      <c r="EK109" s="10">
        <v>61.7699</v>
      </c>
      <c r="EL109" s="10">
        <v>61.700800000000001</v>
      </c>
      <c r="EM109" s="10">
        <v>61.680999999999997</v>
      </c>
      <c r="EN109" s="11">
        <v>61.717100000000002</v>
      </c>
      <c r="EO109" s="9">
        <v>1953691.608</v>
      </c>
      <c r="EP109" s="10">
        <v>61.7624</v>
      </c>
      <c r="EQ109" s="10">
        <v>61.7059</v>
      </c>
      <c r="ER109" s="10">
        <v>61.683</v>
      </c>
      <c r="ES109" s="11">
        <v>61.716999999999999</v>
      </c>
      <c r="ET109" s="9">
        <v>2195728.4640000002</v>
      </c>
      <c r="EU109" s="10">
        <v>61.749299999999998</v>
      </c>
      <c r="EV109" s="10">
        <v>61.709699999999998</v>
      </c>
      <c r="EW109" s="10">
        <v>61.684199999999997</v>
      </c>
      <c r="EX109" s="11">
        <v>61.714300000000001</v>
      </c>
      <c r="EY109" s="34">
        <v>0</v>
      </c>
      <c r="EZ109" s="35">
        <v>0</v>
      </c>
      <c r="FA109" s="35">
        <v>0</v>
      </c>
      <c r="FB109" s="35">
        <v>0</v>
      </c>
      <c r="FC109" s="36">
        <v>0</v>
      </c>
      <c r="FD109" s="34">
        <v>0</v>
      </c>
      <c r="FE109" s="35">
        <v>0</v>
      </c>
      <c r="FF109" s="35">
        <v>0</v>
      </c>
      <c r="FG109" s="35">
        <v>0</v>
      </c>
      <c r="FH109" s="36">
        <v>0</v>
      </c>
      <c r="FI109" s="34">
        <v>0</v>
      </c>
      <c r="FJ109" s="35">
        <v>0</v>
      </c>
      <c r="FK109" s="35">
        <v>0</v>
      </c>
      <c r="FL109" s="35">
        <v>0</v>
      </c>
      <c r="FM109" s="36">
        <v>0</v>
      </c>
      <c r="FN109" s="34">
        <v>0</v>
      </c>
      <c r="FO109" s="35">
        <v>0</v>
      </c>
      <c r="FP109" s="35">
        <v>0</v>
      </c>
      <c r="FQ109" s="35">
        <v>0</v>
      </c>
      <c r="FR109" s="36">
        <v>0</v>
      </c>
      <c r="FS109" s="34">
        <v>0</v>
      </c>
      <c r="FT109" s="35">
        <v>0</v>
      </c>
      <c r="FU109" s="35">
        <v>0</v>
      </c>
      <c r="FV109" s="35">
        <v>0</v>
      </c>
      <c r="FW109" s="36">
        <v>0</v>
      </c>
      <c r="FX109" s="34">
        <v>0</v>
      </c>
      <c r="FY109" s="35">
        <v>0</v>
      </c>
      <c r="FZ109" s="35">
        <v>0</v>
      </c>
      <c r="GA109" s="35">
        <v>0</v>
      </c>
      <c r="GB109" s="36">
        <v>0</v>
      </c>
    </row>
    <row r="110" spans="2:184" ht="15" customHeight="1">
      <c r="B110" s="122"/>
      <c r="C110" s="73"/>
      <c r="D110" s="8">
        <f t="shared" si="8"/>
        <v>2</v>
      </c>
      <c r="E110" s="9">
        <v>1477613.8559999999</v>
      </c>
      <c r="F110" s="10">
        <v>59.850200000000001</v>
      </c>
      <c r="G110" s="10">
        <v>59.7622</v>
      </c>
      <c r="H110" s="10">
        <v>59.756399999999999</v>
      </c>
      <c r="I110" s="11">
        <v>59.789400000000001</v>
      </c>
      <c r="J110" s="9">
        <v>1476398.088</v>
      </c>
      <c r="K110" s="10">
        <v>59.854199999999999</v>
      </c>
      <c r="L110" s="10">
        <v>59.768000000000001</v>
      </c>
      <c r="M110" s="10">
        <v>59.760300000000001</v>
      </c>
      <c r="N110" s="11">
        <v>59.793999999999997</v>
      </c>
      <c r="O110" s="9">
        <v>1527471.696</v>
      </c>
      <c r="P110" s="10">
        <v>59.854900000000001</v>
      </c>
      <c r="Q110" s="10">
        <v>59.773299999999999</v>
      </c>
      <c r="R110" s="10">
        <v>59.763399999999997</v>
      </c>
      <c r="S110" s="11">
        <v>59.796999999999997</v>
      </c>
      <c r="T110" s="9">
        <v>1646772.912</v>
      </c>
      <c r="U110" s="10">
        <v>59.8506</v>
      </c>
      <c r="V110" s="10">
        <v>59.777200000000001</v>
      </c>
      <c r="W110" s="10">
        <v>59.764800000000001</v>
      </c>
      <c r="X110" s="11">
        <v>59.797400000000003</v>
      </c>
      <c r="Y110" s="9">
        <v>1831848.8160000001</v>
      </c>
      <c r="Z110" s="10">
        <v>59.840299999999999</v>
      </c>
      <c r="AA110" s="10">
        <v>59.782299999999999</v>
      </c>
      <c r="AB110" s="10">
        <v>59.765300000000003</v>
      </c>
      <c r="AC110" s="11">
        <v>59.7958</v>
      </c>
      <c r="AD110" s="9">
        <v>2066161.2239999999</v>
      </c>
      <c r="AE110" s="10">
        <v>59.825400000000002</v>
      </c>
      <c r="AF110" s="10">
        <v>59.784700000000001</v>
      </c>
      <c r="AG110" s="10">
        <v>59.764699999999998</v>
      </c>
      <c r="AH110" s="11">
        <v>59.791499999999999</v>
      </c>
      <c r="AI110" s="34">
        <v>0</v>
      </c>
      <c r="AJ110" s="35">
        <v>0</v>
      </c>
      <c r="AK110" s="35">
        <v>0</v>
      </c>
      <c r="AL110" s="35">
        <v>0</v>
      </c>
      <c r="AM110" s="36">
        <v>0</v>
      </c>
      <c r="AN110" s="34">
        <v>0</v>
      </c>
      <c r="AO110" s="35">
        <v>0</v>
      </c>
      <c r="AP110" s="35">
        <v>0</v>
      </c>
      <c r="AQ110" s="35">
        <v>0</v>
      </c>
      <c r="AR110" s="36">
        <v>0</v>
      </c>
      <c r="AS110" s="34">
        <v>0</v>
      </c>
      <c r="AT110" s="35">
        <v>0</v>
      </c>
      <c r="AU110" s="35">
        <v>0</v>
      </c>
      <c r="AV110" s="35">
        <v>0</v>
      </c>
      <c r="AW110" s="36">
        <v>0</v>
      </c>
      <c r="AX110" s="34">
        <v>0</v>
      </c>
      <c r="AY110" s="35">
        <v>0</v>
      </c>
      <c r="AZ110" s="35">
        <v>0</v>
      </c>
      <c r="BA110" s="35">
        <v>0</v>
      </c>
      <c r="BB110" s="36">
        <v>0</v>
      </c>
      <c r="BC110" s="34">
        <v>0</v>
      </c>
      <c r="BD110" s="35">
        <v>0</v>
      </c>
      <c r="BE110" s="35">
        <v>0</v>
      </c>
      <c r="BF110" s="35">
        <v>0</v>
      </c>
      <c r="BG110" s="36">
        <v>0</v>
      </c>
      <c r="BH110" s="34">
        <v>0</v>
      </c>
      <c r="BI110" s="35">
        <v>0</v>
      </c>
      <c r="BJ110" s="35">
        <v>0</v>
      </c>
      <c r="BK110" s="35">
        <v>0</v>
      </c>
      <c r="BL110" s="36">
        <v>0</v>
      </c>
      <c r="BM110" s="9">
        <v>1488528.5279999999</v>
      </c>
      <c r="BN110" s="10">
        <v>59.850999999999999</v>
      </c>
      <c r="BO110" s="10">
        <v>59.761299999999999</v>
      </c>
      <c r="BP110" s="10">
        <v>59.757199999999997</v>
      </c>
      <c r="BQ110" s="11">
        <v>59.7896</v>
      </c>
      <c r="BR110" s="9">
        <v>1487336.064</v>
      </c>
      <c r="BS110" s="10">
        <v>59.8538</v>
      </c>
      <c r="BT110" s="10">
        <v>59.768000000000001</v>
      </c>
      <c r="BU110" s="10">
        <v>59.760100000000001</v>
      </c>
      <c r="BV110" s="11">
        <v>59.793700000000001</v>
      </c>
      <c r="BW110" s="9">
        <v>1539516.648</v>
      </c>
      <c r="BX110" s="10">
        <v>59.854599999999998</v>
      </c>
      <c r="BY110" s="10">
        <v>59.773200000000003</v>
      </c>
      <c r="BZ110" s="10">
        <v>59.763500000000001</v>
      </c>
      <c r="CA110" s="11">
        <v>59.796900000000001</v>
      </c>
      <c r="CB110" s="9">
        <v>1663230.96</v>
      </c>
      <c r="CC110" s="10">
        <v>59.850200000000001</v>
      </c>
      <c r="CD110" s="10">
        <v>59.778700000000001</v>
      </c>
      <c r="CE110" s="10">
        <v>59.7654</v>
      </c>
      <c r="CF110" s="11">
        <v>59.798000000000002</v>
      </c>
      <c r="CG110" s="9">
        <v>1855809.3359999999</v>
      </c>
      <c r="CH110" s="10">
        <v>59.840200000000003</v>
      </c>
      <c r="CI110" s="10">
        <v>59.783099999999997</v>
      </c>
      <c r="CJ110" s="10">
        <v>59.765700000000002</v>
      </c>
      <c r="CK110" s="11">
        <v>59.796199999999999</v>
      </c>
      <c r="CL110" s="9">
        <v>2098176.5520000001</v>
      </c>
      <c r="CM110" s="10">
        <v>59.824399999999997</v>
      </c>
      <c r="CN110" s="10">
        <v>59.7851</v>
      </c>
      <c r="CO110" s="10">
        <v>59.764400000000002</v>
      </c>
      <c r="CP110" s="11">
        <v>59.7913</v>
      </c>
      <c r="CQ110" s="34">
        <v>0</v>
      </c>
      <c r="CR110" s="35">
        <v>0</v>
      </c>
      <c r="CS110" s="35">
        <v>0</v>
      </c>
      <c r="CT110" s="35">
        <v>0</v>
      </c>
      <c r="CU110" s="36">
        <v>0</v>
      </c>
      <c r="CV110" s="34">
        <v>0</v>
      </c>
      <c r="CW110" s="35">
        <v>0</v>
      </c>
      <c r="CX110" s="35">
        <v>0</v>
      </c>
      <c r="CY110" s="35">
        <v>0</v>
      </c>
      <c r="CZ110" s="36">
        <v>0</v>
      </c>
      <c r="DA110" s="34">
        <v>0</v>
      </c>
      <c r="DB110" s="35">
        <v>0</v>
      </c>
      <c r="DC110" s="35">
        <v>0</v>
      </c>
      <c r="DD110" s="35">
        <v>0</v>
      </c>
      <c r="DE110" s="36">
        <v>0</v>
      </c>
      <c r="DF110" s="34">
        <v>0</v>
      </c>
      <c r="DG110" s="35">
        <v>0</v>
      </c>
      <c r="DH110" s="35">
        <v>0</v>
      </c>
      <c r="DI110" s="35">
        <v>0</v>
      </c>
      <c r="DJ110" s="36">
        <v>0</v>
      </c>
      <c r="DK110" s="34">
        <v>0</v>
      </c>
      <c r="DL110" s="35">
        <v>0</v>
      </c>
      <c r="DM110" s="35">
        <v>0</v>
      </c>
      <c r="DN110" s="35">
        <v>0</v>
      </c>
      <c r="DO110" s="36">
        <v>0</v>
      </c>
      <c r="DP110" s="34">
        <v>0</v>
      </c>
      <c r="DQ110" s="35">
        <v>0</v>
      </c>
      <c r="DR110" s="35">
        <v>0</v>
      </c>
      <c r="DS110" s="35">
        <v>0</v>
      </c>
      <c r="DT110" s="36">
        <v>0</v>
      </c>
      <c r="DU110" s="9">
        <v>1484088</v>
      </c>
      <c r="DV110" s="10">
        <v>59.8508</v>
      </c>
      <c r="DW110" s="10">
        <v>59.761400000000002</v>
      </c>
      <c r="DX110" s="10">
        <v>59.7562</v>
      </c>
      <c r="DY110" s="11">
        <v>59.789299999999997</v>
      </c>
      <c r="DZ110" s="9">
        <v>1482916.9680000001</v>
      </c>
      <c r="EA110" s="10">
        <v>59.853700000000003</v>
      </c>
      <c r="EB110" s="10">
        <v>59.767400000000002</v>
      </c>
      <c r="EC110" s="10">
        <v>59.7622</v>
      </c>
      <c r="ED110" s="11">
        <v>59.794199999999996</v>
      </c>
      <c r="EE110" s="9">
        <v>1534889.568</v>
      </c>
      <c r="EF110" s="10">
        <v>59.855200000000004</v>
      </c>
      <c r="EG110" s="10">
        <v>59.773800000000001</v>
      </c>
      <c r="EH110" s="10">
        <v>59.763399999999997</v>
      </c>
      <c r="EI110" s="11">
        <v>59.7973</v>
      </c>
      <c r="EJ110" s="9">
        <v>1658450.7120000001</v>
      </c>
      <c r="EK110" s="10">
        <v>59.849600000000002</v>
      </c>
      <c r="EL110" s="10">
        <v>59.779499999999999</v>
      </c>
      <c r="EM110" s="10">
        <v>59.765300000000003</v>
      </c>
      <c r="EN110" s="11">
        <v>59.798000000000002</v>
      </c>
      <c r="EO110" s="9">
        <v>1850784.024</v>
      </c>
      <c r="EP110" s="10">
        <v>59.838700000000003</v>
      </c>
      <c r="EQ110" s="10">
        <v>59.782499999999999</v>
      </c>
      <c r="ER110" s="10">
        <v>59.765500000000003</v>
      </c>
      <c r="ES110" s="11">
        <v>59.795400000000001</v>
      </c>
      <c r="ET110" s="9">
        <v>2093050.176</v>
      </c>
      <c r="EU110" s="10">
        <v>59.824300000000001</v>
      </c>
      <c r="EV110" s="10">
        <v>59.784500000000001</v>
      </c>
      <c r="EW110" s="10">
        <v>59.7637</v>
      </c>
      <c r="EX110" s="11">
        <v>59.790799999999997</v>
      </c>
      <c r="EY110" s="34">
        <v>0</v>
      </c>
      <c r="EZ110" s="35">
        <v>0</v>
      </c>
      <c r="FA110" s="35">
        <v>0</v>
      </c>
      <c r="FB110" s="35">
        <v>0</v>
      </c>
      <c r="FC110" s="36">
        <v>0</v>
      </c>
      <c r="FD110" s="34">
        <v>0</v>
      </c>
      <c r="FE110" s="35">
        <v>0</v>
      </c>
      <c r="FF110" s="35">
        <v>0</v>
      </c>
      <c r="FG110" s="35">
        <v>0</v>
      </c>
      <c r="FH110" s="36">
        <v>0</v>
      </c>
      <c r="FI110" s="34">
        <v>0</v>
      </c>
      <c r="FJ110" s="35">
        <v>0</v>
      </c>
      <c r="FK110" s="35">
        <v>0</v>
      </c>
      <c r="FL110" s="35">
        <v>0</v>
      </c>
      <c r="FM110" s="36">
        <v>0</v>
      </c>
      <c r="FN110" s="34">
        <v>0</v>
      </c>
      <c r="FO110" s="35">
        <v>0</v>
      </c>
      <c r="FP110" s="35">
        <v>0</v>
      </c>
      <c r="FQ110" s="35">
        <v>0</v>
      </c>
      <c r="FR110" s="36">
        <v>0</v>
      </c>
      <c r="FS110" s="34">
        <v>0</v>
      </c>
      <c r="FT110" s="35">
        <v>0</v>
      </c>
      <c r="FU110" s="35">
        <v>0</v>
      </c>
      <c r="FV110" s="35">
        <v>0</v>
      </c>
      <c r="FW110" s="36">
        <v>0</v>
      </c>
      <c r="FX110" s="34">
        <v>0</v>
      </c>
      <c r="FY110" s="35">
        <v>0</v>
      </c>
      <c r="FZ110" s="35">
        <v>0</v>
      </c>
      <c r="GA110" s="35">
        <v>0</v>
      </c>
      <c r="GB110" s="36">
        <v>0</v>
      </c>
    </row>
    <row r="111" spans="2:184" ht="15" customHeight="1">
      <c r="B111" s="122"/>
      <c r="C111" s="73"/>
      <c r="D111" s="8">
        <f t="shared" si="8"/>
        <v>4</v>
      </c>
      <c r="E111" s="9">
        <v>1343149.08</v>
      </c>
      <c r="F111" s="10">
        <v>58.016399999999997</v>
      </c>
      <c r="G111" s="10">
        <v>57.906599999999997</v>
      </c>
      <c r="H111" s="10">
        <v>57.920999999999999</v>
      </c>
      <c r="I111" s="11">
        <v>57.947699999999998</v>
      </c>
      <c r="J111" s="9">
        <v>1350898.7279999999</v>
      </c>
      <c r="K111" s="10">
        <v>58.019199999999998</v>
      </c>
      <c r="L111" s="10">
        <v>57.912100000000002</v>
      </c>
      <c r="M111" s="10">
        <v>57.923699999999997</v>
      </c>
      <c r="N111" s="11">
        <v>57.9514</v>
      </c>
      <c r="O111" s="9">
        <v>1411223.808</v>
      </c>
      <c r="P111" s="10">
        <v>58.017400000000002</v>
      </c>
      <c r="Q111" s="10">
        <v>57.916499999999999</v>
      </c>
      <c r="R111" s="10">
        <v>57.925400000000003</v>
      </c>
      <c r="S111" s="11">
        <v>57.9529</v>
      </c>
      <c r="T111" s="9">
        <v>1536810.6</v>
      </c>
      <c r="U111" s="10">
        <v>58.011000000000003</v>
      </c>
      <c r="V111" s="10">
        <v>57.919800000000002</v>
      </c>
      <c r="W111" s="10">
        <v>57.925899999999999</v>
      </c>
      <c r="X111" s="11">
        <v>57.951999999999998</v>
      </c>
      <c r="Y111" s="9">
        <v>1721823.672</v>
      </c>
      <c r="Z111" s="10">
        <v>57.996299999999998</v>
      </c>
      <c r="AA111" s="10">
        <v>57.921100000000003</v>
      </c>
      <c r="AB111" s="10">
        <v>57.923999999999999</v>
      </c>
      <c r="AC111" s="11">
        <v>57.947000000000003</v>
      </c>
      <c r="AD111" s="9">
        <v>1950464.8559999999</v>
      </c>
      <c r="AE111" s="10">
        <v>57.980200000000004</v>
      </c>
      <c r="AF111" s="10">
        <v>57.921199999999999</v>
      </c>
      <c r="AG111" s="10">
        <v>57.9208</v>
      </c>
      <c r="AH111" s="11">
        <v>57.940600000000003</v>
      </c>
      <c r="AI111" s="34">
        <v>0</v>
      </c>
      <c r="AJ111" s="35">
        <v>0</v>
      </c>
      <c r="AK111" s="35">
        <v>0</v>
      </c>
      <c r="AL111" s="35">
        <v>0</v>
      </c>
      <c r="AM111" s="36">
        <v>0</v>
      </c>
      <c r="AN111" s="34">
        <v>0</v>
      </c>
      <c r="AO111" s="35">
        <v>0</v>
      </c>
      <c r="AP111" s="35">
        <v>0</v>
      </c>
      <c r="AQ111" s="35">
        <v>0</v>
      </c>
      <c r="AR111" s="36">
        <v>0</v>
      </c>
      <c r="AS111" s="34">
        <v>0</v>
      </c>
      <c r="AT111" s="35">
        <v>0</v>
      </c>
      <c r="AU111" s="35">
        <v>0</v>
      </c>
      <c r="AV111" s="35">
        <v>0</v>
      </c>
      <c r="AW111" s="36">
        <v>0</v>
      </c>
      <c r="AX111" s="34">
        <v>0</v>
      </c>
      <c r="AY111" s="35">
        <v>0</v>
      </c>
      <c r="AZ111" s="35">
        <v>0</v>
      </c>
      <c r="BA111" s="35">
        <v>0</v>
      </c>
      <c r="BB111" s="36">
        <v>0</v>
      </c>
      <c r="BC111" s="34">
        <v>0</v>
      </c>
      <c r="BD111" s="35">
        <v>0</v>
      </c>
      <c r="BE111" s="35">
        <v>0</v>
      </c>
      <c r="BF111" s="35">
        <v>0</v>
      </c>
      <c r="BG111" s="36">
        <v>0</v>
      </c>
      <c r="BH111" s="34">
        <v>0</v>
      </c>
      <c r="BI111" s="35">
        <v>0</v>
      </c>
      <c r="BJ111" s="35">
        <v>0</v>
      </c>
      <c r="BK111" s="35">
        <v>0</v>
      </c>
      <c r="BL111" s="36">
        <v>0</v>
      </c>
      <c r="BM111" s="9">
        <v>1353881.088</v>
      </c>
      <c r="BN111" s="10">
        <v>58.017000000000003</v>
      </c>
      <c r="BO111" s="10">
        <v>57.907699999999998</v>
      </c>
      <c r="BP111" s="10">
        <v>57.920099999999998</v>
      </c>
      <c r="BQ111" s="11">
        <v>57.948</v>
      </c>
      <c r="BR111" s="9">
        <v>1361778.24</v>
      </c>
      <c r="BS111" s="10">
        <v>58.018300000000004</v>
      </c>
      <c r="BT111" s="10">
        <v>57.911700000000003</v>
      </c>
      <c r="BU111" s="10">
        <v>57.922699999999999</v>
      </c>
      <c r="BV111" s="11">
        <v>57.950600000000001</v>
      </c>
      <c r="BW111" s="9">
        <v>1423469.64</v>
      </c>
      <c r="BX111" s="10">
        <v>58.017499999999998</v>
      </c>
      <c r="BY111" s="10">
        <v>57.915599999999998</v>
      </c>
      <c r="BZ111" s="10">
        <v>57.926099999999998</v>
      </c>
      <c r="CA111" s="11">
        <v>57.952800000000003</v>
      </c>
      <c r="CB111" s="9">
        <v>1554035.976</v>
      </c>
      <c r="CC111" s="10">
        <v>58.009900000000002</v>
      </c>
      <c r="CD111" s="10">
        <v>57.919499999999999</v>
      </c>
      <c r="CE111" s="10">
        <v>57.924799999999998</v>
      </c>
      <c r="CF111" s="11">
        <v>57.9512</v>
      </c>
      <c r="CG111" s="9">
        <v>1747691.976</v>
      </c>
      <c r="CH111" s="10">
        <v>57.996400000000001</v>
      </c>
      <c r="CI111" s="10">
        <v>57.921399999999998</v>
      </c>
      <c r="CJ111" s="10">
        <v>57.9236</v>
      </c>
      <c r="CK111" s="11">
        <v>57.947000000000003</v>
      </c>
      <c r="CL111" s="9">
        <v>1985237.6159999999</v>
      </c>
      <c r="CM111" s="10">
        <v>57.980699999999999</v>
      </c>
      <c r="CN111" s="10">
        <v>57.922199999999997</v>
      </c>
      <c r="CO111" s="10">
        <v>57.920400000000001</v>
      </c>
      <c r="CP111" s="11">
        <v>57.941000000000003</v>
      </c>
      <c r="CQ111" s="34">
        <v>0</v>
      </c>
      <c r="CR111" s="35">
        <v>0</v>
      </c>
      <c r="CS111" s="35">
        <v>0</v>
      </c>
      <c r="CT111" s="35">
        <v>0</v>
      </c>
      <c r="CU111" s="36">
        <v>0</v>
      </c>
      <c r="CV111" s="34">
        <v>0</v>
      </c>
      <c r="CW111" s="35">
        <v>0</v>
      </c>
      <c r="CX111" s="35">
        <v>0</v>
      </c>
      <c r="CY111" s="35">
        <v>0</v>
      </c>
      <c r="CZ111" s="36">
        <v>0</v>
      </c>
      <c r="DA111" s="34">
        <v>0</v>
      </c>
      <c r="DB111" s="35">
        <v>0</v>
      </c>
      <c r="DC111" s="35">
        <v>0</v>
      </c>
      <c r="DD111" s="35">
        <v>0</v>
      </c>
      <c r="DE111" s="36">
        <v>0</v>
      </c>
      <c r="DF111" s="34">
        <v>0</v>
      </c>
      <c r="DG111" s="35">
        <v>0</v>
      </c>
      <c r="DH111" s="35">
        <v>0</v>
      </c>
      <c r="DI111" s="35">
        <v>0</v>
      </c>
      <c r="DJ111" s="36">
        <v>0</v>
      </c>
      <c r="DK111" s="34">
        <v>0</v>
      </c>
      <c r="DL111" s="35">
        <v>0</v>
      </c>
      <c r="DM111" s="35">
        <v>0</v>
      </c>
      <c r="DN111" s="35">
        <v>0</v>
      </c>
      <c r="DO111" s="36">
        <v>0</v>
      </c>
      <c r="DP111" s="34">
        <v>0</v>
      </c>
      <c r="DQ111" s="35">
        <v>0</v>
      </c>
      <c r="DR111" s="35">
        <v>0</v>
      </c>
      <c r="DS111" s="35">
        <v>0</v>
      </c>
      <c r="DT111" s="36">
        <v>0</v>
      </c>
      <c r="DU111" s="9">
        <v>1349494.824</v>
      </c>
      <c r="DV111" s="10">
        <v>58.017099999999999</v>
      </c>
      <c r="DW111" s="10">
        <v>57.906399999999998</v>
      </c>
      <c r="DX111" s="10">
        <v>57.92</v>
      </c>
      <c r="DY111" s="11">
        <v>57.947600000000001</v>
      </c>
      <c r="DZ111" s="9">
        <v>1357405.824</v>
      </c>
      <c r="EA111" s="10">
        <v>58.019100000000002</v>
      </c>
      <c r="EB111" s="10">
        <v>57.911499999999997</v>
      </c>
      <c r="EC111" s="10">
        <v>57.923499999999997</v>
      </c>
      <c r="ED111" s="11">
        <v>57.951099999999997</v>
      </c>
      <c r="EE111" s="9">
        <v>1418722.0560000001</v>
      </c>
      <c r="EF111" s="10">
        <v>58.017200000000003</v>
      </c>
      <c r="EG111" s="10">
        <v>57.916600000000003</v>
      </c>
      <c r="EH111" s="10">
        <v>57.924599999999998</v>
      </c>
      <c r="EI111" s="11">
        <v>57.952500000000001</v>
      </c>
      <c r="EJ111" s="9">
        <v>1549196.16</v>
      </c>
      <c r="EK111" s="10">
        <v>58.009500000000003</v>
      </c>
      <c r="EL111" s="10">
        <v>57.919899999999998</v>
      </c>
      <c r="EM111" s="10">
        <v>57.925400000000003</v>
      </c>
      <c r="EN111" s="11">
        <v>57.9514</v>
      </c>
      <c r="EO111" s="9">
        <v>1742669.76</v>
      </c>
      <c r="EP111" s="10">
        <v>57.996499999999997</v>
      </c>
      <c r="EQ111" s="10">
        <v>57.921500000000002</v>
      </c>
      <c r="ER111" s="10">
        <v>57.924199999999999</v>
      </c>
      <c r="ES111" s="11">
        <v>57.947299999999998</v>
      </c>
      <c r="ET111" s="9">
        <v>1980058.7520000001</v>
      </c>
      <c r="EU111" s="10">
        <v>57.981000000000002</v>
      </c>
      <c r="EV111" s="10">
        <v>57.921199999999999</v>
      </c>
      <c r="EW111" s="10">
        <v>57.920999999999999</v>
      </c>
      <c r="EX111" s="11">
        <v>57.941000000000003</v>
      </c>
      <c r="EY111" s="34">
        <v>0</v>
      </c>
      <c r="EZ111" s="35">
        <v>0</v>
      </c>
      <c r="FA111" s="35">
        <v>0</v>
      </c>
      <c r="FB111" s="35">
        <v>0</v>
      </c>
      <c r="FC111" s="36">
        <v>0</v>
      </c>
      <c r="FD111" s="34">
        <v>0</v>
      </c>
      <c r="FE111" s="35">
        <v>0</v>
      </c>
      <c r="FF111" s="35">
        <v>0</v>
      </c>
      <c r="FG111" s="35">
        <v>0</v>
      </c>
      <c r="FH111" s="36">
        <v>0</v>
      </c>
      <c r="FI111" s="34">
        <v>0</v>
      </c>
      <c r="FJ111" s="35">
        <v>0</v>
      </c>
      <c r="FK111" s="35">
        <v>0</v>
      </c>
      <c r="FL111" s="35">
        <v>0</v>
      </c>
      <c r="FM111" s="36">
        <v>0</v>
      </c>
      <c r="FN111" s="34">
        <v>0</v>
      </c>
      <c r="FO111" s="35">
        <v>0</v>
      </c>
      <c r="FP111" s="35">
        <v>0</v>
      </c>
      <c r="FQ111" s="35">
        <v>0</v>
      </c>
      <c r="FR111" s="36">
        <v>0</v>
      </c>
      <c r="FS111" s="34">
        <v>0</v>
      </c>
      <c r="FT111" s="35">
        <v>0</v>
      </c>
      <c r="FU111" s="35">
        <v>0</v>
      </c>
      <c r="FV111" s="35">
        <v>0</v>
      </c>
      <c r="FW111" s="36">
        <v>0</v>
      </c>
      <c r="FX111" s="34">
        <v>0</v>
      </c>
      <c r="FY111" s="35">
        <v>0</v>
      </c>
      <c r="FZ111" s="35">
        <v>0</v>
      </c>
      <c r="GA111" s="35">
        <v>0</v>
      </c>
      <c r="GB111" s="36">
        <v>0</v>
      </c>
    </row>
    <row r="112" spans="2:184" ht="15" customHeight="1">
      <c r="B112" s="122"/>
      <c r="C112" s="73"/>
      <c r="D112" s="8">
        <f t="shared" si="8"/>
        <v>6</v>
      </c>
      <c r="E112" s="9">
        <v>1212793.8</v>
      </c>
      <c r="F112" s="10">
        <v>56.198900000000002</v>
      </c>
      <c r="G112" s="10">
        <v>56.037100000000002</v>
      </c>
      <c r="H112" s="10">
        <v>56.091500000000003</v>
      </c>
      <c r="I112" s="11">
        <v>56.108699999999999</v>
      </c>
      <c r="J112" s="9">
        <v>1227829.176</v>
      </c>
      <c r="K112" s="10">
        <v>56.199300000000001</v>
      </c>
      <c r="L112" s="10">
        <v>56.0411</v>
      </c>
      <c r="M112" s="10">
        <v>56.094499999999996</v>
      </c>
      <c r="N112" s="11">
        <v>56.1111</v>
      </c>
      <c r="O112" s="9">
        <v>1294288.2720000001</v>
      </c>
      <c r="P112" s="10">
        <v>56.196100000000001</v>
      </c>
      <c r="Q112" s="10">
        <v>56.045099999999998</v>
      </c>
      <c r="R112" s="10">
        <v>56.094299999999997</v>
      </c>
      <c r="S112" s="11">
        <v>56.111400000000003</v>
      </c>
      <c r="T112" s="9">
        <v>1421386.2720000001</v>
      </c>
      <c r="U112" s="10">
        <v>56.186500000000002</v>
      </c>
      <c r="V112" s="10">
        <v>56.046900000000001</v>
      </c>
      <c r="W112" s="10">
        <v>56.092300000000002</v>
      </c>
      <c r="X112" s="11">
        <v>56.108199999999997</v>
      </c>
      <c r="Y112" s="9">
        <v>1601688.3119999999</v>
      </c>
      <c r="Z112" s="10">
        <v>56.1708</v>
      </c>
      <c r="AA112" s="10">
        <v>56.045200000000001</v>
      </c>
      <c r="AB112" s="10">
        <v>56.090600000000002</v>
      </c>
      <c r="AC112" s="11">
        <v>56.101900000000001</v>
      </c>
      <c r="AD112" s="9">
        <v>1820441.4</v>
      </c>
      <c r="AE112" s="10">
        <v>56.154600000000002</v>
      </c>
      <c r="AF112" s="10">
        <v>56.044199999999996</v>
      </c>
      <c r="AG112" s="10">
        <v>56.085299999999997</v>
      </c>
      <c r="AH112" s="11">
        <v>56.094499999999996</v>
      </c>
      <c r="AI112" s="34">
        <v>0</v>
      </c>
      <c r="AJ112" s="35">
        <v>0</v>
      </c>
      <c r="AK112" s="35">
        <v>0</v>
      </c>
      <c r="AL112" s="35">
        <v>0</v>
      </c>
      <c r="AM112" s="36">
        <v>0</v>
      </c>
      <c r="AN112" s="34">
        <v>0</v>
      </c>
      <c r="AO112" s="35">
        <v>0</v>
      </c>
      <c r="AP112" s="35">
        <v>0</v>
      </c>
      <c r="AQ112" s="35">
        <v>0</v>
      </c>
      <c r="AR112" s="36">
        <v>0</v>
      </c>
      <c r="AS112" s="34">
        <v>0</v>
      </c>
      <c r="AT112" s="35">
        <v>0</v>
      </c>
      <c r="AU112" s="35">
        <v>0</v>
      </c>
      <c r="AV112" s="35">
        <v>0</v>
      </c>
      <c r="AW112" s="36">
        <v>0</v>
      </c>
      <c r="AX112" s="34">
        <v>0</v>
      </c>
      <c r="AY112" s="35">
        <v>0</v>
      </c>
      <c r="AZ112" s="35">
        <v>0</v>
      </c>
      <c r="BA112" s="35">
        <v>0</v>
      </c>
      <c r="BB112" s="36">
        <v>0</v>
      </c>
      <c r="BC112" s="34">
        <v>0</v>
      </c>
      <c r="BD112" s="35">
        <v>0</v>
      </c>
      <c r="BE112" s="35">
        <v>0</v>
      </c>
      <c r="BF112" s="35">
        <v>0</v>
      </c>
      <c r="BG112" s="36">
        <v>0</v>
      </c>
      <c r="BH112" s="34">
        <v>0</v>
      </c>
      <c r="BI112" s="35">
        <v>0</v>
      </c>
      <c r="BJ112" s="35">
        <v>0</v>
      </c>
      <c r="BK112" s="35">
        <v>0</v>
      </c>
      <c r="BL112" s="36">
        <v>0</v>
      </c>
      <c r="BM112" s="9">
        <v>1223372.8319999999</v>
      </c>
      <c r="BN112" s="10">
        <v>56.199100000000001</v>
      </c>
      <c r="BO112" s="10">
        <v>56.037300000000002</v>
      </c>
      <c r="BP112" s="10">
        <v>56.092199999999998</v>
      </c>
      <c r="BQ112" s="11">
        <v>56.109000000000002</v>
      </c>
      <c r="BR112" s="9">
        <v>1238625.5519999999</v>
      </c>
      <c r="BS112" s="10">
        <v>56.198500000000003</v>
      </c>
      <c r="BT112" s="10">
        <v>56.040500000000002</v>
      </c>
      <c r="BU112" s="10">
        <v>56.093499999999999</v>
      </c>
      <c r="BV112" s="11">
        <v>56.110300000000002</v>
      </c>
      <c r="BW112" s="9">
        <v>1306425.648</v>
      </c>
      <c r="BX112" s="10">
        <v>56.1965</v>
      </c>
      <c r="BY112" s="10">
        <v>56.045400000000001</v>
      </c>
      <c r="BZ112" s="10">
        <v>56.093699999999998</v>
      </c>
      <c r="CA112" s="11">
        <v>56.111400000000003</v>
      </c>
      <c r="CB112" s="9">
        <v>1439103</v>
      </c>
      <c r="CC112" s="10">
        <v>56.185400000000001</v>
      </c>
      <c r="CD112" s="10">
        <v>56.046999999999997</v>
      </c>
      <c r="CE112" s="10">
        <v>56.093200000000003</v>
      </c>
      <c r="CF112" s="11">
        <v>56.108199999999997</v>
      </c>
      <c r="CG112" s="9">
        <v>1628860.176</v>
      </c>
      <c r="CH112" s="10">
        <v>56.172899999999998</v>
      </c>
      <c r="CI112" s="10">
        <v>56.046599999999998</v>
      </c>
      <c r="CJ112" s="10">
        <v>56.089599999999997</v>
      </c>
      <c r="CK112" s="11">
        <v>56.102699999999999</v>
      </c>
      <c r="CL112" s="9">
        <v>1856851.656</v>
      </c>
      <c r="CM112" s="10">
        <v>56.153599999999997</v>
      </c>
      <c r="CN112" s="10">
        <v>56.043900000000001</v>
      </c>
      <c r="CO112" s="10">
        <v>56.086199999999998</v>
      </c>
      <c r="CP112" s="11">
        <v>56.0944</v>
      </c>
      <c r="CQ112" s="34">
        <v>0</v>
      </c>
      <c r="CR112" s="35">
        <v>0</v>
      </c>
      <c r="CS112" s="35">
        <v>0</v>
      </c>
      <c r="CT112" s="35">
        <v>0</v>
      </c>
      <c r="CU112" s="36">
        <v>0</v>
      </c>
      <c r="CV112" s="34">
        <v>0</v>
      </c>
      <c r="CW112" s="35">
        <v>0</v>
      </c>
      <c r="CX112" s="35">
        <v>0</v>
      </c>
      <c r="CY112" s="35">
        <v>0</v>
      </c>
      <c r="CZ112" s="36">
        <v>0</v>
      </c>
      <c r="DA112" s="34">
        <v>0</v>
      </c>
      <c r="DB112" s="35">
        <v>0</v>
      </c>
      <c r="DC112" s="35">
        <v>0</v>
      </c>
      <c r="DD112" s="35">
        <v>0</v>
      </c>
      <c r="DE112" s="36">
        <v>0</v>
      </c>
      <c r="DF112" s="34">
        <v>0</v>
      </c>
      <c r="DG112" s="35">
        <v>0</v>
      </c>
      <c r="DH112" s="35">
        <v>0</v>
      </c>
      <c r="DI112" s="35">
        <v>0</v>
      </c>
      <c r="DJ112" s="36">
        <v>0</v>
      </c>
      <c r="DK112" s="34">
        <v>0</v>
      </c>
      <c r="DL112" s="35">
        <v>0</v>
      </c>
      <c r="DM112" s="35">
        <v>0</v>
      </c>
      <c r="DN112" s="35">
        <v>0</v>
      </c>
      <c r="DO112" s="36">
        <v>0</v>
      </c>
      <c r="DP112" s="34">
        <v>0</v>
      </c>
      <c r="DQ112" s="35">
        <v>0</v>
      </c>
      <c r="DR112" s="35">
        <v>0</v>
      </c>
      <c r="DS112" s="35">
        <v>0</v>
      </c>
      <c r="DT112" s="36">
        <v>0</v>
      </c>
      <c r="DU112" s="9">
        <v>1219074.4080000001</v>
      </c>
      <c r="DV112" s="10">
        <v>56.198799999999999</v>
      </c>
      <c r="DW112" s="10">
        <v>56.037799999999997</v>
      </c>
      <c r="DX112" s="10">
        <v>56.091500000000003</v>
      </c>
      <c r="DY112" s="11">
        <v>56.108800000000002</v>
      </c>
      <c r="DZ112" s="9">
        <v>1234255.344</v>
      </c>
      <c r="EA112" s="10">
        <v>56.200099999999999</v>
      </c>
      <c r="EB112" s="10">
        <v>56.041600000000003</v>
      </c>
      <c r="EC112" s="10">
        <v>56.093800000000002</v>
      </c>
      <c r="ED112" s="11">
        <v>56.1113</v>
      </c>
      <c r="EE112" s="9">
        <v>1301767.7279999999</v>
      </c>
      <c r="EF112" s="10">
        <v>56.1965</v>
      </c>
      <c r="EG112" s="10">
        <v>56.045200000000001</v>
      </c>
      <c r="EH112" s="10">
        <v>56.094299999999997</v>
      </c>
      <c r="EI112" s="11">
        <v>56.111499999999999</v>
      </c>
      <c r="EJ112" s="9">
        <v>1434329.808</v>
      </c>
      <c r="EK112" s="10">
        <v>56.187199999999997</v>
      </c>
      <c r="EL112" s="10">
        <v>56.046100000000003</v>
      </c>
      <c r="EM112" s="10">
        <v>56.092399999999998</v>
      </c>
      <c r="EN112" s="11">
        <v>56.108199999999997</v>
      </c>
      <c r="EO112" s="9">
        <v>1623840</v>
      </c>
      <c r="EP112" s="10">
        <v>56.172199999999997</v>
      </c>
      <c r="EQ112" s="10">
        <v>56.044899999999998</v>
      </c>
      <c r="ER112" s="10">
        <v>56.089399999999998</v>
      </c>
      <c r="ES112" s="11">
        <v>56.101900000000001</v>
      </c>
      <c r="ET112" s="9">
        <v>1851622.656</v>
      </c>
      <c r="EU112" s="10">
        <v>56.154299999999999</v>
      </c>
      <c r="EV112" s="10">
        <v>56.043399999999998</v>
      </c>
      <c r="EW112" s="10">
        <v>56.086300000000001</v>
      </c>
      <c r="EX112" s="11">
        <v>56.0944</v>
      </c>
      <c r="EY112" s="34">
        <v>0</v>
      </c>
      <c r="EZ112" s="35">
        <v>0</v>
      </c>
      <c r="FA112" s="35">
        <v>0</v>
      </c>
      <c r="FB112" s="35">
        <v>0</v>
      </c>
      <c r="FC112" s="36">
        <v>0</v>
      </c>
      <c r="FD112" s="34">
        <v>0</v>
      </c>
      <c r="FE112" s="35">
        <v>0</v>
      </c>
      <c r="FF112" s="35">
        <v>0</v>
      </c>
      <c r="FG112" s="35">
        <v>0</v>
      </c>
      <c r="FH112" s="36">
        <v>0</v>
      </c>
      <c r="FI112" s="34">
        <v>0</v>
      </c>
      <c r="FJ112" s="35">
        <v>0</v>
      </c>
      <c r="FK112" s="35">
        <v>0</v>
      </c>
      <c r="FL112" s="35">
        <v>0</v>
      </c>
      <c r="FM112" s="36">
        <v>0</v>
      </c>
      <c r="FN112" s="34">
        <v>0</v>
      </c>
      <c r="FO112" s="35">
        <v>0</v>
      </c>
      <c r="FP112" s="35">
        <v>0</v>
      </c>
      <c r="FQ112" s="35">
        <v>0</v>
      </c>
      <c r="FR112" s="36">
        <v>0</v>
      </c>
      <c r="FS112" s="34">
        <v>0</v>
      </c>
      <c r="FT112" s="35">
        <v>0</v>
      </c>
      <c r="FU112" s="35">
        <v>0</v>
      </c>
      <c r="FV112" s="35">
        <v>0</v>
      </c>
      <c r="FW112" s="36">
        <v>0</v>
      </c>
      <c r="FX112" s="34">
        <v>0</v>
      </c>
      <c r="FY112" s="35">
        <v>0</v>
      </c>
      <c r="FZ112" s="35">
        <v>0</v>
      </c>
      <c r="GA112" s="35">
        <v>0</v>
      </c>
      <c r="GB112" s="36">
        <v>0</v>
      </c>
    </row>
    <row r="113" spans="2:184" ht="15" customHeight="1">
      <c r="B113" s="122"/>
      <c r="C113" s="73"/>
      <c r="D113" s="8">
        <f t="shared" si="8"/>
        <v>8</v>
      </c>
      <c r="E113" s="9">
        <v>1074776.736</v>
      </c>
      <c r="F113" s="10">
        <v>54.268700000000003</v>
      </c>
      <c r="G113" s="10">
        <v>53.9925</v>
      </c>
      <c r="H113" s="10">
        <v>54.1355</v>
      </c>
      <c r="I113" s="11">
        <v>54.130800000000001</v>
      </c>
      <c r="J113" s="9">
        <v>1095753.5519999999</v>
      </c>
      <c r="K113" s="10">
        <v>54.268300000000004</v>
      </c>
      <c r="L113" s="10">
        <v>53.994900000000001</v>
      </c>
      <c r="M113" s="10">
        <v>54.136000000000003</v>
      </c>
      <c r="N113" s="11">
        <v>54.131599999999999</v>
      </c>
      <c r="O113" s="9">
        <v>1165537.152</v>
      </c>
      <c r="P113" s="10">
        <v>54.264299999999999</v>
      </c>
      <c r="Q113" s="10">
        <v>53.997300000000003</v>
      </c>
      <c r="R113" s="10">
        <v>54.135300000000001</v>
      </c>
      <c r="S113" s="11">
        <v>54.130899999999997</v>
      </c>
      <c r="T113" s="9">
        <v>1290092.28</v>
      </c>
      <c r="U113" s="10">
        <v>54.252800000000001</v>
      </c>
      <c r="V113" s="10">
        <v>53.997500000000002</v>
      </c>
      <c r="W113" s="10">
        <v>54.132599999999996</v>
      </c>
      <c r="X113" s="11">
        <v>54.126399999999997</v>
      </c>
      <c r="Y113" s="9">
        <v>1461026.952</v>
      </c>
      <c r="Z113" s="10">
        <v>54.237200000000001</v>
      </c>
      <c r="AA113" s="10">
        <v>53.995800000000003</v>
      </c>
      <c r="AB113" s="10">
        <v>54.129399999999997</v>
      </c>
      <c r="AC113" s="11">
        <v>54.119700000000002</v>
      </c>
      <c r="AD113" s="9">
        <v>1665093.696</v>
      </c>
      <c r="AE113" s="10">
        <v>54.220500000000001</v>
      </c>
      <c r="AF113" s="10">
        <v>53.991399999999999</v>
      </c>
      <c r="AG113" s="10">
        <v>54.124699999999997</v>
      </c>
      <c r="AH113" s="11">
        <v>54.111199999999997</v>
      </c>
      <c r="AI113" s="34">
        <v>0</v>
      </c>
      <c r="AJ113" s="35">
        <v>0</v>
      </c>
      <c r="AK113" s="35">
        <v>0</v>
      </c>
      <c r="AL113" s="35">
        <v>0</v>
      </c>
      <c r="AM113" s="36">
        <v>0</v>
      </c>
      <c r="AN113" s="34">
        <v>0</v>
      </c>
      <c r="AO113" s="35">
        <v>0</v>
      </c>
      <c r="AP113" s="35">
        <v>0</v>
      </c>
      <c r="AQ113" s="35">
        <v>0</v>
      </c>
      <c r="AR113" s="36">
        <v>0</v>
      </c>
      <c r="AS113" s="34">
        <v>0</v>
      </c>
      <c r="AT113" s="35">
        <v>0</v>
      </c>
      <c r="AU113" s="35">
        <v>0</v>
      </c>
      <c r="AV113" s="35">
        <v>0</v>
      </c>
      <c r="AW113" s="36">
        <v>0</v>
      </c>
      <c r="AX113" s="34">
        <v>0</v>
      </c>
      <c r="AY113" s="35">
        <v>0</v>
      </c>
      <c r="AZ113" s="35">
        <v>0</v>
      </c>
      <c r="BA113" s="35">
        <v>0</v>
      </c>
      <c r="BB113" s="36">
        <v>0</v>
      </c>
      <c r="BC113" s="34">
        <v>0</v>
      </c>
      <c r="BD113" s="35">
        <v>0</v>
      </c>
      <c r="BE113" s="35">
        <v>0</v>
      </c>
      <c r="BF113" s="35">
        <v>0</v>
      </c>
      <c r="BG113" s="36">
        <v>0</v>
      </c>
      <c r="BH113" s="34">
        <v>0</v>
      </c>
      <c r="BI113" s="35">
        <v>0</v>
      </c>
      <c r="BJ113" s="35">
        <v>0</v>
      </c>
      <c r="BK113" s="35">
        <v>0</v>
      </c>
      <c r="BL113" s="36">
        <v>0</v>
      </c>
      <c r="BM113" s="9">
        <v>1084947.9839999999</v>
      </c>
      <c r="BN113" s="10">
        <v>54.2684</v>
      </c>
      <c r="BO113" s="10">
        <v>53.9925</v>
      </c>
      <c r="BP113" s="10">
        <v>54.134599999999999</v>
      </c>
      <c r="BQ113" s="11">
        <v>54.130400000000002</v>
      </c>
      <c r="BR113" s="9">
        <v>1106267.952</v>
      </c>
      <c r="BS113" s="10">
        <v>54.267200000000003</v>
      </c>
      <c r="BT113" s="10">
        <v>53.994700000000002</v>
      </c>
      <c r="BU113" s="10">
        <v>54.136200000000002</v>
      </c>
      <c r="BV113" s="11">
        <v>54.131300000000003</v>
      </c>
      <c r="BW113" s="9">
        <v>1177399.0079999999</v>
      </c>
      <c r="BX113" s="10">
        <v>54.263100000000001</v>
      </c>
      <c r="BY113" s="10">
        <v>53.997399999999999</v>
      </c>
      <c r="BZ113" s="10">
        <v>54.136299999999999</v>
      </c>
      <c r="CA113" s="11">
        <v>54.130899999999997</v>
      </c>
      <c r="CB113" s="9">
        <v>1307793.888</v>
      </c>
      <c r="CC113" s="10">
        <v>54.252499999999998</v>
      </c>
      <c r="CD113" s="10">
        <v>53.997</v>
      </c>
      <c r="CE113" s="10">
        <v>54.1327</v>
      </c>
      <c r="CF113" s="11">
        <v>54.126199999999997</v>
      </c>
      <c r="CG113" s="9">
        <v>1488472.7039999999</v>
      </c>
      <c r="CH113" s="10">
        <v>54.235900000000001</v>
      </c>
      <c r="CI113" s="10">
        <v>53.994900000000001</v>
      </c>
      <c r="CJ113" s="10">
        <v>54.129600000000003</v>
      </c>
      <c r="CK113" s="11">
        <v>54.119</v>
      </c>
      <c r="CL113" s="9">
        <v>1701919.2239999999</v>
      </c>
      <c r="CM113" s="10">
        <v>54.220599999999997</v>
      </c>
      <c r="CN113" s="10">
        <v>53.992600000000003</v>
      </c>
      <c r="CO113" s="10">
        <v>54.123600000000003</v>
      </c>
      <c r="CP113" s="11">
        <v>54.111199999999997</v>
      </c>
      <c r="CQ113" s="34">
        <v>0</v>
      </c>
      <c r="CR113" s="35">
        <v>0</v>
      </c>
      <c r="CS113" s="35">
        <v>0</v>
      </c>
      <c r="CT113" s="35">
        <v>0</v>
      </c>
      <c r="CU113" s="36">
        <v>0</v>
      </c>
      <c r="CV113" s="34">
        <v>0</v>
      </c>
      <c r="CW113" s="35">
        <v>0</v>
      </c>
      <c r="CX113" s="35">
        <v>0</v>
      </c>
      <c r="CY113" s="35">
        <v>0</v>
      </c>
      <c r="CZ113" s="36">
        <v>0</v>
      </c>
      <c r="DA113" s="34">
        <v>0</v>
      </c>
      <c r="DB113" s="35">
        <v>0</v>
      </c>
      <c r="DC113" s="35">
        <v>0</v>
      </c>
      <c r="DD113" s="35">
        <v>0</v>
      </c>
      <c r="DE113" s="36">
        <v>0</v>
      </c>
      <c r="DF113" s="34">
        <v>0</v>
      </c>
      <c r="DG113" s="35">
        <v>0</v>
      </c>
      <c r="DH113" s="35">
        <v>0</v>
      </c>
      <c r="DI113" s="35">
        <v>0</v>
      </c>
      <c r="DJ113" s="36">
        <v>0</v>
      </c>
      <c r="DK113" s="34">
        <v>0</v>
      </c>
      <c r="DL113" s="35">
        <v>0</v>
      </c>
      <c r="DM113" s="35">
        <v>0</v>
      </c>
      <c r="DN113" s="35">
        <v>0</v>
      </c>
      <c r="DO113" s="36">
        <v>0</v>
      </c>
      <c r="DP113" s="34">
        <v>0</v>
      </c>
      <c r="DQ113" s="35">
        <v>0</v>
      </c>
      <c r="DR113" s="35">
        <v>0</v>
      </c>
      <c r="DS113" s="35">
        <v>0</v>
      </c>
      <c r="DT113" s="36">
        <v>0</v>
      </c>
      <c r="DU113" s="9">
        <v>1080719.496</v>
      </c>
      <c r="DV113" s="10">
        <v>54.2682</v>
      </c>
      <c r="DW113" s="10">
        <v>53.991199999999999</v>
      </c>
      <c r="DX113" s="10">
        <v>54.1355</v>
      </c>
      <c r="DY113" s="11">
        <v>54.130200000000002</v>
      </c>
      <c r="DZ113" s="9">
        <v>1101932.4720000001</v>
      </c>
      <c r="EA113" s="10">
        <v>54.268000000000001</v>
      </c>
      <c r="EB113" s="10">
        <v>53.995100000000001</v>
      </c>
      <c r="EC113" s="10">
        <v>54.135800000000003</v>
      </c>
      <c r="ED113" s="11">
        <v>54.131500000000003</v>
      </c>
      <c r="EE113" s="9">
        <v>1172885.328</v>
      </c>
      <c r="EF113" s="10">
        <v>54.263500000000001</v>
      </c>
      <c r="EG113" s="10">
        <v>53.9968</v>
      </c>
      <c r="EH113" s="10">
        <v>54.1357</v>
      </c>
      <c r="EI113" s="11">
        <v>54.130600000000001</v>
      </c>
      <c r="EJ113" s="9">
        <v>1303144.872</v>
      </c>
      <c r="EK113" s="10">
        <v>54.2532</v>
      </c>
      <c r="EL113" s="10">
        <v>53.996099999999998</v>
      </c>
      <c r="EM113" s="10">
        <v>54.133499999999998</v>
      </c>
      <c r="EN113" s="11">
        <v>54.126300000000001</v>
      </c>
      <c r="EO113" s="9">
        <v>1483585.7039999999</v>
      </c>
      <c r="EP113" s="10">
        <v>54.237099999999998</v>
      </c>
      <c r="EQ113" s="10">
        <v>53.994999999999997</v>
      </c>
      <c r="ER113" s="10">
        <v>54.128900000000002</v>
      </c>
      <c r="ES113" s="11">
        <v>54.119199999999999</v>
      </c>
      <c r="ET113" s="9">
        <v>1696905.72</v>
      </c>
      <c r="EU113" s="10">
        <v>54.220700000000001</v>
      </c>
      <c r="EV113" s="10">
        <v>53.992100000000001</v>
      </c>
      <c r="EW113" s="10">
        <v>54.124600000000001</v>
      </c>
      <c r="EX113" s="11">
        <v>54.111400000000003</v>
      </c>
      <c r="EY113" s="34">
        <v>0</v>
      </c>
      <c r="EZ113" s="35">
        <v>0</v>
      </c>
      <c r="FA113" s="35">
        <v>0</v>
      </c>
      <c r="FB113" s="35">
        <v>0</v>
      </c>
      <c r="FC113" s="36">
        <v>0</v>
      </c>
      <c r="FD113" s="34">
        <v>0</v>
      </c>
      <c r="FE113" s="35">
        <v>0</v>
      </c>
      <c r="FF113" s="35">
        <v>0</v>
      </c>
      <c r="FG113" s="35">
        <v>0</v>
      </c>
      <c r="FH113" s="36">
        <v>0</v>
      </c>
      <c r="FI113" s="34">
        <v>0</v>
      </c>
      <c r="FJ113" s="35">
        <v>0</v>
      </c>
      <c r="FK113" s="35">
        <v>0</v>
      </c>
      <c r="FL113" s="35">
        <v>0</v>
      </c>
      <c r="FM113" s="36">
        <v>0</v>
      </c>
      <c r="FN113" s="34">
        <v>0</v>
      </c>
      <c r="FO113" s="35">
        <v>0</v>
      </c>
      <c r="FP113" s="35">
        <v>0</v>
      </c>
      <c r="FQ113" s="35">
        <v>0</v>
      </c>
      <c r="FR113" s="36">
        <v>0</v>
      </c>
      <c r="FS113" s="34">
        <v>0</v>
      </c>
      <c r="FT113" s="35">
        <v>0</v>
      </c>
      <c r="FU113" s="35">
        <v>0</v>
      </c>
      <c r="FV113" s="35">
        <v>0</v>
      </c>
      <c r="FW113" s="36">
        <v>0</v>
      </c>
      <c r="FX113" s="34">
        <v>0</v>
      </c>
      <c r="FY113" s="35">
        <v>0</v>
      </c>
      <c r="FZ113" s="35">
        <v>0</v>
      </c>
      <c r="GA113" s="35">
        <v>0</v>
      </c>
      <c r="GB113" s="36">
        <v>0</v>
      </c>
    </row>
    <row r="114" spans="2:184" ht="15.75" customHeight="1" thickBot="1">
      <c r="B114" s="122"/>
      <c r="C114" s="74"/>
      <c r="D114" s="64">
        <f t="shared" si="8"/>
        <v>10</v>
      </c>
      <c r="E114" s="13">
        <v>949446</v>
      </c>
      <c r="F114" s="14">
        <v>52.529600000000002</v>
      </c>
      <c r="G114" s="14">
        <v>52.066699999999997</v>
      </c>
      <c r="H114" s="14">
        <v>52.364899999999999</v>
      </c>
      <c r="I114" s="15">
        <v>52.316200000000002</v>
      </c>
      <c r="J114" s="13">
        <v>974083.82400000002</v>
      </c>
      <c r="K114" s="14">
        <v>52.5276</v>
      </c>
      <c r="L114" s="14">
        <v>52.067900000000002</v>
      </c>
      <c r="M114" s="14">
        <v>52.365699999999997</v>
      </c>
      <c r="N114" s="15">
        <v>52.316200000000002</v>
      </c>
      <c r="O114" s="13">
        <v>1043881.1040000001</v>
      </c>
      <c r="P114" s="14">
        <v>52.521000000000001</v>
      </c>
      <c r="Q114" s="14">
        <v>52.068800000000003</v>
      </c>
      <c r="R114" s="14">
        <v>52.363999999999997</v>
      </c>
      <c r="S114" s="15">
        <v>52.313899999999997</v>
      </c>
      <c r="T114" s="13">
        <v>1162444.08</v>
      </c>
      <c r="U114" s="14">
        <v>52.508899999999997</v>
      </c>
      <c r="V114" s="14">
        <v>52.066400000000002</v>
      </c>
      <c r="W114" s="14">
        <v>52.360300000000002</v>
      </c>
      <c r="X114" s="15">
        <v>52.307899999999997</v>
      </c>
      <c r="Y114" s="13">
        <v>1321262.2080000001</v>
      </c>
      <c r="Z114" s="14">
        <v>52.492899999999999</v>
      </c>
      <c r="AA114" s="14">
        <v>52.063099999999999</v>
      </c>
      <c r="AB114" s="14">
        <v>52.356299999999997</v>
      </c>
      <c r="AC114" s="15">
        <v>52.300400000000003</v>
      </c>
      <c r="AD114" s="13">
        <v>1508576.112</v>
      </c>
      <c r="AE114" s="14">
        <v>52.475900000000003</v>
      </c>
      <c r="AF114" s="14">
        <v>52.059199999999997</v>
      </c>
      <c r="AG114" s="14">
        <v>52.351599999999998</v>
      </c>
      <c r="AH114" s="15">
        <v>52.292099999999998</v>
      </c>
      <c r="AI114" s="37">
        <v>0</v>
      </c>
      <c r="AJ114" s="38">
        <v>0</v>
      </c>
      <c r="AK114" s="38">
        <v>0</v>
      </c>
      <c r="AL114" s="38">
        <v>0</v>
      </c>
      <c r="AM114" s="39">
        <v>0</v>
      </c>
      <c r="AN114" s="37">
        <v>0</v>
      </c>
      <c r="AO114" s="38">
        <v>0</v>
      </c>
      <c r="AP114" s="38">
        <v>0</v>
      </c>
      <c r="AQ114" s="38">
        <v>0</v>
      </c>
      <c r="AR114" s="39">
        <v>0</v>
      </c>
      <c r="AS114" s="37">
        <v>0</v>
      </c>
      <c r="AT114" s="38">
        <v>0</v>
      </c>
      <c r="AU114" s="38">
        <v>0</v>
      </c>
      <c r="AV114" s="38">
        <v>0</v>
      </c>
      <c r="AW114" s="39">
        <v>0</v>
      </c>
      <c r="AX114" s="37">
        <v>0</v>
      </c>
      <c r="AY114" s="38">
        <v>0</v>
      </c>
      <c r="AZ114" s="38">
        <v>0</v>
      </c>
      <c r="BA114" s="38">
        <v>0</v>
      </c>
      <c r="BB114" s="39">
        <v>0</v>
      </c>
      <c r="BC114" s="37">
        <v>0</v>
      </c>
      <c r="BD114" s="38">
        <v>0</v>
      </c>
      <c r="BE114" s="38">
        <v>0</v>
      </c>
      <c r="BF114" s="38">
        <v>0</v>
      </c>
      <c r="BG114" s="39">
        <v>0</v>
      </c>
      <c r="BH114" s="37">
        <v>0</v>
      </c>
      <c r="BI114" s="38">
        <v>0</v>
      </c>
      <c r="BJ114" s="38">
        <v>0</v>
      </c>
      <c r="BK114" s="38">
        <v>0</v>
      </c>
      <c r="BL114" s="39">
        <v>0</v>
      </c>
      <c r="BM114" s="13">
        <v>959219.32799999998</v>
      </c>
      <c r="BN114" s="14">
        <v>52.529000000000003</v>
      </c>
      <c r="BO114" s="14">
        <v>52.066000000000003</v>
      </c>
      <c r="BP114" s="14">
        <v>52.364899999999999</v>
      </c>
      <c r="BQ114" s="15">
        <v>52.3157</v>
      </c>
      <c r="BR114" s="13">
        <v>984190.24800000002</v>
      </c>
      <c r="BS114" s="14">
        <v>52.526699999999998</v>
      </c>
      <c r="BT114" s="14">
        <v>52.067399999999999</v>
      </c>
      <c r="BU114" s="14">
        <v>52.365699999999997</v>
      </c>
      <c r="BV114" s="15">
        <v>52.3157</v>
      </c>
      <c r="BW114" s="13">
        <v>1055379.3359999999</v>
      </c>
      <c r="BX114" s="14">
        <v>52.5214</v>
      </c>
      <c r="BY114" s="14">
        <v>52.068199999999997</v>
      </c>
      <c r="BZ114" s="14">
        <v>52.364699999999999</v>
      </c>
      <c r="CA114" s="15">
        <v>52.314</v>
      </c>
      <c r="CB114" s="13">
        <v>1179679.0079999999</v>
      </c>
      <c r="CC114" s="14">
        <v>52.508499999999998</v>
      </c>
      <c r="CD114" s="14">
        <v>52.066099999999999</v>
      </c>
      <c r="CE114" s="14">
        <v>52.3613</v>
      </c>
      <c r="CF114" s="15">
        <v>52.308100000000003</v>
      </c>
      <c r="CG114" s="13">
        <v>1348274.2080000001</v>
      </c>
      <c r="CH114" s="14">
        <v>52.493099999999998</v>
      </c>
      <c r="CI114" s="14">
        <v>52.063299999999998</v>
      </c>
      <c r="CJ114" s="14">
        <v>52.356400000000001</v>
      </c>
      <c r="CK114" s="15">
        <v>52.300600000000003</v>
      </c>
      <c r="CL114" s="13">
        <v>1544673.0719999999</v>
      </c>
      <c r="CM114" s="14">
        <v>52.4758</v>
      </c>
      <c r="CN114" s="14">
        <v>52.059100000000001</v>
      </c>
      <c r="CO114" s="14">
        <v>52.351199999999999</v>
      </c>
      <c r="CP114" s="15">
        <v>52.291800000000002</v>
      </c>
      <c r="CQ114" s="37">
        <v>0</v>
      </c>
      <c r="CR114" s="38">
        <v>0</v>
      </c>
      <c r="CS114" s="38">
        <v>0</v>
      </c>
      <c r="CT114" s="38">
        <v>0</v>
      </c>
      <c r="CU114" s="39">
        <v>0</v>
      </c>
      <c r="CV114" s="37">
        <v>0</v>
      </c>
      <c r="CW114" s="38">
        <v>0</v>
      </c>
      <c r="CX114" s="38">
        <v>0</v>
      </c>
      <c r="CY114" s="38">
        <v>0</v>
      </c>
      <c r="CZ114" s="39">
        <v>0</v>
      </c>
      <c r="DA114" s="37">
        <v>0</v>
      </c>
      <c r="DB114" s="38">
        <v>0</v>
      </c>
      <c r="DC114" s="38">
        <v>0</v>
      </c>
      <c r="DD114" s="38">
        <v>0</v>
      </c>
      <c r="DE114" s="39">
        <v>0</v>
      </c>
      <c r="DF114" s="37">
        <v>0</v>
      </c>
      <c r="DG114" s="38">
        <v>0</v>
      </c>
      <c r="DH114" s="38">
        <v>0</v>
      </c>
      <c r="DI114" s="38">
        <v>0</v>
      </c>
      <c r="DJ114" s="39">
        <v>0</v>
      </c>
      <c r="DK114" s="37">
        <v>0</v>
      </c>
      <c r="DL114" s="38">
        <v>0</v>
      </c>
      <c r="DM114" s="38">
        <v>0</v>
      </c>
      <c r="DN114" s="38">
        <v>0</v>
      </c>
      <c r="DO114" s="39">
        <v>0</v>
      </c>
      <c r="DP114" s="37">
        <v>0</v>
      </c>
      <c r="DQ114" s="38">
        <v>0</v>
      </c>
      <c r="DR114" s="38">
        <v>0</v>
      </c>
      <c r="DS114" s="38">
        <v>0</v>
      </c>
      <c r="DT114" s="39">
        <v>0</v>
      </c>
      <c r="DU114" s="13">
        <v>955211.66399999999</v>
      </c>
      <c r="DV114" s="14">
        <v>52.529299999999999</v>
      </c>
      <c r="DW114" s="14">
        <v>52.066000000000003</v>
      </c>
      <c r="DX114" s="14">
        <v>52.364699999999999</v>
      </c>
      <c r="DY114" s="15">
        <v>52.3157</v>
      </c>
      <c r="DZ114" s="13">
        <v>980041.12800000003</v>
      </c>
      <c r="EA114" s="14">
        <v>52.527500000000003</v>
      </c>
      <c r="EB114" s="14">
        <v>52.067700000000002</v>
      </c>
      <c r="EC114" s="14">
        <v>52.365400000000001</v>
      </c>
      <c r="ED114" s="15">
        <v>52.316000000000003</v>
      </c>
      <c r="EE114" s="13">
        <v>1050973.632</v>
      </c>
      <c r="EF114" s="14">
        <v>52.521099999999997</v>
      </c>
      <c r="EG114" s="14">
        <v>52.0685</v>
      </c>
      <c r="EH114" s="14">
        <v>52.365000000000002</v>
      </c>
      <c r="EI114" s="15">
        <v>52.314100000000003</v>
      </c>
      <c r="EJ114" s="13">
        <v>1175128.656</v>
      </c>
      <c r="EK114" s="14">
        <v>52.508499999999998</v>
      </c>
      <c r="EL114" s="14">
        <v>52.065800000000003</v>
      </c>
      <c r="EM114" s="14">
        <v>52.3611</v>
      </c>
      <c r="EN114" s="15">
        <v>52.307899999999997</v>
      </c>
      <c r="EO114" s="13">
        <v>1343546.4720000001</v>
      </c>
      <c r="EP114" s="14">
        <v>52.492899999999999</v>
      </c>
      <c r="EQ114" s="14">
        <v>52.063400000000001</v>
      </c>
      <c r="ER114" s="14">
        <v>52.357199999999999</v>
      </c>
      <c r="ES114" s="15">
        <v>52.300800000000002</v>
      </c>
      <c r="ET114" s="13">
        <v>1539742.4879999999</v>
      </c>
      <c r="EU114" s="14">
        <v>52.476100000000002</v>
      </c>
      <c r="EV114" s="14">
        <v>52.058900000000001</v>
      </c>
      <c r="EW114" s="14">
        <v>52.350700000000003</v>
      </c>
      <c r="EX114" s="15">
        <v>52.291699999999999</v>
      </c>
      <c r="EY114" s="37">
        <v>0</v>
      </c>
      <c r="EZ114" s="38">
        <v>0</v>
      </c>
      <c r="FA114" s="38">
        <v>0</v>
      </c>
      <c r="FB114" s="38">
        <v>0</v>
      </c>
      <c r="FC114" s="39">
        <v>0</v>
      </c>
      <c r="FD114" s="37">
        <v>0</v>
      </c>
      <c r="FE114" s="38">
        <v>0</v>
      </c>
      <c r="FF114" s="38">
        <v>0</v>
      </c>
      <c r="FG114" s="38">
        <v>0</v>
      </c>
      <c r="FH114" s="39">
        <v>0</v>
      </c>
      <c r="FI114" s="37">
        <v>0</v>
      </c>
      <c r="FJ114" s="38">
        <v>0</v>
      </c>
      <c r="FK114" s="38">
        <v>0</v>
      </c>
      <c r="FL114" s="38">
        <v>0</v>
      </c>
      <c r="FM114" s="39">
        <v>0</v>
      </c>
      <c r="FN114" s="37">
        <v>0</v>
      </c>
      <c r="FO114" s="38">
        <v>0</v>
      </c>
      <c r="FP114" s="38">
        <v>0</v>
      </c>
      <c r="FQ114" s="38">
        <v>0</v>
      </c>
      <c r="FR114" s="39">
        <v>0</v>
      </c>
      <c r="FS114" s="37">
        <v>0</v>
      </c>
      <c r="FT114" s="38">
        <v>0</v>
      </c>
      <c r="FU114" s="38">
        <v>0</v>
      </c>
      <c r="FV114" s="38">
        <v>0</v>
      </c>
      <c r="FW114" s="39">
        <v>0</v>
      </c>
      <c r="FX114" s="37">
        <v>0</v>
      </c>
      <c r="FY114" s="38">
        <v>0</v>
      </c>
      <c r="FZ114" s="38">
        <v>0</v>
      </c>
      <c r="GA114" s="38">
        <v>0</v>
      </c>
      <c r="GB114" s="39">
        <v>0</v>
      </c>
    </row>
    <row r="115" spans="2:184" ht="15" customHeight="1">
      <c r="B115" s="122"/>
      <c r="C115" s="72" t="s">
        <v>20</v>
      </c>
      <c r="D115" s="63">
        <f>-(($B67 - 8) * 6)</f>
        <v>-12</v>
      </c>
      <c r="E115" s="5">
        <v>2617193.352</v>
      </c>
      <c r="F115" s="6">
        <v>79.722200000000001</v>
      </c>
      <c r="G115" s="6">
        <v>79.292900000000003</v>
      </c>
      <c r="H115" s="6">
        <v>79.310599999999994</v>
      </c>
      <c r="I115" s="7">
        <v>79.437399999999997</v>
      </c>
      <c r="J115" s="5">
        <v>2497001.9040000001</v>
      </c>
      <c r="K115" s="6">
        <v>79.748999999999995</v>
      </c>
      <c r="L115" s="6">
        <v>79.316299999999998</v>
      </c>
      <c r="M115" s="6">
        <v>79.338200000000001</v>
      </c>
      <c r="N115" s="7">
        <v>79.463300000000004</v>
      </c>
      <c r="O115" s="5">
        <v>2434587.1919999998</v>
      </c>
      <c r="P115" s="6">
        <v>79.779200000000003</v>
      </c>
      <c r="Q115" s="6">
        <v>79.340100000000007</v>
      </c>
      <c r="R115" s="6">
        <v>79.354600000000005</v>
      </c>
      <c r="S115" s="7">
        <v>79.486500000000007</v>
      </c>
      <c r="T115" s="5">
        <v>2426462.7119999998</v>
      </c>
      <c r="U115" s="6">
        <v>79.794899999999998</v>
      </c>
      <c r="V115" s="6">
        <v>79.358400000000003</v>
      </c>
      <c r="W115" s="6">
        <v>79.3733</v>
      </c>
      <c r="X115" s="7">
        <v>79.504199999999997</v>
      </c>
      <c r="Y115" s="5">
        <v>2485115.0639999998</v>
      </c>
      <c r="Z115" s="6">
        <v>79.813800000000001</v>
      </c>
      <c r="AA115" s="6">
        <v>79.3874</v>
      </c>
      <c r="AB115" s="6">
        <v>79.396299999999997</v>
      </c>
      <c r="AC115" s="7">
        <v>79.528000000000006</v>
      </c>
      <c r="AD115" s="5">
        <v>2626394.4720000001</v>
      </c>
      <c r="AE115" s="6">
        <v>79.828199999999995</v>
      </c>
      <c r="AF115" s="6">
        <v>79.409599999999998</v>
      </c>
      <c r="AG115" s="6">
        <v>79.415700000000001</v>
      </c>
      <c r="AH115" s="7">
        <v>79.546800000000005</v>
      </c>
      <c r="AI115" s="31">
        <v>0</v>
      </c>
      <c r="AJ115" s="32">
        <v>0</v>
      </c>
      <c r="AK115" s="32">
        <v>0</v>
      </c>
      <c r="AL115" s="32">
        <v>0</v>
      </c>
      <c r="AM115" s="33">
        <v>0</v>
      </c>
      <c r="AN115" s="31">
        <v>0</v>
      </c>
      <c r="AO115" s="32">
        <v>0</v>
      </c>
      <c r="AP115" s="32">
        <v>0</v>
      </c>
      <c r="AQ115" s="32">
        <v>0</v>
      </c>
      <c r="AR115" s="33">
        <v>0</v>
      </c>
      <c r="AS115" s="31">
        <v>0</v>
      </c>
      <c r="AT115" s="32">
        <v>0</v>
      </c>
      <c r="AU115" s="32">
        <v>0</v>
      </c>
      <c r="AV115" s="32">
        <v>0</v>
      </c>
      <c r="AW115" s="33">
        <v>0</v>
      </c>
      <c r="AX115" s="31">
        <v>0</v>
      </c>
      <c r="AY115" s="32">
        <v>0</v>
      </c>
      <c r="AZ115" s="32">
        <v>0</v>
      </c>
      <c r="BA115" s="32">
        <v>0</v>
      </c>
      <c r="BB115" s="33">
        <v>0</v>
      </c>
      <c r="BC115" s="31">
        <v>0</v>
      </c>
      <c r="BD115" s="32">
        <v>0</v>
      </c>
      <c r="BE115" s="32">
        <v>0</v>
      </c>
      <c r="BF115" s="32">
        <v>0</v>
      </c>
      <c r="BG115" s="33">
        <v>0</v>
      </c>
      <c r="BH115" s="31">
        <v>0</v>
      </c>
      <c r="BI115" s="32">
        <v>0</v>
      </c>
      <c r="BJ115" s="32">
        <v>0</v>
      </c>
      <c r="BK115" s="32">
        <v>0</v>
      </c>
      <c r="BL115" s="33">
        <v>0</v>
      </c>
      <c r="BM115" s="5">
        <v>2627834.9040000001</v>
      </c>
      <c r="BN115" s="6">
        <v>79.725300000000004</v>
      </c>
      <c r="BO115" s="6">
        <v>79.291600000000003</v>
      </c>
      <c r="BP115" s="6">
        <v>79.311499999999995</v>
      </c>
      <c r="BQ115" s="7">
        <v>79.438199999999995</v>
      </c>
      <c r="BR115" s="5">
        <v>2507960.2560000001</v>
      </c>
      <c r="BS115" s="6">
        <v>79.749899999999997</v>
      </c>
      <c r="BT115" s="6">
        <v>79.315899999999999</v>
      </c>
      <c r="BU115" s="6">
        <v>79.334299999999999</v>
      </c>
      <c r="BV115" s="7">
        <v>79.462100000000007</v>
      </c>
      <c r="BW115" s="5">
        <v>2445545.04</v>
      </c>
      <c r="BX115" s="6">
        <v>79.778400000000005</v>
      </c>
      <c r="BY115" s="6">
        <v>79.338499999999996</v>
      </c>
      <c r="BZ115" s="6">
        <v>79.358500000000006</v>
      </c>
      <c r="CA115" s="7">
        <v>79.487099999999998</v>
      </c>
      <c r="CB115" s="5">
        <v>2437398.5040000002</v>
      </c>
      <c r="CC115" s="6">
        <v>79.796000000000006</v>
      </c>
      <c r="CD115" s="6">
        <v>79.358199999999997</v>
      </c>
      <c r="CE115" s="6">
        <v>79.375200000000007</v>
      </c>
      <c r="CF115" s="7">
        <v>79.505099999999999</v>
      </c>
      <c r="CG115" s="5">
        <v>2496506.4240000001</v>
      </c>
      <c r="CH115" s="6">
        <v>79.815799999999996</v>
      </c>
      <c r="CI115" s="6">
        <v>79.380300000000005</v>
      </c>
      <c r="CJ115" s="6">
        <v>79.397999999999996</v>
      </c>
      <c r="CK115" s="7">
        <v>79.526700000000005</v>
      </c>
      <c r="CL115" s="5">
        <v>2638635.96</v>
      </c>
      <c r="CM115" s="6">
        <v>79.827100000000002</v>
      </c>
      <c r="CN115" s="6">
        <v>79.411100000000005</v>
      </c>
      <c r="CO115" s="6">
        <v>79.419600000000003</v>
      </c>
      <c r="CP115" s="7">
        <v>79.548299999999998</v>
      </c>
      <c r="CQ115" s="31">
        <v>0</v>
      </c>
      <c r="CR115" s="32">
        <v>0</v>
      </c>
      <c r="CS115" s="32">
        <v>0</v>
      </c>
      <c r="CT115" s="32">
        <v>0</v>
      </c>
      <c r="CU115" s="33">
        <v>0</v>
      </c>
      <c r="CV115" s="31">
        <v>0</v>
      </c>
      <c r="CW115" s="32">
        <v>0</v>
      </c>
      <c r="CX115" s="32">
        <v>0</v>
      </c>
      <c r="CY115" s="32">
        <v>0</v>
      </c>
      <c r="CZ115" s="33">
        <v>0</v>
      </c>
      <c r="DA115" s="31">
        <v>0</v>
      </c>
      <c r="DB115" s="32">
        <v>0</v>
      </c>
      <c r="DC115" s="32">
        <v>0</v>
      </c>
      <c r="DD115" s="32">
        <v>0</v>
      </c>
      <c r="DE115" s="33">
        <v>0</v>
      </c>
      <c r="DF115" s="31">
        <v>0</v>
      </c>
      <c r="DG115" s="32">
        <v>0</v>
      </c>
      <c r="DH115" s="32">
        <v>0</v>
      </c>
      <c r="DI115" s="32">
        <v>0</v>
      </c>
      <c r="DJ115" s="33">
        <v>0</v>
      </c>
      <c r="DK115" s="31">
        <v>0</v>
      </c>
      <c r="DL115" s="32">
        <v>0</v>
      </c>
      <c r="DM115" s="32">
        <v>0</v>
      </c>
      <c r="DN115" s="32">
        <v>0</v>
      </c>
      <c r="DO115" s="33">
        <v>0</v>
      </c>
      <c r="DP115" s="31">
        <v>0</v>
      </c>
      <c r="DQ115" s="32">
        <v>0</v>
      </c>
      <c r="DR115" s="32">
        <v>0</v>
      </c>
      <c r="DS115" s="32">
        <v>0</v>
      </c>
      <c r="DT115" s="33">
        <v>0</v>
      </c>
      <c r="DU115" s="5">
        <v>2623607.6159999999</v>
      </c>
      <c r="DV115" s="6">
        <v>79.725499999999997</v>
      </c>
      <c r="DW115" s="6">
        <v>79.292299999999997</v>
      </c>
      <c r="DX115" s="6">
        <v>79.313900000000004</v>
      </c>
      <c r="DY115" s="7">
        <v>79.439400000000006</v>
      </c>
      <c r="DZ115" s="5">
        <v>2503469.4720000001</v>
      </c>
      <c r="EA115" s="6">
        <v>79.751800000000003</v>
      </c>
      <c r="EB115" s="6">
        <v>79.315100000000001</v>
      </c>
      <c r="EC115" s="6">
        <v>79.334699999999998</v>
      </c>
      <c r="ED115" s="7">
        <v>79.462599999999995</v>
      </c>
      <c r="EE115" s="5">
        <v>2441008.9440000001</v>
      </c>
      <c r="EF115" s="6">
        <v>79.775899999999993</v>
      </c>
      <c r="EG115" s="6">
        <v>79.34</v>
      </c>
      <c r="EH115" s="6">
        <v>79.358099999999993</v>
      </c>
      <c r="EI115" s="7">
        <v>79.486699999999999</v>
      </c>
      <c r="EJ115" s="5">
        <v>2432968.5120000001</v>
      </c>
      <c r="EK115" s="6">
        <v>79.795500000000004</v>
      </c>
      <c r="EL115" s="6">
        <v>79.358699999999999</v>
      </c>
      <c r="EM115" s="6">
        <v>79.375399999999999</v>
      </c>
      <c r="EN115" s="7">
        <v>79.505200000000002</v>
      </c>
      <c r="EO115" s="5">
        <v>2491950.4079999998</v>
      </c>
      <c r="EP115" s="6">
        <v>79.816400000000002</v>
      </c>
      <c r="EQ115" s="6">
        <v>79.381299999999996</v>
      </c>
      <c r="ER115" s="6">
        <v>79.394900000000007</v>
      </c>
      <c r="ES115" s="7">
        <v>79.526200000000003</v>
      </c>
      <c r="ET115" s="5">
        <v>2633986.7039999999</v>
      </c>
      <c r="EU115" s="6">
        <v>79.826400000000007</v>
      </c>
      <c r="EV115" s="6">
        <v>79.411699999999996</v>
      </c>
      <c r="EW115" s="6">
        <v>79.417599999999993</v>
      </c>
      <c r="EX115" s="7">
        <v>79.547600000000003</v>
      </c>
      <c r="EY115" s="31">
        <v>0</v>
      </c>
      <c r="EZ115" s="32">
        <v>0</v>
      </c>
      <c r="FA115" s="32">
        <v>0</v>
      </c>
      <c r="FB115" s="32">
        <v>0</v>
      </c>
      <c r="FC115" s="33">
        <v>0</v>
      </c>
      <c r="FD115" s="31">
        <v>0</v>
      </c>
      <c r="FE115" s="32">
        <v>0</v>
      </c>
      <c r="FF115" s="32">
        <v>0</v>
      </c>
      <c r="FG115" s="32">
        <v>0</v>
      </c>
      <c r="FH115" s="33">
        <v>0</v>
      </c>
      <c r="FI115" s="31">
        <v>0</v>
      </c>
      <c r="FJ115" s="32">
        <v>0</v>
      </c>
      <c r="FK115" s="32">
        <v>0</v>
      </c>
      <c r="FL115" s="32">
        <v>0</v>
      </c>
      <c r="FM115" s="33">
        <v>0</v>
      </c>
      <c r="FN115" s="31">
        <v>0</v>
      </c>
      <c r="FO115" s="32">
        <v>0</v>
      </c>
      <c r="FP115" s="32">
        <v>0</v>
      </c>
      <c r="FQ115" s="32">
        <v>0</v>
      </c>
      <c r="FR115" s="33">
        <v>0</v>
      </c>
      <c r="FS115" s="31">
        <v>0</v>
      </c>
      <c r="FT115" s="32">
        <v>0</v>
      </c>
      <c r="FU115" s="32">
        <v>0</v>
      </c>
      <c r="FV115" s="32">
        <v>0</v>
      </c>
      <c r="FW115" s="33">
        <v>0</v>
      </c>
      <c r="FX115" s="31">
        <v>0</v>
      </c>
      <c r="FY115" s="32">
        <v>0</v>
      </c>
      <c r="FZ115" s="32">
        <v>0</v>
      </c>
      <c r="GA115" s="32">
        <v>0</v>
      </c>
      <c r="GB115" s="33">
        <v>0</v>
      </c>
    </row>
    <row r="116" spans="2:184" ht="15" customHeight="1">
      <c r="B116" s="122"/>
      <c r="C116" s="73"/>
      <c r="D116" s="8">
        <f>$D115 + 2</f>
        <v>-10</v>
      </c>
      <c r="E116" s="9">
        <v>2437277.7599999998</v>
      </c>
      <c r="F116" s="10">
        <v>73.611000000000004</v>
      </c>
      <c r="G116" s="10">
        <v>73.415199999999999</v>
      </c>
      <c r="H116" s="10">
        <v>73.420100000000005</v>
      </c>
      <c r="I116" s="11">
        <v>73.481099999999998</v>
      </c>
      <c r="J116" s="9">
        <v>2338652.4959999998</v>
      </c>
      <c r="K116" s="10">
        <v>73.623800000000003</v>
      </c>
      <c r="L116" s="10">
        <v>73.426000000000002</v>
      </c>
      <c r="M116" s="10">
        <v>73.432000000000002</v>
      </c>
      <c r="N116" s="11">
        <v>73.492999999999995</v>
      </c>
      <c r="O116" s="9">
        <v>2294556.0240000002</v>
      </c>
      <c r="P116" s="10">
        <v>73.631799999999998</v>
      </c>
      <c r="Q116" s="10">
        <v>73.438699999999997</v>
      </c>
      <c r="R116" s="10">
        <v>73.438500000000005</v>
      </c>
      <c r="S116" s="11">
        <v>73.501999999999995</v>
      </c>
      <c r="T116" s="9">
        <v>2306479.824</v>
      </c>
      <c r="U116" s="10">
        <v>73.640600000000006</v>
      </c>
      <c r="V116" s="10">
        <v>73.446700000000007</v>
      </c>
      <c r="W116" s="10">
        <v>73.445599999999999</v>
      </c>
      <c r="X116" s="11">
        <v>73.510000000000005</v>
      </c>
      <c r="Y116" s="9">
        <v>2390312.52</v>
      </c>
      <c r="Z116" s="10">
        <v>73.645799999999994</v>
      </c>
      <c r="AA116" s="10">
        <v>73.453599999999994</v>
      </c>
      <c r="AB116" s="10">
        <v>73.460099999999997</v>
      </c>
      <c r="AC116" s="11">
        <v>73.518900000000002</v>
      </c>
      <c r="AD116" s="9">
        <v>2557220.3280000002</v>
      </c>
      <c r="AE116" s="10">
        <v>73.652299999999997</v>
      </c>
      <c r="AF116" s="10">
        <v>73.465299999999999</v>
      </c>
      <c r="AG116" s="10">
        <v>73.466700000000003</v>
      </c>
      <c r="AH116" s="11">
        <v>73.527199999999993</v>
      </c>
      <c r="AI116" s="34">
        <v>0</v>
      </c>
      <c r="AJ116" s="35">
        <v>0</v>
      </c>
      <c r="AK116" s="35">
        <v>0</v>
      </c>
      <c r="AL116" s="35">
        <v>0</v>
      </c>
      <c r="AM116" s="36">
        <v>0</v>
      </c>
      <c r="AN116" s="34">
        <v>0</v>
      </c>
      <c r="AO116" s="35">
        <v>0</v>
      </c>
      <c r="AP116" s="35">
        <v>0</v>
      </c>
      <c r="AQ116" s="35">
        <v>0</v>
      </c>
      <c r="AR116" s="36">
        <v>0</v>
      </c>
      <c r="AS116" s="34">
        <v>0</v>
      </c>
      <c r="AT116" s="35">
        <v>0</v>
      </c>
      <c r="AU116" s="35">
        <v>0</v>
      </c>
      <c r="AV116" s="35">
        <v>0</v>
      </c>
      <c r="AW116" s="36">
        <v>0</v>
      </c>
      <c r="AX116" s="34">
        <v>0</v>
      </c>
      <c r="AY116" s="35">
        <v>0</v>
      </c>
      <c r="AZ116" s="35">
        <v>0</v>
      </c>
      <c r="BA116" s="35">
        <v>0</v>
      </c>
      <c r="BB116" s="36">
        <v>0</v>
      </c>
      <c r="BC116" s="34">
        <v>0</v>
      </c>
      <c r="BD116" s="35">
        <v>0</v>
      </c>
      <c r="BE116" s="35">
        <v>0</v>
      </c>
      <c r="BF116" s="35">
        <v>0</v>
      </c>
      <c r="BG116" s="36">
        <v>0</v>
      </c>
      <c r="BH116" s="34">
        <v>0</v>
      </c>
      <c r="BI116" s="35">
        <v>0</v>
      </c>
      <c r="BJ116" s="35">
        <v>0</v>
      </c>
      <c r="BK116" s="35">
        <v>0</v>
      </c>
      <c r="BL116" s="36">
        <v>0</v>
      </c>
      <c r="BM116" s="9">
        <v>2448135.216</v>
      </c>
      <c r="BN116" s="10">
        <v>73.610699999999994</v>
      </c>
      <c r="BO116" s="10">
        <v>73.414199999999994</v>
      </c>
      <c r="BP116" s="10">
        <v>73.421000000000006</v>
      </c>
      <c r="BQ116" s="11">
        <v>73.480999999999995</v>
      </c>
      <c r="BR116" s="9">
        <v>2349683.8319999999</v>
      </c>
      <c r="BS116" s="10">
        <v>73.623599999999996</v>
      </c>
      <c r="BT116" s="10">
        <v>73.424899999999994</v>
      </c>
      <c r="BU116" s="10">
        <v>73.431899999999999</v>
      </c>
      <c r="BV116" s="11">
        <v>73.492500000000007</v>
      </c>
      <c r="BW116" s="9">
        <v>2305488.9360000002</v>
      </c>
      <c r="BX116" s="10">
        <v>73.632300000000001</v>
      </c>
      <c r="BY116" s="10">
        <v>73.434200000000004</v>
      </c>
      <c r="BZ116" s="10">
        <v>73.441000000000003</v>
      </c>
      <c r="CA116" s="11">
        <v>73.501499999999993</v>
      </c>
      <c r="CB116" s="9">
        <v>2317514.4</v>
      </c>
      <c r="CC116" s="10">
        <v>73.639700000000005</v>
      </c>
      <c r="CD116" s="10">
        <v>73.444000000000003</v>
      </c>
      <c r="CE116" s="10">
        <v>73.447299999999998</v>
      </c>
      <c r="CF116" s="11">
        <v>73.509399999999999</v>
      </c>
      <c r="CG116" s="9">
        <v>2402196.2880000002</v>
      </c>
      <c r="CH116" s="10">
        <v>73.645799999999994</v>
      </c>
      <c r="CI116" s="10">
        <v>73.452399999999997</v>
      </c>
      <c r="CJ116" s="10">
        <v>73.458699999999993</v>
      </c>
      <c r="CK116" s="11">
        <v>73.518100000000004</v>
      </c>
      <c r="CL116" s="9">
        <v>2570440.3199999998</v>
      </c>
      <c r="CM116" s="10">
        <v>73.653999999999996</v>
      </c>
      <c r="CN116" s="10">
        <v>73.465599999999995</v>
      </c>
      <c r="CO116" s="10">
        <v>73.4666</v>
      </c>
      <c r="CP116" s="11">
        <v>73.527799999999999</v>
      </c>
      <c r="CQ116" s="34">
        <v>0</v>
      </c>
      <c r="CR116" s="35">
        <v>0</v>
      </c>
      <c r="CS116" s="35">
        <v>0</v>
      </c>
      <c r="CT116" s="35">
        <v>0</v>
      </c>
      <c r="CU116" s="36">
        <v>0</v>
      </c>
      <c r="CV116" s="34">
        <v>0</v>
      </c>
      <c r="CW116" s="35">
        <v>0</v>
      </c>
      <c r="CX116" s="35">
        <v>0</v>
      </c>
      <c r="CY116" s="35">
        <v>0</v>
      </c>
      <c r="CZ116" s="36">
        <v>0</v>
      </c>
      <c r="DA116" s="34">
        <v>0</v>
      </c>
      <c r="DB116" s="35">
        <v>0</v>
      </c>
      <c r="DC116" s="35">
        <v>0</v>
      </c>
      <c r="DD116" s="35">
        <v>0</v>
      </c>
      <c r="DE116" s="36">
        <v>0</v>
      </c>
      <c r="DF116" s="34">
        <v>0</v>
      </c>
      <c r="DG116" s="35">
        <v>0</v>
      </c>
      <c r="DH116" s="35">
        <v>0</v>
      </c>
      <c r="DI116" s="35">
        <v>0</v>
      </c>
      <c r="DJ116" s="36">
        <v>0</v>
      </c>
      <c r="DK116" s="34">
        <v>0</v>
      </c>
      <c r="DL116" s="35">
        <v>0</v>
      </c>
      <c r="DM116" s="35">
        <v>0</v>
      </c>
      <c r="DN116" s="35">
        <v>0</v>
      </c>
      <c r="DO116" s="36">
        <v>0</v>
      </c>
      <c r="DP116" s="34">
        <v>0</v>
      </c>
      <c r="DQ116" s="35">
        <v>0</v>
      </c>
      <c r="DR116" s="35">
        <v>0</v>
      </c>
      <c r="DS116" s="35">
        <v>0</v>
      </c>
      <c r="DT116" s="36">
        <v>0</v>
      </c>
      <c r="DU116" s="9">
        <v>2443730.5440000002</v>
      </c>
      <c r="DV116" s="10">
        <v>73.610699999999994</v>
      </c>
      <c r="DW116" s="10">
        <v>73.413399999999996</v>
      </c>
      <c r="DX116" s="10">
        <v>73.419499999999999</v>
      </c>
      <c r="DY116" s="11">
        <v>73.480199999999996</v>
      </c>
      <c r="DZ116" s="9">
        <v>2345155.392</v>
      </c>
      <c r="EA116" s="10">
        <v>73.625900000000001</v>
      </c>
      <c r="EB116" s="10">
        <v>73.425399999999996</v>
      </c>
      <c r="EC116" s="10">
        <v>73.431200000000004</v>
      </c>
      <c r="ED116" s="11">
        <v>73.493200000000002</v>
      </c>
      <c r="EE116" s="9">
        <v>2300952.84</v>
      </c>
      <c r="EF116" s="10">
        <v>73.633799999999994</v>
      </c>
      <c r="EG116" s="10">
        <v>73.433700000000002</v>
      </c>
      <c r="EH116" s="10">
        <v>73.438500000000005</v>
      </c>
      <c r="EI116" s="11">
        <v>73.501000000000005</v>
      </c>
      <c r="EJ116" s="9">
        <v>2313024.12</v>
      </c>
      <c r="EK116" s="10">
        <v>73.640900000000002</v>
      </c>
      <c r="EL116" s="10">
        <v>73.444699999999997</v>
      </c>
      <c r="EM116" s="10">
        <v>73.448400000000007</v>
      </c>
      <c r="EN116" s="11">
        <v>73.510400000000004</v>
      </c>
      <c r="EO116" s="9">
        <v>2397562.0320000001</v>
      </c>
      <c r="EP116" s="10">
        <v>73.646100000000004</v>
      </c>
      <c r="EQ116" s="10">
        <v>73.453400000000002</v>
      </c>
      <c r="ER116" s="10">
        <v>73.458100000000002</v>
      </c>
      <c r="ES116" s="11">
        <v>73.518299999999996</v>
      </c>
      <c r="ET116" s="9">
        <v>2565740.88</v>
      </c>
      <c r="EU116" s="10">
        <v>73.653000000000006</v>
      </c>
      <c r="EV116" s="10">
        <v>73.466300000000004</v>
      </c>
      <c r="EW116" s="10">
        <v>73.467699999999994</v>
      </c>
      <c r="EX116" s="11">
        <v>73.528099999999995</v>
      </c>
      <c r="EY116" s="34">
        <v>0</v>
      </c>
      <c r="EZ116" s="35">
        <v>0</v>
      </c>
      <c r="FA116" s="35">
        <v>0</v>
      </c>
      <c r="FB116" s="35">
        <v>0</v>
      </c>
      <c r="FC116" s="36">
        <v>0</v>
      </c>
      <c r="FD116" s="34">
        <v>0</v>
      </c>
      <c r="FE116" s="35">
        <v>0</v>
      </c>
      <c r="FF116" s="35">
        <v>0</v>
      </c>
      <c r="FG116" s="35">
        <v>0</v>
      </c>
      <c r="FH116" s="36">
        <v>0</v>
      </c>
      <c r="FI116" s="34">
        <v>0</v>
      </c>
      <c r="FJ116" s="35">
        <v>0</v>
      </c>
      <c r="FK116" s="35">
        <v>0</v>
      </c>
      <c r="FL116" s="35">
        <v>0</v>
      </c>
      <c r="FM116" s="36">
        <v>0</v>
      </c>
      <c r="FN116" s="34">
        <v>0</v>
      </c>
      <c r="FO116" s="35">
        <v>0</v>
      </c>
      <c r="FP116" s="35">
        <v>0</v>
      </c>
      <c r="FQ116" s="35">
        <v>0</v>
      </c>
      <c r="FR116" s="36">
        <v>0</v>
      </c>
      <c r="FS116" s="34">
        <v>0</v>
      </c>
      <c r="FT116" s="35">
        <v>0</v>
      </c>
      <c r="FU116" s="35">
        <v>0</v>
      </c>
      <c r="FV116" s="35">
        <v>0</v>
      </c>
      <c r="FW116" s="36">
        <v>0</v>
      </c>
      <c r="FX116" s="34">
        <v>0</v>
      </c>
      <c r="FY116" s="35">
        <v>0</v>
      </c>
      <c r="FZ116" s="35">
        <v>0</v>
      </c>
      <c r="GA116" s="35">
        <v>0</v>
      </c>
      <c r="GB116" s="36">
        <v>0</v>
      </c>
    </row>
    <row r="117" spans="2:184" ht="15" customHeight="1">
      <c r="B117" s="122"/>
      <c r="C117" s="73"/>
      <c r="D117" s="8">
        <f t="shared" ref="D117:D126" si="9">$D116 + 2</f>
        <v>-8</v>
      </c>
      <c r="E117" s="9">
        <v>2273821.7280000001</v>
      </c>
      <c r="F117" s="10">
        <v>69.645499999999998</v>
      </c>
      <c r="G117" s="10">
        <v>69.544300000000007</v>
      </c>
      <c r="H117" s="10">
        <v>69.530199999999994</v>
      </c>
      <c r="I117" s="11">
        <v>69.572999999999993</v>
      </c>
      <c r="J117" s="9">
        <v>2194101.6</v>
      </c>
      <c r="K117" s="10">
        <v>69.653400000000005</v>
      </c>
      <c r="L117" s="10">
        <v>69.55</v>
      </c>
      <c r="M117" s="10">
        <v>69.536600000000007</v>
      </c>
      <c r="N117" s="11">
        <v>69.579700000000003</v>
      </c>
      <c r="O117" s="9">
        <v>2166545.3760000002</v>
      </c>
      <c r="P117" s="10">
        <v>69.6584</v>
      </c>
      <c r="Q117" s="10">
        <v>69.556899999999999</v>
      </c>
      <c r="R117" s="10">
        <v>69.540700000000001</v>
      </c>
      <c r="S117" s="11">
        <v>69.584999999999994</v>
      </c>
      <c r="T117" s="9">
        <v>2197709.9279999998</v>
      </c>
      <c r="U117" s="10">
        <v>69.662499999999994</v>
      </c>
      <c r="V117" s="10">
        <v>69.561300000000003</v>
      </c>
      <c r="W117" s="10">
        <v>69.547799999999995</v>
      </c>
      <c r="X117" s="11">
        <v>69.590199999999996</v>
      </c>
      <c r="Y117" s="9">
        <v>2305064.4240000001</v>
      </c>
      <c r="Z117" s="10">
        <v>69.665700000000001</v>
      </c>
      <c r="AA117" s="10">
        <v>69.569299999999998</v>
      </c>
      <c r="AB117" s="10">
        <v>69.551199999999994</v>
      </c>
      <c r="AC117" s="11">
        <v>69.595100000000002</v>
      </c>
      <c r="AD117" s="9">
        <v>2493049.9679999999</v>
      </c>
      <c r="AE117" s="10">
        <v>69.668499999999995</v>
      </c>
      <c r="AF117" s="10">
        <v>69.576400000000007</v>
      </c>
      <c r="AG117" s="10">
        <v>69.558700000000002</v>
      </c>
      <c r="AH117" s="11">
        <v>69.600899999999996</v>
      </c>
      <c r="AI117" s="34">
        <v>0</v>
      </c>
      <c r="AJ117" s="35">
        <v>0</v>
      </c>
      <c r="AK117" s="35">
        <v>0</v>
      </c>
      <c r="AL117" s="35">
        <v>0</v>
      </c>
      <c r="AM117" s="36">
        <v>0</v>
      </c>
      <c r="AN117" s="34">
        <v>0</v>
      </c>
      <c r="AO117" s="35">
        <v>0</v>
      </c>
      <c r="AP117" s="35">
        <v>0</v>
      </c>
      <c r="AQ117" s="35">
        <v>0</v>
      </c>
      <c r="AR117" s="36">
        <v>0</v>
      </c>
      <c r="AS117" s="34">
        <v>0</v>
      </c>
      <c r="AT117" s="35">
        <v>0</v>
      </c>
      <c r="AU117" s="35">
        <v>0</v>
      </c>
      <c r="AV117" s="35">
        <v>0</v>
      </c>
      <c r="AW117" s="36">
        <v>0</v>
      </c>
      <c r="AX117" s="34">
        <v>0</v>
      </c>
      <c r="AY117" s="35">
        <v>0</v>
      </c>
      <c r="AZ117" s="35">
        <v>0</v>
      </c>
      <c r="BA117" s="35">
        <v>0</v>
      </c>
      <c r="BB117" s="36">
        <v>0</v>
      </c>
      <c r="BC117" s="34">
        <v>0</v>
      </c>
      <c r="BD117" s="35">
        <v>0</v>
      </c>
      <c r="BE117" s="35">
        <v>0</v>
      </c>
      <c r="BF117" s="35">
        <v>0</v>
      </c>
      <c r="BG117" s="36">
        <v>0</v>
      </c>
      <c r="BH117" s="34">
        <v>0</v>
      </c>
      <c r="BI117" s="35">
        <v>0</v>
      </c>
      <c r="BJ117" s="35">
        <v>0</v>
      </c>
      <c r="BK117" s="35">
        <v>0</v>
      </c>
      <c r="BL117" s="36">
        <v>0</v>
      </c>
      <c r="BM117" s="9">
        <v>2284842.4559999998</v>
      </c>
      <c r="BN117" s="10">
        <v>69.6477</v>
      </c>
      <c r="BO117" s="10">
        <v>69.546300000000002</v>
      </c>
      <c r="BP117" s="10">
        <v>69.530799999999999</v>
      </c>
      <c r="BQ117" s="11">
        <v>69.574600000000004</v>
      </c>
      <c r="BR117" s="9">
        <v>2205142.4160000002</v>
      </c>
      <c r="BS117" s="10">
        <v>69.653499999999994</v>
      </c>
      <c r="BT117" s="10">
        <v>69.550700000000006</v>
      </c>
      <c r="BU117" s="10">
        <v>69.535300000000007</v>
      </c>
      <c r="BV117" s="11">
        <v>69.579499999999996</v>
      </c>
      <c r="BW117" s="9">
        <v>2177501.0639999998</v>
      </c>
      <c r="BX117" s="10">
        <v>69.66</v>
      </c>
      <c r="BY117" s="10">
        <v>69.557100000000005</v>
      </c>
      <c r="BZ117" s="10">
        <v>69.542000000000002</v>
      </c>
      <c r="CA117" s="11">
        <v>69.586100000000002</v>
      </c>
      <c r="CB117" s="9">
        <v>2209009.1039999998</v>
      </c>
      <c r="CC117" s="10">
        <v>69.662599999999998</v>
      </c>
      <c r="CD117" s="10">
        <v>69.5595</v>
      </c>
      <c r="CE117" s="10">
        <v>69.546599999999998</v>
      </c>
      <c r="CF117" s="11">
        <v>69.589299999999994</v>
      </c>
      <c r="CG117" s="9">
        <v>2317705.2000000002</v>
      </c>
      <c r="CH117" s="10">
        <v>69.666499999999999</v>
      </c>
      <c r="CI117" s="10">
        <v>69.568899999999999</v>
      </c>
      <c r="CJ117" s="10">
        <v>69.552300000000002</v>
      </c>
      <c r="CK117" s="11">
        <v>69.595600000000005</v>
      </c>
      <c r="CL117" s="9">
        <v>2507772.2400000002</v>
      </c>
      <c r="CM117" s="10">
        <v>69.668599999999998</v>
      </c>
      <c r="CN117" s="10">
        <v>69.576099999999997</v>
      </c>
      <c r="CO117" s="10">
        <v>69.558499999999995</v>
      </c>
      <c r="CP117" s="11">
        <v>69.600800000000007</v>
      </c>
      <c r="CQ117" s="34">
        <v>0</v>
      </c>
      <c r="CR117" s="35">
        <v>0</v>
      </c>
      <c r="CS117" s="35">
        <v>0</v>
      </c>
      <c r="CT117" s="35">
        <v>0</v>
      </c>
      <c r="CU117" s="36">
        <v>0</v>
      </c>
      <c r="CV117" s="34">
        <v>0</v>
      </c>
      <c r="CW117" s="35">
        <v>0</v>
      </c>
      <c r="CX117" s="35">
        <v>0</v>
      </c>
      <c r="CY117" s="35">
        <v>0</v>
      </c>
      <c r="CZ117" s="36">
        <v>0</v>
      </c>
      <c r="DA117" s="34">
        <v>0</v>
      </c>
      <c r="DB117" s="35">
        <v>0</v>
      </c>
      <c r="DC117" s="35">
        <v>0</v>
      </c>
      <c r="DD117" s="35">
        <v>0</v>
      </c>
      <c r="DE117" s="36">
        <v>0</v>
      </c>
      <c r="DF117" s="34">
        <v>0</v>
      </c>
      <c r="DG117" s="35">
        <v>0</v>
      </c>
      <c r="DH117" s="35">
        <v>0</v>
      </c>
      <c r="DI117" s="35">
        <v>0</v>
      </c>
      <c r="DJ117" s="36">
        <v>0</v>
      </c>
      <c r="DK117" s="34">
        <v>0</v>
      </c>
      <c r="DL117" s="35">
        <v>0</v>
      </c>
      <c r="DM117" s="35">
        <v>0</v>
      </c>
      <c r="DN117" s="35">
        <v>0</v>
      </c>
      <c r="DO117" s="36">
        <v>0</v>
      </c>
      <c r="DP117" s="34">
        <v>0</v>
      </c>
      <c r="DQ117" s="35">
        <v>0</v>
      </c>
      <c r="DR117" s="35">
        <v>0</v>
      </c>
      <c r="DS117" s="35">
        <v>0</v>
      </c>
      <c r="DT117" s="36">
        <v>0</v>
      </c>
      <c r="DU117" s="9">
        <v>2280399.6239999998</v>
      </c>
      <c r="DV117" s="10">
        <v>69.647499999999994</v>
      </c>
      <c r="DW117" s="10">
        <v>69.543800000000005</v>
      </c>
      <c r="DX117" s="10">
        <v>69.5321</v>
      </c>
      <c r="DY117" s="11">
        <v>69.574200000000005</v>
      </c>
      <c r="DZ117" s="9">
        <v>2200649.6159999999</v>
      </c>
      <c r="EA117" s="10">
        <v>69.652500000000003</v>
      </c>
      <c r="EB117" s="10">
        <v>69.551299999999998</v>
      </c>
      <c r="EC117" s="10">
        <v>69.537599999999998</v>
      </c>
      <c r="ED117" s="11">
        <v>69.580100000000002</v>
      </c>
      <c r="EE117" s="9">
        <v>2173053.8640000001</v>
      </c>
      <c r="EF117" s="10">
        <v>69.658500000000004</v>
      </c>
      <c r="EG117" s="10">
        <v>69.556799999999996</v>
      </c>
      <c r="EH117" s="10">
        <v>69.5428</v>
      </c>
      <c r="EI117" s="11">
        <v>69.585700000000003</v>
      </c>
      <c r="EJ117" s="9">
        <v>2204642.5920000002</v>
      </c>
      <c r="EK117" s="10">
        <v>69.6631</v>
      </c>
      <c r="EL117" s="10">
        <v>69.564599999999999</v>
      </c>
      <c r="EM117" s="10">
        <v>69.546899999999994</v>
      </c>
      <c r="EN117" s="11">
        <v>69.591200000000001</v>
      </c>
      <c r="EO117" s="9">
        <v>2313089.1120000002</v>
      </c>
      <c r="EP117" s="10">
        <v>69.666200000000003</v>
      </c>
      <c r="EQ117" s="10">
        <v>69.569199999999995</v>
      </c>
      <c r="ER117" s="10">
        <v>69.552300000000002</v>
      </c>
      <c r="ES117" s="11">
        <v>69.595600000000005</v>
      </c>
      <c r="ET117" s="9">
        <v>2502948.3119999999</v>
      </c>
      <c r="EU117" s="10">
        <v>69.668599999999998</v>
      </c>
      <c r="EV117" s="10">
        <v>69.574299999999994</v>
      </c>
      <c r="EW117" s="10">
        <v>69.558000000000007</v>
      </c>
      <c r="EX117" s="11">
        <v>69.599999999999994</v>
      </c>
      <c r="EY117" s="34">
        <v>0</v>
      </c>
      <c r="EZ117" s="35">
        <v>0</v>
      </c>
      <c r="FA117" s="35">
        <v>0</v>
      </c>
      <c r="FB117" s="35">
        <v>0</v>
      </c>
      <c r="FC117" s="36">
        <v>0</v>
      </c>
      <c r="FD117" s="34">
        <v>0</v>
      </c>
      <c r="FE117" s="35">
        <v>0</v>
      </c>
      <c r="FF117" s="35">
        <v>0</v>
      </c>
      <c r="FG117" s="35">
        <v>0</v>
      </c>
      <c r="FH117" s="36">
        <v>0</v>
      </c>
      <c r="FI117" s="34">
        <v>0</v>
      </c>
      <c r="FJ117" s="35">
        <v>0</v>
      </c>
      <c r="FK117" s="35">
        <v>0</v>
      </c>
      <c r="FL117" s="35">
        <v>0</v>
      </c>
      <c r="FM117" s="36">
        <v>0</v>
      </c>
      <c r="FN117" s="34">
        <v>0</v>
      </c>
      <c r="FO117" s="35">
        <v>0</v>
      </c>
      <c r="FP117" s="35">
        <v>0</v>
      </c>
      <c r="FQ117" s="35">
        <v>0</v>
      </c>
      <c r="FR117" s="36">
        <v>0</v>
      </c>
      <c r="FS117" s="34">
        <v>0</v>
      </c>
      <c r="FT117" s="35">
        <v>0</v>
      </c>
      <c r="FU117" s="35">
        <v>0</v>
      </c>
      <c r="FV117" s="35">
        <v>0</v>
      </c>
      <c r="FW117" s="36">
        <v>0</v>
      </c>
      <c r="FX117" s="34">
        <v>0</v>
      </c>
      <c r="FY117" s="35">
        <v>0</v>
      </c>
      <c r="FZ117" s="35">
        <v>0</v>
      </c>
      <c r="GA117" s="35">
        <v>0</v>
      </c>
      <c r="GB117" s="36">
        <v>0</v>
      </c>
    </row>
    <row r="118" spans="2:184" ht="15" customHeight="1">
      <c r="B118" s="122"/>
      <c r="C118" s="73"/>
      <c r="D118" s="8">
        <f t="shared" si="9"/>
        <v>-6</v>
      </c>
      <c r="E118" s="9">
        <v>2119021.656</v>
      </c>
      <c r="F118" s="10">
        <v>67.081100000000006</v>
      </c>
      <c r="G118" s="10">
        <v>67.016300000000001</v>
      </c>
      <c r="H118" s="10">
        <v>66.999899999999997</v>
      </c>
      <c r="I118" s="11">
        <v>67.032300000000006</v>
      </c>
      <c r="J118" s="9">
        <v>2056475.5919999999</v>
      </c>
      <c r="K118" s="10">
        <v>67.084999999999994</v>
      </c>
      <c r="L118" s="10">
        <v>67.021199999999993</v>
      </c>
      <c r="M118" s="10">
        <v>67.003900000000002</v>
      </c>
      <c r="N118" s="11">
        <v>67.036600000000007</v>
      </c>
      <c r="O118" s="9">
        <v>2044846.0319999999</v>
      </c>
      <c r="P118" s="10">
        <v>67.088499999999996</v>
      </c>
      <c r="Q118" s="10">
        <v>67.025800000000004</v>
      </c>
      <c r="R118" s="10">
        <v>67.007400000000004</v>
      </c>
      <c r="S118" s="11">
        <v>67.040400000000005</v>
      </c>
      <c r="T118" s="9">
        <v>2095558.32</v>
      </c>
      <c r="U118" s="10">
        <v>67.092500000000001</v>
      </c>
      <c r="V118" s="10">
        <v>67.029700000000005</v>
      </c>
      <c r="W118" s="10">
        <v>67.011099999999999</v>
      </c>
      <c r="X118" s="11">
        <v>67.044300000000007</v>
      </c>
      <c r="Y118" s="9">
        <v>2224997.3760000002</v>
      </c>
      <c r="Z118" s="10">
        <v>67.094800000000006</v>
      </c>
      <c r="AA118" s="10">
        <v>67.0364</v>
      </c>
      <c r="AB118" s="10">
        <v>67.015500000000003</v>
      </c>
      <c r="AC118" s="11">
        <v>67.048699999999997</v>
      </c>
      <c r="AD118" s="9">
        <v>2431028.52</v>
      </c>
      <c r="AE118" s="10">
        <v>67.095600000000005</v>
      </c>
      <c r="AF118" s="10">
        <v>67.040400000000005</v>
      </c>
      <c r="AG118" s="10">
        <v>67.020499999999998</v>
      </c>
      <c r="AH118" s="11">
        <v>67.052000000000007</v>
      </c>
      <c r="AI118" s="34">
        <v>0</v>
      </c>
      <c r="AJ118" s="35">
        <v>0</v>
      </c>
      <c r="AK118" s="35">
        <v>0</v>
      </c>
      <c r="AL118" s="35">
        <v>0</v>
      </c>
      <c r="AM118" s="36">
        <v>0</v>
      </c>
      <c r="AN118" s="34">
        <v>0</v>
      </c>
      <c r="AO118" s="35">
        <v>0</v>
      </c>
      <c r="AP118" s="35">
        <v>0</v>
      </c>
      <c r="AQ118" s="35">
        <v>0</v>
      </c>
      <c r="AR118" s="36">
        <v>0</v>
      </c>
      <c r="AS118" s="34">
        <v>0</v>
      </c>
      <c r="AT118" s="35">
        <v>0</v>
      </c>
      <c r="AU118" s="35">
        <v>0</v>
      </c>
      <c r="AV118" s="35">
        <v>0</v>
      </c>
      <c r="AW118" s="36">
        <v>0</v>
      </c>
      <c r="AX118" s="34">
        <v>0</v>
      </c>
      <c r="AY118" s="35">
        <v>0</v>
      </c>
      <c r="AZ118" s="35">
        <v>0</v>
      </c>
      <c r="BA118" s="35">
        <v>0</v>
      </c>
      <c r="BB118" s="36">
        <v>0</v>
      </c>
      <c r="BC118" s="34">
        <v>0</v>
      </c>
      <c r="BD118" s="35">
        <v>0</v>
      </c>
      <c r="BE118" s="35">
        <v>0</v>
      </c>
      <c r="BF118" s="35">
        <v>0</v>
      </c>
      <c r="BG118" s="36">
        <v>0</v>
      </c>
      <c r="BH118" s="34">
        <v>0</v>
      </c>
      <c r="BI118" s="35">
        <v>0</v>
      </c>
      <c r="BJ118" s="35">
        <v>0</v>
      </c>
      <c r="BK118" s="35">
        <v>0</v>
      </c>
      <c r="BL118" s="36">
        <v>0</v>
      </c>
      <c r="BM118" s="9">
        <v>2130032.04</v>
      </c>
      <c r="BN118" s="10">
        <v>67.078999999999994</v>
      </c>
      <c r="BO118" s="10">
        <v>67.017499999999998</v>
      </c>
      <c r="BP118" s="10">
        <v>66.998599999999996</v>
      </c>
      <c r="BQ118" s="11">
        <v>67.031599999999997</v>
      </c>
      <c r="BR118" s="9">
        <v>2067440.4240000001</v>
      </c>
      <c r="BS118" s="10">
        <v>67.086100000000002</v>
      </c>
      <c r="BT118" s="10">
        <v>67.021600000000007</v>
      </c>
      <c r="BU118" s="10">
        <v>67.002899999999997</v>
      </c>
      <c r="BV118" s="11">
        <v>67.036699999999996</v>
      </c>
      <c r="BW118" s="9">
        <v>2055890.976</v>
      </c>
      <c r="BX118" s="10">
        <v>67.088300000000004</v>
      </c>
      <c r="BY118" s="10">
        <v>67.025499999999994</v>
      </c>
      <c r="BZ118" s="10">
        <v>67.006399999999999</v>
      </c>
      <c r="CA118" s="11">
        <v>67.039900000000003</v>
      </c>
      <c r="CB118" s="9">
        <v>2107423.7039999999</v>
      </c>
      <c r="CC118" s="10">
        <v>67.093800000000002</v>
      </c>
      <c r="CD118" s="10">
        <v>67.029300000000006</v>
      </c>
      <c r="CE118" s="10">
        <v>67.012299999999996</v>
      </c>
      <c r="CF118" s="11">
        <v>67.045000000000002</v>
      </c>
      <c r="CG118" s="9">
        <v>2238848.7599999998</v>
      </c>
      <c r="CH118" s="10">
        <v>67.095399999999998</v>
      </c>
      <c r="CI118" s="10">
        <v>67.035200000000003</v>
      </c>
      <c r="CJ118" s="10">
        <v>67.016300000000001</v>
      </c>
      <c r="CK118" s="11">
        <v>67.0488</v>
      </c>
      <c r="CL118" s="9">
        <v>2447936.4240000001</v>
      </c>
      <c r="CM118" s="10">
        <v>67.095699999999994</v>
      </c>
      <c r="CN118" s="10">
        <v>67.041799999999995</v>
      </c>
      <c r="CO118" s="10">
        <v>67.021299999999997</v>
      </c>
      <c r="CP118" s="11">
        <v>67.052800000000005</v>
      </c>
      <c r="CQ118" s="34">
        <v>0</v>
      </c>
      <c r="CR118" s="35">
        <v>0</v>
      </c>
      <c r="CS118" s="35">
        <v>0</v>
      </c>
      <c r="CT118" s="35">
        <v>0</v>
      </c>
      <c r="CU118" s="36">
        <v>0</v>
      </c>
      <c r="CV118" s="34">
        <v>0</v>
      </c>
      <c r="CW118" s="35">
        <v>0</v>
      </c>
      <c r="CX118" s="35">
        <v>0</v>
      </c>
      <c r="CY118" s="35">
        <v>0</v>
      </c>
      <c r="CZ118" s="36">
        <v>0</v>
      </c>
      <c r="DA118" s="34">
        <v>0</v>
      </c>
      <c r="DB118" s="35">
        <v>0</v>
      </c>
      <c r="DC118" s="35">
        <v>0</v>
      </c>
      <c r="DD118" s="35">
        <v>0</v>
      </c>
      <c r="DE118" s="36">
        <v>0</v>
      </c>
      <c r="DF118" s="34">
        <v>0</v>
      </c>
      <c r="DG118" s="35">
        <v>0</v>
      </c>
      <c r="DH118" s="35">
        <v>0</v>
      </c>
      <c r="DI118" s="35">
        <v>0</v>
      </c>
      <c r="DJ118" s="36">
        <v>0</v>
      </c>
      <c r="DK118" s="34">
        <v>0</v>
      </c>
      <c r="DL118" s="35">
        <v>0</v>
      </c>
      <c r="DM118" s="35">
        <v>0</v>
      </c>
      <c r="DN118" s="35">
        <v>0</v>
      </c>
      <c r="DO118" s="36">
        <v>0</v>
      </c>
      <c r="DP118" s="34">
        <v>0</v>
      </c>
      <c r="DQ118" s="35">
        <v>0</v>
      </c>
      <c r="DR118" s="35">
        <v>0</v>
      </c>
      <c r="DS118" s="35">
        <v>0</v>
      </c>
      <c r="DT118" s="36">
        <v>0</v>
      </c>
      <c r="DU118" s="9">
        <v>2125547.0639999998</v>
      </c>
      <c r="DV118" s="10">
        <v>67.081199999999995</v>
      </c>
      <c r="DW118" s="10">
        <v>67.016300000000001</v>
      </c>
      <c r="DX118" s="10">
        <v>66.998000000000005</v>
      </c>
      <c r="DY118" s="11">
        <v>67.031700000000001</v>
      </c>
      <c r="DZ118" s="9">
        <v>2062946.1359999999</v>
      </c>
      <c r="EA118" s="10">
        <v>67.086699999999993</v>
      </c>
      <c r="EB118" s="10">
        <v>67.021900000000002</v>
      </c>
      <c r="EC118" s="10">
        <v>67.003699999999995</v>
      </c>
      <c r="ED118" s="11">
        <v>67.037300000000002</v>
      </c>
      <c r="EE118" s="9">
        <v>2051441.4720000001</v>
      </c>
      <c r="EF118" s="10">
        <v>67.089699999999993</v>
      </c>
      <c r="EG118" s="10">
        <v>67.025800000000004</v>
      </c>
      <c r="EH118" s="10">
        <v>67.007499999999993</v>
      </c>
      <c r="EI118" s="11">
        <v>67.040899999999993</v>
      </c>
      <c r="EJ118" s="9">
        <v>2102873.3760000002</v>
      </c>
      <c r="EK118" s="10">
        <v>67.093100000000007</v>
      </c>
      <c r="EL118" s="10">
        <v>67.030900000000003</v>
      </c>
      <c r="EM118" s="10">
        <v>67.010199999999998</v>
      </c>
      <c r="EN118" s="11">
        <v>67.044600000000003</v>
      </c>
      <c r="EO118" s="9">
        <v>2234139.7680000002</v>
      </c>
      <c r="EP118" s="10">
        <v>67.095200000000006</v>
      </c>
      <c r="EQ118" s="10">
        <v>67.034800000000004</v>
      </c>
      <c r="ER118" s="10">
        <v>67.0154</v>
      </c>
      <c r="ES118" s="11">
        <v>67.048299999999998</v>
      </c>
      <c r="ET118" s="9">
        <v>2442994.2719999999</v>
      </c>
      <c r="EU118" s="10">
        <v>67.095600000000005</v>
      </c>
      <c r="EV118" s="10">
        <v>67.040800000000004</v>
      </c>
      <c r="EW118" s="10">
        <v>67.022000000000006</v>
      </c>
      <c r="EX118" s="11">
        <v>67.052700000000002</v>
      </c>
      <c r="EY118" s="34">
        <v>0</v>
      </c>
      <c r="EZ118" s="35">
        <v>0</v>
      </c>
      <c r="FA118" s="35">
        <v>0</v>
      </c>
      <c r="FB118" s="35">
        <v>0</v>
      </c>
      <c r="FC118" s="36">
        <v>0</v>
      </c>
      <c r="FD118" s="34">
        <v>0</v>
      </c>
      <c r="FE118" s="35">
        <v>0</v>
      </c>
      <c r="FF118" s="35">
        <v>0</v>
      </c>
      <c r="FG118" s="35">
        <v>0</v>
      </c>
      <c r="FH118" s="36">
        <v>0</v>
      </c>
      <c r="FI118" s="34">
        <v>0</v>
      </c>
      <c r="FJ118" s="35">
        <v>0</v>
      </c>
      <c r="FK118" s="35">
        <v>0</v>
      </c>
      <c r="FL118" s="35">
        <v>0</v>
      </c>
      <c r="FM118" s="36">
        <v>0</v>
      </c>
      <c r="FN118" s="34">
        <v>0</v>
      </c>
      <c r="FO118" s="35">
        <v>0</v>
      </c>
      <c r="FP118" s="35">
        <v>0</v>
      </c>
      <c r="FQ118" s="35">
        <v>0</v>
      </c>
      <c r="FR118" s="36">
        <v>0</v>
      </c>
      <c r="FS118" s="34">
        <v>0</v>
      </c>
      <c r="FT118" s="35">
        <v>0</v>
      </c>
      <c r="FU118" s="35">
        <v>0</v>
      </c>
      <c r="FV118" s="35">
        <v>0</v>
      </c>
      <c r="FW118" s="36">
        <v>0</v>
      </c>
      <c r="FX118" s="34">
        <v>0</v>
      </c>
      <c r="FY118" s="35">
        <v>0</v>
      </c>
      <c r="FZ118" s="35">
        <v>0</v>
      </c>
      <c r="GA118" s="35">
        <v>0</v>
      </c>
      <c r="GB118" s="36">
        <v>0</v>
      </c>
    </row>
    <row r="119" spans="2:184" ht="15" customHeight="1">
      <c r="B119" s="122"/>
      <c r="C119" s="73"/>
      <c r="D119" s="8">
        <f t="shared" si="9"/>
        <v>-4</v>
      </c>
      <c r="E119" s="9">
        <v>1956574.2</v>
      </c>
      <c r="F119" s="10">
        <v>65.027600000000007</v>
      </c>
      <c r="G119" s="10">
        <v>64.982200000000006</v>
      </c>
      <c r="H119" s="10">
        <v>64.966700000000003</v>
      </c>
      <c r="I119" s="11">
        <v>64.992099999999994</v>
      </c>
      <c r="J119" s="9">
        <v>1911102.4080000001</v>
      </c>
      <c r="K119" s="10">
        <v>65.032600000000002</v>
      </c>
      <c r="L119" s="10">
        <v>64.985600000000005</v>
      </c>
      <c r="M119" s="10">
        <v>64.970699999999994</v>
      </c>
      <c r="N119" s="11">
        <v>64.996200000000002</v>
      </c>
      <c r="O119" s="9">
        <v>1916556.6</v>
      </c>
      <c r="P119" s="10">
        <v>65.035700000000006</v>
      </c>
      <c r="Q119" s="10">
        <v>64.990300000000005</v>
      </c>
      <c r="R119" s="10">
        <v>64.973399999999998</v>
      </c>
      <c r="S119" s="11">
        <v>64.999700000000004</v>
      </c>
      <c r="T119" s="9">
        <v>1988306.9280000001</v>
      </c>
      <c r="U119" s="10">
        <v>65.038399999999996</v>
      </c>
      <c r="V119" s="10">
        <v>64.994</v>
      </c>
      <c r="W119" s="10">
        <v>64.976399999999998</v>
      </c>
      <c r="X119" s="11">
        <v>65.002799999999993</v>
      </c>
      <c r="Y119" s="9">
        <v>2139197.304</v>
      </c>
      <c r="Z119" s="10">
        <v>65.038200000000003</v>
      </c>
      <c r="AA119" s="10">
        <v>64.996899999999997</v>
      </c>
      <c r="AB119" s="10">
        <v>64.978499999999997</v>
      </c>
      <c r="AC119" s="11">
        <v>65.004400000000004</v>
      </c>
      <c r="AD119" s="9">
        <v>2360958.96</v>
      </c>
      <c r="AE119" s="10">
        <v>65.037199999999999</v>
      </c>
      <c r="AF119" s="10">
        <v>65.002200000000002</v>
      </c>
      <c r="AG119" s="10">
        <v>64.9846</v>
      </c>
      <c r="AH119" s="11">
        <v>65.007900000000006</v>
      </c>
      <c r="AI119" s="34">
        <v>0</v>
      </c>
      <c r="AJ119" s="35">
        <v>0</v>
      </c>
      <c r="AK119" s="35">
        <v>0</v>
      </c>
      <c r="AL119" s="35">
        <v>0</v>
      </c>
      <c r="AM119" s="36">
        <v>0</v>
      </c>
      <c r="AN119" s="34">
        <v>0</v>
      </c>
      <c r="AO119" s="35">
        <v>0</v>
      </c>
      <c r="AP119" s="35">
        <v>0</v>
      </c>
      <c r="AQ119" s="35">
        <v>0</v>
      </c>
      <c r="AR119" s="36">
        <v>0</v>
      </c>
      <c r="AS119" s="34">
        <v>0</v>
      </c>
      <c r="AT119" s="35">
        <v>0</v>
      </c>
      <c r="AU119" s="35">
        <v>0</v>
      </c>
      <c r="AV119" s="35">
        <v>0</v>
      </c>
      <c r="AW119" s="36">
        <v>0</v>
      </c>
      <c r="AX119" s="34">
        <v>0</v>
      </c>
      <c r="AY119" s="35">
        <v>0</v>
      </c>
      <c r="AZ119" s="35">
        <v>0</v>
      </c>
      <c r="BA119" s="35">
        <v>0</v>
      </c>
      <c r="BB119" s="36">
        <v>0</v>
      </c>
      <c r="BC119" s="34">
        <v>0</v>
      </c>
      <c r="BD119" s="35">
        <v>0</v>
      </c>
      <c r="BE119" s="35">
        <v>0</v>
      </c>
      <c r="BF119" s="35">
        <v>0</v>
      </c>
      <c r="BG119" s="36">
        <v>0</v>
      </c>
      <c r="BH119" s="34">
        <v>0</v>
      </c>
      <c r="BI119" s="35">
        <v>0</v>
      </c>
      <c r="BJ119" s="35">
        <v>0</v>
      </c>
      <c r="BK119" s="35">
        <v>0</v>
      </c>
      <c r="BL119" s="36">
        <v>0</v>
      </c>
      <c r="BM119" s="9">
        <v>1967701.92</v>
      </c>
      <c r="BN119" s="10">
        <v>65.027900000000002</v>
      </c>
      <c r="BO119" s="10">
        <v>64.983400000000003</v>
      </c>
      <c r="BP119" s="10">
        <v>64.965800000000002</v>
      </c>
      <c r="BQ119" s="11">
        <v>64.9923</v>
      </c>
      <c r="BR119" s="9">
        <v>1922074.656</v>
      </c>
      <c r="BS119" s="10">
        <v>65.031999999999996</v>
      </c>
      <c r="BT119" s="10">
        <v>64.985699999999994</v>
      </c>
      <c r="BU119" s="10">
        <v>64.971400000000003</v>
      </c>
      <c r="BV119" s="11">
        <v>64.996300000000005</v>
      </c>
      <c r="BW119" s="9">
        <v>1927790.6640000001</v>
      </c>
      <c r="BX119" s="10">
        <v>65.035300000000007</v>
      </c>
      <c r="BY119" s="10">
        <v>64.989599999999996</v>
      </c>
      <c r="BZ119" s="10">
        <v>64.973600000000005</v>
      </c>
      <c r="CA119" s="11">
        <v>64.999399999999994</v>
      </c>
      <c r="CB119" s="9">
        <v>2001073.872</v>
      </c>
      <c r="CC119" s="10">
        <v>65.036900000000003</v>
      </c>
      <c r="CD119" s="10">
        <v>64.992699999999999</v>
      </c>
      <c r="CE119" s="10">
        <v>64.975899999999996</v>
      </c>
      <c r="CF119" s="11">
        <v>65.0017</v>
      </c>
      <c r="CG119" s="9">
        <v>2155045.1039999998</v>
      </c>
      <c r="CH119" s="10">
        <v>65.038600000000002</v>
      </c>
      <c r="CI119" s="10">
        <v>64.998000000000005</v>
      </c>
      <c r="CJ119" s="10">
        <v>64.98</v>
      </c>
      <c r="CK119" s="11">
        <v>65.005499999999998</v>
      </c>
      <c r="CL119" s="9">
        <v>2381015.88</v>
      </c>
      <c r="CM119" s="10">
        <v>65.036699999999996</v>
      </c>
      <c r="CN119" s="10">
        <v>65.003500000000003</v>
      </c>
      <c r="CO119" s="10">
        <v>64.984999999999999</v>
      </c>
      <c r="CP119" s="11">
        <v>65.008300000000006</v>
      </c>
      <c r="CQ119" s="34">
        <v>0</v>
      </c>
      <c r="CR119" s="35">
        <v>0</v>
      </c>
      <c r="CS119" s="35">
        <v>0</v>
      </c>
      <c r="CT119" s="35">
        <v>0</v>
      </c>
      <c r="CU119" s="36">
        <v>0</v>
      </c>
      <c r="CV119" s="34">
        <v>0</v>
      </c>
      <c r="CW119" s="35">
        <v>0</v>
      </c>
      <c r="CX119" s="35">
        <v>0</v>
      </c>
      <c r="CY119" s="35">
        <v>0</v>
      </c>
      <c r="CZ119" s="36">
        <v>0</v>
      </c>
      <c r="DA119" s="34">
        <v>0</v>
      </c>
      <c r="DB119" s="35">
        <v>0</v>
      </c>
      <c r="DC119" s="35">
        <v>0</v>
      </c>
      <c r="DD119" s="35">
        <v>0</v>
      </c>
      <c r="DE119" s="36">
        <v>0</v>
      </c>
      <c r="DF119" s="34">
        <v>0</v>
      </c>
      <c r="DG119" s="35">
        <v>0</v>
      </c>
      <c r="DH119" s="35">
        <v>0</v>
      </c>
      <c r="DI119" s="35">
        <v>0</v>
      </c>
      <c r="DJ119" s="36">
        <v>0</v>
      </c>
      <c r="DK119" s="34">
        <v>0</v>
      </c>
      <c r="DL119" s="35">
        <v>0</v>
      </c>
      <c r="DM119" s="35">
        <v>0</v>
      </c>
      <c r="DN119" s="35">
        <v>0</v>
      </c>
      <c r="DO119" s="36">
        <v>0</v>
      </c>
      <c r="DP119" s="34">
        <v>0</v>
      </c>
      <c r="DQ119" s="35">
        <v>0</v>
      </c>
      <c r="DR119" s="35">
        <v>0</v>
      </c>
      <c r="DS119" s="35">
        <v>0</v>
      </c>
      <c r="DT119" s="36">
        <v>0</v>
      </c>
      <c r="DU119" s="9">
        <v>1963099.4879999999</v>
      </c>
      <c r="DV119" s="10">
        <v>65.027600000000007</v>
      </c>
      <c r="DW119" s="10">
        <v>64.982699999999994</v>
      </c>
      <c r="DX119" s="10">
        <v>64.965999999999994</v>
      </c>
      <c r="DY119" s="11">
        <v>64.992000000000004</v>
      </c>
      <c r="DZ119" s="9">
        <v>1917590.352</v>
      </c>
      <c r="EA119" s="10">
        <v>65.031599999999997</v>
      </c>
      <c r="EB119" s="10">
        <v>64.985299999999995</v>
      </c>
      <c r="EC119" s="10">
        <v>64.970200000000006</v>
      </c>
      <c r="ED119" s="11">
        <v>64.995599999999996</v>
      </c>
      <c r="EE119" s="9">
        <v>1923230.304</v>
      </c>
      <c r="EF119" s="10">
        <v>65.035300000000007</v>
      </c>
      <c r="EG119" s="10">
        <v>64.989699999999999</v>
      </c>
      <c r="EH119" s="10">
        <v>64.973500000000001</v>
      </c>
      <c r="EI119" s="11">
        <v>64.999399999999994</v>
      </c>
      <c r="EJ119" s="9">
        <v>1996517.8559999999</v>
      </c>
      <c r="EK119" s="10">
        <v>65.037300000000002</v>
      </c>
      <c r="EL119" s="10">
        <v>64.994299999999996</v>
      </c>
      <c r="EM119" s="10">
        <v>64.974999999999994</v>
      </c>
      <c r="EN119" s="11">
        <v>65.002099999999999</v>
      </c>
      <c r="EO119" s="9">
        <v>2150253.36</v>
      </c>
      <c r="EP119" s="10">
        <v>65.038499999999999</v>
      </c>
      <c r="EQ119" s="10">
        <v>64.998400000000004</v>
      </c>
      <c r="ER119" s="10">
        <v>64.978700000000003</v>
      </c>
      <c r="ES119" s="11">
        <v>65.005099999999999</v>
      </c>
      <c r="ET119" s="9">
        <v>2376093.5759999999</v>
      </c>
      <c r="EU119" s="10">
        <v>65.037099999999995</v>
      </c>
      <c r="EV119" s="10">
        <v>65.003799999999998</v>
      </c>
      <c r="EW119" s="10">
        <v>64.983400000000003</v>
      </c>
      <c r="EX119" s="11">
        <v>65.007999999999996</v>
      </c>
      <c r="EY119" s="34">
        <v>0</v>
      </c>
      <c r="EZ119" s="35">
        <v>0</v>
      </c>
      <c r="FA119" s="35">
        <v>0</v>
      </c>
      <c r="FB119" s="35">
        <v>0</v>
      </c>
      <c r="FC119" s="36">
        <v>0</v>
      </c>
      <c r="FD119" s="34">
        <v>0</v>
      </c>
      <c r="FE119" s="35">
        <v>0</v>
      </c>
      <c r="FF119" s="35">
        <v>0</v>
      </c>
      <c r="FG119" s="35">
        <v>0</v>
      </c>
      <c r="FH119" s="36">
        <v>0</v>
      </c>
      <c r="FI119" s="34">
        <v>0</v>
      </c>
      <c r="FJ119" s="35">
        <v>0</v>
      </c>
      <c r="FK119" s="35">
        <v>0</v>
      </c>
      <c r="FL119" s="35">
        <v>0</v>
      </c>
      <c r="FM119" s="36">
        <v>0</v>
      </c>
      <c r="FN119" s="34">
        <v>0</v>
      </c>
      <c r="FO119" s="35">
        <v>0</v>
      </c>
      <c r="FP119" s="35">
        <v>0</v>
      </c>
      <c r="FQ119" s="35">
        <v>0</v>
      </c>
      <c r="FR119" s="36">
        <v>0</v>
      </c>
      <c r="FS119" s="34">
        <v>0</v>
      </c>
      <c r="FT119" s="35">
        <v>0</v>
      </c>
      <c r="FU119" s="35">
        <v>0</v>
      </c>
      <c r="FV119" s="35">
        <v>0</v>
      </c>
      <c r="FW119" s="36">
        <v>0</v>
      </c>
      <c r="FX119" s="34">
        <v>0</v>
      </c>
      <c r="FY119" s="35">
        <v>0</v>
      </c>
      <c r="FZ119" s="35">
        <v>0</v>
      </c>
      <c r="GA119" s="35">
        <v>0</v>
      </c>
      <c r="GB119" s="36">
        <v>0</v>
      </c>
    </row>
    <row r="120" spans="2:184" ht="15" customHeight="1">
      <c r="B120" s="122"/>
      <c r="C120" s="73"/>
      <c r="D120" s="8">
        <f t="shared" si="9"/>
        <v>-2</v>
      </c>
      <c r="E120" s="9">
        <v>1809559.632</v>
      </c>
      <c r="F120" s="10">
        <v>63.337499999999999</v>
      </c>
      <c r="G120" s="10">
        <v>63.302</v>
      </c>
      <c r="H120" s="10">
        <v>63.283299999999997</v>
      </c>
      <c r="I120" s="11">
        <v>63.307499999999997</v>
      </c>
      <c r="J120" s="9">
        <v>1778676.4080000001</v>
      </c>
      <c r="K120" s="10">
        <v>63.341000000000001</v>
      </c>
      <c r="L120" s="10">
        <v>63.305399999999999</v>
      </c>
      <c r="M120" s="10">
        <v>63.287100000000002</v>
      </c>
      <c r="N120" s="11">
        <v>63.311100000000003</v>
      </c>
      <c r="O120" s="9">
        <v>1799288.736</v>
      </c>
      <c r="P120" s="10">
        <v>63.343699999999998</v>
      </c>
      <c r="Q120" s="10">
        <v>63.307499999999997</v>
      </c>
      <c r="R120" s="10">
        <v>63.289200000000001</v>
      </c>
      <c r="S120" s="11">
        <v>63.313400000000001</v>
      </c>
      <c r="T120" s="9">
        <v>1889505.7919999999</v>
      </c>
      <c r="U120" s="10">
        <v>63.3446</v>
      </c>
      <c r="V120" s="10">
        <v>63.311</v>
      </c>
      <c r="W120" s="10">
        <v>63.290900000000001</v>
      </c>
      <c r="X120" s="11">
        <v>63.315399999999997</v>
      </c>
      <c r="Y120" s="9">
        <v>2056754.8319999999</v>
      </c>
      <c r="Z120" s="10">
        <v>63.344900000000003</v>
      </c>
      <c r="AA120" s="10">
        <v>63.315800000000003</v>
      </c>
      <c r="AB120" s="10">
        <v>63.294800000000002</v>
      </c>
      <c r="AC120" s="11">
        <v>63.318399999999997</v>
      </c>
      <c r="AD120" s="9">
        <v>2288587.08</v>
      </c>
      <c r="AE120" s="10">
        <v>63.342500000000001</v>
      </c>
      <c r="AF120" s="10">
        <v>63.319299999999998</v>
      </c>
      <c r="AG120" s="10">
        <v>63.298099999999998</v>
      </c>
      <c r="AH120" s="11">
        <v>63.319899999999997</v>
      </c>
      <c r="AI120" s="34">
        <v>0</v>
      </c>
      <c r="AJ120" s="35">
        <v>0</v>
      </c>
      <c r="AK120" s="35">
        <v>0</v>
      </c>
      <c r="AL120" s="35">
        <v>0</v>
      </c>
      <c r="AM120" s="36">
        <v>0</v>
      </c>
      <c r="AN120" s="34">
        <v>0</v>
      </c>
      <c r="AO120" s="35">
        <v>0</v>
      </c>
      <c r="AP120" s="35">
        <v>0</v>
      </c>
      <c r="AQ120" s="35">
        <v>0</v>
      </c>
      <c r="AR120" s="36">
        <v>0</v>
      </c>
      <c r="AS120" s="34">
        <v>0</v>
      </c>
      <c r="AT120" s="35">
        <v>0</v>
      </c>
      <c r="AU120" s="35">
        <v>0</v>
      </c>
      <c r="AV120" s="35">
        <v>0</v>
      </c>
      <c r="AW120" s="36">
        <v>0</v>
      </c>
      <c r="AX120" s="34">
        <v>0</v>
      </c>
      <c r="AY120" s="35">
        <v>0</v>
      </c>
      <c r="AZ120" s="35">
        <v>0</v>
      </c>
      <c r="BA120" s="35">
        <v>0</v>
      </c>
      <c r="BB120" s="36">
        <v>0</v>
      </c>
      <c r="BC120" s="34">
        <v>0</v>
      </c>
      <c r="BD120" s="35">
        <v>0</v>
      </c>
      <c r="BE120" s="35">
        <v>0</v>
      </c>
      <c r="BF120" s="35">
        <v>0</v>
      </c>
      <c r="BG120" s="36">
        <v>0</v>
      </c>
      <c r="BH120" s="34">
        <v>0</v>
      </c>
      <c r="BI120" s="35">
        <v>0</v>
      </c>
      <c r="BJ120" s="35">
        <v>0</v>
      </c>
      <c r="BK120" s="35">
        <v>0</v>
      </c>
      <c r="BL120" s="36">
        <v>0</v>
      </c>
      <c r="BM120" s="9">
        <v>1820651.352</v>
      </c>
      <c r="BN120" s="10">
        <v>63.338000000000001</v>
      </c>
      <c r="BO120" s="10">
        <v>63.301600000000001</v>
      </c>
      <c r="BP120" s="10">
        <v>63.284700000000001</v>
      </c>
      <c r="BQ120" s="11">
        <v>63.308</v>
      </c>
      <c r="BR120" s="9">
        <v>1789641.4080000001</v>
      </c>
      <c r="BS120" s="10">
        <v>63.341799999999999</v>
      </c>
      <c r="BT120" s="10">
        <v>63.305700000000002</v>
      </c>
      <c r="BU120" s="10">
        <v>63.287199999999999</v>
      </c>
      <c r="BV120" s="11">
        <v>63.311500000000002</v>
      </c>
      <c r="BW120" s="9">
        <v>1810834.176</v>
      </c>
      <c r="BX120" s="10">
        <v>63.343400000000003</v>
      </c>
      <c r="BY120" s="10">
        <v>63.307699999999997</v>
      </c>
      <c r="BZ120" s="10">
        <v>63.288899999999998</v>
      </c>
      <c r="CA120" s="11">
        <v>63.313299999999998</v>
      </c>
      <c r="CB120" s="9">
        <v>1903378.176</v>
      </c>
      <c r="CC120" s="10">
        <v>63.344799999999999</v>
      </c>
      <c r="CD120" s="10">
        <v>63.311300000000003</v>
      </c>
      <c r="CE120" s="10">
        <v>63.290399999999998</v>
      </c>
      <c r="CF120" s="11">
        <v>63.3155</v>
      </c>
      <c r="CG120" s="9">
        <v>2074978.2</v>
      </c>
      <c r="CH120" s="10">
        <v>63.345199999999998</v>
      </c>
      <c r="CI120" s="10">
        <v>63.314100000000003</v>
      </c>
      <c r="CJ120" s="10">
        <v>63.295000000000002</v>
      </c>
      <c r="CK120" s="11">
        <v>63.317999999999998</v>
      </c>
      <c r="CL120" s="9">
        <v>2312317.08</v>
      </c>
      <c r="CM120" s="10">
        <v>63.343000000000004</v>
      </c>
      <c r="CN120" s="10">
        <v>63.319400000000002</v>
      </c>
      <c r="CO120" s="10">
        <v>63.297699999999999</v>
      </c>
      <c r="CP120" s="11">
        <v>63.32</v>
      </c>
      <c r="CQ120" s="34">
        <v>0</v>
      </c>
      <c r="CR120" s="35">
        <v>0</v>
      </c>
      <c r="CS120" s="35">
        <v>0</v>
      </c>
      <c r="CT120" s="35">
        <v>0</v>
      </c>
      <c r="CU120" s="36">
        <v>0</v>
      </c>
      <c r="CV120" s="34">
        <v>0</v>
      </c>
      <c r="CW120" s="35">
        <v>0</v>
      </c>
      <c r="CX120" s="35">
        <v>0</v>
      </c>
      <c r="CY120" s="35">
        <v>0</v>
      </c>
      <c r="CZ120" s="36">
        <v>0</v>
      </c>
      <c r="DA120" s="34">
        <v>0</v>
      </c>
      <c r="DB120" s="35">
        <v>0</v>
      </c>
      <c r="DC120" s="35">
        <v>0</v>
      </c>
      <c r="DD120" s="35">
        <v>0</v>
      </c>
      <c r="DE120" s="36">
        <v>0</v>
      </c>
      <c r="DF120" s="34">
        <v>0</v>
      </c>
      <c r="DG120" s="35">
        <v>0</v>
      </c>
      <c r="DH120" s="35">
        <v>0</v>
      </c>
      <c r="DI120" s="35">
        <v>0</v>
      </c>
      <c r="DJ120" s="36">
        <v>0</v>
      </c>
      <c r="DK120" s="34">
        <v>0</v>
      </c>
      <c r="DL120" s="35">
        <v>0</v>
      </c>
      <c r="DM120" s="35">
        <v>0</v>
      </c>
      <c r="DN120" s="35">
        <v>0</v>
      </c>
      <c r="DO120" s="36">
        <v>0</v>
      </c>
      <c r="DP120" s="34">
        <v>0</v>
      </c>
      <c r="DQ120" s="35">
        <v>0</v>
      </c>
      <c r="DR120" s="35">
        <v>0</v>
      </c>
      <c r="DS120" s="35">
        <v>0</v>
      </c>
      <c r="DT120" s="36">
        <v>0</v>
      </c>
      <c r="DU120" s="9">
        <v>1816148.4720000001</v>
      </c>
      <c r="DV120" s="10">
        <v>63.338099999999997</v>
      </c>
      <c r="DW120" s="10">
        <v>63.3001</v>
      </c>
      <c r="DX120" s="10">
        <v>63.284199999999998</v>
      </c>
      <c r="DY120" s="11">
        <v>63.307400000000001</v>
      </c>
      <c r="DZ120" s="9">
        <v>1785127.68</v>
      </c>
      <c r="EA120" s="10">
        <v>63.342100000000002</v>
      </c>
      <c r="EB120" s="10">
        <v>63.304400000000001</v>
      </c>
      <c r="EC120" s="10">
        <v>63.286900000000003</v>
      </c>
      <c r="ED120" s="11">
        <v>63.311100000000003</v>
      </c>
      <c r="EE120" s="9">
        <v>1806292.872</v>
      </c>
      <c r="EF120" s="10">
        <v>63.345100000000002</v>
      </c>
      <c r="EG120" s="10">
        <v>63.308799999999998</v>
      </c>
      <c r="EH120" s="10">
        <v>63.288400000000003</v>
      </c>
      <c r="EI120" s="11">
        <v>63.314</v>
      </c>
      <c r="EJ120" s="9">
        <v>1898712.1440000001</v>
      </c>
      <c r="EK120" s="10">
        <v>63.343699999999998</v>
      </c>
      <c r="EL120" s="10">
        <v>63.311500000000002</v>
      </c>
      <c r="EM120" s="10">
        <v>63.291200000000003</v>
      </c>
      <c r="EN120" s="11">
        <v>63.315399999999997</v>
      </c>
      <c r="EO120" s="9">
        <v>2070190.5120000001</v>
      </c>
      <c r="EP120" s="10">
        <v>63.345999999999997</v>
      </c>
      <c r="EQ120" s="10">
        <v>63.3155</v>
      </c>
      <c r="ER120" s="10">
        <v>63.294800000000002</v>
      </c>
      <c r="ES120" s="11">
        <v>63.3187</v>
      </c>
      <c r="ET120" s="9">
        <v>2307334.7519999999</v>
      </c>
      <c r="EU120" s="10">
        <v>63.342199999999998</v>
      </c>
      <c r="EV120" s="10">
        <v>63.319699999999997</v>
      </c>
      <c r="EW120" s="10">
        <v>63.298000000000002</v>
      </c>
      <c r="EX120" s="11">
        <v>63.319899999999997</v>
      </c>
      <c r="EY120" s="34">
        <v>0</v>
      </c>
      <c r="EZ120" s="35">
        <v>0</v>
      </c>
      <c r="FA120" s="35">
        <v>0</v>
      </c>
      <c r="FB120" s="35">
        <v>0</v>
      </c>
      <c r="FC120" s="36">
        <v>0</v>
      </c>
      <c r="FD120" s="34">
        <v>0</v>
      </c>
      <c r="FE120" s="35">
        <v>0</v>
      </c>
      <c r="FF120" s="35">
        <v>0</v>
      </c>
      <c r="FG120" s="35">
        <v>0</v>
      </c>
      <c r="FH120" s="36">
        <v>0</v>
      </c>
      <c r="FI120" s="34">
        <v>0</v>
      </c>
      <c r="FJ120" s="35">
        <v>0</v>
      </c>
      <c r="FK120" s="35">
        <v>0</v>
      </c>
      <c r="FL120" s="35">
        <v>0</v>
      </c>
      <c r="FM120" s="36">
        <v>0</v>
      </c>
      <c r="FN120" s="34">
        <v>0</v>
      </c>
      <c r="FO120" s="35">
        <v>0</v>
      </c>
      <c r="FP120" s="35">
        <v>0</v>
      </c>
      <c r="FQ120" s="35">
        <v>0</v>
      </c>
      <c r="FR120" s="36">
        <v>0</v>
      </c>
      <c r="FS120" s="34">
        <v>0</v>
      </c>
      <c r="FT120" s="35">
        <v>0</v>
      </c>
      <c r="FU120" s="35">
        <v>0</v>
      </c>
      <c r="FV120" s="35">
        <v>0</v>
      </c>
      <c r="FW120" s="36">
        <v>0</v>
      </c>
      <c r="FX120" s="34">
        <v>0</v>
      </c>
      <c r="FY120" s="35">
        <v>0</v>
      </c>
      <c r="FZ120" s="35">
        <v>0</v>
      </c>
      <c r="GA120" s="35">
        <v>0</v>
      </c>
      <c r="GB120" s="36">
        <v>0</v>
      </c>
    </row>
    <row r="121" spans="2:184" ht="15" customHeight="1">
      <c r="B121" s="122"/>
      <c r="C121" s="73"/>
      <c r="D121" s="8">
        <f t="shared" si="9"/>
        <v>0</v>
      </c>
      <c r="E121" s="9">
        <v>1669164</v>
      </c>
      <c r="F121" s="10">
        <v>61.647100000000002</v>
      </c>
      <c r="G121" s="10">
        <v>61.613799999999998</v>
      </c>
      <c r="H121" s="10">
        <v>61.600099999999998</v>
      </c>
      <c r="I121" s="11">
        <v>61.6203</v>
      </c>
      <c r="J121" s="9">
        <v>1651195.392</v>
      </c>
      <c r="K121" s="10">
        <v>61.650399999999998</v>
      </c>
      <c r="L121" s="10">
        <v>61.616</v>
      </c>
      <c r="M121" s="10">
        <v>61.602499999999999</v>
      </c>
      <c r="N121" s="11">
        <v>61.622900000000001</v>
      </c>
      <c r="O121" s="9">
        <v>1686055.0079999999</v>
      </c>
      <c r="P121" s="10">
        <v>61.651600000000002</v>
      </c>
      <c r="Q121" s="10">
        <v>61.618400000000001</v>
      </c>
      <c r="R121" s="10">
        <v>61.604900000000001</v>
      </c>
      <c r="S121" s="11">
        <v>61.624899999999997</v>
      </c>
      <c r="T121" s="9">
        <v>1791948.5759999999</v>
      </c>
      <c r="U121" s="10">
        <v>61.651800000000001</v>
      </c>
      <c r="V121" s="10">
        <v>61.6218</v>
      </c>
      <c r="W121" s="10">
        <v>61.605499999999999</v>
      </c>
      <c r="X121" s="11">
        <v>61.626300000000001</v>
      </c>
      <c r="Y121" s="9">
        <v>1971174.3359999999</v>
      </c>
      <c r="Z121" s="10">
        <v>61.649900000000002</v>
      </c>
      <c r="AA121" s="10">
        <v>61.625300000000003</v>
      </c>
      <c r="AB121" s="10">
        <v>61.607799999999997</v>
      </c>
      <c r="AC121" s="11">
        <v>61.627600000000001</v>
      </c>
      <c r="AD121" s="9">
        <v>2208501.84</v>
      </c>
      <c r="AE121" s="10">
        <v>61.645299999999999</v>
      </c>
      <c r="AF121" s="10">
        <v>61.628300000000003</v>
      </c>
      <c r="AG121" s="10">
        <v>61.609200000000001</v>
      </c>
      <c r="AH121" s="11">
        <v>61.627600000000001</v>
      </c>
      <c r="AI121" s="34">
        <v>0</v>
      </c>
      <c r="AJ121" s="35">
        <v>0</v>
      </c>
      <c r="AK121" s="35">
        <v>0</v>
      </c>
      <c r="AL121" s="35">
        <v>0</v>
      </c>
      <c r="AM121" s="36">
        <v>0</v>
      </c>
      <c r="AN121" s="34">
        <v>0</v>
      </c>
      <c r="AO121" s="35">
        <v>0</v>
      </c>
      <c r="AP121" s="35">
        <v>0</v>
      </c>
      <c r="AQ121" s="35">
        <v>0</v>
      </c>
      <c r="AR121" s="36">
        <v>0</v>
      </c>
      <c r="AS121" s="34">
        <v>0</v>
      </c>
      <c r="AT121" s="35">
        <v>0</v>
      </c>
      <c r="AU121" s="35">
        <v>0</v>
      </c>
      <c r="AV121" s="35">
        <v>0</v>
      </c>
      <c r="AW121" s="36">
        <v>0</v>
      </c>
      <c r="AX121" s="34">
        <v>0</v>
      </c>
      <c r="AY121" s="35">
        <v>0</v>
      </c>
      <c r="AZ121" s="35">
        <v>0</v>
      </c>
      <c r="BA121" s="35">
        <v>0</v>
      </c>
      <c r="BB121" s="36">
        <v>0</v>
      </c>
      <c r="BC121" s="34">
        <v>0</v>
      </c>
      <c r="BD121" s="35">
        <v>0</v>
      </c>
      <c r="BE121" s="35">
        <v>0</v>
      </c>
      <c r="BF121" s="35">
        <v>0</v>
      </c>
      <c r="BG121" s="36">
        <v>0</v>
      </c>
      <c r="BH121" s="34">
        <v>0</v>
      </c>
      <c r="BI121" s="35">
        <v>0</v>
      </c>
      <c r="BJ121" s="35">
        <v>0</v>
      </c>
      <c r="BK121" s="35">
        <v>0</v>
      </c>
      <c r="BL121" s="36">
        <v>0</v>
      </c>
      <c r="BM121" s="9">
        <v>1680198.0959999999</v>
      </c>
      <c r="BN121" s="10">
        <v>61.646799999999999</v>
      </c>
      <c r="BO121" s="10">
        <v>61.613199999999999</v>
      </c>
      <c r="BP121" s="10">
        <v>61.599899999999998</v>
      </c>
      <c r="BQ121" s="11">
        <v>61.619900000000001</v>
      </c>
      <c r="BR121" s="9">
        <v>1662192.4080000001</v>
      </c>
      <c r="BS121" s="10">
        <v>61.650700000000001</v>
      </c>
      <c r="BT121" s="10">
        <v>61.616900000000001</v>
      </c>
      <c r="BU121" s="10">
        <v>61.601799999999997</v>
      </c>
      <c r="BV121" s="11">
        <v>61.623100000000001</v>
      </c>
      <c r="BW121" s="9">
        <v>1697896.56</v>
      </c>
      <c r="BX121" s="10">
        <v>61.652099999999997</v>
      </c>
      <c r="BY121" s="10">
        <v>61.619500000000002</v>
      </c>
      <c r="BZ121" s="10">
        <v>61.604199999999999</v>
      </c>
      <c r="CA121" s="11">
        <v>61.6252</v>
      </c>
      <c r="CB121" s="9">
        <v>1807124.112</v>
      </c>
      <c r="CC121" s="10">
        <v>61.6511</v>
      </c>
      <c r="CD121" s="10">
        <v>61.621499999999997</v>
      </c>
      <c r="CE121" s="10">
        <v>61.606400000000001</v>
      </c>
      <c r="CF121" s="11">
        <v>61.626300000000001</v>
      </c>
      <c r="CG121" s="9">
        <v>1992063.2879999999</v>
      </c>
      <c r="CH121" s="10">
        <v>61.649299999999997</v>
      </c>
      <c r="CI121" s="10">
        <v>61.625700000000002</v>
      </c>
      <c r="CJ121" s="10">
        <v>61.606900000000003</v>
      </c>
      <c r="CK121" s="11">
        <v>61.627200000000002</v>
      </c>
      <c r="CL121" s="9">
        <v>2236176.2400000002</v>
      </c>
      <c r="CM121" s="10">
        <v>61.645200000000003</v>
      </c>
      <c r="CN121" s="10">
        <v>61.6295</v>
      </c>
      <c r="CO121" s="10">
        <v>61.6081</v>
      </c>
      <c r="CP121" s="11">
        <v>61.627600000000001</v>
      </c>
      <c r="CQ121" s="34">
        <v>0</v>
      </c>
      <c r="CR121" s="35">
        <v>0</v>
      </c>
      <c r="CS121" s="35">
        <v>0</v>
      </c>
      <c r="CT121" s="35">
        <v>0</v>
      </c>
      <c r="CU121" s="36">
        <v>0</v>
      </c>
      <c r="CV121" s="34">
        <v>0</v>
      </c>
      <c r="CW121" s="35">
        <v>0</v>
      </c>
      <c r="CX121" s="35">
        <v>0</v>
      </c>
      <c r="CY121" s="35">
        <v>0</v>
      </c>
      <c r="CZ121" s="36">
        <v>0</v>
      </c>
      <c r="DA121" s="34">
        <v>0</v>
      </c>
      <c r="DB121" s="35">
        <v>0</v>
      </c>
      <c r="DC121" s="35">
        <v>0</v>
      </c>
      <c r="DD121" s="35">
        <v>0</v>
      </c>
      <c r="DE121" s="36">
        <v>0</v>
      </c>
      <c r="DF121" s="34">
        <v>0</v>
      </c>
      <c r="DG121" s="35">
        <v>0</v>
      </c>
      <c r="DH121" s="35">
        <v>0</v>
      </c>
      <c r="DI121" s="35">
        <v>0</v>
      </c>
      <c r="DJ121" s="36">
        <v>0</v>
      </c>
      <c r="DK121" s="34">
        <v>0</v>
      </c>
      <c r="DL121" s="35">
        <v>0</v>
      </c>
      <c r="DM121" s="35">
        <v>0</v>
      </c>
      <c r="DN121" s="35">
        <v>0</v>
      </c>
      <c r="DO121" s="36">
        <v>0</v>
      </c>
      <c r="DP121" s="34">
        <v>0</v>
      </c>
      <c r="DQ121" s="35">
        <v>0</v>
      </c>
      <c r="DR121" s="35">
        <v>0</v>
      </c>
      <c r="DS121" s="35">
        <v>0</v>
      </c>
      <c r="DT121" s="36">
        <v>0</v>
      </c>
      <c r="DU121" s="9">
        <v>1675699.56</v>
      </c>
      <c r="DV121" s="10">
        <v>61.647799999999997</v>
      </c>
      <c r="DW121" s="10">
        <v>61.613300000000002</v>
      </c>
      <c r="DX121" s="10">
        <v>61.599200000000003</v>
      </c>
      <c r="DY121" s="11">
        <v>61.62</v>
      </c>
      <c r="DZ121" s="9">
        <v>1657723.2960000001</v>
      </c>
      <c r="EA121" s="10">
        <v>61.650700000000001</v>
      </c>
      <c r="EB121" s="10">
        <v>61.616100000000003</v>
      </c>
      <c r="EC121" s="10">
        <v>61.601599999999998</v>
      </c>
      <c r="ED121" s="11">
        <v>61.622799999999998</v>
      </c>
      <c r="EE121" s="9">
        <v>1693228.9439999999</v>
      </c>
      <c r="EF121" s="10">
        <v>61.652200000000001</v>
      </c>
      <c r="EG121" s="10">
        <v>61.618600000000001</v>
      </c>
      <c r="EH121" s="10">
        <v>61.602600000000002</v>
      </c>
      <c r="EI121" s="11">
        <v>61.624400000000001</v>
      </c>
      <c r="EJ121" s="9">
        <v>1802273.112</v>
      </c>
      <c r="EK121" s="10">
        <v>61.651299999999999</v>
      </c>
      <c r="EL121" s="10">
        <v>61.6205</v>
      </c>
      <c r="EM121" s="10">
        <v>61.605499999999999</v>
      </c>
      <c r="EN121" s="11">
        <v>61.625700000000002</v>
      </c>
      <c r="EO121" s="9">
        <v>1987193.304</v>
      </c>
      <c r="EP121" s="10">
        <v>61.649500000000003</v>
      </c>
      <c r="EQ121" s="10">
        <v>61.624699999999997</v>
      </c>
      <c r="ER121" s="10">
        <v>61.607500000000002</v>
      </c>
      <c r="ES121" s="11">
        <v>61.627200000000002</v>
      </c>
      <c r="ET121" s="9">
        <v>2231131.7039999999</v>
      </c>
      <c r="EU121" s="10">
        <v>61.6449</v>
      </c>
      <c r="EV121" s="10">
        <v>61.628900000000002</v>
      </c>
      <c r="EW121" s="10">
        <v>61.609499999999997</v>
      </c>
      <c r="EX121" s="11">
        <v>61.627800000000001</v>
      </c>
      <c r="EY121" s="34">
        <v>0</v>
      </c>
      <c r="EZ121" s="35">
        <v>0</v>
      </c>
      <c r="FA121" s="35">
        <v>0</v>
      </c>
      <c r="FB121" s="35">
        <v>0</v>
      </c>
      <c r="FC121" s="36">
        <v>0</v>
      </c>
      <c r="FD121" s="34">
        <v>0</v>
      </c>
      <c r="FE121" s="35">
        <v>0</v>
      </c>
      <c r="FF121" s="35">
        <v>0</v>
      </c>
      <c r="FG121" s="35">
        <v>0</v>
      </c>
      <c r="FH121" s="36">
        <v>0</v>
      </c>
      <c r="FI121" s="34">
        <v>0</v>
      </c>
      <c r="FJ121" s="35">
        <v>0</v>
      </c>
      <c r="FK121" s="35">
        <v>0</v>
      </c>
      <c r="FL121" s="35">
        <v>0</v>
      </c>
      <c r="FM121" s="36">
        <v>0</v>
      </c>
      <c r="FN121" s="34">
        <v>0</v>
      </c>
      <c r="FO121" s="35">
        <v>0</v>
      </c>
      <c r="FP121" s="35">
        <v>0</v>
      </c>
      <c r="FQ121" s="35">
        <v>0</v>
      </c>
      <c r="FR121" s="36">
        <v>0</v>
      </c>
      <c r="FS121" s="34">
        <v>0</v>
      </c>
      <c r="FT121" s="35">
        <v>0</v>
      </c>
      <c r="FU121" s="35">
        <v>0</v>
      </c>
      <c r="FV121" s="35">
        <v>0</v>
      </c>
      <c r="FW121" s="36">
        <v>0</v>
      </c>
      <c r="FX121" s="34">
        <v>0</v>
      </c>
      <c r="FY121" s="35">
        <v>0</v>
      </c>
      <c r="FZ121" s="35">
        <v>0</v>
      </c>
      <c r="GA121" s="35">
        <v>0</v>
      </c>
      <c r="GB121" s="36">
        <v>0</v>
      </c>
    </row>
    <row r="122" spans="2:184" ht="15" customHeight="1">
      <c r="B122" s="122"/>
      <c r="C122" s="73"/>
      <c r="D122" s="8">
        <f t="shared" si="9"/>
        <v>2</v>
      </c>
      <c r="E122" s="9">
        <v>1520722.7039999999</v>
      </c>
      <c r="F122" s="10">
        <v>59.750599999999999</v>
      </c>
      <c r="G122" s="10">
        <v>59.714100000000002</v>
      </c>
      <c r="H122" s="10">
        <v>59.705500000000001</v>
      </c>
      <c r="I122" s="11">
        <v>59.723399999999998</v>
      </c>
      <c r="J122" s="9">
        <v>1515318.48</v>
      </c>
      <c r="K122" s="10">
        <v>59.753100000000003</v>
      </c>
      <c r="L122" s="10">
        <v>59.717500000000001</v>
      </c>
      <c r="M122" s="10">
        <v>59.706800000000001</v>
      </c>
      <c r="N122" s="11">
        <v>59.7258</v>
      </c>
      <c r="O122" s="9">
        <v>1564172.112</v>
      </c>
      <c r="P122" s="10">
        <v>59.752600000000001</v>
      </c>
      <c r="Q122" s="10">
        <v>59.7196</v>
      </c>
      <c r="R122" s="10">
        <v>59.707700000000003</v>
      </c>
      <c r="S122" s="11">
        <v>59.726599999999998</v>
      </c>
      <c r="T122" s="9">
        <v>1683327.216</v>
      </c>
      <c r="U122" s="10">
        <v>59.750700000000002</v>
      </c>
      <c r="V122" s="10">
        <v>59.720799999999997</v>
      </c>
      <c r="W122" s="10">
        <v>59.709099999999999</v>
      </c>
      <c r="X122" s="11">
        <v>59.726900000000001</v>
      </c>
      <c r="Y122" s="9">
        <v>1870509</v>
      </c>
      <c r="Z122" s="10">
        <v>59.747900000000001</v>
      </c>
      <c r="AA122" s="10">
        <v>59.724600000000002</v>
      </c>
      <c r="AB122" s="10">
        <v>59.709099999999999</v>
      </c>
      <c r="AC122" s="11">
        <v>59.727200000000003</v>
      </c>
      <c r="AD122" s="9">
        <v>2109100.7999999998</v>
      </c>
      <c r="AE122" s="10">
        <v>59.742400000000004</v>
      </c>
      <c r="AF122" s="10">
        <v>59.7271</v>
      </c>
      <c r="AG122" s="10">
        <v>59.709800000000001</v>
      </c>
      <c r="AH122" s="11">
        <v>59.726399999999998</v>
      </c>
      <c r="AI122" s="34">
        <v>0</v>
      </c>
      <c r="AJ122" s="35">
        <v>0</v>
      </c>
      <c r="AK122" s="35">
        <v>0</v>
      </c>
      <c r="AL122" s="35">
        <v>0</v>
      </c>
      <c r="AM122" s="36">
        <v>0</v>
      </c>
      <c r="AN122" s="34">
        <v>0</v>
      </c>
      <c r="AO122" s="35">
        <v>0</v>
      </c>
      <c r="AP122" s="35">
        <v>0</v>
      </c>
      <c r="AQ122" s="35">
        <v>0</v>
      </c>
      <c r="AR122" s="36">
        <v>0</v>
      </c>
      <c r="AS122" s="34">
        <v>0</v>
      </c>
      <c r="AT122" s="35">
        <v>0</v>
      </c>
      <c r="AU122" s="35">
        <v>0</v>
      </c>
      <c r="AV122" s="35">
        <v>0</v>
      </c>
      <c r="AW122" s="36">
        <v>0</v>
      </c>
      <c r="AX122" s="34">
        <v>0</v>
      </c>
      <c r="AY122" s="35">
        <v>0</v>
      </c>
      <c r="AZ122" s="35">
        <v>0</v>
      </c>
      <c r="BA122" s="35">
        <v>0</v>
      </c>
      <c r="BB122" s="36">
        <v>0</v>
      </c>
      <c r="BC122" s="34">
        <v>0</v>
      </c>
      <c r="BD122" s="35">
        <v>0</v>
      </c>
      <c r="BE122" s="35">
        <v>0</v>
      </c>
      <c r="BF122" s="35">
        <v>0</v>
      </c>
      <c r="BG122" s="36">
        <v>0</v>
      </c>
      <c r="BH122" s="34">
        <v>0</v>
      </c>
      <c r="BI122" s="35">
        <v>0</v>
      </c>
      <c r="BJ122" s="35">
        <v>0</v>
      </c>
      <c r="BK122" s="35">
        <v>0</v>
      </c>
      <c r="BL122" s="36">
        <v>0</v>
      </c>
      <c r="BM122" s="9">
        <v>1531667.04</v>
      </c>
      <c r="BN122" s="10">
        <v>59.751600000000003</v>
      </c>
      <c r="BO122" s="10">
        <v>59.714799999999997</v>
      </c>
      <c r="BP122" s="10">
        <v>59.704700000000003</v>
      </c>
      <c r="BQ122" s="11">
        <v>59.723700000000001</v>
      </c>
      <c r="BR122" s="9">
        <v>1526330.496</v>
      </c>
      <c r="BS122" s="10">
        <v>59.753100000000003</v>
      </c>
      <c r="BT122" s="10">
        <v>59.718899999999998</v>
      </c>
      <c r="BU122" s="10">
        <v>59.706899999999997</v>
      </c>
      <c r="BV122" s="11">
        <v>59.726300000000002</v>
      </c>
      <c r="BW122" s="9">
        <v>1576331.5919999999</v>
      </c>
      <c r="BX122" s="10">
        <v>59.753399999999999</v>
      </c>
      <c r="BY122" s="10">
        <v>59.7194</v>
      </c>
      <c r="BZ122" s="10">
        <v>59.708100000000002</v>
      </c>
      <c r="CA122" s="11">
        <v>59.726900000000001</v>
      </c>
      <c r="CB122" s="9">
        <v>1699874.9280000001</v>
      </c>
      <c r="CC122" s="10">
        <v>59.750900000000001</v>
      </c>
      <c r="CD122" s="10">
        <v>59.722799999999999</v>
      </c>
      <c r="CE122" s="10">
        <v>59.708599999999997</v>
      </c>
      <c r="CF122" s="11">
        <v>59.727400000000003</v>
      </c>
      <c r="CG122" s="9">
        <v>1894388.496</v>
      </c>
      <c r="CH122" s="10">
        <v>59.747799999999998</v>
      </c>
      <c r="CI122" s="10">
        <v>59.724600000000002</v>
      </c>
      <c r="CJ122" s="10">
        <v>59.7087</v>
      </c>
      <c r="CK122" s="11">
        <v>59.726999999999997</v>
      </c>
      <c r="CL122" s="9">
        <v>2140871.16</v>
      </c>
      <c r="CM122" s="10">
        <v>59.742199999999997</v>
      </c>
      <c r="CN122" s="10">
        <v>59.727800000000002</v>
      </c>
      <c r="CO122" s="10">
        <v>59.7104</v>
      </c>
      <c r="CP122" s="11">
        <v>59.726799999999997</v>
      </c>
      <c r="CQ122" s="34">
        <v>0</v>
      </c>
      <c r="CR122" s="35">
        <v>0</v>
      </c>
      <c r="CS122" s="35">
        <v>0</v>
      </c>
      <c r="CT122" s="35">
        <v>0</v>
      </c>
      <c r="CU122" s="36">
        <v>0</v>
      </c>
      <c r="CV122" s="34">
        <v>0</v>
      </c>
      <c r="CW122" s="35">
        <v>0</v>
      </c>
      <c r="CX122" s="35">
        <v>0</v>
      </c>
      <c r="CY122" s="35">
        <v>0</v>
      </c>
      <c r="CZ122" s="36">
        <v>0</v>
      </c>
      <c r="DA122" s="34">
        <v>0</v>
      </c>
      <c r="DB122" s="35">
        <v>0</v>
      </c>
      <c r="DC122" s="35">
        <v>0</v>
      </c>
      <c r="DD122" s="35">
        <v>0</v>
      </c>
      <c r="DE122" s="36">
        <v>0</v>
      </c>
      <c r="DF122" s="34">
        <v>0</v>
      </c>
      <c r="DG122" s="35">
        <v>0</v>
      </c>
      <c r="DH122" s="35">
        <v>0</v>
      </c>
      <c r="DI122" s="35">
        <v>0</v>
      </c>
      <c r="DJ122" s="36">
        <v>0</v>
      </c>
      <c r="DK122" s="34">
        <v>0</v>
      </c>
      <c r="DL122" s="35">
        <v>0</v>
      </c>
      <c r="DM122" s="35">
        <v>0</v>
      </c>
      <c r="DN122" s="35">
        <v>0</v>
      </c>
      <c r="DO122" s="36">
        <v>0</v>
      </c>
      <c r="DP122" s="34">
        <v>0</v>
      </c>
      <c r="DQ122" s="35">
        <v>0</v>
      </c>
      <c r="DR122" s="35">
        <v>0</v>
      </c>
      <c r="DS122" s="35">
        <v>0</v>
      </c>
      <c r="DT122" s="36">
        <v>0</v>
      </c>
      <c r="DU122" s="9">
        <v>1527192.216</v>
      </c>
      <c r="DV122" s="10">
        <v>59.750399999999999</v>
      </c>
      <c r="DW122" s="10">
        <v>59.714500000000001</v>
      </c>
      <c r="DX122" s="10">
        <v>59.705199999999998</v>
      </c>
      <c r="DY122" s="11">
        <v>59.723300000000002</v>
      </c>
      <c r="DZ122" s="9">
        <v>1521811.2239999999</v>
      </c>
      <c r="EA122" s="10">
        <v>59.753100000000003</v>
      </c>
      <c r="EB122" s="10">
        <v>59.717799999999997</v>
      </c>
      <c r="EC122" s="10">
        <v>59.707099999999997</v>
      </c>
      <c r="ED122" s="11">
        <v>59.725999999999999</v>
      </c>
      <c r="EE122" s="9">
        <v>1571594.568</v>
      </c>
      <c r="EF122" s="10">
        <v>59.7532</v>
      </c>
      <c r="EG122" s="10">
        <v>59.719700000000003</v>
      </c>
      <c r="EH122" s="10">
        <v>59.708100000000002</v>
      </c>
      <c r="EI122" s="11">
        <v>59.726999999999997</v>
      </c>
      <c r="EJ122" s="9">
        <v>1695028.8</v>
      </c>
      <c r="EK122" s="10">
        <v>59.751300000000001</v>
      </c>
      <c r="EL122" s="10">
        <v>59.721499999999999</v>
      </c>
      <c r="EM122" s="10">
        <v>59.709299999999999</v>
      </c>
      <c r="EN122" s="11">
        <v>59.7273</v>
      </c>
      <c r="EO122" s="9">
        <v>1889394.1680000001</v>
      </c>
      <c r="EP122" s="10">
        <v>59.747999999999998</v>
      </c>
      <c r="EQ122" s="10">
        <v>59.723799999999997</v>
      </c>
      <c r="ER122" s="10">
        <v>59.7102</v>
      </c>
      <c r="ES122" s="11">
        <v>59.7273</v>
      </c>
      <c r="ET122" s="9">
        <v>2135780.736</v>
      </c>
      <c r="EU122" s="10">
        <v>59.743400000000001</v>
      </c>
      <c r="EV122" s="10">
        <v>59.7273</v>
      </c>
      <c r="EW122" s="10">
        <v>59.710900000000002</v>
      </c>
      <c r="EX122" s="11">
        <v>59.727200000000003</v>
      </c>
      <c r="EY122" s="34">
        <v>0</v>
      </c>
      <c r="EZ122" s="35">
        <v>0</v>
      </c>
      <c r="FA122" s="35">
        <v>0</v>
      </c>
      <c r="FB122" s="35">
        <v>0</v>
      </c>
      <c r="FC122" s="36">
        <v>0</v>
      </c>
      <c r="FD122" s="34">
        <v>0</v>
      </c>
      <c r="FE122" s="35">
        <v>0</v>
      </c>
      <c r="FF122" s="35">
        <v>0</v>
      </c>
      <c r="FG122" s="35">
        <v>0</v>
      </c>
      <c r="FH122" s="36">
        <v>0</v>
      </c>
      <c r="FI122" s="34">
        <v>0</v>
      </c>
      <c r="FJ122" s="35">
        <v>0</v>
      </c>
      <c r="FK122" s="35">
        <v>0</v>
      </c>
      <c r="FL122" s="35">
        <v>0</v>
      </c>
      <c r="FM122" s="36">
        <v>0</v>
      </c>
      <c r="FN122" s="34">
        <v>0</v>
      </c>
      <c r="FO122" s="35">
        <v>0</v>
      </c>
      <c r="FP122" s="35">
        <v>0</v>
      </c>
      <c r="FQ122" s="35">
        <v>0</v>
      </c>
      <c r="FR122" s="36">
        <v>0</v>
      </c>
      <c r="FS122" s="34">
        <v>0</v>
      </c>
      <c r="FT122" s="35">
        <v>0</v>
      </c>
      <c r="FU122" s="35">
        <v>0</v>
      </c>
      <c r="FV122" s="35">
        <v>0</v>
      </c>
      <c r="FW122" s="36">
        <v>0</v>
      </c>
      <c r="FX122" s="34">
        <v>0</v>
      </c>
      <c r="FY122" s="35">
        <v>0</v>
      </c>
      <c r="FZ122" s="35">
        <v>0</v>
      </c>
      <c r="GA122" s="35">
        <v>0</v>
      </c>
      <c r="GB122" s="36">
        <v>0</v>
      </c>
    </row>
    <row r="123" spans="2:184" ht="15" customHeight="1">
      <c r="B123" s="122"/>
      <c r="C123" s="73"/>
      <c r="D123" s="8">
        <f t="shared" si="9"/>
        <v>4</v>
      </c>
      <c r="E123" s="9">
        <v>1384412.736</v>
      </c>
      <c r="F123" s="10">
        <v>57.917900000000003</v>
      </c>
      <c r="G123" s="10">
        <v>57.865900000000003</v>
      </c>
      <c r="H123" s="10">
        <v>57.870100000000001</v>
      </c>
      <c r="I123" s="11">
        <v>57.884599999999999</v>
      </c>
      <c r="J123" s="9">
        <v>1389090.9839999999</v>
      </c>
      <c r="K123" s="10">
        <v>57.919899999999998</v>
      </c>
      <c r="L123" s="10">
        <v>57.867699999999999</v>
      </c>
      <c r="M123" s="10">
        <v>57.870800000000003</v>
      </c>
      <c r="N123" s="11">
        <v>57.886000000000003</v>
      </c>
      <c r="O123" s="9">
        <v>1448586.12</v>
      </c>
      <c r="P123" s="10">
        <v>57.917700000000004</v>
      </c>
      <c r="Q123" s="10">
        <v>57.869500000000002</v>
      </c>
      <c r="R123" s="10">
        <v>57.8718</v>
      </c>
      <c r="S123" s="11">
        <v>57.886299999999999</v>
      </c>
      <c r="T123" s="9">
        <v>1575581.976</v>
      </c>
      <c r="U123" s="10">
        <v>57.915100000000002</v>
      </c>
      <c r="V123" s="10">
        <v>57.870399999999997</v>
      </c>
      <c r="W123" s="10">
        <v>57.871400000000001</v>
      </c>
      <c r="X123" s="11">
        <v>57.885599999999997</v>
      </c>
      <c r="Y123" s="9">
        <v>1764750.048</v>
      </c>
      <c r="Z123" s="10">
        <v>57.911900000000003</v>
      </c>
      <c r="AA123" s="10">
        <v>57.8733</v>
      </c>
      <c r="AB123" s="10">
        <v>57.8705</v>
      </c>
      <c r="AC123" s="11">
        <v>57.885199999999998</v>
      </c>
      <c r="AD123" s="9">
        <v>1999331.28</v>
      </c>
      <c r="AE123" s="10">
        <v>57.9054</v>
      </c>
      <c r="AF123" s="10">
        <v>57.873800000000003</v>
      </c>
      <c r="AG123" s="10">
        <v>57.870399999999997</v>
      </c>
      <c r="AH123" s="11">
        <v>57.883200000000002</v>
      </c>
      <c r="AI123" s="34">
        <v>0</v>
      </c>
      <c r="AJ123" s="35">
        <v>0</v>
      </c>
      <c r="AK123" s="35">
        <v>0</v>
      </c>
      <c r="AL123" s="35">
        <v>0</v>
      </c>
      <c r="AM123" s="36">
        <v>0</v>
      </c>
      <c r="AN123" s="34">
        <v>0</v>
      </c>
      <c r="AO123" s="35">
        <v>0</v>
      </c>
      <c r="AP123" s="35">
        <v>0</v>
      </c>
      <c r="AQ123" s="35">
        <v>0</v>
      </c>
      <c r="AR123" s="36">
        <v>0</v>
      </c>
      <c r="AS123" s="34">
        <v>0</v>
      </c>
      <c r="AT123" s="35">
        <v>0</v>
      </c>
      <c r="AU123" s="35">
        <v>0</v>
      </c>
      <c r="AV123" s="35">
        <v>0</v>
      </c>
      <c r="AW123" s="36">
        <v>0</v>
      </c>
      <c r="AX123" s="34">
        <v>0</v>
      </c>
      <c r="AY123" s="35">
        <v>0</v>
      </c>
      <c r="AZ123" s="35">
        <v>0</v>
      </c>
      <c r="BA123" s="35">
        <v>0</v>
      </c>
      <c r="BB123" s="36">
        <v>0</v>
      </c>
      <c r="BC123" s="34">
        <v>0</v>
      </c>
      <c r="BD123" s="35">
        <v>0</v>
      </c>
      <c r="BE123" s="35">
        <v>0</v>
      </c>
      <c r="BF123" s="35">
        <v>0</v>
      </c>
      <c r="BG123" s="36">
        <v>0</v>
      </c>
      <c r="BH123" s="34">
        <v>0</v>
      </c>
      <c r="BI123" s="35">
        <v>0</v>
      </c>
      <c r="BJ123" s="35">
        <v>0</v>
      </c>
      <c r="BK123" s="35">
        <v>0</v>
      </c>
      <c r="BL123" s="36">
        <v>0</v>
      </c>
      <c r="BM123" s="9">
        <v>1395271.9680000001</v>
      </c>
      <c r="BN123" s="10">
        <v>57.917400000000001</v>
      </c>
      <c r="BO123" s="10">
        <v>57.865099999999998</v>
      </c>
      <c r="BP123" s="10">
        <v>57.870199999999997</v>
      </c>
      <c r="BQ123" s="11">
        <v>57.8842</v>
      </c>
      <c r="BR123" s="9">
        <v>1400111.4720000001</v>
      </c>
      <c r="BS123" s="10">
        <v>57.9193</v>
      </c>
      <c r="BT123" s="10">
        <v>57.868600000000001</v>
      </c>
      <c r="BU123" s="10">
        <v>57.871200000000002</v>
      </c>
      <c r="BV123" s="11">
        <v>57.886299999999999</v>
      </c>
      <c r="BW123" s="9">
        <v>1460944.2720000001</v>
      </c>
      <c r="BX123" s="10">
        <v>57.917900000000003</v>
      </c>
      <c r="BY123" s="10">
        <v>57.868699999999997</v>
      </c>
      <c r="BZ123" s="10">
        <v>57.872399999999999</v>
      </c>
      <c r="CA123" s="11">
        <v>57.886299999999999</v>
      </c>
      <c r="CB123" s="9">
        <v>1593248.28</v>
      </c>
      <c r="CC123" s="10">
        <v>57.914999999999999</v>
      </c>
      <c r="CD123" s="10">
        <v>57.870899999999999</v>
      </c>
      <c r="CE123" s="10">
        <v>57.871499999999997</v>
      </c>
      <c r="CF123" s="11">
        <v>57.8857</v>
      </c>
      <c r="CG123" s="9">
        <v>1790969.88</v>
      </c>
      <c r="CH123" s="10">
        <v>57.910899999999998</v>
      </c>
      <c r="CI123" s="10">
        <v>57.873100000000001</v>
      </c>
      <c r="CJ123" s="10">
        <v>57.870399999999997</v>
      </c>
      <c r="CK123" s="11">
        <v>57.884799999999998</v>
      </c>
      <c r="CL123" s="9">
        <v>2034377.976</v>
      </c>
      <c r="CM123" s="10">
        <v>57.904600000000002</v>
      </c>
      <c r="CN123" s="10">
        <v>57.873600000000003</v>
      </c>
      <c r="CO123" s="10">
        <v>57.871099999999998</v>
      </c>
      <c r="CP123" s="11">
        <v>57.883099999999999</v>
      </c>
      <c r="CQ123" s="34">
        <v>0</v>
      </c>
      <c r="CR123" s="35">
        <v>0</v>
      </c>
      <c r="CS123" s="35">
        <v>0</v>
      </c>
      <c r="CT123" s="35">
        <v>0</v>
      </c>
      <c r="CU123" s="36">
        <v>0</v>
      </c>
      <c r="CV123" s="34">
        <v>0</v>
      </c>
      <c r="CW123" s="35">
        <v>0</v>
      </c>
      <c r="CX123" s="35">
        <v>0</v>
      </c>
      <c r="CY123" s="35">
        <v>0</v>
      </c>
      <c r="CZ123" s="36">
        <v>0</v>
      </c>
      <c r="DA123" s="34">
        <v>0</v>
      </c>
      <c r="DB123" s="35">
        <v>0</v>
      </c>
      <c r="DC123" s="35">
        <v>0</v>
      </c>
      <c r="DD123" s="35">
        <v>0</v>
      </c>
      <c r="DE123" s="36">
        <v>0</v>
      </c>
      <c r="DF123" s="34">
        <v>0</v>
      </c>
      <c r="DG123" s="35">
        <v>0</v>
      </c>
      <c r="DH123" s="35">
        <v>0</v>
      </c>
      <c r="DI123" s="35">
        <v>0</v>
      </c>
      <c r="DJ123" s="36">
        <v>0</v>
      </c>
      <c r="DK123" s="34">
        <v>0</v>
      </c>
      <c r="DL123" s="35">
        <v>0</v>
      </c>
      <c r="DM123" s="35">
        <v>0</v>
      </c>
      <c r="DN123" s="35">
        <v>0</v>
      </c>
      <c r="DO123" s="36">
        <v>0</v>
      </c>
      <c r="DP123" s="34">
        <v>0</v>
      </c>
      <c r="DQ123" s="35">
        <v>0</v>
      </c>
      <c r="DR123" s="35">
        <v>0</v>
      </c>
      <c r="DS123" s="35">
        <v>0</v>
      </c>
      <c r="DT123" s="36">
        <v>0</v>
      </c>
      <c r="DU123" s="9">
        <v>1390807.92</v>
      </c>
      <c r="DV123" s="10">
        <v>57.917499999999997</v>
      </c>
      <c r="DW123" s="10">
        <v>57.8658</v>
      </c>
      <c r="DX123" s="10">
        <v>57.870399999999997</v>
      </c>
      <c r="DY123" s="11">
        <v>57.884500000000003</v>
      </c>
      <c r="DZ123" s="9">
        <v>1395561.192</v>
      </c>
      <c r="EA123" s="10">
        <v>57.919699999999999</v>
      </c>
      <c r="EB123" s="10">
        <v>57.867899999999999</v>
      </c>
      <c r="EC123" s="10">
        <v>57.8718</v>
      </c>
      <c r="ED123" s="11">
        <v>57.886400000000002</v>
      </c>
      <c r="EE123" s="9">
        <v>1456185.7679999999</v>
      </c>
      <c r="EF123" s="10">
        <v>57.918100000000003</v>
      </c>
      <c r="EG123" s="10">
        <v>57.869300000000003</v>
      </c>
      <c r="EH123" s="10">
        <v>57.871499999999997</v>
      </c>
      <c r="EI123" s="11">
        <v>57.886200000000002</v>
      </c>
      <c r="EJ123" s="9">
        <v>1588404.84</v>
      </c>
      <c r="EK123" s="10">
        <v>57.915700000000001</v>
      </c>
      <c r="EL123" s="10">
        <v>57.870699999999999</v>
      </c>
      <c r="EM123" s="10">
        <v>57.871099999999998</v>
      </c>
      <c r="EN123" s="11">
        <v>57.885800000000003</v>
      </c>
      <c r="EO123" s="9">
        <v>1785890.9040000001</v>
      </c>
      <c r="EP123" s="10">
        <v>57.910600000000002</v>
      </c>
      <c r="EQ123" s="10">
        <v>57.8733</v>
      </c>
      <c r="ER123" s="10">
        <v>57.871499999999997</v>
      </c>
      <c r="ES123" s="11">
        <v>57.885100000000001</v>
      </c>
      <c r="ET123" s="9">
        <v>2029136.0160000001</v>
      </c>
      <c r="EU123" s="10">
        <v>57.905200000000001</v>
      </c>
      <c r="EV123" s="10">
        <v>57.873899999999999</v>
      </c>
      <c r="EW123" s="10">
        <v>57.870899999999999</v>
      </c>
      <c r="EX123" s="11">
        <v>57.883299999999998</v>
      </c>
      <c r="EY123" s="34">
        <v>0</v>
      </c>
      <c r="EZ123" s="35">
        <v>0</v>
      </c>
      <c r="FA123" s="35">
        <v>0</v>
      </c>
      <c r="FB123" s="35">
        <v>0</v>
      </c>
      <c r="FC123" s="36">
        <v>0</v>
      </c>
      <c r="FD123" s="34">
        <v>0</v>
      </c>
      <c r="FE123" s="35">
        <v>0</v>
      </c>
      <c r="FF123" s="35">
        <v>0</v>
      </c>
      <c r="FG123" s="35">
        <v>0</v>
      </c>
      <c r="FH123" s="36">
        <v>0</v>
      </c>
      <c r="FI123" s="34">
        <v>0</v>
      </c>
      <c r="FJ123" s="35">
        <v>0</v>
      </c>
      <c r="FK123" s="35">
        <v>0</v>
      </c>
      <c r="FL123" s="35">
        <v>0</v>
      </c>
      <c r="FM123" s="36">
        <v>0</v>
      </c>
      <c r="FN123" s="34">
        <v>0</v>
      </c>
      <c r="FO123" s="35">
        <v>0</v>
      </c>
      <c r="FP123" s="35">
        <v>0</v>
      </c>
      <c r="FQ123" s="35">
        <v>0</v>
      </c>
      <c r="FR123" s="36">
        <v>0</v>
      </c>
      <c r="FS123" s="34">
        <v>0</v>
      </c>
      <c r="FT123" s="35">
        <v>0</v>
      </c>
      <c r="FU123" s="35">
        <v>0</v>
      </c>
      <c r="FV123" s="35">
        <v>0</v>
      </c>
      <c r="FW123" s="36">
        <v>0</v>
      </c>
      <c r="FX123" s="34">
        <v>0</v>
      </c>
      <c r="FY123" s="35">
        <v>0</v>
      </c>
      <c r="FZ123" s="35">
        <v>0</v>
      </c>
      <c r="GA123" s="35">
        <v>0</v>
      </c>
      <c r="GB123" s="36">
        <v>0</v>
      </c>
    </row>
    <row r="124" spans="2:184" ht="15" customHeight="1">
      <c r="B124" s="122"/>
      <c r="C124" s="73"/>
      <c r="D124" s="8">
        <f t="shared" si="9"/>
        <v>6</v>
      </c>
      <c r="E124" s="9">
        <v>1252221.6240000001</v>
      </c>
      <c r="F124" s="10">
        <v>56.0867</v>
      </c>
      <c r="G124" s="10">
        <v>55.994399999999999</v>
      </c>
      <c r="H124" s="10">
        <v>56.030099999999997</v>
      </c>
      <c r="I124" s="11">
        <v>56.036900000000003</v>
      </c>
      <c r="J124" s="9">
        <v>1265096.304</v>
      </c>
      <c r="K124" s="10">
        <v>56.087699999999998</v>
      </c>
      <c r="L124" s="10">
        <v>55.996499999999997</v>
      </c>
      <c r="M124" s="10">
        <v>56.031300000000002</v>
      </c>
      <c r="N124" s="11">
        <v>56.038400000000003</v>
      </c>
      <c r="O124" s="9">
        <v>1331963.496</v>
      </c>
      <c r="P124" s="10">
        <v>56.085900000000002</v>
      </c>
      <c r="Q124" s="10">
        <v>55.9968</v>
      </c>
      <c r="R124" s="10">
        <v>56.030700000000003</v>
      </c>
      <c r="S124" s="11">
        <v>56.037599999999998</v>
      </c>
      <c r="T124" s="9">
        <v>1462100.4720000001</v>
      </c>
      <c r="U124" s="10">
        <v>56.0822</v>
      </c>
      <c r="V124" s="10">
        <v>55.9983</v>
      </c>
      <c r="W124" s="10">
        <v>56.029800000000002</v>
      </c>
      <c r="X124" s="11">
        <v>56.0366</v>
      </c>
      <c r="Y124" s="9">
        <v>1647792.264</v>
      </c>
      <c r="Z124" s="10">
        <v>56.0764</v>
      </c>
      <c r="AA124" s="10">
        <v>55.998600000000003</v>
      </c>
      <c r="AB124" s="10">
        <v>56.027999999999999</v>
      </c>
      <c r="AC124" s="11">
        <v>56.034199999999998</v>
      </c>
      <c r="AD124" s="9">
        <v>1873734.648</v>
      </c>
      <c r="AE124" s="10">
        <v>56.070399999999999</v>
      </c>
      <c r="AF124" s="10">
        <v>55.998600000000003</v>
      </c>
      <c r="AG124" s="10">
        <v>56.027500000000003</v>
      </c>
      <c r="AH124" s="11">
        <v>56.0321</v>
      </c>
      <c r="AI124" s="34">
        <v>0</v>
      </c>
      <c r="AJ124" s="35">
        <v>0</v>
      </c>
      <c r="AK124" s="35">
        <v>0</v>
      </c>
      <c r="AL124" s="35">
        <v>0</v>
      </c>
      <c r="AM124" s="36">
        <v>0</v>
      </c>
      <c r="AN124" s="34">
        <v>0</v>
      </c>
      <c r="AO124" s="35">
        <v>0</v>
      </c>
      <c r="AP124" s="35">
        <v>0</v>
      </c>
      <c r="AQ124" s="35">
        <v>0</v>
      </c>
      <c r="AR124" s="36">
        <v>0</v>
      </c>
      <c r="AS124" s="34">
        <v>0</v>
      </c>
      <c r="AT124" s="35">
        <v>0</v>
      </c>
      <c r="AU124" s="35">
        <v>0</v>
      </c>
      <c r="AV124" s="35">
        <v>0</v>
      </c>
      <c r="AW124" s="36">
        <v>0</v>
      </c>
      <c r="AX124" s="34">
        <v>0</v>
      </c>
      <c r="AY124" s="35">
        <v>0</v>
      </c>
      <c r="AZ124" s="35">
        <v>0</v>
      </c>
      <c r="BA124" s="35">
        <v>0</v>
      </c>
      <c r="BB124" s="36">
        <v>0</v>
      </c>
      <c r="BC124" s="34">
        <v>0</v>
      </c>
      <c r="BD124" s="35">
        <v>0</v>
      </c>
      <c r="BE124" s="35">
        <v>0</v>
      </c>
      <c r="BF124" s="35">
        <v>0</v>
      </c>
      <c r="BG124" s="36">
        <v>0</v>
      </c>
      <c r="BH124" s="34">
        <v>0</v>
      </c>
      <c r="BI124" s="35">
        <v>0</v>
      </c>
      <c r="BJ124" s="35">
        <v>0</v>
      </c>
      <c r="BK124" s="35">
        <v>0</v>
      </c>
      <c r="BL124" s="36">
        <v>0</v>
      </c>
      <c r="BM124" s="9">
        <v>1262919.3119999999</v>
      </c>
      <c r="BN124" s="10">
        <v>56.086799999999997</v>
      </c>
      <c r="BO124" s="10">
        <v>55.994500000000002</v>
      </c>
      <c r="BP124" s="10">
        <v>56.0304</v>
      </c>
      <c r="BQ124" s="11">
        <v>56.037100000000002</v>
      </c>
      <c r="BR124" s="9">
        <v>1276010.5919999999</v>
      </c>
      <c r="BS124" s="10">
        <v>56.087800000000001</v>
      </c>
      <c r="BT124" s="10">
        <v>55.996000000000002</v>
      </c>
      <c r="BU124" s="10">
        <v>56.030999999999999</v>
      </c>
      <c r="BV124" s="11">
        <v>56.0381</v>
      </c>
      <c r="BW124" s="9">
        <v>1344332.64</v>
      </c>
      <c r="BX124" s="10">
        <v>56.085700000000003</v>
      </c>
      <c r="BY124" s="10">
        <v>55.996899999999997</v>
      </c>
      <c r="BZ124" s="10">
        <v>56.0306</v>
      </c>
      <c r="CA124" s="11">
        <v>56.037500000000001</v>
      </c>
      <c r="CB124" s="9">
        <v>1480394.2080000001</v>
      </c>
      <c r="CC124" s="10">
        <v>56.081499999999998</v>
      </c>
      <c r="CD124" s="10">
        <v>55.997599999999998</v>
      </c>
      <c r="CE124" s="10">
        <v>56.029400000000003</v>
      </c>
      <c r="CF124" s="11">
        <v>56.036099999999998</v>
      </c>
      <c r="CG124" s="9">
        <v>1675700.4720000001</v>
      </c>
      <c r="CH124" s="10">
        <v>56.076900000000002</v>
      </c>
      <c r="CI124" s="10">
        <v>55.9983</v>
      </c>
      <c r="CJ124" s="10">
        <v>56.028700000000001</v>
      </c>
      <c r="CK124" s="11">
        <v>56.034500000000001</v>
      </c>
      <c r="CL124" s="9">
        <v>1910839.2479999999</v>
      </c>
      <c r="CM124" s="10">
        <v>56.069800000000001</v>
      </c>
      <c r="CN124" s="10">
        <v>55.9985</v>
      </c>
      <c r="CO124" s="10">
        <v>56.027999999999999</v>
      </c>
      <c r="CP124" s="11">
        <v>56.031999999999996</v>
      </c>
      <c r="CQ124" s="34">
        <v>0</v>
      </c>
      <c r="CR124" s="35">
        <v>0</v>
      </c>
      <c r="CS124" s="35">
        <v>0</v>
      </c>
      <c r="CT124" s="35">
        <v>0</v>
      </c>
      <c r="CU124" s="36">
        <v>0</v>
      </c>
      <c r="CV124" s="34">
        <v>0</v>
      </c>
      <c r="CW124" s="35">
        <v>0</v>
      </c>
      <c r="CX124" s="35">
        <v>0</v>
      </c>
      <c r="CY124" s="35">
        <v>0</v>
      </c>
      <c r="CZ124" s="36">
        <v>0</v>
      </c>
      <c r="DA124" s="34">
        <v>0</v>
      </c>
      <c r="DB124" s="35">
        <v>0</v>
      </c>
      <c r="DC124" s="35">
        <v>0</v>
      </c>
      <c r="DD124" s="35">
        <v>0</v>
      </c>
      <c r="DE124" s="36">
        <v>0</v>
      </c>
      <c r="DF124" s="34">
        <v>0</v>
      </c>
      <c r="DG124" s="35">
        <v>0</v>
      </c>
      <c r="DH124" s="35">
        <v>0</v>
      </c>
      <c r="DI124" s="35">
        <v>0</v>
      </c>
      <c r="DJ124" s="36">
        <v>0</v>
      </c>
      <c r="DK124" s="34">
        <v>0</v>
      </c>
      <c r="DL124" s="35">
        <v>0</v>
      </c>
      <c r="DM124" s="35">
        <v>0</v>
      </c>
      <c r="DN124" s="35">
        <v>0</v>
      </c>
      <c r="DO124" s="36">
        <v>0</v>
      </c>
      <c r="DP124" s="34">
        <v>0</v>
      </c>
      <c r="DQ124" s="35">
        <v>0</v>
      </c>
      <c r="DR124" s="35">
        <v>0</v>
      </c>
      <c r="DS124" s="35">
        <v>0</v>
      </c>
      <c r="DT124" s="36">
        <v>0</v>
      </c>
      <c r="DU124" s="9">
        <v>1258540.608</v>
      </c>
      <c r="DV124" s="10">
        <v>56.0871</v>
      </c>
      <c r="DW124" s="10">
        <v>55.994500000000002</v>
      </c>
      <c r="DX124" s="10">
        <v>56.029800000000002</v>
      </c>
      <c r="DY124" s="11">
        <v>56.036999999999999</v>
      </c>
      <c r="DZ124" s="9">
        <v>1271486.7120000001</v>
      </c>
      <c r="EA124" s="10">
        <v>56.087000000000003</v>
      </c>
      <c r="EB124" s="10">
        <v>55.995600000000003</v>
      </c>
      <c r="EC124" s="10">
        <v>56.031199999999998</v>
      </c>
      <c r="ED124" s="11">
        <v>56.037799999999997</v>
      </c>
      <c r="EE124" s="9">
        <v>1339628.064</v>
      </c>
      <c r="EF124" s="10">
        <v>56.085299999999997</v>
      </c>
      <c r="EG124" s="10">
        <v>55.997300000000003</v>
      </c>
      <c r="EH124" s="10">
        <v>56.030799999999999</v>
      </c>
      <c r="EI124" s="11">
        <v>56.037599999999998</v>
      </c>
      <c r="EJ124" s="9">
        <v>1475554.32</v>
      </c>
      <c r="EK124" s="10">
        <v>56.0822</v>
      </c>
      <c r="EL124" s="10">
        <v>55.997399999999999</v>
      </c>
      <c r="EM124" s="10">
        <v>56.029400000000003</v>
      </c>
      <c r="EN124" s="11">
        <v>56.036200000000001</v>
      </c>
      <c r="EO124" s="9">
        <v>1670592.888</v>
      </c>
      <c r="EP124" s="10">
        <v>56.076500000000003</v>
      </c>
      <c r="EQ124" s="10">
        <v>55.9983</v>
      </c>
      <c r="ER124" s="10">
        <v>56.028300000000002</v>
      </c>
      <c r="ES124" s="11">
        <v>56.034199999999998</v>
      </c>
      <c r="ET124" s="9">
        <v>1905630.216</v>
      </c>
      <c r="EU124" s="10">
        <v>56.07</v>
      </c>
      <c r="EV124" s="10">
        <v>55.998199999999997</v>
      </c>
      <c r="EW124" s="10">
        <v>56.028399999999998</v>
      </c>
      <c r="EX124" s="11">
        <v>56.0321</v>
      </c>
      <c r="EY124" s="34">
        <v>0</v>
      </c>
      <c r="EZ124" s="35">
        <v>0</v>
      </c>
      <c r="FA124" s="35">
        <v>0</v>
      </c>
      <c r="FB124" s="35">
        <v>0</v>
      </c>
      <c r="FC124" s="36">
        <v>0</v>
      </c>
      <c r="FD124" s="34">
        <v>0</v>
      </c>
      <c r="FE124" s="35">
        <v>0</v>
      </c>
      <c r="FF124" s="35">
        <v>0</v>
      </c>
      <c r="FG124" s="35">
        <v>0</v>
      </c>
      <c r="FH124" s="36">
        <v>0</v>
      </c>
      <c r="FI124" s="34">
        <v>0</v>
      </c>
      <c r="FJ124" s="35">
        <v>0</v>
      </c>
      <c r="FK124" s="35">
        <v>0</v>
      </c>
      <c r="FL124" s="35">
        <v>0</v>
      </c>
      <c r="FM124" s="36">
        <v>0</v>
      </c>
      <c r="FN124" s="34">
        <v>0</v>
      </c>
      <c r="FO124" s="35">
        <v>0</v>
      </c>
      <c r="FP124" s="35">
        <v>0</v>
      </c>
      <c r="FQ124" s="35">
        <v>0</v>
      </c>
      <c r="FR124" s="36">
        <v>0</v>
      </c>
      <c r="FS124" s="34">
        <v>0</v>
      </c>
      <c r="FT124" s="35">
        <v>0</v>
      </c>
      <c r="FU124" s="35">
        <v>0</v>
      </c>
      <c r="FV124" s="35">
        <v>0</v>
      </c>
      <c r="FW124" s="36">
        <v>0</v>
      </c>
      <c r="FX124" s="34">
        <v>0</v>
      </c>
      <c r="FY124" s="35">
        <v>0</v>
      </c>
      <c r="FZ124" s="35">
        <v>0</v>
      </c>
      <c r="GA124" s="35">
        <v>0</v>
      </c>
      <c r="GB124" s="36">
        <v>0</v>
      </c>
    </row>
    <row r="125" spans="2:184" ht="15" customHeight="1">
      <c r="B125" s="122"/>
      <c r="C125" s="73"/>
      <c r="D125" s="8">
        <f t="shared" si="9"/>
        <v>8</v>
      </c>
      <c r="E125" s="9">
        <v>1112001.432</v>
      </c>
      <c r="F125" s="10">
        <v>54.1496</v>
      </c>
      <c r="G125" s="10">
        <v>53.949300000000001</v>
      </c>
      <c r="H125" s="10">
        <v>54.065100000000001</v>
      </c>
      <c r="I125" s="11">
        <v>54.053899999999999</v>
      </c>
      <c r="J125" s="9">
        <v>1131781.8</v>
      </c>
      <c r="K125" s="10">
        <v>54.149299999999997</v>
      </c>
      <c r="L125" s="10">
        <v>53.9512</v>
      </c>
      <c r="M125" s="10">
        <v>54.0657</v>
      </c>
      <c r="N125" s="11">
        <v>54.054600000000001</v>
      </c>
      <c r="O125" s="9">
        <v>1203141.432</v>
      </c>
      <c r="P125" s="10">
        <v>54.146999999999998</v>
      </c>
      <c r="Q125" s="10">
        <v>53.951300000000003</v>
      </c>
      <c r="R125" s="10">
        <v>54.065100000000001</v>
      </c>
      <c r="S125" s="11">
        <v>54.053699999999999</v>
      </c>
      <c r="T125" s="9">
        <v>1332021.24</v>
      </c>
      <c r="U125" s="10">
        <v>54.142899999999997</v>
      </c>
      <c r="V125" s="10">
        <v>53.951099999999997</v>
      </c>
      <c r="W125" s="10">
        <v>54.063899999999997</v>
      </c>
      <c r="X125" s="11">
        <v>54.051900000000003</v>
      </c>
      <c r="Y125" s="9">
        <v>1509548.568</v>
      </c>
      <c r="Z125" s="10">
        <v>54.136800000000001</v>
      </c>
      <c r="AA125" s="10">
        <v>53.951999999999998</v>
      </c>
      <c r="AB125" s="10">
        <v>54.062199999999997</v>
      </c>
      <c r="AC125" s="11">
        <v>54.049700000000001</v>
      </c>
      <c r="AD125" s="9">
        <v>1721759.352</v>
      </c>
      <c r="AE125" s="10">
        <v>54.1312</v>
      </c>
      <c r="AF125" s="10">
        <v>53.950699999999998</v>
      </c>
      <c r="AG125" s="10">
        <v>54.060499999999998</v>
      </c>
      <c r="AH125" s="11">
        <v>54.046799999999998</v>
      </c>
      <c r="AI125" s="34">
        <v>0</v>
      </c>
      <c r="AJ125" s="35">
        <v>0</v>
      </c>
      <c r="AK125" s="35">
        <v>0</v>
      </c>
      <c r="AL125" s="35">
        <v>0</v>
      </c>
      <c r="AM125" s="36">
        <v>0</v>
      </c>
      <c r="AN125" s="34">
        <v>0</v>
      </c>
      <c r="AO125" s="35">
        <v>0</v>
      </c>
      <c r="AP125" s="35">
        <v>0</v>
      </c>
      <c r="AQ125" s="35">
        <v>0</v>
      </c>
      <c r="AR125" s="36">
        <v>0</v>
      </c>
      <c r="AS125" s="34">
        <v>0</v>
      </c>
      <c r="AT125" s="35">
        <v>0</v>
      </c>
      <c r="AU125" s="35">
        <v>0</v>
      </c>
      <c r="AV125" s="35">
        <v>0</v>
      </c>
      <c r="AW125" s="36">
        <v>0</v>
      </c>
      <c r="AX125" s="34">
        <v>0</v>
      </c>
      <c r="AY125" s="35">
        <v>0</v>
      </c>
      <c r="AZ125" s="35">
        <v>0</v>
      </c>
      <c r="BA125" s="35">
        <v>0</v>
      </c>
      <c r="BB125" s="36">
        <v>0</v>
      </c>
      <c r="BC125" s="34">
        <v>0</v>
      </c>
      <c r="BD125" s="35">
        <v>0</v>
      </c>
      <c r="BE125" s="35">
        <v>0</v>
      </c>
      <c r="BF125" s="35">
        <v>0</v>
      </c>
      <c r="BG125" s="36">
        <v>0</v>
      </c>
      <c r="BH125" s="34">
        <v>0</v>
      </c>
      <c r="BI125" s="35">
        <v>0</v>
      </c>
      <c r="BJ125" s="35">
        <v>0</v>
      </c>
      <c r="BK125" s="35">
        <v>0</v>
      </c>
      <c r="BL125" s="36">
        <v>0</v>
      </c>
      <c r="BM125" s="9">
        <v>1122353.6159999999</v>
      </c>
      <c r="BN125" s="10">
        <v>54.1492</v>
      </c>
      <c r="BO125" s="10">
        <v>53.948700000000002</v>
      </c>
      <c r="BP125" s="10">
        <v>54.065800000000003</v>
      </c>
      <c r="BQ125" s="11">
        <v>54.053800000000003</v>
      </c>
      <c r="BR125" s="9">
        <v>1142455.5360000001</v>
      </c>
      <c r="BS125" s="10">
        <v>54.149099999999997</v>
      </c>
      <c r="BT125" s="10">
        <v>53.950899999999997</v>
      </c>
      <c r="BU125" s="10">
        <v>54.065399999999997</v>
      </c>
      <c r="BV125" s="11">
        <v>54.054299999999998</v>
      </c>
      <c r="BW125" s="9">
        <v>1215385.824</v>
      </c>
      <c r="BX125" s="10">
        <v>54.147199999999998</v>
      </c>
      <c r="BY125" s="10">
        <v>53.950899999999997</v>
      </c>
      <c r="BZ125" s="10">
        <v>54.064900000000002</v>
      </c>
      <c r="CA125" s="11">
        <v>54.053600000000003</v>
      </c>
      <c r="CB125" s="9">
        <v>1350606.6240000001</v>
      </c>
      <c r="CC125" s="10">
        <v>54.142899999999997</v>
      </c>
      <c r="CD125" s="10">
        <v>53.951300000000003</v>
      </c>
      <c r="CE125" s="10">
        <v>54.064300000000003</v>
      </c>
      <c r="CF125" s="11">
        <v>54.052100000000003</v>
      </c>
      <c r="CG125" s="9">
        <v>1538102.088</v>
      </c>
      <c r="CH125" s="10">
        <v>54.137</v>
      </c>
      <c r="CI125" s="10">
        <v>53.950600000000001</v>
      </c>
      <c r="CJ125" s="10">
        <v>54.063200000000002</v>
      </c>
      <c r="CK125" s="11">
        <v>54.049599999999998</v>
      </c>
      <c r="CL125" s="9">
        <v>1759772.4720000001</v>
      </c>
      <c r="CM125" s="10">
        <v>54.130499999999998</v>
      </c>
      <c r="CN125" s="10">
        <v>53.95</v>
      </c>
      <c r="CO125" s="10">
        <v>54.060400000000001</v>
      </c>
      <c r="CP125" s="11">
        <v>54.046300000000002</v>
      </c>
      <c r="CQ125" s="34">
        <v>0</v>
      </c>
      <c r="CR125" s="35">
        <v>0</v>
      </c>
      <c r="CS125" s="35">
        <v>0</v>
      </c>
      <c r="CT125" s="35">
        <v>0</v>
      </c>
      <c r="CU125" s="36">
        <v>0</v>
      </c>
      <c r="CV125" s="34">
        <v>0</v>
      </c>
      <c r="CW125" s="35">
        <v>0</v>
      </c>
      <c r="CX125" s="35">
        <v>0</v>
      </c>
      <c r="CY125" s="35">
        <v>0</v>
      </c>
      <c r="CZ125" s="36">
        <v>0</v>
      </c>
      <c r="DA125" s="34">
        <v>0</v>
      </c>
      <c r="DB125" s="35">
        <v>0</v>
      </c>
      <c r="DC125" s="35">
        <v>0</v>
      </c>
      <c r="DD125" s="35">
        <v>0</v>
      </c>
      <c r="DE125" s="36">
        <v>0</v>
      </c>
      <c r="DF125" s="34">
        <v>0</v>
      </c>
      <c r="DG125" s="35">
        <v>0</v>
      </c>
      <c r="DH125" s="35">
        <v>0</v>
      </c>
      <c r="DI125" s="35">
        <v>0</v>
      </c>
      <c r="DJ125" s="36">
        <v>0</v>
      </c>
      <c r="DK125" s="34">
        <v>0</v>
      </c>
      <c r="DL125" s="35">
        <v>0</v>
      </c>
      <c r="DM125" s="35">
        <v>0</v>
      </c>
      <c r="DN125" s="35">
        <v>0</v>
      </c>
      <c r="DO125" s="36">
        <v>0</v>
      </c>
      <c r="DP125" s="34">
        <v>0</v>
      </c>
      <c r="DQ125" s="35">
        <v>0</v>
      </c>
      <c r="DR125" s="35">
        <v>0</v>
      </c>
      <c r="DS125" s="35">
        <v>0</v>
      </c>
      <c r="DT125" s="36">
        <v>0</v>
      </c>
      <c r="DU125" s="9">
        <v>1118072.6640000001</v>
      </c>
      <c r="DV125" s="10">
        <v>54.149299999999997</v>
      </c>
      <c r="DW125" s="10">
        <v>53.949599999999997</v>
      </c>
      <c r="DX125" s="10">
        <v>54.065399999999997</v>
      </c>
      <c r="DY125" s="11">
        <v>54.054000000000002</v>
      </c>
      <c r="DZ125" s="9">
        <v>1138089.432</v>
      </c>
      <c r="EA125" s="10">
        <v>54.1492</v>
      </c>
      <c r="EB125" s="10">
        <v>53.951099999999997</v>
      </c>
      <c r="EC125" s="10">
        <v>54.066099999999999</v>
      </c>
      <c r="ED125" s="11">
        <v>54.054699999999997</v>
      </c>
      <c r="EE125" s="9">
        <v>1210714.56</v>
      </c>
      <c r="EF125" s="10">
        <v>54.147799999999997</v>
      </c>
      <c r="EG125" s="10">
        <v>53.952100000000002</v>
      </c>
      <c r="EH125" s="10">
        <v>54.064799999999998</v>
      </c>
      <c r="EI125" s="11">
        <v>54.054200000000002</v>
      </c>
      <c r="EJ125" s="9">
        <v>1345838.544</v>
      </c>
      <c r="EK125" s="10">
        <v>54.142899999999997</v>
      </c>
      <c r="EL125" s="10">
        <v>53.952199999999998</v>
      </c>
      <c r="EM125" s="10">
        <v>54.063899999999997</v>
      </c>
      <c r="EN125" s="11">
        <v>54.052300000000002</v>
      </c>
      <c r="EO125" s="9">
        <v>1533057.8640000001</v>
      </c>
      <c r="EP125" s="10">
        <v>54.136899999999997</v>
      </c>
      <c r="EQ125" s="10">
        <v>53.951099999999997</v>
      </c>
      <c r="ER125" s="10">
        <v>54.0625</v>
      </c>
      <c r="ES125" s="11">
        <v>54.049500000000002</v>
      </c>
      <c r="ET125" s="9">
        <v>1754662.176</v>
      </c>
      <c r="EU125" s="10">
        <v>54.130800000000001</v>
      </c>
      <c r="EV125" s="10">
        <v>53.950899999999997</v>
      </c>
      <c r="EW125" s="10">
        <v>54.060099999999998</v>
      </c>
      <c r="EX125" s="11">
        <v>54.046599999999998</v>
      </c>
      <c r="EY125" s="34">
        <v>0</v>
      </c>
      <c r="EZ125" s="35">
        <v>0</v>
      </c>
      <c r="FA125" s="35">
        <v>0</v>
      </c>
      <c r="FB125" s="35">
        <v>0</v>
      </c>
      <c r="FC125" s="36">
        <v>0</v>
      </c>
      <c r="FD125" s="34">
        <v>0</v>
      </c>
      <c r="FE125" s="35">
        <v>0</v>
      </c>
      <c r="FF125" s="35">
        <v>0</v>
      </c>
      <c r="FG125" s="35">
        <v>0</v>
      </c>
      <c r="FH125" s="36">
        <v>0</v>
      </c>
      <c r="FI125" s="34">
        <v>0</v>
      </c>
      <c r="FJ125" s="35">
        <v>0</v>
      </c>
      <c r="FK125" s="35">
        <v>0</v>
      </c>
      <c r="FL125" s="35">
        <v>0</v>
      </c>
      <c r="FM125" s="36">
        <v>0</v>
      </c>
      <c r="FN125" s="34">
        <v>0</v>
      </c>
      <c r="FO125" s="35">
        <v>0</v>
      </c>
      <c r="FP125" s="35">
        <v>0</v>
      </c>
      <c r="FQ125" s="35">
        <v>0</v>
      </c>
      <c r="FR125" s="36">
        <v>0</v>
      </c>
      <c r="FS125" s="34">
        <v>0</v>
      </c>
      <c r="FT125" s="35">
        <v>0</v>
      </c>
      <c r="FU125" s="35">
        <v>0</v>
      </c>
      <c r="FV125" s="35">
        <v>0</v>
      </c>
      <c r="FW125" s="36">
        <v>0</v>
      </c>
      <c r="FX125" s="34">
        <v>0</v>
      </c>
      <c r="FY125" s="35">
        <v>0</v>
      </c>
      <c r="FZ125" s="35">
        <v>0</v>
      </c>
      <c r="GA125" s="35">
        <v>0</v>
      </c>
      <c r="GB125" s="36">
        <v>0</v>
      </c>
    </row>
    <row r="126" spans="2:184" ht="15.75" customHeight="1" thickBot="1">
      <c r="B126" s="123"/>
      <c r="C126" s="74"/>
      <c r="D126" s="64">
        <f t="shared" si="9"/>
        <v>10</v>
      </c>
      <c r="E126" s="13">
        <v>984638.85600000003</v>
      </c>
      <c r="F126" s="14">
        <v>52.4009</v>
      </c>
      <c r="G126" s="14">
        <v>52.021299999999997</v>
      </c>
      <c r="H126" s="14">
        <v>52.293799999999997</v>
      </c>
      <c r="I126" s="15">
        <v>52.235700000000001</v>
      </c>
      <c r="J126" s="13">
        <v>1008868.392</v>
      </c>
      <c r="K126" s="14">
        <v>52.400799999999997</v>
      </c>
      <c r="L126" s="14">
        <v>52.021500000000003</v>
      </c>
      <c r="M126" s="14">
        <v>52.293300000000002</v>
      </c>
      <c r="N126" s="15">
        <v>52.235599999999998</v>
      </c>
      <c r="O126" s="13">
        <v>1081200.504</v>
      </c>
      <c r="P126" s="14">
        <v>52.398200000000003</v>
      </c>
      <c r="Q126" s="14">
        <v>52.021599999999999</v>
      </c>
      <c r="R126" s="14">
        <v>52.291800000000002</v>
      </c>
      <c r="S126" s="15">
        <v>52.234299999999998</v>
      </c>
      <c r="T126" s="13">
        <v>1204901.784</v>
      </c>
      <c r="U126" s="14">
        <v>52.393700000000003</v>
      </c>
      <c r="V126" s="14">
        <v>52.021000000000001</v>
      </c>
      <c r="W126" s="14">
        <v>52.290500000000002</v>
      </c>
      <c r="X126" s="15">
        <v>52.232199999999999</v>
      </c>
      <c r="Y126" s="13">
        <v>1371006.0719999999</v>
      </c>
      <c r="Z126" s="14">
        <v>52.387099999999997</v>
      </c>
      <c r="AA126" s="14">
        <v>52.02</v>
      </c>
      <c r="AB126" s="14">
        <v>52.289000000000001</v>
      </c>
      <c r="AC126" s="15">
        <v>52.229199999999999</v>
      </c>
      <c r="AD126" s="13">
        <v>1567055.496</v>
      </c>
      <c r="AE126" s="14">
        <v>52.380600000000001</v>
      </c>
      <c r="AF126" s="14">
        <v>52.018300000000004</v>
      </c>
      <c r="AG126" s="14">
        <v>52.286499999999997</v>
      </c>
      <c r="AH126" s="15">
        <v>52.225700000000003</v>
      </c>
      <c r="AI126" s="37">
        <v>0</v>
      </c>
      <c r="AJ126" s="38">
        <v>0</v>
      </c>
      <c r="AK126" s="38">
        <v>0</v>
      </c>
      <c r="AL126" s="38">
        <v>0</v>
      </c>
      <c r="AM126" s="39">
        <v>0</v>
      </c>
      <c r="AN126" s="37">
        <v>0</v>
      </c>
      <c r="AO126" s="38">
        <v>0</v>
      </c>
      <c r="AP126" s="38">
        <v>0</v>
      </c>
      <c r="AQ126" s="38">
        <v>0</v>
      </c>
      <c r="AR126" s="39">
        <v>0</v>
      </c>
      <c r="AS126" s="37">
        <v>0</v>
      </c>
      <c r="AT126" s="38">
        <v>0</v>
      </c>
      <c r="AU126" s="38">
        <v>0</v>
      </c>
      <c r="AV126" s="38">
        <v>0</v>
      </c>
      <c r="AW126" s="39">
        <v>0</v>
      </c>
      <c r="AX126" s="37">
        <v>0</v>
      </c>
      <c r="AY126" s="38">
        <v>0</v>
      </c>
      <c r="AZ126" s="38">
        <v>0</v>
      </c>
      <c r="BA126" s="38">
        <v>0</v>
      </c>
      <c r="BB126" s="39">
        <v>0</v>
      </c>
      <c r="BC126" s="37">
        <v>0</v>
      </c>
      <c r="BD126" s="38">
        <v>0</v>
      </c>
      <c r="BE126" s="38">
        <v>0</v>
      </c>
      <c r="BF126" s="38">
        <v>0</v>
      </c>
      <c r="BG126" s="39">
        <v>0</v>
      </c>
      <c r="BH126" s="37">
        <v>0</v>
      </c>
      <c r="BI126" s="38">
        <v>0</v>
      </c>
      <c r="BJ126" s="38">
        <v>0</v>
      </c>
      <c r="BK126" s="38">
        <v>0</v>
      </c>
      <c r="BL126" s="39">
        <v>0</v>
      </c>
      <c r="BM126" s="13">
        <v>994574.71200000006</v>
      </c>
      <c r="BN126" s="14">
        <v>52.400399999999998</v>
      </c>
      <c r="BO126" s="14">
        <v>52.021000000000001</v>
      </c>
      <c r="BP126" s="14">
        <v>52.293100000000003</v>
      </c>
      <c r="BQ126" s="15">
        <v>52.235199999999999</v>
      </c>
      <c r="BR126" s="13">
        <v>1019158.68</v>
      </c>
      <c r="BS126" s="14">
        <v>52.400300000000001</v>
      </c>
      <c r="BT126" s="14">
        <v>52.021500000000003</v>
      </c>
      <c r="BU126" s="14">
        <v>52.293700000000001</v>
      </c>
      <c r="BV126" s="15">
        <v>52.235599999999998</v>
      </c>
      <c r="BW126" s="13">
        <v>1093005.1440000001</v>
      </c>
      <c r="BX126" s="14">
        <v>52.397399999999998</v>
      </c>
      <c r="BY126" s="14">
        <v>52.021799999999999</v>
      </c>
      <c r="BZ126" s="14">
        <v>52.292200000000001</v>
      </c>
      <c r="CA126" s="15">
        <v>52.234200000000001</v>
      </c>
      <c r="CB126" s="13">
        <v>1223158.344</v>
      </c>
      <c r="CC126" s="14">
        <v>52.393000000000001</v>
      </c>
      <c r="CD126" s="14">
        <v>52.021099999999997</v>
      </c>
      <c r="CE126" s="14">
        <v>52.290599999999998</v>
      </c>
      <c r="CF126" s="15">
        <v>52.232100000000003</v>
      </c>
      <c r="CG126" s="13">
        <v>1399248.84</v>
      </c>
      <c r="CH126" s="14">
        <v>52.386499999999998</v>
      </c>
      <c r="CI126" s="14">
        <v>52.020499999999998</v>
      </c>
      <c r="CJ126" s="14">
        <v>52.2879</v>
      </c>
      <c r="CK126" s="15">
        <v>52.228900000000003</v>
      </c>
      <c r="CL126" s="13">
        <v>1604610.2879999999</v>
      </c>
      <c r="CM126" s="14">
        <v>52.380400000000002</v>
      </c>
      <c r="CN126" s="14">
        <v>52.0184</v>
      </c>
      <c r="CO126" s="14">
        <v>52.286700000000003</v>
      </c>
      <c r="CP126" s="15">
        <v>52.225700000000003</v>
      </c>
      <c r="CQ126" s="37">
        <v>0</v>
      </c>
      <c r="CR126" s="38">
        <v>0</v>
      </c>
      <c r="CS126" s="38">
        <v>0</v>
      </c>
      <c r="CT126" s="38">
        <v>0</v>
      </c>
      <c r="CU126" s="39">
        <v>0</v>
      </c>
      <c r="CV126" s="37">
        <v>0</v>
      </c>
      <c r="CW126" s="38">
        <v>0</v>
      </c>
      <c r="CX126" s="38">
        <v>0</v>
      </c>
      <c r="CY126" s="38">
        <v>0</v>
      </c>
      <c r="CZ126" s="39">
        <v>0</v>
      </c>
      <c r="DA126" s="37">
        <v>0</v>
      </c>
      <c r="DB126" s="38">
        <v>0</v>
      </c>
      <c r="DC126" s="38">
        <v>0</v>
      </c>
      <c r="DD126" s="38">
        <v>0</v>
      </c>
      <c r="DE126" s="39">
        <v>0</v>
      </c>
      <c r="DF126" s="37">
        <v>0</v>
      </c>
      <c r="DG126" s="38">
        <v>0</v>
      </c>
      <c r="DH126" s="38">
        <v>0</v>
      </c>
      <c r="DI126" s="38">
        <v>0</v>
      </c>
      <c r="DJ126" s="39">
        <v>0</v>
      </c>
      <c r="DK126" s="37">
        <v>0</v>
      </c>
      <c r="DL126" s="38">
        <v>0</v>
      </c>
      <c r="DM126" s="38">
        <v>0</v>
      </c>
      <c r="DN126" s="38">
        <v>0</v>
      </c>
      <c r="DO126" s="39">
        <v>0</v>
      </c>
      <c r="DP126" s="37">
        <v>0</v>
      </c>
      <c r="DQ126" s="38">
        <v>0</v>
      </c>
      <c r="DR126" s="38">
        <v>0</v>
      </c>
      <c r="DS126" s="38">
        <v>0</v>
      </c>
      <c r="DT126" s="39">
        <v>0</v>
      </c>
      <c r="DU126" s="13">
        <v>990472.89599999995</v>
      </c>
      <c r="DV126" s="14">
        <v>52.4009</v>
      </c>
      <c r="DW126" s="14">
        <v>52.020600000000002</v>
      </c>
      <c r="DX126" s="14">
        <v>52.292999999999999</v>
      </c>
      <c r="DY126" s="15">
        <v>52.235199999999999</v>
      </c>
      <c r="DZ126" s="13">
        <v>1014896.28</v>
      </c>
      <c r="EA126" s="14">
        <v>52.400700000000001</v>
      </c>
      <c r="EB126" s="14">
        <v>52.021500000000003</v>
      </c>
      <c r="EC126" s="14">
        <v>52.293300000000002</v>
      </c>
      <c r="ED126" s="15">
        <v>52.235500000000002</v>
      </c>
      <c r="EE126" s="13">
        <v>1088546.2560000001</v>
      </c>
      <c r="EF126" s="14">
        <v>52.398099999999999</v>
      </c>
      <c r="EG126" s="14">
        <v>52.021599999999999</v>
      </c>
      <c r="EH126" s="14">
        <v>52.292000000000002</v>
      </c>
      <c r="EI126" s="15">
        <v>52.234400000000001</v>
      </c>
      <c r="EJ126" s="13">
        <v>1218483.3359999999</v>
      </c>
      <c r="EK126" s="14">
        <v>52.392899999999997</v>
      </c>
      <c r="EL126" s="14">
        <v>52.020200000000003</v>
      </c>
      <c r="EM126" s="14">
        <v>52.291200000000003</v>
      </c>
      <c r="EN126" s="15">
        <v>52.231900000000003</v>
      </c>
      <c r="EO126" s="13">
        <v>1394383.9920000001</v>
      </c>
      <c r="EP126" s="14">
        <v>52.386899999999997</v>
      </c>
      <c r="EQ126" s="14">
        <v>52.020200000000003</v>
      </c>
      <c r="ER126" s="14">
        <v>52.2881</v>
      </c>
      <c r="ES126" s="15">
        <v>52.228999999999999</v>
      </c>
      <c r="ET126" s="13">
        <v>1599550.7039999999</v>
      </c>
      <c r="EU126" s="14">
        <v>52.380299999999998</v>
      </c>
      <c r="EV126" s="14">
        <v>52.019100000000002</v>
      </c>
      <c r="EW126" s="14">
        <v>52.286000000000001</v>
      </c>
      <c r="EX126" s="15">
        <v>52.225700000000003</v>
      </c>
      <c r="EY126" s="37">
        <v>0</v>
      </c>
      <c r="EZ126" s="38">
        <v>0</v>
      </c>
      <c r="FA126" s="38">
        <v>0</v>
      </c>
      <c r="FB126" s="38">
        <v>0</v>
      </c>
      <c r="FC126" s="39">
        <v>0</v>
      </c>
      <c r="FD126" s="37">
        <v>0</v>
      </c>
      <c r="FE126" s="38">
        <v>0</v>
      </c>
      <c r="FF126" s="38">
        <v>0</v>
      </c>
      <c r="FG126" s="38">
        <v>0</v>
      </c>
      <c r="FH126" s="39">
        <v>0</v>
      </c>
      <c r="FI126" s="37">
        <v>0</v>
      </c>
      <c r="FJ126" s="38">
        <v>0</v>
      </c>
      <c r="FK126" s="38">
        <v>0</v>
      </c>
      <c r="FL126" s="38">
        <v>0</v>
      </c>
      <c r="FM126" s="39">
        <v>0</v>
      </c>
      <c r="FN126" s="37">
        <v>0</v>
      </c>
      <c r="FO126" s="38">
        <v>0</v>
      </c>
      <c r="FP126" s="38">
        <v>0</v>
      </c>
      <c r="FQ126" s="38">
        <v>0</v>
      </c>
      <c r="FR126" s="39">
        <v>0</v>
      </c>
      <c r="FS126" s="37">
        <v>0</v>
      </c>
      <c r="FT126" s="38">
        <v>0</v>
      </c>
      <c r="FU126" s="38">
        <v>0</v>
      </c>
      <c r="FV126" s="38">
        <v>0</v>
      </c>
      <c r="FW126" s="39">
        <v>0</v>
      </c>
      <c r="FX126" s="37">
        <v>0</v>
      </c>
      <c r="FY126" s="38">
        <v>0</v>
      </c>
      <c r="FZ126" s="38">
        <v>0</v>
      </c>
      <c r="GA126" s="38">
        <v>0</v>
      </c>
      <c r="GB126" s="39">
        <v>0</v>
      </c>
    </row>
    <row r="127" spans="2:184" ht="15" customHeight="1">
      <c r="B127" s="121">
        <v>12</v>
      </c>
      <c r="C127" s="70" t="s">
        <v>16</v>
      </c>
      <c r="D127" s="63">
        <f>-(($B127 - 8) * 6)</f>
        <v>-24</v>
      </c>
      <c r="E127" s="5">
        <v>3573151.44</v>
      </c>
      <c r="F127" s="6">
        <v>101.1752</v>
      </c>
      <c r="G127" s="6">
        <v>97.019199999999998</v>
      </c>
      <c r="H127" s="6">
        <v>96.986999999999995</v>
      </c>
      <c r="I127" s="7">
        <v>98.003500000000003</v>
      </c>
      <c r="J127" s="5">
        <v>3329213.28</v>
      </c>
      <c r="K127" s="6">
        <v>101.9136</v>
      </c>
      <c r="L127" s="6">
        <v>97.443200000000004</v>
      </c>
      <c r="M127" s="6">
        <v>97.431600000000003</v>
      </c>
      <c r="N127" s="7">
        <v>98.485200000000006</v>
      </c>
      <c r="O127" s="5">
        <v>3178382.4959999998</v>
      </c>
      <c r="P127" s="6">
        <v>102.1927</v>
      </c>
      <c r="Q127" s="6">
        <v>97.647499999999994</v>
      </c>
      <c r="R127" s="6">
        <v>97.651300000000006</v>
      </c>
      <c r="S127" s="7">
        <v>98.707300000000004</v>
      </c>
      <c r="T127" s="5">
        <v>3099818.304</v>
      </c>
      <c r="U127" s="6">
        <v>101.9592</v>
      </c>
      <c r="V127" s="6">
        <v>97.538300000000007</v>
      </c>
      <c r="W127" s="6">
        <v>97.546700000000001</v>
      </c>
      <c r="X127" s="7">
        <v>98.581299999999999</v>
      </c>
      <c r="Y127" s="5">
        <v>3070493.2080000001</v>
      </c>
      <c r="Z127" s="6">
        <v>101.9902</v>
      </c>
      <c r="AA127" s="6">
        <v>97.485100000000003</v>
      </c>
      <c r="AB127" s="6">
        <v>97.479200000000006</v>
      </c>
      <c r="AC127" s="7">
        <v>98.534800000000004</v>
      </c>
      <c r="AD127" s="5">
        <v>3084316.32</v>
      </c>
      <c r="AE127" s="6">
        <v>102.9659</v>
      </c>
      <c r="AF127" s="6">
        <v>97.997600000000006</v>
      </c>
      <c r="AG127" s="6">
        <v>98.018600000000006</v>
      </c>
      <c r="AH127" s="7">
        <v>99.125500000000002</v>
      </c>
      <c r="AI127" s="5">
        <v>3160611.264</v>
      </c>
      <c r="AJ127" s="6">
        <v>104.0352</v>
      </c>
      <c r="AK127" s="6">
        <v>99.106300000000005</v>
      </c>
      <c r="AL127" s="6">
        <v>99.114099999999993</v>
      </c>
      <c r="AM127" s="7">
        <v>100.2229</v>
      </c>
      <c r="AN127" s="5">
        <v>3327733.9440000001</v>
      </c>
      <c r="AO127" s="6">
        <v>105.71680000000001</v>
      </c>
      <c r="AP127" s="6">
        <v>99.675299999999993</v>
      </c>
      <c r="AQ127" s="6">
        <v>99.670900000000003</v>
      </c>
      <c r="AR127" s="7">
        <v>100.9246</v>
      </c>
      <c r="AS127" s="31">
        <v>0</v>
      </c>
      <c r="AT127" s="32">
        <v>0</v>
      </c>
      <c r="AU127" s="32">
        <v>0</v>
      </c>
      <c r="AV127" s="32">
        <v>0</v>
      </c>
      <c r="AW127" s="33">
        <v>0</v>
      </c>
      <c r="AX127" s="31">
        <v>0</v>
      </c>
      <c r="AY127" s="32">
        <v>0</v>
      </c>
      <c r="AZ127" s="32">
        <v>0</v>
      </c>
      <c r="BA127" s="32">
        <v>0</v>
      </c>
      <c r="BB127" s="33">
        <v>0</v>
      </c>
      <c r="BC127" s="31">
        <v>0</v>
      </c>
      <c r="BD127" s="32">
        <v>0</v>
      </c>
      <c r="BE127" s="32">
        <v>0</v>
      </c>
      <c r="BF127" s="32">
        <v>0</v>
      </c>
      <c r="BG127" s="33">
        <v>0</v>
      </c>
      <c r="BH127" s="31">
        <v>0</v>
      </c>
      <c r="BI127" s="32">
        <v>0</v>
      </c>
      <c r="BJ127" s="32">
        <v>0</v>
      </c>
      <c r="BK127" s="32">
        <v>0</v>
      </c>
      <c r="BL127" s="33">
        <v>0</v>
      </c>
      <c r="BM127" s="5">
        <v>3584835.72</v>
      </c>
      <c r="BN127" s="6">
        <v>101.158</v>
      </c>
      <c r="BO127" s="6">
        <v>97.0214</v>
      </c>
      <c r="BP127" s="6">
        <v>96.984399999999994</v>
      </c>
      <c r="BQ127" s="7">
        <v>98.000600000000006</v>
      </c>
      <c r="BR127" s="5">
        <v>3340761.7680000002</v>
      </c>
      <c r="BS127" s="6">
        <v>101.9419</v>
      </c>
      <c r="BT127" s="6">
        <v>97.4499</v>
      </c>
      <c r="BU127" s="6">
        <v>97.451599999999999</v>
      </c>
      <c r="BV127" s="7">
        <v>98.500799999999998</v>
      </c>
      <c r="BW127" s="5">
        <v>3189636.96</v>
      </c>
      <c r="BX127" s="6">
        <v>102.217</v>
      </c>
      <c r="BY127" s="6">
        <v>97.657200000000003</v>
      </c>
      <c r="BZ127" s="6">
        <v>97.661100000000005</v>
      </c>
      <c r="CA127" s="7">
        <v>98.719200000000001</v>
      </c>
      <c r="CB127" s="5">
        <v>3110723.9279999998</v>
      </c>
      <c r="CC127" s="6">
        <v>101.9485</v>
      </c>
      <c r="CD127" s="6">
        <v>97.537199999999999</v>
      </c>
      <c r="CE127" s="6">
        <v>97.552899999999994</v>
      </c>
      <c r="CF127" s="7">
        <v>98.581699999999998</v>
      </c>
      <c r="CG127" s="5">
        <v>3081246.7439999999</v>
      </c>
      <c r="CH127" s="6">
        <v>101.96429999999999</v>
      </c>
      <c r="CI127" s="6">
        <v>97.490499999999997</v>
      </c>
      <c r="CJ127" s="6">
        <v>97.486599999999996</v>
      </c>
      <c r="CK127" s="7">
        <v>98.536199999999994</v>
      </c>
      <c r="CL127" s="5">
        <v>3095333.4479999999</v>
      </c>
      <c r="CM127" s="6">
        <v>102.9657</v>
      </c>
      <c r="CN127" s="6">
        <v>97.997399999999999</v>
      </c>
      <c r="CO127" s="6">
        <v>98.0291</v>
      </c>
      <c r="CP127" s="7">
        <v>99.129900000000006</v>
      </c>
      <c r="CQ127" s="5">
        <v>3171694.0320000001</v>
      </c>
      <c r="CR127" s="6">
        <v>104.143</v>
      </c>
      <c r="CS127" s="6">
        <v>99.151799999999994</v>
      </c>
      <c r="CT127" s="6">
        <v>99.114900000000006</v>
      </c>
      <c r="CU127" s="7">
        <v>100.2577</v>
      </c>
      <c r="CV127" s="5">
        <v>3339747.3840000001</v>
      </c>
      <c r="CW127" s="6">
        <v>105.6932</v>
      </c>
      <c r="CX127" s="6">
        <v>99.680700000000002</v>
      </c>
      <c r="CY127" s="6">
        <v>99.669700000000006</v>
      </c>
      <c r="CZ127" s="7">
        <v>100.9237</v>
      </c>
      <c r="DA127" s="31">
        <v>0</v>
      </c>
      <c r="DB127" s="32">
        <v>0</v>
      </c>
      <c r="DC127" s="32">
        <v>0</v>
      </c>
      <c r="DD127" s="32">
        <v>0</v>
      </c>
      <c r="DE127" s="33">
        <v>0</v>
      </c>
      <c r="DF127" s="31">
        <v>0</v>
      </c>
      <c r="DG127" s="32">
        <v>0</v>
      </c>
      <c r="DH127" s="32">
        <v>0</v>
      </c>
      <c r="DI127" s="32">
        <v>0</v>
      </c>
      <c r="DJ127" s="33">
        <v>0</v>
      </c>
      <c r="DK127" s="31">
        <v>0</v>
      </c>
      <c r="DL127" s="32">
        <v>0</v>
      </c>
      <c r="DM127" s="32">
        <v>0</v>
      </c>
      <c r="DN127" s="32">
        <v>0</v>
      </c>
      <c r="DO127" s="33">
        <v>0</v>
      </c>
      <c r="DP127" s="31">
        <v>0</v>
      </c>
      <c r="DQ127" s="32">
        <v>0</v>
      </c>
      <c r="DR127" s="32">
        <v>0</v>
      </c>
      <c r="DS127" s="32">
        <v>0</v>
      </c>
      <c r="DT127" s="33">
        <v>0</v>
      </c>
      <c r="DU127" s="5">
        <v>3579704.2319999998</v>
      </c>
      <c r="DV127" s="6">
        <v>101.1665</v>
      </c>
      <c r="DW127" s="6">
        <v>97.013800000000003</v>
      </c>
      <c r="DX127" s="6">
        <v>96.985200000000006</v>
      </c>
      <c r="DY127" s="7">
        <v>97.999099999999999</v>
      </c>
      <c r="DZ127" s="5">
        <v>3335825.04</v>
      </c>
      <c r="EA127" s="6">
        <v>101.9439</v>
      </c>
      <c r="EB127" s="6">
        <v>97.433700000000002</v>
      </c>
      <c r="EC127" s="6">
        <v>97.444100000000006</v>
      </c>
      <c r="ED127" s="7">
        <v>98.491100000000003</v>
      </c>
      <c r="EE127" s="5">
        <v>3184995.1919999998</v>
      </c>
      <c r="EF127" s="6">
        <v>102.2056</v>
      </c>
      <c r="EG127" s="6">
        <v>97.644300000000001</v>
      </c>
      <c r="EH127" s="6">
        <v>97.6648</v>
      </c>
      <c r="EI127" s="7">
        <v>98.7136</v>
      </c>
      <c r="EJ127" s="5">
        <v>3106274.4720000001</v>
      </c>
      <c r="EK127" s="6">
        <v>101.9267</v>
      </c>
      <c r="EL127" s="6">
        <v>97.530199999999994</v>
      </c>
      <c r="EM127" s="6">
        <v>97.548699999999997</v>
      </c>
      <c r="EN127" s="7">
        <v>98.573700000000002</v>
      </c>
      <c r="EO127" s="5">
        <v>3076961.7119999998</v>
      </c>
      <c r="EP127" s="6">
        <v>102.01009999999999</v>
      </c>
      <c r="EQ127" s="6">
        <v>97.506100000000004</v>
      </c>
      <c r="ER127" s="6">
        <v>97.486800000000002</v>
      </c>
      <c r="ES127" s="7">
        <v>98.55</v>
      </c>
      <c r="ET127" s="5">
        <v>3090846.1439999999</v>
      </c>
      <c r="EU127" s="6">
        <v>102.96939999999999</v>
      </c>
      <c r="EV127" s="6">
        <v>97.982100000000003</v>
      </c>
      <c r="EW127" s="6">
        <v>98.019300000000001</v>
      </c>
      <c r="EX127" s="7">
        <v>99.119500000000002</v>
      </c>
      <c r="EY127" s="5">
        <v>3167214.264</v>
      </c>
      <c r="EZ127" s="6">
        <v>104.10169999999999</v>
      </c>
      <c r="FA127" s="6">
        <v>99.132300000000001</v>
      </c>
      <c r="FB127" s="6">
        <v>99.108000000000004</v>
      </c>
      <c r="FC127" s="7">
        <v>100.2405</v>
      </c>
      <c r="FD127" s="5">
        <v>3334791.264</v>
      </c>
      <c r="FE127" s="6">
        <v>105.7677</v>
      </c>
      <c r="FF127" s="6">
        <v>99.680899999999994</v>
      </c>
      <c r="FG127" s="6">
        <v>99.677999999999997</v>
      </c>
      <c r="FH127" s="7">
        <v>100.9359</v>
      </c>
      <c r="FI127" s="31">
        <v>0</v>
      </c>
      <c r="FJ127" s="32">
        <v>0</v>
      </c>
      <c r="FK127" s="32">
        <v>0</v>
      </c>
      <c r="FL127" s="32">
        <v>0</v>
      </c>
      <c r="FM127" s="33">
        <v>0</v>
      </c>
      <c r="FN127" s="31">
        <v>0</v>
      </c>
      <c r="FO127" s="32">
        <v>0</v>
      </c>
      <c r="FP127" s="32">
        <v>0</v>
      </c>
      <c r="FQ127" s="32">
        <v>0</v>
      </c>
      <c r="FR127" s="33">
        <v>0</v>
      </c>
      <c r="FS127" s="31">
        <v>0</v>
      </c>
      <c r="FT127" s="32">
        <v>0</v>
      </c>
      <c r="FU127" s="32">
        <v>0</v>
      </c>
      <c r="FV127" s="32">
        <v>0</v>
      </c>
      <c r="FW127" s="33">
        <v>0</v>
      </c>
      <c r="FX127" s="31">
        <v>0</v>
      </c>
      <c r="FY127" s="32">
        <v>0</v>
      </c>
      <c r="FZ127" s="32">
        <v>0</v>
      </c>
      <c r="GA127" s="32">
        <v>0</v>
      </c>
      <c r="GB127" s="33">
        <v>0</v>
      </c>
    </row>
    <row r="128" spans="2:184" ht="15" customHeight="1">
      <c r="B128" s="122"/>
      <c r="C128" s="87"/>
      <c r="D128" s="8">
        <f>$D127 + 2</f>
        <v>-22</v>
      </c>
      <c r="E128" s="9">
        <v>3362431.392</v>
      </c>
      <c r="F128" s="10">
        <v>92.740399999999994</v>
      </c>
      <c r="G128" s="10">
        <v>88.540999999999997</v>
      </c>
      <c r="H128" s="10">
        <v>88.524900000000002</v>
      </c>
      <c r="I128" s="11">
        <v>89.539199999999994</v>
      </c>
      <c r="J128" s="9">
        <v>3155115.5759999999</v>
      </c>
      <c r="K128" s="10">
        <v>93.228499999999997</v>
      </c>
      <c r="L128" s="10">
        <v>88.728200000000001</v>
      </c>
      <c r="M128" s="10">
        <v>88.719499999999996</v>
      </c>
      <c r="N128" s="11">
        <v>89.776200000000003</v>
      </c>
      <c r="O128" s="9">
        <v>3037370.0639999998</v>
      </c>
      <c r="P128" s="10">
        <v>93.525199999999998</v>
      </c>
      <c r="Q128" s="10">
        <v>88.927599999999998</v>
      </c>
      <c r="R128" s="10">
        <v>88.947000000000003</v>
      </c>
      <c r="S128" s="11">
        <v>90.002099999999999</v>
      </c>
      <c r="T128" s="9">
        <v>2983131.24</v>
      </c>
      <c r="U128" s="10">
        <v>93.575699999999998</v>
      </c>
      <c r="V128" s="10">
        <v>89.078100000000006</v>
      </c>
      <c r="W128" s="10">
        <v>89.124300000000005</v>
      </c>
      <c r="X128" s="11">
        <v>90.148899999999998</v>
      </c>
      <c r="Y128" s="9">
        <v>2968698.9360000002</v>
      </c>
      <c r="Z128" s="10">
        <v>93.790800000000004</v>
      </c>
      <c r="AA128" s="10">
        <v>89.234999999999999</v>
      </c>
      <c r="AB128" s="10">
        <v>89.277799999999999</v>
      </c>
      <c r="AC128" s="11">
        <v>90.313100000000006</v>
      </c>
      <c r="AD128" s="9">
        <v>2996252.9279999998</v>
      </c>
      <c r="AE128" s="10">
        <v>94.430999999999997</v>
      </c>
      <c r="AF128" s="10">
        <v>89.451499999999996</v>
      </c>
      <c r="AG128" s="10">
        <v>89.495400000000004</v>
      </c>
      <c r="AH128" s="11">
        <v>90.590900000000005</v>
      </c>
      <c r="AI128" s="9">
        <v>3094806.5040000002</v>
      </c>
      <c r="AJ128" s="10">
        <v>96.298500000000004</v>
      </c>
      <c r="AK128" s="10">
        <v>90.027500000000003</v>
      </c>
      <c r="AL128" s="10">
        <v>90.236999999999995</v>
      </c>
      <c r="AM128" s="11">
        <v>91.3964</v>
      </c>
      <c r="AN128" s="9">
        <v>3279600.96</v>
      </c>
      <c r="AO128" s="10">
        <v>98.887100000000004</v>
      </c>
      <c r="AP128" s="10">
        <v>91.184600000000003</v>
      </c>
      <c r="AQ128" s="10">
        <v>91.287899999999993</v>
      </c>
      <c r="AR128" s="11">
        <v>92.6387</v>
      </c>
      <c r="AS128" s="34">
        <v>0</v>
      </c>
      <c r="AT128" s="35">
        <v>0</v>
      </c>
      <c r="AU128" s="35">
        <v>0</v>
      </c>
      <c r="AV128" s="35">
        <v>0</v>
      </c>
      <c r="AW128" s="36">
        <v>0</v>
      </c>
      <c r="AX128" s="34">
        <v>0</v>
      </c>
      <c r="AY128" s="35">
        <v>0</v>
      </c>
      <c r="AZ128" s="35">
        <v>0</v>
      </c>
      <c r="BA128" s="35">
        <v>0</v>
      </c>
      <c r="BB128" s="36">
        <v>0</v>
      </c>
      <c r="BC128" s="34">
        <v>0</v>
      </c>
      <c r="BD128" s="35">
        <v>0</v>
      </c>
      <c r="BE128" s="35">
        <v>0</v>
      </c>
      <c r="BF128" s="35">
        <v>0</v>
      </c>
      <c r="BG128" s="36">
        <v>0</v>
      </c>
      <c r="BH128" s="34">
        <v>0</v>
      </c>
      <c r="BI128" s="35">
        <v>0</v>
      </c>
      <c r="BJ128" s="35">
        <v>0</v>
      </c>
      <c r="BK128" s="35">
        <v>0</v>
      </c>
      <c r="BL128" s="36">
        <v>0</v>
      </c>
      <c r="BM128" s="9">
        <v>3374325.48</v>
      </c>
      <c r="BN128" s="10">
        <v>92.733699999999999</v>
      </c>
      <c r="BO128" s="10">
        <v>88.539400000000001</v>
      </c>
      <c r="BP128" s="10">
        <v>88.526899999999998</v>
      </c>
      <c r="BQ128" s="11">
        <v>89.538300000000007</v>
      </c>
      <c r="BR128" s="9">
        <v>3166618.5359999998</v>
      </c>
      <c r="BS128" s="10">
        <v>93.2346</v>
      </c>
      <c r="BT128" s="10">
        <v>88.728200000000001</v>
      </c>
      <c r="BU128" s="10">
        <v>88.7179</v>
      </c>
      <c r="BV128" s="11">
        <v>89.776399999999995</v>
      </c>
      <c r="BW128" s="9">
        <v>3048508.6320000002</v>
      </c>
      <c r="BX128" s="10">
        <v>93.515299999999996</v>
      </c>
      <c r="BY128" s="10">
        <v>88.926199999999994</v>
      </c>
      <c r="BZ128" s="10">
        <v>88.947699999999998</v>
      </c>
      <c r="CA128" s="11">
        <v>90.000299999999996</v>
      </c>
      <c r="CB128" s="9">
        <v>2993972.4720000001</v>
      </c>
      <c r="CC128" s="10">
        <v>93.563400000000001</v>
      </c>
      <c r="CD128" s="10">
        <v>89.075999999999993</v>
      </c>
      <c r="CE128" s="10">
        <v>89.128699999999995</v>
      </c>
      <c r="CF128" s="11">
        <v>90.147999999999996</v>
      </c>
      <c r="CG128" s="9">
        <v>2979687.84</v>
      </c>
      <c r="CH128" s="10">
        <v>93.801400000000001</v>
      </c>
      <c r="CI128" s="10">
        <v>89.234200000000001</v>
      </c>
      <c r="CJ128" s="10">
        <v>89.286100000000005</v>
      </c>
      <c r="CK128" s="11">
        <v>90.317899999999995</v>
      </c>
      <c r="CL128" s="9">
        <v>3007778.5440000002</v>
      </c>
      <c r="CM128" s="10">
        <v>94.443600000000004</v>
      </c>
      <c r="CN128" s="10">
        <v>89.460300000000004</v>
      </c>
      <c r="CO128" s="10">
        <v>89.507800000000003</v>
      </c>
      <c r="CP128" s="11">
        <v>90.601799999999997</v>
      </c>
      <c r="CQ128" s="9">
        <v>3106484.952</v>
      </c>
      <c r="CR128" s="10">
        <v>96.264799999999994</v>
      </c>
      <c r="CS128" s="10">
        <v>90.010900000000007</v>
      </c>
      <c r="CT128" s="10">
        <v>90.217500000000001</v>
      </c>
      <c r="CU128" s="11">
        <v>91.3767</v>
      </c>
      <c r="CV128" s="9">
        <v>3292034.3760000002</v>
      </c>
      <c r="CW128" s="10">
        <v>98.856099999999998</v>
      </c>
      <c r="CX128" s="10">
        <v>91.171099999999996</v>
      </c>
      <c r="CY128" s="10">
        <v>91.278899999999993</v>
      </c>
      <c r="CZ128" s="11">
        <v>92.625900000000001</v>
      </c>
      <c r="DA128" s="34">
        <v>0</v>
      </c>
      <c r="DB128" s="35">
        <v>0</v>
      </c>
      <c r="DC128" s="35">
        <v>0</v>
      </c>
      <c r="DD128" s="35">
        <v>0</v>
      </c>
      <c r="DE128" s="36">
        <v>0</v>
      </c>
      <c r="DF128" s="34">
        <v>0</v>
      </c>
      <c r="DG128" s="35">
        <v>0</v>
      </c>
      <c r="DH128" s="35">
        <v>0</v>
      </c>
      <c r="DI128" s="35">
        <v>0</v>
      </c>
      <c r="DJ128" s="36">
        <v>0</v>
      </c>
      <c r="DK128" s="34">
        <v>0</v>
      </c>
      <c r="DL128" s="35">
        <v>0</v>
      </c>
      <c r="DM128" s="35">
        <v>0</v>
      </c>
      <c r="DN128" s="35">
        <v>0</v>
      </c>
      <c r="DO128" s="36">
        <v>0</v>
      </c>
      <c r="DP128" s="34">
        <v>0</v>
      </c>
      <c r="DQ128" s="35">
        <v>0</v>
      </c>
      <c r="DR128" s="35">
        <v>0</v>
      </c>
      <c r="DS128" s="35">
        <v>0</v>
      </c>
      <c r="DT128" s="36">
        <v>0</v>
      </c>
      <c r="DU128" s="9">
        <v>3369175.2960000001</v>
      </c>
      <c r="DV128" s="10">
        <v>92.738100000000003</v>
      </c>
      <c r="DW128" s="10">
        <v>88.540400000000005</v>
      </c>
      <c r="DX128" s="10">
        <v>88.525999999999996</v>
      </c>
      <c r="DY128" s="11">
        <v>89.539100000000005</v>
      </c>
      <c r="DZ128" s="9">
        <v>3161806.5359999998</v>
      </c>
      <c r="EA128" s="10">
        <v>93.238399999999999</v>
      </c>
      <c r="EB128" s="10">
        <v>88.726900000000001</v>
      </c>
      <c r="EC128" s="10">
        <v>88.7196</v>
      </c>
      <c r="ED128" s="11">
        <v>89.777199999999993</v>
      </c>
      <c r="EE128" s="9">
        <v>3043999.176</v>
      </c>
      <c r="EF128" s="10">
        <v>93.521900000000002</v>
      </c>
      <c r="EG128" s="10">
        <v>88.927499999999995</v>
      </c>
      <c r="EH128" s="10">
        <v>88.947199999999995</v>
      </c>
      <c r="EI128" s="11">
        <v>90.001599999999996</v>
      </c>
      <c r="EJ128" s="9">
        <v>2989604.4479999999</v>
      </c>
      <c r="EK128" s="10">
        <v>93.576599999999999</v>
      </c>
      <c r="EL128" s="10">
        <v>89.080299999999994</v>
      </c>
      <c r="EM128" s="10">
        <v>89.129800000000003</v>
      </c>
      <c r="EN128" s="11">
        <v>90.152299999999997</v>
      </c>
      <c r="EO128" s="9">
        <v>2975309.4</v>
      </c>
      <c r="EP128" s="10">
        <v>93.791499999999999</v>
      </c>
      <c r="EQ128" s="10">
        <v>89.235900000000001</v>
      </c>
      <c r="ER128" s="10">
        <v>89.279700000000005</v>
      </c>
      <c r="ES128" s="11">
        <v>90.314400000000006</v>
      </c>
      <c r="ET128" s="9">
        <v>3003051.0240000002</v>
      </c>
      <c r="EU128" s="10">
        <v>94.441100000000006</v>
      </c>
      <c r="EV128" s="10">
        <v>89.449799999999996</v>
      </c>
      <c r="EW128" s="10">
        <v>89.501000000000005</v>
      </c>
      <c r="EX128" s="11">
        <v>90.593999999999994</v>
      </c>
      <c r="EY128" s="9">
        <v>3101693.4959999998</v>
      </c>
      <c r="EZ128" s="10">
        <v>96.269499999999994</v>
      </c>
      <c r="FA128" s="10">
        <v>90.016499999999994</v>
      </c>
      <c r="FB128" s="10">
        <v>90.226900000000001</v>
      </c>
      <c r="FC128" s="11">
        <v>91.383899999999997</v>
      </c>
      <c r="FD128" s="9">
        <v>3286975.608</v>
      </c>
      <c r="FE128" s="10">
        <v>98.876499999999993</v>
      </c>
      <c r="FF128" s="10">
        <v>91.174899999999994</v>
      </c>
      <c r="FG128" s="10">
        <v>91.279300000000006</v>
      </c>
      <c r="FH128" s="11">
        <v>92.629400000000004</v>
      </c>
      <c r="FI128" s="34">
        <v>0</v>
      </c>
      <c r="FJ128" s="35">
        <v>0</v>
      </c>
      <c r="FK128" s="35">
        <v>0</v>
      </c>
      <c r="FL128" s="35">
        <v>0</v>
      </c>
      <c r="FM128" s="36">
        <v>0</v>
      </c>
      <c r="FN128" s="34">
        <v>0</v>
      </c>
      <c r="FO128" s="35">
        <v>0</v>
      </c>
      <c r="FP128" s="35">
        <v>0</v>
      </c>
      <c r="FQ128" s="35">
        <v>0</v>
      </c>
      <c r="FR128" s="36">
        <v>0</v>
      </c>
      <c r="FS128" s="34">
        <v>0</v>
      </c>
      <c r="FT128" s="35">
        <v>0</v>
      </c>
      <c r="FU128" s="35">
        <v>0</v>
      </c>
      <c r="FV128" s="35">
        <v>0</v>
      </c>
      <c r="FW128" s="36">
        <v>0</v>
      </c>
      <c r="FX128" s="34">
        <v>0</v>
      </c>
      <c r="FY128" s="35">
        <v>0</v>
      </c>
      <c r="FZ128" s="35">
        <v>0</v>
      </c>
      <c r="GA128" s="35">
        <v>0</v>
      </c>
      <c r="GB128" s="36">
        <v>0</v>
      </c>
    </row>
    <row r="129" spans="2:184" ht="15" customHeight="1">
      <c r="B129" s="122"/>
      <c r="C129" s="87"/>
      <c r="D129" s="8">
        <f t="shared" ref="D129:D138" si="10">$D128 + 2</f>
        <v>-20</v>
      </c>
      <c r="E129" s="9">
        <v>3168847.3679999998</v>
      </c>
      <c r="F129" s="10">
        <v>86.77</v>
      </c>
      <c r="G129" s="10">
        <v>83.781899999999993</v>
      </c>
      <c r="H129" s="10">
        <v>83.709000000000003</v>
      </c>
      <c r="I129" s="11">
        <v>84.54</v>
      </c>
      <c r="J129" s="9">
        <v>2997541.7760000001</v>
      </c>
      <c r="K129" s="10">
        <v>87.1554</v>
      </c>
      <c r="L129" s="10">
        <v>83.911600000000007</v>
      </c>
      <c r="M129" s="10">
        <v>83.870500000000007</v>
      </c>
      <c r="N129" s="11">
        <v>84.732399999999998</v>
      </c>
      <c r="O129" s="9">
        <v>2909134.4879999999</v>
      </c>
      <c r="P129" s="10">
        <v>87.544399999999996</v>
      </c>
      <c r="Q129" s="10">
        <v>84.087400000000002</v>
      </c>
      <c r="R129" s="10">
        <v>84.092799999999997</v>
      </c>
      <c r="S129" s="11">
        <v>84.967100000000002</v>
      </c>
      <c r="T129" s="9">
        <v>2874446.352</v>
      </c>
      <c r="U129" s="10">
        <v>87.8429</v>
      </c>
      <c r="V129" s="10">
        <v>84.290099999999995</v>
      </c>
      <c r="W129" s="10">
        <v>84.310599999999994</v>
      </c>
      <c r="X129" s="11">
        <v>85.1935</v>
      </c>
      <c r="Y129" s="9">
        <v>2872492.1519999998</v>
      </c>
      <c r="Z129" s="10">
        <v>88.144999999999996</v>
      </c>
      <c r="AA129" s="10">
        <v>84.433599999999998</v>
      </c>
      <c r="AB129" s="10">
        <v>84.446799999999996</v>
      </c>
      <c r="AC129" s="11">
        <v>85.362300000000005</v>
      </c>
      <c r="AD129" s="9">
        <v>2916530.2319999998</v>
      </c>
      <c r="AE129" s="10">
        <v>88.926599999999993</v>
      </c>
      <c r="AF129" s="10">
        <v>84.765699999999995</v>
      </c>
      <c r="AG129" s="10">
        <v>84.843299999999999</v>
      </c>
      <c r="AH129" s="11">
        <v>85.796899999999994</v>
      </c>
      <c r="AI129" s="9">
        <v>3039775.1519999998</v>
      </c>
      <c r="AJ129" s="10">
        <v>90.572900000000004</v>
      </c>
      <c r="AK129" s="10">
        <v>85.642399999999995</v>
      </c>
      <c r="AL129" s="10">
        <v>85.859300000000005</v>
      </c>
      <c r="AM129" s="11">
        <v>86.848299999999995</v>
      </c>
      <c r="AN129" s="9">
        <v>3240949.32</v>
      </c>
      <c r="AO129" s="10">
        <v>91.542000000000002</v>
      </c>
      <c r="AP129" s="10">
        <v>86.736599999999996</v>
      </c>
      <c r="AQ129" s="10">
        <v>86.843900000000005</v>
      </c>
      <c r="AR129" s="11">
        <v>87.878600000000006</v>
      </c>
      <c r="AS129" s="34">
        <v>0</v>
      </c>
      <c r="AT129" s="35">
        <v>0</v>
      </c>
      <c r="AU129" s="35">
        <v>0</v>
      </c>
      <c r="AV129" s="35">
        <v>0</v>
      </c>
      <c r="AW129" s="36">
        <v>0</v>
      </c>
      <c r="AX129" s="34">
        <v>0</v>
      </c>
      <c r="AY129" s="35">
        <v>0</v>
      </c>
      <c r="AZ129" s="35">
        <v>0</v>
      </c>
      <c r="BA129" s="35">
        <v>0</v>
      </c>
      <c r="BB129" s="36">
        <v>0</v>
      </c>
      <c r="BC129" s="34">
        <v>0</v>
      </c>
      <c r="BD129" s="35">
        <v>0</v>
      </c>
      <c r="BE129" s="35">
        <v>0</v>
      </c>
      <c r="BF129" s="35">
        <v>0</v>
      </c>
      <c r="BG129" s="36">
        <v>0</v>
      </c>
      <c r="BH129" s="34">
        <v>0</v>
      </c>
      <c r="BI129" s="35">
        <v>0</v>
      </c>
      <c r="BJ129" s="35">
        <v>0</v>
      </c>
      <c r="BK129" s="35">
        <v>0</v>
      </c>
      <c r="BL129" s="36">
        <v>0</v>
      </c>
      <c r="BM129" s="9">
        <v>3180542.352</v>
      </c>
      <c r="BN129" s="10">
        <v>86.767399999999995</v>
      </c>
      <c r="BO129" s="10">
        <v>83.781800000000004</v>
      </c>
      <c r="BP129" s="10">
        <v>83.709800000000001</v>
      </c>
      <c r="BQ129" s="11">
        <v>84.539699999999996</v>
      </c>
      <c r="BR129" s="9">
        <v>3008921.1120000002</v>
      </c>
      <c r="BS129" s="10">
        <v>87.157399999999996</v>
      </c>
      <c r="BT129" s="10">
        <v>83.9114</v>
      </c>
      <c r="BU129" s="10">
        <v>83.87</v>
      </c>
      <c r="BV129" s="11">
        <v>84.732500000000002</v>
      </c>
      <c r="BW129" s="9">
        <v>2920278.912</v>
      </c>
      <c r="BX129" s="10">
        <v>87.543199999999999</v>
      </c>
      <c r="BY129" s="10">
        <v>84.089600000000004</v>
      </c>
      <c r="BZ129" s="10">
        <v>84.092799999999997</v>
      </c>
      <c r="CA129" s="11">
        <v>84.967799999999997</v>
      </c>
      <c r="CB129" s="9">
        <v>2885235.0720000002</v>
      </c>
      <c r="CC129" s="10">
        <v>87.845200000000006</v>
      </c>
      <c r="CD129" s="10">
        <v>84.287099999999995</v>
      </c>
      <c r="CE129" s="10">
        <v>84.314700000000002</v>
      </c>
      <c r="CF129" s="11">
        <v>85.194299999999998</v>
      </c>
      <c r="CG129" s="9">
        <v>2883436.08</v>
      </c>
      <c r="CH129" s="10">
        <v>88.139899999999997</v>
      </c>
      <c r="CI129" s="10">
        <v>84.435199999999995</v>
      </c>
      <c r="CJ129" s="10">
        <v>84.449299999999994</v>
      </c>
      <c r="CK129" s="11">
        <v>85.363100000000003</v>
      </c>
      <c r="CL129" s="9">
        <v>2928007.0320000001</v>
      </c>
      <c r="CM129" s="10">
        <v>88.934799999999996</v>
      </c>
      <c r="CN129" s="10">
        <v>84.766199999999998</v>
      </c>
      <c r="CO129" s="10">
        <v>84.84</v>
      </c>
      <c r="CP129" s="11">
        <v>85.796999999999997</v>
      </c>
      <c r="CQ129" s="9">
        <v>3051348.648</v>
      </c>
      <c r="CR129" s="10">
        <v>90.558899999999994</v>
      </c>
      <c r="CS129" s="10">
        <v>85.667000000000002</v>
      </c>
      <c r="CT129" s="10">
        <v>85.884299999999996</v>
      </c>
      <c r="CU129" s="11">
        <v>86.867599999999996</v>
      </c>
      <c r="CV129" s="9">
        <v>3253058.088</v>
      </c>
      <c r="CW129" s="10">
        <v>91.574600000000004</v>
      </c>
      <c r="CX129" s="10">
        <v>86.750600000000006</v>
      </c>
      <c r="CY129" s="10">
        <v>86.859800000000007</v>
      </c>
      <c r="CZ129" s="11">
        <v>87.896100000000004</v>
      </c>
      <c r="DA129" s="34">
        <v>0</v>
      </c>
      <c r="DB129" s="35">
        <v>0</v>
      </c>
      <c r="DC129" s="35">
        <v>0</v>
      </c>
      <c r="DD129" s="35">
        <v>0</v>
      </c>
      <c r="DE129" s="36">
        <v>0</v>
      </c>
      <c r="DF129" s="34">
        <v>0</v>
      </c>
      <c r="DG129" s="35">
        <v>0</v>
      </c>
      <c r="DH129" s="35">
        <v>0</v>
      </c>
      <c r="DI129" s="35">
        <v>0</v>
      </c>
      <c r="DJ129" s="36">
        <v>0</v>
      </c>
      <c r="DK129" s="34">
        <v>0</v>
      </c>
      <c r="DL129" s="35">
        <v>0</v>
      </c>
      <c r="DM129" s="35">
        <v>0</v>
      </c>
      <c r="DN129" s="35">
        <v>0</v>
      </c>
      <c r="DO129" s="36">
        <v>0</v>
      </c>
      <c r="DP129" s="34">
        <v>0</v>
      </c>
      <c r="DQ129" s="35">
        <v>0</v>
      </c>
      <c r="DR129" s="35">
        <v>0</v>
      </c>
      <c r="DS129" s="35">
        <v>0</v>
      </c>
      <c r="DT129" s="36">
        <v>0</v>
      </c>
      <c r="DU129" s="9">
        <v>3175730.28</v>
      </c>
      <c r="DV129" s="10">
        <v>86.768699999999995</v>
      </c>
      <c r="DW129" s="10">
        <v>83.784400000000005</v>
      </c>
      <c r="DX129" s="10">
        <v>83.709500000000006</v>
      </c>
      <c r="DY129" s="11">
        <v>84.540899999999993</v>
      </c>
      <c r="DZ129" s="9">
        <v>3004278.5759999999</v>
      </c>
      <c r="EA129" s="10">
        <v>87.16</v>
      </c>
      <c r="EB129" s="10">
        <v>83.912099999999995</v>
      </c>
      <c r="EC129" s="10">
        <v>83.869600000000005</v>
      </c>
      <c r="ED129" s="11">
        <v>84.733199999999997</v>
      </c>
      <c r="EE129" s="9">
        <v>2915801.5440000002</v>
      </c>
      <c r="EF129" s="10">
        <v>87.5441</v>
      </c>
      <c r="EG129" s="10">
        <v>84.087900000000005</v>
      </c>
      <c r="EH129" s="10">
        <v>84.091800000000006</v>
      </c>
      <c r="EI129" s="11">
        <v>84.966899999999995</v>
      </c>
      <c r="EJ129" s="9">
        <v>2880826.8480000002</v>
      </c>
      <c r="EK129" s="10">
        <v>87.849599999999995</v>
      </c>
      <c r="EL129" s="10">
        <v>84.285799999999995</v>
      </c>
      <c r="EM129" s="10">
        <v>84.311000000000007</v>
      </c>
      <c r="EN129" s="11">
        <v>85.193100000000001</v>
      </c>
      <c r="EO129" s="9">
        <v>2879047.392</v>
      </c>
      <c r="EP129" s="10">
        <v>88.145200000000003</v>
      </c>
      <c r="EQ129" s="10">
        <v>84.432599999999994</v>
      </c>
      <c r="ER129" s="10">
        <v>84.447500000000005</v>
      </c>
      <c r="ES129" s="11">
        <v>85.362200000000001</v>
      </c>
      <c r="ET129" s="9">
        <v>2923335.2880000002</v>
      </c>
      <c r="EU129" s="10">
        <v>88.929400000000001</v>
      </c>
      <c r="EV129" s="10">
        <v>84.763900000000007</v>
      </c>
      <c r="EW129" s="10">
        <v>84.841800000000006</v>
      </c>
      <c r="EX129" s="11">
        <v>85.796000000000006</v>
      </c>
      <c r="EY129" s="9">
        <v>3046711.5359999998</v>
      </c>
      <c r="EZ129" s="10">
        <v>90.577500000000001</v>
      </c>
      <c r="FA129" s="10">
        <v>85.655799999999999</v>
      </c>
      <c r="FB129" s="10">
        <v>85.869</v>
      </c>
      <c r="FC129" s="11">
        <v>86.858900000000006</v>
      </c>
      <c r="FD129" s="9">
        <v>3248057.3280000002</v>
      </c>
      <c r="FE129" s="10">
        <v>91.555700000000002</v>
      </c>
      <c r="FF129" s="10">
        <v>86.745599999999996</v>
      </c>
      <c r="FG129" s="10">
        <v>86.852099999999993</v>
      </c>
      <c r="FH129" s="11">
        <v>87.887900000000002</v>
      </c>
      <c r="FI129" s="34">
        <v>0</v>
      </c>
      <c r="FJ129" s="35">
        <v>0</v>
      </c>
      <c r="FK129" s="35">
        <v>0</v>
      </c>
      <c r="FL129" s="35">
        <v>0</v>
      </c>
      <c r="FM129" s="36">
        <v>0</v>
      </c>
      <c r="FN129" s="34">
        <v>0</v>
      </c>
      <c r="FO129" s="35">
        <v>0</v>
      </c>
      <c r="FP129" s="35">
        <v>0</v>
      </c>
      <c r="FQ129" s="35">
        <v>0</v>
      </c>
      <c r="FR129" s="36">
        <v>0</v>
      </c>
      <c r="FS129" s="34">
        <v>0</v>
      </c>
      <c r="FT129" s="35">
        <v>0</v>
      </c>
      <c r="FU129" s="35">
        <v>0</v>
      </c>
      <c r="FV129" s="35">
        <v>0</v>
      </c>
      <c r="FW129" s="36">
        <v>0</v>
      </c>
      <c r="FX129" s="34">
        <v>0</v>
      </c>
      <c r="FY129" s="35">
        <v>0</v>
      </c>
      <c r="FZ129" s="35">
        <v>0</v>
      </c>
      <c r="GA129" s="35">
        <v>0</v>
      </c>
      <c r="GB129" s="36">
        <v>0</v>
      </c>
    </row>
    <row r="130" spans="2:184" ht="15" customHeight="1">
      <c r="B130" s="122"/>
      <c r="C130" s="87"/>
      <c r="D130" s="8">
        <f t="shared" si="10"/>
        <v>-18</v>
      </c>
      <c r="E130" s="9">
        <v>2961135.0959999999</v>
      </c>
      <c r="F130" s="10">
        <v>81.340999999999994</v>
      </c>
      <c r="G130" s="10">
        <v>79.841999999999999</v>
      </c>
      <c r="H130" s="10">
        <v>79.838399999999993</v>
      </c>
      <c r="I130" s="11">
        <v>80.285200000000003</v>
      </c>
      <c r="J130" s="9">
        <v>2815241.52</v>
      </c>
      <c r="K130" s="10">
        <v>81.466399999999993</v>
      </c>
      <c r="L130" s="10">
        <v>79.922200000000004</v>
      </c>
      <c r="M130" s="10">
        <v>79.914400000000001</v>
      </c>
      <c r="N130" s="11">
        <v>80.375600000000006</v>
      </c>
      <c r="O130" s="9">
        <v>2741852.5920000002</v>
      </c>
      <c r="P130" s="10">
        <v>81.517300000000006</v>
      </c>
      <c r="Q130" s="10">
        <v>79.981099999999998</v>
      </c>
      <c r="R130" s="10">
        <v>79.975399999999993</v>
      </c>
      <c r="S130" s="11">
        <v>80.433199999999999</v>
      </c>
      <c r="T130" s="9">
        <v>2714767.8480000002</v>
      </c>
      <c r="U130" s="10">
        <v>81.525899999999993</v>
      </c>
      <c r="V130" s="10">
        <v>80.017200000000003</v>
      </c>
      <c r="W130" s="10">
        <v>80.013199999999998</v>
      </c>
      <c r="X130" s="11">
        <v>80.462800000000001</v>
      </c>
      <c r="Y130" s="9">
        <v>2724809.6639999999</v>
      </c>
      <c r="Z130" s="10">
        <v>81.633799999999994</v>
      </c>
      <c r="AA130" s="10">
        <v>80.050200000000004</v>
      </c>
      <c r="AB130" s="10">
        <v>80.043800000000005</v>
      </c>
      <c r="AC130" s="11">
        <v>80.514300000000006</v>
      </c>
      <c r="AD130" s="9">
        <v>2796132.432</v>
      </c>
      <c r="AE130" s="10">
        <v>81.859700000000004</v>
      </c>
      <c r="AF130" s="10">
        <v>80.099500000000006</v>
      </c>
      <c r="AG130" s="10">
        <v>80.094399999999993</v>
      </c>
      <c r="AH130" s="11">
        <v>80.608900000000006</v>
      </c>
      <c r="AI130" s="9">
        <v>2957058.6</v>
      </c>
      <c r="AJ130" s="10">
        <v>82.098299999999995</v>
      </c>
      <c r="AK130" s="10">
        <v>80.189099999999996</v>
      </c>
      <c r="AL130" s="10">
        <v>80.1905</v>
      </c>
      <c r="AM130" s="11">
        <v>80.737700000000004</v>
      </c>
      <c r="AN130" s="9">
        <v>3202310.5440000002</v>
      </c>
      <c r="AO130" s="10">
        <v>82.157300000000006</v>
      </c>
      <c r="AP130" s="10">
        <v>80.297600000000003</v>
      </c>
      <c r="AQ130" s="10">
        <v>80.287800000000004</v>
      </c>
      <c r="AR130" s="11">
        <v>80.829899999999995</v>
      </c>
      <c r="AS130" s="34">
        <v>0</v>
      </c>
      <c r="AT130" s="35">
        <v>0</v>
      </c>
      <c r="AU130" s="35">
        <v>0</v>
      </c>
      <c r="AV130" s="35">
        <v>0</v>
      </c>
      <c r="AW130" s="36">
        <v>0</v>
      </c>
      <c r="AX130" s="34">
        <v>0</v>
      </c>
      <c r="AY130" s="35">
        <v>0</v>
      </c>
      <c r="AZ130" s="35">
        <v>0</v>
      </c>
      <c r="BA130" s="35">
        <v>0</v>
      </c>
      <c r="BB130" s="36">
        <v>0</v>
      </c>
      <c r="BC130" s="34">
        <v>0</v>
      </c>
      <c r="BD130" s="35">
        <v>0</v>
      </c>
      <c r="BE130" s="35">
        <v>0</v>
      </c>
      <c r="BF130" s="35">
        <v>0</v>
      </c>
      <c r="BG130" s="36">
        <v>0</v>
      </c>
      <c r="BH130" s="34">
        <v>0</v>
      </c>
      <c r="BI130" s="35">
        <v>0</v>
      </c>
      <c r="BJ130" s="35">
        <v>0</v>
      </c>
      <c r="BK130" s="35">
        <v>0</v>
      </c>
      <c r="BL130" s="36">
        <v>0</v>
      </c>
      <c r="BM130" s="9">
        <v>2972701.7280000001</v>
      </c>
      <c r="BN130" s="10">
        <v>81.340900000000005</v>
      </c>
      <c r="BO130" s="10">
        <v>79.841099999999997</v>
      </c>
      <c r="BP130" s="10">
        <v>79.834400000000002</v>
      </c>
      <c r="BQ130" s="11">
        <v>80.2834</v>
      </c>
      <c r="BR130" s="9">
        <v>2826568.0320000001</v>
      </c>
      <c r="BS130" s="10">
        <v>81.467100000000002</v>
      </c>
      <c r="BT130" s="10">
        <v>79.921599999999998</v>
      </c>
      <c r="BU130" s="10">
        <v>79.913700000000006</v>
      </c>
      <c r="BV130" s="11">
        <v>80.375299999999996</v>
      </c>
      <c r="BW130" s="9">
        <v>2752780.176</v>
      </c>
      <c r="BX130" s="10">
        <v>81.515799999999999</v>
      </c>
      <c r="BY130" s="10">
        <v>79.980800000000002</v>
      </c>
      <c r="BZ130" s="10">
        <v>79.972700000000003</v>
      </c>
      <c r="CA130" s="11">
        <v>80.431700000000006</v>
      </c>
      <c r="CB130" s="9">
        <v>2725668.8879999998</v>
      </c>
      <c r="CC130" s="10">
        <v>81.525999999999996</v>
      </c>
      <c r="CD130" s="10">
        <v>80.018900000000002</v>
      </c>
      <c r="CE130" s="10">
        <v>80.013199999999998</v>
      </c>
      <c r="CF130" s="11">
        <v>80.463399999999993</v>
      </c>
      <c r="CG130" s="9">
        <v>2736024.6239999998</v>
      </c>
      <c r="CH130" s="10">
        <v>81.634799999999998</v>
      </c>
      <c r="CI130" s="10">
        <v>80.051299999999998</v>
      </c>
      <c r="CJ130" s="10">
        <v>80.043000000000006</v>
      </c>
      <c r="CK130" s="11">
        <v>80.514700000000005</v>
      </c>
      <c r="CL130" s="9">
        <v>2807623.824</v>
      </c>
      <c r="CM130" s="10">
        <v>81.863799999999998</v>
      </c>
      <c r="CN130" s="10">
        <v>80.097399999999993</v>
      </c>
      <c r="CO130" s="10">
        <v>80.096500000000006</v>
      </c>
      <c r="CP130" s="11">
        <v>80.61</v>
      </c>
      <c r="CQ130" s="9">
        <v>2968867.5839999998</v>
      </c>
      <c r="CR130" s="10">
        <v>82.092500000000001</v>
      </c>
      <c r="CS130" s="10">
        <v>80.188299999999998</v>
      </c>
      <c r="CT130" s="10">
        <v>80.188199999999995</v>
      </c>
      <c r="CU130" s="11">
        <v>80.735100000000003</v>
      </c>
      <c r="CV130" s="9">
        <v>3214695.4079999998</v>
      </c>
      <c r="CW130" s="10">
        <v>82.143500000000003</v>
      </c>
      <c r="CX130" s="10">
        <v>80.302099999999996</v>
      </c>
      <c r="CY130" s="10">
        <v>80.288700000000006</v>
      </c>
      <c r="CZ130" s="11">
        <v>80.828599999999994</v>
      </c>
      <c r="DA130" s="34">
        <v>0</v>
      </c>
      <c r="DB130" s="35">
        <v>0</v>
      </c>
      <c r="DC130" s="35">
        <v>0</v>
      </c>
      <c r="DD130" s="35">
        <v>0</v>
      </c>
      <c r="DE130" s="36">
        <v>0</v>
      </c>
      <c r="DF130" s="34">
        <v>0</v>
      </c>
      <c r="DG130" s="35">
        <v>0</v>
      </c>
      <c r="DH130" s="35">
        <v>0</v>
      </c>
      <c r="DI130" s="35">
        <v>0</v>
      </c>
      <c r="DJ130" s="36">
        <v>0</v>
      </c>
      <c r="DK130" s="34">
        <v>0</v>
      </c>
      <c r="DL130" s="35">
        <v>0</v>
      </c>
      <c r="DM130" s="35">
        <v>0</v>
      </c>
      <c r="DN130" s="35">
        <v>0</v>
      </c>
      <c r="DO130" s="36">
        <v>0</v>
      </c>
      <c r="DP130" s="34">
        <v>0</v>
      </c>
      <c r="DQ130" s="35">
        <v>0</v>
      </c>
      <c r="DR130" s="35">
        <v>0</v>
      </c>
      <c r="DS130" s="35">
        <v>0</v>
      </c>
      <c r="DT130" s="36">
        <v>0</v>
      </c>
      <c r="DU130" s="9">
        <v>2967897.1680000001</v>
      </c>
      <c r="DV130" s="10">
        <v>81.341899999999995</v>
      </c>
      <c r="DW130" s="10">
        <v>79.843900000000005</v>
      </c>
      <c r="DX130" s="10">
        <v>79.836600000000004</v>
      </c>
      <c r="DY130" s="11">
        <v>80.285499999999999</v>
      </c>
      <c r="DZ130" s="9">
        <v>2821931.6880000001</v>
      </c>
      <c r="EA130" s="10">
        <v>81.468000000000004</v>
      </c>
      <c r="EB130" s="10">
        <v>79.921899999999994</v>
      </c>
      <c r="EC130" s="10">
        <v>79.913499999999999</v>
      </c>
      <c r="ED130" s="11">
        <v>80.375600000000006</v>
      </c>
      <c r="EE130" s="9">
        <v>2748410.2319999998</v>
      </c>
      <c r="EF130" s="10">
        <v>81.516000000000005</v>
      </c>
      <c r="EG130" s="10">
        <v>79.981300000000005</v>
      </c>
      <c r="EH130" s="10">
        <v>79.975899999999996</v>
      </c>
      <c r="EI130" s="11">
        <v>80.433099999999996</v>
      </c>
      <c r="EJ130" s="9">
        <v>2721346.2</v>
      </c>
      <c r="EK130" s="10">
        <v>81.524699999999996</v>
      </c>
      <c r="EL130" s="10">
        <v>80.018799999999999</v>
      </c>
      <c r="EM130" s="10">
        <v>80.012900000000002</v>
      </c>
      <c r="EN130" s="11">
        <v>80.462999999999994</v>
      </c>
      <c r="EO130" s="9">
        <v>2731524.1919999998</v>
      </c>
      <c r="EP130" s="10">
        <v>81.633899999999997</v>
      </c>
      <c r="EQ130" s="10">
        <v>80.051199999999994</v>
      </c>
      <c r="ER130" s="10">
        <v>80.043999999999997</v>
      </c>
      <c r="ES130" s="11">
        <v>80.514799999999994</v>
      </c>
      <c r="ET130" s="9">
        <v>2802974.8319999999</v>
      </c>
      <c r="EU130" s="10">
        <v>81.860500000000002</v>
      </c>
      <c r="EV130" s="10">
        <v>80.096299999999999</v>
      </c>
      <c r="EW130" s="10">
        <v>80.097200000000001</v>
      </c>
      <c r="EX130" s="11">
        <v>80.608999999999995</v>
      </c>
      <c r="EY130" s="9">
        <v>2964002.9040000001</v>
      </c>
      <c r="EZ130" s="10">
        <v>82.093000000000004</v>
      </c>
      <c r="FA130" s="10">
        <v>80.189099999999996</v>
      </c>
      <c r="FB130" s="10">
        <v>80.190600000000003</v>
      </c>
      <c r="FC130" s="11">
        <v>80.736500000000007</v>
      </c>
      <c r="FD130" s="9">
        <v>3209617.5359999998</v>
      </c>
      <c r="FE130" s="10">
        <v>82.152699999999996</v>
      </c>
      <c r="FF130" s="10">
        <v>80.299400000000006</v>
      </c>
      <c r="FG130" s="10">
        <v>80.287400000000005</v>
      </c>
      <c r="FH130" s="11">
        <v>80.8292</v>
      </c>
      <c r="FI130" s="34">
        <v>0</v>
      </c>
      <c r="FJ130" s="35">
        <v>0</v>
      </c>
      <c r="FK130" s="35">
        <v>0</v>
      </c>
      <c r="FL130" s="35">
        <v>0</v>
      </c>
      <c r="FM130" s="36">
        <v>0</v>
      </c>
      <c r="FN130" s="34">
        <v>0</v>
      </c>
      <c r="FO130" s="35">
        <v>0</v>
      </c>
      <c r="FP130" s="35">
        <v>0</v>
      </c>
      <c r="FQ130" s="35">
        <v>0</v>
      </c>
      <c r="FR130" s="36">
        <v>0</v>
      </c>
      <c r="FS130" s="34">
        <v>0</v>
      </c>
      <c r="FT130" s="35">
        <v>0</v>
      </c>
      <c r="FU130" s="35">
        <v>0</v>
      </c>
      <c r="FV130" s="35">
        <v>0</v>
      </c>
      <c r="FW130" s="36">
        <v>0</v>
      </c>
      <c r="FX130" s="34">
        <v>0</v>
      </c>
      <c r="FY130" s="35">
        <v>0</v>
      </c>
      <c r="FZ130" s="35">
        <v>0</v>
      </c>
      <c r="GA130" s="35">
        <v>0</v>
      </c>
      <c r="GB130" s="36">
        <v>0</v>
      </c>
    </row>
    <row r="131" spans="2:184" ht="15" customHeight="1">
      <c r="B131" s="122"/>
      <c r="C131" s="87"/>
      <c r="D131" s="8">
        <f t="shared" si="10"/>
        <v>-16</v>
      </c>
      <c r="E131" s="9">
        <v>2756926.6320000002</v>
      </c>
      <c r="F131" s="10">
        <v>78.619200000000006</v>
      </c>
      <c r="G131" s="10">
        <v>77.630399999999995</v>
      </c>
      <c r="H131" s="10">
        <v>77.629800000000003</v>
      </c>
      <c r="I131" s="11">
        <v>77.935400000000001</v>
      </c>
      <c r="J131" s="9">
        <v>2641176.048</v>
      </c>
      <c r="K131" s="10">
        <v>78.697900000000004</v>
      </c>
      <c r="L131" s="10">
        <v>77.685000000000002</v>
      </c>
      <c r="M131" s="10">
        <v>77.687700000000007</v>
      </c>
      <c r="N131" s="11">
        <v>77.998000000000005</v>
      </c>
      <c r="O131" s="9">
        <v>2587179.8160000001</v>
      </c>
      <c r="P131" s="10">
        <v>78.719899999999996</v>
      </c>
      <c r="Q131" s="10">
        <v>77.722499999999997</v>
      </c>
      <c r="R131" s="10">
        <v>77.724500000000006</v>
      </c>
      <c r="S131" s="11">
        <v>78.030900000000003</v>
      </c>
      <c r="T131" s="9">
        <v>2572694.3760000002</v>
      </c>
      <c r="U131" s="10">
        <v>78.744200000000006</v>
      </c>
      <c r="V131" s="10">
        <v>77.750299999999996</v>
      </c>
      <c r="W131" s="10">
        <v>77.750799999999998</v>
      </c>
      <c r="X131" s="11">
        <v>78.057199999999995</v>
      </c>
      <c r="Y131" s="9">
        <v>2599244.352</v>
      </c>
      <c r="Z131" s="10">
        <v>78.849299999999999</v>
      </c>
      <c r="AA131" s="10">
        <v>77.783699999999996</v>
      </c>
      <c r="AB131" s="10">
        <v>77.786600000000007</v>
      </c>
      <c r="AC131" s="11">
        <v>78.111699999999999</v>
      </c>
      <c r="AD131" s="9">
        <v>2697163.9679999999</v>
      </c>
      <c r="AE131" s="10">
        <v>78.996799999999993</v>
      </c>
      <c r="AF131" s="10">
        <v>77.8459</v>
      </c>
      <c r="AG131" s="10">
        <v>77.855500000000006</v>
      </c>
      <c r="AH131" s="11">
        <v>78.200100000000006</v>
      </c>
      <c r="AI131" s="9">
        <v>2885863.56</v>
      </c>
      <c r="AJ131" s="10">
        <v>79.072400000000002</v>
      </c>
      <c r="AK131" s="10">
        <v>77.947699999999998</v>
      </c>
      <c r="AL131" s="10">
        <v>77.949600000000004</v>
      </c>
      <c r="AM131" s="11">
        <v>78.291899999999998</v>
      </c>
      <c r="AN131" s="9">
        <v>3149242.2960000001</v>
      </c>
      <c r="AO131" s="10">
        <v>79.055599999999998</v>
      </c>
      <c r="AP131" s="10">
        <v>78.031199999999998</v>
      </c>
      <c r="AQ131" s="10">
        <v>78.016900000000007</v>
      </c>
      <c r="AR131" s="11">
        <v>78.341399999999993</v>
      </c>
      <c r="AS131" s="34">
        <v>0</v>
      </c>
      <c r="AT131" s="35">
        <v>0</v>
      </c>
      <c r="AU131" s="35">
        <v>0</v>
      </c>
      <c r="AV131" s="35">
        <v>0</v>
      </c>
      <c r="AW131" s="36">
        <v>0</v>
      </c>
      <c r="AX131" s="34">
        <v>0</v>
      </c>
      <c r="AY131" s="35">
        <v>0</v>
      </c>
      <c r="AZ131" s="35">
        <v>0</v>
      </c>
      <c r="BA131" s="35">
        <v>0</v>
      </c>
      <c r="BB131" s="36">
        <v>0</v>
      </c>
      <c r="BC131" s="34">
        <v>0</v>
      </c>
      <c r="BD131" s="35">
        <v>0</v>
      </c>
      <c r="BE131" s="35">
        <v>0</v>
      </c>
      <c r="BF131" s="35">
        <v>0</v>
      </c>
      <c r="BG131" s="36">
        <v>0</v>
      </c>
      <c r="BH131" s="34">
        <v>0</v>
      </c>
      <c r="BI131" s="35">
        <v>0</v>
      </c>
      <c r="BJ131" s="35">
        <v>0</v>
      </c>
      <c r="BK131" s="35">
        <v>0</v>
      </c>
      <c r="BL131" s="36">
        <v>0</v>
      </c>
      <c r="BM131" s="9">
        <v>2768297.352</v>
      </c>
      <c r="BN131" s="10">
        <v>78.619500000000002</v>
      </c>
      <c r="BO131" s="10">
        <v>77.628799999999998</v>
      </c>
      <c r="BP131" s="10">
        <v>77.629900000000006</v>
      </c>
      <c r="BQ131" s="11">
        <v>77.935000000000002</v>
      </c>
      <c r="BR131" s="9">
        <v>2652388.7039999999</v>
      </c>
      <c r="BS131" s="10">
        <v>78.696600000000004</v>
      </c>
      <c r="BT131" s="10">
        <v>77.687399999999997</v>
      </c>
      <c r="BU131" s="10">
        <v>77.687700000000007</v>
      </c>
      <c r="BV131" s="11">
        <v>77.998500000000007</v>
      </c>
      <c r="BW131" s="9">
        <v>2598043.1519999998</v>
      </c>
      <c r="BX131" s="10">
        <v>78.717500000000001</v>
      </c>
      <c r="BY131" s="10">
        <v>77.723100000000002</v>
      </c>
      <c r="BZ131" s="10">
        <v>77.726200000000006</v>
      </c>
      <c r="CA131" s="11">
        <v>78.031099999999995</v>
      </c>
      <c r="CB131" s="9">
        <v>2583604.6800000002</v>
      </c>
      <c r="CC131" s="10">
        <v>78.743899999999996</v>
      </c>
      <c r="CD131" s="10">
        <v>77.748999999999995</v>
      </c>
      <c r="CE131" s="10">
        <v>77.752899999999997</v>
      </c>
      <c r="CF131" s="11">
        <v>78.057400000000001</v>
      </c>
      <c r="CG131" s="9">
        <v>2610463.4640000002</v>
      </c>
      <c r="CH131" s="10">
        <v>78.846400000000003</v>
      </c>
      <c r="CI131" s="10">
        <v>77.783500000000004</v>
      </c>
      <c r="CJ131" s="10">
        <v>77.785700000000006</v>
      </c>
      <c r="CK131" s="11">
        <v>78.110500000000002</v>
      </c>
      <c r="CL131" s="9">
        <v>2708639.736</v>
      </c>
      <c r="CM131" s="10">
        <v>78.995199999999997</v>
      </c>
      <c r="CN131" s="10">
        <v>77.847499999999997</v>
      </c>
      <c r="CO131" s="10">
        <v>77.858500000000006</v>
      </c>
      <c r="CP131" s="11">
        <v>78.201400000000007</v>
      </c>
      <c r="CQ131" s="9">
        <v>2898014.7119999998</v>
      </c>
      <c r="CR131" s="10">
        <v>79.078000000000003</v>
      </c>
      <c r="CS131" s="10">
        <v>77.948300000000003</v>
      </c>
      <c r="CT131" s="10">
        <v>77.9495</v>
      </c>
      <c r="CU131" s="11">
        <v>78.293700000000001</v>
      </c>
      <c r="CV131" s="9">
        <v>3161659.68</v>
      </c>
      <c r="CW131" s="10">
        <v>79.047600000000003</v>
      </c>
      <c r="CX131" s="10">
        <v>78.030900000000003</v>
      </c>
      <c r="CY131" s="10">
        <v>78.017300000000006</v>
      </c>
      <c r="CZ131" s="11">
        <v>78.339200000000005</v>
      </c>
      <c r="DA131" s="34">
        <v>0</v>
      </c>
      <c r="DB131" s="35">
        <v>0</v>
      </c>
      <c r="DC131" s="35">
        <v>0</v>
      </c>
      <c r="DD131" s="35">
        <v>0</v>
      </c>
      <c r="DE131" s="36">
        <v>0</v>
      </c>
      <c r="DF131" s="34">
        <v>0</v>
      </c>
      <c r="DG131" s="35">
        <v>0</v>
      </c>
      <c r="DH131" s="35">
        <v>0</v>
      </c>
      <c r="DI131" s="35">
        <v>0</v>
      </c>
      <c r="DJ131" s="36">
        <v>0</v>
      </c>
      <c r="DK131" s="34">
        <v>0</v>
      </c>
      <c r="DL131" s="35">
        <v>0</v>
      </c>
      <c r="DM131" s="35">
        <v>0</v>
      </c>
      <c r="DN131" s="35">
        <v>0</v>
      </c>
      <c r="DO131" s="36">
        <v>0</v>
      </c>
      <c r="DP131" s="34">
        <v>0</v>
      </c>
      <c r="DQ131" s="35">
        <v>0</v>
      </c>
      <c r="DR131" s="35">
        <v>0</v>
      </c>
      <c r="DS131" s="35">
        <v>0</v>
      </c>
      <c r="DT131" s="36">
        <v>0</v>
      </c>
      <c r="DU131" s="9">
        <v>2763590.088</v>
      </c>
      <c r="DV131" s="10">
        <v>78.619900000000001</v>
      </c>
      <c r="DW131" s="10">
        <v>77.628399999999999</v>
      </c>
      <c r="DX131" s="10">
        <v>77.631399999999999</v>
      </c>
      <c r="DY131" s="11">
        <v>77.935500000000005</v>
      </c>
      <c r="DZ131" s="9">
        <v>2647886.304</v>
      </c>
      <c r="EA131" s="10">
        <v>78.698599999999999</v>
      </c>
      <c r="EB131" s="10">
        <v>77.686199999999999</v>
      </c>
      <c r="EC131" s="10">
        <v>77.688100000000006</v>
      </c>
      <c r="ED131" s="11">
        <v>77.998800000000003</v>
      </c>
      <c r="EE131" s="9">
        <v>2593629.7919999999</v>
      </c>
      <c r="EF131" s="10">
        <v>78.716700000000003</v>
      </c>
      <c r="EG131" s="10">
        <v>77.721699999999998</v>
      </c>
      <c r="EH131" s="10">
        <v>77.725399999999993</v>
      </c>
      <c r="EI131" s="11">
        <v>78.03</v>
      </c>
      <c r="EJ131" s="9">
        <v>2579237.4959999998</v>
      </c>
      <c r="EK131" s="10">
        <v>78.743200000000002</v>
      </c>
      <c r="EL131" s="10">
        <v>77.750699999999995</v>
      </c>
      <c r="EM131" s="10">
        <v>77.751099999999994</v>
      </c>
      <c r="EN131" s="11">
        <v>78.057199999999995</v>
      </c>
      <c r="EO131" s="9">
        <v>2605868.6159999999</v>
      </c>
      <c r="EP131" s="10">
        <v>78.846500000000006</v>
      </c>
      <c r="EQ131" s="10">
        <v>77.784400000000005</v>
      </c>
      <c r="ER131" s="10">
        <v>77.784800000000004</v>
      </c>
      <c r="ES131" s="11">
        <v>78.110500000000002</v>
      </c>
      <c r="ET131" s="9">
        <v>2704020.72</v>
      </c>
      <c r="EU131" s="10">
        <v>78.995400000000004</v>
      </c>
      <c r="EV131" s="10">
        <v>77.847099999999998</v>
      </c>
      <c r="EW131" s="10">
        <v>77.855999999999995</v>
      </c>
      <c r="EX131" s="11">
        <v>78.200400000000002</v>
      </c>
      <c r="EY131" s="9">
        <v>2893113.048</v>
      </c>
      <c r="EZ131" s="10">
        <v>79.074700000000007</v>
      </c>
      <c r="FA131" s="10">
        <v>77.948499999999996</v>
      </c>
      <c r="FB131" s="10">
        <v>77.9499</v>
      </c>
      <c r="FC131" s="11">
        <v>78.292900000000003</v>
      </c>
      <c r="FD131" s="9">
        <v>3156726</v>
      </c>
      <c r="FE131" s="10">
        <v>79.047600000000003</v>
      </c>
      <c r="FF131" s="10">
        <v>78.029700000000005</v>
      </c>
      <c r="FG131" s="10">
        <v>78.017700000000005</v>
      </c>
      <c r="FH131" s="11">
        <v>78.338899999999995</v>
      </c>
      <c r="FI131" s="34">
        <v>0</v>
      </c>
      <c r="FJ131" s="35">
        <v>0</v>
      </c>
      <c r="FK131" s="35">
        <v>0</v>
      </c>
      <c r="FL131" s="35">
        <v>0</v>
      </c>
      <c r="FM131" s="36">
        <v>0</v>
      </c>
      <c r="FN131" s="34">
        <v>0</v>
      </c>
      <c r="FO131" s="35">
        <v>0</v>
      </c>
      <c r="FP131" s="35">
        <v>0</v>
      </c>
      <c r="FQ131" s="35">
        <v>0</v>
      </c>
      <c r="FR131" s="36">
        <v>0</v>
      </c>
      <c r="FS131" s="34">
        <v>0</v>
      </c>
      <c r="FT131" s="35">
        <v>0</v>
      </c>
      <c r="FU131" s="35">
        <v>0</v>
      </c>
      <c r="FV131" s="35">
        <v>0</v>
      </c>
      <c r="FW131" s="36">
        <v>0</v>
      </c>
      <c r="FX131" s="34">
        <v>0</v>
      </c>
      <c r="FY131" s="35">
        <v>0</v>
      </c>
      <c r="FZ131" s="35">
        <v>0</v>
      </c>
      <c r="GA131" s="35">
        <v>0</v>
      </c>
      <c r="GB131" s="36">
        <v>0</v>
      </c>
    </row>
    <row r="132" spans="2:184" ht="15" customHeight="1">
      <c r="B132" s="122"/>
      <c r="C132" s="87"/>
      <c r="D132" s="8">
        <f t="shared" si="10"/>
        <v>-14</v>
      </c>
      <c r="E132" s="9">
        <v>2579837.52</v>
      </c>
      <c r="F132" s="10">
        <v>76.696299999999994</v>
      </c>
      <c r="G132" s="10">
        <v>75.826800000000006</v>
      </c>
      <c r="H132" s="10">
        <v>75.819599999999994</v>
      </c>
      <c r="I132" s="11">
        <v>76.095200000000006</v>
      </c>
      <c r="J132" s="9">
        <v>2487380.8080000002</v>
      </c>
      <c r="K132" s="10">
        <v>76.734899999999996</v>
      </c>
      <c r="L132" s="10">
        <v>75.873599999999996</v>
      </c>
      <c r="M132" s="10">
        <v>75.865899999999996</v>
      </c>
      <c r="N132" s="11">
        <v>76.139399999999995</v>
      </c>
      <c r="O132" s="9">
        <v>2447833.872</v>
      </c>
      <c r="P132" s="10">
        <v>76.738299999999995</v>
      </c>
      <c r="Q132" s="10">
        <v>75.900499999999994</v>
      </c>
      <c r="R132" s="10">
        <v>75.893799999999999</v>
      </c>
      <c r="S132" s="11">
        <v>76.159800000000004</v>
      </c>
      <c r="T132" s="9">
        <v>2444653.1039999998</v>
      </c>
      <c r="U132" s="10">
        <v>76.779899999999998</v>
      </c>
      <c r="V132" s="10">
        <v>75.926500000000004</v>
      </c>
      <c r="W132" s="10">
        <v>75.9178</v>
      </c>
      <c r="X132" s="11">
        <v>76.189700000000002</v>
      </c>
      <c r="Y132" s="9">
        <v>2489261.7119999998</v>
      </c>
      <c r="Z132" s="10">
        <v>76.873599999999996</v>
      </c>
      <c r="AA132" s="10">
        <v>75.961399999999998</v>
      </c>
      <c r="AB132" s="10">
        <v>75.955299999999994</v>
      </c>
      <c r="AC132" s="11">
        <v>76.242500000000007</v>
      </c>
      <c r="AD132" s="9">
        <v>2611888.2000000002</v>
      </c>
      <c r="AE132" s="10">
        <v>76.926100000000005</v>
      </c>
      <c r="AF132" s="10">
        <v>76.029700000000005</v>
      </c>
      <c r="AG132" s="10">
        <v>76.023600000000002</v>
      </c>
      <c r="AH132" s="11">
        <v>76.306299999999993</v>
      </c>
      <c r="AI132" s="9">
        <v>2822364.4559999998</v>
      </c>
      <c r="AJ132" s="10">
        <v>76.880099999999999</v>
      </c>
      <c r="AK132" s="10">
        <v>76.109300000000005</v>
      </c>
      <c r="AL132" s="10">
        <v>76.093000000000004</v>
      </c>
      <c r="AM132" s="11">
        <v>76.345600000000005</v>
      </c>
      <c r="AN132" s="9">
        <v>3097238.2319999998</v>
      </c>
      <c r="AO132" s="10">
        <v>76.796599999999998</v>
      </c>
      <c r="AP132" s="10">
        <v>76.165400000000005</v>
      </c>
      <c r="AQ132" s="10">
        <v>76.137500000000003</v>
      </c>
      <c r="AR132" s="11">
        <v>76.355999999999995</v>
      </c>
      <c r="AS132" s="34">
        <v>0</v>
      </c>
      <c r="AT132" s="35">
        <v>0</v>
      </c>
      <c r="AU132" s="35">
        <v>0</v>
      </c>
      <c r="AV132" s="35">
        <v>0</v>
      </c>
      <c r="AW132" s="36">
        <v>0</v>
      </c>
      <c r="AX132" s="34">
        <v>0</v>
      </c>
      <c r="AY132" s="35">
        <v>0</v>
      </c>
      <c r="AZ132" s="35">
        <v>0</v>
      </c>
      <c r="BA132" s="35">
        <v>0</v>
      </c>
      <c r="BB132" s="36">
        <v>0</v>
      </c>
      <c r="BC132" s="34">
        <v>0</v>
      </c>
      <c r="BD132" s="35">
        <v>0</v>
      </c>
      <c r="BE132" s="35">
        <v>0</v>
      </c>
      <c r="BF132" s="35">
        <v>0</v>
      </c>
      <c r="BG132" s="36">
        <v>0</v>
      </c>
      <c r="BH132" s="34">
        <v>0</v>
      </c>
      <c r="BI132" s="35">
        <v>0</v>
      </c>
      <c r="BJ132" s="35">
        <v>0</v>
      </c>
      <c r="BK132" s="35">
        <v>0</v>
      </c>
      <c r="BL132" s="36">
        <v>0</v>
      </c>
      <c r="BM132" s="9">
        <v>2591236.0079999999</v>
      </c>
      <c r="BN132" s="10">
        <v>76.695800000000006</v>
      </c>
      <c r="BO132" s="10">
        <v>75.826400000000007</v>
      </c>
      <c r="BP132" s="10">
        <v>75.820099999999996</v>
      </c>
      <c r="BQ132" s="11">
        <v>76.095100000000002</v>
      </c>
      <c r="BR132" s="9">
        <v>2498412.7200000002</v>
      </c>
      <c r="BS132" s="10">
        <v>76.732900000000001</v>
      </c>
      <c r="BT132" s="10">
        <v>75.8733</v>
      </c>
      <c r="BU132" s="10">
        <v>75.866699999999994</v>
      </c>
      <c r="BV132" s="11">
        <v>76.138999999999996</v>
      </c>
      <c r="BW132" s="9">
        <v>2458719.7439999999</v>
      </c>
      <c r="BX132" s="10">
        <v>76.736900000000006</v>
      </c>
      <c r="BY132" s="10">
        <v>75.899100000000004</v>
      </c>
      <c r="BZ132" s="10">
        <v>75.894199999999998</v>
      </c>
      <c r="CA132" s="11">
        <v>76.159099999999995</v>
      </c>
      <c r="CB132" s="9">
        <v>2455830.7200000002</v>
      </c>
      <c r="CC132" s="10">
        <v>76.782300000000006</v>
      </c>
      <c r="CD132" s="10">
        <v>75.927000000000007</v>
      </c>
      <c r="CE132" s="10">
        <v>75.918800000000005</v>
      </c>
      <c r="CF132" s="11">
        <v>76.190899999999999</v>
      </c>
      <c r="CG132" s="9">
        <v>2500635.84</v>
      </c>
      <c r="CH132" s="10">
        <v>76.873800000000003</v>
      </c>
      <c r="CI132" s="10">
        <v>75.961100000000002</v>
      </c>
      <c r="CJ132" s="10">
        <v>75.955200000000005</v>
      </c>
      <c r="CK132" s="11">
        <v>76.242400000000004</v>
      </c>
      <c r="CL132" s="9">
        <v>2623516.392</v>
      </c>
      <c r="CM132" s="10">
        <v>76.924300000000002</v>
      </c>
      <c r="CN132" s="10">
        <v>76.027600000000007</v>
      </c>
      <c r="CO132" s="10">
        <v>76.023499999999999</v>
      </c>
      <c r="CP132" s="11">
        <v>76.305000000000007</v>
      </c>
      <c r="CQ132" s="9">
        <v>2834755.1519999998</v>
      </c>
      <c r="CR132" s="10">
        <v>76.882800000000003</v>
      </c>
      <c r="CS132" s="10">
        <v>76.109499999999997</v>
      </c>
      <c r="CT132" s="10">
        <v>76.093500000000006</v>
      </c>
      <c r="CU132" s="11">
        <v>76.346599999999995</v>
      </c>
      <c r="CV132" s="9">
        <v>3110554.608</v>
      </c>
      <c r="CW132" s="10">
        <v>76.792900000000003</v>
      </c>
      <c r="CX132" s="10">
        <v>76.166700000000006</v>
      </c>
      <c r="CY132" s="10">
        <v>76.1387</v>
      </c>
      <c r="CZ132" s="11">
        <v>76.355800000000002</v>
      </c>
      <c r="DA132" s="34">
        <v>0</v>
      </c>
      <c r="DB132" s="35">
        <v>0</v>
      </c>
      <c r="DC132" s="35">
        <v>0</v>
      </c>
      <c r="DD132" s="35">
        <v>0</v>
      </c>
      <c r="DE132" s="36">
        <v>0</v>
      </c>
      <c r="DF132" s="34">
        <v>0</v>
      </c>
      <c r="DG132" s="35">
        <v>0</v>
      </c>
      <c r="DH132" s="35">
        <v>0</v>
      </c>
      <c r="DI132" s="35">
        <v>0</v>
      </c>
      <c r="DJ132" s="36">
        <v>0</v>
      </c>
      <c r="DK132" s="34">
        <v>0</v>
      </c>
      <c r="DL132" s="35">
        <v>0</v>
      </c>
      <c r="DM132" s="35">
        <v>0</v>
      </c>
      <c r="DN132" s="35">
        <v>0</v>
      </c>
      <c r="DO132" s="36">
        <v>0</v>
      </c>
      <c r="DP132" s="34">
        <v>0</v>
      </c>
      <c r="DQ132" s="35">
        <v>0</v>
      </c>
      <c r="DR132" s="35">
        <v>0</v>
      </c>
      <c r="DS132" s="35">
        <v>0</v>
      </c>
      <c r="DT132" s="36">
        <v>0</v>
      </c>
      <c r="DU132" s="9">
        <v>2586531.2880000002</v>
      </c>
      <c r="DV132" s="10">
        <v>76.694599999999994</v>
      </c>
      <c r="DW132" s="10">
        <v>75.8262</v>
      </c>
      <c r="DX132" s="10">
        <v>75.820099999999996</v>
      </c>
      <c r="DY132" s="11">
        <v>76.094700000000003</v>
      </c>
      <c r="DZ132" s="9">
        <v>2493974.952</v>
      </c>
      <c r="EA132" s="10">
        <v>76.7333</v>
      </c>
      <c r="EB132" s="10">
        <v>75.872900000000001</v>
      </c>
      <c r="EC132" s="10">
        <v>75.865399999999994</v>
      </c>
      <c r="ED132" s="11">
        <v>76.138599999999997</v>
      </c>
      <c r="EE132" s="9">
        <v>2454283.5120000001</v>
      </c>
      <c r="EF132" s="10">
        <v>76.736400000000003</v>
      </c>
      <c r="EG132" s="10">
        <v>75.9011</v>
      </c>
      <c r="EH132" s="10">
        <v>75.892799999999994</v>
      </c>
      <c r="EI132" s="11">
        <v>76.159199999999998</v>
      </c>
      <c r="EJ132" s="9">
        <v>2451457.872</v>
      </c>
      <c r="EK132" s="10">
        <v>76.782399999999996</v>
      </c>
      <c r="EL132" s="10">
        <v>75.926299999999998</v>
      </c>
      <c r="EM132" s="10">
        <v>75.919700000000006</v>
      </c>
      <c r="EN132" s="11">
        <v>76.191000000000003</v>
      </c>
      <c r="EO132" s="9">
        <v>2496064.1039999998</v>
      </c>
      <c r="EP132" s="10">
        <v>76.872500000000002</v>
      </c>
      <c r="EQ132" s="10">
        <v>75.963099999999997</v>
      </c>
      <c r="ER132" s="10">
        <v>75.955600000000004</v>
      </c>
      <c r="ES132" s="11">
        <v>76.242900000000006</v>
      </c>
      <c r="ET132" s="9">
        <v>2618955.7680000002</v>
      </c>
      <c r="EU132" s="10">
        <v>76.927700000000002</v>
      </c>
      <c r="EV132" s="10">
        <v>76.026399999999995</v>
      </c>
      <c r="EW132" s="10">
        <v>76.024799999999999</v>
      </c>
      <c r="EX132" s="11">
        <v>76.305999999999997</v>
      </c>
      <c r="EY132" s="9">
        <v>2829993.5520000001</v>
      </c>
      <c r="EZ132" s="10">
        <v>76.882300000000001</v>
      </c>
      <c r="FA132" s="10">
        <v>76.110500000000002</v>
      </c>
      <c r="FB132" s="10">
        <v>76.093900000000005</v>
      </c>
      <c r="FC132" s="11">
        <v>76.346999999999994</v>
      </c>
      <c r="FD132" s="9">
        <v>3105600.36</v>
      </c>
      <c r="FE132" s="10">
        <v>76.795599999999993</v>
      </c>
      <c r="FF132" s="10">
        <v>76.165899999999993</v>
      </c>
      <c r="FG132" s="10">
        <v>76.137500000000003</v>
      </c>
      <c r="FH132" s="11">
        <v>76.355900000000005</v>
      </c>
      <c r="FI132" s="34">
        <v>0</v>
      </c>
      <c r="FJ132" s="35">
        <v>0</v>
      </c>
      <c r="FK132" s="35">
        <v>0</v>
      </c>
      <c r="FL132" s="35">
        <v>0</v>
      </c>
      <c r="FM132" s="36">
        <v>0</v>
      </c>
      <c r="FN132" s="34">
        <v>0</v>
      </c>
      <c r="FO132" s="35">
        <v>0</v>
      </c>
      <c r="FP132" s="35">
        <v>0</v>
      </c>
      <c r="FQ132" s="35">
        <v>0</v>
      </c>
      <c r="FR132" s="36">
        <v>0</v>
      </c>
      <c r="FS132" s="34">
        <v>0</v>
      </c>
      <c r="FT132" s="35">
        <v>0</v>
      </c>
      <c r="FU132" s="35">
        <v>0</v>
      </c>
      <c r="FV132" s="35">
        <v>0</v>
      </c>
      <c r="FW132" s="36">
        <v>0</v>
      </c>
      <c r="FX132" s="34">
        <v>0</v>
      </c>
      <c r="FY132" s="35">
        <v>0</v>
      </c>
      <c r="FZ132" s="35">
        <v>0</v>
      </c>
      <c r="GA132" s="35">
        <v>0</v>
      </c>
      <c r="GB132" s="36">
        <v>0</v>
      </c>
    </row>
    <row r="133" spans="2:184" ht="15" customHeight="1">
      <c r="B133" s="122"/>
      <c r="C133" s="87"/>
      <c r="D133" s="8">
        <f t="shared" si="10"/>
        <v>-12</v>
      </c>
      <c r="E133" s="9">
        <v>2419725.4559999998</v>
      </c>
      <c r="F133" s="10">
        <v>74.927499999999995</v>
      </c>
      <c r="G133" s="10">
        <v>74.172499999999999</v>
      </c>
      <c r="H133" s="10">
        <v>74.169200000000004</v>
      </c>
      <c r="I133" s="11">
        <v>74.408699999999996</v>
      </c>
      <c r="J133" s="9">
        <v>2346825.3119999999</v>
      </c>
      <c r="K133" s="10">
        <v>74.950999999999993</v>
      </c>
      <c r="L133" s="10">
        <v>74.206199999999995</v>
      </c>
      <c r="M133" s="10">
        <v>74.201700000000002</v>
      </c>
      <c r="N133" s="11">
        <v>74.438999999999993</v>
      </c>
      <c r="O133" s="9">
        <v>2319777.6</v>
      </c>
      <c r="P133" s="10">
        <v>74.960400000000007</v>
      </c>
      <c r="Q133" s="10">
        <v>74.227699999999999</v>
      </c>
      <c r="R133" s="10">
        <v>74.223600000000005</v>
      </c>
      <c r="S133" s="11">
        <v>74.456999999999994</v>
      </c>
      <c r="T133" s="9">
        <v>2328249.0720000002</v>
      </c>
      <c r="U133" s="10">
        <v>75.017399999999995</v>
      </c>
      <c r="V133" s="10">
        <v>74.259100000000004</v>
      </c>
      <c r="W133" s="10">
        <v>74.252499999999998</v>
      </c>
      <c r="X133" s="11">
        <v>74.495099999999994</v>
      </c>
      <c r="Y133" s="9">
        <v>2391887.5440000002</v>
      </c>
      <c r="Z133" s="10">
        <v>75.077299999999994</v>
      </c>
      <c r="AA133" s="10">
        <v>74.302000000000007</v>
      </c>
      <c r="AB133" s="10">
        <v>74.295500000000004</v>
      </c>
      <c r="AC133" s="11">
        <v>74.543099999999995</v>
      </c>
      <c r="AD133" s="9">
        <v>2539460.9759999998</v>
      </c>
      <c r="AE133" s="10">
        <v>75.068600000000004</v>
      </c>
      <c r="AF133" s="10">
        <v>74.368099999999998</v>
      </c>
      <c r="AG133" s="10">
        <v>74.355400000000003</v>
      </c>
      <c r="AH133" s="11">
        <v>74.584800000000001</v>
      </c>
      <c r="AI133" s="9">
        <v>2769575.8080000002</v>
      </c>
      <c r="AJ133" s="10">
        <v>74.983000000000004</v>
      </c>
      <c r="AK133" s="10">
        <v>74.4251</v>
      </c>
      <c r="AL133" s="10">
        <v>74.400999999999996</v>
      </c>
      <c r="AM133" s="11">
        <v>74.594800000000006</v>
      </c>
      <c r="AN133" s="9">
        <v>3053738.6880000001</v>
      </c>
      <c r="AO133" s="10">
        <v>74.869900000000001</v>
      </c>
      <c r="AP133" s="10">
        <v>74.454400000000007</v>
      </c>
      <c r="AQ133" s="10">
        <v>74.421300000000002</v>
      </c>
      <c r="AR133" s="11">
        <v>74.577200000000005</v>
      </c>
      <c r="AS133" s="34">
        <v>0</v>
      </c>
      <c r="AT133" s="35">
        <v>0</v>
      </c>
      <c r="AU133" s="35">
        <v>0</v>
      </c>
      <c r="AV133" s="35">
        <v>0</v>
      </c>
      <c r="AW133" s="36">
        <v>0</v>
      </c>
      <c r="AX133" s="34">
        <v>0</v>
      </c>
      <c r="AY133" s="35">
        <v>0</v>
      </c>
      <c r="AZ133" s="35">
        <v>0</v>
      </c>
      <c r="BA133" s="35">
        <v>0</v>
      </c>
      <c r="BB133" s="36">
        <v>0</v>
      </c>
      <c r="BC133" s="34">
        <v>0</v>
      </c>
      <c r="BD133" s="35">
        <v>0</v>
      </c>
      <c r="BE133" s="35">
        <v>0</v>
      </c>
      <c r="BF133" s="35">
        <v>0</v>
      </c>
      <c r="BG133" s="36">
        <v>0</v>
      </c>
      <c r="BH133" s="34">
        <v>0</v>
      </c>
      <c r="BI133" s="35">
        <v>0</v>
      </c>
      <c r="BJ133" s="35">
        <v>0</v>
      </c>
      <c r="BK133" s="35">
        <v>0</v>
      </c>
      <c r="BL133" s="36">
        <v>0</v>
      </c>
      <c r="BM133" s="9">
        <v>2430983.2080000001</v>
      </c>
      <c r="BN133" s="10">
        <v>74.927700000000002</v>
      </c>
      <c r="BO133" s="10">
        <v>74.173199999999994</v>
      </c>
      <c r="BP133" s="10">
        <v>74.168599999999998</v>
      </c>
      <c r="BQ133" s="11">
        <v>74.408799999999999</v>
      </c>
      <c r="BR133" s="9">
        <v>2357792.7119999998</v>
      </c>
      <c r="BS133" s="10">
        <v>74.952299999999994</v>
      </c>
      <c r="BT133" s="10">
        <v>74.206299999999999</v>
      </c>
      <c r="BU133" s="10">
        <v>74.200400000000002</v>
      </c>
      <c r="BV133" s="11">
        <v>74.438900000000004</v>
      </c>
      <c r="BW133" s="9">
        <v>2330676.0959999999</v>
      </c>
      <c r="BX133" s="10">
        <v>74.958600000000004</v>
      </c>
      <c r="BY133" s="10">
        <v>74.228499999999997</v>
      </c>
      <c r="BZ133" s="10">
        <v>74.223100000000002</v>
      </c>
      <c r="CA133" s="11">
        <v>74.456599999999995</v>
      </c>
      <c r="CB133" s="9">
        <v>2339511.7439999999</v>
      </c>
      <c r="CC133" s="10">
        <v>75.019599999999997</v>
      </c>
      <c r="CD133" s="10">
        <v>74.258300000000006</v>
      </c>
      <c r="CE133" s="10">
        <v>74.251599999999996</v>
      </c>
      <c r="CF133" s="11">
        <v>74.495199999999997</v>
      </c>
      <c r="CG133" s="9">
        <v>2403459.5040000002</v>
      </c>
      <c r="CH133" s="10">
        <v>75.079800000000006</v>
      </c>
      <c r="CI133" s="10">
        <v>74.302800000000005</v>
      </c>
      <c r="CJ133" s="10">
        <v>74.295599999999993</v>
      </c>
      <c r="CK133" s="11">
        <v>74.5441</v>
      </c>
      <c r="CL133" s="9">
        <v>2551426.872</v>
      </c>
      <c r="CM133" s="10">
        <v>75.067999999999998</v>
      </c>
      <c r="CN133" s="10">
        <v>74.369</v>
      </c>
      <c r="CO133" s="10">
        <v>74.356200000000001</v>
      </c>
      <c r="CP133" s="11">
        <v>74.585300000000004</v>
      </c>
      <c r="CQ133" s="9">
        <v>2782462.9440000001</v>
      </c>
      <c r="CR133" s="10">
        <v>74.983199999999997</v>
      </c>
      <c r="CS133" s="10">
        <v>74.426000000000002</v>
      </c>
      <c r="CT133" s="10">
        <v>74.403099999999995</v>
      </c>
      <c r="CU133" s="11">
        <v>74.5959</v>
      </c>
      <c r="CV133" s="9">
        <v>3068205.24</v>
      </c>
      <c r="CW133" s="10">
        <v>74.871700000000004</v>
      </c>
      <c r="CX133" s="10">
        <v>74.452600000000004</v>
      </c>
      <c r="CY133" s="10">
        <v>74.421700000000001</v>
      </c>
      <c r="CZ133" s="11">
        <v>74.577200000000005</v>
      </c>
      <c r="DA133" s="34">
        <v>0</v>
      </c>
      <c r="DB133" s="35">
        <v>0</v>
      </c>
      <c r="DC133" s="35">
        <v>0</v>
      </c>
      <c r="DD133" s="35">
        <v>0</v>
      </c>
      <c r="DE133" s="36">
        <v>0</v>
      </c>
      <c r="DF133" s="34">
        <v>0</v>
      </c>
      <c r="DG133" s="35">
        <v>0</v>
      </c>
      <c r="DH133" s="35">
        <v>0</v>
      </c>
      <c r="DI133" s="35">
        <v>0</v>
      </c>
      <c r="DJ133" s="36">
        <v>0</v>
      </c>
      <c r="DK133" s="34">
        <v>0</v>
      </c>
      <c r="DL133" s="35">
        <v>0</v>
      </c>
      <c r="DM133" s="35">
        <v>0</v>
      </c>
      <c r="DN133" s="35">
        <v>0</v>
      </c>
      <c r="DO133" s="36">
        <v>0</v>
      </c>
      <c r="DP133" s="34">
        <v>0</v>
      </c>
      <c r="DQ133" s="35">
        <v>0</v>
      </c>
      <c r="DR133" s="35">
        <v>0</v>
      </c>
      <c r="DS133" s="35">
        <v>0</v>
      </c>
      <c r="DT133" s="36">
        <v>0</v>
      </c>
      <c r="DU133" s="9">
        <v>2426445.2400000002</v>
      </c>
      <c r="DV133" s="10">
        <v>74.927300000000002</v>
      </c>
      <c r="DW133" s="10">
        <v>74.172300000000007</v>
      </c>
      <c r="DX133" s="10">
        <v>74.168599999999998</v>
      </c>
      <c r="DY133" s="11">
        <v>74.4084</v>
      </c>
      <c r="DZ133" s="9">
        <v>2353387.608</v>
      </c>
      <c r="EA133" s="10">
        <v>74.95</v>
      </c>
      <c r="EB133" s="10">
        <v>74.206500000000005</v>
      </c>
      <c r="EC133" s="10">
        <v>74.200800000000001</v>
      </c>
      <c r="ED133" s="11">
        <v>74.438500000000005</v>
      </c>
      <c r="EE133" s="9">
        <v>2326319.8080000002</v>
      </c>
      <c r="EF133" s="10">
        <v>74.959199999999996</v>
      </c>
      <c r="EG133" s="10">
        <v>74.228099999999998</v>
      </c>
      <c r="EH133" s="10">
        <v>74.222200000000001</v>
      </c>
      <c r="EI133" s="11">
        <v>74.456299999999999</v>
      </c>
      <c r="EJ133" s="9">
        <v>2334984.84</v>
      </c>
      <c r="EK133" s="10">
        <v>75.017899999999997</v>
      </c>
      <c r="EL133" s="10">
        <v>74.259699999999995</v>
      </c>
      <c r="EM133" s="10">
        <v>74.2517</v>
      </c>
      <c r="EN133" s="11">
        <v>74.495199999999997</v>
      </c>
      <c r="EO133" s="9">
        <v>2398788.1919999998</v>
      </c>
      <c r="EP133" s="10">
        <v>75.078000000000003</v>
      </c>
      <c r="EQ133" s="10">
        <v>74.302800000000005</v>
      </c>
      <c r="ER133" s="10">
        <v>74.294600000000003</v>
      </c>
      <c r="ES133" s="11">
        <v>74.543300000000002</v>
      </c>
      <c r="ET133" s="9">
        <v>2546713.7280000001</v>
      </c>
      <c r="EU133" s="10">
        <v>75.067899999999995</v>
      </c>
      <c r="EV133" s="10">
        <v>74.368899999999996</v>
      </c>
      <c r="EW133" s="10">
        <v>74.355599999999995</v>
      </c>
      <c r="EX133" s="11">
        <v>74.584999999999994</v>
      </c>
      <c r="EY133" s="9">
        <v>2777714.28</v>
      </c>
      <c r="EZ133" s="10">
        <v>74.983900000000006</v>
      </c>
      <c r="FA133" s="10">
        <v>74.426100000000005</v>
      </c>
      <c r="FB133" s="10">
        <v>74.400999999999996</v>
      </c>
      <c r="FC133" s="11">
        <v>74.595500000000001</v>
      </c>
      <c r="FD133" s="9">
        <v>3063276.5520000001</v>
      </c>
      <c r="FE133" s="10">
        <v>74.871499999999997</v>
      </c>
      <c r="FF133" s="10">
        <v>74.454599999999999</v>
      </c>
      <c r="FG133" s="10">
        <v>74.422399999999996</v>
      </c>
      <c r="FH133" s="11">
        <v>74.578100000000006</v>
      </c>
      <c r="FI133" s="34">
        <v>0</v>
      </c>
      <c r="FJ133" s="35">
        <v>0</v>
      </c>
      <c r="FK133" s="35">
        <v>0</v>
      </c>
      <c r="FL133" s="35">
        <v>0</v>
      </c>
      <c r="FM133" s="36">
        <v>0</v>
      </c>
      <c r="FN133" s="34">
        <v>0</v>
      </c>
      <c r="FO133" s="35">
        <v>0</v>
      </c>
      <c r="FP133" s="35">
        <v>0</v>
      </c>
      <c r="FQ133" s="35">
        <v>0</v>
      </c>
      <c r="FR133" s="36">
        <v>0</v>
      </c>
      <c r="FS133" s="34">
        <v>0</v>
      </c>
      <c r="FT133" s="35">
        <v>0</v>
      </c>
      <c r="FU133" s="35">
        <v>0</v>
      </c>
      <c r="FV133" s="35">
        <v>0</v>
      </c>
      <c r="FW133" s="36">
        <v>0</v>
      </c>
      <c r="FX133" s="34">
        <v>0</v>
      </c>
      <c r="FY133" s="35">
        <v>0</v>
      </c>
      <c r="FZ133" s="35">
        <v>0</v>
      </c>
      <c r="GA133" s="35">
        <v>0</v>
      </c>
      <c r="GB133" s="36">
        <v>0</v>
      </c>
    </row>
    <row r="134" spans="2:184" ht="15" customHeight="1">
      <c r="B134" s="122"/>
      <c r="C134" s="87"/>
      <c r="D134" s="8">
        <f t="shared" si="10"/>
        <v>-10</v>
      </c>
      <c r="E134" s="9">
        <v>2256016.1039999998</v>
      </c>
      <c r="F134" s="10">
        <v>72.958600000000004</v>
      </c>
      <c r="G134" s="10">
        <v>72.210599999999999</v>
      </c>
      <c r="H134" s="10">
        <v>72.205500000000001</v>
      </c>
      <c r="I134" s="11">
        <v>72.444100000000006</v>
      </c>
      <c r="J134" s="9">
        <v>2200892.0639999998</v>
      </c>
      <c r="K134" s="10">
        <v>72.962900000000005</v>
      </c>
      <c r="L134" s="10">
        <v>72.237300000000005</v>
      </c>
      <c r="M134" s="10">
        <v>72.230500000000006</v>
      </c>
      <c r="N134" s="11">
        <v>72.463499999999996</v>
      </c>
      <c r="O134" s="9">
        <v>2185646.64</v>
      </c>
      <c r="P134" s="10">
        <v>72.983900000000006</v>
      </c>
      <c r="Q134" s="10">
        <v>72.260400000000004</v>
      </c>
      <c r="R134" s="10">
        <v>72.252799999999993</v>
      </c>
      <c r="S134" s="11">
        <v>72.485699999999994</v>
      </c>
      <c r="T134" s="9">
        <v>2208447.7200000002</v>
      </c>
      <c r="U134" s="10">
        <v>73.046899999999994</v>
      </c>
      <c r="V134" s="10">
        <v>72.293899999999994</v>
      </c>
      <c r="W134" s="10">
        <v>72.280600000000007</v>
      </c>
      <c r="X134" s="11">
        <v>72.525999999999996</v>
      </c>
      <c r="Y134" s="9">
        <v>2294773.7039999999</v>
      </c>
      <c r="Z134" s="10">
        <v>73.073599999999999</v>
      </c>
      <c r="AA134" s="10">
        <v>72.342100000000002</v>
      </c>
      <c r="AB134" s="10">
        <v>72.325800000000001</v>
      </c>
      <c r="AC134" s="11">
        <v>72.566800000000001</v>
      </c>
      <c r="AD134" s="9">
        <v>2466519.216</v>
      </c>
      <c r="AE134" s="10">
        <v>73.007400000000004</v>
      </c>
      <c r="AF134" s="10">
        <v>72.402900000000002</v>
      </c>
      <c r="AG134" s="10">
        <v>72.372500000000002</v>
      </c>
      <c r="AH134" s="11">
        <v>72.584599999999995</v>
      </c>
      <c r="AI134" s="9">
        <v>2711488.9920000001</v>
      </c>
      <c r="AJ134" s="10">
        <v>72.889499999999998</v>
      </c>
      <c r="AK134" s="10">
        <v>72.441000000000003</v>
      </c>
      <c r="AL134" s="10">
        <v>72.400400000000005</v>
      </c>
      <c r="AM134" s="11">
        <v>72.571399999999997</v>
      </c>
      <c r="AN134" s="9">
        <v>3000360.48</v>
      </c>
      <c r="AO134" s="10">
        <v>72.760199999999998</v>
      </c>
      <c r="AP134" s="10">
        <v>72.449399999999997</v>
      </c>
      <c r="AQ134" s="10">
        <v>72.400000000000006</v>
      </c>
      <c r="AR134" s="11">
        <v>72.533600000000007</v>
      </c>
      <c r="AS134" s="34">
        <v>0</v>
      </c>
      <c r="AT134" s="35">
        <v>0</v>
      </c>
      <c r="AU134" s="35">
        <v>0</v>
      </c>
      <c r="AV134" s="35">
        <v>0</v>
      </c>
      <c r="AW134" s="36">
        <v>0</v>
      </c>
      <c r="AX134" s="34">
        <v>0</v>
      </c>
      <c r="AY134" s="35">
        <v>0</v>
      </c>
      <c r="AZ134" s="35">
        <v>0</v>
      </c>
      <c r="BA134" s="35">
        <v>0</v>
      </c>
      <c r="BB134" s="36">
        <v>0</v>
      </c>
      <c r="BC134" s="34">
        <v>0</v>
      </c>
      <c r="BD134" s="35">
        <v>0</v>
      </c>
      <c r="BE134" s="35">
        <v>0</v>
      </c>
      <c r="BF134" s="35">
        <v>0</v>
      </c>
      <c r="BG134" s="36">
        <v>0</v>
      </c>
      <c r="BH134" s="34">
        <v>0</v>
      </c>
      <c r="BI134" s="35">
        <v>0</v>
      </c>
      <c r="BJ134" s="35">
        <v>0</v>
      </c>
      <c r="BK134" s="35">
        <v>0</v>
      </c>
      <c r="BL134" s="36">
        <v>0</v>
      </c>
      <c r="BM134" s="9">
        <v>2267155.9440000001</v>
      </c>
      <c r="BN134" s="10">
        <v>72.958200000000005</v>
      </c>
      <c r="BO134" s="10">
        <v>72.211200000000005</v>
      </c>
      <c r="BP134" s="10">
        <v>72.205399999999997</v>
      </c>
      <c r="BQ134" s="11">
        <v>72.444199999999995</v>
      </c>
      <c r="BR134" s="9">
        <v>2211749.7599999998</v>
      </c>
      <c r="BS134" s="10">
        <v>72.964500000000001</v>
      </c>
      <c r="BT134" s="10">
        <v>72.236800000000002</v>
      </c>
      <c r="BU134" s="10">
        <v>72.230999999999995</v>
      </c>
      <c r="BV134" s="11">
        <v>72.464100000000002</v>
      </c>
      <c r="BW134" s="9">
        <v>2196662.1120000002</v>
      </c>
      <c r="BX134" s="10">
        <v>72.983500000000006</v>
      </c>
      <c r="BY134" s="10">
        <v>72.261099999999999</v>
      </c>
      <c r="BZ134" s="10">
        <v>72.252200000000002</v>
      </c>
      <c r="CA134" s="11">
        <v>72.485699999999994</v>
      </c>
      <c r="CB134" s="9">
        <v>2219769.5520000001</v>
      </c>
      <c r="CC134" s="10">
        <v>73.0458</v>
      </c>
      <c r="CD134" s="10">
        <v>72.293300000000002</v>
      </c>
      <c r="CE134" s="10">
        <v>72.280699999999996</v>
      </c>
      <c r="CF134" s="11">
        <v>72.525499999999994</v>
      </c>
      <c r="CG134" s="9">
        <v>2306505.696</v>
      </c>
      <c r="CH134" s="10">
        <v>73.072400000000002</v>
      </c>
      <c r="CI134" s="10">
        <v>72.3416</v>
      </c>
      <c r="CJ134" s="10">
        <v>72.325400000000002</v>
      </c>
      <c r="CK134" s="11">
        <v>72.566100000000006</v>
      </c>
      <c r="CL134" s="9">
        <v>2478975.216</v>
      </c>
      <c r="CM134" s="10">
        <v>73.007400000000004</v>
      </c>
      <c r="CN134" s="10">
        <v>72.401799999999994</v>
      </c>
      <c r="CO134" s="10">
        <v>72.374300000000005</v>
      </c>
      <c r="CP134" s="11">
        <v>72.584800000000001</v>
      </c>
      <c r="CQ134" s="9">
        <v>2725392.5759999999</v>
      </c>
      <c r="CR134" s="10">
        <v>72.889099999999999</v>
      </c>
      <c r="CS134" s="10">
        <v>72.439899999999994</v>
      </c>
      <c r="CT134" s="10">
        <v>72.399199999999993</v>
      </c>
      <c r="CU134" s="11">
        <v>72.570499999999996</v>
      </c>
      <c r="CV134" s="9">
        <v>3016664.2080000001</v>
      </c>
      <c r="CW134" s="10">
        <v>72.760599999999997</v>
      </c>
      <c r="CX134" s="10">
        <v>72.451400000000007</v>
      </c>
      <c r="CY134" s="10">
        <v>72.398300000000006</v>
      </c>
      <c r="CZ134" s="11">
        <v>72.533799999999999</v>
      </c>
      <c r="DA134" s="34">
        <v>0</v>
      </c>
      <c r="DB134" s="35">
        <v>0</v>
      </c>
      <c r="DC134" s="35">
        <v>0</v>
      </c>
      <c r="DD134" s="35">
        <v>0</v>
      </c>
      <c r="DE134" s="36">
        <v>0</v>
      </c>
      <c r="DF134" s="34">
        <v>0</v>
      </c>
      <c r="DG134" s="35">
        <v>0</v>
      </c>
      <c r="DH134" s="35">
        <v>0</v>
      </c>
      <c r="DI134" s="35">
        <v>0</v>
      </c>
      <c r="DJ134" s="36">
        <v>0</v>
      </c>
      <c r="DK134" s="34">
        <v>0</v>
      </c>
      <c r="DL134" s="35">
        <v>0</v>
      </c>
      <c r="DM134" s="35">
        <v>0</v>
      </c>
      <c r="DN134" s="35">
        <v>0</v>
      </c>
      <c r="DO134" s="36">
        <v>0</v>
      </c>
      <c r="DP134" s="34">
        <v>0</v>
      </c>
      <c r="DQ134" s="35">
        <v>0</v>
      </c>
      <c r="DR134" s="35">
        <v>0</v>
      </c>
      <c r="DS134" s="35">
        <v>0</v>
      </c>
      <c r="DT134" s="36">
        <v>0</v>
      </c>
      <c r="DU134" s="9">
        <v>2262660.0720000002</v>
      </c>
      <c r="DV134" s="10">
        <v>72.959599999999995</v>
      </c>
      <c r="DW134" s="10">
        <v>72.210999999999999</v>
      </c>
      <c r="DX134" s="10">
        <v>72.206500000000005</v>
      </c>
      <c r="DY134" s="11">
        <v>72.444900000000004</v>
      </c>
      <c r="DZ134" s="9">
        <v>2207385</v>
      </c>
      <c r="EA134" s="10">
        <v>72.961600000000004</v>
      </c>
      <c r="EB134" s="10">
        <v>72.237300000000005</v>
      </c>
      <c r="EC134" s="10">
        <v>72.230699999999999</v>
      </c>
      <c r="ED134" s="11">
        <v>72.463300000000004</v>
      </c>
      <c r="EE134" s="9">
        <v>2192359.1519999998</v>
      </c>
      <c r="EF134" s="10">
        <v>72.984099999999998</v>
      </c>
      <c r="EG134" s="10">
        <v>72.260000000000005</v>
      </c>
      <c r="EH134" s="10">
        <v>72.252300000000005</v>
      </c>
      <c r="EI134" s="11">
        <v>72.485500000000002</v>
      </c>
      <c r="EJ134" s="9">
        <v>2215245.7200000002</v>
      </c>
      <c r="EK134" s="10">
        <v>73.047600000000003</v>
      </c>
      <c r="EL134" s="10">
        <v>72.292599999999993</v>
      </c>
      <c r="EM134" s="10">
        <v>72.281000000000006</v>
      </c>
      <c r="EN134" s="11">
        <v>72.525899999999993</v>
      </c>
      <c r="EO134" s="9">
        <v>2301812.0159999998</v>
      </c>
      <c r="EP134" s="10">
        <v>73.072500000000005</v>
      </c>
      <c r="EQ134" s="10">
        <v>72.341499999999996</v>
      </c>
      <c r="ER134" s="10">
        <v>72.325000000000003</v>
      </c>
      <c r="ES134" s="11">
        <v>72.565899999999999</v>
      </c>
      <c r="ET134" s="9">
        <v>2474286.4079999998</v>
      </c>
      <c r="EU134" s="10">
        <v>73.009200000000007</v>
      </c>
      <c r="EV134" s="10">
        <v>72.401600000000002</v>
      </c>
      <c r="EW134" s="10">
        <v>72.374300000000005</v>
      </c>
      <c r="EX134" s="11">
        <v>72.585300000000004</v>
      </c>
      <c r="EY134" s="9">
        <v>2720587.5120000001</v>
      </c>
      <c r="EZ134" s="10">
        <v>72.888900000000007</v>
      </c>
      <c r="FA134" s="10">
        <v>72.439099999999996</v>
      </c>
      <c r="FB134" s="10">
        <v>72.399500000000003</v>
      </c>
      <c r="FC134" s="11">
        <v>72.5702</v>
      </c>
      <c r="FD134" s="9">
        <v>3011830.128</v>
      </c>
      <c r="FE134" s="10">
        <v>72.761600000000001</v>
      </c>
      <c r="FF134" s="10">
        <v>72.449100000000001</v>
      </c>
      <c r="FG134" s="10">
        <v>72.400199999999998</v>
      </c>
      <c r="FH134" s="11">
        <v>72.534000000000006</v>
      </c>
      <c r="FI134" s="34">
        <v>0</v>
      </c>
      <c r="FJ134" s="35">
        <v>0</v>
      </c>
      <c r="FK134" s="35">
        <v>0</v>
      </c>
      <c r="FL134" s="35">
        <v>0</v>
      </c>
      <c r="FM134" s="36">
        <v>0</v>
      </c>
      <c r="FN134" s="34">
        <v>0</v>
      </c>
      <c r="FO134" s="35">
        <v>0</v>
      </c>
      <c r="FP134" s="35">
        <v>0</v>
      </c>
      <c r="FQ134" s="35">
        <v>0</v>
      </c>
      <c r="FR134" s="36">
        <v>0</v>
      </c>
      <c r="FS134" s="34">
        <v>0</v>
      </c>
      <c r="FT134" s="35">
        <v>0</v>
      </c>
      <c r="FU134" s="35">
        <v>0</v>
      </c>
      <c r="FV134" s="35">
        <v>0</v>
      </c>
      <c r="FW134" s="36">
        <v>0</v>
      </c>
      <c r="FX134" s="34">
        <v>0</v>
      </c>
      <c r="FY134" s="35">
        <v>0</v>
      </c>
      <c r="FZ134" s="35">
        <v>0</v>
      </c>
      <c r="GA134" s="35">
        <v>0</v>
      </c>
      <c r="GB134" s="36">
        <v>0</v>
      </c>
    </row>
    <row r="135" spans="2:184" ht="15" customHeight="1">
      <c r="B135" s="122"/>
      <c r="C135" s="87"/>
      <c r="D135" s="8">
        <f t="shared" si="10"/>
        <v>-8</v>
      </c>
      <c r="E135" s="9">
        <v>2108855.9279999998</v>
      </c>
      <c r="F135" s="10">
        <v>71.066199999999995</v>
      </c>
      <c r="G135" s="10">
        <v>70.353200000000001</v>
      </c>
      <c r="H135" s="10">
        <v>70.341499999999996</v>
      </c>
      <c r="I135" s="11">
        <v>70.573999999999998</v>
      </c>
      <c r="J135" s="9">
        <v>2068258.9439999999</v>
      </c>
      <c r="K135" s="10">
        <v>71.066100000000006</v>
      </c>
      <c r="L135" s="10">
        <v>70.370900000000006</v>
      </c>
      <c r="M135" s="10">
        <v>70.362200000000001</v>
      </c>
      <c r="N135" s="11">
        <v>70.587400000000002</v>
      </c>
      <c r="O135" s="9">
        <v>2063441.544</v>
      </c>
      <c r="P135" s="10">
        <v>71.099999999999994</v>
      </c>
      <c r="Q135" s="10">
        <v>70.396000000000001</v>
      </c>
      <c r="R135" s="10">
        <v>70.385400000000004</v>
      </c>
      <c r="S135" s="11">
        <v>70.614500000000007</v>
      </c>
      <c r="T135" s="9">
        <v>2100724.0559999999</v>
      </c>
      <c r="U135" s="10">
        <v>71.157700000000006</v>
      </c>
      <c r="V135" s="10">
        <v>70.436899999999994</v>
      </c>
      <c r="W135" s="10">
        <v>70.418999999999997</v>
      </c>
      <c r="X135" s="11">
        <v>70.657799999999995</v>
      </c>
      <c r="Y135" s="9">
        <v>2208015.12</v>
      </c>
      <c r="Z135" s="10">
        <v>71.145600000000002</v>
      </c>
      <c r="AA135" s="10">
        <v>70.494399999999999</v>
      </c>
      <c r="AB135" s="10">
        <v>70.470200000000006</v>
      </c>
      <c r="AC135" s="11">
        <v>70.692300000000003</v>
      </c>
      <c r="AD135" s="9">
        <v>2399051.0639999998</v>
      </c>
      <c r="AE135" s="10">
        <v>71.052800000000005</v>
      </c>
      <c r="AF135" s="10">
        <v>70.548199999999994</v>
      </c>
      <c r="AG135" s="10">
        <v>70.5047</v>
      </c>
      <c r="AH135" s="11">
        <v>70.694900000000004</v>
      </c>
      <c r="AI135" s="9">
        <v>2653839.5759999999</v>
      </c>
      <c r="AJ135" s="10">
        <v>70.931299999999993</v>
      </c>
      <c r="AK135" s="10">
        <v>70.574700000000007</v>
      </c>
      <c r="AL135" s="10">
        <v>70.515799999999999</v>
      </c>
      <c r="AM135" s="11">
        <v>70.670100000000005</v>
      </c>
      <c r="AN135" s="9">
        <v>2944609.44</v>
      </c>
      <c r="AO135" s="10">
        <v>70.811000000000007</v>
      </c>
      <c r="AP135" s="10">
        <v>70.572999999999993</v>
      </c>
      <c r="AQ135" s="10">
        <v>70.507099999999994</v>
      </c>
      <c r="AR135" s="11">
        <v>70.628399999999999</v>
      </c>
      <c r="AS135" s="34">
        <v>0</v>
      </c>
      <c r="AT135" s="35">
        <v>0</v>
      </c>
      <c r="AU135" s="35">
        <v>0</v>
      </c>
      <c r="AV135" s="35">
        <v>0</v>
      </c>
      <c r="AW135" s="36">
        <v>0</v>
      </c>
      <c r="AX135" s="34">
        <v>0</v>
      </c>
      <c r="AY135" s="35">
        <v>0</v>
      </c>
      <c r="AZ135" s="35">
        <v>0</v>
      </c>
      <c r="BA135" s="35">
        <v>0</v>
      </c>
      <c r="BB135" s="36">
        <v>0</v>
      </c>
      <c r="BC135" s="34">
        <v>0</v>
      </c>
      <c r="BD135" s="35">
        <v>0</v>
      </c>
      <c r="BE135" s="35">
        <v>0</v>
      </c>
      <c r="BF135" s="35">
        <v>0</v>
      </c>
      <c r="BG135" s="36">
        <v>0</v>
      </c>
      <c r="BH135" s="34">
        <v>0</v>
      </c>
      <c r="BI135" s="35">
        <v>0</v>
      </c>
      <c r="BJ135" s="35">
        <v>0</v>
      </c>
      <c r="BK135" s="35">
        <v>0</v>
      </c>
      <c r="BL135" s="36">
        <v>0</v>
      </c>
      <c r="BM135" s="9">
        <v>2119946.2319999998</v>
      </c>
      <c r="BN135" s="10">
        <v>71.0672</v>
      </c>
      <c r="BO135" s="10">
        <v>70.351399999999998</v>
      </c>
      <c r="BP135" s="10">
        <v>70.343000000000004</v>
      </c>
      <c r="BQ135" s="11">
        <v>70.574200000000005</v>
      </c>
      <c r="BR135" s="9">
        <v>2079078.696</v>
      </c>
      <c r="BS135" s="10">
        <v>71.065899999999999</v>
      </c>
      <c r="BT135" s="10">
        <v>70.372100000000003</v>
      </c>
      <c r="BU135" s="10">
        <v>70.360900000000001</v>
      </c>
      <c r="BV135" s="11">
        <v>70.587400000000002</v>
      </c>
      <c r="BW135" s="9">
        <v>2074542.5759999999</v>
      </c>
      <c r="BX135" s="10">
        <v>71.100800000000007</v>
      </c>
      <c r="BY135" s="10">
        <v>70.397499999999994</v>
      </c>
      <c r="BZ135" s="10">
        <v>70.385300000000001</v>
      </c>
      <c r="CA135" s="11">
        <v>70.615200000000002</v>
      </c>
      <c r="CB135" s="9">
        <v>2112137.4959999998</v>
      </c>
      <c r="CC135" s="10">
        <v>71.155799999999999</v>
      </c>
      <c r="CD135" s="10">
        <v>70.436599999999999</v>
      </c>
      <c r="CE135" s="10">
        <v>70.419300000000007</v>
      </c>
      <c r="CF135" s="11">
        <v>70.657300000000006</v>
      </c>
      <c r="CG135" s="9">
        <v>2220015.3119999999</v>
      </c>
      <c r="CH135" s="10">
        <v>71.146199999999993</v>
      </c>
      <c r="CI135" s="10">
        <v>70.494500000000002</v>
      </c>
      <c r="CJ135" s="10">
        <v>70.468599999999995</v>
      </c>
      <c r="CK135" s="11">
        <v>70.691999999999993</v>
      </c>
      <c r="CL135" s="9">
        <v>2412268.9679999999</v>
      </c>
      <c r="CM135" s="10">
        <v>71.053700000000006</v>
      </c>
      <c r="CN135" s="10">
        <v>70.549000000000007</v>
      </c>
      <c r="CO135" s="10">
        <v>70.504900000000006</v>
      </c>
      <c r="CP135" s="11">
        <v>70.695499999999996</v>
      </c>
      <c r="CQ135" s="9">
        <v>2669331.696</v>
      </c>
      <c r="CR135" s="10">
        <v>70.932000000000002</v>
      </c>
      <c r="CS135" s="10">
        <v>70.575500000000005</v>
      </c>
      <c r="CT135" s="10">
        <v>70.5154</v>
      </c>
      <c r="CU135" s="11">
        <v>70.670400000000001</v>
      </c>
      <c r="CV135" s="9">
        <v>2963409.5279999999</v>
      </c>
      <c r="CW135" s="10">
        <v>70.810299999999998</v>
      </c>
      <c r="CX135" s="10">
        <v>70.573999999999998</v>
      </c>
      <c r="CY135" s="10">
        <v>70.507099999999994</v>
      </c>
      <c r="CZ135" s="11">
        <v>70.628500000000003</v>
      </c>
      <c r="DA135" s="34">
        <v>0</v>
      </c>
      <c r="DB135" s="35">
        <v>0</v>
      </c>
      <c r="DC135" s="35">
        <v>0</v>
      </c>
      <c r="DD135" s="35">
        <v>0</v>
      </c>
      <c r="DE135" s="36">
        <v>0</v>
      </c>
      <c r="DF135" s="34">
        <v>0</v>
      </c>
      <c r="DG135" s="35">
        <v>0</v>
      </c>
      <c r="DH135" s="35">
        <v>0</v>
      </c>
      <c r="DI135" s="35">
        <v>0</v>
      </c>
      <c r="DJ135" s="36">
        <v>0</v>
      </c>
      <c r="DK135" s="34">
        <v>0</v>
      </c>
      <c r="DL135" s="35">
        <v>0</v>
      </c>
      <c r="DM135" s="35">
        <v>0</v>
      </c>
      <c r="DN135" s="35">
        <v>0</v>
      </c>
      <c r="DO135" s="36">
        <v>0</v>
      </c>
      <c r="DP135" s="34">
        <v>0</v>
      </c>
      <c r="DQ135" s="35">
        <v>0</v>
      </c>
      <c r="DR135" s="35">
        <v>0</v>
      </c>
      <c r="DS135" s="35">
        <v>0</v>
      </c>
      <c r="DT135" s="36">
        <v>0</v>
      </c>
      <c r="DU135" s="9">
        <v>2115502.2239999999</v>
      </c>
      <c r="DV135" s="10">
        <v>71.066999999999993</v>
      </c>
      <c r="DW135" s="10">
        <v>70.351299999999995</v>
      </c>
      <c r="DX135" s="10">
        <v>70.341700000000003</v>
      </c>
      <c r="DY135" s="11">
        <v>70.573599999999999</v>
      </c>
      <c r="DZ135" s="9">
        <v>2074746.192</v>
      </c>
      <c r="EA135" s="10">
        <v>71.066699999999997</v>
      </c>
      <c r="EB135" s="10">
        <v>70.372399999999999</v>
      </c>
      <c r="EC135" s="10">
        <v>70.361000000000004</v>
      </c>
      <c r="ED135" s="11">
        <v>70.587699999999998</v>
      </c>
      <c r="EE135" s="9">
        <v>2070150.504</v>
      </c>
      <c r="EF135" s="10">
        <v>71.100800000000007</v>
      </c>
      <c r="EG135" s="10">
        <v>70.396900000000002</v>
      </c>
      <c r="EH135" s="10">
        <v>70.384399999999999</v>
      </c>
      <c r="EI135" s="11">
        <v>70.614699999999999</v>
      </c>
      <c r="EJ135" s="9">
        <v>2107511.8560000001</v>
      </c>
      <c r="EK135" s="10">
        <v>71.156000000000006</v>
      </c>
      <c r="EL135" s="10">
        <v>70.436300000000003</v>
      </c>
      <c r="EM135" s="10">
        <v>70.419499999999999</v>
      </c>
      <c r="EN135" s="11">
        <v>70.657300000000006</v>
      </c>
      <c r="EO135" s="9">
        <v>2215341</v>
      </c>
      <c r="EP135" s="10">
        <v>71.147199999999998</v>
      </c>
      <c r="EQ135" s="10">
        <v>70.494</v>
      </c>
      <c r="ER135" s="10">
        <v>70.469700000000003</v>
      </c>
      <c r="ES135" s="11">
        <v>70.692499999999995</v>
      </c>
      <c r="ET135" s="9">
        <v>2407541.3760000002</v>
      </c>
      <c r="EU135" s="10">
        <v>71.053799999999995</v>
      </c>
      <c r="EV135" s="10">
        <v>70.5501</v>
      </c>
      <c r="EW135" s="10">
        <v>70.505200000000002</v>
      </c>
      <c r="EX135" s="11">
        <v>70.695999999999998</v>
      </c>
      <c r="EY135" s="9">
        <v>2664612</v>
      </c>
      <c r="EZ135" s="10">
        <v>70.931399999999996</v>
      </c>
      <c r="FA135" s="10">
        <v>70.5749</v>
      </c>
      <c r="FB135" s="10">
        <v>70.516300000000001</v>
      </c>
      <c r="FC135" s="11">
        <v>70.670400000000001</v>
      </c>
      <c r="FD135" s="9">
        <v>2958614.8560000001</v>
      </c>
      <c r="FE135" s="10">
        <v>70.810100000000006</v>
      </c>
      <c r="FF135" s="10">
        <v>70.574100000000001</v>
      </c>
      <c r="FG135" s="10">
        <v>70.505300000000005</v>
      </c>
      <c r="FH135" s="11">
        <v>70.627899999999997</v>
      </c>
      <c r="FI135" s="34">
        <v>0</v>
      </c>
      <c r="FJ135" s="35">
        <v>0</v>
      </c>
      <c r="FK135" s="35">
        <v>0</v>
      </c>
      <c r="FL135" s="35">
        <v>0</v>
      </c>
      <c r="FM135" s="36">
        <v>0</v>
      </c>
      <c r="FN135" s="34">
        <v>0</v>
      </c>
      <c r="FO135" s="35">
        <v>0</v>
      </c>
      <c r="FP135" s="35">
        <v>0</v>
      </c>
      <c r="FQ135" s="35">
        <v>0</v>
      </c>
      <c r="FR135" s="36">
        <v>0</v>
      </c>
      <c r="FS135" s="34">
        <v>0</v>
      </c>
      <c r="FT135" s="35">
        <v>0</v>
      </c>
      <c r="FU135" s="35">
        <v>0</v>
      </c>
      <c r="FV135" s="35">
        <v>0</v>
      </c>
      <c r="FW135" s="36">
        <v>0</v>
      </c>
      <c r="FX135" s="34">
        <v>0</v>
      </c>
      <c r="FY135" s="35">
        <v>0</v>
      </c>
      <c r="FZ135" s="35">
        <v>0</v>
      </c>
      <c r="GA135" s="35">
        <v>0</v>
      </c>
      <c r="GB135" s="36">
        <v>0</v>
      </c>
    </row>
    <row r="136" spans="2:184" ht="15" customHeight="1">
      <c r="B136" s="122"/>
      <c r="C136" s="87"/>
      <c r="D136" s="8">
        <f t="shared" si="10"/>
        <v>-6</v>
      </c>
      <c r="E136" s="9">
        <v>1968225.648</v>
      </c>
      <c r="F136" s="10">
        <v>69.101100000000002</v>
      </c>
      <c r="G136" s="10">
        <v>68.418499999999995</v>
      </c>
      <c r="H136" s="10">
        <v>68.4084</v>
      </c>
      <c r="I136" s="11">
        <v>68.630799999999994</v>
      </c>
      <c r="J136" s="9">
        <v>1939354.7760000001</v>
      </c>
      <c r="K136" s="10">
        <v>69.100899999999996</v>
      </c>
      <c r="L136" s="10">
        <v>68.435500000000005</v>
      </c>
      <c r="M136" s="10">
        <v>68.426599999999993</v>
      </c>
      <c r="N136" s="11">
        <v>68.643100000000004</v>
      </c>
      <c r="O136" s="9">
        <v>1944688.5120000001</v>
      </c>
      <c r="P136" s="10">
        <v>69.145099999999999</v>
      </c>
      <c r="Q136" s="10">
        <v>68.465699999999998</v>
      </c>
      <c r="R136" s="10">
        <v>68.450599999999994</v>
      </c>
      <c r="S136" s="11">
        <v>68.675299999999993</v>
      </c>
      <c r="T136" s="9">
        <v>1996632.696</v>
      </c>
      <c r="U136" s="10">
        <v>69.167500000000004</v>
      </c>
      <c r="V136" s="10">
        <v>68.500900000000001</v>
      </c>
      <c r="W136" s="10">
        <v>68.476100000000002</v>
      </c>
      <c r="X136" s="11">
        <v>68.703199999999995</v>
      </c>
      <c r="Y136" s="9">
        <v>2122374.3119999999</v>
      </c>
      <c r="Z136" s="10">
        <v>69.0959</v>
      </c>
      <c r="AA136" s="10">
        <v>68.542699999999996</v>
      </c>
      <c r="AB136" s="10">
        <v>68.502899999999997</v>
      </c>
      <c r="AC136" s="11">
        <v>68.705500000000001</v>
      </c>
      <c r="AD136" s="9">
        <v>2327084.4240000001</v>
      </c>
      <c r="AE136" s="10">
        <v>68.963399999999993</v>
      </c>
      <c r="AF136" s="10">
        <v>68.566400000000002</v>
      </c>
      <c r="AG136" s="10">
        <v>68.510099999999994</v>
      </c>
      <c r="AH136" s="11">
        <v>68.675299999999993</v>
      </c>
      <c r="AI136" s="9">
        <v>2587011.1680000001</v>
      </c>
      <c r="AJ136" s="10">
        <v>68.826400000000007</v>
      </c>
      <c r="AK136" s="10">
        <v>68.565799999999996</v>
      </c>
      <c r="AL136" s="10">
        <v>68.501900000000006</v>
      </c>
      <c r="AM136" s="11">
        <v>68.629099999999994</v>
      </c>
      <c r="AN136" s="9">
        <v>2876561.2319999998</v>
      </c>
      <c r="AO136" s="10">
        <v>68.700999999999993</v>
      </c>
      <c r="AP136" s="10">
        <v>68.546599999999998</v>
      </c>
      <c r="AQ136" s="10">
        <v>68.475499999999997</v>
      </c>
      <c r="AR136" s="11">
        <v>68.573300000000003</v>
      </c>
      <c r="AS136" s="34">
        <v>0</v>
      </c>
      <c r="AT136" s="35">
        <v>0</v>
      </c>
      <c r="AU136" s="35">
        <v>0</v>
      </c>
      <c r="AV136" s="35">
        <v>0</v>
      </c>
      <c r="AW136" s="36">
        <v>0</v>
      </c>
      <c r="AX136" s="34">
        <v>0</v>
      </c>
      <c r="AY136" s="35">
        <v>0</v>
      </c>
      <c r="AZ136" s="35">
        <v>0</v>
      </c>
      <c r="BA136" s="35">
        <v>0</v>
      </c>
      <c r="BB136" s="36">
        <v>0</v>
      </c>
      <c r="BC136" s="34">
        <v>0</v>
      </c>
      <c r="BD136" s="35">
        <v>0</v>
      </c>
      <c r="BE136" s="35">
        <v>0</v>
      </c>
      <c r="BF136" s="35">
        <v>0</v>
      </c>
      <c r="BG136" s="36">
        <v>0</v>
      </c>
      <c r="BH136" s="34">
        <v>0</v>
      </c>
      <c r="BI136" s="35">
        <v>0</v>
      </c>
      <c r="BJ136" s="35">
        <v>0</v>
      </c>
      <c r="BK136" s="35">
        <v>0</v>
      </c>
      <c r="BL136" s="36">
        <v>0</v>
      </c>
      <c r="BM136" s="9">
        <v>1979203.44</v>
      </c>
      <c r="BN136" s="10">
        <v>69.100999999999999</v>
      </c>
      <c r="BO136" s="10">
        <v>68.418000000000006</v>
      </c>
      <c r="BP136" s="10">
        <v>68.406800000000004</v>
      </c>
      <c r="BQ136" s="11">
        <v>68.63</v>
      </c>
      <c r="BR136" s="9">
        <v>1950299.52</v>
      </c>
      <c r="BS136" s="10">
        <v>69.102099999999993</v>
      </c>
      <c r="BT136" s="10">
        <v>68.436800000000005</v>
      </c>
      <c r="BU136" s="10">
        <v>68.425700000000006</v>
      </c>
      <c r="BV136" s="11">
        <v>68.643500000000003</v>
      </c>
      <c r="BW136" s="9">
        <v>1955893.68</v>
      </c>
      <c r="BX136" s="10">
        <v>69.1447</v>
      </c>
      <c r="BY136" s="10">
        <v>68.465500000000006</v>
      </c>
      <c r="BZ136" s="10">
        <v>68.450800000000001</v>
      </c>
      <c r="CA136" s="11">
        <v>68.675200000000004</v>
      </c>
      <c r="CB136" s="9">
        <v>2008263.504</v>
      </c>
      <c r="CC136" s="10">
        <v>69.168800000000005</v>
      </c>
      <c r="CD136" s="10">
        <v>68.500900000000001</v>
      </c>
      <c r="CE136" s="10">
        <v>68.475499999999997</v>
      </c>
      <c r="CF136" s="11">
        <v>68.703400000000002</v>
      </c>
      <c r="CG136" s="9">
        <v>2134935.1919999998</v>
      </c>
      <c r="CH136" s="10">
        <v>69.096699999999998</v>
      </c>
      <c r="CI136" s="10">
        <v>68.542100000000005</v>
      </c>
      <c r="CJ136" s="10">
        <v>68.502300000000005</v>
      </c>
      <c r="CK136" s="11">
        <v>68.705399999999997</v>
      </c>
      <c r="CL136" s="9">
        <v>2341776.7680000002</v>
      </c>
      <c r="CM136" s="10">
        <v>68.964100000000002</v>
      </c>
      <c r="CN136" s="10">
        <v>68.566500000000005</v>
      </c>
      <c r="CO136" s="10">
        <v>68.511399999999995</v>
      </c>
      <c r="CP136" s="11">
        <v>68.676000000000002</v>
      </c>
      <c r="CQ136" s="9">
        <v>2605321.5839999998</v>
      </c>
      <c r="CR136" s="10">
        <v>68.827699999999993</v>
      </c>
      <c r="CS136" s="10">
        <v>68.567800000000005</v>
      </c>
      <c r="CT136" s="10">
        <v>68.501999999999995</v>
      </c>
      <c r="CU136" s="11">
        <v>68.630200000000002</v>
      </c>
      <c r="CV136" s="9">
        <v>2899247.16</v>
      </c>
      <c r="CW136" s="10">
        <v>68.700400000000002</v>
      </c>
      <c r="CX136" s="10">
        <v>68.546599999999998</v>
      </c>
      <c r="CY136" s="10">
        <v>68.476399999999998</v>
      </c>
      <c r="CZ136" s="11">
        <v>68.573400000000007</v>
      </c>
      <c r="DA136" s="34">
        <v>0</v>
      </c>
      <c r="DB136" s="35">
        <v>0</v>
      </c>
      <c r="DC136" s="35">
        <v>0</v>
      </c>
      <c r="DD136" s="35">
        <v>0</v>
      </c>
      <c r="DE136" s="36">
        <v>0</v>
      </c>
      <c r="DF136" s="34">
        <v>0</v>
      </c>
      <c r="DG136" s="35">
        <v>0</v>
      </c>
      <c r="DH136" s="35">
        <v>0</v>
      </c>
      <c r="DI136" s="35">
        <v>0</v>
      </c>
      <c r="DJ136" s="36">
        <v>0</v>
      </c>
      <c r="DK136" s="34">
        <v>0</v>
      </c>
      <c r="DL136" s="35">
        <v>0</v>
      </c>
      <c r="DM136" s="35">
        <v>0</v>
      </c>
      <c r="DN136" s="35">
        <v>0</v>
      </c>
      <c r="DO136" s="36">
        <v>0</v>
      </c>
      <c r="DP136" s="34">
        <v>0</v>
      </c>
      <c r="DQ136" s="35">
        <v>0</v>
      </c>
      <c r="DR136" s="35">
        <v>0</v>
      </c>
      <c r="DS136" s="35">
        <v>0</v>
      </c>
      <c r="DT136" s="36">
        <v>0</v>
      </c>
      <c r="DU136" s="9">
        <v>1974749.0160000001</v>
      </c>
      <c r="DV136" s="10">
        <v>69.100300000000004</v>
      </c>
      <c r="DW136" s="10">
        <v>68.417400000000001</v>
      </c>
      <c r="DX136" s="10">
        <v>68.409000000000006</v>
      </c>
      <c r="DY136" s="11">
        <v>68.630399999999995</v>
      </c>
      <c r="DZ136" s="9">
        <v>1945924.4639999999</v>
      </c>
      <c r="EA136" s="10">
        <v>69.099500000000006</v>
      </c>
      <c r="EB136" s="10">
        <v>68.436700000000002</v>
      </c>
      <c r="EC136" s="10">
        <v>68.426000000000002</v>
      </c>
      <c r="ED136" s="11">
        <v>68.642899999999997</v>
      </c>
      <c r="EE136" s="9">
        <v>1951462.2479999999</v>
      </c>
      <c r="EF136" s="10">
        <v>69.146100000000004</v>
      </c>
      <c r="EG136" s="10">
        <v>68.465500000000006</v>
      </c>
      <c r="EH136" s="10">
        <v>68.451300000000003</v>
      </c>
      <c r="EI136" s="11">
        <v>68.675700000000006</v>
      </c>
      <c r="EJ136" s="9">
        <v>2003565.432</v>
      </c>
      <c r="EK136" s="10">
        <v>69.167599999999993</v>
      </c>
      <c r="EL136" s="10">
        <v>68.500600000000006</v>
      </c>
      <c r="EM136" s="10">
        <v>68.476200000000006</v>
      </c>
      <c r="EN136" s="11">
        <v>68.703199999999995</v>
      </c>
      <c r="EO136" s="9">
        <v>2130146.4479999999</v>
      </c>
      <c r="EP136" s="10">
        <v>69.097099999999998</v>
      </c>
      <c r="EQ136" s="10">
        <v>68.541499999999999</v>
      </c>
      <c r="ER136" s="10">
        <v>68.501300000000001</v>
      </c>
      <c r="ES136" s="11">
        <v>68.704899999999995</v>
      </c>
      <c r="ET136" s="9">
        <v>2336991.7919999999</v>
      </c>
      <c r="EU136" s="10">
        <v>68.964200000000005</v>
      </c>
      <c r="EV136" s="10">
        <v>68.566800000000001</v>
      </c>
      <c r="EW136" s="10">
        <v>68.511300000000006</v>
      </c>
      <c r="EX136" s="11">
        <v>68.676100000000005</v>
      </c>
      <c r="EY136" s="9">
        <v>2600521.9920000001</v>
      </c>
      <c r="EZ136" s="10">
        <v>68.8262</v>
      </c>
      <c r="FA136" s="10">
        <v>68.567599999999999</v>
      </c>
      <c r="FB136" s="10">
        <v>68.502700000000004</v>
      </c>
      <c r="FC136" s="11">
        <v>68.63</v>
      </c>
      <c r="FD136" s="9">
        <v>2894383.8480000002</v>
      </c>
      <c r="FE136" s="10">
        <v>68.701800000000006</v>
      </c>
      <c r="FF136" s="10">
        <v>68.546800000000005</v>
      </c>
      <c r="FG136" s="10">
        <v>68.474100000000007</v>
      </c>
      <c r="FH136" s="11">
        <v>68.5732</v>
      </c>
      <c r="FI136" s="34">
        <v>0</v>
      </c>
      <c r="FJ136" s="35">
        <v>0</v>
      </c>
      <c r="FK136" s="35">
        <v>0</v>
      </c>
      <c r="FL136" s="35">
        <v>0</v>
      </c>
      <c r="FM136" s="36">
        <v>0</v>
      </c>
      <c r="FN136" s="34">
        <v>0</v>
      </c>
      <c r="FO136" s="35">
        <v>0</v>
      </c>
      <c r="FP136" s="35">
        <v>0</v>
      </c>
      <c r="FQ136" s="35">
        <v>0</v>
      </c>
      <c r="FR136" s="36">
        <v>0</v>
      </c>
      <c r="FS136" s="34">
        <v>0</v>
      </c>
      <c r="FT136" s="35">
        <v>0</v>
      </c>
      <c r="FU136" s="35">
        <v>0</v>
      </c>
      <c r="FV136" s="35">
        <v>0</v>
      </c>
      <c r="FW136" s="36">
        <v>0</v>
      </c>
      <c r="FX136" s="34">
        <v>0</v>
      </c>
      <c r="FY136" s="35">
        <v>0</v>
      </c>
      <c r="FZ136" s="35">
        <v>0</v>
      </c>
      <c r="GA136" s="35">
        <v>0</v>
      </c>
      <c r="GB136" s="36">
        <v>0</v>
      </c>
    </row>
    <row r="137" spans="2:184" ht="15" customHeight="1">
      <c r="B137" s="122"/>
      <c r="C137" s="87"/>
      <c r="D137" s="8">
        <f t="shared" si="10"/>
        <v>-4</v>
      </c>
      <c r="E137" s="9">
        <v>1821981.888</v>
      </c>
      <c r="F137" s="10">
        <v>67.004999999999995</v>
      </c>
      <c r="G137" s="10">
        <v>66.374300000000005</v>
      </c>
      <c r="H137" s="10">
        <v>66.370800000000003</v>
      </c>
      <c r="I137" s="11">
        <v>66.573300000000003</v>
      </c>
      <c r="J137" s="9">
        <v>1804485.432</v>
      </c>
      <c r="K137" s="10">
        <v>67.013099999999994</v>
      </c>
      <c r="L137" s="10">
        <v>66.400000000000006</v>
      </c>
      <c r="M137" s="10">
        <v>66.387799999999999</v>
      </c>
      <c r="N137" s="11">
        <v>66.590599999999995</v>
      </c>
      <c r="O137" s="9">
        <v>1820523.9839999999</v>
      </c>
      <c r="P137" s="10">
        <v>67.053600000000003</v>
      </c>
      <c r="Q137" s="10">
        <v>66.432100000000005</v>
      </c>
      <c r="R137" s="10">
        <v>66.414100000000005</v>
      </c>
      <c r="S137" s="11">
        <v>66.6233</v>
      </c>
      <c r="T137" s="9">
        <v>1888315.8959999999</v>
      </c>
      <c r="U137" s="10">
        <v>67.040599999999998</v>
      </c>
      <c r="V137" s="10">
        <v>66.469099999999997</v>
      </c>
      <c r="W137" s="10">
        <v>66.438299999999998</v>
      </c>
      <c r="X137" s="11">
        <v>66.640699999999995</v>
      </c>
      <c r="Y137" s="9">
        <v>2031617.1359999999</v>
      </c>
      <c r="Z137" s="10">
        <v>66.930400000000006</v>
      </c>
      <c r="AA137" s="10">
        <v>66.497799999999998</v>
      </c>
      <c r="AB137" s="10">
        <v>66.446799999999996</v>
      </c>
      <c r="AC137" s="11">
        <v>66.619600000000005</v>
      </c>
      <c r="AD137" s="9">
        <v>2246928</v>
      </c>
      <c r="AE137" s="10">
        <v>66.786199999999994</v>
      </c>
      <c r="AF137" s="10">
        <v>66.503299999999996</v>
      </c>
      <c r="AG137" s="10">
        <v>66.437899999999999</v>
      </c>
      <c r="AH137" s="11">
        <v>66.5732</v>
      </c>
      <c r="AI137" s="9">
        <v>2508558.4079999998</v>
      </c>
      <c r="AJ137" s="10">
        <v>66.649100000000004</v>
      </c>
      <c r="AK137" s="10">
        <v>66.489900000000006</v>
      </c>
      <c r="AL137" s="10">
        <v>66.415300000000002</v>
      </c>
      <c r="AM137" s="11">
        <v>66.516999999999996</v>
      </c>
      <c r="AN137" s="9">
        <v>2793807.5279999999</v>
      </c>
      <c r="AO137" s="10">
        <v>66.531199999999998</v>
      </c>
      <c r="AP137" s="10">
        <v>66.458799999999997</v>
      </c>
      <c r="AQ137" s="10">
        <v>66.378500000000003</v>
      </c>
      <c r="AR137" s="11">
        <v>66.455699999999993</v>
      </c>
      <c r="AS137" s="34">
        <v>0</v>
      </c>
      <c r="AT137" s="35">
        <v>0</v>
      </c>
      <c r="AU137" s="35">
        <v>0</v>
      </c>
      <c r="AV137" s="35">
        <v>0</v>
      </c>
      <c r="AW137" s="36">
        <v>0</v>
      </c>
      <c r="AX137" s="34">
        <v>0</v>
      </c>
      <c r="AY137" s="35">
        <v>0</v>
      </c>
      <c r="AZ137" s="35">
        <v>0</v>
      </c>
      <c r="BA137" s="35">
        <v>0</v>
      </c>
      <c r="BB137" s="36">
        <v>0</v>
      </c>
      <c r="BC137" s="34">
        <v>0</v>
      </c>
      <c r="BD137" s="35">
        <v>0</v>
      </c>
      <c r="BE137" s="35">
        <v>0</v>
      </c>
      <c r="BF137" s="35">
        <v>0</v>
      </c>
      <c r="BG137" s="36">
        <v>0</v>
      </c>
      <c r="BH137" s="34">
        <v>0</v>
      </c>
      <c r="BI137" s="35">
        <v>0</v>
      </c>
      <c r="BJ137" s="35">
        <v>0</v>
      </c>
      <c r="BK137" s="35">
        <v>0</v>
      </c>
      <c r="BL137" s="36">
        <v>0</v>
      </c>
      <c r="BM137" s="9">
        <v>1832913.024</v>
      </c>
      <c r="BN137" s="10">
        <v>67.003500000000003</v>
      </c>
      <c r="BO137" s="10">
        <v>66.378699999999995</v>
      </c>
      <c r="BP137" s="10">
        <v>66.369900000000001</v>
      </c>
      <c r="BQ137" s="11">
        <v>66.574100000000001</v>
      </c>
      <c r="BR137" s="9">
        <v>1815478.344</v>
      </c>
      <c r="BS137" s="10">
        <v>67.013199999999998</v>
      </c>
      <c r="BT137" s="10">
        <v>66.399600000000007</v>
      </c>
      <c r="BU137" s="10">
        <v>66.3874</v>
      </c>
      <c r="BV137" s="11">
        <v>66.590400000000002</v>
      </c>
      <c r="BW137" s="9">
        <v>1831866.504</v>
      </c>
      <c r="BX137" s="10">
        <v>67.053399999999996</v>
      </c>
      <c r="BY137" s="10">
        <v>66.432100000000005</v>
      </c>
      <c r="BZ137" s="10">
        <v>66.413600000000002</v>
      </c>
      <c r="CA137" s="11">
        <v>66.623000000000005</v>
      </c>
      <c r="CB137" s="9">
        <v>1900147.392</v>
      </c>
      <c r="CC137" s="10">
        <v>67.038899999999998</v>
      </c>
      <c r="CD137" s="10">
        <v>66.470399999999998</v>
      </c>
      <c r="CE137" s="10">
        <v>66.438100000000006</v>
      </c>
      <c r="CF137" s="11">
        <v>66.640500000000003</v>
      </c>
      <c r="CG137" s="9">
        <v>2045045.112</v>
      </c>
      <c r="CH137" s="10">
        <v>66.929500000000004</v>
      </c>
      <c r="CI137" s="10">
        <v>66.496399999999994</v>
      </c>
      <c r="CJ137" s="10">
        <v>66.446899999999999</v>
      </c>
      <c r="CK137" s="11">
        <v>66.618899999999996</v>
      </c>
      <c r="CL137" s="9">
        <v>2263644.4079999998</v>
      </c>
      <c r="CM137" s="10">
        <v>66.785499999999999</v>
      </c>
      <c r="CN137" s="10">
        <v>66.503399999999999</v>
      </c>
      <c r="CO137" s="10">
        <v>66.438199999999995</v>
      </c>
      <c r="CP137" s="11">
        <v>66.573099999999997</v>
      </c>
      <c r="CQ137" s="9">
        <v>2530437.048</v>
      </c>
      <c r="CR137" s="10">
        <v>66.649299999999997</v>
      </c>
      <c r="CS137" s="10">
        <v>66.489500000000007</v>
      </c>
      <c r="CT137" s="10">
        <v>66.416799999999995</v>
      </c>
      <c r="CU137" s="11">
        <v>66.517399999999995</v>
      </c>
      <c r="CV137" s="9">
        <v>2821434.1919999998</v>
      </c>
      <c r="CW137" s="10">
        <v>66.532799999999995</v>
      </c>
      <c r="CX137" s="10">
        <v>66.459299999999999</v>
      </c>
      <c r="CY137" s="10">
        <v>66.377499999999998</v>
      </c>
      <c r="CZ137" s="11">
        <v>66.456000000000003</v>
      </c>
      <c r="DA137" s="34">
        <v>0</v>
      </c>
      <c r="DB137" s="35">
        <v>0</v>
      </c>
      <c r="DC137" s="35">
        <v>0</v>
      </c>
      <c r="DD137" s="35">
        <v>0</v>
      </c>
      <c r="DE137" s="36">
        <v>0</v>
      </c>
      <c r="DF137" s="34">
        <v>0</v>
      </c>
      <c r="DG137" s="35">
        <v>0</v>
      </c>
      <c r="DH137" s="35">
        <v>0</v>
      </c>
      <c r="DI137" s="35">
        <v>0</v>
      </c>
      <c r="DJ137" s="36">
        <v>0</v>
      </c>
      <c r="DK137" s="34">
        <v>0</v>
      </c>
      <c r="DL137" s="35">
        <v>0</v>
      </c>
      <c r="DM137" s="35">
        <v>0</v>
      </c>
      <c r="DN137" s="35">
        <v>0</v>
      </c>
      <c r="DO137" s="36">
        <v>0</v>
      </c>
      <c r="DP137" s="34">
        <v>0</v>
      </c>
      <c r="DQ137" s="35">
        <v>0</v>
      </c>
      <c r="DR137" s="35">
        <v>0</v>
      </c>
      <c r="DS137" s="35">
        <v>0</v>
      </c>
      <c r="DT137" s="36">
        <v>0</v>
      </c>
      <c r="DU137" s="9">
        <v>1828514.0160000001</v>
      </c>
      <c r="DV137" s="10">
        <v>67.003799999999998</v>
      </c>
      <c r="DW137" s="10">
        <v>66.379400000000004</v>
      </c>
      <c r="DX137" s="10">
        <v>66.370599999999996</v>
      </c>
      <c r="DY137" s="11">
        <v>66.574700000000007</v>
      </c>
      <c r="DZ137" s="9">
        <v>1811146.584</v>
      </c>
      <c r="EA137" s="10">
        <v>67.015900000000002</v>
      </c>
      <c r="EB137" s="10">
        <v>66.400000000000006</v>
      </c>
      <c r="EC137" s="10">
        <v>66.388300000000001</v>
      </c>
      <c r="ED137" s="11">
        <v>66.591700000000003</v>
      </c>
      <c r="EE137" s="9">
        <v>1827341.52</v>
      </c>
      <c r="EF137" s="10">
        <v>67.0565</v>
      </c>
      <c r="EG137" s="10">
        <v>66.432199999999995</v>
      </c>
      <c r="EH137" s="10">
        <v>66.412999999999997</v>
      </c>
      <c r="EI137" s="11">
        <v>66.623800000000003</v>
      </c>
      <c r="EJ137" s="9">
        <v>1895346.8640000001</v>
      </c>
      <c r="EK137" s="10">
        <v>67.039500000000004</v>
      </c>
      <c r="EL137" s="10">
        <v>66.468299999999999</v>
      </c>
      <c r="EM137" s="10">
        <v>66.436199999999999</v>
      </c>
      <c r="EN137" s="11">
        <v>66.639300000000006</v>
      </c>
      <c r="EO137" s="9">
        <v>2040243.6</v>
      </c>
      <c r="EP137" s="10">
        <v>66.930000000000007</v>
      </c>
      <c r="EQ137" s="10">
        <v>66.497500000000002</v>
      </c>
      <c r="ER137" s="10">
        <v>66.445800000000006</v>
      </c>
      <c r="ES137" s="11">
        <v>66.619100000000003</v>
      </c>
      <c r="ET137" s="9">
        <v>2258869.8480000002</v>
      </c>
      <c r="EU137" s="10">
        <v>66.786299999999997</v>
      </c>
      <c r="EV137" s="10">
        <v>66.503</v>
      </c>
      <c r="EW137" s="10">
        <v>66.437799999999996</v>
      </c>
      <c r="EX137" s="11">
        <v>66.573099999999997</v>
      </c>
      <c r="EY137" s="9">
        <v>2525661.6719999998</v>
      </c>
      <c r="EZ137" s="10">
        <v>66.650499999999994</v>
      </c>
      <c r="FA137" s="10">
        <v>66.490399999999994</v>
      </c>
      <c r="FB137" s="10">
        <v>66.415700000000001</v>
      </c>
      <c r="FC137" s="11">
        <v>66.517700000000005</v>
      </c>
      <c r="FD137" s="9">
        <v>2816561.5920000002</v>
      </c>
      <c r="FE137" s="10">
        <v>66.5321</v>
      </c>
      <c r="FF137" s="10">
        <v>66.459900000000005</v>
      </c>
      <c r="FG137" s="10">
        <v>66.377200000000002</v>
      </c>
      <c r="FH137" s="11">
        <v>66.4559</v>
      </c>
      <c r="FI137" s="34">
        <v>0</v>
      </c>
      <c r="FJ137" s="35">
        <v>0</v>
      </c>
      <c r="FK137" s="35">
        <v>0</v>
      </c>
      <c r="FL137" s="35">
        <v>0</v>
      </c>
      <c r="FM137" s="36">
        <v>0</v>
      </c>
      <c r="FN137" s="34">
        <v>0</v>
      </c>
      <c r="FO137" s="35">
        <v>0</v>
      </c>
      <c r="FP137" s="35">
        <v>0</v>
      </c>
      <c r="FQ137" s="35">
        <v>0</v>
      </c>
      <c r="FR137" s="36">
        <v>0</v>
      </c>
      <c r="FS137" s="34">
        <v>0</v>
      </c>
      <c r="FT137" s="35">
        <v>0</v>
      </c>
      <c r="FU137" s="35">
        <v>0</v>
      </c>
      <c r="FV137" s="35">
        <v>0</v>
      </c>
      <c r="FW137" s="36">
        <v>0</v>
      </c>
      <c r="FX137" s="34">
        <v>0</v>
      </c>
      <c r="FY137" s="35">
        <v>0</v>
      </c>
      <c r="FZ137" s="35">
        <v>0</v>
      </c>
      <c r="GA137" s="35">
        <v>0</v>
      </c>
      <c r="GB137" s="36">
        <v>0</v>
      </c>
    </row>
    <row r="138" spans="2:184" ht="15.75" customHeight="1" thickBot="1">
      <c r="B138" s="122"/>
      <c r="C138" s="71"/>
      <c r="D138" s="64">
        <f t="shared" si="10"/>
        <v>-2</v>
      </c>
      <c r="E138" s="13">
        <v>1686302.3759999999</v>
      </c>
      <c r="F138" s="14">
        <v>64.987700000000004</v>
      </c>
      <c r="G138" s="14">
        <v>64.399799999999999</v>
      </c>
      <c r="H138" s="14">
        <v>64.386300000000006</v>
      </c>
      <c r="I138" s="15">
        <v>64.582400000000007</v>
      </c>
      <c r="J138" s="13">
        <v>1677769.152</v>
      </c>
      <c r="K138" s="14">
        <v>65.006500000000003</v>
      </c>
      <c r="L138" s="14">
        <v>64.4101</v>
      </c>
      <c r="M138" s="14">
        <v>64.406700000000001</v>
      </c>
      <c r="N138" s="15">
        <v>64.598699999999994</v>
      </c>
      <c r="O138" s="13">
        <v>1703703.696</v>
      </c>
      <c r="P138" s="14">
        <v>65.035600000000002</v>
      </c>
      <c r="Q138" s="14">
        <v>64.455100000000002</v>
      </c>
      <c r="R138" s="14">
        <v>64.427099999999996</v>
      </c>
      <c r="S138" s="15">
        <v>64.630399999999995</v>
      </c>
      <c r="T138" s="13">
        <v>1784931.024</v>
      </c>
      <c r="U138" s="14">
        <v>64.987499999999997</v>
      </c>
      <c r="V138" s="14">
        <v>64.482699999999994</v>
      </c>
      <c r="W138" s="14">
        <v>64.438299999999998</v>
      </c>
      <c r="X138" s="15">
        <v>64.629099999999994</v>
      </c>
      <c r="Y138" s="13">
        <v>1940779.0319999999</v>
      </c>
      <c r="Z138" s="14">
        <v>64.857600000000005</v>
      </c>
      <c r="AA138" s="14">
        <v>64.4983</v>
      </c>
      <c r="AB138" s="14">
        <v>64.432900000000004</v>
      </c>
      <c r="AC138" s="15">
        <v>64.592299999999994</v>
      </c>
      <c r="AD138" s="13">
        <v>2161093.7280000001</v>
      </c>
      <c r="AE138" s="14">
        <v>64.713099999999997</v>
      </c>
      <c r="AF138" s="14">
        <v>64.491299999999995</v>
      </c>
      <c r="AG138" s="14">
        <v>64.414199999999994</v>
      </c>
      <c r="AH138" s="15">
        <v>64.537700000000001</v>
      </c>
      <c r="AI138" s="13">
        <v>2420305.9679999999</v>
      </c>
      <c r="AJ138" s="14">
        <v>64.580500000000001</v>
      </c>
      <c r="AK138" s="14">
        <v>64.459400000000002</v>
      </c>
      <c r="AL138" s="14">
        <v>64.383099999999999</v>
      </c>
      <c r="AM138" s="15">
        <v>64.473600000000005</v>
      </c>
      <c r="AN138" s="13">
        <v>2698675.2960000001</v>
      </c>
      <c r="AO138" s="14">
        <v>64.473299999999995</v>
      </c>
      <c r="AP138" s="14">
        <v>64.427099999999996</v>
      </c>
      <c r="AQ138" s="14">
        <v>64.340500000000006</v>
      </c>
      <c r="AR138" s="15">
        <v>64.413300000000007</v>
      </c>
      <c r="AS138" s="37">
        <v>0</v>
      </c>
      <c r="AT138" s="38">
        <v>0</v>
      </c>
      <c r="AU138" s="38">
        <v>0</v>
      </c>
      <c r="AV138" s="38">
        <v>0</v>
      </c>
      <c r="AW138" s="39">
        <v>0</v>
      </c>
      <c r="AX138" s="37">
        <v>0</v>
      </c>
      <c r="AY138" s="38">
        <v>0</v>
      </c>
      <c r="AZ138" s="38">
        <v>0</v>
      </c>
      <c r="BA138" s="38">
        <v>0</v>
      </c>
      <c r="BB138" s="39">
        <v>0</v>
      </c>
      <c r="BC138" s="37">
        <v>0</v>
      </c>
      <c r="BD138" s="38">
        <v>0</v>
      </c>
      <c r="BE138" s="38">
        <v>0</v>
      </c>
      <c r="BF138" s="38">
        <v>0</v>
      </c>
      <c r="BG138" s="39">
        <v>0</v>
      </c>
      <c r="BH138" s="37">
        <v>0</v>
      </c>
      <c r="BI138" s="38">
        <v>0</v>
      </c>
      <c r="BJ138" s="38">
        <v>0</v>
      </c>
      <c r="BK138" s="38">
        <v>0</v>
      </c>
      <c r="BL138" s="39">
        <v>0</v>
      </c>
      <c r="BM138" s="13">
        <v>1697206.32</v>
      </c>
      <c r="BN138" s="14">
        <v>64.988</v>
      </c>
      <c r="BO138" s="14">
        <v>64.400400000000005</v>
      </c>
      <c r="BP138" s="14">
        <v>64.387</v>
      </c>
      <c r="BQ138" s="15">
        <v>64.582899999999995</v>
      </c>
      <c r="BR138" s="13">
        <v>1688785.824</v>
      </c>
      <c r="BS138" s="14">
        <v>65.005099999999999</v>
      </c>
      <c r="BT138" s="14">
        <v>64.4054</v>
      </c>
      <c r="BU138" s="14">
        <v>64.405000000000001</v>
      </c>
      <c r="BV138" s="15">
        <v>64.596000000000004</v>
      </c>
      <c r="BW138" s="13">
        <v>1715075.4240000001</v>
      </c>
      <c r="BX138" s="14">
        <v>65.034800000000004</v>
      </c>
      <c r="BY138" s="14">
        <v>64.441199999999995</v>
      </c>
      <c r="BZ138" s="14">
        <v>64.428399999999996</v>
      </c>
      <c r="CA138" s="15">
        <v>64.625699999999995</v>
      </c>
      <c r="CB138" s="13">
        <v>1797069.648</v>
      </c>
      <c r="CC138" s="14">
        <v>64.9876</v>
      </c>
      <c r="CD138" s="14">
        <v>64.486500000000007</v>
      </c>
      <c r="CE138" s="14">
        <v>64.438800000000001</v>
      </c>
      <c r="CF138" s="15">
        <v>64.630600000000001</v>
      </c>
      <c r="CG138" s="13">
        <v>1955426.6880000001</v>
      </c>
      <c r="CH138" s="14">
        <v>64.858900000000006</v>
      </c>
      <c r="CI138" s="14">
        <v>64.498900000000006</v>
      </c>
      <c r="CJ138" s="14">
        <v>64.434100000000001</v>
      </c>
      <c r="CK138" s="15">
        <v>64.593299999999999</v>
      </c>
      <c r="CL138" s="13">
        <v>2180272.872</v>
      </c>
      <c r="CM138" s="14">
        <v>64.712500000000006</v>
      </c>
      <c r="CN138" s="14">
        <v>64.492199999999997</v>
      </c>
      <c r="CO138" s="14">
        <v>64.414000000000001</v>
      </c>
      <c r="CP138" s="15">
        <v>64.537700000000001</v>
      </c>
      <c r="CQ138" s="13">
        <v>2446144.7519999999</v>
      </c>
      <c r="CR138" s="14">
        <v>64.580699999999993</v>
      </c>
      <c r="CS138" s="14">
        <v>64.466899999999995</v>
      </c>
      <c r="CT138" s="14">
        <v>64.382000000000005</v>
      </c>
      <c r="CU138" s="15">
        <v>64.475800000000007</v>
      </c>
      <c r="CV138" s="13">
        <v>2731414.392</v>
      </c>
      <c r="CW138" s="14">
        <v>64.471699999999998</v>
      </c>
      <c r="CX138" s="14">
        <v>64.422799999999995</v>
      </c>
      <c r="CY138" s="14">
        <v>64.339100000000002</v>
      </c>
      <c r="CZ138" s="15">
        <v>64.410799999999995</v>
      </c>
      <c r="DA138" s="37">
        <v>0</v>
      </c>
      <c r="DB138" s="38">
        <v>0</v>
      </c>
      <c r="DC138" s="38">
        <v>0</v>
      </c>
      <c r="DD138" s="38">
        <v>0</v>
      </c>
      <c r="DE138" s="39">
        <v>0</v>
      </c>
      <c r="DF138" s="37">
        <v>0</v>
      </c>
      <c r="DG138" s="38">
        <v>0</v>
      </c>
      <c r="DH138" s="38">
        <v>0</v>
      </c>
      <c r="DI138" s="38">
        <v>0</v>
      </c>
      <c r="DJ138" s="39">
        <v>0</v>
      </c>
      <c r="DK138" s="37">
        <v>0</v>
      </c>
      <c r="DL138" s="38">
        <v>0</v>
      </c>
      <c r="DM138" s="38">
        <v>0</v>
      </c>
      <c r="DN138" s="38">
        <v>0</v>
      </c>
      <c r="DO138" s="39">
        <v>0</v>
      </c>
      <c r="DP138" s="37">
        <v>0</v>
      </c>
      <c r="DQ138" s="38">
        <v>0</v>
      </c>
      <c r="DR138" s="38">
        <v>0</v>
      </c>
      <c r="DS138" s="38">
        <v>0</v>
      </c>
      <c r="DT138" s="39">
        <v>0</v>
      </c>
      <c r="DU138" s="13">
        <v>1692774.96</v>
      </c>
      <c r="DV138" s="14">
        <v>64.988200000000006</v>
      </c>
      <c r="DW138" s="14">
        <v>64.397599999999997</v>
      </c>
      <c r="DX138" s="14">
        <v>64.385099999999994</v>
      </c>
      <c r="DY138" s="15">
        <v>64.581299999999999</v>
      </c>
      <c r="DZ138" s="13">
        <v>1684396.416</v>
      </c>
      <c r="EA138" s="14">
        <v>65.005099999999999</v>
      </c>
      <c r="EB138" s="14">
        <v>64.394900000000007</v>
      </c>
      <c r="EC138" s="14">
        <v>64.404799999999994</v>
      </c>
      <c r="ED138" s="15">
        <v>64.592200000000005</v>
      </c>
      <c r="EE138" s="13">
        <v>1710486.7919999999</v>
      </c>
      <c r="EF138" s="14">
        <v>65.034499999999994</v>
      </c>
      <c r="EG138" s="14">
        <v>64.450100000000006</v>
      </c>
      <c r="EH138" s="14">
        <v>64.428600000000003</v>
      </c>
      <c r="EI138" s="15">
        <v>64.628799999999998</v>
      </c>
      <c r="EJ138" s="13">
        <v>1792344.7919999999</v>
      </c>
      <c r="EK138" s="14">
        <v>64.987899999999996</v>
      </c>
      <c r="EL138" s="14">
        <v>64.485799999999998</v>
      </c>
      <c r="EM138" s="14">
        <v>64.438999999999993</v>
      </c>
      <c r="EN138" s="15">
        <v>64.630600000000001</v>
      </c>
      <c r="EO138" s="13">
        <v>1950639.36</v>
      </c>
      <c r="EP138" s="14">
        <v>64.857500000000002</v>
      </c>
      <c r="EQ138" s="14">
        <v>64.498699999999999</v>
      </c>
      <c r="ER138" s="14">
        <v>64.433000000000007</v>
      </c>
      <c r="ES138" s="15">
        <v>64.592399999999998</v>
      </c>
      <c r="ET138" s="13">
        <v>2175394.5839999998</v>
      </c>
      <c r="EU138" s="14">
        <v>64.710599999999999</v>
      </c>
      <c r="EV138" s="14">
        <v>64.474000000000004</v>
      </c>
      <c r="EW138" s="14">
        <v>64.413799999999995</v>
      </c>
      <c r="EX138" s="15">
        <v>64.530799999999999</v>
      </c>
      <c r="EY138" s="13">
        <v>2441261.2799999998</v>
      </c>
      <c r="EZ138" s="14">
        <v>64.579700000000003</v>
      </c>
      <c r="FA138" s="14">
        <v>64.457300000000004</v>
      </c>
      <c r="FB138" s="14">
        <v>64.383099999999999</v>
      </c>
      <c r="FC138" s="15">
        <v>64.4726</v>
      </c>
      <c r="FD138" s="13">
        <v>2726575.1519999998</v>
      </c>
      <c r="FE138" s="14">
        <v>64.472300000000004</v>
      </c>
      <c r="FF138" s="14">
        <v>64.4285</v>
      </c>
      <c r="FG138" s="14">
        <v>64.339399999999998</v>
      </c>
      <c r="FH138" s="15">
        <v>64.4131</v>
      </c>
      <c r="FI138" s="37">
        <v>0</v>
      </c>
      <c r="FJ138" s="38">
        <v>0</v>
      </c>
      <c r="FK138" s="38">
        <v>0</v>
      </c>
      <c r="FL138" s="38">
        <v>0</v>
      </c>
      <c r="FM138" s="39">
        <v>0</v>
      </c>
      <c r="FN138" s="37">
        <v>0</v>
      </c>
      <c r="FO138" s="38">
        <v>0</v>
      </c>
      <c r="FP138" s="38">
        <v>0</v>
      </c>
      <c r="FQ138" s="38">
        <v>0</v>
      </c>
      <c r="FR138" s="39">
        <v>0</v>
      </c>
      <c r="FS138" s="37">
        <v>0</v>
      </c>
      <c r="FT138" s="38">
        <v>0</v>
      </c>
      <c r="FU138" s="38">
        <v>0</v>
      </c>
      <c r="FV138" s="38">
        <v>0</v>
      </c>
      <c r="FW138" s="39">
        <v>0</v>
      </c>
      <c r="FX138" s="37">
        <v>0</v>
      </c>
      <c r="FY138" s="38">
        <v>0</v>
      </c>
      <c r="FZ138" s="38">
        <v>0</v>
      </c>
      <c r="GA138" s="38">
        <v>0</v>
      </c>
      <c r="GB138" s="39">
        <v>0</v>
      </c>
    </row>
    <row r="139" spans="2:184" ht="15" customHeight="1">
      <c r="B139" s="122"/>
      <c r="C139" s="70" t="s">
        <v>17</v>
      </c>
      <c r="D139" s="63">
        <f>-(($B127 - 8) * 6)</f>
        <v>-24</v>
      </c>
      <c r="E139" s="5">
        <v>3576351.4559999998</v>
      </c>
      <c r="F139" s="6">
        <v>100.80110000000001</v>
      </c>
      <c r="G139" s="6">
        <v>96.915800000000004</v>
      </c>
      <c r="H139" s="6">
        <v>96.905600000000007</v>
      </c>
      <c r="I139" s="7">
        <v>97.864699999999999</v>
      </c>
      <c r="J139" s="5">
        <v>3330111.3360000001</v>
      </c>
      <c r="K139" s="6">
        <v>101.6528</v>
      </c>
      <c r="L139" s="6">
        <v>97.409099999999995</v>
      </c>
      <c r="M139" s="6">
        <v>97.4084</v>
      </c>
      <c r="N139" s="7">
        <v>98.420599999999993</v>
      </c>
      <c r="O139" s="5">
        <v>3178252.68</v>
      </c>
      <c r="P139" s="6">
        <v>102.121</v>
      </c>
      <c r="Q139" s="6">
        <v>97.715299999999999</v>
      </c>
      <c r="R139" s="6">
        <v>97.720299999999995</v>
      </c>
      <c r="S139" s="7">
        <v>98.754400000000004</v>
      </c>
      <c r="T139" s="5">
        <v>3099699.8640000001</v>
      </c>
      <c r="U139" s="6">
        <v>101.98480000000001</v>
      </c>
      <c r="V139" s="6">
        <v>97.662400000000005</v>
      </c>
      <c r="W139" s="6">
        <v>97.677400000000006</v>
      </c>
      <c r="X139" s="7">
        <v>98.692899999999995</v>
      </c>
      <c r="Y139" s="5">
        <v>3070650.36</v>
      </c>
      <c r="Z139" s="6">
        <v>102.1054</v>
      </c>
      <c r="AA139" s="6">
        <v>97.645700000000005</v>
      </c>
      <c r="AB139" s="6">
        <v>97.64</v>
      </c>
      <c r="AC139" s="7">
        <v>98.688599999999994</v>
      </c>
      <c r="AD139" s="5">
        <v>3084402.6</v>
      </c>
      <c r="AE139" s="6">
        <v>103.00230000000001</v>
      </c>
      <c r="AF139" s="6">
        <v>98.162800000000004</v>
      </c>
      <c r="AG139" s="6">
        <v>98.158199999999994</v>
      </c>
      <c r="AH139" s="7">
        <v>99.261799999999994</v>
      </c>
      <c r="AI139" s="5">
        <v>3161384.784</v>
      </c>
      <c r="AJ139" s="6">
        <v>103.7059</v>
      </c>
      <c r="AK139" s="6">
        <v>99.097700000000003</v>
      </c>
      <c r="AL139" s="6">
        <v>99.103399999999993</v>
      </c>
      <c r="AM139" s="7">
        <v>100.16759999999999</v>
      </c>
      <c r="AN139" s="5">
        <v>3331805.1359999999</v>
      </c>
      <c r="AO139" s="6">
        <v>105.7029</v>
      </c>
      <c r="AP139" s="6">
        <v>99.580500000000001</v>
      </c>
      <c r="AQ139" s="6">
        <v>99.570400000000006</v>
      </c>
      <c r="AR139" s="7">
        <v>100.83629999999999</v>
      </c>
      <c r="AS139" s="31">
        <v>0</v>
      </c>
      <c r="AT139" s="32">
        <v>0</v>
      </c>
      <c r="AU139" s="32">
        <v>0</v>
      </c>
      <c r="AV139" s="32">
        <v>0</v>
      </c>
      <c r="AW139" s="33">
        <v>0</v>
      </c>
      <c r="AX139" s="31">
        <v>0</v>
      </c>
      <c r="AY139" s="32">
        <v>0</v>
      </c>
      <c r="AZ139" s="32">
        <v>0</v>
      </c>
      <c r="BA139" s="32">
        <v>0</v>
      </c>
      <c r="BB139" s="33">
        <v>0</v>
      </c>
      <c r="BC139" s="31">
        <v>0</v>
      </c>
      <c r="BD139" s="32">
        <v>0</v>
      </c>
      <c r="BE139" s="32">
        <v>0</v>
      </c>
      <c r="BF139" s="32">
        <v>0</v>
      </c>
      <c r="BG139" s="33">
        <v>0</v>
      </c>
      <c r="BH139" s="31">
        <v>0</v>
      </c>
      <c r="BI139" s="32">
        <v>0</v>
      </c>
      <c r="BJ139" s="32">
        <v>0</v>
      </c>
      <c r="BK139" s="32">
        <v>0</v>
      </c>
      <c r="BL139" s="33">
        <v>0</v>
      </c>
      <c r="BM139" s="5">
        <v>3587711.8080000002</v>
      </c>
      <c r="BN139" s="6">
        <v>100.7872</v>
      </c>
      <c r="BO139" s="6">
        <v>96.911900000000003</v>
      </c>
      <c r="BP139" s="6">
        <v>96.902100000000004</v>
      </c>
      <c r="BQ139" s="7">
        <v>97.859200000000001</v>
      </c>
      <c r="BR139" s="5">
        <v>3341520.12</v>
      </c>
      <c r="BS139" s="6">
        <v>101.66240000000001</v>
      </c>
      <c r="BT139" s="6">
        <v>97.411000000000001</v>
      </c>
      <c r="BU139" s="6">
        <v>97.4221</v>
      </c>
      <c r="BV139" s="7">
        <v>98.428700000000006</v>
      </c>
      <c r="BW139" s="5">
        <v>3189507.648</v>
      </c>
      <c r="BX139" s="6">
        <v>102.1377</v>
      </c>
      <c r="BY139" s="6">
        <v>97.709299999999999</v>
      </c>
      <c r="BZ139" s="6">
        <v>97.727000000000004</v>
      </c>
      <c r="CA139" s="7">
        <v>98.757300000000001</v>
      </c>
      <c r="CB139" s="5">
        <v>3110555.3760000002</v>
      </c>
      <c r="CC139" s="6">
        <v>101.9616</v>
      </c>
      <c r="CD139" s="6">
        <v>97.648099999999999</v>
      </c>
      <c r="CE139" s="6">
        <v>97.670299999999997</v>
      </c>
      <c r="CF139" s="7">
        <v>98.680199999999999</v>
      </c>
      <c r="CG139" s="5">
        <v>3081438.648</v>
      </c>
      <c r="CH139" s="6">
        <v>102.0561</v>
      </c>
      <c r="CI139" s="6">
        <v>97.652199999999993</v>
      </c>
      <c r="CJ139" s="6">
        <v>97.636700000000005</v>
      </c>
      <c r="CK139" s="7">
        <v>98.682400000000001</v>
      </c>
      <c r="CL139" s="5">
        <v>3095476.44</v>
      </c>
      <c r="CM139" s="6">
        <v>103.01900000000001</v>
      </c>
      <c r="CN139" s="6">
        <v>98.146699999999996</v>
      </c>
      <c r="CO139" s="6">
        <v>98.169200000000004</v>
      </c>
      <c r="CP139" s="7">
        <v>99.262</v>
      </c>
      <c r="CQ139" s="5">
        <v>3172408.824</v>
      </c>
      <c r="CR139" s="6">
        <v>103.77070000000001</v>
      </c>
      <c r="CS139" s="6">
        <v>99.150199999999998</v>
      </c>
      <c r="CT139" s="6">
        <v>99.136399999999995</v>
      </c>
      <c r="CU139" s="7">
        <v>100.2137</v>
      </c>
      <c r="CV139" s="5">
        <v>3343524.72</v>
      </c>
      <c r="CW139" s="6">
        <v>105.6112</v>
      </c>
      <c r="CX139" s="6">
        <v>99.596299999999999</v>
      </c>
      <c r="CY139" s="6">
        <v>99.569500000000005</v>
      </c>
      <c r="CZ139" s="7">
        <v>100.8326</v>
      </c>
      <c r="DA139" s="31">
        <v>0</v>
      </c>
      <c r="DB139" s="32">
        <v>0</v>
      </c>
      <c r="DC139" s="32">
        <v>0</v>
      </c>
      <c r="DD139" s="32">
        <v>0</v>
      </c>
      <c r="DE139" s="33">
        <v>0</v>
      </c>
      <c r="DF139" s="31">
        <v>0</v>
      </c>
      <c r="DG139" s="32">
        <v>0</v>
      </c>
      <c r="DH139" s="32">
        <v>0</v>
      </c>
      <c r="DI139" s="32">
        <v>0</v>
      </c>
      <c r="DJ139" s="33">
        <v>0</v>
      </c>
      <c r="DK139" s="31">
        <v>0</v>
      </c>
      <c r="DL139" s="32">
        <v>0</v>
      </c>
      <c r="DM139" s="32">
        <v>0</v>
      </c>
      <c r="DN139" s="32">
        <v>0</v>
      </c>
      <c r="DO139" s="33">
        <v>0</v>
      </c>
      <c r="DP139" s="31">
        <v>0</v>
      </c>
      <c r="DQ139" s="32">
        <v>0</v>
      </c>
      <c r="DR139" s="32">
        <v>0</v>
      </c>
      <c r="DS139" s="32">
        <v>0</v>
      </c>
      <c r="DT139" s="33">
        <v>0</v>
      </c>
      <c r="DU139" s="5">
        <v>3582756.12</v>
      </c>
      <c r="DV139" s="6">
        <v>100.7902</v>
      </c>
      <c r="DW139" s="6">
        <v>96.9101</v>
      </c>
      <c r="DX139" s="6">
        <v>96.904200000000003</v>
      </c>
      <c r="DY139" s="7">
        <v>97.859899999999996</v>
      </c>
      <c r="DZ139" s="5">
        <v>3336640.08</v>
      </c>
      <c r="EA139" s="6">
        <v>101.663</v>
      </c>
      <c r="EB139" s="6">
        <v>97.394099999999995</v>
      </c>
      <c r="EC139" s="6">
        <v>97.411900000000003</v>
      </c>
      <c r="ED139" s="7">
        <v>98.417400000000001</v>
      </c>
      <c r="EE139" s="5">
        <v>3184893.0959999999</v>
      </c>
      <c r="EF139" s="6">
        <v>102.1114</v>
      </c>
      <c r="EG139" s="6">
        <v>97.702799999999996</v>
      </c>
      <c r="EH139" s="6">
        <v>97.729600000000005</v>
      </c>
      <c r="EI139" s="7">
        <v>98.751599999999996</v>
      </c>
      <c r="EJ139" s="5">
        <v>3106154.1120000002</v>
      </c>
      <c r="EK139" s="6">
        <v>101.9795</v>
      </c>
      <c r="EL139" s="6">
        <v>97.658199999999994</v>
      </c>
      <c r="EM139" s="6">
        <v>97.674800000000005</v>
      </c>
      <c r="EN139" s="7">
        <v>98.6892</v>
      </c>
      <c r="EO139" s="5">
        <v>3077097.24</v>
      </c>
      <c r="EP139" s="6">
        <v>102.0896</v>
      </c>
      <c r="EQ139" s="6">
        <v>97.656099999999995</v>
      </c>
      <c r="ER139" s="6">
        <v>97.635800000000003</v>
      </c>
      <c r="ES139" s="7">
        <v>98.688800000000001</v>
      </c>
      <c r="ET139" s="5">
        <v>3090995.0159999998</v>
      </c>
      <c r="EU139" s="6">
        <v>103.0164</v>
      </c>
      <c r="EV139" s="6">
        <v>98.144800000000004</v>
      </c>
      <c r="EW139" s="6">
        <v>98.175600000000003</v>
      </c>
      <c r="EX139" s="7">
        <v>99.263400000000004</v>
      </c>
      <c r="EY139" s="5">
        <v>3167944.392</v>
      </c>
      <c r="EZ139" s="6">
        <v>103.74939999999999</v>
      </c>
      <c r="FA139" s="6">
        <v>99.123400000000004</v>
      </c>
      <c r="FB139" s="6">
        <v>99.114099999999993</v>
      </c>
      <c r="FC139" s="7">
        <v>100.18940000000001</v>
      </c>
      <c r="FD139" s="5">
        <v>3338597.76</v>
      </c>
      <c r="FE139" s="6">
        <v>105.67740000000001</v>
      </c>
      <c r="FF139" s="6">
        <v>99.586399999999998</v>
      </c>
      <c r="FG139" s="6">
        <v>99.575000000000003</v>
      </c>
      <c r="FH139" s="7">
        <v>100.8382</v>
      </c>
      <c r="FI139" s="31">
        <v>0</v>
      </c>
      <c r="FJ139" s="32">
        <v>0</v>
      </c>
      <c r="FK139" s="32">
        <v>0</v>
      </c>
      <c r="FL139" s="32">
        <v>0</v>
      </c>
      <c r="FM139" s="33">
        <v>0</v>
      </c>
      <c r="FN139" s="31">
        <v>0</v>
      </c>
      <c r="FO139" s="32">
        <v>0</v>
      </c>
      <c r="FP139" s="32">
        <v>0</v>
      </c>
      <c r="FQ139" s="32">
        <v>0</v>
      </c>
      <c r="FR139" s="33">
        <v>0</v>
      </c>
      <c r="FS139" s="31">
        <v>0</v>
      </c>
      <c r="FT139" s="32">
        <v>0</v>
      </c>
      <c r="FU139" s="32">
        <v>0</v>
      </c>
      <c r="FV139" s="32">
        <v>0</v>
      </c>
      <c r="FW139" s="33">
        <v>0</v>
      </c>
      <c r="FX139" s="31">
        <v>0</v>
      </c>
      <c r="FY139" s="32">
        <v>0</v>
      </c>
      <c r="FZ139" s="32">
        <v>0</v>
      </c>
      <c r="GA139" s="32">
        <v>0</v>
      </c>
      <c r="GB139" s="33">
        <v>0</v>
      </c>
    </row>
    <row r="140" spans="2:184" ht="15" customHeight="1">
      <c r="B140" s="122"/>
      <c r="C140" s="87"/>
      <c r="D140" s="8">
        <f>$D139 + 2</f>
        <v>-22</v>
      </c>
      <c r="E140" s="9">
        <v>3363071.352</v>
      </c>
      <c r="F140" s="10">
        <v>91.855900000000005</v>
      </c>
      <c r="G140" s="10">
        <v>88.218299999999999</v>
      </c>
      <c r="H140" s="10">
        <v>88.235399999999998</v>
      </c>
      <c r="I140" s="11">
        <v>89.135599999999997</v>
      </c>
      <c r="J140" s="9">
        <v>3151958.6880000001</v>
      </c>
      <c r="K140" s="10">
        <v>92.425600000000003</v>
      </c>
      <c r="L140" s="10">
        <v>88.430999999999997</v>
      </c>
      <c r="M140" s="10">
        <v>88.447500000000005</v>
      </c>
      <c r="N140" s="11">
        <v>89.409499999999994</v>
      </c>
      <c r="O140" s="9">
        <v>3031347.3840000001</v>
      </c>
      <c r="P140" s="10">
        <v>92.752899999999997</v>
      </c>
      <c r="Q140" s="10">
        <v>88.6173</v>
      </c>
      <c r="R140" s="10">
        <v>88.633300000000006</v>
      </c>
      <c r="S140" s="11">
        <v>89.618700000000004</v>
      </c>
      <c r="T140" s="9">
        <v>2975493.648</v>
      </c>
      <c r="U140" s="10">
        <v>92.8245</v>
      </c>
      <c r="V140" s="10">
        <v>88.734399999999994</v>
      </c>
      <c r="W140" s="10">
        <v>88.759</v>
      </c>
      <c r="X140" s="11">
        <v>89.731999999999999</v>
      </c>
      <c r="Y140" s="9">
        <v>2960540.2080000001</v>
      </c>
      <c r="Z140" s="10">
        <v>92.989699999999999</v>
      </c>
      <c r="AA140" s="10">
        <v>88.828299999999999</v>
      </c>
      <c r="AB140" s="10">
        <v>88.845200000000006</v>
      </c>
      <c r="AC140" s="11">
        <v>89.834199999999996</v>
      </c>
      <c r="AD140" s="9">
        <v>2988505.3679999998</v>
      </c>
      <c r="AE140" s="10">
        <v>93.384100000000004</v>
      </c>
      <c r="AF140" s="10">
        <v>88.948800000000006</v>
      </c>
      <c r="AG140" s="10">
        <v>88.967699999999994</v>
      </c>
      <c r="AH140" s="11">
        <v>89.998599999999996</v>
      </c>
      <c r="AI140" s="9">
        <v>3093160.68</v>
      </c>
      <c r="AJ140" s="10">
        <v>94.798299999999998</v>
      </c>
      <c r="AK140" s="10">
        <v>89.139300000000006</v>
      </c>
      <c r="AL140" s="10">
        <v>89.150099999999995</v>
      </c>
      <c r="AM140" s="11">
        <v>90.351699999999994</v>
      </c>
      <c r="AN140" s="9">
        <v>3288761.76</v>
      </c>
      <c r="AO140" s="10">
        <v>95.646000000000001</v>
      </c>
      <c r="AP140" s="10">
        <v>89.284899999999993</v>
      </c>
      <c r="AQ140" s="10">
        <v>89.28</v>
      </c>
      <c r="AR140" s="11">
        <v>90.5685</v>
      </c>
      <c r="AS140" s="34">
        <v>0</v>
      </c>
      <c r="AT140" s="35">
        <v>0</v>
      </c>
      <c r="AU140" s="35">
        <v>0</v>
      </c>
      <c r="AV140" s="35">
        <v>0</v>
      </c>
      <c r="AW140" s="36">
        <v>0</v>
      </c>
      <c r="AX140" s="34">
        <v>0</v>
      </c>
      <c r="AY140" s="35">
        <v>0</v>
      </c>
      <c r="AZ140" s="35">
        <v>0</v>
      </c>
      <c r="BA140" s="35">
        <v>0</v>
      </c>
      <c r="BB140" s="36">
        <v>0</v>
      </c>
      <c r="BC140" s="34">
        <v>0</v>
      </c>
      <c r="BD140" s="35">
        <v>0</v>
      </c>
      <c r="BE140" s="35">
        <v>0</v>
      </c>
      <c r="BF140" s="35">
        <v>0</v>
      </c>
      <c r="BG140" s="36">
        <v>0</v>
      </c>
      <c r="BH140" s="34">
        <v>0</v>
      </c>
      <c r="BI140" s="35">
        <v>0</v>
      </c>
      <c r="BJ140" s="35">
        <v>0</v>
      </c>
      <c r="BK140" s="35">
        <v>0</v>
      </c>
      <c r="BL140" s="36">
        <v>0</v>
      </c>
      <c r="BM140" s="9">
        <v>3374833.5359999998</v>
      </c>
      <c r="BN140" s="10">
        <v>91.854200000000006</v>
      </c>
      <c r="BO140" s="10">
        <v>88.217399999999998</v>
      </c>
      <c r="BP140" s="10">
        <v>88.238699999999994</v>
      </c>
      <c r="BQ140" s="11">
        <v>89.136200000000002</v>
      </c>
      <c r="BR140" s="9">
        <v>3163463.9759999998</v>
      </c>
      <c r="BS140" s="10">
        <v>92.426299999999998</v>
      </c>
      <c r="BT140" s="10">
        <v>88.431799999999996</v>
      </c>
      <c r="BU140" s="10">
        <v>88.445099999999996</v>
      </c>
      <c r="BV140" s="11">
        <v>89.408900000000003</v>
      </c>
      <c r="BW140" s="9">
        <v>3042548.2319999998</v>
      </c>
      <c r="BX140" s="10">
        <v>92.754900000000006</v>
      </c>
      <c r="BY140" s="10">
        <v>88.618099999999998</v>
      </c>
      <c r="BZ140" s="10">
        <v>88.633300000000006</v>
      </c>
      <c r="CA140" s="11">
        <v>89.619399999999999</v>
      </c>
      <c r="CB140" s="9">
        <v>2986368.048</v>
      </c>
      <c r="CC140" s="10">
        <v>92.829700000000003</v>
      </c>
      <c r="CD140" s="10">
        <v>88.733099999999993</v>
      </c>
      <c r="CE140" s="10">
        <v>88.760099999999994</v>
      </c>
      <c r="CF140" s="11">
        <v>89.732799999999997</v>
      </c>
      <c r="CG140" s="9">
        <v>2971556.76</v>
      </c>
      <c r="CH140" s="10">
        <v>92.995000000000005</v>
      </c>
      <c r="CI140" s="10">
        <v>88.827399999999997</v>
      </c>
      <c r="CJ140" s="10">
        <v>88.851500000000001</v>
      </c>
      <c r="CK140" s="11">
        <v>89.837400000000002</v>
      </c>
      <c r="CL140" s="9">
        <v>2999755.5359999998</v>
      </c>
      <c r="CM140" s="10">
        <v>93.355699999999999</v>
      </c>
      <c r="CN140" s="10">
        <v>88.947199999999995</v>
      </c>
      <c r="CO140" s="10">
        <v>88.966499999999996</v>
      </c>
      <c r="CP140" s="11">
        <v>89.993099999999998</v>
      </c>
      <c r="CQ140" s="9">
        <v>3104834.784</v>
      </c>
      <c r="CR140" s="10">
        <v>94.757599999999996</v>
      </c>
      <c r="CS140" s="10">
        <v>89.128900000000002</v>
      </c>
      <c r="CT140" s="10">
        <v>89.144400000000005</v>
      </c>
      <c r="CU140" s="11">
        <v>90.339699999999993</v>
      </c>
      <c r="CV140" s="9">
        <v>3301856.4720000001</v>
      </c>
      <c r="CW140" s="10">
        <v>95.7273</v>
      </c>
      <c r="CX140" s="10">
        <v>89.296700000000001</v>
      </c>
      <c r="CY140" s="10">
        <v>89.293599999999998</v>
      </c>
      <c r="CZ140" s="11">
        <v>90.588300000000004</v>
      </c>
      <c r="DA140" s="34">
        <v>0</v>
      </c>
      <c r="DB140" s="35">
        <v>0</v>
      </c>
      <c r="DC140" s="35">
        <v>0</v>
      </c>
      <c r="DD140" s="35">
        <v>0</v>
      </c>
      <c r="DE140" s="36">
        <v>0</v>
      </c>
      <c r="DF140" s="34">
        <v>0</v>
      </c>
      <c r="DG140" s="35">
        <v>0</v>
      </c>
      <c r="DH140" s="35">
        <v>0</v>
      </c>
      <c r="DI140" s="35">
        <v>0</v>
      </c>
      <c r="DJ140" s="36">
        <v>0</v>
      </c>
      <c r="DK140" s="34">
        <v>0</v>
      </c>
      <c r="DL140" s="35">
        <v>0</v>
      </c>
      <c r="DM140" s="35">
        <v>0</v>
      </c>
      <c r="DN140" s="35">
        <v>0</v>
      </c>
      <c r="DO140" s="36">
        <v>0</v>
      </c>
      <c r="DP140" s="34">
        <v>0</v>
      </c>
      <c r="DQ140" s="35">
        <v>0</v>
      </c>
      <c r="DR140" s="35">
        <v>0</v>
      </c>
      <c r="DS140" s="35">
        <v>0</v>
      </c>
      <c r="DT140" s="36">
        <v>0</v>
      </c>
      <c r="DU140" s="9">
        <v>3369696.2880000002</v>
      </c>
      <c r="DV140" s="10">
        <v>91.855699999999999</v>
      </c>
      <c r="DW140" s="10">
        <v>88.216300000000004</v>
      </c>
      <c r="DX140" s="10">
        <v>88.237200000000001</v>
      </c>
      <c r="DY140" s="11">
        <v>89.135400000000004</v>
      </c>
      <c r="DZ140" s="9">
        <v>3158661.6</v>
      </c>
      <c r="EA140" s="10">
        <v>92.430499999999995</v>
      </c>
      <c r="EB140" s="10">
        <v>88.430499999999995</v>
      </c>
      <c r="EC140" s="10">
        <v>88.448599999999999</v>
      </c>
      <c r="ED140" s="11">
        <v>89.410600000000002</v>
      </c>
      <c r="EE140" s="9">
        <v>3037985.1839999999</v>
      </c>
      <c r="EF140" s="10">
        <v>92.749200000000002</v>
      </c>
      <c r="EG140" s="10">
        <v>88.617099999999994</v>
      </c>
      <c r="EH140" s="10">
        <v>88.634399999999999</v>
      </c>
      <c r="EI140" s="11">
        <v>89.618499999999997</v>
      </c>
      <c r="EJ140" s="9">
        <v>2981994.912</v>
      </c>
      <c r="EK140" s="10">
        <v>92.828699999999998</v>
      </c>
      <c r="EL140" s="10">
        <v>88.735699999999994</v>
      </c>
      <c r="EM140" s="10">
        <v>88.758499999999998</v>
      </c>
      <c r="EN140" s="11">
        <v>89.733000000000004</v>
      </c>
      <c r="EO140" s="9">
        <v>2967132.6719999998</v>
      </c>
      <c r="EP140" s="10">
        <v>92.990600000000001</v>
      </c>
      <c r="EQ140" s="10">
        <v>88.827399999999997</v>
      </c>
      <c r="ER140" s="10">
        <v>88.843900000000005</v>
      </c>
      <c r="ES140" s="11">
        <v>89.833500000000001</v>
      </c>
      <c r="ET140" s="9">
        <v>2995248.3840000001</v>
      </c>
      <c r="EU140" s="10">
        <v>93.371499999999997</v>
      </c>
      <c r="EV140" s="10">
        <v>88.949100000000001</v>
      </c>
      <c r="EW140" s="10">
        <v>88.964699999999993</v>
      </c>
      <c r="EX140" s="11">
        <v>89.995500000000007</v>
      </c>
      <c r="EY140" s="9">
        <v>3100012.0079999999</v>
      </c>
      <c r="EZ140" s="10">
        <v>94.780699999999996</v>
      </c>
      <c r="FA140" s="10">
        <v>89.135099999999994</v>
      </c>
      <c r="FB140" s="10">
        <v>89.146500000000003</v>
      </c>
      <c r="FC140" s="11">
        <v>90.346199999999996</v>
      </c>
      <c r="FD140" s="9">
        <v>3296132.4479999999</v>
      </c>
      <c r="FE140" s="10">
        <v>95.708699999999993</v>
      </c>
      <c r="FF140" s="10">
        <v>89.2911</v>
      </c>
      <c r="FG140" s="10">
        <v>89.284700000000001</v>
      </c>
      <c r="FH140" s="11">
        <v>90.579899999999995</v>
      </c>
      <c r="FI140" s="34">
        <v>0</v>
      </c>
      <c r="FJ140" s="35">
        <v>0</v>
      </c>
      <c r="FK140" s="35">
        <v>0</v>
      </c>
      <c r="FL140" s="35">
        <v>0</v>
      </c>
      <c r="FM140" s="36">
        <v>0</v>
      </c>
      <c r="FN140" s="34">
        <v>0</v>
      </c>
      <c r="FO140" s="35">
        <v>0</v>
      </c>
      <c r="FP140" s="35">
        <v>0</v>
      </c>
      <c r="FQ140" s="35">
        <v>0</v>
      </c>
      <c r="FR140" s="36">
        <v>0</v>
      </c>
      <c r="FS140" s="34">
        <v>0</v>
      </c>
      <c r="FT140" s="35">
        <v>0</v>
      </c>
      <c r="FU140" s="35">
        <v>0</v>
      </c>
      <c r="FV140" s="35">
        <v>0</v>
      </c>
      <c r="FW140" s="36">
        <v>0</v>
      </c>
      <c r="FX140" s="34">
        <v>0</v>
      </c>
      <c r="FY140" s="35">
        <v>0</v>
      </c>
      <c r="FZ140" s="35">
        <v>0</v>
      </c>
      <c r="GA140" s="35">
        <v>0</v>
      </c>
      <c r="GB140" s="36">
        <v>0</v>
      </c>
    </row>
    <row r="141" spans="2:184" ht="15" customHeight="1">
      <c r="B141" s="122"/>
      <c r="C141" s="87"/>
      <c r="D141" s="8">
        <f t="shared" ref="D141:D150" si="11">$D140 + 2</f>
        <v>-20</v>
      </c>
      <c r="E141" s="9">
        <v>3158878.32</v>
      </c>
      <c r="F141" s="10">
        <v>85.425700000000006</v>
      </c>
      <c r="G141" s="10">
        <v>83.245400000000004</v>
      </c>
      <c r="H141" s="10">
        <v>83.2393</v>
      </c>
      <c r="I141" s="11">
        <v>83.855699999999999</v>
      </c>
      <c r="J141" s="9">
        <v>2981122.7760000001</v>
      </c>
      <c r="K141" s="10">
        <v>85.690700000000007</v>
      </c>
      <c r="L141" s="10">
        <v>83.355199999999996</v>
      </c>
      <c r="M141" s="10">
        <v>83.344999999999999</v>
      </c>
      <c r="N141" s="11">
        <v>83.999399999999994</v>
      </c>
      <c r="O141" s="9">
        <v>2886934.1519999998</v>
      </c>
      <c r="P141" s="10">
        <v>85.8399</v>
      </c>
      <c r="Q141" s="10">
        <v>83.446399999999997</v>
      </c>
      <c r="R141" s="10">
        <v>83.436199999999999</v>
      </c>
      <c r="S141" s="11">
        <v>84.103700000000003</v>
      </c>
      <c r="T141" s="9">
        <v>2847847.7760000001</v>
      </c>
      <c r="U141" s="10">
        <v>85.891300000000001</v>
      </c>
      <c r="V141" s="10">
        <v>83.504900000000006</v>
      </c>
      <c r="W141" s="10">
        <v>83.494699999999995</v>
      </c>
      <c r="X141" s="11">
        <v>84.160600000000002</v>
      </c>
      <c r="Y141" s="9">
        <v>2844097.32</v>
      </c>
      <c r="Z141" s="10">
        <v>85.997500000000002</v>
      </c>
      <c r="AA141" s="10">
        <v>83.548699999999997</v>
      </c>
      <c r="AB141" s="10">
        <v>83.536600000000007</v>
      </c>
      <c r="AC141" s="11">
        <v>84.217500000000001</v>
      </c>
      <c r="AD141" s="9">
        <v>2890941.5040000002</v>
      </c>
      <c r="AE141" s="10">
        <v>86.2881</v>
      </c>
      <c r="AF141" s="10">
        <v>83.595299999999995</v>
      </c>
      <c r="AG141" s="10">
        <v>83.584000000000003</v>
      </c>
      <c r="AH141" s="11">
        <v>84.317300000000003</v>
      </c>
      <c r="AI141" s="9">
        <v>3023248.2239999999</v>
      </c>
      <c r="AJ141" s="10">
        <v>86.621499999999997</v>
      </c>
      <c r="AK141" s="10">
        <v>83.681899999999999</v>
      </c>
      <c r="AL141" s="10">
        <v>83.669499999999999</v>
      </c>
      <c r="AM141" s="11">
        <v>84.454499999999996</v>
      </c>
      <c r="AN141" s="9">
        <v>3243247.5120000001</v>
      </c>
      <c r="AO141" s="10">
        <v>86.473799999999997</v>
      </c>
      <c r="AP141" s="10">
        <v>83.788700000000006</v>
      </c>
      <c r="AQ141" s="10">
        <v>83.771100000000004</v>
      </c>
      <c r="AR141" s="11">
        <v>84.506500000000003</v>
      </c>
      <c r="AS141" s="34">
        <v>0</v>
      </c>
      <c r="AT141" s="35">
        <v>0</v>
      </c>
      <c r="AU141" s="35">
        <v>0</v>
      </c>
      <c r="AV141" s="35">
        <v>0</v>
      </c>
      <c r="AW141" s="36">
        <v>0</v>
      </c>
      <c r="AX141" s="34">
        <v>0</v>
      </c>
      <c r="AY141" s="35">
        <v>0</v>
      </c>
      <c r="AZ141" s="35">
        <v>0</v>
      </c>
      <c r="BA141" s="35">
        <v>0</v>
      </c>
      <c r="BB141" s="36">
        <v>0</v>
      </c>
      <c r="BC141" s="34">
        <v>0</v>
      </c>
      <c r="BD141" s="35">
        <v>0</v>
      </c>
      <c r="BE141" s="35">
        <v>0</v>
      </c>
      <c r="BF141" s="35">
        <v>0</v>
      </c>
      <c r="BG141" s="36">
        <v>0</v>
      </c>
      <c r="BH141" s="34">
        <v>0</v>
      </c>
      <c r="BI141" s="35">
        <v>0</v>
      </c>
      <c r="BJ141" s="35">
        <v>0</v>
      </c>
      <c r="BK141" s="35">
        <v>0</v>
      </c>
      <c r="BL141" s="36">
        <v>0</v>
      </c>
      <c r="BM141" s="9">
        <v>3170655.5759999999</v>
      </c>
      <c r="BN141" s="10">
        <v>85.426199999999994</v>
      </c>
      <c r="BO141" s="10">
        <v>83.248199999999997</v>
      </c>
      <c r="BP141" s="10">
        <v>83.237499999999997</v>
      </c>
      <c r="BQ141" s="11">
        <v>83.856200000000001</v>
      </c>
      <c r="BR141" s="9">
        <v>2992585.08</v>
      </c>
      <c r="BS141" s="10">
        <v>85.691199999999995</v>
      </c>
      <c r="BT141" s="10">
        <v>83.355599999999995</v>
      </c>
      <c r="BU141" s="10">
        <v>83.346100000000007</v>
      </c>
      <c r="BV141" s="11">
        <v>84.000100000000003</v>
      </c>
      <c r="BW141" s="9">
        <v>2898014.28</v>
      </c>
      <c r="BX141" s="10">
        <v>85.837100000000007</v>
      </c>
      <c r="BY141" s="10">
        <v>83.448899999999995</v>
      </c>
      <c r="BZ141" s="10">
        <v>83.437299999999993</v>
      </c>
      <c r="CA141" s="11">
        <v>84.104399999999998</v>
      </c>
      <c r="CB141" s="9">
        <v>2858713.2239999999</v>
      </c>
      <c r="CC141" s="10">
        <v>85.891900000000007</v>
      </c>
      <c r="CD141" s="10">
        <v>83.505200000000002</v>
      </c>
      <c r="CE141" s="10">
        <v>83.494500000000002</v>
      </c>
      <c r="CF141" s="11">
        <v>84.160799999999995</v>
      </c>
      <c r="CG141" s="9">
        <v>2855253.24</v>
      </c>
      <c r="CH141" s="10">
        <v>85.997699999999995</v>
      </c>
      <c r="CI141" s="10">
        <v>83.547399999999996</v>
      </c>
      <c r="CJ141" s="10">
        <v>83.537199999999999</v>
      </c>
      <c r="CK141" s="11">
        <v>84.217299999999994</v>
      </c>
      <c r="CL141" s="9">
        <v>2902302.7439999999</v>
      </c>
      <c r="CM141" s="10">
        <v>86.2864</v>
      </c>
      <c r="CN141" s="10">
        <v>83.596400000000003</v>
      </c>
      <c r="CO141" s="10">
        <v>83.585599999999999</v>
      </c>
      <c r="CP141" s="11">
        <v>84.317899999999995</v>
      </c>
      <c r="CQ141" s="9">
        <v>3035157.6</v>
      </c>
      <c r="CR141" s="10">
        <v>86.592799999999997</v>
      </c>
      <c r="CS141" s="10">
        <v>83.681700000000006</v>
      </c>
      <c r="CT141" s="10">
        <v>83.671300000000002</v>
      </c>
      <c r="CU141" s="11">
        <v>84.449399999999997</v>
      </c>
      <c r="CV141" s="9">
        <v>3256321.7760000001</v>
      </c>
      <c r="CW141" s="10">
        <v>86.496200000000002</v>
      </c>
      <c r="CX141" s="10">
        <v>83.792400000000001</v>
      </c>
      <c r="CY141" s="10">
        <v>83.776300000000006</v>
      </c>
      <c r="CZ141" s="11">
        <v>84.514799999999994</v>
      </c>
      <c r="DA141" s="34">
        <v>0</v>
      </c>
      <c r="DB141" s="35">
        <v>0</v>
      </c>
      <c r="DC141" s="35">
        <v>0</v>
      </c>
      <c r="DD141" s="35">
        <v>0</v>
      </c>
      <c r="DE141" s="36">
        <v>0</v>
      </c>
      <c r="DF141" s="34">
        <v>0</v>
      </c>
      <c r="DG141" s="35">
        <v>0</v>
      </c>
      <c r="DH141" s="35">
        <v>0</v>
      </c>
      <c r="DI141" s="35">
        <v>0</v>
      </c>
      <c r="DJ141" s="36">
        <v>0</v>
      </c>
      <c r="DK141" s="34">
        <v>0</v>
      </c>
      <c r="DL141" s="35">
        <v>0</v>
      </c>
      <c r="DM141" s="35">
        <v>0</v>
      </c>
      <c r="DN141" s="35">
        <v>0</v>
      </c>
      <c r="DO141" s="36">
        <v>0</v>
      </c>
      <c r="DP141" s="34">
        <v>0</v>
      </c>
      <c r="DQ141" s="35">
        <v>0</v>
      </c>
      <c r="DR141" s="35">
        <v>0</v>
      </c>
      <c r="DS141" s="35">
        <v>0</v>
      </c>
      <c r="DT141" s="36">
        <v>0</v>
      </c>
      <c r="DU141" s="9">
        <v>3165584.736</v>
      </c>
      <c r="DV141" s="10">
        <v>85.427199999999999</v>
      </c>
      <c r="DW141" s="10">
        <v>83.246600000000001</v>
      </c>
      <c r="DX141" s="10">
        <v>83.238299999999995</v>
      </c>
      <c r="DY141" s="11">
        <v>83.856099999999998</v>
      </c>
      <c r="DZ141" s="9">
        <v>2987842.9440000001</v>
      </c>
      <c r="EA141" s="10">
        <v>85.692099999999996</v>
      </c>
      <c r="EB141" s="10">
        <v>83.355699999999999</v>
      </c>
      <c r="EC141" s="10">
        <v>83.345500000000001</v>
      </c>
      <c r="ED141" s="11">
        <v>84.000100000000003</v>
      </c>
      <c r="EE141" s="9">
        <v>2893531.4160000002</v>
      </c>
      <c r="EF141" s="10">
        <v>85.836299999999994</v>
      </c>
      <c r="EG141" s="10">
        <v>83.4452</v>
      </c>
      <c r="EH141" s="10">
        <v>83.438800000000001</v>
      </c>
      <c r="EI141" s="11">
        <v>84.103399999999993</v>
      </c>
      <c r="EJ141" s="9">
        <v>2854349.736</v>
      </c>
      <c r="EK141" s="10">
        <v>85.8904</v>
      </c>
      <c r="EL141" s="10">
        <v>83.504000000000005</v>
      </c>
      <c r="EM141" s="10">
        <v>83.495400000000004</v>
      </c>
      <c r="EN141" s="11">
        <v>84.160300000000007</v>
      </c>
      <c r="EO141" s="9">
        <v>2850799.4640000002</v>
      </c>
      <c r="EP141" s="10">
        <v>85.996200000000002</v>
      </c>
      <c r="EQ141" s="10">
        <v>83.546800000000005</v>
      </c>
      <c r="ER141" s="10">
        <v>83.535200000000003</v>
      </c>
      <c r="ES141" s="11">
        <v>84.215999999999994</v>
      </c>
      <c r="ET141" s="9">
        <v>2897798.0159999998</v>
      </c>
      <c r="EU141" s="10">
        <v>86.29</v>
      </c>
      <c r="EV141" s="10">
        <v>83.597099999999998</v>
      </c>
      <c r="EW141" s="10">
        <v>83.584000000000003</v>
      </c>
      <c r="EX141" s="11">
        <v>84.318399999999997</v>
      </c>
      <c r="EY141" s="9">
        <v>3030238.4160000002</v>
      </c>
      <c r="EZ141" s="10">
        <v>86.6083</v>
      </c>
      <c r="FA141" s="10">
        <v>83.683599999999998</v>
      </c>
      <c r="FB141" s="10">
        <v>83.669399999999996</v>
      </c>
      <c r="FC141" s="11">
        <v>84.452500000000001</v>
      </c>
      <c r="FD141" s="9">
        <v>3250609.9679999999</v>
      </c>
      <c r="FE141" s="10">
        <v>86.483999999999995</v>
      </c>
      <c r="FF141" s="10">
        <v>83.791899999999998</v>
      </c>
      <c r="FG141" s="10">
        <v>83.772599999999997</v>
      </c>
      <c r="FH141" s="11">
        <v>84.510599999999997</v>
      </c>
      <c r="FI141" s="34">
        <v>0</v>
      </c>
      <c r="FJ141" s="35">
        <v>0</v>
      </c>
      <c r="FK141" s="35">
        <v>0</v>
      </c>
      <c r="FL141" s="35">
        <v>0</v>
      </c>
      <c r="FM141" s="36">
        <v>0</v>
      </c>
      <c r="FN141" s="34">
        <v>0</v>
      </c>
      <c r="FO141" s="35">
        <v>0</v>
      </c>
      <c r="FP141" s="35">
        <v>0</v>
      </c>
      <c r="FQ141" s="35">
        <v>0</v>
      </c>
      <c r="FR141" s="36">
        <v>0</v>
      </c>
      <c r="FS141" s="34">
        <v>0</v>
      </c>
      <c r="FT141" s="35">
        <v>0</v>
      </c>
      <c r="FU141" s="35">
        <v>0</v>
      </c>
      <c r="FV141" s="35">
        <v>0</v>
      </c>
      <c r="FW141" s="36">
        <v>0</v>
      </c>
      <c r="FX141" s="34">
        <v>0</v>
      </c>
      <c r="FY141" s="35">
        <v>0</v>
      </c>
      <c r="FZ141" s="35">
        <v>0</v>
      </c>
      <c r="GA141" s="35">
        <v>0</v>
      </c>
      <c r="GB141" s="36">
        <v>0</v>
      </c>
    </row>
    <row r="142" spans="2:184" ht="15" customHeight="1">
      <c r="B142" s="122"/>
      <c r="C142" s="87"/>
      <c r="D142" s="8">
        <f t="shared" si="11"/>
        <v>-18</v>
      </c>
      <c r="E142" s="9">
        <v>2961980.0159999998</v>
      </c>
      <c r="F142" s="10">
        <v>81.277299999999997</v>
      </c>
      <c r="G142" s="10">
        <v>79.8339</v>
      </c>
      <c r="H142" s="10">
        <v>79.828299999999999</v>
      </c>
      <c r="I142" s="11">
        <v>80.261799999999994</v>
      </c>
      <c r="J142" s="9">
        <v>2814930.12</v>
      </c>
      <c r="K142" s="10">
        <v>81.400099999999995</v>
      </c>
      <c r="L142" s="10">
        <v>79.911699999999996</v>
      </c>
      <c r="M142" s="10">
        <v>79.906300000000002</v>
      </c>
      <c r="N142" s="11">
        <v>80.351500000000001</v>
      </c>
      <c r="O142" s="9">
        <v>2741036.2560000001</v>
      </c>
      <c r="P142" s="10">
        <v>81.441699999999997</v>
      </c>
      <c r="Q142" s="10">
        <v>79.971699999999998</v>
      </c>
      <c r="R142" s="10">
        <v>79.964699999999993</v>
      </c>
      <c r="S142" s="11">
        <v>80.406099999999995</v>
      </c>
      <c r="T142" s="9">
        <v>2714079.9360000002</v>
      </c>
      <c r="U142" s="10">
        <v>81.458200000000005</v>
      </c>
      <c r="V142" s="10">
        <v>80.012600000000006</v>
      </c>
      <c r="W142" s="10">
        <v>80.001999999999995</v>
      </c>
      <c r="X142" s="11">
        <v>80.4392</v>
      </c>
      <c r="Y142" s="9">
        <v>2723920.7280000001</v>
      </c>
      <c r="Z142" s="10">
        <v>81.550299999999993</v>
      </c>
      <c r="AA142" s="10">
        <v>80.038799999999995</v>
      </c>
      <c r="AB142" s="10">
        <v>80.029200000000003</v>
      </c>
      <c r="AC142" s="11">
        <v>80.483099999999993</v>
      </c>
      <c r="AD142" s="9">
        <v>2794812.48</v>
      </c>
      <c r="AE142" s="10">
        <v>81.703599999999994</v>
      </c>
      <c r="AF142" s="10">
        <v>80.076800000000006</v>
      </c>
      <c r="AG142" s="10">
        <v>80.067599999999999</v>
      </c>
      <c r="AH142" s="11">
        <v>80.551000000000002</v>
      </c>
      <c r="AI142" s="9">
        <v>2955331.68</v>
      </c>
      <c r="AJ142" s="10">
        <v>81.831999999999994</v>
      </c>
      <c r="AK142" s="10">
        <v>80.147400000000005</v>
      </c>
      <c r="AL142" s="10">
        <v>80.129900000000006</v>
      </c>
      <c r="AM142" s="11">
        <v>80.633200000000002</v>
      </c>
      <c r="AN142" s="9">
        <v>3202224.6719999998</v>
      </c>
      <c r="AO142" s="10">
        <v>81.866799999999998</v>
      </c>
      <c r="AP142" s="10">
        <v>80.226299999999995</v>
      </c>
      <c r="AQ142" s="10">
        <v>80.206699999999998</v>
      </c>
      <c r="AR142" s="11">
        <v>80.700100000000006</v>
      </c>
      <c r="AS142" s="34">
        <v>0</v>
      </c>
      <c r="AT142" s="35">
        <v>0</v>
      </c>
      <c r="AU142" s="35">
        <v>0</v>
      </c>
      <c r="AV142" s="35">
        <v>0</v>
      </c>
      <c r="AW142" s="36">
        <v>0</v>
      </c>
      <c r="AX142" s="34">
        <v>0</v>
      </c>
      <c r="AY142" s="35">
        <v>0</v>
      </c>
      <c r="AZ142" s="35">
        <v>0</v>
      </c>
      <c r="BA142" s="35">
        <v>0</v>
      </c>
      <c r="BB142" s="36">
        <v>0</v>
      </c>
      <c r="BC142" s="34">
        <v>0</v>
      </c>
      <c r="BD142" s="35">
        <v>0</v>
      </c>
      <c r="BE142" s="35">
        <v>0</v>
      </c>
      <c r="BF142" s="35">
        <v>0</v>
      </c>
      <c r="BG142" s="36">
        <v>0</v>
      </c>
      <c r="BH142" s="34">
        <v>0</v>
      </c>
      <c r="BI142" s="35">
        <v>0</v>
      </c>
      <c r="BJ142" s="35">
        <v>0</v>
      </c>
      <c r="BK142" s="35">
        <v>0</v>
      </c>
      <c r="BL142" s="36">
        <v>0</v>
      </c>
      <c r="BM142" s="9">
        <v>2973552.3360000001</v>
      </c>
      <c r="BN142" s="10">
        <v>81.2761</v>
      </c>
      <c r="BO142" s="10">
        <v>79.834699999999998</v>
      </c>
      <c r="BP142" s="10">
        <v>79.826899999999995</v>
      </c>
      <c r="BQ142" s="11">
        <v>80.261200000000002</v>
      </c>
      <c r="BR142" s="9">
        <v>2826260.6639999999</v>
      </c>
      <c r="BS142" s="10">
        <v>81.401200000000003</v>
      </c>
      <c r="BT142" s="10">
        <v>79.913399999999996</v>
      </c>
      <c r="BU142" s="10">
        <v>79.904200000000003</v>
      </c>
      <c r="BV142" s="11">
        <v>80.351699999999994</v>
      </c>
      <c r="BW142" s="9">
        <v>2752030.92</v>
      </c>
      <c r="BX142" s="10">
        <v>81.443299999999994</v>
      </c>
      <c r="BY142" s="10">
        <v>79.972300000000004</v>
      </c>
      <c r="BZ142" s="10">
        <v>79.965000000000003</v>
      </c>
      <c r="CA142" s="11">
        <v>80.406800000000004</v>
      </c>
      <c r="CB142" s="9">
        <v>2724918.696</v>
      </c>
      <c r="CC142" s="10">
        <v>81.457700000000003</v>
      </c>
      <c r="CD142" s="10">
        <v>80.010199999999998</v>
      </c>
      <c r="CE142" s="10">
        <v>80.004400000000004</v>
      </c>
      <c r="CF142" s="11">
        <v>80.439099999999996</v>
      </c>
      <c r="CG142" s="9">
        <v>2735206.8960000002</v>
      </c>
      <c r="CH142" s="10">
        <v>81.553200000000004</v>
      </c>
      <c r="CI142" s="10">
        <v>80.040000000000006</v>
      </c>
      <c r="CJ142" s="10">
        <v>80.029200000000003</v>
      </c>
      <c r="CK142" s="11">
        <v>80.484300000000005</v>
      </c>
      <c r="CL142" s="9">
        <v>2806265.088</v>
      </c>
      <c r="CM142" s="10">
        <v>81.706599999999995</v>
      </c>
      <c r="CN142" s="10">
        <v>80.076899999999995</v>
      </c>
      <c r="CO142" s="10">
        <v>80.064599999999999</v>
      </c>
      <c r="CP142" s="11">
        <v>80.550700000000006</v>
      </c>
      <c r="CQ142" s="9">
        <v>2967666.12</v>
      </c>
      <c r="CR142" s="10">
        <v>81.836799999999997</v>
      </c>
      <c r="CS142" s="10">
        <v>80.144800000000004</v>
      </c>
      <c r="CT142" s="10">
        <v>80.128500000000003</v>
      </c>
      <c r="CU142" s="11">
        <v>80.632900000000006</v>
      </c>
      <c r="CV142" s="9">
        <v>3214647.216</v>
      </c>
      <c r="CW142" s="10">
        <v>81.844999999999999</v>
      </c>
      <c r="CX142" s="10">
        <v>80.222800000000007</v>
      </c>
      <c r="CY142" s="10">
        <v>80.203900000000004</v>
      </c>
      <c r="CZ142" s="11">
        <v>80.6922</v>
      </c>
      <c r="DA142" s="34">
        <v>0</v>
      </c>
      <c r="DB142" s="35">
        <v>0</v>
      </c>
      <c r="DC142" s="35">
        <v>0</v>
      </c>
      <c r="DD142" s="35">
        <v>0</v>
      </c>
      <c r="DE142" s="36">
        <v>0</v>
      </c>
      <c r="DF142" s="34">
        <v>0</v>
      </c>
      <c r="DG142" s="35">
        <v>0</v>
      </c>
      <c r="DH142" s="35">
        <v>0</v>
      </c>
      <c r="DI142" s="35">
        <v>0</v>
      </c>
      <c r="DJ142" s="36">
        <v>0</v>
      </c>
      <c r="DK142" s="34">
        <v>0</v>
      </c>
      <c r="DL142" s="35">
        <v>0</v>
      </c>
      <c r="DM142" s="35">
        <v>0</v>
      </c>
      <c r="DN142" s="35">
        <v>0</v>
      </c>
      <c r="DO142" s="36">
        <v>0</v>
      </c>
      <c r="DP142" s="34">
        <v>0</v>
      </c>
      <c r="DQ142" s="35">
        <v>0</v>
      </c>
      <c r="DR142" s="35">
        <v>0</v>
      </c>
      <c r="DS142" s="35">
        <v>0</v>
      </c>
      <c r="DT142" s="36">
        <v>0</v>
      </c>
      <c r="DU142" s="9">
        <v>2968667.64</v>
      </c>
      <c r="DV142" s="10">
        <v>81.275400000000005</v>
      </c>
      <c r="DW142" s="10">
        <v>79.834199999999996</v>
      </c>
      <c r="DX142" s="10">
        <v>79.827799999999996</v>
      </c>
      <c r="DY142" s="11">
        <v>80.261200000000002</v>
      </c>
      <c r="DZ142" s="9">
        <v>2821663.68</v>
      </c>
      <c r="EA142" s="10">
        <v>81.401600000000002</v>
      </c>
      <c r="EB142" s="10">
        <v>79.913899999999998</v>
      </c>
      <c r="EC142" s="10">
        <v>79.903700000000001</v>
      </c>
      <c r="ED142" s="11">
        <v>80.351699999999994</v>
      </c>
      <c r="EE142" s="9">
        <v>2747561.8319999999</v>
      </c>
      <c r="EF142" s="10">
        <v>81.442899999999995</v>
      </c>
      <c r="EG142" s="10">
        <v>79.972700000000003</v>
      </c>
      <c r="EH142" s="10">
        <v>79.963499999999996</v>
      </c>
      <c r="EI142" s="11">
        <v>80.406300000000002</v>
      </c>
      <c r="EJ142" s="9">
        <v>2720631.12</v>
      </c>
      <c r="EK142" s="10">
        <v>81.457700000000003</v>
      </c>
      <c r="EL142" s="10">
        <v>80.009500000000003</v>
      </c>
      <c r="EM142" s="10">
        <v>80.003200000000007</v>
      </c>
      <c r="EN142" s="11">
        <v>80.438400000000001</v>
      </c>
      <c r="EO142" s="9">
        <v>2730675.4559999998</v>
      </c>
      <c r="EP142" s="10">
        <v>81.551100000000005</v>
      </c>
      <c r="EQ142" s="10">
        <v>80.041200000000003</v>
      </c>
      <c r="ER142" s="10">
        <v>80.030100000000004</v>
      </c>
      <c r="ES142" s="11">
        <v>80.484499999999997</v>
      </c>
      <c r="ET142" s="9">
        <v>2801687.28</v>
      </c>
      <c r="EU142" s="10">
        <v>81.705500000000001</v>
      </c>
      <c r="EV142" s="10">
        <v>80.077500000000001</v>
      </c>
      <c r="EW142" s="10">
        <v>80.063400000000001</v>
      </c>
      <c r="EX142" s="11">
        <v>80.550200000000004</v>
      </c>
      <c r="EY142" s="9">
        <v>2962552.7280000001</v>
      </c>
      <c r="EZ142" s="10">
        <v>81.833399999999997</v>
      </c>
      <c r="FA142" s="10">
        <v>80.147499999999994</v>
      </c>
      <c r="FB142" s="10">
        <v>80.128100000000003</v>
      </c>
      <c r="FC142" s="11">
        <v>80.632900000000006</v>
      </c>
      <c r="FD142" s="9">
        <v>3209652.8160000001</v>
      </c>
      <c r="FE142" s="10">
        <v>81.859200000000001</v>
      </c>
      <c r="FF142" s="10">
        <v>80.222999999999999</v>
      </c>
      <c r="FG142" s="10">
        <v>80.204400000000007</v>
      </c>
      <c r="FH142" s="11">
        <v>80.695999999999998</v>
      </c>
      <c r="FI142" s="34">
        <v>0</v>
      </c>
      <c r="FJ142" s="35">
        <v>0</v>
      </c>
      <c r="FK142" s="35">
        <v>0</v>
      </c>
      <c r="FL142" s="35">
        <v>0</v>
      </c>
      <c r="FM142" s="36">
        <v>0</v>
      </c>
      <c r="FN142" s="34">
        <v>0</v>
      </c>
      <c r="FO142" s="35">
        <v>0</v>
      </c>
      <c r="FP142" s="35">
        <v>0</v>
      </c>
      <c r="FQ142" s="35">
        <v>0</v>
      </c>
      <c r="FR142" s="36">
        <v>0</v>
      </c>
      <c r="FS142" s="34">
        <v>0</v>
      </c>
      <c r="FT142" s="35">
        <v>0</v>
      </c>
      <c r="FU142" s="35">
        <v>0</v>
      </c>
      <c r="FV142" s="35">
        <v>0</v>
      </c>
      <c r="FW142" s="36">
        <v>0</v>
      </c>
      <c r="FX142" s="34">
        <v>0</v>
      </c>
      <c r="FY142" s="35">
        <v>0</v>
      </c>
      <c r="FZ142" s="35">
        <v>0</v>
      </c>
      <c r="GA142" s="35">
        <v>0</v>
      </c>
      <c r="GB142" s="36">
        <v>0</v>
      </c>
    </row>
    <row r="143" spans="2:184" ht="15" customHeight="1">
      <c r="B143" s="122"/>
      <c r="C143" s="87"/>
      <c r="D143" s="8">
        <f t="shared" si="11"/>
        <v>-16</v>
      </c>
      <c r="E143" s="9">
        <v>2757803.304</v>
      </c>
      <c r="F143" s="10">
        <v>78.569999999999993</v>
      </c>
      <c r="G143" s="10">
        <v>77.622</v>
      </c>
      <c r="H143" s="10">
        <v>77.623900000000006</v>
      </c>
      <c r="I143" s="11">
        <v>77.916300000000007</v>
      </c>
      <c r="J143" s="9">
        <v>2640942.0240000002</v>
      </c>
      <c r="K143" s="10">
        <v>78.645600000000002</v>
      </c>
      <c r="L143" s="10">
        <v>77.679000000000002</v>
      </c>
      <c r="M143" s="10">
        <v>77.6785</v>
      </c>
      <c r="N143" s="11">
        <v>77.977699999999999</v>
      </c>
      <c r="O143" s="9">
        <v>2586523.4640000002</v>
      </c>
      <c r="P143" s="10">
        <v>78.665800000000004</v>
      </c>
      <c r="Q143" s="10">
        <v>77.714500000000001</v>
      </c>
      <c r="R143" s="10">
        <v>77.715199999999996</v>
      </c>
      <c r="S143" s="11">
        <v>78.009299999999996</v>
      </c>
      <c r="T143" s="9">
        <v>2572130.088</v>
      </c>
      <c r="U143" s="10">
        <v>78.688599999999994</v>
      </c>
      <c r="V143" s="10">
        <v>77.741799999999998</v>
      </c>
      <c r="W143" s="10">
        <v>77.743399999999994</v>
      </c>
      <c r="X143" s="11">
        <v>78.035600000000002</v>
      </c>
      <c r="Y143" s="9">
        <v>2598522.648</v>
      </c>
      <c r="Z143" s="10">
        <v>78.772099999999995</v>
      </c>
      <c r="AA143" s="10">
        <v>77.771000000000001</v>
      </c>
      <c r="AB143" s="10">
        <v>77.770300000000006</v>
      </c>
      <c r="AC143" s="11">
        <v>78.079499999999996</v>
      </c>
      <c r="AD143" s="9">
        <v>2697001.9679999999</v>
      </c>
      <c r="AE143" s="10">
        <v>78.864999999999995</v>
      </c>
      <c r="AF143" s="10">
        <v>77.818399999999997</v>
      </c>
      <c r="AG143" s="10">
        <v>77.813100000000006</v>
      </c>
      <c r="AH143" s="11">
        <v>78.138099999999994</v>
      </c>
      <c r="AI143" s="9">
        <v>2885734.2</v>
      </c>
      <c r="AJ143" s="10">
        <v>78.860299999999995</v>
      </c>
      <c r="AK143" s="10">
        <v>77.8874</v>
      </c>
      <c r="AL143" s="10">
        <v>77.876599999999996</v>
      </c>
      <c r="AM143" s="11">
        <v>78.184299999999993</v>
      </c>
      <c r="AN143" s="9">
        <v>3151641.84</v>
      </c>
      <c r="AO143" s="10">
        <v>78.836100000000002</v>
      </c>
      <c r="AP143" s="10">
        <v>77.944500000000005</v>
      </c>
      <c r="AQ143" s="10">
        <v>77.930300000000003</v>
      </c>
      <c r="AR143" s="11">
        <v>78.216800000000006</v>
      </c>
      <c r="AS143" s="34">
        <v>0</v>
      </c>
      <c r="AT143" s="35">
        <v>0</v>
      </c>
      <c r="AU143" s="35">
        <v>0</v>
      </c>
      <c r="AV143" s="35">
        <v>0</v>
      </c>
      <c r="AW143" s="36">
        <v>0</v>
      </c>
      <c r="AX143" s="34">
        <v>0</v>
      </c>
      <c r="AY143" s="35">
        <v>0</v>
      </c>
      <c r="AZ143" s="35">
        <v>0</v>
      </c>
      <c r="BA143" s="35">
        <v>0</v>
      </c>
      <c r="BB143" s="36">
        <v>0</v>
      </c>
      <c r="BC143" s="34">
        <v>0</v>
      </c>
      <c r="BD143" s="35">
        <v>0</v>
      </c>
      <c r="BE143" s="35">
        <v>0</v>
      </c>
      <c r="BF143" s="35">
        <v>0</v>
      </c>
      <c r="BG143" s="36">
        <v>0</v>
      </c>
      <c r="BH143" s="34">
        <v>0</v>
      </c>
      <c r="BI143" s="35">
        <v>0</v>
      </c>
      <c r="BJ143" s="35">
        <v>0</v>
      </c>
      <c r="BK143" s="35">
        <v>0</v>
      </c>
      <c r="BL143" s="36">
        <v>0</v>
      </c>
      <c r="BM143" s="9">
        <v>2769208.7760000001</v>
      </c>
      <c r="BN143" s="10">
        <v>78.567700000000002</v>
      </c>
      <c r="BO143" s="10">
        <v>77.621399999999994</v>
      </c>
      <c r="BP143" s="10">
        <v>77.622399999999999</v>
      </c>
      <c r="BQ143" s="11">
        <v>77.914900000000003</v>
      </c>
      <c r="BR143" s="9">
        <v>2652165.1439999999</v>
      </c>
      <c r="BS143" s="10">
        <v>78.644099999999995</v>
      </c>
      <c r="BT143" s="10">
        <v>77.6785</v>
      </c>
      <c r="BU143" s="10">
        <v>77.678899999999999</v>
      </c>
      <c r="BV143" s="11">
        <v>77.9773</v>
      </c>
      <c r="BW143" s="9">
        <v>2597485.56</v>
      </c>
      <c r="BX143" s="10">
        <v>78.664900000000003</v>
      </c>
      <c r="BY143" s="10">
        <v>77.715199999999996</v>
      </c>
      <c r="BZ143" s="10">
        <v>77.7149</v>
      </c>
      <c r="CA143" s="11">
        <v>78.009200000000007</v>
      </c>
      <c r="CB143" s="9">
        <v>2583074.6159999999</v>
      </c>
      <c r="CC143" s="10">
        <v>78.689400000000006</v>
      </c>
      <c r="CD143" s="10">
        <v>77.743300000000005</v>
      </c>
      <c r="CE143" s="10">
        <v>77.742900000000006</v>
      </c>
      <c r="CF143" s="11">
        <v>78.036199999999994</v>
      </c>
      <c r="CG143" s="9">
        <v>2609908.5839999998</v>
      </c>
      <c r="CH143" s="10">
        <v>78.772000000000006</v>
      </c>
      <c r="CI143" s="10">
        <v>77.770799999999994</v>
      </c>
      <c r="CJ143" s="10">
        <v>77.769400000000005</v>
      </c>
      <c r="CK143" s="11">
        <v>78.079099999999997</v>
      </c>
      <c r="CL143" s="9">
        <v>2708486.52</v>
      </c>
      <c r="CM143" s="10">
        <v>78.862399999999994</v>
      </c>
      <c r="CN143" s="10">
        <v>77.819299999999998</v>
      </c>
      <c r="CO143" s="10">
        <v>77.813900000000004</v>
      </c>
      <c r="CP143" s="11">
        <v>78.138000000000005</v>
      </c>
      <c r="CQ143" s="9">
        <v>2898197.88</v>
      </c>
      <c r="CR143" s="10">
        <v>78.867999999999995</v>
      </c>
      <c r="CS143" s="10">
        <v>77.888099999999994</v>
      </c>
      <c r="CT143" s="10">
        <v>77.877499999999998</v>
      </c>
      <c r="CU143" s="11">
        <v>78.186999999999998</v>
      </c>
      <c r="CV143" s="9">
        <v>3164639.52</v>
      </c>
      <c r="CW143" s="10">
        <v>78.830100000000002</v>
      </c>
      <c r="CX143" s="10">
        <v>77.943200000000004</v>
      </c>
      <c r="CY143" s="10">
        <v>77.929000000000002</v>
      </c>
      <c r="CZ143" s="11">
        <v>78.214100000000002</v>
      </c>
      <c r="DA143" s="34">
        <v>0</v>
      </c>
      <c r="DB143" s="35">
        <v>0</v>
      </c>
      <c r="DC143" s="35">
        <v>0</v>
      </c>
      <c r="DD143" s="35">
        <v>0</v>
      </c>
      <c r="DE143" s="36">
        <v>0</v>
      </c>
      <c r="DF143" s="34">
        <v>0</v>
      </c>
      <c r="DG143" s="35">
        <v>0</v>
      </c>
      <c r="DH143" s="35">
        <v>0</v>
      </c>
      <c r="DI143" s="35">
        <v>0</v>
      </c>
      <c r="DJ143" s="36">
        <v>0</v>
      </c>
      <c r="DK143" s="34">
        <v>0</v>
      </c>
      <c r="DL143" s="35">
        <v>0</v>
      </c>
      <c r="DM143" s="35">
        <v>0</v>
      </c>
      <c r="DN143" s="35">
        <v>0</v>
      </c>
      <c r="DO143" s="36">
        <v>0</v>
      </c>
      <c r="DP143" s="34">
        <v>0</v>
      </c>
      <c r="DQ143" s="35">
        <v>0</v>
      </c>
      <c r="DR143" s="35">
        <v>0</v>
      </c>
      <c r="DS143" s="35">
        <v>0</v>
      </c>
      <c r="DT143" s="36">
        <v>0</v>
      </c>
      <c r="DU143" s="9">
        <v>2764535.568</v>
      </c>
      <c r="DV143" s="10">
        <v>78.569299999999998</v>
      </c>
      <c r="DW143" s="10">
        <v>77.620599999999996</v>
      </c>
      <c r="DX143" s="10">
        <v>77.623699999999999</v>
      </c>
      <c r="DY143" s="11">
        <v>77.915499999999994</v>
      </c>
      <c r="DZ143" s="9">
        <v>2647652.6159999999</v>
      </c>
      <c r="EA143" s="10">
        <v>78.6464</v>
      </c>
      <c r="EB143" s="10">
        <v>77.677999999999997</v>
      </c>
      <c r="EC143" s="10">
        <v>77.678799999999995</v>
      </c>
      <c r="ED143" s="11">
        <v>77.977800000000002</v>
      </c>
      <c r="EE143" s="9">
        <v>2593198.3199999998</v>
      </c>
      <c r="EF143" s="10">
        <v>78.665099999999995</v>
      </c>
      <c r="EG143" s="10">
        <v>77.7166</v>
      </c>
      <c r="EH143" s="10">
        <v>77.717200000000005</v>
      </c>
      <c r="EI143" s="11">
        <v>78.010499999999993</v>
      </c>
      <c r="EJ143" s="9">
        <v>2578732.7519999999</v>
      </c>
      <c r="EK143" s="10">
        <v>78.689700000000002</v>
      </c>
      <c r="EL143" s="10">
        <v>77.740700000000004</v>
      </c>
      <c r="EM143" s="10">
        <v>77.742800000000003</v>
      </c>
      <c r="EN143" s="11">
        <v>78.035300000000007</v>
      </c>
      <c r="EO143" s="9">
        <v>2605396.56</v>
      </c>
      <c r="EP143" s="10">
        <v>78.771600000000007</v>
      </c>
      <c r="EQ143" s="10">
        <v>77.772499999999994</v>
      </c>
      <c r="ER143" s="10">
        <v>77.7697</v>
      </c>
      <c r="ES143" s="11">
        <v>78.079700000000003</v>
      </c>
      <c r="ET143" s="9">
        <v>2703900.8160000001</v>
      </c>
      <c r="EU143" s="10">
        <v>78.863299999999995</v>
      </c>
      <c r="EV143" s="10">
        <v>77.819299999999998</v>
      </c>
      <c r="EW143" s="10">
        <v>77.812799999999996</v>
      </c>
      <c r="EX143" s="11">
        <v>78.137900000000002</v>
      </c>
      <c r="EY143" s="9">
        <v>2893235.3760000002</v>
      </c>
      <c r="EZ143" s="10">
        <v>78.863500000000002</v>
      </c>
      <c r="FA143" s="10">
        <v>77.888999999999996</v>
      </c>
      <c r="FB143" s="10">
        <v>77.876300000000001</v>
      </c>
      <c r="FC143" s="11">
        <v>78.185599999999994</v>
      </c>
      <c r="FD143" s="9">
        <v>3159567.36</v>
      </c>
      <c r="FE143" s="10">
        <v>78.832300000000004</v>
      </c>
      <c r="FF143" s="10">
        <v>77.944000000000003</v>
      </c>
      <c r="FG143" s="10">
        <v>77.930800000000005</v>
      </c>
      <c r="FH143" s="11">
        <v>78.215699999999998</v>
      </c>
      <c r="FI143" s="34">
        <v>0</v>
      </c>
      <c r="FJ143" s="35">
        <v>0</v>
      </c>
      <c r="FK143" s="35">
        <v>0</v>
      </c>
      <c r="FL143" s="35">
        <v>0</v>
      </c>
      <c r="FM143" s="36">
        <v>0</v>
      </c>
      <c r="FN143" s="34">
        <v>0</v>
      </c>
      <c r="FO143" s="35">
        <v>0</v>
      </c>
      <c r="FP143" s="35">
        <v>0</v>
      </c>
      <c r="FQ143" s="35">
        <v>0</v>
      </c>
      <c r="FR143" s="36">
        <v>0</v>
      </c>
      <c r="FS143" s="34">
        <v>0</v>
      </c>
      <c r="FT143" s="35">
        <v>0</v>
      </c>
      <c r="FU143" s="35">
        <v>0</v>
      </c>
      <c r="FV143" s="35">
        <v>0</v>
      </c>
      <c r="FW143" s="36">
        <v>0</v>
      </c>
      <c r="FX143" s="34">
        <v>0</v>
      </c>
      <c r="FY143" s="35">
        <v>0</v>
      </c>
      <c r="FZ143" s="35">
        <v>0</v>
      </c>
      <c r="GA143" s="35">
        <v>0</v>
      </c>
      <c r="GB143" s="36">
        <v>0</v>
      </c>
    </row>
    <row r="144" spans="2:184" ht="15" customHeight="1">
      <c r="B144" s="122"/>
      <c r="C144" s="87"/>
      <c r="D144" s="8">
        <f t="shared" si="11"/>
        <v>-14</v>
      </c>
      <c r="E144" s="9">
        <v>2580852.8640000001</v>
      </c>
      <c r="F144" s="10">
        <v>76.669799999999995</v>
      </c>
      <c r="G144" s="10">
        <v>75.820599999999999</v>
      </c>
      <c r="H144" s="10">
        <v>75.814300000000003</v>
      </c>
      <c r="I144" s="11">
        <v>76.083399999999997</v>
      </c>
      <c r="J144" s="9">
        <v>2487481.0079999999</v>
      </c>
      <c r="K144" s="10">
        <v>76.710700000000003</v>
      </c>
      <c r="L144" s="10">
        <v>75.867800000000003</v>
      </c>
      <c r="M144" s="10">
        <v>75.860900000000001</v>
      </c>
      <c r="N144" s="11">
        <v>76.128500000000003</v>
      </c>
      <c r="O144" s="9">
        <v>2447845.9920000001</v>
      </c>
      <c r="P144" s="10">
        <v>76.714299999999994</v>
      </c>
      <c r="Q144" s="10">
        <v>75.894800000000004</v>
      </c>
      <c r="R144" s="10">
        <v>75.888300000000001</v>
      </c>
      <c r="S144" s="11">
        <v>76.148899999999998</v>
      </c>
      <c r="T144" s="9">
        <v>2444749.5120000001</v>
      </c>
      <c r="U144" s="10">
        <v>76.754999999999995</v>
      </c>
      <c r="V144" s="10">
        <v>75.922799999999995</v>
      </c>
      <c r="W144" s="10">
        <v>75.912199999999999</v>
      </c>
      <c r="X144" s="11">
        <v>76.179100000000005</v>
      </c>
      <c r="Y144" s="9">
        <v>2489626.3679999998</v>
      </c>
      <c r="Z144" s="10">
        <v>76.835999999999999</v>
      </c>
      <c r="AA144" s="10">
        <v>75.952200000000005</v>
      </c>
      <c r="AB144" s="10">
        <v>75.941999999999993</v>
      </c>
      <c r="AC144" s="11">
        <v>76.223699999999994</v>
      </c>
      <c r="AD144" s="9">
        <v>2613439.4640000002</v>
      </c>
      <c r="AE144" s="10">
        <v>76.863900000000001</v>
      </c>
      <c r="AF144" s="10">
        <v>76.004000000000005</v>
      </c>
      <c r="AG144" s="10">
        <v>75.986800000000002</v>
      </c>
      <c r="AH144" s="11">
        <v>76.266000000000005</v>
      </c>
      <c r="AI144" s="9">
        <v>2825949.6</v>
      </c>
      <c r="AJ144" s="10">
        <v>76.808999999999997</v>
      </c>
      <c r="AK144" s="10">
        <v>76.066100000000006</v>
      </c>
      <c r="AL144" s="10">
        <v>76.043999999999997</v>
      </c>
      <c r="AM144" s="11">
        <v>76.292100000000005</v>
      </c>
      <c r="AN144" s="9">
        <v>3103723.2</v>
      </c>
      <c r="AO144" s="10">
        <v>76.719499999999996</v>
      </c>
      <c r="AP144" s="10">
        <v>76.108000000000004</v>
      </c>
      <c r="AQ144" s="10">
        <v>76.081500000000005</v>
      </c>
      <c r="AR144" s="11">
        <v>76.293199999999999</v>
      </c>
      <c r="AS144" s="34">
        <v>0</v>
      </c>
      <c r="AT144" s="35">
        <v>0</v>
      </c>
      <c r="AU144" s="35">
        <v>0</v>
      </c>
      <c r="AV144" s="35">
        <v>0</v>
      </c>
      <c r="AW144" s="36">
        <v>0</v>
      </c>
      <c r="AX144" s="34">
        <v>0</v>
      </c>
      <c r="AY144" s="35">
        <v>0</v>
      </c>
      <c r="AZ144" s="35">
        <v>0</v>
      </c>
      <c r="BA144" s="35">
        <v>0</v>
      </c>
      <c r="BB144" s="36">
        <v>0</v>
      </c>
      <c r="BC144" s="34">
        <v>0</v>
      </c>
      <c r="BD144" s="35">
        <v>0</v>
      </c>
      <c r="BE144" s="35">
        <v>0</v>
      </c>
      <c r="BF144" s="35">
        <v>0</v>
      </c>
      <c r="BG144" s="36">
        <v>0</v>
      </c>
      <c r="BH144" s="34">
        <v>0</v>
      </c>
      <c r="BI144" s="35">
        <v>0</v>
      </c>
      <c r="BJ144" s="35">
        <v>0</v>
      </c>
      <c r="BK144" s="35">
        <v>0</v>
      </c>
      <c r="BL144" s="36">
        <v>0</v>
      </c>
      <c r="BM144" s="9">
        <v>2592294.3360000001</v>
      </c>
      <c r="BN144" s="10">
        <v>76.671800000000005</v>
      </c>
      <c r="BO144" s="10">
        <v>75.820800000000006</v>
      </c>
      <c r="BP144" s="10">
        <v>75.815299999999993</v>
      </c>
      <c r="BQ144" s="11">
        <v>76.084400000000002</v>
      </c>
      <c r="BR144" s="9">
        <v>2498659.92</v>
      </c>
      <c r="BS144" s="10">
        <v>76.709299999999999</v>
      </c>
      <c r="BT144" s="10">
        <v>75.867800000000003</v>
      </c>
      <c r="BU144" s="10">
        <v>75.861400000000003</v>
      </c>
      <c r="BV144" s="11">
        <v>76.128299999999996</v>
      </c>
      <c r="BW144" s="9">
        <v>2458620.2880000002</v>
      </c>
      <c r="BX144" s="10">
        <v>76.712299999999999</v>
      </c>
      <c r="BY144" s="10">
        <v>75.896299999999997</v>
      </c>
      <c r="BZ144" s="10">
        <v>75.888199999999998</v>
      </c>
      <c r="CA144" s="11">
        <v>76.148799999999994</v>
      </c>
      <c r="CB144" s="9">
        <v>2455870.7280000001</v>
      </c>
      <c r="CC144" s="10">
        <v>76.754800000000003</v>
      </c>
      <c r="CD144" s="10">
        <v>75.920199999999994</v>
      </c>
      <c r="CE144" s="10">
        <v>75.9131</v>
      </c>
      <c r="CF144" s="11">
        <v>76.1785</v>
      </c>
      <c r="CG144" s="9">
        <v>2501052.5279999999</v>
      </c>
      <c r="CH144" s="10">
        <v>76.833799999999997</v>
      </c>
      <c r="CI144" s="10">
        <v>75.952500000000001</v>
      </c>
      <c r="CJ144" s="10">
        <v>75.939800000000005</v>
      </c>
      <c r="CK144" s="11">
        <v>76.222300000000004</v>
      </c>
      <c r="CL144" s="9">
        <v>2625096.5759999999</v>
      </c>
      <c r="CM144" s="10">
        <v>76.862899999999996</v>
      </c>
      <c r="CN144" s="10">
        <v>76.003399999999999</v>
      </c>
      <c r="CO144" s="10">
        <v>75.9863</v>
      </c>
      <c r="CP144" s="11">
        <v>76.2654</v>
      </c>
      <c r="CQ144" s="9">
        <v>2838505.7760000001</v>
      </c>
      <c r="CR144" s="10">
        <v>76.810100000000006</v>
      </c>
      <c r="CS144" s="10">
        <v>76.065799999999996</v>
      </c>
      <c r="CT144" s="10">
        <v>76.044300000000007</v>
      </c>
      <c r="CU144" s="11">
        <v>76.292400000000001</v>
      </c>
      <c r="CV144" s="9">
        <v>3117328.128</v>
      </c>
      <c r="CW144" s="10">
        <v>76.716399999999993</v>
      </c>
      <c r="CX144" s="10">
        <v>76.106899999999996</v>
      </c>
      <c r="CY144" s="10">
        <v>76.082499999999996</v>
      </c>
      <c r="CZ144" s="11">
        <v>76.292199999999994</v>
      </c>
      <c r="DA144" s="34">
        <v>0</v>
      </c>
      <c r="DB144" s="35">
        <v>0</v>
      </c>
      <c r="DC144" s="35">
        <v>0</v>
      </c>
      <c r="DD144" s="35">
        <v>0</v>
      </c>
      <c r="DE144" s="36">
        <v>0</v>
      </c>
      <c r="DF144" s="34">
        <v>0</v>
      </c>
      <c r="DG144" s="35">
        <v>0</v>
      </c>
      <c r="DH144" s="35">
        <v>0</v>
      </c>
      <c r="DI144" s="35">
        <v>0</v>
      </c>
      <c r="DJ144" s="36">
        <v>0</v>
      </c>
      <c r="DK144" s="34">
        <v>0</v>
      </c>
      <c r="DL144" s="35">
        <v>0</v>
      </c>
      <c r="DM144" s="35">
        <v>0</v>
      </c>
      <c r="DN144" s="35">
        <v>0</v>
      </c>
      <c r="DO144" s="36">
        <v>0</v>
      </c>
      <c r="DP144" s="34">
        <v>0</v>
      </c>
      <c r="DQ144" s="35">
        <v>0</v>
      </c>
      <c r="DR144" s="35">
        <v>0</v>
      </c>
      <c r="DS144" s="35">
        <v>0</v>
      </c>
      <c r="DT144" s="36">
        <v>0</v>
      </c>
      <c r="DU144" s="9">
        <v>2587589.7599999998</v>
      </c>
      <c r="DV144" s="10">
        <v>76.670400000000001</v>
      </c>
      <c r="DW144" s="10">
        <v>75.820800000000006</v>
      </c>
      <c r="DX144" s="10">
        <v>75.814800000000005</v>
      </c>
      <c r="DY144" s="11">
        <v>76.083799999999997</v>
      </c>
      <c r="DZ144" s="9">
        <v>2494124.8080000002</v>
      </c>
      <c r="EA144" s="10">
        <v>76.709999999999994</v>
      </c>
      <c r="EB144" s="10">
        <v>75.866600000000005</v>
      </c>
      <c r="EC144" s="10">
        <v>75.860799999999998</v>
      </c>
      <c r="ED144" s="11">
        <v>76.127899999999997</v>
      </c>
      <c r="EE144" s="9">
        <v>2454371.04</v>
      </c>
      <c r="EF144" s="10">
        <v>76.715000000000003</v>
      </c>
      <c r="EG144" s="10">
        <v>75.895899999999997</v>
      </c>
      <c r="EH144" s="10">
        <v>75.888599999999997</v>
      </c>
      <c r="EI144" s="11">
        <v>76.149600000000007</v>
      </c>
      <c r="EJ144" s="9">
        <v>2451455.8080000002</v>
      </c>
      <c r="EK144" s="10">
        <v>76.755899999999997</v>
      </c>
      <c r="EL144" s="10">
        <v>75.921400000000006</v>
      </c>
      <c r="EM144" s="10">
        <v>75.912700000000001</v>
      </c>
      <c r="EN144" s="11">
        <v>76.179100000000005</v>
      </c>
      <c r="EO144" s="9">
        <v>2496477</v>
      </c>
      <c r="EP144" s="10">
        <v>76.835300000000004</v>
      </c>
      <c r="EQ144" s="10">
        <v>75.9529</v>
      </c>
      <c r="ER144" s="10">
        <v>75.939899999999994</v>
      </c>
      <c r="ES144" s="11">
        <v>76.222999999999999</v>
      </c>
      <c r="ET144" s="9">
        <v>2620490.352</v>
      </c>
      <c r="EU144" s="10">
        <v>76.862899999999996</v>
      </c>
      <c r="EV144" s="10">
        <v>76.003</v>
      </c>
      <c r="EW144" s="10">
        <v>75.9863</v>
      </c>
      <c r="EX144" s="11">
        <v>76.265199999999993</v>
      </c>
      <c r="EY144" s="9">
        <v>2833694.1359999999</v>
      </c>
      <c r="EZ144" s="10">
        <v>76.808899999999994</v>
      </c>
      <c r="FA144" s="10">
        <v>76.065899999999999</v>
      </c>
      <c r="FB144" s="10">
        <v>76.042500000000004</v>
      </c>
      <c r="FC144" s="11">
        <v>76.291399999999996</v>
      </c>
      <c r="FD144" s="9">
        <v>3112348.392</v>
      </c>
      <c r="FE144" s="10">
        <v>76.718199999999996</v>
      </c>
      <c r="FF144" s="10">
        <v>76.107299999999995</v>
      </c>
      <c r="FG144" s="10">
        <v>76.081599999999995</v>
      </c>
      <c r="FH144" s="11">
        <v>76.292599999999993</v>
      </c>
      <c r="FI144" s="34">
        <v>0</v>
      </c>
      <c r="FJ144" s="35">
        <v>0</v>
      </c>
      <c r="FK144" s="35">
        <v>0</v>
      </c>
      <c r="FL144" s="35">
        <v>0</v>
      </c>
      <c r="FM144" s="36">
        <v>0</v>
      </c>
      <c r="FN144" s="34">
        <v>0</v>
      </c>
      <c r="FO144" s="35">
        <v>0</v>
      </c>
      <c r="FP144" s="35">
        <v>0</v>
      </c>
      <c r="FQ144" s="35">
        <v>0</v>
      </c>
      <c r="FR144" s="36">
        <v>0</v>
      </c>
      <c r="FS144" s="34">
        <v>0</v>
      </c>
      <c r="FT144" s="35">
        <v>0</v>
      </c>
      <c r="FU144" s="35">
        <v>0</v>
      </c>
      <c r="FV144" s="35">
        <v>0</v>
      </c>
      <c r="FW144" s="36">
        <v>0</v>
      </c>
      <c r="FX144" s="34">
        <v>0</v>
      </c>
      <c r="FY144" s="35">
        <v>0</v>
      </c>
      <c r="FZ144" s="35">
        <v>0</v>
      </c>
      <c r="GA144" s="35">
        <v>0</v>
      </c>
      <c r="GB144" s="36">
        <v>0</v>
      </c>
    </row>
    <row r="145" spans="2:184" ht="15" customHeight="1">
      <c r="B145" s="122"/>
      <c r="C145" s="87"/>
      <c r="D145" s="8">
        <f t="shared" si="11"/>
        <v>-12</v>
      </c>
      <c r="E145" s="9">
        <v>2420307.8879999998</v>
      </c>
      <c r="F145" s="10">
        <v>74.908299999999997</v>
      </c>
      <c r="G145" s="10">
        <v>74.1708</v>
      </c>
      <c r="H145" s="10">
        <v>74.166700000000006</v>
      </c>
      <c r="I145" s="11">
        <v>74.401499999999999</v>
      </c>
      <c r="J145" s="9">
        <v>2346973.8960000002</v>
      </c>
      <c r="K145" s="10">
        <v>74.933700000000002</v>
      </c>
      <c r="L145" s="10">
        <v>74.202799999999996</v>
      </c>
      <c r="M145" s="10">
        <v>74.198499999999996</v>
      </c>
      <c r="N145" s="11">
        <v>74.4315</v>
      </c>
      <c r="O145" s="9">
        <v>2319868.3679999998</v>
      </c>
      <c r="P145" s="10">
        <v>74.941800000000001</v>
      </c>
      <c r="Q145" s="10">
        <v>74.227000000000004</v>
      </c>
      <c r="R145" s="10">
        <v>74.219099999999997</v>
      </c>
      <c r="S145" s="11">
        <v>74.449700000000007</v>
      </c>
      <c r="T145" s="9">
        <v>2328258.1680000001</v>
      </c>
      <c r="U145" s="10">
        <v>74.994299999999996</v>
      </c>
      <c r="V145" s="10">
        <v>74.256</v>
      </c>
      <c r="W145" s="10">
        <v>74.245999999999995</v>
      </c>
      <c r="X145" s="11">
        <v>74.484899999999996</v>
      </c>
      <c r="Y145" s="9">
        <v>2392279.4160000002</v>
      </c>
      <c r="Z145" s="10">
        <v>75.040000000000006</v>
      </c>
      <c r="AA145" s="10">
        <v>74.295699999999997</v>
      </c>
      <c r="AB145" s="10">
        <v>74.281199999999998</v>
      </c>
      <c r="AC145" s="11">
        <v>74.524799999999999</v>
      </c>
      <c r="AD145" s="9">
        <v>2540748.96</v>
      </c>
      <c r="AE145" s="10">
        <v>75.014799999999994</v>
      </c>
      <c r="AF145" s="10">
        <v>74.352800000000002</v>
      </c>
      <c r="AG145" s="10">
        <v>74.331100000000006</v>
      </c>
      <c r="AH145" s="11">
        <v>74.554900000000004</v>
      </c>
      <c r="AI145" s="9">
        <v>2772293.6880000001</v>
      </c>
      <c r="AJ145" s="10">
        <v>74.923199999999994</v>
      </c>
      <c r="AK145" s="10">
        <v>74.401799999999994</v>
      </c>
      <c r="AL145" s="10">
        <v>74.372500000000002</v>
      </c>
      <c r="AM145" s="11">
        <v>74.558499999999995</v>
      </c>
      <c r="AN145" s="9">
        <v>3058412.6639999999</v>
      </c>
      <c r="AO145" s="10">
        <v>74.805300000000003</v>
      </c>
      <c r="AP145" s="10">
        <v>74.424099999999996</v>
      </c>
      <c r="AQ145" s="10">
        <v>74.389499999999998</v>
      </c>
      <c r="AR145" s="11">
        <v>74.535600000000002</v>
      </c>
      <c r="AS145" s="34">
        <v>0</v>
      </c>
      <c r="AT145" s="35">
        <v>0</v>
      </c>
      <c r="AU145" s="35">
        <v>0</v>
      </c>
      <c r="AV145" s="35">
        <v>0</v>
      </c>
      <c r="AW145" s="36">
        <v>0</v>
      </c>
      <c r="AX145" s="34">
        <v>0</v>
      </c>
      <c r="AY145" s="35">
        <v>0</v>
      </c>
      <c r="AZ145" s="35">
        <v>0</v>
      </c>
      <c r="BA145" s="35">
        <v>0</v>
      </c>
      <c r="BB145" s="36">
        <v>0</v>
      </c>
      <c r="BC145" s="34">
        <v>0</v>
      </c>
      <c r="BD145" s="35">
        <v>0</v>
      </c>
      <c r="BE145" s="35">
        <v>0</v>
      </c>
      <c r="BF145" s="35">
        <v>0</v>
      </c>
      <c r="BG145" s="36">
        <v>0</v>
      </c>
      <c r="BH145" s="34">
        <v>0</v>
      </c>
      <c r="BI145" s="35">
        <v>0</v>
      </c>
      <c r="BJ145" s="35">
        <v>0</v>
      </c>
      <c r="BK145" s="35">
        <v>0</v>
      </c>
      <c r="BL145" s="36">
        <v>0</v>
      </c>
      <c r="BM145" s="9">
        <v>2431564.4160000002</v>
      </c>
      <c r="BN145" s="10">
        <v>74.908699999999996</v>
      </c>
      <c r="BO145" s="10">
        <v>74.171099999999996</v>
      </c>
      <c r="BP145" s="10">
        <v>74.165499999999994</v>
      </c>
      <c r="BQ145" s="11">
        <v>74.401399999999995</v>
      </c>
      <c r="BR145" s="9">
        <v>2357941.9440000001</v>
      </c>
      <c r="BS145" s="10">
        <v>74.934700000000007</v>
      </c>
      <c r="BT145" s="10">
        <v>74.204300000000003</v>
      </c>
      <c r="BU145" s="10">
        <v>74.199200000000005</v>
      </c>
      <c r="BV145" s="11">
        <v>74.432599999999994</v>
      </c>
      <c r="BW145" s="9">
        <v>2330760.0959999999</v>
      </c>
      <c r="BX145" s="10">
        <v>74.942999999999998</v>
      </c>
      <c r="BY145" s="10">
        <v>74.226200000000006</v>
      </c>
      <c r="BZ145" s="10">
        <v>74.220500000000001</v>
      </c>
      <c r="CA145" s="11">
        <v>74.450199999999995</v>
      </c>
      <c r="CB145" s="9">
        <v>2339613.5040000002</v>
      </c>
      <c r="CC145" s="10">
        <v>74.995999999999995</v>
      </c>
      <c r="CD145" s="10">
        <v>74.255499999999998</v>
      </c>
      <c r="CE145" s="10">
        <v>74.246300000000005</v>
      </c>
      <c r="CF145" s="11">
        <v>74.485299999999995</v>
      </c>
      <c r="CG145" s="9">
        <v>2403910.656</v>
      </c>
      <c r="CH145" s="10">
        <v>75.040400000000005</v>
      </c>
      <c r="CI145" s="10">
        <v>74.294899999999998</v>
      </c>
      <c r="CJ145" s="10">
        <v>74.281599999999997</v>
      </c>
      <c r="CK145" s="11">
        <v>74.524799999999999</v>
      </c>
      <c r="CL145" s="9">
        <v>2552804.8560000001</v>
      </c>
      <c r="CM145" s="10">
        <v>75.015600000000006</v>
      </c>
      <c r="CN145" s="10">
        <v>74.353899999999996</v>
      </c>
      <c r="CO145" s="10">
        <v>74.332300000000004</v>
      </c>
      <c r="CP145" s="11">
        <v>74.555899999999994</v>
      </c>
      <c r="CQ145" s="9">
        <v>2785254.48</v>
      </c>
      <c r="CR145" s="10">
        <v>74.920900000000003</v>
      </c>
      <c r="CS145" s="10">
        <v>74.399500000000003</v>
      </c>
      <c r="CT145" s="10">
        <v>74.3733</v>
      </c>
      <c r="CU145" s="11">
        <v>74.557400000000001</v>
      </c>
      <c r="CV145" s="9">
        <v>3073116.9360000002</v>
      </c>
      <c r="CW145" s="10">
        <v>74.806299999999993</v>
      </c>
      <c r="CX145" s="10">
        <v>74.422300000000007</v>
      </c>
      <c r="CY145" s="10">
        <v>74.388499999999993</v>
      </c>
      <c r="CZ145" s="11">
        <v>74.534999999999997</v>
      </c>
      <c r="DA145" s="34">
        <v>0</v>
      </c>
      <c r="DB145" s="35">
        <v>0</v>
      </c>
      <c r="DC145" s="35">
        <v>0</v>
      </c>
      <c r="DD145" s="35">
        <v>0</v>
      </c>
      <c r="DE145" s="36">
        <v>0</v>
      </c>
      <c r="DF145" s="34">
        <v>0</v>
      </c>
      <c r="DG145" s="35">
        <v>0</v>
      </c>
      <c r="DH145" s="35">
        <v>0</v>
      </c>
      <c r="DI145" s="35">
        <v>0</v>
      </c>
      <c r="DJ145" s="36">
        <v>0</v>
      </c>
      <c r="DK145" s="34">
        <v>0</v>
      </c>
      <c r="DL145" s="35">
        <v>0</v>
      </c>
      <c r="DM145" s="35">
        <v>0</v>
      </c>
      <c r="DN145" s="35">
        <v>0</v>
      </c>
      <c r="DO145" s="36">
        <v>0</v>
      </c>
      <c r="DP145" s="34">
        <v>0</v>
      </c>
      <c r="DQ145" s="35">
        <v>0</v>
      </c>
      <c r="DR145" s="35">
        <v>0</v>
      </c>
      <c r="DS145" s="35">
        <v>0</v>
      </c>
      <c r="DT145" s="36">
        <v>0</v>
      </c>
      <c r="DU145" s="9">
        <v>2427070.2239999999</v>
      </c>
      <c r="DV145" s="10">
        <v>74.909199999999998</v>
      </c>
      <c r="DW145" s="10">
        <v>74.170199999999994</v>
      </c>
      <c r="DX145" s="10">
        <v>74.165899999999993</v>
      </c>
      <c r="DY145" s="11">
        <v>74.401300000000006</v>
      </c>
      <c r="DZ145" s="9">
        <v>2353540.8960000002</v>
      </c>
      <c r="EA145" s="10">
        <v>74.933700000000002</v>
      </c>
      <c r="EB145" s="10">
        <v>74.203000000000003</v>
      </c>
      <c r="EC145" s="10">
        <v>74.198300000000003</v>
      </c>
      <c r="ED145" s="11">
        <v>74.4315</v>
      </c>
      <c r="EE145" s="9">
        <v>2326380.696</v>
      </c>
      <c r="EF145" s="10">
        <v>74.941800000000001</v>
      </c>
      <c r="EG145" s="10">
        <v>74.225300000000004</v>
      </c>
      <c r="EH145" s="10">
        <v>74.220200000000006</v>
      </c>
      <c r="EI145" s="11">
        <v>74.4495</v>
      </c>
      <c r="EJ145" s="9">
        <v>2335119.96</v>
      </c>
      <c r="EK145" s="10">
        <v>74.997200000000007</v>
      </c>
      <c r="EL145" s="10">
        <v>74.254999999999995</v>
      </c>
      <c r="EM145" s="10">
        <v>74.246499999999997</v>
      </c>
      <c r="EN145" s="11">
        <v>74.485600000000005</v>
      </c>
      <c r="EO145" s="9">
        <v>2399206.1519999998</v>
      </c>
      <c r="EP145" s="10">
        <v>75.040899999999993</v>
      </c>
      <c r="EQ145" s="10">
        <v>74.295100000000005</v>
      </c>
      <c r="ER145" s="10">
        <v>74.2804</v>
      </c>
      <c r="ES145" s="11">
        <v>74.524600000000007</v>
      </c>
      <c r="ET145" s="9">
        <v>2548064.6880000001</v>
      </c>
      <c r="EU145" s="10">
        <v>75.015299999999996</v>
      </c>
      <c r="EV145" s="10">
        <v>74.352900000000005</v>
      </c>
      <c r="EW145" s="10">
        <v>74.330399999999997</v>
      </c>
      <c r="EX145" s="11">
        <v>74.5548</v>
      </c>
      <c r="EY145" s="9">
        <v>2780517.2880000002</v>
      </c>
      <c r="EZ145" s="10">
        <v>74.922200000000004</v>
      </c>
      <c r="FA145" s="10">
        <v>74.400400000000005</v>
      </c>
      <c r="FB145" s="10">
        <v>74.372500000000002</v>
      </c>
      <c r="FC145" s="11">
        <v>74.5578</v>
      </c>
      <c r="FD145" s="9">
        <v>3068247.24</v>
      </c>
      <c r="FE145" s="10">
        <v>74.805800000000005</v>
      </c>
      <c r="FF145" s="10">
        <v>74.421400000000006</v>
      </c>
      <c r="FG145" s="10">
        <v>74.39</v>
      </c>
      <c r="FH145" s="11">
        <v>74.534999999999997</v>
      </c>
      <c r="FI145" s="34">
        <v>0</v>
      </c>
      <c r="FJ145" s="35">
        <v>0</v>
      </c>
      <c r="FK145" s="35">
        <v>0</v>
      </c>
      <c r="FL145" s="35">
        <v>0</v>
      </c>
      <c r="FM145" s="36">
        <v>0</v>
      </c>
      <c r="FN145" s="34">
        <v>0</v>
      </c>
      <c r="FO145" s="35">
        <v>0</v>
      </c>
      <c r="FP145" s="35">
        <v>0</v>
      </c>
      <c r="FQ145" s="35">
        <v>0</v>
      </c>
      <c r="FR145" s="36">
        <v>0</v>
      </c>
      <c r="FS145" s="34">
        <v>0</v>
      </c>
      <c r="FT145" s="35">
        <v>0</v>
      </c>
      <c r="FU145" s="35">
        <v>0</v>
      </c>
      <c r="FV145" s="35">
        <v>0</v>
      </c>
      <c r="FW145" s="36">
        <v>0</v>
      </c>
      <c r="FX145" s="34">
        <v>0</v>
      </c>
      <c r="FY145" s="35">
        <v>0</v>
      </c>
      <c r="FZ145" s="35">
        <v>0</v>
      </c>
      <c r="GA145" s="35">
        <v>0</v>
      </c>
      <c r="GB145" s="36">
        <v>0</v>
      </c>
    </row>
    <row r="146" spans="2:184" ht="15" customHeight="1">
      <c r="B146" s="122"/>
      <c r="C146" s="87"/>
      <c r="D146" s="8">
        <f t="shared" si="11"/>
        <v>-10</v>
      </c>
      <c r="E146" s="9">
        <v>2256350.6880000001</v>
      </c>
      <c r="F146" s="10">
        <v>72.938299999999998</v>
      </c>
      <c r="G146" s="10">
        <v>72.207499999999996</v>
      </c>
      <c r="H146" s="10">
        <v>72.202799999999996</v>
      </c>
      <c r="I146" s="11">
        <v>72.436000000000007</v>
      </c>
      <c r="J146" s="9">
        <v>2200873.392</v>
      </c>
      <c r="K146" s="10">
        <v>72.9452</v>
      </c>
      <c r="L146" s="10">
        <v>72.233699999999999</v>
      </c>
      <c r="M146" s="10">
        <v>72.226100000000002</v>
      </c>
      <c r="N146" s="11">
        <v>72.455500000000001</v>
      </c>
      <c r="O146" s="9">
        <v>2185590.2880000002</v>
      </c>
      <c r="P146" s="10">
        <v>72.964200000000005</v>
      </c>
      <c r="Q146" s="10">
        <v>72.256299999999996</v>
      </c>
      <c r="R146" s="10">
        <v>72.248199999999997</v>
      </c>
      <c r="S146" s="11">
        <v>72.476799999999997</v>
      </c>
      <c r="T146" s="9">
        <v>2208513.7680000002</v>
      </c>
      <c r="U146" s="10">
        <v>73.021699999999996</v>
      </c>
      <c r="V146" s="10">
        <v>72.287800000000004</v>
      </c>
      <c r="W146" s="10">
        <v>72.274799999999999</v>
      </c>
      <c r="X146" s="11">
        <v>72.514399999999995</v>
      </c>
      <c r="Y146" s="9">
        <v>2295142.608</v>
      </c>
      <c r="Z146" s="10">
        <v>73.029700000000005</v>
      </c>
      <c r="AA146" s="10">
        <v>72.330600000000004</v>
      </c>
      <c r="AB146" s="10">
        <v>72.307500000000005</v>
      </c>
      <c r="AC146" s="11">
        <v>72.543199999999999</v>
      </c>
      <c r="AD146" s="9">
        <v>2467820.8560000001</v>
      </c>
      <c r="AE146" s="10">
        <v>72.957300000000004</v>
      </c>
      <c r="AF146" s="10">
        <v>72.378699999999995</v>
      </c>
      <c r="AG146" s="10">
        <v>72.347099999999998</v>
      </c>
      <c r="AH146" s="11">
        <v>72.552099999999996</v>
      </c>
      <c r="AI146" s="9">
        <v>2714419.8</v>
      </c>
      <c r="AJ146" s="10">
        <v>72.838700000000003</v>
      </c>
      <c r="AK146" s="10">
        <v>72.406899999999993</v>
      </c>
      <c r="AL146" s="10">
        <v>72.366600000000005</v>
      </c>
      <c r="AM146" s="11">
        <v>72.532200000000003</v>
      </c>
      <c r="AN146" s="9">
        <v>3005949.4079999998</v>
      </c>
      <c r="AO146" s="10">
        <v>72.715800000000002</v>
      </c>
      <c r="AP146" s="10">
        <v>72.411000000000001</v>
      </c>
      <c r="AQ146" s="10">
        <v>72.364199999999997</v>
      </c>
      <c r="AR146" s="11">
        <v>72.494200000000006</v>
      </c>
      <c r="AS146" s="34">
        <v>0</v>
      </c>
      <c r="AT146" s="35">
        <v>0</v>
      </c>
      <c r="AU146" s="35">
        <v>0</v>
      </c>
      <c r="AV146" s="35">
        <v>0</v>
      </c>
      <c r="AW146" s="36">
        <v>0</v>
      </c>
      <c r="AX146" s="34">
        <v>0</v>
      </c>
      <c r="AY146" s="35">
        <v>0</v>
      </c>
      <c r="AZ146" s="35">
        <v>0</v>
      </c>
      <c r="BA146" s="35">
        <v>0</v>
      </c>
      <c r="BB146" s="36">
        <v>0</v>
      </c>
      <c r="BC146" s="34">
        <v>0</v>
      </c>
      <c r="BD146" s="35">
        <v>0</v>
      </c>
      <c r="BE146" s="35">
        <v>0</v>
      </c>
      <c r="BF146" s="35">
        <v>0</v>
      </c>
      <c r="BG146" s="36">
        <v>0</v>
      </c>
      <c r="BH146" s="34">
        <v>0</v>
      </c>
      <c r="BI146" s="35">
        <v>0</v>
      </c>
      <c r="BJ146" s="35">
        <v>0</v>
      </c>
      <c r="BK146" s="35">
        <v>0</v>
      </c>
      <c r="BL146" s="36">
        <v>0</v>
      </c>
      <c r="BM146" s="9">
        <v>2267475</v>
      </c>
      <c r="BN146" s="10">
        <v>72.9375</v>
      </c>
      <c r="BO146" s="10">
        <v>72.206999999999994</v>
      </c>
      <c r="BP146" s="10">
        <v>72.201300000000003</v>
      </c>
      <c r="BQ146" s="11">
        <v>72.435100000000006</v>
      </c>
      <c r="BR146" s="9">
        <v>2211798.1439999999</v>
      </c>
      <c r="BS146" s="10">
        <v>72.945700000000002</v>
      </c>
      <c r="BT146" s="10">
        <v>72.233400000000003</v>
      </c>
      <c r="BU146" s="10">
        <v>72.226100000000002</v>
      </c>
      <c r="BV146" s="11">
        <v>72.455500000000001</v>
      </c>
      <c r="BW146" s="9">
        <v>2196645.2880000002</v>
      </c>
      <c r="BX146" s="10">
        <v>72.964500000000001</v>
      </c>
      <c r="BY146" s="10">
        <v>72.256299999999996</v>
      </c>
      <c r="BZ146" s="10">
        <v>72.248599999999996</v>
      </c>
      <c r="CA146" s="11">
        <v>72.477099999999993</v>
      </c>
      <c r="CB146" s="9">
        <v>2219860.2239999999</v>
      </c>
      <c r="CC146" s="10">
        <v>73.021799999999999</v>
      </c>
      <c r="CD146" s="10">
        <v>72.288700000000006</v>
      </c>
      <c r="CE146" s="10">
        <v>72.274799999999999</v>
      </c>
      <c r="CF146" s="11">
        <v>72.514700000000005</v>
      </c>
      <c r="CG146" s="9">
        <v>2306933.0159999998</v>
      </c>
      <c r="CH146" s="10">
        <v>73.031199999999998</v>
      </c>
      <c r="CI146" s="10">
        <v>72.329899999999995</v>
      </c>
      <c r="CJ146" s="10">
        <v>72.307900000000004</v>
      </c>
      <c r="CK146" s="11">
        <v>72.543599999999998</v>
      </c>
      <c r="CL146" s="9">
        <v>2480370.0240000002</v>
      </c>
      <c r="CM146" s="10">
        <v>72.9572</v>
      </c>
      <c r="CN146" s="10">
        <v>72.378699999999995</v>
      </c>
      <c r="CO146" s="10">
        <v>72.346500000000006</v>
      </c>
      <c r="CP146" s="11">
        <v>72.551900000000003</v>
      </c>
      <c r="CQ146" s="9">
        <v>2728633.6320000002</v>
      </c>
      <c r="CR146" s="10">
        <v>72.839600000000004</v>
      </c>
      <c r="CS146" s="10">
        <v>72.407499999999999</v>
      </c>
      <c r="CT146" s="10">
        <v>72.365600000000001</v>
      </c>
      <c r="CU146" s="11">
        <v>72.532300000000006</v>
      </c>
      <c r="CV146" s="9">
        <v>3022616.5440000002</v>
      </c>
      <c r="CW146" s="10">
        <v>72.7149</v>
      </c>
      <c r="CX146" s="10">
        <v>72.410799999999995</v>
      </c>
      <c r="CY146" s="10">
        <v>72.363500000000002</v>
      </c>
      <c r="CZ146" s="11">
        <v>72.493600000000001</v>
      </c>
      <c r="DA146" s="34">
        <v>0</v>
      </c>
      <c r="DB146" s="35">
        <v>0</v>
      </c>
      <c r="DC146" s="35">
        <v>0</v>
      </c>
      <c r="DD146" s="35">
        <v>0</v>
      </c>
      <c r="DE146" s="36">
        <v>0</v>
      </c>
      <c r="DF146" s="34">
        <v>0</v>
      </c>
      <c r="DG146" s="35">
        <v>0</v>
      </c>
      <c r="DH146" s="35">
        <v>0</v>
      </c>
      <c r="DI146" s="35">
        <v>0</v>
      </c>
      <c r="DJ146" s="36">
        <v>0</v>
      </c>
      <c r="DK146" s="34">
        <v>0</v>
      </c>
      <c r="DL146" s="35">
        <v>0</v>
      </c>
      <c r="DM146" s="35">
        <v>0</v>
      </c>
      <c r="DN146" s="35">
        <v>0</v>
      </c>
      <c r="DO146" s="36">
        <v>0</v>
      </c>
      <c r="DP146" s="34">
        <v>0</v>
      </c>
      <c r="DQ146" s="35">
        <v>0</v>
      </c>
      <c r="DR146" s="35">
        <v>0</v>
      </c>
      <c r="DS146" s="35">
        <v>0</v>
      </c>
      <c r="DT146" s="36">
        <v>0</v>
      </c>
      <c r="DU146" s="9">
        <v>2262956.64</v>
      </c>
      <c r="DV146" s="10">
        <v>72.937899999999999</v>
      </c>
      <c r="DW146" s="10">
        <v>72.206900000000005</v>
      </c>
      <c r="DX146" s="10">
        <v>72.199700000000007</v>
      </c>
      <c r="DY146" s="11">
        <v>72.434600000000003</v>
      </c>
      <c r="DZ146" s="9">
        <v>2207435.9279999998</v>
      </c>
      <c r="EA146" s="10">
        <v>72.945300000000003</v>
      </c>
      <c r="EB146" s="10">
        <v>72.2333</v>
      </c>
      <c r="EC146" s="10">
        <v>72.227500000000006</v>
      </c>
      <c r="ED146" s="11">
        <v>72.4559</v>
      </c>
      <c r="EE146" s="9">
        <v>2192199.3119999999</v>
      </c>
      <c r="EF146" s="10">
        <v>72.962999999999994</v>
      </c>
      <c r="EG146" s="10">
        <v>72.256699999999995</v>
      </c>
      <c r="EH146" s="10">
        <v>72.247699999999995</v>
      </c>
      <c r="EI146" s="11">
        <v>72.476500000000001</v>
      </c>
      <c r="EJ146" s="9">
        <v>2215275.216</v>
      </c>
      <c r="EK146" s="10">
        <v>73.021600000000007</v>
      </c>
      <c r="EL146" s="10">
        <v>72.286699999999996</v>
      </c>
      <c r="EM146" s="10">
        <v>72.273799999999994</v>
      </c>
      <c r="EN146" s="11">
        <v>72.513599999999997</v>
      </c>
      <c r="EO146" s="9">
        <v>2302216.9440000001</v>
      </c>
      <c r="EP146" s="10">
        <v>73.030199999999994</v>
      </c>
      <c r="EQ146" s="10">
        <v>72.329700000000003</v>
      </c>
      <c r="ER146" s="10">
        <v>72.306600000000003</v>
      </c>
      <c r="ES146" s="11">
        <v>72.5428</v>
      </c>
      <c r="ET146" s="9">
        <v>2475618.1439999999</v>
      </c>
      <c r="EU146" s="10">
        <v>72.955799999999996</v>
      </c>
      <c r="EV146" s="10">
        <v>72.377899999999997</v>
      </c>
      <c r="EW146" s="10">
        <v>72.345699999999994</v>
      </c>
      <c r="EX146" s="11">
        <v>72.550899999999999</v>
      </c>
      <c r="EY146" s="9">
        <v>2723822.1359999999</v>
      </c>
      <c r="EZ146" s="10">
        <v>72.8386</v>
      </c>
      <c r="FA146" s="10">
        <v>72.405299999999997</v>
      </c>
      <c r="FB146" s="10">
        <v>72.366200000000006</v>
      </c>
      <c r="FC146" s="11">
        <v>72.531499999999994</v>
      </c>
      <c r="FD146" s="9">
        <v>3017903.3760000002</v>
      </c>
      <c r="FE146" s="10">
        <v>72.715900000000005</v>
      </c>
      <c r="FF146" s="10">
        <v>72.411799999999999</v>
      </c>
      <c r="FG146" s="10">
        <v>72.364599999999996</v>
      </c>
      <c r="FH146" s="11">
        <v>72.494699999999995</v>
      </c>
      <c r="FI146" s="34">
        <v>0</v>
      </c>
      <c r="FJ146" s="35">
        <v>0</v>
      </c>
      <c r="FK146" s="35">
        <v>0</v>
      </c>
      <c r="FL146" s="35">
        <v>0</v>
      </c>
      <c r="FM146" s="36">
        <v>0</v>
      </c>
      <c r="FN146" s="34">
        <v>0</v>
      </c>
      <c r="FO146" s="35">
        <v>0</v>
      </c>
      <c r="FP146" s="35">
        <v>0</v>
      </c>
      <c r="FQ146" s="35">
        <v>0</v>
      </c>
      <c r="FR146" s="36">
        <v>0</v>
      </c>
      <c r="FS146" s="34">
        <v>0</v>
      </c>
      <c r="FT146" s="35">
        <v>0</v>
      </c>
      <c r="FU146" s="35">
        <v>0</v>
      </c>
      <c r="FV146" s="35">
        <v>0</v>
      </c>
      <c r="FW146" s="36">
        <v>0</v>
      </c>
      <c r="FX146" s="34">
        <v>0</v>
      </c>
      <c r="FY146" s="35">
        <v>0</v>
      </c>
      <c r="FZ146" s="35">
        <v>0</v>
      </c>
      <c r="GA146" s="35">
        <v>0</v>
      </c>
      <c r="GB146" s="36">
        <v>0</v>
      </c>
    </row>
    <row r="147" spans="2:184" ht="15" customHeight="1">
      <c r="B147" s="122"/>
      <c r="C147" s="87"/>
      <c r="D147" s="8">
        <f t="shared" si="11"/>
        <v>-8</v>
      </c>
      <c r="E147" s="9">
        <v>2108812.128</v>
      </c>
      <c r="F147" s="10">
        <v>71.037000000000006</v>
      </c>
      <c r="G147" s="10">
        <v>70.3429</v>
      </c>
      <c r="H147" s="10">
        <v>70.334100000000007</v>
      </c>
      <c r="I147" s="11">
        <v>70.559100000000001</v>
      </c>
      <c r="J147" s="9">
        <v>2067903.1680000001</v>
      </c>
      <c r="K147" s="10">
        <v>71.038300000000007</v>
      </c>
      <c r="L147" s="10">
        <v>70.363600000000005</v>
      </c>
      <c r="M147" s="10">
        <v>70.353399999999993</v>
      </c>
      <c r="N147" s="11">
        <v>70.573499999999996</v>
      </c>
      <c r="O147" s="9">
        <v>2063128.56</v>
      </c>
      <c r="P147" s="10">
        <v>71.070599999999999</v>
      </c>
      <c r="Q147" s="10">
        <v>70.390299999999996</v>
      </c>
      <c r="R147" s="10">
        <v>70.377499999999998</v>
      </c>
      <c r="S147" s="11">
        <v>70.600999999999999</v>
      </c>
      <c r="T147" s="9">
        <v>2100194.1839999999</v>
      </c>
      <c r="U147" s="10">
        <v>71.108599999999996</v>
      </c>
      <c r="V147" s="10">
        <v>70.423100000000005</v>
      </c>
      <c r="W147" s="10">
        <v>70.402299999999997</v>
      </c>
      <c r="X147" s="11">
        <v>70.632499999999993</v>
      </c>
      <c r="Y147" s="9">
        <v>2207693.88</v>
      </c>
      <c r="Z147" s="10">
        <v>71.072000000000003</v>
      </c>
      <c r="AA147" s="10">
        <v>70.466300000000004</v>
      </c>
      <c r="AB147" s="10">
        <v>70.432900000000004</v>
      </c>
      <c r="AC147" s="11">
        <v>70.647300000000001</v>
      </c>
      <c r="AD147" s="9">
        <v>2399493.696</v>
      </c>
      <c r="AE147" s="10">
        <v>70.9636</v>
      </c>
      <c r="AF147" s="10">
        <v>70.500200000000007</v>
      </c>
      <c r="AG147" s="10">
        <v>70.456000000000003</v>
      </c>
      <c r="AH147" s="11">
        <v>70.633899999999997</v>
      </c>
      <c r="AI147" s="9">
        <v>2655813.6239999998</v>
      </c>
      <c r="AJ147" s="10">
        <v>70.831400000000002</v>
      </c>
      <c r="AK147" s="10">
        <v>70.511399999999995</v>
      </c>
      <c r="AL147" s="10">
        <v>70.457899999999995</v>
      </c>
      <c r="AM147" s="11">
        <v>70.597099999999998</v>
      </c>
      <c r="AN147" s="9">
        <v>2949090.72</v>
      </c>
      <c r="AO147" s="10">
        <v>70.703000000000003</v>
      </c>
      <c r="AP147" s="10">
        <v>70.497799999999998</v>
      </c>
      <c r="AQ147" s="10">
        <v>70.442700000000002</v>
      </c>
      <c r="AR147" s="11">
        <v>70.546400000000006</v>
      </c>
      <c r="AS147" s="34">
        <v>0</v>
      </c>
      <c r="AT147" s="35">
        <v>0</v>
      </c>
      <c r="AU147" s="35">
        <v>0</v>
      </c>
      <c r="AV147" s="35">
        <v>0</v>
      </c>
      <c r="AW147" s="36">
        <v>0</v>
      </c>
      <c r="AX147" s="34">
        <v>0</v>
      </c>
      <c r="AY147" s="35">
        <v>0</v>
      </c>
      <c r="AZ147" s="35">
        <v>0</v>
      </c>
      <c r="BA147" s="35">
        <v>0</v>
      </c>
      <c r="BB147" s="36">
        <v>0</v>
      </c>
      <c r="BC147" s="34">
        <v>0</v>
      </c>
      <c r="BD147" s="35">
        <v>0</v>
      </c>
      <c r="BE147" s="35">
        <v>0</v>
      </c>
      <c r="BF147" s="35">
        <v>0</v>
      </c>
      <c r="BG147" s="36">
        <v>0</v>
      </c>
      <c r="BH147" s="34">
        <v>0</v>
      </c>
      <c r="BI147" s="35">
        <v>0</v>
      </c>
      <c r="BJ147" s="35">
        <v>0</v>
      </c>
      <c r="BK147" s="35">
        <v>0</v>
      </c>
      <c r="BL147" s="36">
        <v>0</v>
      </c>
      <c r="BM147" s="9">
        <v>2119929.8879999998</v>
      </c>
      <c r="BN147" s="10">
        <v>71.035200000000003</v>
      </c>
      <c r="BO147" s="10">
        <v>70.342799999999997</v>
      </c>
      <c r="BP147" s="10">
        <v>70.333799999999997</v>
      </c>
      <c r="BQ147" s="11">
        <v>70.558400000000006</v>
      </c>
      <c r="BR147" s="9">
        <v>2078896.5360000001</v>
      </c>
      <c r="BS147" s="10">
        <v>71.040199999999999</v>
      </c>
      <c r="BT147" s="10">
        <v>70.364099999999993</v>
      </c>
      <c r="BU147" s="10">
        <v>70.353300000000004</v>
      </c>
      <c r="BV147" s="11">
        <v>70.574200000000005</v>
      </c>
      <c r="BW147" s="9">
        <v>2074174.9680000001</v>
      </c>
      <c r="BX147" s="10">
        <v>71.069400000000002</v>
      </c>
      <c r="BY147" s="10">
        <v>70.389200000000002</v>
      </c>
      <c r="BZ147" s="10">
        <v>70.377200000000002</v>
      </c>
      <c r="CA147" s="11">
        <v>70.600099999999998</v>
      </c>
      <c r="CB147" s="9">
        <v>2111741.352</v>
      </c>
      <c r="CC147" s="10">
        <v>71.110600000000005</v>
      </c>
      <c r="CD147" s="10">
        <v>70.424099999999996</v>
      </c>
      <c r="CE147" s="10">
        <v>70.402799999999999</v>
      </c>
      <c r="CF147" s="11">
        <v>70.633600000000001</v>
      </c>
      <c r="CG147" s="9">
        <v>2219731.0079999999</v>
      </c>
      <c r="CH147" s="10">
        <v>71.072800000000001</v>
      </c>
      <c r="CI147" s="10">
        <v>70.4666</v>
      </c>
      <c r="CJ147" s="10">
        <v>70.433099999999996</v>
      </c>
      <c r="CK147" s="11">
        <v>70.6477</v>
      </c>
      <c r="CL147" s="9">
        <v>2412911.9279999998</v>
      </c>
      <c r="CM147" s="10">
        <v>70.965000000000003</v>
      </c>
      <c r="CN147" s="10">
        <v>70.499799999999993</v>
      </c>
      <c r="CO147" s="10">
        <v>70.456500000000005</v>
      </c>
      <c r="CP147" s="11">
        <v>70.634399999999999</v>
      </c>
      <c r="CQ147" s="9">
        <v>2671878.9840000002</v>
      </c>
      <c r="CR147" s="10">
        <v>70.832599999999999</v>
      </c>
      <c r="CS147" s="10">
        <v>70.509</v>
      </c>
      <c r="CT147" s="10">
        <v>70.459100000000007</v>
      </c>
      <c r="CU147" s="11">
        <v>70.597099999999998</v>
      </c>
      <c r="CV147" s="9">
        <v>2968575.9360000002</v>
      </c>
      <c r="CW147" s="10">
        <v>70.701899999999995</v>
      </c>
      <c r="CX147" s="10">
        <v>70.4983</v>
      </c>
      <c r="CY147" s="10">
        <v>70.441699999999997</v>
      </c>
      <c r="CZ147" s="11">
        <v>70.545900000000003</v>
      </c>
      <c r="DA147" s="34">
        <v>0</v>
      </c>
      <c r="DB147" s="35">
        <v>0</v>
      </c>
      <c r="DC147" s="35">
        <v>0</v>
      </c>
      <c r="DD147" s="35">
        <v>0</v>
      </c>
      <c r="DE147" s="36">
        <v>0</v>
      </c>
      <c r="DF147" s="34">
        <v>0</v>
      </c>
      <c r="DG147" s="35">
        <v>0</v>
      </c>
      <c r="DH147" s="35">
        <v>0</v>
      </c>
      <c r="DI147" s="35">
        <v>0</v>
      </c>
      <c r="DJ147" s="36">
        <v>0</v>
      </c>
      <c r="DK147" s="34">
        <v>0</v>
      </c>
      <c r="DL147" s="35">
        <v>0</v>
      </c>
      <c r="DM147" s="35">
        <v>0</v>
      </c>
      <c r="DN147" s="35">
        <v>0</v>
      </c>
      <c r="DO147" s="36">
        <v>0</v>
      </c>
      <c r="DP147" s="34">
        <v>0</v>
      </c>
      <c r="DQ147" s="35">
        <v>0</v>
      </c>
      <c r="DR147" s="35">
        <v>0</v>
      </c>
      <c r="DS147" s="35">
        <v>0</v>
      </c>
      <c r="DT147" s="36">
        <v>0</v>
      </c>
      <c r="DU147" s="9">
        <v>2115451.824</v>
      </c>
      <c r="DV147" s="10">
        <v>71.036100000000005</v>
      </c>
      <c r="DW147" s="10">
        <v>70.343100000000007</v>
      </c>
      <c r="DX147" s="10">
        <v>70.333600000000004</v>
      </c>
      <c r="DY147" s="11">
        <v>70.558700000000002</v>
      </c>
      <c r="DZ147" s="9">
        <v>2074430.6159999999</v>
      </c>
      <c r="EA147" s="10">
        <v>71.037599999999998</v>
      </c>
      <c r="EB147" s="10">
        <v>70.363500000000002</v>
      </c>
      <c r="EC147" s="10">
        <v>70.352500000000006</v>
      </c>
      <c r="ED147" s="11">
        <v>70.572999999999993</v>
      </c>
      <c r="EE147" s="9">
        <v>2069787.048</v>
      </c>
      <c r="EF147" s="10">
        <v>71.070599999999999</v>
      </c>
      <c r="EG147" s="10">
        <v>70.389200000000002</v>
      </c>
      <c r="EH147" s="10">
        <v>70.376400000000004</v>
      </c>
      <c r="EI147" s="11">
        <v>70.600200000000001</v>
      </c>
      <c r="EJ147" s="9">
        <v>2107145.2560000001</v>
      </c>
      <c r="EK147" s="10">
        <v>71.108999999999995</v>
      </c>
      <c r="EL147" s="10">
        <v>70.4238</v>
      </c>
      <c r="EM147" s="10">
        <v>70.402799999999999</v>
      </c>
      <c r="EN147" s="11">
        <v>70.632999999999996</v>
      </c>
      <c r="EO147" s="9">
        <v>2215121.088</v>
      </c>
      <c r="EP147" s="10">
        <v>71.073800000000006</v>
      </c>
      <c r="EQ147" s="10">
        <v>70.466999999999999</v>
      </c>
      <c r="ER147" s="10">
        <v>70.432299999999998</v>
      </c>
      <c r="ES147" s="11">
        <v>70.647900000000007</v>
      </c>
      <c r="ET147" s="9">
        <v>2408082.0959999999</v>
      </c>
      <c r="EU147" s="10">
        <v>70.963800000000006</v>
      </c>
      <c r="EV147" s="10">
        <v>70.499099999999999</v>
      </c>
      <c r="EW147" s="10">
        <v>70.4559</v>
      </c>
      <c r="EX147" s="11">
        <v>70.633600000000001</v>
      </c>
      <c r="EY147" s="9">
        <v>2667021.1439999999</v>
      </c>
      <c r="EZ147" s="10">
        <v>70.831299999999999</v>
      </c>
      <c r="FA147" s="10">
        <v>70.509</v>
      </c>
      <c r="FB147" s="10">
        <v>70.459100000000007</v>
      </c>
      <c r="FC147" s="11">
        <v>70.596699999999998</v>
      </c>
      <c r="FD147" s="9">
        <v>2963754.1680000001</v>
      </c>
      <c r="FE147" s="10">
        <v>70.702100000000002</v>
      </c>
      <c r="FF147" s="10">
        <v>70.498500000000007</v>
      </c>
      <c r="FG147" s="10">
        <v>70.442400000000006</v>
      </c>
      <c r="FH147" s="11">
        <v>70.546199999999999</v>
      </c>
      <c r="FI147" s="34">
        <v>0</v>
      </c>
      <c r="FJ147" s="35">
        <v>0</v>
      </c>
      <c r="FK147" s="35">
        <v>0</v>
      </c>
      <c r="FL147" s="35">
        <v>0</v>
      </c>
      <c r="FM147" s="36">
        <v>0</v>
      </c>
      <c r="FN147" s="34">
        <v>0</v>
      </c>
      <c r="FO147" s="35">
        <v>0</v>
      </c>
      <c r="FP147" s="35">
        <v>0</v>
      </c>
      <c r="FQ147" s="35">
        <v>0</v>
      </c>
      <c r="FR147" s="36">
        <v>0</v>
      </c>
      <c r="FS147" s="34">
        <v>0</v>
      </c>
      <c r="FT147" s="35">
        <v>0</v>
      </c>
      <c r="FU147" s="35">
        <v>0</v>
      </c>
      <c r="FV147" s="35">
        <v>0</v>
      </c>
      <c r="FW147" s="36">
        <v>0</v>
      </c>
      <c r="FX147" s="34">
        <v>0</v>
      </c>
      <c r="FY147" s="35">
        <v>0</v>
      </c>
      <c r="FZ147" s="35">
        <v>0</v>
      </c>
      <c r="GA147" s="35">
        <v>0</v>
      </c>
      <c r="GB147" s="36">
        <v>0</v>
      </c>
    </row>
    <row r="148" spans="2:184" ht="15" customHeight="1">
      <c r="B148" s="122"/>
      <c r="C148" s="87"/>
      <c r="D148" s="8">
        <f t="shared" si="11"/>
        <v>-6</v>
      </c>
      <c r="E148" s="9">
        <v>1968206.2320000001</v>
      </c>
      <c r="F148" s="10">
        <v>69.085800000000006</v>
      </c>
      <c r="G148" s="10">
        <v>68.415899999999993</v>
      </c>
      <c r="H148" s="10">
        <v>68.404700000000005</v>
      </c>
      <c r="I148" s="11">
        <v>68.623999999999995</v>
      </c>
      <c r="J148" s="9">
        <v>1939372.656</v>
      </c>
      <c r="K148" s="10">
        <v>69.0886</v>
      </c>
      <c r="L148" s="10">
        <v>68.434399999999997</v>
      </c>
      <c r="M148" s="10">
        <v>68.424099999999996</v>
      </c>
      <c r="N148" s="11">
        <v>68.638099999999994</v>
      </c>
      <c r="O148" s="9">
        <v>1944577.152</v>
      </c>
      <c r="P148" s="10">
        <v>69.129099999999994</v>
      </c>
      <c r="Q148" s="10">
        <v>68.462100000000007</v>
      </c>
      <c r="R148" s="10">
        <v>68.447199999999995</v>
      </c>
      <c r="S148" s="11">
        <v>68.668099999999995</v>
      </c>
      <c r="T148" s="9">
        <v>1996632.12</v>
      </c>
      <c r="U148" s="10">
        <v>69.143199999999993</v>
      </c>
      <c r="V148" s="10">
        <v>68.495000000000005</v>
      </c>
      <c r="W148" s="10">
        <v>68.468299999999999</v>
      </c>
      <c r="X148" s="11">
        <v>68.691100000000006</v>
      </c>
      <c r="Y148" s="9">
        <v>2122930.2000000002</v>
      </c>
      <c r="Z148" s="10">
        <v>69.067700000000002</v>
      </c>
      <c r="AA148" s="10">
        <v>68.5304</v>
      </c>
      <c r="AB148" s="10">
        <v>68.486800000000002</v>
      </c>
      <c r="AC148" s="11">
        <v>68.686999999999998</v>
      </c>
      <c r="AD148" s="9">
        <v>2328870.36</v>
      </c>
      <c r="AE148" s="10">
        <v>68.937299999999993</v>
      </c>
      <c r="AF148" s="10">
        <v>68.548900000000003</v>
      </c>
      <c r="AG148" s="10">
        <v>68.494</v>
      </c>
      <c r="AH148" s="11">
        <v>68.655600000000007</v>
      </c>
      <c r="AI148" s="9">
        <v>2590704.8640000001</v>
      </c>
      <c r="AJ148" s="10">
        <v>68.800899999999999</v>
      </c>
      <c r="AK148" s="10">
        <v>68.546099999999996</v>
      </c>
      <c r="AL148" s="10">
        <v>68.483000000000004</v>
      </c>
      <c r="AM148" s="11">
        <v>68.607900000000001</v>
      </c>
      <c r="AN148" s="9">
        <v>2882678.6639999999</v>
      </c>
      <c r="AO148" s="10">
        <v>68.678399999999996</v>
      </c>
      <c r="AP148" s="10">
        <v>68.523200000000003</v>
      </c>
      <c r="AQ148" s="10">
        <v>68.456299999999999</v>
      </c>
      <c r="AR148" s="11">
        <v>68.551599999999993</v>
      </c>
      <c r="AS148" s="34">
        <v>0</v>
      </c>
      <c r="AT148" s="35">
        <v>0</v>
      </c>
      <c r="AU148" s="35">
        <v>0</v>
      </c>
      <c r="AV148" s="35">
        <v>0</v>
      </c>
      <c r="AW148" s="36">
        <v>0</v>
      </c>
      <c r="AX148" s="34">
        <v>0</v>
      </c>
      <c r="AY148" s="35">
        <v>0</v>
      </c>
      <c r="AZ148" s="35">
        <v>0</v>
      </c>
      <c r="BA148" s="35">
        <v>0</v>
      </c>
      <c r="BB148" s="36">
        <v>0</v>
      </c>
      <c r="BC148" s="34">
        <v>0</v>
      </c>
      <c r="BD148" s="35">
        <v>0</v>
      </c>
      <c r="BE148" s="35">
        <v>0</v>
      </c>
      <c r="BF148" s="35">
        <v>0</v>
      </c>
      <c r="BG148" s="36">
        <v>0</v>
      </c>
      <c r="BH148" s="34">
        <v>0</v>
      </c>
      <c r="BI148" s="35">
        <v>0</v>
      </c>
      <c r="BJ148" s="35">
        <v>0</v>
      </c>
      <c r="BK148" s="35">
        <v>0</v>
      </c>
      <c r="BL148" s="36">
        <v>0</v>
      </c>
      <c r="BM148" s="9">
        <v>1979192.4</v>
      </c>
      <c r="BN148" s="10">
        <v>69.086799999999997</v>
      </c>
      <c r="BO148" s="10">
        <v>68.414599999999993</v>
      </c>
      <c r="BP148" s="10">
        <v>68.404300000000006</v>
      </c>
      <c r="BQ148" s="11">
        <v>68.623699999999999</v>
      </c>
      <c r="BR148" s="9">
        <v>1950194.6640000001</v>
      </c>
      <c r="BS148" s="10">
        <v>69.086299999999994</v>
      </c>
      <c r="BT148" s="10">
        <v>68.434100000000001</v>
      </c>
      <c r="BU148" s="10">
        <v>68.423000000000002</v>
      </c>
      <c r="BV148" s="11">
        <v>68.636899999999997</v>
      </c>
      <c r="BW148" s="9">
        <v>1955877.48</v>
      </c>
      <c r="BX148" s="10">
        <v>69.130200000000002</v>
      </c>
      <c r="BY148" s="10">
        <v>68.462000000000003</v>
      </c>
      <c r="BZ148" s="10">
        <v>68.446399999999997</v>
      </c>
      <c r="CA148" s="11">
        <v>68.668099999999995</v>
      </c>
      <c r="CB148" s="9">
        <v>2008231.176</v>
      </c>
      <c r="CC148" s="10">
        <v>69.142099999999999</v>
      </c>
      <c r="CD148" s="10">
        <v>68.495099999999994</v>
      </c>
      <c r="CE148" s="10">
        <v>68.4679</v>
      </c>
      <c r="CF148" s="11">
        <v>68.690700000000007</v>
      </c>
      <c r="CG148" s="9">
        <v>2135575.344</v>
      </c>
      <c r="CH148" s="10">
        <v>69.067599999999999</v>
      </c>
      <c r="CI148" s="10">
        <v>68.531000000000006</v>
      </c>
      <c r="CJ148" s="10">
        <v>68.487099999999998</v>
      </c>
      <c r="CK148" s="11">
        <v>68.687299999999993</v>
      </c>
      <c r="CL148" s="9">
        <v>2343730.656</v>
      </c>
      <c r="CM148" s="10">
        <v>68.936700000000002</v>
      </c>
      <c r="CN148" s="10">
        <v>68.548199999999994</v>
      </c>
      <c r="CO148" s="10">
        <v>68.493600000000001</v>
      </c>
      <c r="CP148" s="11">
        <v>68.655100000000004</v>
      </c>
      <c r="CQ148" s="9">
        <v>2609284.3199999998</v>
      </c>
      <c r="CR148" s="10">
        <v>68.799599999999998</v>
      </c>
      <c r="CS148" s="10">
        <v>68.545599999999993</v>
      </c>
      <c r="CT148" s="10">
        <v>68.484399999999994</v>
      </c>
      <c r="CU148" s="11">
        <v>68.607699999999994</v>
      </c>
      <c r="CV148" s="9">
        <v>2906010.216</v>
      </c>
      <c r="CW148" s="10">
        <v>68.6785</v>
      </c>
      <c r="CX148" s="10">
        <v>68.522099999999995</v>
      </c>
      <c r="CY148" s="10">
        <v>68.456199999999995</v>
      </c>
      <c r="CZ148" s="11">
        <v>68.551299999999998</v>
      </c>
      <c r="DA148" s="34">
        <v>0</v>
      </c>
      <c r="DB148" s="35">
        <v>0</v>
      </c>
      <c r="DC148" s="35">
        <v>0</v>
      </c>
      <c r="DD148" s="35">
        <v>0</v>
      </c>
      <c r="DE148" s="36">
        <v>0</v>
      </c>
      <c r="DF148" s="34">
        <v>0</v>
      </c>
      <c r="DG148" s="35">
        <v>0</v>
      </c>
      <c r="DH148" s="35">
        <v>0</v>
      </c>
      <c r="DI148" s="35">
        <v>0</v>
      </c>
      <c r="DJ148" s="36">
        <v>0</v>
      </c>
      <c r="DK148" s="34">
        <v>0</v>
      </c>
      <c r="DL148" s="35">
        <v>0</v>
      </c>
      <c r="DM148" s="35">
        <v>0</v>
      </c>
      <c r="DN148" s="35">
        <v>0</v>
      </c>
      <c r="DO148" s="36">
        <v>0</v>
      </c>
      <c r="DP148" s="34">
        <v>0</v>
      </c>
      <c r="DQ148" s="35">
        <v>0</v>
      </c>
      <c r="DR148" s="35">
        <v>0</v>
      </c>
      <c r="DS148" s="35">
        <v>0</v>
      </c>
      <c r="DT148" s="36">
        <v>0</v>
      </c>
      <c r="DU148" s="9">
        <v>1974848.6880000001</v>
      </c>
      <c r="DV148" s="10">
        <v>69.0869</v>
      </c>
      <c r="DW148" s="10">
        <v>68.414000000000001</v>
      </c>
      <c r="DX148" s="10">
        <v>68.404899999999998</v>
      </c>
      <c r="DY148" s="11">
        <v>68.623699999999999</v>
      </c>
      <c r="DZ148" s="9">
        <v>1945855.392</v>
      </c>
      <c r="EA148" s="10">
        <v>69.087500000000006</v>
      </c>
      <c r="EB148" s="10">
        <v>68.435000000000002</v>
      </c>
      <c r="EC148" s="10">
        <v>68.421899999999994</v>
      </c>
      <c r="ED148" s="11">
        <v>68.637200000000007</v>
      </c>
      <c r="EE148" s="9">
        <v>1951395.024</v>
      </c>
      <c r="EF148" s="10">
        <v>69.130300000000005</v>
      </c>
      <c r="EG148" s="10">
        <v>68.461399999999998</v>
      </c>
      <c r="EH148" s="10">
        <v>68.447900000000004</v>
      </c>
      <c r="EI148" s="11">
        <v>68.668400000000005</v>
      </c>
      <c r="EJ148" s="9">
        <v>2003657.4480000001</v>
      </c>
      <c r="EK148" s="10">
        <v>69.143199999999993</v>
      </c>
      <c r="EL148" s="10">
        <v>68.495900000000006</v>
      </c>
      <c r="EM148" s="10">
        <v>68.468400000000003</v>
      </c>
      <c r="EN148" s="11">
        <v>68.691500000000005</v>
      </c>
      <c r="EO148" s="9">
        <v>2130898.9440000001</v>
      </c>
      <c r="EP148" s="10">
        <v>69.069100000000006</v>
      </c>
      <c r="EQ148" s="10">
        <v>68.531599999999997</v>
      </c>
      <c r="ER148" s="10">
        <v>68.488100000000003</v>
      </c>
      <c r="ES148" s="11">
        <v>68.688299999999998</v>
      </c>
      <c r="ET148" s="9">
        <v>2338972.824</v>
      </c>
      <c r="EU148" s="10">
        <v>68.938199999999995</v>
      </c>
      <c r="EV148" s="10">
        <v>68.547600000000003</v>
      </c>
      <c r="EW148" s="10">
        <v>68.494699999999995</v>
      </c>
      <c r="EX148" s="11">
        <v>68.655699999999996</v>
      </c>
      <c r="EY148" s="9">
        <v>2604492.2880000002</v>
      </c>
      <c r="EZ148" s="10">
        <v>68.801100000000005</v>
      </c>
      <c r="FA148" s="10">
        <v>68.544899999999998</v>
      </c>
      <c r="FB148" s="10">
        <v>68.484399999999994</v>
      </c>
      <c r="FC148" s="11">
        <v>68.608000000000004</v>
      </c>
      <c r="FD148" s="9">
        <v>2901169.392</v>
      </c>
      <c r="FE148" s="10">
        <v>68.677599999999998</v>
      </c>
      <c r="FF148" s="10">
        <v>68.5214</v>
      </c>
      <c r="FG148" s="10">
        <v>68.457099999999997</v>
      </c>
      <c r="FH148" s="11">
        <v>68.551000000000002</v>
      </c>
      <c r="FI148" s="34">
        <v>0</v>
      </c>
      <c r="FJ148" s="35">
        <v>0</v>
      </c>
      <c r="FK148" s="35">
        <v>0</v>
      </c>
      <c r="FL148" s="35">
        <v>0</v>
      </c>
      <c r="FM148" s="36">
        <v>0</v>
      </c>
      <c r="FN148" s="34">
        <v>0</v>
      </c>
      <c r="FO148" s="35">
        <v>0</v>
      </c>
      <c r="FP148" s="35">
        <v>0</v>
      </c>
      <c r="FQ148" s="35">
        <v>0</v>
      </c>
      <c r="FR148" s="36">
        <v>0</v>
      </c>
      <c r="FS148" s="34">
        <v>0</v>
      </c>
      <c r="FT148" s="35">
        <v>0</v>
      </c>
      <c r="FU148" s="35">
        <v>0</v>
      </c>
      <c r="FV148" s="35">
        <v>0</v>
      </c>
      <c r="FW148" s="36">
        <v>0</v>
      </c>
      <c r="FX148" s="34">
        <v>0</v>
      </c>
      <c r="FY148" s="35">
        <v>0</v>
      </c>
      <c r="FZ148" s="35">
        <v>0</v>
      </c>
      <c r="GA148" s="35">
        <v>0</v>
      </c>
      <c r="GB148" s="36">
        <v>0</v>
      </c>
    </row>
    <row r="149" spans="2:184" ht="15" customHeight="1">
      <c r="B149" s="122"/>
      <c r="C149" s="87"/>
      <c r="D149" s="8">
        <f t="shared" si="11"/>
        <v>-4</v>
      </c>
      <c r="E149" s="9">
        <v>1821721.584</v>
      </c>
      <c r="F149" s="10">
        <v>66.982699999999994</v>
      </c>
      <c r="G149" s="10">
        <v>66.375399999999999</v>
      </c>
      <c r="H149" s="10">
        <v>66.366600000000005</v>
      </c>
      <c r="I149" s="11">
        <v>66.5655</v>
      </c>
      <c r="J149" s="9">
        <v>1804254.7919999999</v>
      </c>
      <c r="K149" s="10">
        <v>66.994799999999998</v>
      </c>
      <c r="L149" s="10">
        <v>66.395399999999995</v>
      </c>
      <c r="M149" s="10">
        <v>66.3857</v>
      </c>
      <c r="N149" s="11">
        <v>66.582800000000006</v>
      </c>
      <c r="O149" s="9">
        <v>1820136.6240000001</v>
      </c>
      <c r="P149" s="10">
        <v>67.030199999999994</v>
      </c>
      <c r="Q149" s="10">
        <v>66.427300000000002</v>
      </c>
      <c r="R149" s="10">
        <v>66.406700000000001</v>
      </c>
      <c r="S149" s="11">
        <v>66.611900000000006</v>
      </c>
      <c r="T149" s="9">
        <v>1888097.112</v>
      </c>
      <c r="U149" s="10">
        <v>67.006799999999998</v>
      </c>
      <c r="V149" s="10">
        <v>66.460300000000004</v>
      </c>
      <c r="W149" s="10">
        <v>66.424700000000001</v>
      </c>
      <c r="X149" s="11">
        <v>66.622600000000006</v>
      </c>
      <c r="Y149" s="9">
        <v>2032129.656</v>
      </c>
      <c r="Z149" s="10">
        <v>66.897199999999998</v>
      </c>
      <c r="AA149" s="10">
        <v>66.482600000000005</v>
      </c>
      <c r="AB149" s="10">
        <v>66.429400000000001</v>
      </c>
      <c r="AC149" s="11">
        <v>66.598100000000002</v>
      </c>
      <c r="AD149" s="9">
        <v>2248874.4720000001</v>
      </c>
      <c r="AE149" s="10">
        <v>66.755899999999997</v>
      </c>
      <c r="AF149" s="10">
        <v>66.481200000000001</v>
      </c>
      <c r="AG149" s="10">
        <v>66.419200000000004</v>
      </c>
      <c r="AH149" s="11">
        <v>66.549599999999998</v>
      </c>
      <c r="AI149" s="9">
        <v>2512517.3280000002</v>
      </c>
      <c r="AJ149" s="10">
        <v>66.620099999999994</v>
      </c>
      <c r="AK149" s="10">
        <v>66.465100000000007</v>
      </c>
      <c r="AL149" s="10">
        <v>66.395099999999999</v>
      </c>
      <c r="AM149" s="11">
        <v>66.492400000000004</v>
      </c>
      <c r="AN149" s="9">
        <v>2800521.4079999998</v>
      </c>
      <c r="AO149" s="10">
        <v>66.504999999999995</v>
      </c>
      <c r="AP149" s="10">
        <v>66.430199999999999</v>
      </c>
      <c r="AQ149" s="10">
        <v>66.359300000000005</v>
      </c>
      <c r="AR149" s="11">
        <v>66.431100000000001</v>
      </c>
      <c r="AS149" s="34">
        <v>0</v>
      </c>
      <c r="AT149" s="35">
        <v>0</v>
      </c>
      <c r="AU149" s="35">
        <v>0</v>
      </c>
      <c r="AV149" s="35">
        <v>0</v>
      </c>
      <c r="AW149" s="36">
        <v>0</v>
      </c>
      <c r="AX149" s="34">
        <v>0</v>
      </c>
      <c r="AY149" s="35">
        <v>0</v>
      </c>
      <c r="AZ149" s="35">
        <v>0</v>
      </c>
      <c r="BA149" s="35">
        <v>0</v>
      </c>
      <c r="BB149" s="36">
        <v>0</v>
      </c>
      <c r="BC149" s="34">
        <v>0</v>
      </c>
      <c r="BD149" s="35">
        <v>0</v>
      </c>
      <c r="BE149" s="35">
        <v>0</v>
      </c>
      <c r="BF149" s="35">
        <v>0</v>
      </c>
      <c r="BG149" s="36">
        <v>0</v>
      </c>
      <c r="BH149" s="34">
        <v>0</v>
      </c>
      <c r="BI149" s="35">
        <v>0</v>
      </c>
      <c r="BJ149" s="35">
        <v>0</v>
      </c>
      <c r="BK149" s="35">
        <v>0</v>
      </c>
      <c r="BL149" s="36">
        <v>0</v>
      </c>
      <c r="BM149" s="9">
        <v>1832739.3359999999</v>
      </c>
      <c r="BN149" s="10">
        <v>66.983500000000006</v>
      </c>
      <c r="BO149" s="10">
        <v>66.376499999999993</v>
      </c>
      <c r="BP149" s="10">
        <v>66.366399999999999</v>
      </c>
      <c r="BQ149" s="11">
        <v>66.566100000000006</v>
      </c>
      <c r="BR149" s="9">
        <v>1815210.8640000001</v>
      </c>
      <c r="BS149" s="10">
        <v>66.994900000000001</v>
      </c>
      <c r="BT149" s="10">
        <v>66.394800000000004</v>
      </c>
      <c r="BU149" s="10">
        <v>66.382900000000006</v>
      </c>
      <c r="BV149" s="11">
        <v>66.581599999999995</v>
      </c>
      <c r="BW149" s="9">
        <v>1831459.56</v>
      </c>
      <c r="BX149" s="10">
        <v>67.028999999999996</v>
      </c>
      <c r="BY149" s="10">
        <v>66.425600000000003</v>
      </c>
      <c r="BZ149" s="10">
        <v>66.407899999999998</v>
      </c>
      <c r="CA149" s="11">
        <v>66.611400000000003</v>
      </c>
      <c r="CB149" s="9">
        <v>1899977.16</v>
      </c>
      <c r="CC149" s="10">
        <v>67.008399999999995</v>
      </c>
      <c r="CD149" s="10">
        <v>66.458200000000005</v>
      </c>
      <c r="CE149" s="10">
        <v>66.4238</v>
      </c>
      <c r="CF149" s="11">
        <v>66.622</v>
      </c>
      <c r="CG149" s="9">
        <v>2045771.8559999999</v>
      </c>
      <c r="CH149" s="10">
        <v>66.898399999999995</v>
      </c>
      <c r="CI149" s="10">
        <v>66.4816</v>
      </c>
      <c r="CJ149" s="10">
        <v>66.430400000000006</v>
      </c>
      <c r="CK149" s="11">
        <v>66.598500000000001</v>
      </c>
      <c r="CL149" s="9">
        <v>2265786.7200000002</v>
      </c>
      <c r="CM149" s="10">
        <v>66.754400000000004</v>
      </c>
      <c r="CN149" s="10">
        <v>66.481899999999996</v>
      </c>
      <c r="CO149" s="10">
        <v>66.418700000000001</v>
      </c>
      <c r="CP149" s="11">
        <v>66.549199999999999</v>
      </c>
      <c r="CQ149" s="9">
        <v>2534900.6159999999</v>
      </c>
      <c r="CR149" s="10">
        <v>66.619600000000005</v>
      </c>
      <c r="CS149" s="10">
        <v>66.464699999999993</v>
      </c>
      <c r="CT149" s="10">
        <v>66.396299999999997</v>
      </c>
      <c r="CU149" s="11">
        <v>66.492500000000007</v>
      </c>
      <c r="CV149" s="9">
        <v>2828913.264</v>
      </c>
      <c r="CW149" s="10">
        <v>66.5047</v>
      </c>
      <c r="CX149" s="10">
        <v>66.432400000000001</v>
      </c>
      <c r="CY149" s="10">
        <v>66.358800000000002</v>
      </c>
      <c r="CZ149" s="11">
        <v>66.431600000000003</v>
      </c>
      <c r="DA149" s="34">
        <v>0</v>
      </c>
      <c r="DB149" s="35">
        <v>0</v>
      </c>
      <c r="DC149" s="35">
        <v>0</v>
      </c>
      <c r="DD149" s="35">
        <v>0</v>
      </c>
      <c r="DE149" s="36">
        <v>0</v>
      </c>
      <c r="DF149" s="34">
        <v>0</v>
      </c>
      <c r="DG149" s="35">
        <v>0</v>
      </c>
      <c r="DH149" s="35">
        <v>0</v>
      </c>
      <c r="DI149" s="35">
        <v>0</v>
      </c>
      <c r="DJ149" s="36">
        <v>0</v>
      </c>
      <c r="DK149" s="34">
        <v>0</v>
      </c>
      <c r="DL149" s="35">
        <v>0</v>
      </c>
      <c r="DM149" s="35">
        <v>0</v>
      </c>
      <c r="DN149" s="35">
        <v>0</v>
      </c>
      <c r="DO149" s="36">
        <v>0</v>
      </c>
      <c r="DP149" s="34">
        <v>0</v>
      </c>
      <c r="DQ149" s="35">
        <v>0</v>
      </c>
      <c r="DR149" s="35">
        <v>0</v>
      </c>
      <c r="DS149" s="35">
        <v>0</v>
      </c>
      <c r="DT149" s="36">
        <v>0</v>
      </c>
      <c r="DU149" s="9">
        <v>1828379.6880000001</v>
      </c>
      <c r="DV149" s="10">
        <v>66.984700000000004</v>
      </c>
      <c r="DW149" s="10">
        <v>66.377200000000002</v>
      </c>
      <c r="DX149" s="10">
        <v>66.365799999999993</v>
      </c>
      <c r="DY149" s="11">
        <v>66.566400000000002</v>
      </c>
      <c r="DZ149" s="9">
        <v>1810893.24</v>
      </c>
      <c r="EA149" s="10">
        <v>66.996200000000002</v>
      </c>
      <c r="EB149" s="10">
        <v>66.395200000000003</v>
      </c>
      <c r="EC149" s="10">
        <v>66.385499999999993</v>
      </c>
      <c r="ED149" s="11">
        <v>66.583100000000002</v>
      </c>
      <c r="EE149" s="9">
        <v>1826976.648</v>
      </c>
      <c r="EF149" s="10">
        <v>67.029300000000006</v>
      </c>
      <c r="EG149" s="10">
        <v>66.425700000000006</v>
      </c>
      <c r="EH149" s="10">
        <v>66.408600000000007</v>
      </c>
      <c r="EI149" s="11">
        <v>66.611800000000002</v>
      </c>
      <c r="EJ149" s="9">
        <v>1895239.2479999999</v>
      </c>
      <c r="EK149" s="10">
        <v>67.007800000000003</v>
      </c>
      <c r="EL149" s="10">
        <v>66.457999999999998</v>
      </c>
      <c r="EM149" s="10">
        <v>66.4251</v>
      </c>
      <c r="EN149" s="11">
        <v>66.622200000000007</v>
      </c>
      <c r="EO149" s="9">
        <v>2040948.5759999999</v>
      </c>
      <c r="EP149" s="10">
        <v>66.898899999999998</v>
      </c>
      <c r="EQ149" s="10">
        <v>66.481800000000007</v>
      </c>
      <c r="ER149" s="10">
        <v>66.429400000000001</v>
      </c>
      <c r="ES149" s="11">
        <v>66.598299999999995</v>
      </c>
      <c r="ET149" s="9">
        <v>2261023.2239999999</v>
      </c>
      <c r="EU149" s="10">
        <v>66.754099999999994</v>
      </c>
      <c r="EV149" s="10">
        <v>66.483599999999996</v>
      </c>
      <c r="EW149" s="10">
        <v>66.418700000000001</v>
      </c>
      <c r="EX149" s="11">
        <v>66.549700000000001</v>
      </c>
      <c r="EY149" s="9">
        <v>2530049.3760000002</v>
      </c>
      <c r="EZ149" s="10">
        <v>66.620699999999999</v>
      </c>
      <c r="FA149" s="10">
        <v>66.4636</v>
      </c>
      <c r="FB149" s="10">
        <v>66.395600000000002</v>
      </c>
      <c r="FC149" s="11">
        <v>66.492199999999997</v>
      </c>
      <c r="FD149" s="9">
        <v>2823915.3840000001</v>
      </c>
      <c r="FE149" s="10">
        <v>66.504099999999994</v>
      </c>
      <c r="FF149" s="10">
        <v>66.432000000000002</v>
      </c>
      <c r="FG149" s="10">
        <v>66.358900000000006</v>
      </c>
      <c r="FH149" s="11">
        <v>66.431299999999993</v>
      </c>
      <c r="FI149" s="34">
        <v>0</v>
      </c>
      <c r="FJ149" s="35">
        <v>0</v>
      </c>
      <c r="FK149" s="35">
        <v>0</v>
      </c>
      <c r="FL149" s="35">
        <v>0</v>
      </c>
      <c r="FM149" s="36">
        <v>0</v>
      </c>
      <c r="FN149" s="34">
        <v>0</v>
      </c>
      <c r="FO149" s="35">
        <v>0</v>
      </c>
      <c r="FP149" s="35">
        <v>0</v>
      </c>
      <c r="FQ149" s="35">
        <v>0</v>
      </c>
      <c r="FR149" s="36">
        <v>0</v>
      </c>
      <c r="FS149" s="34">
        <v>0</v>
      </c>
      <c r="FT149" s="35">
        <v>0</v>
      </c>
      <c r="FU149" s="35">
        <v>0</v>
      </c>
      <c r="FV149" s="35">
        <v>0</v>
      </c>
      <c r="FW149" s="36">
        <v>0</v>
      </c>
      <c r="FX149" s="34">
        <v>0</v>
      </c>
      <c r="FY149" s="35">
        <v>0</v>
      </c>
      <c r="FZ149" s="35">
        <v>0</v>
      </c>
      <c r="GA149" s="35">
        <v>0</v>
      </c>
      <c r="GB149" s="36">
        <v>0</v>
      </c>
    </row>
    <row r="150" spans="2:184" ht="15.75" customHeight="1" thickBot="1">
      <c r="B150" s="122"/>
      <c r="C150" s="71"/>
      <c r="D150" s="64">
        <f t="shared" si="11"/>
        <v>-2</v>
      </c>
      <c r="E150" s="13">
        <v>1686166.392</v>
      </c>
      <c r="F150" s="14">
        <v>64.974699999999999</v>
      </c>
      <c r="G150" s="14">
        <v>64.398200000000003</v>
      </c>
      <c r="H150" s="14">
        <v>64.383399999999995</v>
      </c>
      <c r="I150" s="15">
        <v>64.576800000000006</v>
      </c>
      <c r="J150" s="13">
        <v>1677606.3359999999</v>
      </c>
      <c r="K150" s="14">
        <v>64.992500000000007</v>
      </c>
      <c r="L150" s="14">
        <v>64.399199999999993</v>
      </c>
      <c r="M150" s="14">
        <v>64.401200000000003</v>
      </c>
      <c r="N150" s="15">
        <v>64.588700000000003</v>
      </c>
      <c r="O150" s="13">
        <v>1703411.8559999999</v>
      </c>
      <c r="P150" s="14">
        <v>65.016000000000005</v>
      </c>
      <c r="Q150" s="14">
        <v>64.421199999999999</v>
      </c>
      <c r="R150" s="14">
        <v>64.422300000000007</v>
      </c>
      <c r="S150" s="15">
        <v>64.610799999999998</v>
      </c>
      <c r="T150" s="13">
        <v>1785012.264</v>
      </c>
      <c r="U150" s="14">
        <v>64.9666</v>
      </c>
      <c r="V150" s="14">
        <v>64.466499999999996</v>
      </c>
      <c r="W150" s="14">
        <v>64.429900000000004</v>
      </c>
      <c r="X150" s="15">
        <v>64.614099999999993</v>
      </c>
      <c r="Y150" s="13">
        <v>1941651.7439999999</v>
      </c>
      <c r="Z150" s="14">
        <v>64.835999999999999</v>
      </c>
      <c r="AA150" s="14">
        <v>64.486199999999997</v>
      </c>
      <c r="AB150" s="14">
        <v>64.421999999999997</v>
      </c>
      <c r="AC150" s="15">
        <v>64.577600000000004</v>
      </c>
      <c r="AD150" s="13">
        <v>2163437.5920000002</v>
      </c>
      <c r="AE150" s="14">
        <v>64.692700000000002</v>
      </c>
      <c r="AF150" s="14">
        <v>64.461200000000005</v>
      </c>
      <c r="AG150" s="14">
        <v>64.401399999999995</v>
      </c>
      <c r="AH150" s="15">
        <v>64.516599999999997</v>
      </c>
      <c r="AI150" s="13">
        <v>2424871.7280000001</v>
      </c>
      <c r="AJ150" s="14">
        <v>64.562600000000003</v>
      </c>
      <c r="AK150" s="14">
        <v>64.450400000000002</v>
      </c>
      <c r="AL150" s="14">
        <v>64.371300000000005</v>
      </c>
      <c r="AM150" s="15">
        <v>64.460700000000003</v>
      </c>
      <c r="AN150" s="13">
        <v>2705822.5440000002</v>
      </c>
      <c r="AO150" s="14">
        <v>64.456599999999995</v>
      </c>
      <c r="AP150" s="14">
        <v>64.406899999999993</v>
      </c>
      <c r="AQ150" s="14">
        <v>64.327799999999996</v>
      </c>
      <c r="AR150" s="15">
        <v>64.396799999999999</v>
      </c>
      <c r="AS150" s="37">
        <v>0</v>
      </c>
      <c r="AT150" s="38">
        <v>0</v>
      </c>
      <c r="AU150" s="38">
        <v>0</v>
      </c>
      <c r="AV150" s="38">
        <v>0</v>
      </c>
      <c r="AW150" s="39">
        <v>0</v>
      </c>
      <c r="AX150" s="37">
        <v>0</v>
      </c>
      <c r="AY150" s="38">
        <v>0</v>
      </c>
      <c r="AZ150" s="38">
        <v>0</v>
      </c>
      <c r="BA150" s="38">
        <v>0</v>
      </c>
      <c r="BB150" s="39">
        <v>0</v>
      </c>
      <c r="BC150" s="37">
        <v>0</v>
      </c>
      <c r="BD150" s="38">
        <v>0</v>
      </c>
      <c r="BE150" s="38">
        <v>0</v>
      </c>
      <c r="BF150" s="38">
        <v>0</v>
      </c>
      <c r="BG150" s="39">
        <v>0</v>
      </c>
      <c r="BH150" s="37">
        <v>0</v>
      </c>
      <c r="BI150" s="38">
        <v>0</v>
      </c>
      <c r="BJ150" s="38">
        <v>0</v>
      </c>
      <c r="BK150" s="38">
        <v>0</v>
      </c>
      <c r="BL150" s="39">
        <v>0</v>
      </c>
      <c r="BM150" s="13">
        <v>1697077.0319999999</v>
      </c>
      <c r="BN150" s="14">
        <v>64.974199999999996</v>
      </c>
      <c r="BO150" s="14">
        <v>64.397300000000001</v>
      </c>
      <c r="BP150" s="14">
        <v>64.381799999999998</v>
      </c>
      <c r="BQ150" s="15">
        <v>64.575800000000001</v>
      </c>
      <c r="BR150" s="13">
        <v>1688569.5360000001</v>
      </c>
      <c r="BS150" s="14">
        <v>64.991</v>
      </c>
      <c r="BT150" s="14">
        <v>64.42</v>
      </c>
      <c r="BU150" s="14">
        <v>64.403700000000001</v>
      </c>
      <c r="BV150" s="15">
        <v>64.596400000000003</v>
      </c>
      <c r="BW150" s="13">
        <v>1714808.568</v>
      </c>
      <c r="BX150" s="14">
        <v>65.015500000000003</v>
      </c>
      <c r="BY150" s="14">
        <v>64.432000000000002</v>
      </c>
      <c r="BZ150" s="14">
        <v>64.4221</v>
      </c>
      <c r="CA150" s="15">
        <v>64.614400000000003</v>
      </c>
      <c r="CB150" s="13">
        <v>1797212.952</v>
      </c>
      <c r="CC150" s="14">
        <v>64.966899999999995</v>
      </c>
      <c r="CD150" s="14">
        <v>64.462400000000002</v>
      </c>
      <c r="CE150" s="14">
        <v>64.429699999999997</v>
      </c>
      <c r="CF150" s="15">
        <v>64.612700000000004</v>
      </c>
      <c r="CG150" s="13">
        <v>1956407.544</v>
      </c>
      <c r="CH150" s="14">
        <v>64.8369</v>
      </c>
      <c r="CI150" s="14">
        <v>64.485600000000005</v>
      </c>
      <c r="CJ150" s="14">
        <v>64.421400000000006</v>
      </c>
      <c r="CK150" s="15">
        <v>64.577500000000001</v>
      </c>
      <c r="CL150" s="13">
        <v>2182965.12</v>
      </c>
      <c r="CM150" s="14">
        <v>64.691400000000002</v>
      </c>
      <c r="CN150" s="14">
        <v>64.475300000000004</v>
      </c>
      <c r="CO150" s="14">
        <v>64.401399999999995</v>
      </c>
      <c r="CP150" s="15">
        <v>64.521000000000001</v>
      </c>
      <c r="CQ150" s="13">
        <v>2451292.2719999999</v>
      </c>
      <c r="CR150" s="14">
        <v>64.563100000000006</v>
      </c>
      <c r="CS150" s="14">
        <v>64.434899999999999</v>
      </c>
      <c r="CT150" s="14">
        <v>64.371099999999998</v>
      </c>
      <c r="CU150" s="15">
        <v>64.455600000000004</v>
      </c>
      <c r="CV150" s="13">
        <v>2739464.5920000002</v>
      </c>
      <c r="CW150" s="14">
        <v>64.457700000000003</v>
      </c>
      <c r="CX150" s="14">
        <v>64.410700000000006</v>
      </c>
      <c r="CY150" s="14">
        <v>64.3279</v>
      </c>
      <c r="CZ150" s="15">
        <v>64.398399999999995</v>
      </c>
      <c r="DA150" s="37">
        <v>0</v>
      </c>
      <c r="DB150" s="38">
        <v>0</v>
      </c>
      <c r="DC150" s="38">
        <v>0</v>
      </c>
      <c r="DD150" s="38">
        <v>0</v>
      </c>
      <c r="DE150" s="39">
        <v>0</v>
      </c>
      <c r="DF150" s="37">
        <v>0</v>
      </c>
      <c r="DG150" s="38">
        <v>0</v>
      </c>
      <c r="DH150" s="38">
        <v>0</v>
      </c>
      <c r="DI150" s="38">
        <v>0</v>
      </c>
      <c r="DJ150" s="39">
        <v>0</v>
      </c>
      <c r="DK150" s="37">
        <v>0</v>
      </c>
      <c r="DL150" s="38">
        <v>0</v>
      </c>
      <c r="DM150" s="38">
        <v>0</v>
      </c>
      <c r="DN150" s="38">
        <v>0</v>
      </c>
      <c r="DO150" s="39">
        <v>0</v>
      </c>
      <c r="DP150" s="37">
        <v>0</v>
      </c>
      <c r="DQ150" s="38">
        <v>0</v>
      </c>
      <c r="DR150" s="38">
        <v>0</v>
      </c>
      <c r="DS150" s="38">
        <v>0</v>
      </c>
      <c r="DT150" s="39">
        <v>0</v>
      </c>
      <c r="DU150" s="13">
        <v>1692654.84</v>
      </c>
      <c r="DV150" s="14">
        <v>64.974299999999999</v>
      </c>
      <c r="DW150" s="14">
        <v>64.382599999999996</v>
      </c>
      <c r="DX150" s="14">
        <v>64.382499999999993</v>
      </c>
      <c r="DY150" s="15">
        <v>64.570899999999995</v>
      </c>
      <c r="DZ150" s="13">
        <v>1684227.1680000001</v>
      </c>
      <c r="EA150" s="14">
        <v>64.991600000000005</v>
      </c>
      <c r="EB150" s="14">
        <v>64.411199999999994</v>
      </c>
      <c r="EC150" s="14">
        <v>64.402199999999993</v>
      </c>
      <c r="ED150" s="15">
        <v>64.593000000000004</v>
      </c>
      <c r="EE150" s="13">
        <v>1710262.848</v>
      </c>
      <c r="EF150" s="14">
        <v>65.016999999999996</v>
      </c>
      <c r="EG150" s="14">
        <v>64.449299999999994</v>
      </c>
      <c r="EH150" s="14">
        <v>64.422300000000007</v>
      </c>
      <c r="EI150" s="15">
        <v>64.620999999999995</v>
      </c>
      <c r="EJ150" s="13">
        <v>1792454.88</v>
      </c>
      <c r="EK150" s="14">
        <v>64.966399999999993</v>
      </c>
      <c r="EL150" s="14">
        <v>64.472300000000004</v>
      </c>
      <c r="EM150" s="14">
        <v>64.428899999999999</v>
      </c>
      <c r="EN150" s="15">
        <v>64.615799999999993</v>
      </c>
      <c r="EO150" s="13">
        <v>1951716.672</v>
      </c>
      <c r="EP150" s="14">
        <v>64.837100000000007</v>
      </c>
      <c r="EQ150" s="14">
        <v>64.486999999999995</v>
      </c>
      <c r="ER150" s="14">
        <v>64.421300000000002</v>
      </c>
      <c r="ES150" s="15">
        <v>64.578000000000003</v>
      </c>
      <c r="ET150" s="13">
        <v>2178085.1039999998</v>
      </c>
      <c r="EU150" s="14">
        <v>64.691299999999998</v>
      </c>
      <c r="EV150" s="14">
        <v>64.475899999999996</v>
      </c>
      <c r="EW150" s="14">
        <v>64.402900000000002</v>
      </c>
      <c r="EX150" s="15">
        <v>64.521600000000007</v>
      </c>
      <c r="EY150" s="13">
        <v>2446308.1680000001</v>
      </c>
      <c r="EZ150" s="14">
        <v>64.563400000000001</v>
      </c>
      <c r="FA150" s="14">
        <v>64.450599999999994</v>
      </c>
      <c r="FB150" s="14">
        <v>64.37</v>
      </c>
      <c r="FC150" s="15">
        <v>64.460599999999999</v>
      </c>
      <c r="FD150" s="13">
        <v>2734558.824</v>
      </c>
      <c r="FE150" s="14">
        <v>64.457499999999996</v>
      </c>
      <c r="FF150" s="14">
        <v>64.410600000000002</v>
      </c>
      <c r="FG150" s="14">
        <v>64.328400000000002</v>
      </c>
      <c r="FH150" s="15">
        <v>64.398499999999999</v>
      </c>
      <c r="FI150" s="37">
        <v>0</v>
      </c>
      <c r="FJ150" s="38">
        <v>0</v>
      </c>
      <c r="FK150" s="38">
        <v>0</v>
      </c>
      <c r="FL150" s="38">
        <v>0</v>
      </c>
      <c r="FM150" s="39">
        <v>0</v>
      </c>
      <c r="FN150" s="37">
        <v>0</v>
      </c>
      <c r="FO150" s="38">
        <v>0</v>
      </c>
      <c r="FP150" s="38">
        <v>0</v>
      </c>
      <c r="FQ150" s="38">
        <v>0</v>
      </c>
      <c r="FR150" s="39">
        <v>0</v>
      </c>
      <c r="FS150" s="37">
        <v>0</v>
      </c>
      <c r="FT150" s="38">
        <v>0</v>
      </c>
      <c r="FU150" s="38">
        <v>0</v>
      </c>
      <c r="FV150" s="38">
        <v>0</v>
      </c>
      <c r="FW150" s="39">
        <v>0</v>
      </c>
      <c r="FX150" s="37">
        <v>0</v>
      </c>
      <c r="FY150" s="38">
        <v>0</v>
      </c>
      <c r="FZ150" s="38">
        <v>0</v>
      </c>
      <c r="GA150" s="38">
        <v>0</v>
      </c>
      <c r="GB150" s="39">
        <v>0</v>
      </c>
    </row>
    <row r="151" spans="2:184" ht="15" customHeight="1">
      <c r="B151" s="122"/>
      <c r="C151" s="72" t="s">
        <v>18</v>
      </c>
      <c r="D151" s="63">
        <f>-(($B127 - 8) * 6)</f>
        <v>-24</v>
      </c>
      <c r="E151" s="5">
        <v>3666534.6</v>
      </c>
      <c r="F151" s="6">
        <v>95.926699999999997</v>
      </c>
      <c r="G151" s="6">
        <v>93.7654</v>
      </c>
      <c r="H151" s="6">
        <v>93.757800000000003</v>
      </c>
      <c r="I151" s="7">
        <v>94.370599999999996</v>
      </c>
      <c r="J151" s="5">
        <v>3411874.0559999999</v>
      </c>
      <c r="K151" s="6">
        <v>96.393600000000006</v>
      </c>
      <c r="L151" s="6">
        <v>93.949700000000007</v>
      </c>
      <c r="M151" s="6">
        <v>93.936599999999999</v>
      </c>
      <c r="N151" s="7">
        <v>94.617000000000004</v>
      </c>
      <c r="O151" s="5">
        <v>3241047.0720000002</v>
      </c>
      <c r="P151" s="6">
        <v>96.865200000000002</v>
      </c>
      <c r="Q151" s="6">
        <v>94.149600000000007</v>
      </c>
      <c r="R151" s="6">
        <v>94.135800000000003</v>
      </c>
      <c r="S151" s="7">
        <v>94.875299999999996</v>
      </c>
      <c r="T151" s="5">
        <v>3141442.56</v>
      </c>
      <c r="U151" s="6">
        <v>97.257599999999996</v>
      </c>
      <c r="V151" s="6">
        <v>94.328000000000003</v>
      </c>
      <c r="W151" s="6">
        <v>94.324399999999997</v>
      </c>
      <c r="X151" s="7">
        <v>95.102000000000004</v>
      </c>
      <c r="Y151" s="5">
        <v>3097536.84</v>
      </c>
      <c r="Z151" s="6">
        <v>97.649199999999993</v>
      </c>
      <c r="AA151" s="6">
        <v>94.487399999999994</v>
      </c>
      <c r="AB151" s="6">
        <v>94.499099999999999</v>
      </c>
      <c r="AC151" s="7">
        <v>95.313699999999997</v>
      </c>
      <c r="AD151" s="5">
        <v>3107281.824</v>
      </c>
      <c r="AE151" s="6">
        <v>98.074700000000007</v>
      </c>
      <c r="AF151" s="6">
        <v>94.647599999999997</v>
      </c>
      <c r="AG151" s="6">
        <v>94.635499999999993</v>
      </c>
      <c r="AH151" s="7">
        <v>95.514600000000002</v>
      </c>
      <c r="AI151" s="5">
        <v>3188805.96</v>
      </c>
      <c r="AJ151" s="6">
        <v>98.450900000000004</v>
      </c>
      <c r="AK151" s="6">
        <v>94.793899999999994</v>
      </c>
      <c r="AL151" s="6">
        <v>94.79</v>
      </c>
      <c r="AM151" s="7">
        <v>95.7059</v>
      </c>
      <c r="AN151" s="5">
        <v>3354813.24</v>
      </c>
      <c r="AO151" s="6">
        <v>98.878699999999995</v>
      </c>
      <c r="AP151" s="6">
        <v>94.978899999999996</v>
      </c>
      <c r="AQ151" s="6">
        <v>94.967699999999994</v>
      </c>
      <c r="AR151" s="7">
        <v>95.929900000000004</v>
      </c>
      <c r="AS151" s="31">
        <v>0</v>
      </c>
      <c r="AT151" s="32">
        <v>0</v>
      </c>
      <c r="AU151" s="32">
        <v>0</v>
      </c>
      <c r="AV151" s="32">
        <v>0</v>
      </c>
      <c r="AW151" s="33">
        <v>0</v>
      </c>
      <c r="AX151" s="31">
        <v>0</v>
      </c>
      <c r="AY151" s="32">
        <v>0</v>
      </c>
      <c r="AZ151" s="32">
        <v>0</v>
      </c>
      <c r="BA151" s="32">
        <v>0</v>
      </c>
      <c r="BB151" s="33">
        <v>0</v>
      </c>
      <c r="BC151" s="31">
        <v>0</v>
      </c>
      <c r="BD151" s="32">
        <v>0</v>
      </c>
      <c r="BE151" s="32">
        <v>0</v>
      </c>
      <c r="BF151" s="32">
        <v>0</v>
      </c>
      <c r="BG151" s="33">
        <v>0</v>
      </c>
      <c r="BH151" s="31">
        <v>0</v>
      </c>
      <c r="BI151" s="32">
        <v>0</v>
      </c>
      <c r="BJ151" s="32">
        <v>0</v>
      </c>
      <c r="BK151" s="32">
        <v>0</v>
      </c>
      <c r="BL151" s="33">
        <v>0</v>
      </c>
      <c r="BM151" s="5">
        <v>3676310.6880000001</v>
      </c>
      <c r="BN151" s="6">
        <v>95.934299999999993</v>
      </c>
      <c r="BO151" s="6">
        <v>93.77</v>
      </c>
      <c r="BP151" s="6">
        <v>93.756399999999999</v>
      </c>
      <c r="BQ151" s="7">
        <v>94.373599999999996</v>
      </c>
      <c r="BR151" s="5">
        <v>3422113.44</v>
      </c>
      <c r="BS151" s="6">
        <v>96.385000000000005</v>
      </c>
      <c r="BT151" s="6">
        <v>93.9452</v>
      </c>
      <c r="BU151" s="6">
        <v>93.934299999999993</v>
      </c>
      <c r="BV151" s="7">
        <v>94.612499999999997</v>
      </c>
      <c r="BW151" s="5">
        <v>3251878.344</v>
      </c>
      <c r="BX151" s="6">
        <v>96.862099999999998</v>
      </c>
      <c r="BY151" s="6">
        <v>94.147199999999998</v>
      </c>
      <c r="BZ151" s="6">
        <v>94.137100000000004</v>
      </c>
      <c r="CA151" s="7">
        <v>94.874300000000005</v>
      </c>
      <c r="CB151" s="5">
        <v>3152416.92</v>
      </c>
      <c r="CC151" s="6">
        <v>97.267200000000003</v>
      </c>
      <c r="CD151" s="6">
        <v>94.332099999999997</v>
      </c>
      <c r="CE151" s="6">
        <v>94.329800000000006</v>
      </c>
      <c r="CF151" s="7">
        <v>95.107699999999994</v>
      </c>
      <c r="CG151" s="5">
        <v>3108359.2560000001</v>
      </c>
      <c r="CH151" s="6">
        <v>97.640600000000006</v>
      </c>
      <c r="CI151" s="6">
        <v>94.490600000000001</v>
      </c>
      <c r="CJ151" s="6">
        <v>94.498699999999999</v>
      </c>
      <c r="CK151" s="7">
        <v>95.313199999999995</v>
      </c>
      <c r="CL151" s="5">
        <v>3118260.5520000001</v>
      </c>
      <c r="CM151" s="6">
        <v>98.068399999999997</v>
      </c>
      <c r="CN151" s="6">
        <v>94.646600000000007</v>
      </c>
      <c r="CO151" s="6">
        <v>94.639799999999994</v>
      </c>
      <c r="CP151" s="7">
        <v>95.514799999999994</v>
      </c>
      <c r="CQ151" s="5">
        <v>3200130.3119999999</v>
      </c>
      <c r="CR151" s="6">
        <v>98.464299999999994</v>
      </c>
      <c r="CS151" s="6">
        <v>94.791899999999998</v>
      </c>
      <c r="CT151" s="6">
        <v>94.787499999999994</v>
      </c>
      <c r="CU151" s="7">
        <v>95.706400000000002</v>
      </c>
      <c r="CV151" s="5">
        <v>3366010.1039999998</v>
      </c>
      <c r="CW151" s="6">
        <v>98.905500000000004</v>
      </c>
      <c r="CX151" s="6">
        <v>94.971199999999996</v>
      </c>
      <c r="CY151" s="6">
        <v>94.964699999999993</v>
      </c>
      <c r="CZ151" s="7">
        <v>95.93</v>
      </c>
      <c r="DA151" s="31">
        <v>0</v>
      </c>
      <c r="DB151" s="32">
        <v>0</v>
      </c>
      <c r="DC151" s="32">
        <v>0</v>
      </c>
      <c r="DD151" s="32">
        <v>0</v>
      </c>
      <c r="DE151" s="33">
        <v>0</v>
      </c>
      <c r="DF151" s="31">
        <v>0</v>
      </c>
      <c r="DG151" s="32">
        <v>0</v>
      </c>
      <c r="DH151" s="32">
        <v>0</v>
      </c>
      <c r="DI151" s="32">
        <v>0</v>
      </c>
      <c r="DJ151" s="33">
        <v>0</v>
      </c>
      <c r="DK151" s="31">
        <v>0</v>
      </c>
      <c r="DL151" s="32">
        <v>0</v>
      </c>
      <c r="DM151" s="32">
        <v>0</v>
      </c>
      <c r="DN151" s="32">
        <v>0</v>
      </c>
      <c r="DO151" s="33">
        <v>0</v>
      </c>
      <c r="DP151" s="31">
        <v>0</v>
      </c>
      <c r="DQ151" s="32">
        <v>0</v>
      </c>
      <c r="DR151" s="32">
        <v>0</v>
      </c>
      <c r="DS151" s="32">
        <v>0</v>
      </c>
      <c r="DT151" s="33">
        <v>0</v>
      </c>
      <c r="DU151" s="5">
        <v>3672728.88</v>
      </c>
      <c r="DV151" s="6">
        <v>95.933999999999997</v>
      </c>
      <c r="DW151" s="6">
        <v>93.766099999999994</v>
      </c>
      <c r="DX151" s="6">
        <v>93.753799999999998</v>
      </c>
      <c r="DY151" s="7">
        <v>94.371099999999998</v>
      </c>
      <c r="DZ151" s="5">
        <v>3418097.352</v>
      </c>
      <c r="EA151" s="6">
        <v>96.388400000000004</v>
      </c>
      <c r="EB151" s="6">
        <v>93.948499999999996</v>
      </c>
      <c r="EC151" s="6">
        <v>93.931899999999999</v>
      </c>
      <c r="ED151" s="7">
        <v>94.613500000000002</v>
      </c>
      <c r="EE151" s="5">
        <v>3247454.3760000002</v>
      </c>
      <c r="EF151" s="6">
        <v>96.863600000000005</v>
      </c>
      <c r="EG151" s="6">
        <v>94.146299999999997</v>
      </c>
      <c r="EH151" s="6">
        <v>94.134399999999999</v>
      </c>
      <c r="EI151" s="7">
        <v>94.873099999999994</v>
      </c>
      <c r="EJ151" s="5">
        <v>3147892.5120000001</v>
      </c>
      <c r="EK151" s="6">
        <v>97.261099999999999</v>
      </c>
      <c r="EL151" s="6">
        <v>94.333100000000002</v>
      </c>
      <c r="EM151" s="6">
        <v>94.321700000000007</v>
      </c>
      <c r="EN151" s="7">
        <v>95.103700000000003</v>
      </c>
      <c r="EO151" s="5">
        <v>3103998.5520000001</v>
      </c>
      <c r="EP151" s="6">
        <v>97.644900000000007</v>
      </c>
      <c r="EQ151" s="6">
        <v>94.496300000000005</v>
      </c>
      <c r="ER151" s="6">
        <v>94.496600000000001</v>
      </c>
      <c r="ES151" s="7">
        <v>95.3155</v>
      </c>
      <c r="ET151" s="5">
        <v>3113814.5040000002</v>
      </c>
      <c r="EU151" s="6">
        <v>98.067800000000005</v>
      </c>
      <c r="EV151" s="6">
        <v>94.642300000000006</v>
      </c>
      <c r="EW151" s="6">
        <v>94.640100000000004</v>
      </c>
      <c r="EX151" s="7">
        <v>95.513000000000005</v>
      </c>
      <c r="EY151" s="5">
        <v>3195545.8319999999</v>
      </c>
      <c r="EZ151" s="6">
        <v>98.464200000000005</v>
      </c>
      <c r="FA151" s="6">
        <v>94.789900000000003</v>
      </c>
      <c r="FB151" s="6">
        <v>94.790999999999997</v>
      </c>
      <c r="FC151" s="7">
        <v>95.706999999999994</v>
      </c>
      <c r="FD151" s="5">
        <v>3361533.48</v>
      </c>
      <c r="FE151" s="6">
        <v>98.892200000000003</v>
      </c>
      <c r="FF151" s="6">
        <v>94.9756</v>
      </c>
      <c r="FG151" s="6">
        <v>94.9649</v>
      </c>
      <c r="FH151" s="7">
        <v>95.929599999999994</v>
      </c>
      <c r="FI151" s="31">
        <v>0</v>
      </c>
      <c r="FJ151" s="32">
        <v>0</v>
      </c>
      <c r="FK151" s="32">
        <v>0</v>
      </c>
      <c r="FL151" s="32">
        <v>0</v>
      </c>
      <c r="FM151" s="33">
        <v>0</v>
      </c>
      <c r="FN151" s="31">
        <v>0</v>
      </c>
      <c r="FO151" s="32">
        <v>0</v>
      </c>
      <c r="FP151" s="32">
        <v>0</v>
      </c>
      <c r="FQ151" s="32">
        <v>0</v>
      </c>
      <c r="FR151" s="33">
        <v>0</v>
      </c>
      <c r="FS151" s="31">
        <v>0</v>
      </c>
      <c r="FT151" s="32">
        <v>0</v>
      </c>
      <c r="FU151" s="32">
        <v>0</v>
      </c>
      <c r="FV151" s="32">
        <v>0</v>
      </c>
      <c r="FW151" s="33">
        <v>0</v>
      </c>
      <c r="FX151" s="31">
        <v>0</v>
      </c>
      <c r="FY151" s="32">
        <v>0</v>
      </c>
      <c r="FZ151" s="32">
        <v>0</v>
      </c>
      <c r="GA151" s="32">
        <v>0</v>
      </c>
      <c r="GB151" s="33">
        <v>0</v>
      </c>
    </row>
    <row r="152" spans="2:184" ht="15" customHeight="1">
      <c r="B152" s="122"/>
      <c r="C152" s="73"/>
      <c r="D152" s="8">
        <f>$D151 + 2</f>
        <v>-22</v>
      </c>
      <c r="E152" s="9">
        <v>3447212.76</v>
      </c>
      <c r="F152" s="10">
        <v>87.890199999999993</v>
      </c>
      <c r="G152" s="10">
        <v>86.426100000000005</v>
      </c>
      <c r="H152" s="10">
        <v>86.475899999999996</v>
      </c>
      <c r="I152" s="11">
        <v>86.879800000000003</v>
      </c>
      <c r="J152" s="9">
        <v>3222655.7280000001</v>
      </c>
      <c r="K152" s="10">
        <v>88.086699999999993</v>
      </c>
      <c r="L152" s="10">
        <v>86.488600000000005</v>
      </c>
      <c r="M152" s="10">
        <v>86.536600000000007</v>
      </c>
      <c r="N152" s="11">
        <v>86.976600000000005</v>
      </c>
      <c r="O152" s="9">
        <v>3078200.088</v>
      </c>
      <c r="P152" s="10">
        <v>88.260099999999994</v>
      </c>
      <c r="Q152" s="10">
        <v>86.551400000000001</v>
      </c>
      <c r="R152" s="10">
        <v>86.598799999999997</v>
      </c>
      <c r="S152" s="11">
        <v>87.067499999999995</v>
      </c>
      <c r="T152" s="9">
        <v>2999374.08</v>
      </c>
      <c r="U152" s="10">
        <v>88.390199999999993</v>
      </c>
      <c r="V152" s="10">
        <v>86.607900000000001</v>
      </c>
      <c r="W152" s="10">
        <v>86.657899999999998</v>
      </c>
      <c r="X152" s="11">
        <v>87.143500000000003</v>
      </c>
      <c r="Y152" s="9">
        <v>2972240.76</v>
      </c>
      <c r="Z152" s="10">
        <v>88.514300000000006</v>
      </c>
      <c r="AA152" s="10">
        <v>86.651499999999999</v>
      </c>
      <c r="AB152" s="10">
        <v>86.702200000000005</v>
      </c>
      <c r="AC152" s="11">
        <v>87.207300000000004</v>
      </c>
      <c r="AD152" s="9">
        <v>3003753.1919999998</v>
      </c>
      <c r="AE152" s="10">
        <v>88.629800000000003</v>
      </c>
      <c r="AF152" s="10">
        <v>86.691900000000004</v>
      </c>
      <c r="AG152" s="10">
        <v>86.734200000000001</v>
      </c>
      <c r="AH152" s="11">
        <v>87.263000000000005</v>
      </c>
      <c r="AI152" s="9">
        <v>3112774.128</v>
      </c>
      <c r="AJ152" s="10">
        <v>88.746600000000001</v>
      </c>
      <c r="AK152" s="10">
        <v>86.726500000000001</v>
      </c>
      <c r="AL152" s="10">
        <v>86.774699999999996</v>
      </c>
      <c r="AM152" s="11">
        <v>87.319599999999994</v>
      </c>
      <c r="AN152" s="9">
        <v>3305844.36</v>
      </c>
      <c r="AO152" s="10">
        <v>88.891499999999994</v>
      </c>
      <c r="AP152" s="10">
        <v>86.775499999999994</v>
      </c>
      <c r="AQ152" s="10">
        <v>86.8249</v>
      </c>
      <c r="AR152" s="11">
        <v>87.391900000000007</v>
      </c>
      <c r="AS152" s="34">
        <v>0</v>
      </c>
      <c r="AT152" s="35">
        <v>0</v>
      </c>
      <c r="AU152" s="35">
        <v>0</v>
      </c>
      <c r="AV152" s="35">
        <v>0</v>
      </c>
      <c r="AW152" s="36">
        <v>0</v>
      </c>
      <c r="AX152" s="34">
        <v>0</v>
      </c>
      <c r="AY152" s="35">
        <v>0</v>
      </c>
      <c r="AZ152" s="35">
        <v>0</v>
      </c>
      <c r="BA152" s="35">
        <v>0</v>
      </c>
      <c r="BB152" s="36">
        <v>0</v>
      </c>
      <c r="BC152" s="34">
        <v>0</v>
      </c>
      <c r="BD152" s="35">
        <v>0</v>
      </c>
      <c r="BE152" s="35">
        <v>0</v>
      </c>
      <c r="BF152" s="35">
        <v>0</v>
      </c>
      <c r="BG152" s="36">
        <v>0</v>
      </c>
      <c r="BH152" s="34">
        <v>0</v>
      </c>
      <c r="BI152" s="35">
        <v>0</v>
      </c>
      <c r="BJ152" s="35">
        <v>0</v>
      </c>
      <c r="BK152" s="35">
        <v>0</v>
      </c>
      <c r="BL152" s="36">
        <v>0</v>
      </c>
      <c r="BM152" s="9">
        <v>3457353.5040000002</v>
      </c>
      <c r="BN152" s="10">
        <v>87.890199999999993</v>
      </c>
      <c r="BO152" s="10">
        <v>86.424999999999997</v>
      </c>
      <c r="BP152" s="10">
        <v>86.476600000000005</v>
      </c>
      <c r="BQ152" s="11">
        <v>86.879599999999996</v>
      </c>
      <c r="BR152" s="9">
        <v>3233214.696</v>
      </c>
      <c r="BS152" s="10">
        <v>88.088899999999995</v>
      </c>
      <c r="BT152" s="10">
        <v>86.488600000000005</v>
      </c>
      <c r="BU152" s="10">
        <v>86.5381</v>
      </c>
      <c r="BV152" s="11">
        <v>86.977699999999999</v>
      </c>
      <c r="BW152" s="9">
        <v>3089126.5920000002</v>
      </c>
      <c r="BX152" s="10">
        <v>88.260599999999997</v>
      </c>
      <c r="BY152" s="10">
        <v>86.551000000000002</v>
      </c>
      <c r="BZ152" s="10">
        <v>86.599800000000002</v>
      </c>
      <c r="CA152" s="11">
        <v>87.067800000000005</v>
      </c>
      <c r="CB152" s="9">
        <v>3010316.04</v>
      </c>
      <c r="CC152" s="10">
        <v>88.3917</v>
      </c>
      <c r="CD152" s="10">
        <v>86.607100000000003</v>
      </c>
      <c r="CE152" s="10">
        <v>86.661000000000001</v>
      </c>
      <c r="CF152" s="11">
        <v>87.1447</v>
      </c>
      <c r="CG152" s="9">
        <v>2983212.7680000002</v>
      </c>
      <c r="CH152" s="10">
        <v>88.513199999999998</v>
      </c>
      <c r="CI152" s="10">
        <v>86.652199999999993</v>
      </c>
      <c r="CJ152" s="10">
        <v>86.704499999999996</v>
      </c>
      <c r="CK152" s="11">
        <v>87.208200000000005</v>
      </c>
      <c r="CL152" s="9">
        <v>3014884.8960000002</v>
      </c>
      <c r="CM152" s="10">
        <v>88.628900000000002</v>
      </c>
      <c r="CN152" s="10">
        <v>86.687899999999999</v>
      </c>
      <c r="CO152" s="10">
        <v>86.734200000000001</v>
      </c>
      <c r="CP152" s="11">
        <v>87.261200000000002</v>
      </c>
      <c r="CQ152" s="9">
        <v>3124248.3119999999</v>
      </c>
      <c r="CR152" s="10">
        <v>88.751999999999995</v>
      </c>
      <c r="CS152" s="10">
        <v>86.724800000000002</v>
      </c>
      <c r="CT152" s="10">
        <v>86.776499999999999</v>
      </c>
      <c r="CU152" s="11">
        <v>87.320999999999998</v>
      </c>
      <c r="CV152" s="9">
        <v>3317218.4640000002</v>
      </c>
      <c r="CW152" s="10">
        <v>88.889200000000002</v>
      </c>
      <c r="CX152" s="10">
        <v>86.774699999999996</v>
      </c>
      <c r="CY152" s="10">
        <v>86.828800000000001</v>
      </c>
      <c r="CZ152" s="11">
        <v>87.392600000000002</v>
      </c>
      <c r="DA152" s="34">
        <v>0</v>
      </c>
      <c r="DB152" s="35">
        <v>0</v>
      </c>
      <c r="DC152" s="35">
        <v>0</v>
      </c>
      <c r="DD152" s="35">
        <v>0</v>
      </c>
      <c r="DE152" s="36">
        <v>0</v>
      </c>
      <c r="DF152" s="34">
        <v>0</v>
      </c>
      <c r="DG152" s="35">
        <v>0</v>
      </c>
      <c r="DH152" s="35">
        <v>0</v>
      </c>
      <c r="DI152" s="35">
        <v>0</v>
      </c>
      <c r="DJ152" s="36">
        <v>0</v>
      </c>
      <c r="DK152" s="34">
        <v>0</v>
      </c>
      <c r="DL152" s="35">
        <v>0</v>
      </c>
      <c r="DM152" s="35">
        <v>0</v>
      </c>
      <c r="DN152" s="35">
        <v>0</v>
      </c>
      <c r="DO152" s="36">
        <v>0</v>
      </c>
      <c r="DP152" s="34">
        <v>0</v>
      </c>
      <c r="DQ152" s="35">
        <v>0</v>
      </c>
      <c r="DR152" s="35">
        <v>0</v>
      </c>
      <c r="DS152" s="35">
        <v>0</v>
      </c>
      <c r="DT152" s="36">
        <v>0</v>
      </c>
      <c r="DU152" s="9">
        <v>3453474.6</v>
      </c>
      <c r="DV152" s="10">
        <v>87.889399999999995</v>
      </c>
      <c r="DW152" s="10">
        <v>86.424700000000001</v>
      </c>
      <c r="DX152" s="10">
        <v>86.475099999999998</v>
      </c>
      <c r="DY152" s="11">
        <v>86.878799999999998</v>
      </c>
      <c r="DZ152" s="9">
        <v>3229030.9679999999</v>
      </c>
      <c r="EA152" s="10">
        <v>88.087699999999998</v>
      </c>
      <c r="EB152" s="10">
        <v>86.486699999999999</v>
      </c>
      <c r="EC152" s="10">
        <v>86.539000000000001</v>
      </c>
      <c r="ED152" s="11">
        <v>86.977000000000004</v>
      </c>
      <c r="EE152" s="9">
        <v>3084663.696</v>
      </c>
      <c r="EF152" s="10">
        <v>88.259</v>
      </c>
      <c r="EG152" s="10">
        <v>86.551900000000003</v>
      </c>
      <c r="EH152" s="10">
        <v>86.602099999999993</v>
      </c>
      <c r="EI152" s="11">
        <v>87.068600000000004</v>
      </c>
      <c r="EJ152" s="9">
        <v>3005882.9040000001</v>
      </c>
      <c r="EK152" s="10">
        <v>88.390100000000004</v>
      </c>
      <c r="EL152" s="10">
        <v>86.607900000000001</v>
      </c>
      <c r="EM152" s="10">
        <v>86.662099999999995</v>
      </c>
      <c r="EN152" s="11">
        <v>87.144999999999996</v>
      </c>
      <c r="EO152" s="9">
        <v>2978746.6320000002</v>
      </c>
      <c r="EP152" s="10">
        <v>88.512100000000004</v>
      </c>
      <c r="EQ152" s="10">
        <v>86.652000000000001</v>
      </c>
      <c r="ER152" s="10">
        <v>86.703599999999994</v>
      </c>
      <c r="ES152" s="11">
        <v>87.207499999999996</v>
      </c>
      <c r="ET152" s="9">
        <v>3010435.1519999998</v>
      </c>
      <c r="EU152" s="10">
        <v>88.630600000000001</v>
      </c>
      <c r="EV152" s="10">
        <v>86.688299999999998</v>
      </c>
      <c r="EW152" s="10">
        <v>86.737399999999994</v>
      </c>
      <c r="EX152" s="11">
        <v>87.263000000000005</v>
      </c>
      <c r="EY152" s="9">
        <v>3119557.2960000001</v>
      </c>
      <c r="EZ152" s="10">
        <v>88.748900000000006</v>
      </c>
      <c r="FA152" s="10">
        <v>86.725999999999999</v>
      </c>
      <c r="FB152" s="10">
        <v>86.775300000000001</v>
      </c>
      <c r="FC152" s="11">
        <v>87.3202</v>
      </c>
      <c r="FD152" s="9">
        <v>3312747.72</v>
      </c>
      <c r="FE152" s="10">
        <v>88.888800000000003</v>
      </c>
      <c r="FF152" s="10">
        <v>86.774000000000001</v>
      </c>
      <c r="FG152" s="10">
        <v>86.827799999999996</v>
      </c>
      <c r="FH152" s="11">
        <v>87.391800000000003</v>
      </c>
      <c r="FI152" s="34">
        <v>0</v>
      </c>
      <c r="FJ152" s="35">
        <v>0</v>
      </c>
      <c r="FK152" s="35">
        <v>0</v>
      </c>
      <c r="FL152" s="35">
        <v>0</v>
      </c>
      <c r="FM152" s="36">
        <v>0</v>
      </c>
      <c r="FN152" s="34">
        <v>0</v>
      </c>
      <c r="FO152" s="35">
        <v>0</v>
      </c>
      <c r="FP152" s="35">
        <v>0</v>
      </c>
      <c r="FQ152" s="35">
        <v>0</v>
      </c>
      <c r="FR152" s="36">
        <v>0</v>
      </c>
      <c r="FS152" s="34">
        <v>0</v>
      </c>
      <c r="FT152" s="35">
        <v>0</v>
      </c>
      <c r="FU152" s="35">
        <v>0</v>
      </c>
      <c r="FV152" s="35">
        <v>0</v>
      </c>
      <c r="FW152" s="36">
        <v>0</v>
      </c>
      <c r="FX152" s="34">
        <v>0</v>
      </c>
      <c r="FY152" s="35">
        <v>0</v>
      </c>
      <c r="FZ152" s="35">
        <v>0</v>
      </c>
      <c r="GA152" s="35">
        <v>0</v>
      </c>
      <c r="GB152" s="36">
        <v>0</v>
      </c>
    </row>
    <row r="153" spans="2:184" ht="15" customHeight="1">
      <c r="B153" s="122"/>
      <c r="C153" s="73"/>
      <c r="D153" s="8">
        <f t="shared" ref="D153:D162" si="12">$D152 + 2</f>
        <v>-20</v>
      </c>
      <c r="E153" s="9">
        <v>3239611.8480000002</v>
      </c>
      <c r="F153" s="10">
        <v>82.927099999999996</v>
      </c>
      <c r="G153" s="10">
        <v>82.123599999999996</v>
      </c>
      <c r="H153" s="10">
        <v>82.111699999999999</v>
      </c>
      <c r="I153" s="11">
        <v>82.371099999999998</v>
      </c>
      <c r="J153" s="9">
        <v>3043308.3119999999</v>
      </c>
      <c r="K153" s="10">
        <v>83.024199999999993</v>
      </c>
      <c r="L153" s="10">
        <v>82.158799999999999</v>
      </c>
      <c r="M153" s="10">
        <v>82.147800000000004</v>
      </c>
      <c r="N153" s="11">
        <v>82.424700000000001</v>
      </c>
      <c r="O153" s="9">
        <v>2922587.16</v>
      </c>
      <c r="P153" s="10">
        <v>83.101600000000005</v>
      </c>
      <c r="Q153" s="10">
        <v>82.199799999999996</v>
      </c>
      <c r="R153" s="10">
        <v>82.182699999999997</v>
      </c>
      <c r="S153" s="11">
        <v>82.474000000000004</v>
      </c>
      <c r="T153" s="9">
        <v>2861867.4479999999</v>
      </c>
      <c r="U153" s="10">
        <v>83.160799999999995</v>
      </c>
      <c r="V153" s="10">
        <v>82.225300000000004</v>
      </c>
      <c r="W153" s="10">
        <v>82.213800000000006</v>
      </c>
      <c r="X153" s="11">
        <v>82.511200000000002</v>
      </c>
      <c r="Y153" s="9">
        <v>2851932.6</v>
      </c>
      <c r="Z153" s="10">
        <v>83.223699999999994</v>
      </c>
      <c r="AA153" s="10">
        <v>82.251900000000006</v>
      </c>
      <c r="AB153" s="10">
        <v>82.235399999999998</v>
      </c>
      <c r="AC153" s="11">
        <v>82.546400000000006</v>
      </c>
      <c r="AD153" s="9">
        <v>2906305.32</v>
      </c>
      <c r="AE153" s="10">
        <v>83.273799999999994</v>
      </c>
      <c r="AF153" s="10">
        <v>82.269099999999995</v>
      </c>
      <c r="AG153" s="10">
        <v>82.259</v>
      </c>
      <c r="AH153" s="11">
        <v>82.575299999999999</v>
      </c>
      <c r="AI153" s="9">
        <v>3042108.912</v>
      </c>
      <c r="AJ153" s="10">
        <v>83.327200000000005</v>
      </c>
      <c r="AK153" s="10">
        <v>82.297499999999999</v>
      </c>
      <c r="AL153" s="10">
        <v>82.278499999999994</v>
      </c>
      <c r="AM153" s="11">
        <v>82.607500000000002</v>
      </c>
      <c r="AN153" s="9">
        <v>3258918.0240000002</v>
      </c>
      <c r="AO153" s="10">
        <v>83.3797</v>
      </c>
      <c r="AP153" s="10">
        <v>82.326700000000002</v>
      </c>
      <c r="AQ153" s="10">
        <v>82.308599999999998</v>
      </c>
      <c r="AR153" s="11">
        <v>82.643600000000006</v>
      </c>
      <c r="AS153" s="34">
        <v>0</v>
      </c>
      <c r="AT153" s="35">
        <v>0</v>
      </c>
      <c r="AU153" s="35">
        <v>0</v>
      </c>
      <c r="AV153" s="35">
        <v>0</v>
      </c>
      <c r="AW153" s="36">
        <v>0</v>
      </c>
      <c r="AX153" s="34">
        <v>0</v>
      </c>
      <c r="AY153" s="35">
        <v>0</v>
      </c>
      <c r="AZ153" s="35">
        <v>0</v>
      </c>
      <c r="BA153" s="35">
        <v>0</v>
      </c>
      <c r="BB153" s="36">
        <v>0</v>
      </c>
      <c r="BC153" s="34">
        <v>0</v>
      </c>
      <c r="BD153" s="35">
        <v>0</v>
      </c>
      <c r="BE153" s="35">
        <v>0</v>
      </c>
      <c r="BF153" s="35">
        <v>0</v>
      </c>
      <c r="BG153" s="36">
        <v>0</v>
      </c>
      <c r="BH153" s="34">
        <v>0</v>
      </c>
      <c r="BI153" s="35">
        <v>0</v>
      </c>
      <c r="BJ153" s="35">
        <v>0</v>
      </c>
      <c r="BK153" s="35">
        <v>0</v>
      </c>
      <c r="BL153" s="36">
        <v>0</v>
      </c>
      <c r="BM153" s="9">
        <v>3249981.1439999999</v>
      </c>
      <c r="BN153" s="10">
        <v>82.927700000000002</v>
      </c>
      <c r="BO153" s="10">
        <v>82.125399999999999</v>
      </c>
      <c r="BP153" s="10">
        <v>82.110600000000005</v>
      </c>
      <c r="BQ153" s="11">
        <v>82.371499999999997</v>
      </c>
      <c r="BR153" s="9">
        <v>3054103.1039999998</v>
      </c>
      <c r="BS153" s="10">
        <v>83.026499999999999</v>
      </c>
      <c r="BT153" s="10">
        <v>82.161900000000003</v>
      </c>
      <c r="BU153" s="10">
        <v>82.147000000000006</v>
      </c>
      <c r="BV153" s="11">
        <v>82.426100000000005</v>
      </c>
      <c r="BW153" s="9">
        <v>2933529.6239999998</v>
      </c>
      <c r="BX153" s="10">
        <v>83.101500000000001</v>
      </c>
      <c r="BY153" s="10">
        <v>82.1952</v>
      </c>
      <c r="BZ153" s="10">
        <v>82.186199999999999</v>
      </c>
      <c r="CA153" s="11">
        <v>82.473600000000005</v>
      </c>
      <c r="CB153" s="9">
        <v>2872791.9360000002</v>
      </c>
      <c r="CC153" s="10">
        <v>83.162700000000001</v>
      </c>
      <c r="CD153" s="10">
        <v>82.228099999999998</v>
      </c>
      <c r="CE153" s="10">
        <v>82.213300000000004</v>
      </c>
      <c r="CF153" s="11">
        <v>82.512600000000006</v>
      </c>
      <c r="CG153" s="9">
        <v>2862861.72</v>
      </c>
      <c r="CH153" s="10">
        <v>83.218699999999998</v>
      </c>
      <c r="CI153" s="10">
        <v>82.251599999999996</v>
      </c>
      <c r="CJ153" s="10">
        <v>82.236099999999993</v>
      </c>
      <c r="CK153" s="11">
        <v>82.545100000000005</v>
      </c>
      <c r="CL153" s="9">
        <v>2917605.24</v>
      </c>
      <c r="CM153" s="10">
        <v>83.273200000000003</v>
      </c>
      <c r="CN153" s="10">
        <v>82.2697</v>
      </c>
      <c r="CO153" s="10">
        <v>82.255899999999997</v>
      </c>
      <c r="CP153" s="11">
        <v>82.574200000000005</v>
      </c>
      <c r="CQ153" s="9">
        <v>3053621.7119999998</v>
      </c>
      <c r="CR153" s="10">
        <v>83.325999999999993</v>
      </c>
      <c r="CS153" s="10">
        <v>82.293499999999995</v>
      </c>
      <c r="CT153" s="10">
        <v>82.280100000000004</v>
      </c>
      <c r="CU153" s="11">
        <v>82.606300000000005</v>
      </c>
      <c r="CV153" s="9">
        <v>3270492.24</v>
      </c>
      <c r="CW153" s="10">
        <v>83.378</v>
      </c>
      <c r="CX153" s="10">
        <v>82.324200000000005</v>
      </c>
      <c r="CY153" s="10">
        <v>82.308999999999997</v>
      </c>
      <c r="CZ153" s="11">
        <v>82.642399999999995</v>
      </c>
      <c r="DA153" s="34">
        <v>0</v>
      </c>
      <c r="DB153" s="35">
        <v>0</v>
      </c>
      <c r="DC153" s="35">
        <v>0</v>
      </c>
      <c r="DD153" s="35">
        <v>0</v>
      </c>
      <c r="DE153" s="36">
        <v>0</v>
      </c>
      <c r="DF153" s="34">
        <v>0</v>
      </c>
      <c r="DG153" s="35">
        <v>0</v>
      </c>
      <c r="DH153" s="35">
        <v>0</v>
      </c>
      <c r="DI153" s="35">
        <v>0</v>
      </c>
      <c r="DJ153" s="36">
        <v>0</v>
      </c>
      <c r="DK153" s="34">
        <v>0</v>
      </c>
      <c r="DL153" s="35">
        <v>0</v>
      </c>
      <c r="DM153" s="35">
        <v>0</v>
      </c>
      <c r="DN153" s="35">
        <v>0</v>
      </c>
      <c r="DO153" s="36">
        <v>0</v>
      </c>
      <c r="DP153" s="34">
        <v>0</v>
      </c>
      <c r="DQ153" s="35">
        <v>0</v>
      </c>
      <c r="DR153" s="35">
        <v>0</v>
      </c>
      <c r="DS153" s="35">
        <v>0</v>
      </c>
      <c r="DT153" s="36">
        <v>0</v>
      </c>
      <c r="DU153" s="9">
        <v>3245967.264</v>
      </c>
      <c r="DV153" s="10">
        <v>82.927300000000002</v>
      </c>
      <c r="DW153" s="10">
        <v>82.125600000000006</v>
      </c>
      <c r="DX153" s="10">
        <v>82.111999999999995</v>
      </c>
      <c r="DY153" s="11">
        <v>82.371899999999997</v>
      </c>
      <c r="DZ153" s="9">
        <v>3049692.24</v>
      </c>
      <c r="EA153" s="10">
        <v>83.022800000000004</v>
      </c>
      <c r="EB153" s="10">
        <v>82.159599999999998</v>
      </c>
      <c r="EC153" s="10">
        <v>82.146900000000002</v>
      </c>
      <c r="ED153" s="11">
        <v>82.424199999999999</v>
      </c>
      <c r="EE153" s="9">
        <v>2929096.5839999998</v>
      </c>
      <c r="EF153" s="10">
        <v>83.101399999999998</v>
      </c>
      <c r="EG153" s="10">
        <v>82.198800000000006</v>
      </c>
      <c r="EH153" s="10">
        <v>82.183999999999997</v>
      </c>
      <c r="EI153" s="11">
        <v>82.474000000000004</v>
      </c>
      <c r="EJ153" s="9">
        <v>2868316.7519999999</v>
      </c>
      <c r="EK153" s="10">
        <v>83.161799999999999</v>
      </c>
      <c r="EL153" s="10">
        <v>82.2286</v>
      </c>
      <c r="EM153" s="10">
        <v>82.214500000000001</v>
      </c>
      <c r="EN153" s="11">
        <v>82.512900000000002</v>
      </c>
      <c r="EO153" s="9">
        <v>2858500.0079999999</v>
      </c>
      <c r="EP153" s="10">
        <v>83.222999999999999</v>
      </c>
      <c r="EQ153" s="10">
        <v>82.250100000000003</v>
      </c>
      <c r="ER153" s="10">
        <v>82.234800000000007</v>
      </c>
      <c r="ES153" s="11">
        <v>82.545400000000001</v>
      </c>
      <c r="ET153" s="9">
        <v>2913058.8</v>
      </c>
      <c r="EU153" s="10">
        <v>83.271500000000003</v>
      </c>
      <c r="EV153" s="10">
        <v>82.268900000000002</v>
      </c>
      <c r="EW153" s="10">
        <v>82.256399999999999</v>
      </c>
      <c r="EX153" s="11">
        <v>82.573599999999999</v>
      </c>
      <c r="EY153" s="9">
        <v>3049026.7680000002</v>
      </c>
      <c r="EZ153" s="10">
        <v>83.323999999999998</v>
      </c>
      <c r="FA153" s="10">
        <v>82.294700000000006</v>
      </c>
      <c r="FB153" s="10">
        <v>82.2821</v>
      </c>
      <c r="FC153" s="11">
        <v>82.606899999999996</v>
      </c>
      <c r="FD153" s="9">
        <v>3266118.24</v>
      </c>
      <c r="FE153" s="10">
        <v>83.377200000000002</v>
      </c>
      <c r="FF153" s="10">
        <v>82.326700000000002</v>
      </c>
      <c r="FG153" s="10">
        <v>82.308800000000005</v>
      </c>
      <c r="FH153" s="11">
        <v>82.643000000000001</v>
      </c>
      <c r="FI153" s="34">
        <v>0</v>
      </c>
      <c r="FJ153" s="35">
        <v>0</v>
      </c>
      <c r="FK153" s="35">
        <v>0</v>
      </c>
      <c r="FL153" s="35">
        <v>0</v>
      </c>
      <c r="FM153" s="36">
        <v>0</v>
      </c>
      <c r="FN153" s="34">
        <v>0</v>
      </c>
      <c r="FO153" s="35">
        <v>0</v>
      </c>
      <c r="FP153" s="35">
        <v>0</v>
      </c>
      <c r="FQ153" s="35">
        <v>0</v>
      </c>
      <c r="FR153" s="36">
        <v>0</v>
      </c>
      <c r="FS153" s="34">
        <v>0</v>
      </c>
      <c r="FT153" s="35">
        <v>0</v>
      </c>
      <c r="FU153" s="35">
        <v>0</v>
      </c>
      <c r="FV153" s="35">
        <v>0</v>
      </c>
      <c r="FW153" s="36">
        <v>0</v>
      </c>
      <c r="FX153" s="34">
        <v>0</v>
      </c>
      <c r="FY153" s="35">
        <v>0</v>
      </c>
      <c r="FZ153" s="35">
        <v>0</v>
      </c>
      <c r="GA153" s="35">
        <v>0</v>
      </c>
      <c r="GB153" s="36">
        <v>0</v>
      </c>
    </row>
    <row r="154" spans="2:184" ht="15" customHeight="1">
      <c r="B154" s="122"/>
      <c r="C154" s="73"/>
      <c r="D154" s="8">
        <f t="shared" si="12"/>
        <v>-18</v>
      </c>
      <c r="E154" s="9">
        <v>3040823.9759999998</v>
      </c>
      <c r="F154" s="10">
        <v>79.942800000000005</v>
      </c>
      <c r="G154" s="10">
        <v>79.390299999999996</v>
      </c>
      <c r="H154" s="10">
        <v>79.383099999999999</v>
      </c>
      <c r="I154" s="11">
        <v>79.5642</v>
      </c>
      <c r="J154" s="9">
        <v>2871226.6320000002</v>
      </c>
      <c r="K154" s="10">
        <v>80.014899999999997</v>
      </c>
      <c r="L154" s="10">
        <v>79.420900000000003</v>
      </c>
      <c r="M154" s="10">
        <v>79.414199999999994</v>
      </c>
      <c r="N154" s="11">
        <v>79.607600000000005</v>
      </c>
      <c r="O154" s="9">
        <v>2772541.4399999999</v>
      </c>
      <c r="P154" s="10">
        <v>80.070099999999996</v>
      </c>
      <c r="Q154" s="10">
        <v>79.4495</v>
      </c>
      <c r="R154" s="10">
        <v>79.441500000000005</v>
      </c>
      <c r="S154" s="11">
        <v>79.643900000000002</v>
      </c>
      <c r="T154" s="9">
        <v>2728600.1519999998</v>
      </c>
      <c r="U154" s="10">
        <v>80.112499999999997</v>
      </c>
      <c r="V154" s="10">
        <v>79.470500000000001</v>
      </c>
      <c r="W154" s="10">
        <v>79.465900000000005</v>
      </c>
      <c r="X154" s="11">
        <v>79.672499999999999</v>
      </c>
      <c r="Y154" s="9">
        <v>2736809.304</v>
      </c>
      <c r="Z154" s="10">
        <v>80.150400000000005</v>
      </c>
      <c r="AA154" s="10">
        <v>79.490200000000002</v>
      </c>
      <c r="AB154" s="10">
        <v>79.482399999999998</v>
      </c>
      <c r="AC154" s="11">
        <v>79.696600000000004</v>
      </c>
      <c r="AD154" s="9">
        <v>2815226.16</v>
      </c>
      <c r="AE154" s="10">
        <v>80.188599999999994</v>
      </c>
      <c r="AF154" s="10">
        <v>79.507599999999996</v>
      </c>
      <c r="AG154" s="10">
        <v>79.497699999999995</v>
      </c>
      <c r="AH154" s="11">
        <v>79.719499999999996</v>
      </c>
      <c r="AI154" s="9">
        <v>2976841.0079999999</v>
      </c>
      <c r="AJ154" s="10">
        <v>80.222700000000003</v>
      </c>
      <c r="AK154" s="10">
        <v>79.530199999999994</v>
      </c>
      <c r="AL154" s="10">
        <v>79.518900000000002</v>
      </c>
      <c r="AM154" s="11">
        <v>79.745000000000005</v>
      </c>
      <c r="AN154" s="9">
        <v>3214965.5520000001</v>
      </c>
      <c r="AO154" s="10">
        <v>80.251599999999996</v>
      </c>
      <c r="AP154" s="10">
        <v>79.554299999999998</v>
      </c>
      <c r="AQ154" s="10">
        <v>79.545199999999994</v>
      </c>
      <c r="AR154" s="11">
        <v>79.771299999999997</v>
      </c>
      <c r="AS154" s="34">
        <v>0</v>
      </c>
      <c r="AT154" s="35">
        <v>0</v>
      </c>
      <c r="AU154" s="35">
        <v>0</v>
      </c>
      <c r="AV154" s="35">
        <v>0</v>
      </c>
      <c r="AW154" s="36">
        <v>0</v>
      </c>
      <c r="AX154" s="34">
        <v>0</v>
      </c>
      <c r="AY154" s="35">
        <v>0</v>
      </c>
      <c r="AZ154" s="35">
        <v>0</v>
      </c>
      <c r="BA154" s="35">
        <v>0</v>
      </c>
      <c r="BB154" s="36">
        <v>0</v>
      </c>
      <c r="BC154" s="34">
        <v>0</v>
      </c>
      <c r="BD154" s="35">
        <v>0</v>
      </c>
      <c r="BE154" s="35">
        <v>0</v>
      </c>
      <c r="BF154" s="35">
        <v>0</v>
      </c>
      <c r="BG154" s="36">
        <v>0</v>
      </c>
      <c r="BH154" s="34">
        <v>0</v>
      </c>
      <c r="BI154" s="35">
        <v>0</v>
      </c>
      <c r="BJ154" s="35">
        <v>0</v>
      </c>
      <c r="BK154" s="35">
        <v>0</v>
      </c>
      <c r="BL154" s="36">
        <v>0</v>
      </c>
      <c r="BM154" s="9">
        <v>3051412.1519999998</v>
      </c>
      <c r="BN154" s="10">
        <v>79.941199999999995</v>
      </c>
      <c r="BO154" s="10">
        <v>79.391499999999994</v>
      </c>
      <c r="BP154" s="10">
        <v>79.384500000000003</v>
      </c>
      <c r="BQ154" s="11">
        <v>79.564700000000002</v>
      </c>
      <c r="BR154" s="9">
        <v>2882334.7200000002</v>
      </c>
      <c r="BS154" s="10">
        <v>80.0167</v>
      </c>
      <c r="BT154" s="10">
        <v>79.420400000000001</v>
      </c>
      <c r="BU154" s="10">
        <v>79.414400000000001</v>
      </c>
      <c r="BV154" s="11">
        <v>79.608099999999993</v>
      </c>
      <c r="BW154" s="9">
        <v>2783512.3679999998</v>
      </c>
      <c r="BX154" s="10">
        <v>80.068799999999996</v>
      </c>
      <c r="BY154" s="10">
        <v>79.449700000000007</v>
      </c>
      <c r="BZ154" s="10">
        <v>79.442099999999996</v>
      </c>
      <c r="CA154" s="11">
        <v>79.643799999999999</v>
      </c>
      <c r="CB154" s="9">
        <v>2739474.0240000002</v>
      </c>
      <c r="CC154" s="10">
        <v>80.110900000000001</v>
      </c>
      <c r="CD154" s="10">
        <v>79.470699999999994</v>
      </c>
      <c r="CE154" s="10">
        <v>79.466099999999997</v>
      </c>
      <c r="CF154" s="11">
        <v>79.672200000000004</v>
      </c>
      <c r="CG154" s="9">
        <v>2747896.0559999999</v>
      </c>
      <c r="CH154" s="10">
        <v>80.151399999999995</v>
      </c>
      <c r="CI154" s="10">
        <v>79.487499999999997</v>
      </c>
      <c r="CJ154" s="10">
        <v>79.482299999999995</v>
      </c>
      <c r="CK154" s="11">
        <v>79.695899999999995</v>
      </c>
      <c r="CL154" s="9">
        <v>2826651.5040000002</v>
      </c>
      <c r="CM154" s="10">
        <v>80.188299999999998</v>
      </c>
      <c r="CN154" s="10">
        <v>79.506399999999999</v>
      </c>
      <c r="CO154" s="10">
        <v>79.497799999999998</v>
      </c>
      <c r="CP154" s="11">
        <v>79.718999999999994</v>
      </c>
      <c r="CQ154" s="9">
        <v>2988654.4559999998</v>
      </c>
      <c r="CR154" s="10">
        <v>80.225099999999998</v>
      </c>
      <c r="CS154" s="10">
        <v>79.527600000000007</v>
      </c>
      <c r="CT154" s="10">
        <v>79.520499999999998</v>
      </c>
      <c r="CU154" s="11">
        <v>79.745400000000004</v>
      </c>
      <c r="CV154" s="9">
        <v>3226957.8960000002</v>
      </c>
      <c r="CW154" s="10">
        <v>80.249899999999997</v>
      </c>
      <c r="CX154" s="10">
        <v>79.554699999999997</v>
      </c>
      <c r="CY154" s="10">
        <v>79.543499999999995</v>
      </c>
      <c r="CZ154" s="11">
        <v>79.770399999999995</v>
      </c>
      <c r="DA154" s="34">
        <v>0</v>
      </c>
      <c r="DB154" s="35">
        <v>0</v>
      </c>
      <c r="DC154" s="35">
        <v>0</v>
      </c>
      <c r="DD154" s="35">
        <v>0</v>
      </c>
      <c r="DE154" s="36">
        <v>0</v>
      </c>
      <c r="DF154" s="34">
        <v>0</v>
      </c>
      <c r="DG154" s="35">
        <v>0</v>
      </c>
      <c r="DH154" s="35">
        <v>0</v>
      </c>
      <c r="DI154" s="35">
        <v>0</v>
      </c>
      <c r="DJ154" s="36">
        <v>0</v>
      </c>
      <c r="DK154" s="34">
        <v>0</v>
      </c>
      <c r="DL154" s="35">
        <v>0</v>
      </c>
      <c r="DM154" s="35">
        <v>0</v>
      </c>
      <c r="DN154" s="35">
        <v>0</v>
      </c>
      <c r="DO154" s="36">
        <v>0</v>
      </c>
      <c r="DP154" s="34">
        <v>0</v>
      </c>
      <c r="DQ154" s="35">
        <v>0</v>
      </c>
      <c r="DR154" s="35">
        <v>0</v>
      </c>
      <c r="DS154" s="35">
        <v>0</v>
      </c>
      <c r="DT154" s="36">
        <v>0</v>
      </c>
      <c r="DU154" s="9">
        <v>3047184.12</v>
      </c>
      <c r="DV154" s="10">
        <v>79.9422</v>
      </c>
      <c r="DW154" s="10">
        <v>79.390199999999993</v>
      </c>
      <c r="DX154" s="10">
        <v>79.383099999999999</v>
      </c>
      <c r="DY154" s="11">
        <v>79.564099999999996</v>
      </c>
      <c r="DZ154" s="9">
        <v>2877806.568</v>
      </c>
      <c r="EA154" s="10">
        <v>80.013000000000005</v>
      </c>
      <c r="EB154" s="10">
        <v>79.419899999999998</v>
      </c>
      <c r="EC154" s="10">
        <v>79.414599999999993</v>
      </c>
      <c r="ED154" s="11">
        <v>79.606899999999996</v>
      </c>
      <c r="EE154" s="9">
        <v>2779106.8080000002</v>
      </c>
      <c r="EF154" s="10">
        <v>80.069100000000006</v>
      </c>
      <c r="EG154" s="10">
        <v>79.447699999999998</v>
      </c>
      <c r="EH154" s="10">
        <v>79.4422</v>
      </c>
      <c r="EI154" s="11">
        <v>79.643199999999993</v>
      </c>
      <c r="EJ154" s="9">
        <v>2735123.6880000001</v>
      </c>
      <c r="EK154" s="10">
        <v>80.112099999999998</v>
      </c>
      <c r="EL154" s="10">
        <v>79.470399999999998</v>
      </c>
      <c r="EM154" s="10">
        <v>79.466899999999995</v>
      </c>
      <c r="EN154" s="11">
        <v>79.672700000000006</v>
      </c>
      <c r="EO154" s="9">
        <v>2743497.3119999999</v>
      </c>
      <c r="EP154" s="10">
        <v>80.152100000000004</v>
      </c>
      <c r="EQ154" s="10">
        <v>79.489400000000003</v>
      </c>
      <c r="ER154" s="10">
        <v>79.483500000000006</v>
      </c>
      <c r="ES154" s="11">
        <v>79.697199999999995</v>
      </c>
      <c r="ET154" s="9">
        <v>2822053.56</v>
      </c>
      <c r="EU154" s="10">
        <v>80.188299999999998</v>
      </c>
      <c r="EV154" s="10">
        <v>79.507599999999996</v>
      </c>
      <c r="EW154" s="10">
        <v>79.497699999999995</v>
      </c>
      <c r="EX154" s="11">
        <v>79.719399999999993</v>
      </c>
      <c r="EY154" s="9">
        <v>2984000.7119999998</v>
      </c>
      <c r="EZ154" s="10">
        <v>80.225099999999998</v>
      </c>
      <c r="FA154" s="10">
        <v>79.526799999999994</v>
      </c>
      <c r="FB154" s="10">
        <v>79.518900000000002</v>
      </c>
      <c r="FC154" s="11">
        <v>79.744500000000002</v>
      </c>
      <c r="FD154" s="9">
        <v>3222627.0720000002</v>
      </c>
      <c r="FE154" s="10">
        <v>80.251300000000001</v>
      </c>
      <c r="FF154" s="10">
        <v>79.555400000000006</v>
      </c>
      <c r="FG154" s="10">
        <v>79.544899999999998</v>
      </c>
      <c r="FH154" s="11">
        <v>79.771500000000003</v>
      </c>
      <c r="FI154" s="34">
        <v>0</v>
      </c>
      <c r="FJ154" s="35">
        <v>0</v>
      </c>
      <c r="FK154" s="35">
        <v>0</v>
      </c>
      <c r="FL154" s="35">
        <v>0</v>
      </c>
      <c r="FM154" s="36">
        <v>0</v>
      </c>
      <c r="FN154" s="34">
        <v>0</v>
      </c>
      <c r="FO154" s="35">
        <v>0</v>
      </c>
      <c r="FP154" s="35">
        <v>0</v>
      </c>
      <c r="FQ154" s="35">
        <v>0</v>
      </c>
      <c r="FR154" s="36">
        <v>0</v>
      </c>
      <c r="FS154" s="34">
        <v>0</v>
      </c>
      <c r="FT154" s="35">
        <v>0</v>
      </c>
      <c r="FU154" s="35">
        <v>0</v>
      </c>
      <c r="FV154" s="35">
        <v>0</v>
      </c>
      <c r="FW154" s="36">
        <v>0</v>
      </c>
      <c r="FX154" s="34">
        <v>0</v>
      </c>
      <c r="FY154" s="35">
        <v>0</v>
      </c>
      <c r="FZ154" s="35">
        <v>0</v>
      </c>
      <c r="GA154" s="35">
        <v>0</v>
      </c>
      <c r="GB154" s="36">
        <v>0</v>
      </c>
    </row>
    <row r="155" spans="2:184" ht="15" customHeight="1">
      <c r="B155" s="122"/>
      <c r="C155" s="73"/>
      <c r="D155" s="8">
        <f t="shared" si="12"/>
        <v>-16</v>
      </c>
      <c r="E155" s="9">
        <v>2833926.696</v>
      </c>
      <c r="F155" s="10">
        <v>77.634299999999996</v>
      </c>
      <c r="G155" s="10">
        <v>77.239500000000007</v>
      </c>
      <c r="H155" s="10">
        <v>77.240200000000002</v>
      </c>
      <c r="I155" s="11">
        <v>77.367400000000004</v>
      </c>
      <c r="J155" s="9">
        <v>2691742.08</v>
      </c>
      <c r="K155" s="10">
        <v>77.686999999999998</v>
      </c>
      <c r="L155" s="10">
        <v>77.265000000000001</v>
      </c>
      <c r="M155" s="10">
        <v>77.2654</v>
      </c>
      <c r="N155" s="11">
        <v>77.401300000000006</v>
      </c>
      <c r="O155" s="9">
        <v>2614352.9759999998</v>
      </c>
      <c r="P155" s="10">
        <v>77.722499999999997</v>
      </c>
      <c r="Q155" s="10">
        <v>77.287400000000005</v>
      </c>
      <c r="R155" s="10">
        <v>77.287899999999993</v>
      </c>
      <c r="S155" s="11">
        <v>77.427800000000005</v>
      </c>
      <c r="T155" s="9">
        <v>2587845.0959999999</v>
      </c>
      <c r="U155" s="10">
        <v>77.760199999999998</v>
      </c>
      <c r="V155" s="10">
        <v>77.305300000000003</v>
      </c>
      <c r="W155" s="10">
        <v>77.304900000000004</v>
      </c>
      <c r="X155" s="11">
        <v>77.451599999999999</v>
      </c>
      <c r="Y155" s="9">
        <v>2617812.4079999998</v>
      </c>
      <c r="Z155" s="10">
        <v>77.793199999999999</v>
      </c>
      <c r="AA155" s="10">
        <v>77.3202</v>
      </c>
      <c r="AB155" s="10">
        <v>77.318399999999997</v>
      </c>
      <c r="AC155" s="11">
        <v>77.471599999999995</v>
      </c>
      <c r="AD155" s="9">
        <v>2723306.952</v>
      </c>
      <c r="AE155" s="10">
        <v>77.820800000000006</v>
      </c>
      <c r="AF155" s="10">
        <v>77.337599999999995</v>
      </c>
      <c r="AG155" s="10">
        <v>77.335499999999996</v>
      </c>
      <c r="AH155" s="11">
        <v>77.492000000000004</v>
      </c>
      <c r="AI155" s="9">
        <v>2911272.6719999998</v>
      </c>
      <c r="AJ155" s="10">
        <v>77.842699999999994</v>
      </c>
      <c r="AK155" s="10">
        <v>77.356800000000007</v>
      </c>
      <c r="AL155" s="10">
        <v>77.355199999999996</v>
      </c>
      <c r="AM155" s="11">
        <v>77.512200000000007</v>
      </c>
      <c r="AN155" s="9">
        <v>3168836.4959999998</v>
      </c>
      <c r="AO155" s="10">
        <v>77.848299999999995</v>
      </c>
      <c r="AP155" s="10">
        <v>77.382000000000005</v>
      </c>
      <c r="AQ155" s="10">
        <v>77.376499999999993</v>
      </c>
      <c r="AR155" s="11">
        <v>77.53</v>
      </c>
      <c r="AS155" s="34">
        <v>0</v>
      </c>
      <c r="AT155" s="35">
        <v>0</v>
      </c>
      <c r="AU155" s="35">
        <v>0</v>
      </c>
      <c r="AV155" s="35">
        <v>0</v>
      </c>
      <c r="AW155" s="36">
        <v>0</v>
      </c>
      <c r="AX155" s="34">
        <v>0</v>
      </c>
      <c r="AY155" s="35">
        <v>0</v>
      </c>
      <c r="AZ155" s="35">
        <v>0</v>
      </c>
      <c r="BA155" s="35">
        <v>0</v>
      </c>
      <c r="BB155" s="36">
        <v>0</v>
      </c>
      <c r="BC155" s="34">
        <v>0</v>
      </c>
      <c r="BD155" s="35">
        <v>0</v>
      </c>
      <c r="BE155" s="35">
        <v>0</v>
      </c>
      <c r="BF155" s="35">
        <v>0</v>
      </c>
      <c r="BG155" s="36">
        <v>0</v>
      </c>
      <c r="BH155" s="34">
        <v>0</v>
      </c>
      <c r="BI155" s="35">
        <v>0</v>
      </c>
      <c r="BJ155" s="35">
        <v>0</v>
      </c>
      <c r="BK155" s="35">
        <v>0</v>
      </c>
      <c r="BL155" s="36">
        <v>0</v>
      </c>
      <c r="BM155" s="9">
        <v>2844713.5440000002</v>
      </c>
      <c r="BN155" s="10">
        <v>77.633799999999994</v>
      </c>
      <c r="BO155" s="10">
        <v>77.2393</v>
      </c>
      <c r="BP155" s="10">
        <v>77.240399999999994</v>
      </c>
      <c r="BQ155" s="11">
        <v>77.367199999999997</v>
      </c>
      <c r="BR155" s="9">
        <v>2702790.648</v>
      </c>
      <c r="BS155" s="10">
        <v>77.686199999999999</v>
      </c>
      <c r="BT155" s="10">
        <v>77.264300000000006</v>
      </c>
      <c r="BU155" s="10">
        <v>77.265900000000002</v>
      </c>
      <c r="BV155" s="11">
        <v>77.400999999999996</v>
      </c>
      <c r="BW155" s="9">
        <v>2625188.6639999999</v>
      </c>
      <c r="BX155" s="10">
        <v>77.723200000000006</v>
      </c>
      <c r="BY155" s="10">
        <v>77.287499999999994</v>
      </c>
      <c r="BZ155" s="10">
        <v>77.287800000000004</v>
      </c>
      <c r="CA155" s="11">
        <v>77.428100000000001</v>
      </c>
      <c r="CB155" s="9">
        <v>2598788.8319999999</v>
      </c>
      <c r="CC155" s="10">
        <v>77.761600000000001</v>
      </c>
      <c r="CD155" s="10">
        <v>77.303600000000003</v>
      </c>
      <c r="CE155" s="10">
        <v>77.304500000000004</v>
      </c>
      <c r="CF155" s="11">
        <v>77.451300000000003</v>
      </c>
      <c r="CG155" s="9">
        <v>2629011.96</v>
      </c>
      <c r="CH155" s="10">
        <v>77.792100000000005</v>
      </c>
      <c r="CI155" s="10">
        <v>77.320899999999995</v>
      </c>
      <c r="CJ155" s="10">
        <v>77.319299999999998</v>
      </c>
      <c r="CK155" s="11">
        <v>77.471800000000002</v>
      </c>
      <c r="CL155" s="9">
        <v>2734863.6</v>
      </c>
      <c r="CM155" s="10">
        <v>77.819900000000004</v>
      </c>
      <c r="CN155" s="10">
        <v>77.337199999999996</v>
      </c>
      <c r="CO155" s="10">
        <v>77.334100000000007</v>
      </c>
      <c r="CP155" s="11">
        <v>77.491100000000003</v>
      </c>
      <c r="CQ155" s="9">
        <v>2923368.0720000002</v>
      </c>
      <c r="CR155" s="10">
        <v>77.842100000000002</v>
      </c>
      <c r="CS155" s="10">
        <v>77.356099999999998</v>
      </c>
      <c r="CT155" s="10">
        <v>77.353700000000003</v>
      </c>
      <c r="CU155" s="11">
        <v>77.511300000000006</v>
      </c>
      <c r="CV155" s="9">
        <v>3181736.0159999998</v>
      </c>
      <c r="CW155" s="10">
        <v>77.847499999999997</v>
      </c>
      <c r="CX155" s="10">
        <v>77.381500000000003</v>
      </c>
      <c r="CY155" s="10">
        <v>77.376499999999993</v>
      </c>
      <c r="CZ155" s="11">
        <v>77.529600000000002</v>
      </c>
      <c r="DA155" s="34">
        <v>0</v>
      </c>
      <c r="DB155" s="35">
        <v>0</v>
      </c>
      <c r="DC155" s="35">
        <v>0</v>
      </c>
      <c r="DD155" s="35">
        <v>0</v>
      </c>
      <c r="DE155" s="36">
        <v>0</v>
      </c>
      <c r="DF155" s="34">
        <v>0</v>
      </c>
      <c r="DG155" s="35">
        <v>0</v>
      </c>
      <c r="DH155" s="35">
        <v>0</v>
      </c>
      <c r="DI155" s="35">
        <v>0</v>
      </c>
      <c r="DJ155" s="36">
        <v>0</v>
      </c>
      <c r="DK155" s="34">
        <v>0</v>
      </c>
      <c r="DL155" s="35">
        <v>0</v>
      </c>
      <c r="DM155" s="35">
        <v>0</v>
      </c>
      <c r="DN155" s="35">
        <v>0</v>
      </c>
      <c r="DO155" s="36">
        <v>0</v>
      </c>
      <c r="DP155" s="34">
        <v>0</v>
      </c>
      <c r="DQ155" s="35">
        <v>0</v>
      </c>
      <c r="DR155" s="35">
        <v>0</v>
      </c>
      <c r="DS155" s="35">
        <v>0</v>
      </c>
      <c r="DT155" s="36">
        <v>0</v>
      </c>
      <c r="DU155" s="9">
        <v>2840540.304</v>
      </c>
      <c r="DV155" s="10">
        <v>77.636499999999998</v>
      </c>
      <c r="DW155" s="10">
        <v>77.2393</v>
      </c>
      <c r="DX155" s="10">
        <v>77.240300000000005</v>
      </c>
      <c r="DY155" s="11">
        <v>77.367999999999995</v>
      </c>
      <c r="DZ155" s="9">
        <v>2698258.2719999999</v>
      </c>
      <c r="EA155" s="10">
        <v>77.686000000000007</v>
      </c>
      <c r="EB155" s="10">
        <v>77.263900000000007</v>
      </c>
      <c r="EC155" s="10">
        <v>77.265500000000003</v>
      </c>
      <c r="ED155" s="11">
        <v>77.400599999999997</v>
      </c>
      <c r="EE155" s="9">
        <v>2620865.52</v>
      </c>
      <c r="EF155" s="10">
        <v>77.723699999999994</v>
      </c>
      <c r="EG155" s="10">
        <v>77.287000000000006</v>
      </c>
      <c r="EH155" s="10">
        <v>77.287800000000004</v>
      </c>
      <c r="EI155" s="11">
        <v>77.427999999999997</v>
      </c>
      <c r="EJ155" s="9">
        <v>2594348.568</v>
      </c>
      <c r="EK155" s="10">
        <v>77.759600000000006</v>
      </c>
      <c r="EL155" s="10">
        <v>77.3048</v>
      </c>
      <c r="EM155" s="10">
        <v>77.305400000000006</v>
      </c>
      <c r="EN155" s="11">
        <v>77.451300000000003</v>
      </c>
      <c r="EO155" s="9">
        <v>2624533.176</v>
      </c>
      <c r="EP155" s="10">
        <v>77.792199999999994</v>
      </c>
      <c r="EQ155" s="10">
        <v>77.320300000000003</v>
      </c>
      <c r="ER155" s="10">
        <v>77.319500000000005</v>
      </c>
      <c r="ES155" s="11">
        <v>77.471699999999998</v>
      </c>
      <c r="ET155" s="9">
        <v>2730339.6719999998</v>
      </c>
      <c r="EU155" s="10">
        <v>77.820700000000002</v>
      </c>
      <c r="EV155" s="10">
        <v>77.336500000000001</v>
      </c>
      <c r="EW155" s="10">
        <v>77.334500000000006</v>
      </c>
      <c r="EX155" s="11">
        <v>77.491299999999995</v>
      </c>
      <c r="EY155" s="9">
        <v>2918825.736</v>
      </c>
      <c r="EZ155" s="10">
        <v>77.843999999999994</v>
      </c>
      <c r="FA155" s="10">
        <v>77.357399999999998</v>
      </c>
      <c r="FB155" s="10">
        <v>77.353800000000007</v>
      </c>
      <c r="FC155" s="11">
        <v>77.5124</v>
      </c>
      <c r="FD155" s="9">
        <v>3177233.4240000001</v>
      </c>
      <c r="FE155" s="10">
        <v>77.846299999999999</v>
      </c>
      <c r="FF155" s="10">
        <v>77.383600000000001</v>
      </c>
      <c r="FG155" s="10">
        <v>77.376599999999996</v>
      </c>
      <c r="FH155" s="11">
        <v>77.53</v>
      </c>
      <c r="FI155" s="34">
        <v>0</v>
      </c>
      <c r="FJ155" s="35">
        <v>0</v>
      </c>
      <c r="FK155" s="35">
        <v>0</v>
      </c>
      <c r="FL155" s="35">
        <v>0</v>
      </c>
      <c r="FM155" s="36">
        <v>0</v>
      </c>
      <c r="FN155" s="34">
        <v>0</v>
      </c>
      <c r="FO155" s="35">
        <v>0</v>
      </c>
      <c r="FP155" s="35">
        <v>0</v>
      </c>
      <c r="FQ155" s="35">
        <v>0</v>
      </c>
      <c r="FR155" s="36">
        <v>0</v>
      </c>
      <c r="FS155" s="34">
        <v>0</v>
      </c>
      <c r="FT155" s="35">
        <v>0</v>
      </c>
      <c r="FU155" s="35">
        <v>0</v>
      </c>
      <c r="FV155" s="35">
        <v>0</v>
      </c>
      <c r="FW155" s="36">
        <v>0</v>
      </c>
      <c r="FX155" s="34">
        <v>0</v>
      </c>
      <c r="FY155" s="35">
        <v>0</v>
      </c>
      <c r="FZ155" s="35">
        <v>0</v>
      </c>
      <c r="GA155" s="35">
        <v>0</v>
      </c>
      <c r="GB155" s="36">
        <v>0</v>
      </c>
    </row>
    <row r="156" spans="2:184" ht="15" customHeight="1">
      <c r="B156" s="122"/>
      <c r="C156" s="73"/>
      <c r="D156" s="8">
        <f t="shared" si="12"/>
        <v>-14</v>
      </c>
      <c r="E156" s="9">
        <v>2652732.5759999999</v>
      </c>
      <c r="F156" s="10">
        <v>75.873500000000007</v>
      </c>
      <c r="G156" s="10">
        <v>75.531099999999995</v>
      </c>
      <c r="H156" s="10">
        <v>75.525499999999994</v>
      </c>
      <c r="I156" s="11">
        <v>75.640299999999996</v>
      </c>
      <c r="J156" s="9">
        <v>2533972.0559999999</v>
      </c>
      <c r="K156" s="10">
        <v>75.9148</v>
      </c>
      <c r="L156" s="10">
        <v>75.553899999999999</v>
      </c>
      <c r="M156" s="10">
        <v>75.548500000000004</v>
      </c>
      <c r="N156" s="11">
        <v>75.668999999999997</v>
      </c>
      <c r="O156" s="9">
        <v>2474408.8560000001</v>
      </c>
      <c r="P156" s="10">
        <v>75.948499999999996</v>
      </c>
      <c r="Q156" s="10">
        <v>75.572400000000002</v>
      </c>
      <c r="R156" s="10">
        <v>75.568200000000004</v>
      </c>
      <c r="S156" s="11">
        <v>75.692800000000005</v>
      </c>
      <c r="T156" s="9">
        <v>2464099.0559999999</v>
      </c>
      <c r="U156" s="10">
        <v>75.981999999999999</v>
      </c>
      <c r="V156" s="10">
        <v>75.589299999999994</v>
      </c>
      <c r="W156" s="10">
        <v>75.584699999999998</v>
      </c>
      <c r="X156" s="11">
        <v>75.714699999999993</v>
      </c>
      <c r="Y156" s="9">
        <v>2515203.048</v>
      </c>
      <c r="Z156" s="10">
        <v>76.007099999999994</v>
      </c>
      <c r="AA156" s="10">
        <v>75.603800000000007</v>
      </c>
      <c r="AB156" s="10">
        <v>75.598500000000001</v>
      </c>
      <c r="AC156" s="11">
        <v>75.732299999999995</v>
      </c>
      <c r="AD156" s="9">
        <v>2645447.952</v>
      </c>
      <c r="AE156" s="10">
        <v>76.028599999999997</v>
      </c>
      <c r="AF156" s="10">
        <v>75.621399999999994</v>
      </c>
      <c r="AG156" s="10">
        <v>75.613500000000002</v>
      </c>
      <c r="AH156" s="11">
        <v>75.750200000000007</v>
      </c>
      <c r="AI156" s="9">
        <v>2855130.72</v>
      </c>
      <c r="AJ156" s="10">
        <v>76.036699999999996</v>
      </c>
      <c r="AK156" s="10">
        <v>75.643100000000004</v>
      </c>
      <c r="AL156" s="10">
        <v>75.634</v>
      </c>
      <c r="AM156" s="11">
        <v>75.767200000000003</v>
      </c>
      <c r="AN156" s="9">
        <v>3126979.1039999998</v>
      </c>
      <c r="AO156" s="10">
        <v>76.022099999999995</v>
      </c>
      <c r="AP156" s="10">
        <v>75.665400000000005</v>
      </c>
      <c r="AQ156" s="10">
        <v>75.650700000000001</v>
      </c>
      <c r="AR156" s="11">
        <v>75.7761</v>
      </c>
      <c r="AS156" s="34">
        <v>0</v>
      </c>
      <c r="AT156" s="35">
        <v>0</v>
      </c>
      <c r="AU156" s="35">
        <v>0</v>
      </c>
      <c r="AV156" s="35">
        <v>0</v>
      </c>
      <c r="AW156" s="36">
        <v>0</v>
      </c>
      <c r="AX156" s="34">
        <v>0</v>
      </c>
      <c r="AY156" s="35">
        <v>0</v>
      </c>
      <c r="AZ156" s="35">
        <v>0</v>
      </c>
      <c r="BA156" s="35">
        <v>0</v>
      </c>
      <c r="BB156" s="36">
        <v>0</v>
      </c>
      <c r="BC156" s="34">
        <v>0</v>
      </c>
      <c r="BD156" s="35">
        <v>0</v>
      </c>
      <c r="BE156" s="35">
        <v>0</v>
      </c>
      <c r="BF156" s="35">
        <v>0</v>
      </c>
      <c r="BG156" s="36">
        <v>0</v>
      </c>
      <c r="BH156" s="34">
        <v>0</v>
      </c>
      <c r="BI156" s="35">
        <v>0</v>
      </c>
      <c r="BJ156" s="35">
        <v>0</v>
      </c>
      <c r="BK156" s="35">
        <v>0</v>
      </c>
      <c r="BL156" s="36">
        <v>0</v>
      </c>
      <c r="BM156" s="9">
        <v>2663775.216</v>
      </c>
      <c r="BN156" s="10">
        <v>75.873999999999995</v>
      </c>
      <c r="BO156" s="10">
        <v>75.5304</v>
      </c>
      <c r="BP156" s="10">
        <v>75.525000000000006</v>
      </c>
      <c r="BQ156" s="11">
        <v>75.640100000000004</v>
      </c>
      <c r="BR156" s="9">
        <v>2545081.7280000001</v>
      </c>
      <c r="BS156" s="10">
        <v>75.9161</v>
      </c>
      <c r="BT156" s="10">
        <v>75.553899999999999</v>
      </c>
      <c r="BU156" s="10">
        <v>75.550399999999996</v>
      </c>
      <c r="BV156" s="11">
        <v>75.670100000000005</v>
      </c>
      <c r="BW156" s="9">
        <v>2485338.2880000002</v>
      </c>
      <c r="BX156" s="10">
        <v>75.948599999999999</v>
      </c>
      <c r="BY156" s="10">
        <v>75.572299999999998</v>
      </c>
      <c r="BZ156" s="10">
        <v>75.567700000000002</v>
      </c>
      <c r="CA156" s="11">
        <v>75.692599999999999</v>
      </c>
      <c r="CB156" s="9">
        <v>2475034.608</v>
      </c>
      <c r="CC156" s="10">
        <v>75.981899999999996</v>
      </c>
      <c r="CD156" s="10">
        <v>75.589200000000005</v>
      </c>
      <c r="CE156" s="10">
        <v>75.583699999999993</v>
      </c>
      <c r="CF156" s="11">
        <v>75.714299999999994</v>
      </c>
      <c r="CG156" s="9">
        <v>2526557.9759999998</v>
      </c>
      <c r="CH156" s="10">
        <v>76.007599999999996</v>
      </c>
      <c r="CI156" s="10">
        <v>75.605400000000003</v>
      </c>
      <c r="CJ156" s="10">
        <v>75.596299999999999</v>
      </c>
      <c r="CK156" s="11">
        <v>75.732200000000006</v>
      </c>
      <c r="CL156" s="9">
        <v>2657384.16</v>
      </c>
      <c r="CM156" s="10">
        <v>76.028899999999993</v>
      </c>
      <c r="CN156" s="10">
        <v>75.623599999999996</v>
      </c>
      <c r="CO156" s="10">
        <v>75.614099999999993</v>
      </c>
      <c r="CP156" s="11">
        <v>75.751300000000001</v>
      </c>
      <c r="CQ156" s="9">
        <v>2867931.432</v>
      </c>
      <c r="CR156" s="10">
        <v>76.037300000000002</v>
      </c>
      <c r="CS156" s="10">
        <v>75.643799999999999</v>
      </c>
      <c r="CT156" s="10">
        <v>75.631799999999998</v>
      </c>
      <c r="CU156" s="11">
        <v>75.766900000000007</v>
      </c>
      <c r="CV156" s="9">
        <v>3141050.3760000002</v>
      </c>
      <c r="CW156" s="10">
        <v>76.0214</v>
      </c>
      <c r="CX156" s="10">
        <v>75.665199999999999</v>
      </c>
      <c r="CY156" s="10">
        <v>75.652600000000007</v>
      </c>
      <c r="CZ156" s="11">
        <v>75.776399999999995</v>
      </c>
      <c r="DA156" s="34">
        <v>0</v>
      </c>
      <c r="DB156" s="35">
        <v>0</v>
      </c>
      <c r="DC156" s="35">
        <v>0</v>
      </c>
      <c r="DD156" s="35">
        <v>0</v>
      </c>
      <c r="DE156" s="36">
        <v>0</v>
      </c>
      <c r="DF156" s="34">
        <v>0</v>
      </c>
      <c r="DG156" s="35">
        <v>0</v>
      </c>
      <c r="DH156" s="35">
        <v>0</v>
      </c>
      <c r="DI156" s="35">
        <v>0</v>
      </c>
      <c r="DJ156" s="36">
        <v>0</v>
      </c>
      <c r="DK156" s="34">
        <v>0</v>
      </c>
      <c r="DL156" s="35">
        <v>0</v>
      </c>
      <c r="DM156" s="35">
        <v>0</v>
      </c>
      <c r="DN156" s="35">
        <v>0</v>
      </c>
      <c r="DO156" s="36">
        <v>0</v>
      </c>
      <c r="DP156" s="34">
        <v>0</v>
      </c>
      <c r="DQ156" s="35">
        <v>0</v>
      </c>
      <c r="DR156" s="35">
        <v>0</v>
      </c>
      <c r="DS156" s="35">
        <v>0</v>
      </c>
      <c r="DT156" s="36">
        <v>0</v>
      </c>
      <c r="DU156" s="9">
        <v>2659325.304</v>
      </c>
      <c r="DV156" s="10">
        <v>75.872600000000006</v>
      </c>
      <c r="DW156" s="10">
        <v>75.530500000000004</v>
      </c>
      <c r="DX156" s="10">
        <v>75.527000000000001</v>
      </c>
      <c r="DY156" s="11">
        <v>75.640299999999996</v>
      </c>
      <c r="DZ156" s="9">
        <v>2540571.6239999998</v>
      </c>
      <c r="EA156" s="10">
        <v>75.916200000000003</v>
      </c>
      <c r="EB156" s="10">
        <v>75.552999999999997</v>
      </c>
      <c r="EC156" s="10">
        <v>75.55</v>
      </c>
      <c r="ED156" s="11">
        <v>75.669700000000006</v>
      </c>
      <c r="EE156" s="9">
        <v>2480912.4240000001</v>
      </c>
      <c r="EF156" s="10">
        <v>75.948400000000007</v>
      </c>
      <c r="EG156" s="10">
        <v>75.572100000000006</v>
      </c>
      <c r="EH156" s="10">
        <v>75.567499999999995</v>
      </c>
      <c r="EI156" s="11">
        <v>75.692400000000006</v>
      </c>
      <c r="EJ156" s="9">
        <v>2470686.36</v>
      </c>
      <c r="EK156" s="10">
        <v>75.982399999999998</v>
      </c>
      <c r="EL156" s="10">
        <v>75.5899</v>
      </c>
      <c r="EM156" s="10">
        <v>75.584500000000006</v>
      </c>
      <c r="EN156" s="11">
        <v>75.715000000000003</v>
      </c>
      <c r="EO156" s="9">
        <v>2522093.6639999999</v>
      </c>
      <c r="EP156" s="10">
        <v>76.007300000000001</v>
      </c>
      <c r="EQ156" s="10">
        <v>75.605199999999996</v>
      </c>
      <c r="ER156" s="10">
        <v>75.596599999999995</v>
      </c>
      <c r="ES156" s="11">
        <v>75.732200000000006</v>
      </c>
      <c r="ET156" s="9">
        <v>2652802.2719999999</v>
      </c>
      <c r="EU156" s="10">
        <v>76.0304</v>
      </c>
      <c r="EV156" s="10">
        <v>75.622600000000006</v>
      </c>
      <c r="EW156" s="10">
        <v>75.613</v>
      </c>
      <c r="EX156" s="11">
        <v>75.751099999999994</v>
      </c>
      <c r="EY156" s="9">
        <v>2863268.76</v>
      </c>
      <c r="EZ156" s="10">
        <v>76.035700000000006</v>
      </c>
      <c r="FA156" s="10">
        <v>75.643299999999996</v>
      </c>
      <c r="FB156" s="10">
        <v>75.632599999999996</v>
      </c>
      <c r="FC156" s="11">
        <v>75.766499999999994</v>
      </c>
      <c r="FD156" s="9">
        <v>3136562.304</v>
      </c>
      <c r="FE156" s="10">
        <v>76.022000000000006</v>
      </c>
      <c r="FF156" s="10">
        <v>75.666399999999996</v>
      </c>
      <c r="FG156" s="10">
        <v>75.651799999999994</v>
      </c>
      <c r="FH156" s="11">
        <v>75.776700000000005</v>
      </c>
      <c r="FI156" s="34">
        <v>0</v>
      </c>
      <c r="FJ156" s="35">
        <v>0</v>
      </c>
      <c r="FK156" s="35">
        <v>0</v>
      </c>
      <c r="FL156" s="35">
        <v>0</v>
      </c>
      <c r="FM156" s="36">
        <v>0</v>
      </c>
      <c r="FN156" s="34">
        <v>0</v>
      </c>
      <c r="FO156" s="35">
        <v>0</v>
      </c>
      <c r="FP156" s="35">
        <v>0</v>
      </c>
      <c r="FQ156" s="35">
        <v>0</v>
      </c>
      <c r="FR156" s="36">
        <v>0</v>
      </c>
      <c r="FS156" s="34">
        <v>0</v>
      </c>
      <c r="FT156" s="35">
        <v>0</v>
      </c>
      <c r="FU156" s="35">
        <v>0</v>
      </c>
      <c r="FV156" s="35">
        <v>0</v>
      </c>
      <c r="FW156" s="36">
        <v>0</v>
      </c>
      <c r="FX156" s="34">
        <v>0</v>
      </c>
      <c r="FY156" s="35">
        <v>0</v>
      </c>
      <c r="FZ156" s="35">
        <v>0</v>
      </c>
      <c r="GA156" s="35">
        <v>0</v>
      </c>
      <c r="GB156" s="36">
        <v>0</v>
      </c>
    </row>
    <row r="157" spans="2:184" ht="15" customHeight="1">
      <c r="B157" s="122"/>
      <c r="C157" s="73"/>
      <c r="D157" s="8">
        <f t="shared" si="12"/>
        <v>-12</v>
      </c>
      <c r="E157" s="9">
        <v>2484059.3760000002</v>
      </c>
      <c r="F157" s="10">
        <v>74.143900000000002</v>
      </c>
      <c r="G157" s="10">
        <v>73.814300000000003</v>
      </c>
      <c r="H157" s="10">
        <v>73.812600000000003</v>
      </c>
      <c r="I157" s="11">
        <v>73.9208</v>
      </c>
      <c r="J157" s="9">
        <v>2386307.952</v>
      </c>
      <c r="K157" s="10">
        <v>74.179199999999994</v>
      </c>
      <c r="L157" s="10">
        <v>73.837000000000003</v>
      </c>
      <c r="M157" s="10">
        <v>73.831199999999995</v>
      </c>
      <c r="N157" s="11">
        <v>73.946100000000001</v>
      </c>
      <c r="O157" s="9">
        <v>2342727.2400000002</v>
      </c>
      <c r="P157" s="10">
        <v>74.2102</v>
      </c>
      <c r="Q157" s="10">
        <v>73.852999999999994</v>
      </c>
      <c r="R157" s="10">
        <v>73.849100000000007</v>
      </c>
      <c r="S157" s="11">
        <v>73.967500000000001</v>
      </c>
      <c r="T157" s="9">
        <v>2348902.6800000002</v>
      </c>
      <c r="U157" s="10">
        <v>74.238</v>
      </c>
      <c r="V157" s="10">
        <v>73.868700000000004</v>
      </c>
      <c r="W157" s="10">
        <v>73.861400000000003</v>
      </c>
      <c r="X157" s="11">
        <v>73.985799999999998</v>
      </c>
      <c r="Y157" s="9">
        <v>2421568.176</v>
      </c>
      <c r="Z157" s="10">
        <v>74.2577</v>
      </c>
      <c r="AA157" s="10">
        <v>73.883399999999995</v>
      </c>
      <c r="AB157" s="10">
        <v>73.875100000000003</v>
      </c>
      <c r="AC157" s="11">
        <v>74.001800000000003</v>
      </c>
      <c r="AD157" s="9">
        <v>2574863.304</v>
      </c>
      <c r="AE157" s="10">
        <v>74.269099999999995</v>
      </c>
      <c r="AF157" s="10">
        <v>73.901600000000002</v>
      </c>
      <c r="AG157" s="10">
        <v>73.889300000000006</v>
      </c>
      <c r="AH157" s="11">
        <v>74.016499999999994</v>
      </c>
      <c r="AI157" s="9">
        <v>2802904.1519999998</v>
      </c>
      <c r="AJ157" s="10">
        <v>74.261700000000005</v>
      </c>
      <c r="AK157" s="10">
        <v>73.921599999999998</v>
      </c>
      <c r="AL157" s="10">
        <v>73.907799999999995</v>
      </c>
      <c r="AM157" s="11">
        <v>74.027299999999997</v>
      </c>
      <c r="AN157" s="9">
        <v>3085230.1439999999</v>
      </c>
      <c r="AO157" s="10">
        <v>74.230699999999999</v>
      </c>
      <c r="AP157" s="10">
        <v>73.939300000000003</v>
      </c>
      <c r="AQ157" s="10">
        <v>73.920599999999993</v>
      </c>
      <c r="AR157" s="11">
        <v>74.027900000000002</v>
      </c>
      <c r="AS157" s="34">
        <v>0</v>
      </c>
      <c r="AT157" s="35">
        <v>0</v>
      </c>
      <c r="AU157" s="35">
        <v>0</v>
      </c>
      <c r="AV157" s="35">
        <v>0</v>
      </c>
      <c r="AW157" s="36">
        <v>0</v>
      </c>
      <c r="AX157" s="34">
        <v>0</v>
      </c>
      <c r="AY157" s="35">
        <v>0</v>
      </c>
      <c r="AZ157" s="35">
        <v>0</v>
      </c>
      <c r="BA157" s="35">
        <v>0</v>
      </c>
      <c r="BB157" s="36">
        <v>0</v>
      </c>
      <c r="BC157" s="34">
        <v>0</v>
      </c>
      <c r="BD157" s="35">
        <v>0</v>
      </c>
      <c r="BE157" s="35">
        <v>0</v>
      </c>
      <c r="BF157" s="35">
        <v>0</v>
      </c>
      <c r="BG157" s="36">
        <v>0</v>
      </c>
      <c r="BH157" s="34">
        <v>0</v>
      </c>
      <c r="BI157" s="35">
        <v>0</v>
      </c>
      <c r="BJ157" s="35">
        <v>0</v>
      </c>
      <c r="BK157" s="35">
        <v>0</v>
      </c>
      <c r="BL157" s="36">
        <v>0</v>
      </c>
      <c r="BM157" s="9">
        <v>2495205.696</v>
      </c>
      <c r="BN157" s="10">
        <v>74.143000000000001</v>
      </c>
      <c r="BO157" s="10">
        <v>73.8155</v>
      </c>
      <c r="BP157" s="10">
        <v>73.810599999999994</v>
      </c>
      <c r="BQ157" s="11">
        <v>73.920299999999997</v>
      </c>
      <c r="BR157" s="9">
        <v>2397443.52</v>
      </c>
      <c r="BS157" s="10">
        <v>74.1798</v>
      </c>
      <c r="BT157" s="10">
        <v>73.835300000000004</v>
      </c>
      <c r="BU157" s="10">
        <v>73.8322</v>
      </c>
      <c r="BV157" s="11">
        <v>73.946100000000001</v>
      </c>
      <c r="BW157" s="9">
        <v>2353750.8480000002</v>
      </c>
      <c r="BX157" s="10">
        <v>74.208500000000001</v>
      </c>
      <c r="BY157" s="10">
        <v>73.853700000000003</v>
      </c>
      <c r="BZ157" s="10">
        <v>73.849400000000003</v>
      </c>
      <c r="CA157" s="11">
        <v>73.967299999999994</v>
      </c>
      <c r="CB157" s="9">
        <v>2360035.8960000002</v>
      </c>
      <c r="CC157" s="10">
        <v>74.238500000000002</v>
      </c>
      <c r="CD157" s="10">
        <v>73.868200000000002</v>
      </c>
      <c r="CE157" s="10">
        <v>73.861599999999996</v>
      </c>
      <c r="CF157" s="11">
        <v>73.985900000000001</v>
      </c>
      <c r="CG157" s="9">
        <v>2433148.656</v>
      </c>
      <c r="CH157" s="10">
        <v>74.258799999999994</v>
      </c>
      <c r="CI157" s="10">
        <v>73.883700000000005</v>
      </c>
      <c r="CJ157" s="10">
        <v>73.874200000000002</v>
      </c>
      <c r="CK157" s="11">
        <v>74.001900000000006</v>
      </c>
      <c r="CL157" s="9">
        <v>2587309.2719999999</v>
      </c>
      <c r="CM157" s="10">
        <v>74.268199999999993</v>
      </c>
      <c r="CN157" s="10">
        <v>73.900899999999993</v>
      </c>
      <c r="CO157" s="10">
        <v>73.889200000000002</v>
      </c>
      <c r="CP157" s="11">
        <v>74.015900000000002</v>
      </c>
      <c r="CQ157" s="9">
        <v>2816797.5120000001</v>
      </c>
      <c r="CR157" s="10">
        <v>74.262100000000004</v>
      </c>
      <c r="CS157" s="10">
        <v>73.921400000000006</v>
      </c>
      <c r="CT157" s="10">
        <v>73.906899999999993</v>
      </c>
      <c r="CU157" s="11">
        <v>74.027100000000004</v>
      </c>
      <c r="CV157" s="9">
        <v>3101068.56</v>
      </c>
      <c r="CW157" s="10">
        <v>74.231700000000004</v>
      </c>
      <c r="CX157" s="10">
        <v>73.938599999999994</v>
      </c>
      <c r="CY157" s="10">
        <v>73.921000000000006</v>
      </c>
      <c r="CZ157" s="11">
        <v>74.028099999999995</v>
      </c>
      <c r="DA157" s="34">
        <v>0</v>
      </c>
      <c r="DB157" s="35">
        <v>0</v>
      </c>
      <c r="DC157" s="35">
        <v>0</v>
      </c>
      <c r="DD157" s="35">
        <v>0</v>
      </c>
      <c r="DE157" s="36">
        <v>0</v>
      </c>
      <c r="DF157" s="34">
        <v>0</v>
      </c>
      <c r="DG157" s="35">
        <v>0</v>
      </c>
      <c r="DH157" s="35">
        <v>0</v>
      </c>
      <c r="DI157" s="35">
        <v>0</v>
      </c>
      <c r="DJ157" s="36">
        <v>0</v>
      </c>
      <c r="DK157" s="34">
        <v>0</v>
      </c>
      <c r="DL157" s="35">
        <v>0</v>
      </c>
      <c r="DM157" s="35">
        <v>0</v>
      </c>
      <c r="DN157" s="35">
        <v>0</v>
      </c>
      <c r="DO157" s="36">
        <v>0</v>
      </c>
      <c r="DP157" s="34">
        <v>0</v>
      </c>
      <c r="DQ157" s="35">
        <v>0</v>
      </c>
      <c r="DR157" s="35">
        <v>0</v>
      </c>
      <c r="DS157" s="35">
        <v>0</v>
      </c>
      <c r="DT157" s="36">
        <v>0</v>
      </c>
      <c r="DU157" s="9">
        <v>2490711.96</v>
      </c>
      <c r="DV157" s="10">
        <v>74.142799999999994</v>
      </c>
      <c r="DW157" s="10">
        <v>73.814700000000002</v>
      </c>
      <c r="DX157" s="10">
        <v>73.811099999999996</v>
      </c>
      <c r="DY157" s="11">
        <v>73.920100000000005</v>
      </c>
      <c r="DZ157" s="9">
        <v>2392914.9360000002</v>
      </c>
      <c r="EA157" s="10">
        <v>74.179500000000004</v>
      </c>
      <c r="EB157" s="10">
        <v>73.837500000000006</v>
      </c>
      <c r="EC157" s="10">
        <v>73.831400000000002</v>
      </c>
      <c r="ED157" s="11">
        <v>73.946399999999997</v>
      </c>
      <c r="EE157" s="9">
        <v>2349304.0559999999</v>
      </c>
      <c r="EF157" s="10">
        <v>74.210400000000007</v>
      </c>
      <c r="EG157" s="10">
        <v>73.853800000000007</v>
      </c>
      <c r="EH157" s="10">
        <v>73.849199999999996</v>
      </c>
      <c r="EI157" s="11">
        <v>73.9679</v>
      </c>
      <c r="EJ157" s="9">
        <v>2355569.3760000002</v>
      </c>
      <c r="EK157" s="10">
        <v>74.238600000000005</v>
      </c>
      <c r="EL157" s="10">
        <v>73.868300000000005</v>
      </c>
      <c r="EM157" s="10">
        <v>73.862399999999994</v>
      </c>
      <c r="EN157" s="11">
        <v>73.9863</v>
      </c>
      <c r="EO157" s="9">
        <v>2428636.0079999999</v>
      </c>
      <c r="EP157" s="10">
        <v>74.257499999999993</v>
      </c>
      <c r="EQ157" s="10">
        <v>73.884</v>
      </c>
      <c r="ER157" s="10">
        <v>73.873999999999995</v>
      </c>
      <c r="ES157" s="11">
        <v>74.001599999999996</v>
      </c>
      <c r="ET157" s="9">
        <v>2582614.7760000001</v>
      </c>
      <c r="EU157" s="10">
        <v>74.268900000000002</v>
      </c>
      <c r="EV157" s="10">
        <v>73.901200000000003</v>
      </c>
      <c r="EW157" s="10">
        <v>73.887500000000003</v>
      </c>
      <c r="EX157" s="11">
        <v>74.015600000000006</v>
      </c>
      <c r="EY157" s="9">
        <v>2812147.608</v>
      </c>
      <c r="EZ157" s="10">
        <v>74.261899999999997</v>
      </c>
      <c r="FA157" s="10">
        <v>73.920699999999997</v>
      </c>
      <c r="FB157" s="10">
        <v>73.907499999999999</v>
      </c>
      <c r="FC157" s="11">
        <v>74.026899999999998</v>
      </c>
      <c r="FD157" s="9">
        <v>3096587.9759999998</v>
      </c>
      <c r="FE157" s="10">
        <v>74.233000000000004</v>
      </c>
      <c r="FF157" s="10">
        <v>73.938000000000002</v>
      </c>
      <c r="FG157" s="10">
        <v>73.921800000000005</v>
      </c>
      <c r="FH157" s="11">
        <v>74.028599999999997</v>
      </c>
      <c r="FI157" s="34">
        <v>0</v>
      </c>
      <c r="FJ157" s="35">
        <v>0</v>
      </c>
      <c r="FK157" s="35">
        <v>0</v>
      </c>
      <c r="FL157" s="35">
        <v>0</v>
      </c>
      <c r="FM157" s="36">
        <v>0</v>
      </c>
      <c r="FN157" s="34">
        <v>0</v>
      </c>
      <c r="FO157" s="35">
        <v>0</v>
      </c>
      <c r="FP157" s="35">
        <v>0</v>
      </c>
      <c r="FQ157" s="35">
        <v>0</v>
      </c>
      <c r="FR157" s="36">
        <v>0</v>
      </c>
      <c r="FS157" s="34">
        <v>0</v>
      </c>
      <c r="FT157" s="35">
        <v>0</v>
      </c>
      <c r="FU157" s="35">
        <v>0</v>
      </c>
      <c r="FV157" s="35">
        <v>0</v>
      </c>
      <c r="FW157" s="36">
        <v>0</v>
      </c>
      <c r="FX157" s="34">
        <v>0</v>
      </c>
      <c r="FY157" s="35">
        <v>0</v>
      </c>
      <c r="FZ157" s="35">
        <v>0</v>
      </c>
      <c r="GA157" s="35">
        <v>0</v>
      </c>
      <c r="GB157" s="36">
        <v>0</v>
      </c>
    </row>
    <row r="158" spans="2:184" ht="15" customHeight="1">
      <c r="B158" s="122"/>
      <c r="C158" s="73"/>
      <c r="D158" s="8">
        <f t="shared" si="12"/>
        <v>-10</v>
      </c>
      <c r="E158" s="9">
        <v>2310411.12</v>
      </c>
      <c r="F158" s="10">
        <v>72.231300000000005</v>
      </c>
      <c r="G158" s="10">
        <v>71.903800000000004</v>
      </c>
      <c r="H158" s="10">
        <v>71.900800000000004</v>
      </c>
      <c r="I158" s="11">
        <v>72.009200000000007</v>
      </c>
      <c r="J158" s="9">
        <v>2233366.176</v>
      </c>
      <c r="K158" s="10">
        <v>72.261899999999997</v>
      </c>
      <c r="L158" s="10">
        <v>71.922899999999998</v>
      </c>
      <c r="M158" s="10">
        <v>71.918899999999994</v>
      </c>
      <c r="N158" s="11">
        <v>72.031599999999997</v>
      </c>
      <c r="O158" s="9">
        <v>2205880.656</v>
      </c>
      <c r="P158" s="10">
        <v>72.290099999999995</v>
      </c>
      <c r="Q158" s="10">
        <v>71.938299999999998</v>
      </c>
      <c r="R158" s="10">
        <v>71.933400000000006</v>
      </c>
      <c r="S158" s="11">
        <v>72.050700000000006</v>
      </c>
      <c r="T158" s="9">
        <v>2230862.8319999999</v>
      </c>
      <c r="U158" s="10">
        <v>72.314499999999995</v>
      </c>
      <c r="V158" s="10">
        <v>71.951999999999998</v>
      </c>
      <c r="W158" s="10">
        <v>71.945800000000006</v>
      </c>
      <c r="X158" s="11">
        <v>72.067400000000006</v>
      </c>
      <c r="Y158" s="9">
        <v>2327232.4559999998</v>
      </c>
      <c r="Z158" s="10">
        <v>72.328900000000004</v>
      </c>
      <c r="AA158" s="10">
        <v>71.966999999999999</v>
      </c>
      <c r="AB158" s="10">
        <v>71.956800000000001</v>
      </c>
      <c r="AC158" s="11">
        <v>72.080799999999996</v>
      </c>
      <c r="AD158" s="9">
        <v>2503362.1919999998</v>
      </c>
      <c r="AE158" s="10">
        <v>72.324399999999997</v>
      </c>
      <c r="AF158" s="10">
        <v>71.982600000000005</v>
      </c>
      <c r="AG158" s="10">
        <v>71.969800000000006</v>
      </c>
      <c r="AH158" s="11">
        <v>72.089200000000005</v>
      </c>
      <c r="AI158" s="9">
        <v>2747690.088</v>
      </c>
      <c r="AJ158" s="10">
        <v>72.302000000000007</v>
      </c>
      <c r="AK158" s="10">
        <v>72.000200000000007</v>
      </c>
      <c r="AL158" s="10">
        <v>71.982600000000005</v>
      </c>
      <c r="AM158" s="11">
        <v>72.092500000000001</v>
      </c>
      <c r="AN158" s="9">
        <v>3038118.4079999998</v>
      </c>
      <c r="AO158" s="10">
        <v>72.260199999999998</v>
      </c>
      <c r="AP158" s="10">
        <v>72.011099999999999</v>
      </c>
      <c r="AQ158" s="10">
        <v>71.990899999999996</v>
      </c>
      <c r="AR158" s="11">
        <v>72.085700000000003</v>
      </c>
      <c r="AS158" s="34">
        <v>0</v>
      </c>
      <c r="AT158" s="35">
        <v>0</v>
      </c>
      <c r="AU158" s="35">
        <v>0</v>
      </c>
      <c r="AV158" s="35">
        <v>0</v>
      </c>
      <c r="AW158" s="36">
        <v>0</v>
      </c>
      <c r="AX158" s="34">
        <v>0</v>
      </c>
      <c r="AY158" s="35">
        <v>0</v>
      </c>
      <c r="AZ158" s="35">
        <v>0</v>
      </c>
      <c r="BA158" s="35">
        <v>0</v>
      </c>
      <c r="BB158" s="36">
        <v>0</v>
      </c>
      <c r="BC158" s="34">
        <v>0</v>
      </c>
      <c r="BD158" s="35">
        <v>0</v>
      </c>
      <c r="BE158" s="35">
        <v>0</v>
      </c>
      <c r="BF158" s="35">
        <v>0</v>
      </c>
      <c r="BG158" s="36">
        <v>0</v>
      </c>
      <c r="BH158" s="34">
        <v>0</v>
      </c>
      <c r="BI158" s="35">
        <v>0</v>
      </c>
      <c r="BJ158" s="35">
        <v>0</v>
      </c>
      <c r="BK158" s="35">
        <v>0</v>
      </c>
      <c r="BL158" s="36">
        <v>0</v>
      </c>
      <c r="BM158" s="9">
        <v>2321613.6</v>
      </c>
      <c r="BN158" s="10">
        <v>72.2316</v>
      </c>
      <c r="BO158" s="10">
        <v>71.905000000000001</v>
      </c>
      <c r="BP158" s="10">
        <v>71.901200000000003</v>
      </c>
      <c r="BQ158" s="11">
        <v>72.009900000000002</v>
      </c>
      <c r="BR158" s="9">
        <v>2244373.7039999999</v>
      </c>
      <c r="BS158" s="10">
        <v>72.260599999999997</v>
      </c>
      <c r="BT158" s="10">
        <v>71.923199999999994</v>
      </c>
      <c r="BU158" s="10">
        <v>71.918199999999999</v>
      </c>
      <c r="BV158" s="11">
        <v>72.031099999999995</v>
      </c>
      <c r="BW158" s="9">
        <v>2216750.8080000002</v>
      </c>
      <c r="BX158" s="10">
        <v>72.288600000000002</v>
      </c>
      <c r="BY158" s="10">
        <v>71.937700000000007</v>
      </c>
      <c r="BZ158" s="10">
        <v>71.933099999999996</v>
      </c>
      <c r="CA158" s="11">
        <v>72.05</v>
      </c>
      <c r="CB158" s="9">
        <v>2242111.4640000002</v>
      </c>
      <c r="CC158" s="10">
        <v>72.313400000000001</v>
      </c>
      <c r="CD158" s="10">
        <v>71.952299999999994</v>
      </c>
      <c r="CE158" s="10">
        <v>71.9452</v>
      </c>
      <c r="CF158" s="11">
        <v>72.066900000000004</v>
      </c>
      <c r="CG158" s="9">
        <v>2339232.5279999999</v>
      </c>
      <c r="CH158" s="10">
        <v>72.326599999999999</v>
      </c>
      <c r="CI158" s="10">
        <v>71.966700000000003</v>
      </c>
      <c r="CJ158" s="10">
        <v>71.957300000000004</v>
      </c>
      <c r="CK158" s="11">
        <v>72.080200000000005</v>
      </c>
      <c r="CL158" s="9">
        <v>2516777.1839999999</v>
      </c>
      <c r="CM158" s="10">
        <v>72.3245</v>
      </c>
      <c r="CN158" s="10">
        <v>71.983699999999999</v>
      </c>
      <c r="CO158" s="10">
        <v>71.968900000000005</v>
      </c>
      <c r="CP158" s="11">
        <v>72.089299999999994</v>
      </c>
      <c r="CQ158" s="9">
        <v>2763510.432</v>
      </c>
      <c r="CR158" s="10">
        <v>72.301199999999994</v>
      </c>
      <c r="CS158" s="10">
        <v>72.000299999999996</v>
      </c>
      <c r="CT158" s="10">
        <v>71.983699999999999</v>
      </c>
      <c r="CU158" s="11">
        <v>72.092600000000004</v>
      </c>
      <c r="CV158" s="9">
        <v>3057026.4</v>
      </c>
      <c r="CW158" s="10">
        <v>72.2607</v>
      </c>
      <c r="CX158" s="10">
        <v>72.011700000000005</v>
      </c>
      <c r="CY158" s="10">
        <v>71.990099999999998</v>
      </c>
      <c r="CZ158" s="11">
        <v>72.085800000000006</v>
      </c>
      <c r="DA158" s="34">
        <v>0</v>
      </c>
      <c r="DB158" s="35">
        <v>0</v>
      </c>
      <c r="DC158" s="35">
        <v>0</v>
      </c>
      <c r="DD158" s="35">
        <v>0</v>
      </c>
      <c r="DE158" s="36">
        <v>0</v>
      </c>
      <c r="DF158" s="34">
        <v>0</v>
      </c>
      <c r="DG158" s="35">
        <v>0</v>
      </c>
      <c r="DH158" s="35">
        <v>0</v>
      </c>
      <c r="DI158" s="35">
        <v>0</v>
      </c>
      <c r="DJ158" s="36">
        <v>0</v>
      </c>
      <c r="DK158" s="34">
        <v>0</v>
      </c>
      <c r="DL158" s="35">
        <v>0</v>
      </c>
      <c r="DM158" s="35">
        <v>0</v>
      </c>
      <c r="DN158" s="35">
        <v>0</v>
      </c>
      <c r="DO158" s="36">
        <v>0</v>
      </c>
      <c r="DP158" s="34">
        <v>0</v>
      </c>
      <c r="DQ158" s="35">
        <v>0</v>
      </c>
      <c r="DR158" s="35">
        <v>0</v>
      </c>
      <c r="DS158" s="35">
        <v>0</v>
      </c>
      <c r="DT158" s="36">
        <v>0</v>
      </c>
      <c r="DU158" s="9">
        <v>2317073.3760000002</v>
      </c>
      <c r="DV158" s="10">
        <v>72.233199999999997</v>
      </c>
      <c r="DW158" s="10">
        <v>71.904200000000003</v>
      </c>
      <c r="DX158" s="10">
        <v>71.900899999999993</v>
      </c>
      <c r="DY158" s="11">
        <v>72.010000000000005</v>
      </c>
      <c r="DZ158" s="9">
        <v>2239927.6320000002</v>
      </c>
      <c r="EA158" s="10">
        <v>72.260099999999994</v>
      </c>
      <c r="EB158" s="10">
        <v>71.922799999999995</v>
      </c>
      <c r="EC158" s="10">
        <v>71.918499999999995</v>
      </c>
      <c r="ED158" s="11">
        <v>72.030900000000003</v>
      </c>
      <c r="EE158" s="9">
        <v>2212474.9679999999</v>
      </c>
      <c r="EF158" s="10">
        <v>72.290999999999997</v>
      </c>
      <c r="EG158" s="10">
        <v>71.938000000000002</v>
      </c>
      <c r="EH158" s="10">
        <v>71.933400000000006</v>
      </c>
      <c r="EI158" s="11">
        <v>72.050899999999999</v>
      </c>
      <c r="EJ158" s="9">
        <v>2237644.5120000001</v>
      </c>
      <c r="EK158" s="10">
        <v>72.314300000000003</v>
      </c>
      <c r="EL158" s="10">
        <v>71.952100000000002</v>
      </c>
      <c r="EM158" s="10">
        <v>71.944999999999993</v>
      </c>
      <c r="EN158" s="11">
        <v>72.067099999999996</v>
      </c>
      <c r="EO158" s="9">
        <v>2334646.2239999999</v>
      </c>
      <c r="EP158" s="10">
        <v>72.326899999999995</v>
      </c>
      <c r="EQ158" s="10">
        <v>71.966700000000003</v>
      </c>
      <c r="ER158" s="10">
        <v>71.957099999999997</v>
      </c>
      <c r="ES158" s="11">
        <v>72.080200000000005</v>
      </c>
      <c r="ET158" s="9">
        <v>2512125.8160000001</v>
      </c>
      <c r="EU158" s="10">
        <v>72.323599999999999</v>
      </c>
      <c r="EV158" s="10">
        <v>71.983900000000006</v>
      </c>
      <c r="EW158" s="10">
        <v>71.970399999999998</v>
      </c>
      <c r="EX158" s="11">
        <v>72.089600000000004</v>
      </c>
      <c r="EY158" s="9">
        <v>2758828.7280000001</v>
      </c>
      <c r="EZ158" s="10">
        <v>72.300799999999995</v>
      </c>
      <c r="FA158" s="10">
        <v>72.000299999999996</v>
      </c>
      <c r="FB158" s="10">
        <v>71.982399999999998</v>
      </c>
      <c r="FC158" s="11">
        <v>72.092100000000002</v>
      </c>
      <c r="FD158" s="9">
        <v>3052410.4079999998</v>
      </c>
      <c r="FE158" s="10">
        <v>72.260599999999997</v>
      </c>
      <c r="FF158" s="10">
        <v>72.011600000000001</v>
      </c>
      <c r="FG158" s="10">
        <v>71.989599999999996</v>
      </c>
      <c r="FH158" s="11">
        <v>72.085499999999996</v>
      </c>
      <c r="FI158" s="34">
        <v>0</v>
      </c>
      <c r="FJ158" s="35">
        <v>0</v>
      </c>
      <c r="FK158" s="35">
        <v>0</v>
      </c>
      <c r="FL158" s="35">
        <v>0</v>
      </c>
      <c r="FM158" s="36">
        <v>0</v>
      </c>
      <c r="FN158" s="34">
        <v>0</v>
      </c>
      <c r="FO158" s="35">
        <v>0</v>
      </c>
      <c r="FP158" s="35">
        <v>0</v>
      </c>
      <c r="FQ158" s="35">
        <v>0</v>
      </c>
      <c r="FR158" s="36">
        <v>0</v>
      </c>
      <c r="FS158" s="34">
        <v>0</v>
      </c>
      <c r="FT158" s="35">
        <v>0</v>
      </c>
      <c r="FU158" s="35">
        <v>0</v>
      </c>
      <c r="FV158" s="35">
        <v>0</v>
      </c>
      <c r="FW158" s="36">
        <v>0</v>
      </c>
      <c r="FX158" s="34">
        <v>0</v>
      </c>
      <c r="FY158" s="35">
        <v>0</v>
      </c>
      <c r="FZ158" s="35">
        <v>0</v>
      </c>
      <c r="GA158" s="35">
        <v>0</v>
      </c>
      <c r="GB158" s="36">
        <v>0</v>
      </c>
    </row>
    <row r="159" spans="2:184" ht="15" customHeight="1">
      <c r="B159" s="122"/>
      <c r="C159" s="73"/>
      <c r="D159" s="8">
        <f t="shared" si="12"/>
        <v>-8</v>
      </c>
      <c r="E159" s="9">
        <v>2155072.824</v>
      </c>
      <c r="F159" s="10">
        <v>70.360100000000003</v>
      </c>
      <c r="G159" s="10">
        <v>70.039400000000001</v>
      </c>
      <c r="H159" s="10">
        <v>70.032200000000003</v>
      </c>
      <c r="I159" s="11">
        <v>70.141300000000001</v>
      </c>
      <c r="J159" s="9">
        <v>2095411.0319999999</v>
      </c>
      <c r="K159" s="10">
        <v>70.387600000000006</v>
      </c>
      <c r="L159" s="10">
        <v>70.054599999999994</v>
      </c>
      <c r="M159" s="10">
        <v>70.047799999999995</v>
      </c>
      <c r="N159" s="11">
        <v>70.160499999999999</v>
      </c>
      <c r="O159" s="9">
        <v>2082276.192</v>
      </c>
      <c r="P159" s="10">
        <v>70.412400000000005</v>
      </c>
      <c r="Q159" s="10">
        <v>70.068700000000007</v>
      </c>
      <c r="R159" s="10">
        <v>70.060900000000004</v>
      </c>
      <c r="S159" s="11">
        <v>70.177599999999998</v>
      </c>
      <c r="T159" s="9">
        <v>2125012.5359999998</v>
      </c>
      <c r="U159" s="10">
        <v>70.428100000000001</v>
      </c>
      <c r="V159" s="10">
        <v>70.081199999999995</v>
      </c>
      <c r="W159" s="10">
        <v>70.070700000000002</v>
      </c>
      <c r="X159" s="11">
        <v>70.190200000000004</v>
      </c>
      <c r="Y159" s="9">
        <v>2242537.392</v>
      </c>
      <c r="Z159" s="10">
        <v>70.431799999999996</v>
      </c>
      <c r="AA159" s="10">
        <v>70.096500000000006</v>
      </c>
      <c r="AB159" s="10">
        <v>70.079700000000003</v>
      </c>
      <c r="AC159" s="11">
        <v>70.199600000000004</v>
      </c>
      <c r="AD159" s="9">
        <v>2436926.568</v>
      </c>
      <c r="AE159" s="10">
        <v>70.413300000000007</v>
      </c>
      <c r="AF159" s="10">
        <v>70.113399999999999</v>
      </c>
      <c r="AG159" s="10">
        <v>70.089699999999993</v>
      </c>
      <c r="AH159" s="11">
        <v>70.203000000000003</v>
      </c>
      <c r="AI159" s="9">
        <v>2692637.8080000002</v>
      </c>
      <c r="AJ159" s="10">
        <v>70.376199999999997</v>
      </c>
      <c r="AK159" s="10">
        <v>70.123900000000006</v>
      </c>
      <c r="AL159" s="10">
        <v>70.098100000000002</v>
      </c>
      <c r="AM159" s="11">
        <v>70.197599999999994</v>
      </c>
      <c r="AN159" s="9">
        <v>2987367.5040000002</v>
      </c>
      <c r="AO159" s="10">
        <v>70.326300000000003</v>
      </c>
      <c r="AP159" s="10">
        <v>70.127300000000005</v>
      </c>
      <c r="AQ159" s="10">
        <v>70.099199999999996</v>
      </c>
      <c r="AR159" s="11">
        <v>70.183099999999996</v>
      </c>
      <c r="AS159" s="34">
        <v>0</v>
      </c>
      <c r="AT159" s="35">
        <v>0</v>
      </c>
      <c r="AU159" s="35">
        <v>0</v>
      </c>
      <c r="AV159" s="35">
        <v>0</v>
      </c>
      <c r="AW159" s="36">
        <v>0</v>
      </c>
      <c r="AX159" s="34">
        <v>0</v>
      </c>
      <c r="AY159" s="35">
        <v>0</v>
      </c>
      <c r="AZ159" s="35">
        <v>0</v>
      </c>
      <c r="BA159" s="35">
        <v>0</v>
      </c>
      <c r="BB159" s="36">
        <v>0</v>
      </c>
      <c r="BC159" s="34">
        <v>0</v>
      </c>
      <c r="BD159" s="35">
        <v>0</v>
      </c>
      <c r="BE159" s="35">
        <v>0</v>
      </c>
      <c r="BF159" s="35">
        <v>0</v>
      </c>
      <c r="BG159" s="36">
        <v>0</v>
      </c>
      <c r="BH159" s="34">
        <v>0</v>
      </c>
      <c r="BI159" s="35">
        <v>0</v>
      </c>
      <c r="BJ159" s="35">
        <v>0</v>
      </c>
      <c r="BK159" s="35">
        <v>0</v>
      </c>
      <c r="BL159" s="36">
        <v>0</v>
      </c>
      <c r="BM159" s="9">
        <v>2166110.568</v>
      </c>
      <c r="BN159" s="10">
        <v>70.361000000000004</v>
      </c>
      <c r="BO159" s="10">
        <v>70.038300000000007</v>
      </c>
      <c r="BP159" s="10">
        <v>70.031700000000001</v>
      </c>
      <c r="BQ159" s="11">
        <v>70.141000000000005</v>
      </c>
      <c r="BR159" s="9">
        <v>2106414.6239999998</v>
      </c>
      <c r="BS159" s="10">
        <v>70.387299999999996</v>
      </c>
      <c r="BT159" s="10">
        <v>70.055099999999996</v>
      </c>
      <c r="BU159" s="10">
        <v>70.049499999999995</v>
      </c>
      <c r="BV159" s="11">
        <v>70.161100000000005</v>
      </c>
      <c r="BW159" s="9">
        <v>2093317.416</v>
      </c>
      <c r="BX159" s="10">
        <v>70.413600000000002</v>
      </c>
      <c r="BY159" s="10">
        <v>70.069000000000003</v>
      </c>
      <c r="BZ159" s="10">
        <v>70.061199999999999</v>
      </c>
      <c r="CA159" s="11">
        <v>70.178200000000004</v>
      </c>
      <c r="CB159" s="9">
        <v>2136569.4959999998</v>
      </c>
      <c r="CC159" s="10">
        <v>70.429400000000001</v>
      </c>
      <c r="CD159" s="10">
        <v>70.082300000000004</v>
      </c>
      <c r="CE159" s="10">
        <v>70.071100000000001</v>
      </c>
      <c r="CF159" s="11">
        <v>70.191100000000006</v>
      </c>
      <c r="CG159" s="9">
        <v>2255267.1359999999</v>
      </c>
      <c r="CH159" s="10">
        <v>70.430400000000006</v>
      </c>
      <c r="CI159" s="10">
        <v>70.096599999999995</v>
      </c>
      <c r="CJ159" s="10">
        <v>70.079099999999997</v>
      </c>
      <c r="CK159" s="11">
        <v>70.199100000000001</v>
      </c>
      <c r="CL159" s="9">
        <v>2451859.3679999998</v>
      </c>
      <c r="CM159" s="10">
        <v>70.413399999999996</v>
      </c>
      <c r="CN159" s="10">
        <v>70.110500000000002</v>
      </c>
      <c r="CO159" s="10">
        <v>70.090999999999994</v>
      </c>
      <c r="CP159" s="11">
        <v>70.202500000000001</v>
      </c>
      <c r="CQ159" s="9">
        <v>2710913.6159999999</v>
      </c>
      <c r="CR159" s="10">
        <v>70.375500000000002</v>
      </c>
      <c r="CS159" s="10">
        <v>70.123500000000007</v>
      </c>
      <c r="CT159" s="10">
        <v>70.096599999999995</v>
      </c>
      <c r="CU159" s="11">
        <v>70.196700000000007</v>
      </c>
      <c r="CV159" s="9">
        <v>3009933.3119999999</v>
      </c>
      <c r="CW159" s="10">
        <v>70.327399999999997</v>
      </c>
      <c r="CX159" s="10">
        <v>70.128600000000006</v>
      </c>
      <c r="CY159" s="10">
        <v>70.099699999999999</v>
      </c>
      <c r="CZ159" s="11">
        <v>70.184100000000001</v>
      </c>
      <c r="DA159" s="34">
        <v>0</v>
      </c>
      <c r="DB159" s="35">
        <v>0</v>
      </c>
      <c r="DC159" s="35">
        <v>0</v>
      </c>
      <c r="DD159" s="35">
        <v>0</v>
      </c>
      <c r="DE159" s="36">
        <v>0</v>
      </c>
      <c r="DF159" s="34">
        <v>0</v>
      </c>
      <c r="DG159" s="35">
        <v>0</v>
      </c>
      <c r="DH159" s="35">
        <v>0</v>
      </c>
      <c r="DI159" s="35">
        <v>0</v>
      </c>
      <c r="DJ159" s="36">
        <v>0</v>
      </c>
      <c r="DK159" s="34">
        <v>0</v>
      </c>
      <c r="DL159" s="35">
        <v>0</v>
      </c>
      <c r="DM159" s="35">
        <v>0</v>
      </c>
      <c r="DN159" s="35">
        <v>0</v>
      </c>
      <c r="DO159" s="36">
        <v>0</v>
      </c>
      <c r="DP159" s="34">
        <v>0</v>
      </c>
      <c r="DQ159" s="35">
        <v>0</v>
      </c>
      <c r="DR159" s="35">
        <v>0</v>
      </c>
      <c r="DS159" s="35">
        <v>0</v>
      </c>
      <c r="DT159" s="36">
        <v>0</v>
      </c>
      <c r="DU159" s="9">
        <v>2161649.9040000001</v>
      </c>
      <c r="DV159" s="10">
        <v>70.360699999999994</v>
      </c>
      <c r="DW159" s="10">
        <v>70.038300000000007</v>
      </c>
      <c r="DX159" s="10">
        <v>70.033699999999996</v>
      </c>
      <c r="DY159" s="11">
        <v>70.141499999999994</v>
      </c>
      <c r="DZ159" s="9">
        <v>2101910.4</v>
      </c>
      <c r="EA159" s="10">
        <v>70.386600000000001</v>
      </c>
      <c r="EB159" s="10">
        <v>70.054599999999994</v>
      </c>
      <c r="EC159" s="10">
        <v>70.0488</v>
      </c>
      <c r="ED159" s="11">
        <v>70.160499999999999</v>
      </c>
      <c r="EE159" s="9">
        <v>2088879.7679999999</v>
      </c>
      <c r="EF159" s="10">
        <v>70.413600000000002</v>
      </c>
      <c r="EG159" s="10">
        <v>70.0702</v>
      </c>
      <c r="EH159" s="10">
        <v>70.061099999999996</v>
      </c>
      <c r="EI159" s="11">
        <v>70.178600000000003</v>
      </c>
      <c r="EJ159" s="9">
        <v>2132033.8560000001</v>
      </c>
      <c r="EK159" s="10">
        <v>70.429199999999994</v>
      </c>
      <c r="EL159" s="10">
        <v>70.081500000000005</v>
      </c>
      <c r="EM159" s="10">
        <v>70.071299999999994</v>
      </c>
      <c r="EN159" s="11">
        <v>70.190799999999996</v>
      </c>
      <c r="EO159" s="9">
        <v>2250632.736</v>
      </c>
      <c r="EP159" s="10">
        <v>70.430499999999995</v>
      </c>
      <c r="EQ159" s="10">
        <v>70.096299999999999</v>
      </c>
      <c r="ER159" s="10">
        <v>70.080200000000005</v>
      </c>
      <c r="ES159" s="11">
        <v>70.199299999999994</v>
      </c>
      <c r="ET159" s="9">
        <v>2447198.5440000002</v>
      </c>
      <c r="EU159" s="10">
        <v>70.413600000000002</v>
      </c>
      <c r="EV159" s="10">
        <v>70.111500000000007</v>
      </c>
      <c r="EW159" s="10">
        <v>70.091200000000001</v>
      </c>
      <c r="EX159" s="11">
        <v>70.203000000000003</v>
      </c>
      <c r="EY159" s="9">
        <v>2706230.4959999998</v>
      </c>
      <c r="EZ159" s="10">
        <v>70.375200000000007</v>
      </c>
      <c r="FA159" s="10">
        <v>70.122500000000002</v>
      </c>
      <c r="FB159" s="10">
        <v>70.098600000000005</v>
      </c>
      <c r="FC159" s="11">
        <v>70.197000000000003</v>
      </c>
      <c r="FD159" s="9">
        <v>3005323.2239999999</v>
      </c>
      <c r="FE159" s="10">
        <v>70.327500000000001</v>
      </c>
      <c r="FF159" s="10">
        <v>70.127700000000004</v>
      </c>
      <c r="FG159" s="10">
        <v>70.098699999999994</v>
      </c>
      <c r="FH159" s="11">
        <v>70.183499999999995</v>
      </c>
      <c r="FI159" s="34">
        <v>0</v>
      </c>
      <c r="FJ159" s="35">
        <v>0</v>
      </c>
      <c r="FK159" s="35">
        <v>0</v>
      </c>
      <c r="FL159" s="35">
        <v>0</v>
      </c>
      <c r="FM159" s="36">
        <v>0</v>
      </c>
      <c r="FN159" s="34">
        <v>0</v>
      </c>
      <c r="FO159" s="35">
        <v>0</v>
      </c>
      <c r="FP159" s="35">
        <v>0</v>
      </c>
      <c r="FQ159" s="35">
        <v>0</v>
      </c>
      <c r="FR159" s="36">
        <v>0</v>
      </c>
      <c r="FS159" s="34">
        <v>0</v>
      </c>
      <c r="FT159" s="35">
        <v>0</v>
      </c>
      <c r="FU159" s="35">
        <v>0</v>
      </c>
      <c r="FV159" s="35">
        <v>0</v>
      </c>
      <c r="FW159" s="36">
        <v>0</v>
      </c>
      <c r="FX159" s="34">
        <v>0</v>
      </c>
      <c r="FY159" s="35">
        <v>0</v>
      </c>
      <c r="FZ159" s="35">
        <v>0</v>
      </c>
      <c r="GA159" s="35">
        <v>0</v>
      </c>
      <c r="GB159" s="36">
        <v>0</v>
      </c>
    </row>
    <row r="160" spans="2:184" ht="15" customHeight="1">
      <c r="B160" s="122"/>
      <c r="C160" s="73"/>
      <c r="D160" s="8">
        <f t="shared" si="12"/>
        <v>-6</v>
      </c>
      <c r="E160" s="9">
        <v>2007485.4</v>
      </c>
      <c r="F160" s="10">
        <v>68.468999999999994</v>
      </c>
      <c r="G160" s="10">
        <v>68.154600000000002</v>
      </c>
      <c r="H160" s="10">
        <v>68.150099999999995</v>
      </c>
      <c r="I160" s="11">
        <v>68.255300000000005</v>
      </c>
      <c r="J160" s="9">
        <v>1962930.7679999999</v>
      </c>
      <c r="K160" s="10">
        <v>68.491200000000006</v>
      </c>
      <c r="L160" s="10">
        <v>68.169799999999995</v>
      </c>
      <c r="M160" s="10">
        <v>68.162999999999997</v>
      </c>
      <c r="N160" s="11">
        <v>68.272000000000006</v>
      </c>
      <c r="O160" s="9">
        <v>1963657.7039999999</v>
      </c>
      <c r="P160" s="10">
        <v>68.512900000000002</v>
      </c>
      <c r="Q160" s="10">
        <v>68.182699999999997</v>
      </c>
      <c r="R160" s="10">
        <v>68.174499999999995</v>
      </c>
      <c r="S160" s="11">
        <v>68.287199999999999</v>
      </c>
      <c r="T160" s="9">
        <v>2024072.6640000001</v>
      </c>
      <c r="U160" s="10">
        <v>68.521100000000004</v>
      </c>
      <c r="V160" s="10">
        <v>68.197000000000003</v>
      </c>
      <c r="W160" s="10">
        <v>68.183000000000007</v>
      </c>
      <c r="X160" s="11">
        <v>68.297600000000003</v>
      </c>
      <c r="Y160" s="9">
        <v>2160616.7999999998</v>
      </c>
      <c r="Z160" s="10">
        <v>68.513499999999993</v>
      </c>
      <c r="AA160" s="10">
        <v>68.207300000000004</v>
      </c>
      <c r="AB160" s="10">
        <v>68.191100000000006</v>
      </c>
      <c r="AC160" s="11">
        <v>68.301400000000001</v>
      </c>
      <c r="AD160" s="9">
        <v>2369718.0720000002</v>
      </c>
      <c r="AE160" s="10">
        <v>68.481899999999996</v>
      </c>
      <c r="AF160" s="10">
        <v>68.22</v>
      </c>
      <c r="AG160" s="10">
        <v>68.196899999999999</v>
      </c>
      <c r="AH160" s="11">
        <v>68.297700000000006</v>
      </c>
      <c r="AI160" s="9">
        <v>2632864.1039999998</v>
      </c>
      <c r="AJ160" s="10">
        <v>68.433499999999995</v>
      </c>
      <c r="AK160" s="10">
        <v>68.225899999999996</v>
      </c>
      <c r="AL160" s="10">
        <v>68.197400000000002</v>
      </c>
      <c r="AM160" s="11">
        <v>68.284300000000002</v>
      </c>
      <c r="AN160" s="9">
        <v>2929442.568</v>
      </c>
      <c r="AO160" s="10">
        <v>68.380499999999998</v>
      </c>
      <c r="AP160" s="10">
        <v>68.225999999999999</v>
      </c>
      <c r="AQ160" s="10">
        <v>68.193600000000004</v>
      </c>
      <c r="AR160" s="11">
        <v>68.265900000000002</v>
      </c>
      <c r="AS160" s="34">
        <v>0</v>
      </c>
      <c r="AT160" s="35">
        <v>0</v>
      </c>
      <c r="AU160" s="35">
        <v>0</v>
      </c>
      <c r="AV160" s="35">
        <v>0</v>
      </c>
      <c r="AW160" s="36">
        <v>0</v>
      </c>
      <c r="AX160" s="34">
        <v>0</v>
      </c>
      <c r="AY160" s="35">
        <v>0</v>
      </c>
      <c r="AZ160" s="35">
        <v>0</v>
      </c>
      <c r="BA160" s="35">
        <v>0</v>
      </c>
      <c r="BB160" s="36">
        <v>0</v>
      </c>
      <c r="BC160" s="34">
        <v>0</v>
      </c>
      <c r="BD160" s="35">
        <v>0</v>
      </c>
      <c r="BE160" s="35">
        <v>0</v>
      </c>
      <c r="BF160" s="35">
        <v>0</v>
      </c>
      <c r="BG160" s="36">
        <v>0</v>
      </c>
      <c r="BH160" s="34">
        <v>0</v>
      </c>
      <c r="BI160" s="35">
        <v>0</v>
      </c>
      <c r="BJ160" s="35">
        <v>0</v>
      </c>
      <c r="BK160" s="35">
        <v>0</v>
      </c>
      <c r="BL160" s="36">
        <v>0</v>
      </c>
      <c r="BM160" s="9">
        <v>2018555.52</v>
      </c>
      <c r="BN160" s="10">
        <v>68.467799999999997</v>
      </c>
      <c r="BO160" s="10">
        <v>68.153800000000004</v>
      </c>
      <c r="BP160" s="10">
        <v>68.149500000000003</v>
      </c>
      <c r="BQ160" s="11">
        <v>68.254499999999993</v>
      </c>
      <c r="BR160" s="9">
        <v>1973904.24</v>
      </c>
      <c r="BS160" s="10">
        <v>68.491299999999995</v>
      </c>
      <c r="BT160" s="10">
        <v>68.169899999999998</v>
      </c>
      <c r="BU160" s="10">
        <v>68.162300000000002</v>
      </c>
      <c r="BV160" s="11">
        <v>68.271799999999999</v>
      </c>
      <c r="BW160" s="9">
        <v>1974808.656</v>
      </c>
      <c r="BX160" s="10">
        <v>68.512200000000007</v>
      </c>
      <c r="BY160" s="10">
        <v>68.184200000000004</v>
      </c>
      <c r="BZ160" s="10">
        <v>68.175399999999996</v>
      </c>
      <c r="CA160" s="11">
        <v>68.287800000000004</v>
      </c>
      <c r="CB160" s="9">
        <v>2036063.8559999999</v>
      </c>
      <c r="CC160" s="10">
        <v>68.522599999999997</v>
      </c>
      <c r="CD160" s="10">
        <v>68.196600000000004</v>
      </c>
      <c r="CE160" s="10">
        <v>68.183000000000007</v>
      </c>
      <c r="CF160" s="11">
        <v>68.297899999999998</v>
      </c>
      <c r="CG160" s="9">
        <v>2174460.9360000002</v>
      </c>
      <c r="CH160" s="10">
        <v>68.512900000000002</v>
      </c>
      <c r="CI160" s="10">
        <v>68.209699999999998</v>
      </c>
      <c r="CJ160" s="10">
        <v>68.190299999999993</v>
      </c>
      <c r="CK160" s="11">
        <v>68.3018</v>
      </c>
      <c r="CL160" s="9">
        <v>2386802.6159999999</v>
      </c>
      <c r="CM160" s="10">
        <v>68.481800000000007</v>
      </c>
      <c r="CN160" s="10">
        <v>68.221000000000004</v>
      </c>
      <c r="CO160" s="10">
        <v>68.194800000000001</v>
      </c>
      <c r="CP160" s="11">
        <v>68.297300000000007</v>
      </c>
      <c r="CQ160" s="9">
        <v>2654694.1919999998</v>
      </c>
      <c r="CR160" s="10">
        <v>68.433999999999997</v>
      </c>
      <c r="CS160" s="10">
        <v>68.224999999999994</v>
      </c>
      <c r="CT160" s="10">
        <v>68.197400000000002</v>
      </c>
      <c r="CU160" s="11">
        <v>68.284199999999998</v>
      </c>
      <c r="CV160" s="9">
        <v>2956643.9279999998</v>
      </c>
      <c r="CW160" s="10">
        <v>68.381900000000002</v>
      </c>
      <c r="CX160" s="10">
        <v>68.225099999999998</v>
      </c>
      <c r="CY160" s="10">
        <v>68.193299999999994</v>
      </c>
      <c r="CZ160" s="11">
        <v>68.266000000000005</v>
      </c>
      <c r="DA160" s="34">
        <v>0</v>
      </c>
      <c r="DB160" s="35">
        <v>0</v>
      </c>
      <c r="DC160" s="35">
        <v>0</v>
      </c>
      <c r="DD160" s="35">
        <v>0</v>
      </c>
      <c r="DE160" s="36">
        <v>0</v>
      </c>
      <c r="DF160" s="34">
        <v>0</v>
      </c>
      <c r="DG160" s="35">
        <v>0</v>
      </c>
      <c r="DH160" s="35">
        <v>0</v>
      </c>
      <c r="DI160" s="35">
        <v>0</v>
      </c>
      <c r="DJ160" s="36">
        <v>0</v>
      </c>
      <c r="DK160" s="34">
        <v>0</v>
      </c>
      <c r="DL160" s="35">
        <v>0</v>
      </c>
      <c r="DM160" s="35">
        <v>0</v>
      </c>
      <c r="DN160" s="35">
        <v>0</v>
      </c>
      <c r="DO160" s="36">
        <v>0</v>
      </c>
      <c r="DP160" s="34">
        <v>0</v>
      </c>
      <c r="DQ160" s="35">
        <v>0</v>
      </c>
      <c r="DR160" s="35">
        <v>0</v>
      </c>
      <c r="DS160" s="35">
        <v>0</v>
      </c>
      <c r="DT160" s="36">
        <v>0</v>
      </c>
      <c r="DU160" s="9">
        <v>2014045.7520000001</v>
      </c>
      <c r="DV160" s="10">
        <v>68.468900000000005</v>
      </c>
      <c r="DW160" s="10">
        <v>68.154700000000005</v>
      </c>
      <c r="DX160" s="10">
        <v>68.149199999999993</v>
      </c>
      <c r="DY160" s="11">
        <v>68.255099999999999</v>
      </c>
      <c r="DZ160" s="9">
        <v>1969529.736</v>
      </c>
      <c r="EA160" s="10">
        <v>68.490600000000001</v>
      </c>
      <c r="EB160" s="10">
        <v>68.1691</v>
      </c>
      <c r="EC160" s="10">
        <v>68.163300000000007</v>
      </c>
      <c r="ED160" s="11">
        <v>68.271699999999996</v>
      </c>
      <c r="EE160" s="9">
        <v>1970315.736</v>
      </c>
      <c r="EF160" s="10">
        <v>68.511899999999997</v>
      </c>
      <c r="EG160" s="10">
        <v>68.184200000000004</v>
      </c>
      <c r="EH160" s="10">
        <v>68.174800000000005</v>
      </c>
      <c r="EI160" s="11">
        <v>68.287499999999994</v>
      </c>
      <c r="EJ160" s="9">
        <v>2031531.7439999999</v>
      </c>
      <c r="EK160" s="10">
        <v>68.522099999999995</v>
      </c>
      <c r="EL160" s="10">
        <v>68.196100000000001</v>
      </c>
      <c r="EM160" s="10">
        <v>68.184299999999993</v>
      </c>
      <c r="EN160" s="11">
        <v>68.298000000000002</v>
      </c>
      <c r="EO160" s="9">
        <v>2169808.6800000002</v>
      </c>
      <c r="EP160" s="10">
        <v>68.513199999999998</v>
      </c>
      <c r="EQ160" s="10">
        <v>68.207300000000004</v>
      </c>
      <c r="ER160" s="10">
        <v>68.191400000000002</v>
      </c>
      <c r="ES160" s="11">
        <v>68.301500000000004</v>
      </c>
      <c r="ET160" s="9">
        <v>2382060.2400000002</v>
      </c>
      <c r="EU160" s="10">
        <v>68.481700000000004</v>
      </c>
      <c r="EV160" s="10">
        <v>68.219800000000006</v>
      </c>
      <c r="EW160" s="10">
        <v>68.194599999999994</v>
      </c>
      <c r="EX160" s="11">
        <v>68.296800000000005</v>
      </c>
      <c r="EY160" s="9">
        <v>2649959.4</v>
      </c>
      <c r="EZ160" s="10">
        <v>68.434600000000003</v>
      </c>
      <c r="FA160" s="10">
        <v>68.225999999999999</v>
      </c>
      <c r="FB160" s="10">
        <v>68.197800000000001</v>
      </c>
      <c r="FC160" s="11">
        <v>68.284899999999993</v>
      </c>
      <c r="FD160" s="9">
        <v>2952008.8560000001</v>
      </c>
      <c r="FE160" s="10">
        <v>68.381299999999996</v>
      </c>
      <c r="FF160" s="10">
        <v>68.225300000000004</v>
      </c>
      <c r="FG160" s="10">
        <v>68.193700000000007</v>
      </c>
      <c r="FH160" s="11">
        <v>68.266000000000005</v>
      </c>
      <c r="FI160" s="34">
        <v>0</v>
      </c>
      <c r="FJ160" s="35">
        <v>0</v>
      </c>
      <c r="FK160" s="35">
        <v>0</v>
      </c>
      <c r="FL160" s="35">
        <v>0</v>
      </c>
      <c r="FM160" s="36">
        <v>0</v>
      </c>
      <c r="FN160" s="34">
        <v>0</v>
      </c>
      <c r="FO160" s="35">
        <v>0</v>
      </c>
      <c r="FP160" s="35">
        <v>0</v>
      </c>
      <c r="FQ160" s="35">
        <v>0</v>
      </c>
      <c r="FR160" s="36">
        <v>0</v>
      </c>
      <c r="FS160" s="34">
        <v>0</v>
      </c>
      <c r="FT160" s="35">
        <v>0</v>
      </c>
      <c r="FU160" s="35">
        <v>0</v>
      </c>
      <c r="FV160" s="35">
        <v>0</v>
      </c>
      <c r="FW160" s="36">
        <v>0</v>
      </c>
      <c r="FX160" s="34">
        <v>0</v>
      </c>
      <c r="FY160" s="35">
        <v>0</v>
      </c>
      <c r="FZ160" s="35">
        <v>0</v>
      </c>
      <c r="GA160" s="35">
        <v>0</v>
      </c>
      <c r="GB160" s="36">
        <v>0</v>
      </c>
    </row>
    <row r="161" spans="2:184" ht="15" customHeight="1">
      <c r="B161" s="122"/>
      <c r="C161" s="73"/>
      <c r="D161" s="8">
        <f t="shared" si="12"/>
        <v>-4</v>
      </c>
      <c r="E161" s="9">
        <v>1853470.2960000001</v>
      </c>
      <c r="F161" s="10">
        <v>66.4071</v>
      </c>
      <c r="G161" s="10">
        <v>66.081199999999995</v>
      </c>
      <c r="H161" s="10">
        <v>66.094899999999996</v>
      </c>
      <c r="I161" s="11">
        <v>66.191699999999997</v>
      </c>
      <c r="J161" s="9">
        <v>1823539.416</v>
      </c>
      <c r="K161" s="10">
        <v>66.424899999999994</v>
      </c>
      <c r="L161" s="10">
        <v>66.105699999999999</v>
      </c>
      <c r="M161" s="10">
        <v>66.106800000000007</v>
      </c>
      <c r="N161" s="11">
        <v>66.209900000000005</v>
      </c>
      <c r="O161" s="9">
        <v>1838816.64</v>
      </c>
      <c r="P161" s="10">
        <v>66.441999999999993</v>
      </c>
      <c r="Q161" s="10">
        <v>66.120800000000003</v>
      </c>
      <c r="R161" s="10">
        <v>66.114999999999995</v>
      </c>
      <c r="S161" s="11">
        <v>66.223299999999995</v>
      </c>
      <c r="T161" s="9">
        <v>1917638.064</v>
      </c>
      <c r="U161" s="10">
        <v>66.441500000000005</v>
      </c>
      <c r="V161" s="10">
        <v>66.137200000000007</v>
      </c>
      <c r="W161" s="10">
        <v>66.120800000000003</v>
      </c>
      <c r="X161" s="11">
        <v>66.230699999999999</v>
      </c>
      <c r="Y161" s="9">
        <v>2071795.1040000001</v>
      </c>
      <c r="Z161" s="10">
        <v>66.418899999999994</v>
      </c>
      <c r="AA161" s="10">
        <v>66.148200000000003</v>
      </c>
      <c r="AB161" s="10">
        <v>66.125900000000001</v>
      </c>
      <c r="AC161" s="11">
        <v>66.228899999999996</v>
      </c>
      <c r="AD161" s="9">
        <v>2292949.9679999999</v>
      </c>
      <c r="AE161" s="10">
        <v>66.378</v>
      </c>
      <c r="AF161" s="10">
        <v>66.152699999999996</v>
      </c>
      <c r="AG161" s="10">
        <v>66.126000000000005</v>
      </c>
      <c r="AH161" s="11">
        <v>66.217399999999998</v>
      </c>
      <c r="AI161" s="9">
        <v>2560697.52</v>
      </c>
      <c r="AJ161" s="10">
        <v>66.325500000000005</v>
      </c>
      <c r="AK161" s="10">
        <v>66.131399999999999</v>
      </c>
      <c r="AL161" s="10">
        <v>66.122900000000001</v>
      </c>
      <c r="AM161" s="11">
        <v>66.192099999999996</v>
      </c>
      <c r="AN161" s="9">
        <v>2856493.128</v>
      </c>
      <c r="AO161" s="10">
        <v>66.271799999999999</v>
      </c>
      <c r="AP161" s="10">
        <v>66.141499999999994</v>
      </c>
      <c r="AQ161" s="10">
        <v>66.110900000000001</v>
      </c>
      <c r="AR161" s="11">
        <v>66.174199999999999</v>
      </c>
      <c r="AS161" s="34">
        <v>0</v>
      </c>
      <c r="AT161" s="35">
        <v>0</v>
      </c>
      <c r="AU161" s="35">
        <v>0</v>
      </c>
      <c r="AV161" s="35">
        <v>0</v>
      </c>
      <c r="AW161" s="36">
        <v>0</v>
      </c>
      <c r="AX161" s="34">
        <v>0</v>
      </c>
      <c r="AY161" s="35">
        <v>0</v>
      </c>
      <c r="AZ161" s="35">
        <v>0</v>
      </c>
      <c r="BA161" s="35">
        <v>0</v>
      </c>
      <c r="BB161" s="36">
        <v>0</v>
      </c>
      <c r="BC161" s="34">
        <v>0</v>
      </c>
      <c r="BD161" s="35">
        <v>0</v>
      </c>
      <c r="BE161" s="35">
        <v>0</v>
      </c>
      <c r="BF161" s="35">
        <v>0</v>
      </c>
      <c r="BG161" s="36">
        <v>0</v>
      </c>
      <c r="BH161" s="34">
        <v>0</v>
      </c>
      <c r="BI161" s="35">
        <v>0</v>
      </c>
      <c r="BJ161" s="35">
        <v>0</v>
      </c>
      <c r="BK161" s="35">
        <v>0</v>
      </c>
      <c r="BL161" s="36">
        <v>0</v>
      </c>
      <c r="BM161" s="9">
        <v>1864495.56</v>
      </c>
      <c r="BN161" s="10">
        <v>66.407300000000006</v>
      </c>
      <c r="BO161" s="10">
        <v>66.087400000000002</v>
      </c>
      <c r="BP161" s="10">
        <v>66.094099999999997</v>
      </c>
      <c r="BQ161" s="11">
        <v>66.193700000000007</v>
      </c>
      <c r="BR161" s="9">
        <v>1834486.8959999999</v>
      </c>
      <c r="BS161" s="10">
        <v>66.424999999999997</v>
      </c>
      <c r="BT161" s="10">
        <v>66.11</v>
      </c>
      <c r="BU161" s="10">
        <v>66.105800000000002</v>
      </c>
      <c r="BV161" s="11">
        <v>66.210999999999999</v>
      </c>
      <c r="BW161" s="9">
        <v>1850146.4879999999</v>
      </c>
      <c r="BX161" s="10">
        <v>66.441999999999993</v>
      </c>
      <c r="BY161" s="10">
        <v>66.108800000000002</v>
      </c>
      <c r="BZ161" s="10">
        <v>66.114500000000007</v>
      </c>
      <c r="CA161" s="11">
        <v>66.218900000000005</v>
      </c>
      <c r="CB161" s="9">
        <v>1930213.416</v>
      </c>
      <c r="CC161" s="10">
        <v>66.441199999999995</v>
      </c>
      <c r="CD161" s="10">
        <v>66.135400000000004</v>
      </c>
      <c r="CE161" s="10">
        <v>66.120199999999997</v>
      </c>
      <c r="CF161" s="11">
        <v>66.229799999999997</v>
      </c>
      <c r="CG161" s="9">
        <v>2087555.784</v>
      </c>
      <c r="CH161" s="10">
        <v>66.419499999999999</v>
      </c>
      <c r="CI161" s="10">
        <v>66.144999999999996</v>
      </c>
      <c r="CJ161" s="10">
        <v>66.125</v>
      </c>
      <c r="CK161" s="11">
        <v>66.227800000000002</v>
      </c>
      <c r="CL161" s="9">
        <v>2313195.1680000001</v>
      </c>
      <c r="CM161" s="10">
        <v>66.377499999999998</v>
      </c>
      <c r="CN161" s="10">
        <v>66.1524</v>
      </c>
      <c r="CO161" s="10">
        <v>66.126199999999997</v>
      </c>
      <c r="CP161" s="11">
        <v>66.217200000000005</v>
      </c>
      <c r="CQ161" s="9">
        <v>2587042.824</v>
      </c>
      <c r="CR161" s="10">
        <v>66.325999999999993</v>
      </c>
      <c r="CS161" s="10">
        <v>66.1541</v>
      </c>
      <c r="CT161" s="10">
        <v>66.122100000000003</v>
      </c>
      <c r="CU161" s="11">
        <v>66.1999</v>
      </c>
      <c r="CV161" s="9">
        <v>2889403.8</v>
      </c>
      <c r="CW161" s="10">
        <v>66.271100000000004</v>
      </c>
      <c r="CX161" s="10">
        <v>66.147400000000005</v>
      </c>
      <c r="CY161" s="10">
        <v>66.114699999999999</v>
      </c>
      <c r="CZ161" s="11">
        <v>66.177199999999999</v>
      </c>
      <c r="DA161" s="34">
        <v>0</v>
      </c>
      <c r="DB161" s="35">
        <v>0</v>
      </c>
      <c r="DC161" s="35">
        <v>0</v>
      </c>
      <c r="DD161" s="35">
        <v>0</v>
      </c>
      <c r="DE161" s="36">
        <v>0</v>
      </c>
      <c r="DF161" s="34">
        <v>0</v>
      </c>
      <c r="DG161" s="35">
        <v>0</v>
      </c>
      <c r="DH161" s="35">
        <v>0</v>
      </c>
      <c r="DI161" s="35">
        <v>0</v>
      </c>
      <c r="DJ161" s="36">
        <v>0</v>
      </c>
      <c r="DK161" s="34">
        <v>0</v>
      </c>
      <c r="DL161" s="35">
        <v>0</v>
      </c>
      <c r="DM161" s="35">
        <v>0</v>
      </c>
      <c r="DN161" s="35">
        <v>0</v>
      </c>
      <c r="DO161" s="36">
        <v>0</v>
      </c>
      <c r="DP161" s="34">
        <v>0</v>
      </c>
      <c r="DQ161" s="35">
        <v>0</v>
      </c>
      <c r="DR161" s="35">
        <v>0</v>
      </c>
      <c r="DS161" s="35">
        <v>0</v>
      </c>
      <c r="DT161" s="36">
        <v>0</v>
      </c>
      <c r="DU161" s="9">
        <v>1860025.344</v>
      </c>
      <c r="DV161" s="10">
        <v>66.407300000000006</v>
      </c>
      <c r="DW161" s="10">
        <v>66.082599999999999</v>
      </c>
      <c r="DX161" s="10">
        <v>66.094999999999999</v>
      </c>
      <c r="DY161" s="11">
        <v>66.192300000000003</v>
      </c>
      <c r="DZ161" s="9">
        <v>1830086.784</v>
      </c>
      <c r="EA161" s="10">
        <v>66.425700000000006</v>
      </c>
      <c r="EB161" s="10">
        <v>66.101399999999998</v>
      </c>
      <c r="EC161" s="10">
        <v>66.107299999999995</v>
      </c>
      <c r="ED161" s="11">
        <v>66.208799999999997</v>
      </c>
      <c r="EE161" s="9">
        <v>1845618.672</v>
      </c>
      <c r="EF161" s="10">
        <v>66.4422</v>
      </c>
      <c r="EG161" s="10">
        <v>66.124200000000002</v>
      </c>
      <c r="EH161" s="10">
        <v>66.113900000000001</v>
      </c>
      <c r="EI161" s="11">
        <v>66.224100000000007</v>
      </c>
      <c r="EJ161" s="9">
        <v>1925574.1680000001</v>
      </c>
      <c r="EK161" s="10">
        <v>66.441400000000002</v>
      </c>
      <c r="EL161" s="10">
        <v>66.136799999999994</v>
      </c>
      <c r="EM161" s="10">
        <v>66.12</v>
      </c>
      <c r="EN161" s="11">
        <v>66.230199999999996</v>
      </c>
      <c r="EO161" s="9">
        <v>2082755.5919999999</v>
      </c>
      <c r="EP161" s="10">
        <v>66.418899999999994</v>
      </c>
      <c r="EQ161" s="10">
        <v>66.147199999999998</v>
      </c>
      <c r="ER161" s="10">
        <v>66.124399999999994</v>
      </c>
      <c r="ES161" s="11">
        <v>66.228099999999998</v>
      </c>
      <c r="ET161" s="9">
        <v>2308373.52</v>
      </c>
      <c r="EU161" s="10">
        <v>66.378200000000007</v>
      </c>
      <c r="EV161" s="10">
        <v>66.153499999999994</v>
      </c>
      <c r="EW161" s="10">
        <v>66.127499999999998</v>
      </c>
      <c r="EX161" s="11">
        <v>66.218299999999999</v>
      </c>
      <c r="EY161" s="9">
        <v>2582319.8640000001</v>
      </c>
      <c r="EZ161" s="10">
        <v>66.325999999999993</v>
      </c>
      <c r="FA161" s="10">
        <v>66.153400000000005</v>
      </c>
      <c r="FB161" s="10">
        <v>66.123400000000004</v>
      </c>
      <c r="FC161" s="11">
        <v>66.2</v>
      </c>
      <c r="FD161" s="9">
        <v>2884630.5839999998</v>
      </c>
      <c r="FE161" s="10">
        <v>66.272000000000006</v>
      </c>
      <c r="FF161" s="10">
        <v>66.145600000000002</v>
      </c>
      <c r="FG161" s="10">
        <v>66.1143</v>
      </c>
      <c r="FH161" s="11">
        <v>66.1768</v>
      </c>
      <c r="FI161" s="34">
        <v>0</v>
      </c>
      <c r="FJ161" s="35">
        <v>0</v>
      </c>
      <c r="FK161" s="35">
        <v>0</v>
      </c>
      <c r="FL161" s="35">
        <v>0</v>
      </c>
      <c r="FM161" s="36">
        <v>0</v>
      </c>
      <c r="FN161" s="34">
        <v>0</v>
      </c>
      <c r="FO161" s="35">
        <v>0</v>
      </c>
      <c r="FP161" s="35">
        <v>0</v>
      </c>
      <c r="FQ161" s="35">
        <v>0</v>
      </c>
      <c r="FR161" s="36">
        <v>0</v>
      </c>
      <c r="FS161" s="34">
        <v>0</v>
      </c>
      <c r="FT161" s="35">
        <v>0</v>
      </c>
      <c r="FU161" s="35">
        <v>0</v>
      </c>
      <c r="FV161" s="35">
        <v>0</v>
      </c>
      <c r="FW161" s="36">
        <v>0</v>
      </c>
      <c r="FX161" s="34">
        <v>0</v>
      </c>
      <c r="FY161" s="35">
        <v>0</v>
      </c>
      <c r="FZ161" s="35">
        <v>0</v>
      </c>
      <c r="GA161" s="35">
        <v>0</v>
      </c>
      <c r="GB161" s="36">
        <v>0</v>
      </c>
    </row>
    <row r="162" spans="2:184" ht="15.75" customHeight="1" thickBot="1">
      <c r="B162" s="122"/>
      <c r="C162" s="74"/>
      <c r="D162" s="64">
        <f t="shared" si="12"/>
        <v>-2</v>
      </c>
      <c r="E162" s="13">
        <v>1713300.0959999999</v>
      </c>
      <c r="F162" s="14">
        <v>64.452299999999994</v>
      </c>
      <c r="G162" s="14">
        <v>64.096199999999996</v>
      </c>
      <c r="H162" s="14">
        <v>64.147199999999998</v>
      </c>
      <c r="I162" s="15">
        <v>64.228899999999996</v>
      </c>
      <c r="J162" s="13">
        <v>1695368.52</v>
      </c>
      <c r="K162" s="14">
        <v>64.465199999999996</v>
      </c>
      <c r="L162" s="14">
        <v>64.124300000000005</v>
      </c>
      <c r="M162" s="14">
        <v>64.158900000000003</v>
      </c>
      <c r="N162" s="15">
        <v>64.246600000000001</v>
      </c>
      <c r="O162" s="13">
        <v>1723731.8160000001</v>
      </c>
      <c r="P162" s="14">
        <v>64.476299999999995</v>
      </c>
      <c r="Q162" s="14">
        <v>64.119299999999996</v>
      </c>
      <c r="R162" s="14">
        <v>64.169600000000003</v>
      </c>
      <c r="S162" s="15">
        <v>64.251999999999995</v>
      </c>
      <c r="T162" s="13">
        <v>1817843.544</v>
      </c>
      <c r="U162" s="14">
        <v>64.466899999999995</v>
      </c>
      <c r="V162" s="14">
        <v>64.130099999999999</v>
      </c>
      <c r="W162" s="14">
        <v>64.172899999999998</v>
      </c>
      <c r="X162" s="15">
        <v>64.254000000000005</v>
      </c>
      <c r="Y162" s="13">
        <v>1984846.2</v>
      </c>
      <c r="Z162" s="14">
        <v>64.4328</v>
      </c>
      <c r="AA162" s="14">
        <v>64.100200000000001</v>
      </c>
      <c r="AB162" s="14">
        <v>64.172600000000003</v>
      </c>
      <c r="AC162" s="15">
        <v>64.232699999999994</v>
      </c>
      <c r="AD162" s="13">
        <v>2212770.84</v>
      </c>
      <c r="AE162" s="14">
        <v>64.382999999999996</v>
      </c>
      <c r="AF162" s="14">
        <v>64.164000000000001</v>
      </c>
      <c r="AG162" s="14">
        <v>64.169300000000007</v>
      </c>
      <c r="AH162" s="15">
        <v>64.237399999999994</v>
      </c>
      <c r="AI162" s="13">
        <v>2480983.4879999999</v>
      </c>
      <c r="AJ162" s="14">
        <v>64.328299999999999</v>
      </c>
      <c r="AK162" s="14">
        <v>64.093299999999999</v>
      </c>
      <c r="AL162" s="14">
        <v>64.162099999999995</v>
      </c>
      <c r="AM162" s="15">
        <v>64.193200000000004</v>
      </c>
      <c r="AN162" s="13">
        <v>2773202.16</v>
      </c>
      <c r="AO162" s="14">
        <v>64.275099999999995</v>
      </c>
      <c r="AP162" s="14">
        <v>64.154700000000005</v>
      </c>
      <c r="AQ162" s="14">
        <v>64.149900000000002</v>
      </c>
      <c r="AR162" s="15">
        <v>64.192700000000002</v>
      </c>
      <c r="AS162" s="37">
        <v>0</v>
      </c>
      <c r="AT162" s="38">
        <v>0</v>
      </c>
      <c r="AU162" s="38">
        <v>0</v>
      </c>
      <c r="AV162" s="38">
        <v>0</v>
      </c>
      <c r="AW162" s="39">
        <v>0</v>
      </c>
      <c r="AX162" s="37">
        <v>0</v>
      </c>
      <c r="AY162" s="38">
        <v>0</v>
      </c>
      <c r="AZ162" s="38">
        <v>0</v>
      </c>
      <c r="BA162" s="38">
        <v>0</v>
      </c>
      <c r="BB162" s="39">
        <v>0</v>
      </c>
      <c r="BC162" s="37">
        <v>0</v>
      </c>
      <c r="BD162" s="38">
        <v>0</v>
      </c>
      <c r="BE162" s="38">
        <v>0</v>
      </c>
      <c r="BF162" s="38">
        <v>0</v>
      </c>
      <c r="BG162" s="39">
        <v>0</v>
      </c>
      <c r="BH162" s="37">
        <v>0</v>
      </c>
      <c r="BI162" s="38">
        <v>0</v>
      </c>
      <c r="BJ162" s="38">
        <v>0</v>
      </c>
      <c r="BK162" s="38">
        <v>0</v>
      </c>
      <c r="BL162" s="39">
        <v>0</v>
      </c>
      <c r="BM162" s="13">
        <v>1724211.432</v>
      </c>
      <c r="BN162" s="14">
        <v>64.449799999999996</v>
      </c>
      <c r="BO162" s="14">
        <v>64.0822</v>
      </c>
      <c r="BP162" s="14">
        <v>64.1464</v>
      </c>
      <c r="BQ162" s="15">
        <v>64.222899999999996</v>
      </c>
      <c r="BR162" s="13">
        <v>1706393.88</v>
      </c>
      <c r="BS162" s="14">
        <v>64.465800000000002</v>
      </c>
      <c r="BT162" s="14">
        <v>64.125699999999995</v>
      </c>
      <c r="BU162" s="14">
        <v>64.160799999999995</v>
      </c>
      <c r="BV162" s="15">
        <v>64.248000000000005</v>
      </c>
      <c r="BW162" s="13">
        <v>1735213.152</v>
      </c>
      <c r="BX162" s="14">
        <v>64.477000000000004</v>
      </c>
      <c r="BY162" s="14">
        <v>64.137799999999999</v>
      </c>
      <c r="BZ162" s="14">
        <v>64.169499999999999</v>
      </c>
      <c r="CA162" s="15">
        <v>64.258600000000001</v>
      </c>
      <c r="CB162" s="13">
        <v>1831258.2239999999</v>
      </c>
      <c r="CC162" s="14">
        <v>64.466700000000003</v>
      </c>
      <c r="CD162" s="14">
        <v>64.144400000000005</v>
      </c>
      <c r="CE162" s="14">
        <v>64.172799999999995</v>
      </c>
      <c r="CF162" s="15">
        <v>64.258700000000005</v>
      </c>
      <c r="CG162" s="13">
        <v>2002726.872</v>
      </c>
      <c r="CH162" s="14">
        <v>64.432699999999997</v>
      </c>
      <c r="CI162" s="14">
        <v>64.171999999999997</v>
      </c>
      <c r="CJ162" s="14">
        <v>64.173100000000005</v>
      </c>
      <c r="CK162" s="15">
        <v>64.257499999999993</v>
      </c>
      <c r="CL162" s="13">
        <v>2236411.0079999999</v>
      </c>
      <c r="CM162" s="14">
        <v>64.382800000000003</v>
      </c>
      <c r="CN162" s="14">
        <v>64.131799999999998</v>
      </c>
      <c r="CO162" s="14">
        <v>64.168499999999995</v>
      </c>
      <c r="CP162" s="15">
        <v>64.226100000000002</v>
      </c>
      <c r="CQ162" s="13">
        <v>2512006.9920000001</v>
      </c>
      <c r="CR162" s="14">
        <v>64.327200000000005</v>
      </c>
      <c r="CS162" s="14">
        <v>64.144999999999996</v>
      </c>
      <c r="CT162" s="14">
        <v>64.161199999999994</v>
      </c>
      <c r="CU162" s="15">
        <v>64.210300000000004</v>
      </c>
      <c r="CV162" s="13">
        <v>2811740.04</v>
      </c>
      <c r="CW162" s="14">
        <v>64.274299999999997</v>
      </c>
      <c r="CX162" s="14">
        <v>64.167100000000005</v>
      </c>
      <c r="CY162" s="14">
        <v>64.149000000000001</v>
      </c>
      <c r="CZ162" s="15">
        <v>64.196399999999997</v>
      </c>
      <c r="DA162" s="37">
        <v>0</v>
      </c>
      <c r="DB162" s="38">
        <v>0</v>
      </c>
      <c r="DC162" s="38">
        <v>0</v>
      </c>
      <c r="DD162" s="38">
        <v>0</v>
      </c>
      <c r="DE162" s="39">
        <v>0</v>
      </c>
      <c r="DF162" s="37">
        <v>0</v>
      </c>
      <c r="DG162" s="38">
        <v>0</v>
      </c>
      <c r="DH162" s="38">
        <v>0</v>
      </c>
      <c r="DI162" s="38">
        <v>0</v>
      </c>
      <c r="DJ162" s="39">
        <v>0</v>
      </c>
      <c r="DK162" s="37">
        <v>0</v>
      </c>
      <c r="DL162" s="38">
        <v>0</v>
      </c>
      <c r="DM162" s="38">
        <v>0</v>
      </c>
      <c r="DN162" s="38">
        <v>0</v>
      </c>
      <c r="DO162" s="39">
        <v>0</v>
      </c>
      <c r="DP162" s="37">
        <v>0</v>
      </c>
      <c r="DQ162" s="38">
        <v>0</v>
      </c>
      <c r="DR162" s="38">
        <v>0</v>
      </c>
      <c r="DS162" s="38">
        <v>0</v>
      </c>
      <c r="DT162" s="39">
        <v>0</v>
      </c>
      <c r="DU162" s="13">
        <v>1719782.28</v>
      </c>
      <c r="DV162" s="14">
        <v>64.448700000000002</v>
      </c>
      <c r="DW162" s="14">
        <v>64.092799999999997</v>
      </c>
      <c r="DX162" s="14">
        <v>64.146900000000002</v>
      </c>
      <c r="DY162" s="15">
        <v>64.226500000000001</v>
      </c>
      <c r="DZ162" s="13">
        <v>1701960.5519999999</v>
      </c>
      <c r="EA162" s="14">
        <v>64.465500000000006</v>
      </c>
      <c r="EB162" s="14">
        <v>64.072299999999998</v>
      </c>
      <c r="EC162" s="14">
        <v>64.158299999999997</v>
      </c>
      <c r="ED162" s="15">
        <v>64.228499999999997</v>
      </c>
      <c r="EE162" s="13">
        <v>1730631.24</v>
      </c>
      <c r="EF162" s="14">
        <v>64.476399999999998</v>
      </c>
      <c r="EG162" s="14">
        <v>64.148300000000006</v>
      </c>
      <c r="EH162" s="14">
        <v>64.168400000000005</v>
      </c>
      <c r="EI162" s="15">
        <v>64.261799999999994</v>
      </c>
      <c r="EJ162" s="13">
        <v>1826553.24</v>
      </c>
      <c r="EK162" s="14">
        <v>64.465900000000005</v>
      </c>
      <c r="EL162" s="14">
        <v>64.120199999999997</v>
      </c>
      <c r="EM162" s="14">
        <v>64.173199999999994</v>
      </c>
      <c r="EN162" s="15">
        <v>64.250200000000007</v>
      </c>
      <c r="EO162" s="13">
        <v>1997930.496</v>
      </c>
      <c r="EP162" s="14">
        <v>64.433400000000006</v>
      </c>
      <c r="EQ162" s="14">
        <v>64.156800000000004</v>
      </c>
      <c r="ER162" s="14">
        <v>64.172200000000004</v>
      </c>
      <c r="ES162" s="15">
        <v>64.252200000000002</v>
      </c>
      <c r="ET162" s="13">
        <v>2231566.824</v>
      </c>
      <c r="EU162" s="14">
        <v>64.383700000000005</v>
      </c>
      <c r="EV162" s="14">
        <v>64.155500000000004</v>
      </c>
      <c r="EW162" s="14">
        <v>64.168899999999994</v>
      </c>
      <c r="EX162" s="15">
        <v>64.234700000000004</v>
      </c>
      <c r="EY162" s="13">
        <v>2507197.92</v>
      </c>
      <c r="EZ162" s="14">
        <v>64.328900000000004</v>
      </c>
      <c r="FA162" s="14">
        <v>64.127300000000005</v>
      </c>
      <c r="FB162" s="14">
        <v>64.1601</v>
      </c>
      <c r="FC162" s="15">
        <v>64.204300000000003</v>
      </c>
      <c r="FD162" s="13">
        <v>2806929.5040000002</v>
      </c>
      <c r="FE162" s="14">
        <v>64.275400000000005</v>
      </c>
      <c r="FF162" s="14">
        <v>64.143199999999993</v>
      </c>
      <c r="FG162" s="14">
        <v>64.146799999999999</v>
      </c>
      <c r="FH162" s="15">
        <v>64.187899999999999</v>
      </c>
      <c r="FI162" s="37">
        <v>0</v>
      </c>
      <c r="FJ162" s="38">
        <v>0</v>
      </c>
      <c r="FK162" s="38">
        <v>0</v>
      </c>
      <c r="FL162" s="38">
        <v>0</v>
      </c>
      <c r="FM162" s="39">
        <v>0</v>
      </c>
      <c r="FN162" s="37">
        <v>0</v>
      </c>
      <c r="FO162" s="38">
        <v>0</v>
      </c>
      <c r="FP162" s="38">
        <v>0</v>
      </c>
      <c r="FQ162" s="38">
        <v>0</v>
      </c>
      <c r="FR162" s="39">
        <v>0</v>
      </c>
      <c r="FS162" s="37">
        <v>0</v>
      </c>
      <c r="FT162" s="38">
        <v>0</v>
      </c>
      <c r="FU162" s="38">
        <v>0</v>
      </c>
      <c r="FV162" s="38">
        <v>0</v>
      </c>
      <c r="FW162" s="39">
        <v>0</v>
      </c>
      <c r="FX162" s="37">
        <v>0</v>
      </c>
      <c r="FY162" s="38">
        <v>0</v>
      </c>
      <c r="FZ162" s="38">
        <v>0</v>
      </c>
      <c r="GA162" s="38">
        <v>0</v>
      </c>
      <c r="GB162" s="39">
        <v>0</v>
      </c>
    </row>
    <row r="163" spans="2:184" ht="15" customHeight="1">
      <c r="B163" s="122"/>
      <c r="C163" s="72" t="s">
        <v>19</v>
      </c>
      <c r="D163" s="63">
        <f>-(($B127 - 8) * 6)</f>
        <v>-24</v>
      </c>
      <c r="E163" s="5">
        <v>3740794.9679999999</v>
      </c>
      <c r="F163" s="6">
        <v>93.043999999999997</v>
      </c>
      <c r="G163" s="6">
        <v>92.298000000000002</v>
      </c>
      <c r="H163" s="6">
        <v>92.304699999999997</v>
      </c>
      <c r="I163" s="7">
        <v>92.534999999999997</v>
      </c>
      <c r="J163" s="5">
        <v>3478858.5120000001</v>
      </c>
      <c r="K163" s="6">
        <v>93.153300000000002</v>
      </c>
      <c r="L163" s="6">
        <v>92.365700000000004</v>
      </c>
      <c r="M163" s="6">
        <v>92.363600000000005</v>
      </c>
      <c r="N163" s="7">
        <v>92.611900000000006</v>
      </c>
      <c r="O163" s="5">
        <v>3297903.5520000001</v>
      </c>
      <c r="P163" s="6">
        <v>93.268000000000001</v>
      </c>
      <c r="Q163" s="6">
        <v>92.4315</v>
      </c>
      <c r="R163" s="6">
        <v>92.442899999999995</v>
      </c>
      <c r="S163" s="7">
        <v>92.696799999999996</v>
      </c>
      <c r="T163" s="5">
        <v>3187032.1919999998</v>
      </c>
      <c r="U163" s="6">
        <v>93.357299999999995</v>
      </c>
      <c r="V163" s="6">
        <v>92.498900000000006</v>
      </c>
      <c r="W163" s="6">
        <v>92.501499999999993</v>
      </c>
      <c r="X163" s="7">
        <v>92.767499999999998</v>
      </c>
      <c r="Y163" s="5">
        <v>3135075.6239999998</v>
      </c>
      <c r="Z163" s="6">
        <v>93.439800000000005</v>
      </c>
      <c r="AA163" s="6">
        <v>92.5655</v>
      </c>
      <c r="AB163" s="6">
        <v>92.565100000000001</v>
      </c>
      <c r="AC163" s="7">
        <v>92.837599999999995</v>
      </c>
      <c r="AD163" s="5">
        <v>3138790.3679999998</v>
      </c>
      <c r="AE163" s="6">
        <v>93.509399999999999</v>
      </c>
      <c r="AF163" s="6">
        <v>92.621600000000001</v>
      </c>
      <c r="AG163" s="6">
        <v>92.632000000000005</v>
      </c>
      <c r="AH163" s="7">
        <v>92.901499999999999</v>
      </c>
      <c r="AI163" s="5">
        <v>3212778.6239999998</v>
      </c>
      <c r="AJ163" s="6">
        <v>93.5916</v>
      </c>
      <c r="AK163" s="6">
        <v>92.686899999999994</v>
      </c>
      <c r="AL163" s="6">
        <v>92.686700000000002</v>
      </c>
      <c r="AM163" s="7">
        <v>92.9679</v>
      </c>
      <c r="AN163" s="5">
        <v>3372155.2080000001</v>
      </c>
      <c r="AO163" s="6">
        <v>93.668199999999999</v>
      </c>
      <c r="AP163" s="6">
        <v>92.747900000000001</v>
      </c>
      <c r="AQ163" s="6">
        <v>92.758399999999995</v>
      </c>
      <c r="AR163" s="7">
        <v>93.037300000000002</v>
      </c>
      <c r="AS163" s="31">
        <v>0</v>
      </c>
      <c r="AT163" s="32">
        <v>0</v>
      </c>
      <c r="AU163" s="32">
        <v>0</v>
      </c>
      <c r="AV163" s="32">
        <v>0</v>
      </c>
      <c r="AW163" s="33">
        <v>0</v>
      </c>
      <c r="AX163" s="31">
        <v>0</v>
      </c>
      <c r="AY163" s="32">
        <v>0</v>
      </c>
      <c r="AZ163" s="32">
        <v>0</v>
      </c>
      <c r="BA163" s="32">
        <v>0</v>
      </c>
      <c r="BB163" s="33">
        <v>0</v>
      </c>
      <c r="BC163" s="31">
        <v>0</v>
      </c>
      <c r="BD163" s="32">
        <v>0</v>
      </c>
      <c r="BE163" s="32">
        <v>0</v>
      </c>
      <c r="BF163" s="32">
        <v>0</v>
      </c>
      <c r="BG163" s="33">
        <v>0</v>
      </c>
      <c r="BH163" s="31">
        <v>0</v>
      </c>
      <c r="BI163" s="32">
        <v>0</v>
      </c>
      <c r="BJ163" s="32">
        <v>0</v>
      </c>
      <c r="BK163" s="32">
        <v>0</v>
      </c>
      <c r="BL163" s="33">
        <v>0</v>
      </c>
      <c r="BM163" s="5">
        <v>3749887.2719999999</v>
      </c>
      <c r="BN163" s="6">
        <v>93.043000000000006</v>
      </c>
      <c r="BO163" s="6">
        <v>92.301400000000001</v>
      </c>
      <c r="BP163" s="6">
        <v>92.3005</v>
      </c>
      <c r="BQ163" s="7">
        <v>92.534400000000005</v>
      </c>
      <c r="BR163" s="5">
        <v>3488698.824</v>
      </c>
      <c r="BS163" s="6">
        <v>93.150999999999996</v>
      </c>
      <c r="BT163" s="6">
        <v>92.361500000000007</v>
      </c>
      <c r="BU163" s="6">
        <v>92.365899999999996</v>
      </c>
      <c r="BV163" s="7">
        <v>92.610600000000005</v>
      </c>
      <c r="BW163" s="5">
        <v>3308565.432</v>
      </c>
      <c r="BX163" s="6">
        <v>93.265600000000006</v>
      </c>
      <c r="BY163" s="6">
        <v>92.437200000000004</v>
      </c>
      <c r="BZ163" s="6">
        <v>92.4375</v>
      </c>
      <c r="CA163" s="7">
        <v>92.696200000000005</v>
      </c>
      <c r="CB163" s="5">
        <v>3197992.68</v>
      </c>
      <c r="CC163" s="6">
        <v>93.363299999999995</v>
      </c>
      <c r="CD163" s="6">
        <v>92.500600000000006</v>
      </c>
      <c r="CE163" s="6">
        <v>92.505799999999994</v>
      </c>
      <c r="CF163" s="7">
        <v>92.7714</v>
      </c>
      <c r="CG163" s="5">
        <v>3145789.08</v>
      </c>
      <c r="CH163" s="6">
        <v>93.4405</v>
      </c>
      <c r="CI163" s="6">
        <v>92.566500000000005</v>
      </c>
      <c r="CJ163" s="6">
        <v>92.566599999999994</v>
      </c>
      <c r="CK163" s="7">
        <v>92.838800000000006</v>
      </c>
      <c r="CL163" s="5">
        <v>3149617.08</v>
      </c>
      <c r="CM163" s="6">
        <v>93.512299999999996</v>
      </c>
      <c r="CN163" s="6">
        <v>92.630499999999998</v>
      </c>
      <c r="CO163" s="6">
        <v>92.629000000000005</v>
      </c>
      <c r="CP163" s="7">
        <v>92.904399999999995</v>
      </c>
      <c r="CQ163" s="5">
        <v>3223623.648</v>
      </c>
      <c r="CR163" s="6">
        <v>93.585599999999999</v>
      </c>
      <c r="CS163" s="6">
        <v>92.677300000000002</v>
      </c>
      <c r="CT163" s="6">
        <v>92.687600000000003</v>
      </c>
      <c r="CU163" s="7">
        <v>92.963099999999997</v>
      </c>
      <c r="CV163" s="5">
        <v>3382754.64</v>
      </c>
      <c r="CW163" s="6">
        <v>93.667500000000004</v>
      </c>
      <c r="CX163" s="6">
        <v>92.75</v>
      </c>
      <c r="CY163" s="6">
        <v>92.753200000000007</v>
      </c>
      <c r="CZ163" s="7">
        <v>93.035899999999998</v>
      </c>
      <c r="DA163" s="31">
        <v>0</v>
      </c>
      <c r="DB163" s="32">
        <v>0</v>
      </c>
      <c r="DC163" s="32">
        <v>0</v>
      </c>
      <c r="DD163" s="32">
        <v>0</v>
      </c>
      <c r="DE163" s="33">
        <v>0</v>
      </c>
      <c r="DF163" s="31">
        <v>0</v>
      </c>
      <c r="DG163" s="32">
        <v>0</v>
      </c>
      <c r="DH163" s="32">
        <v>0</v>
      </c>
      <c r="DI163" s="32">
        <v>0</v>
      </c>
      <c r="DJ163" s="33">
        <v>0</v>
      </c>
      <c r="DK163" s="31">
        <v>0</v>
      </c>
      <c r="DL163" s="32">
        <v>0</v>
      </c>
      <c r="DM163" s="32">
        <v>0</v>
      </c>
      <c r="DN163" s="32">
        <v>0</v>
      </c>
      <c r="DO163" s="33">
        <v>0</v>
      </c>
      <c r="DP163" s="31">
        <v>0</v>
      </c>
      <c r="DQ163" s="32">
        <v>0</v>
      </c>
      <c r="DR163" s="32">
        <v>0</v>
      </c>
      <c r="DS163" s="32">
        <v>0</v>
      </c>
      <c r="DT163" s="33">
        <v>0</v>
      </c>
      <c r="DU163" s="5">
        <v>3746786.736</v>
      </c>
      <c r="DV163" s="6">
        <v>93.042400000000001</v>
      </c>
      <c r="DW163" s="6">
        <v>92.300399999999996</v>
      </c>
      <c r="DX163" s="6">
        <v>92.3035</v>
      </c>
      <c r="DY163" s="7">
        <v>92.534999999999997</v>
      </c>
      <c r="DZ163" s="5">
        <v>3484907.6159999999</v>
      </c>
      <c r="EA163" s="6">
        <v>93.152000000000001</v>
      </c>
      <c r="EB163" s="6">
        <v>92.363299999999995</v>
      </c>
      <c r="EC163" s="6">
        <v>92.365399999999994</v>
      </c>
      <c r="ED163" s="7">
        <v>92.6113</v>
      </c>
      <c r="EE163" s="5">
        <v>3304185.3119999999</v>
      </c>
      <c r="EF163" s="6">
        <v>93.263199999999998</v>
      </c>
      <c r="EG163" s="6">
        <v>92.438599999999994</v>
      </c>
      <c r="EH163" s="6">
        <v>92.439700000000002</v>
      </c>
      <c r="EI163" s="7">
        <v>92.696799999999996</v>
      </c>
      <c r="EJ163" s="5">
        <v>3193485.48</v>
      </c>
      <c r="EK163" s="6">
        <v>93.358699999999999</v>
      </c>
      <c r="EL163" s="6">
        <v>92.503699999999995</v>
      </c>
      <c r="EM163" s="6">
        <v>92.506100000000004</v>
      </c>
      <c r="EN163" s="7">
        <v>92.771199999999993</v>
      </c>
      <c r="EO163" s="5">
        <v>3141361.608</v>
      </c>
      <c r="EP163" s="6">
        <v>93.435500000000005</v>
      </c>
      <c r="EQ163" s="6">
        <v>92.570099999999996</v>
      </c>
      <c r="ER163" s="6">
        <v>92.564400000000006</v>
      </c>
      <c r="ES163" s="7">
        <v>92.837800000000001</v>
      </c>
      <c r="ET163" s="5">
        <v>3145160.952</v>
      </c>
      <c r="EU163" s="6">
        <v>93.511300000000006</v>
      </c>
      <c r="EV163" s="6">
        <v>92.626499999999993</v>
      </c>
      <c r="EW163" s="6">
        <v>92.628799999999998</v>
      </c>
      <c r="EX163" s="7">
        <v>92.902699999999996</v>
      </c>
      <c r="EY163" s="5">
        <v>3219204.3360000001</v>
      </c>
      <c r="EZ163" s="6">
        <v>93.585599999999999</v>
      </c>
      <c r="FA163" s="6">
        <v>92.68</v>
      </c>
      <c r="FB163" s="6">
        <v>92.686400000000006</v>
      </c>
      <c r="FC163" s="7">
        <v>92.9636</v>
      </c>
      <c r="FD163" s="5">
        <v>3378755.2080000001</v>
      </c>
      <c r="FE163" s="6">
        <v>93.669399999999996</v>
      </c>
      <c r="FF163" s="6">
        <v>92.753399999999999</v>
      </c>
      <c r="FG163" s="6">
        <v>92.749700000000004</v>
      </c>
      <c r="FH163" s="7">
        <v>93.0364</v>
      </c>
      <c r="FI163" s="31">
        <v>0</v>
      </c>
      <c r="FJ163" s="32">
        <v>0</v>
      </c>
      <c r="FK163" s="32">
        <v>0</v>
      </c>
      <c r="FL163" s="32">
        <v>0</v>
      </c>
      <c r="FM163" s="33">
        <v>0</v>
      </c>
      <c r="FN163" s="31">
        <v>0</v>
      </c>
      <c r="FO163" s="32">
        <v>0</v>
      </c>
      <c r="FP163" s="32">
        <v>0</v>
      </c>
      <c r="FQ163" s="32">
        <v>0</v>
      </c>
      <c r="FR163" s="33">
        <v>0</v>
      </c>
      <c r="FS163" s="31">
        <v>0</v>
      </c>
      <c r="FT163" s="32">
        <v>0</v>
      </c>
      <c r="FU163" s="32">
        <v>0</v>
      </c>
      <c r="FV163" s="32">
        <v>0</v>
      </c>
      <c r="FW163" s="33">
        <v>0</v>
      </c>
      <c r="FX163" s="31">
        <v>0</v>
      </c>
      <c r="FY163" s="32">
        <v>0</v>
      </c>
      <c r="FZ163" s="32">
        <v>0</v>
      </c>
      <c r="GA163" s="32">
        <v>0</v>
      </c>
      <c r="GB163" s="33">
        <v>0</v>
      </c>
    </row>
    <row r="164" spans="2:184" ht="15" customHeight="1">
      <c r="B164" s="122"/>
      <c r="C164" s="73"/>
      <c r="D164" s="8">
        <f>$D163 + 2</f>
        <v>-22</v>
      </c>
      <c r="E164" s="9">
        <v>3510813.3119999999</v>
      </c>
      <c r="F164" s="10">
        <v>86.099299999999999</v>
      </c>
      <c r="G164" s="10">
        <v>85.653499999999994</v>
      </c>
      <c r="H164" s="10">
        <v>85.747200000000007</v>
      </c>
      <c r="I164" s="11">
        <v>85.829099999999997</v>
      </c>
      <c r="J164" s="9">
        <v>3278606.9040000001</v>
      </c>
      <c r="K164" s="10">
        <v>86.140199999999993</v>
      </c>
      <c r="L164" s="10">
        <v>85.677199999999999</v>
      </c>
      <c r="M164" s="10">
        <v>85.766599999999997</v>
      </c>
      <c r="N164" s="11">
        <v>85.856700000000004</v>
      </c>
      <c r="O164" s="9">
        <v>3123671.1120000002</v>
      </c>
      <c r="P164" s="10">
        <v>86.174400000000006</v>
      </c>
      <c r="Q164" s="10">
        <v>85.700699999999998</v>
      </c>
      <c r="R164" s="10">
        <v>85.793000000000006</v>
      </c>
      <c r="S164" s="11">
        <v>85.884600000000006</v>
      </c>
      <c r="T164" s="9">
        <v>3034419.4079999998</v>
      </c>
      <c r="U164" s="10">
        <v>86.203299999999999</v>
      </c>
      <c r="V164" s="10">
        <v>85.722200000000001</v>
      </c>
      <c r="W164" s="10">
        <v>85.817700000000002</v>
      </c>
      <c r="X164" s="11">
        <v>85.909499999999994</v>
      </c>
      <c r="Y164" s="9">
        <v>3001082.6639999999</v>
      </c>
      <c r="Z164" s="10">
        <v>86.225999999999999</v>
      </c>
      <c r="AA164" s="10">
        <v>85.745900000000006</v>
      </c>
      <c r="AB164" s="10">
        <v>85.844099999999997</v>
      </c>
      <c r="AC164" s="11">
        <v>85.933800000000005</v>
      </c>
      <c r="AD164" s="9">
        <v>3026540.7119999998</v>
      </c>
      <c r="AE164" s="10">
        <v>86.247900000000001</v>
      </c>
      <c r="AF164" s="10">
        <v>85.762699999999995</v>
      </c>
      <c r="AG164" s="10">
        <v>85.862200000000001</v>
      </c>
      <c r="AH164" s="11">
        <v>85.952600000000004</v>
      </c>
      <c r="AI164" s="9">
        <v>3128883.8879999998</v>
      </c>
      <c r="AJ164" s="10">
        <v>86.273799999999994</v>
      </c>
      <c r="AK164" s="10">
        <v>85.785799999999995</v>
      </c>
      <c r="AL164" s="10">
        <v>85.883499999999998</v>
      </c>
      <c r="AM164" s="11">
        <v>85.975999999999999</v>
      </c>
      <c r="AN164" s="9">
        <v>3316541.9759999998</v>
      </c>
      <c r="AO164" s="10">
        <v>86.297799999999995</v>
      </c>
      <c r="AP164" s="10">
        <v>85.8125</v>
      </c>
      <c r="AQ164" s="10">
        <v>85.905799999999999</v>
      </c>
      <c r="AR164" s="11">
        <v>86.000299999999996</v>
      </c>
      <c r="AS164" s="34">
        <v>0</v>
      </c>
      <c r="AT164" s="35">
        <v>0</v>
      </c>
      <c r="AU164" s="35">
        <v>0</v>
      </c>
      <c r="AV164" s="35">
        <v>0</v>
      </c>
      <c r="AW164" s="36">
        <v>0</v>
      </c>
      <c r="AX164" s="34">
        <v>0</v>
      </c>
      <c r="AY164" s="35">
        <v>0</v>
      </c>
      <c r="AZ164" s="35">
        <v>0</v>
      </c>
      <c r="BA164" s="35">
        <v>0</v>
      </c>
      <c r="BB164" s="36">
        <v>0</v>
      </c>
      <c r="BC164" s="34">
        <v>0</v>
      </c>
      <c r="BD164" s="35">
        <v>0</v>
      </c>
      <c r="BE164" s="35">
        <v>0</v>
      </c>
      <c r="BF164" s="35">
        <v>0</v>
      </c>
      <c r="BG164" s="36">
        <v>0</v>
      </c>
      <c r="BH164" s="34">
        <v>0</v>
      </c>
      <c r="BI164" s="35">
        <v>0</v>
      </c>
      <c r="BJ164" s="35">
        <v>0</v>
      </c>
      <c r="BK164" s="35">
        <v>0</v>
      </c>
      <c r="BL164" s="36">
        <v>0</v>
      </c>
      <c r="BM164" s="9">
        <v>3520298.9279999998</v>
      </c>
      <c r="BN164" s="10">
        <v>86.102199999999996</v>
      </c>
      <c r="BO164" s="10">
        <v>85.6541</v>
      </c>
      <c r="BP164" s="10">
        <v>85.747399999999999</v>
      </c>
      <c r="BQ164" s="11">
        <v>85.830299999999994</v>
      </c>
      <c r="BR164" s="9">
        <v>3288815.9040000001</v>
      </c>
      <c r="BS164" s="10">
        <v>86.140100000000004</v>
      </c>
      <c r="BT164" s="10">
        <v>85.671499999999995</v>
      </c>
      <c r="BU164" s="10">
        <v>85.770899999999997</v>
      </c>
      <c r="BV164" s="11">
        <v>85.856200000000001</v>
      </c>
      <c r="BW164" s="9">
        <v>3134672.1120000002</v>
      </c>
      <c r="BX164" s="10">
        <v>86.176500000000004</v>
      </c>
      <c r="BY164" s="10">
        <v>85.699200000000005</v>
      </c>
      <c r="BZ164" s="10">
        <v>85.799899999999994</v>
      </c>
      <c r="CA164" s="11">
        <v>85.887</v>
      </c>
      <c r="CB164" s="9">
        <v>3045345.7680000002</v>
      </c>
      <c r="CC164" s="10">
        <v>86.201099999999997</v>
      </c>
      <c r="CD164" s="10">
        <v>85.725300000000004</v>
      </c>
      <c r="CE164" s="10">
        <v>85.817800000000005</v>
      </c>
      <c r="CF164" s="11">
        <v>85.909899999999993</v>
      </c>
      <c r="CG164" s="9">
        <v>3011782.872</v>
      </c>
      <c r="CH164" s="10">
        <v>86.224000000000004</v>
      </c>
      <c r="CI164" s="10">
        <v>85.745800000000003</v>
      </c>
      <c r="CJ164" s="10">
        <v>85.839500000000001</v>
      </c>
      <c r="CK164" s="11">
        <v>85.9315</v>
      </c>
      <c r="CL164" s="9">
        <v>3037452.0720000002</v>
      </c>
      <c r="CM164" s="10">
        <v>86.247100000000003</v>
      </c>
      <c r="CN164" s="10">
        <v>85.767300000000006</v>
      </c>
      <c r="CO164" s="10">
        <v>85.860799999999998</v>
      </c>
      <c r="CP164" s="11">
        <v>85.953400000000002</v>
      </c>
      <c r="CQ164" s="9">
        <v>3139920.5040000002</v>
      </c>
      <c r="CR164" s="10">
        <v>86.272999999999996</v>
      </c>
      <c r="CS164" s="10">
        <v>85.788799999999995</v>
      </c>
      <c r="CT164" s="10">
        <v>85.881</v>
      </c>
      <c r="CU164" s="11">
        <v>85.975899999999996</v>
      </c>
      <c r="CV164" s="9">
        <v>3327283.2239999999</v>
      </c>
      <c r="CW164" s="10">
        <v>86.294399999999996</v>
      </c>
      <c r="CX164" s="10">
        <v>85.813699999999997</v>
      </c>
      <c r="CY164" s="10">
        <v>85.901600000000002</v>
      </c>
      <c r="CZ164" s="11">
        <v>85.998199999999997</v>
      </c>
      <c r="DA164" s="34">
        <v>0</v>
      </c>
      <c r="DB164" s="35">
        <v>0</v>
      </c>
      <c r="DC164" s="35">
        <v>0</v>
      </c>
      <c r="DD164" s="35">
        <v>0</v>
      </c>
      <c r="DE164" s="36">
        <v>0</v>
      </c>
      <c r="DF164" s="34">
        <v>0</v>
      </c>
      <c r="DG164" s="35">
        <v>0</v>
      </c>
      <c r="DH164" s="35">
        <v>0</v>
      </c>
      <c r="DI164" s="35">
        <v>0</v>
      </c>
      <c r="DJ164" s="36">
        <v>0</v>
      </c>
      <c r="DK164" s="34">
        <v>0</v>
      </c>
      <c r="DL164" s="35">
        <v>0</v>
      </c>
      <c r="DM164" s="35">
        <v>0</v>
      </c>
      <c r="DN164" s="35">
        <v>0</v>
      </c>
      <c r="DO164" s="36">
        <v>0</v>
      </c>
      <c r="DP164" s="34">
        <v>0</v>
      </c>
      <c r="DQ164" s="35">
        <v>0</v>
      </c>
      <c r="DR164" s="35">
        <v>0</v>
      </c>
      <c r="DS164" s="35">
        <v>0</v>
      </c>
      <c r="DT164" s="36">
        <v>0</v>
      </c>
      <c r="DU164" s="9">
        <v>3516870.0959999999</v>
      </c>
      <c r="DV164" s="10">
        <v>86.099000000000004</v>
      </c>
      <c r="DW164" s="10">
        <v>85.653800000000004</v>
      </c>
      <c r="DX164" s="10">
        <v>85.750600000000006</v>
      </c>
      <c r="DY164" s="11">
        <v>85.830299999999994</v>
      </c>
      <c r="DZ164" s="9">
        <v>3284781.24</v>
      </c>
      <c r="EA164" s="10">
        <v>86.141099999999994</v>
      </c>
      <c r="EB164" s="10">
        <v>85.674099999999996</v>
      </c>
      <c r="EC164" s="10">
        <v>85.770200000000003</v>
      </c>
      <c r="ED164" s="11">
        <v>85.857200000000006</v>
      </c>
      <c r="EE164" s="9">
        <v>3130098.7919999999</v>
      </c>
      <c r="EF164" s="10">
        <v>86.175799999999995</v>
      </c>
      <c r="EG164" s="10">
        <v>85.697900000000004</v>
      </c>
      <c r="EH164" s="10">
        <v>85.794899999999998</v>
      </c>
      <c r="EI164" s="11">
        <v>85.884699999999995</v>
      </c>
      <c r="EJ164" s="9">
        <v>3040906.3679999998</v>
      </c>
      <c r="EK164" s="10">
        <v>86.203599999999994</v>
      </c>
      <c r="EL164" s="10">
        <v>85.724299999999999</v>
      </c>
      <c r="EM164" s="10">
        <v>85.8202</v>
      </c>
      <c r="EN164" s="11">
        <v>85.911199999999994</v>
      </c>
      <c r="EO164" s="9">
        <v>3007391.8319999999</v>
      </c>
      <c r="EP164" s="10">
        <v>86.222999999999999</v>
      </c>
      <c r="EQ164" s="10">
        <v>85.745500000000007</v>
      </c>
      <c r="ER164" s="10">
        <v>85.845100000000002</v>
      </c>
      <c r="ES164" s="11">
        <v>85.933000000000007</v>
      </c>
      <c r="ET164" s="9">
        <v>3033019.7280000001</v>
      </c>
      <c r="EU164" s="10">
        <v>86.246300000000005</v>
      </c>
      <c r="EV164" s="10">
        <v>85.765100000000004</v>
      </c>
      <c r="EW164" s="10">
        <v>85.858400000000003</v>
      </c>
      <c r="EX164" s="11">
        <v>85.951700000000002</v>
      </c>
      <c r="EY164" s="9">
        <v>3135524.52</v>
      </c>
      <c r="EZ164" s="10">
        <v>86.2744</v>
      </c>
      <c r="FA164" s="10">
        <v>85.787199999999999</v>
      </c>
      <c r="FB164" s="10">
        <v>85.881699999999995</v>
      </c>
      <c r="FC164" s="11">
        <v>85.975999999999999</v>
      </c>
      <c r="FD164" s="9">
        <v>3323302.872</v>
      </c>
      <c r="FE164" s="10">
        <v>86.295699999999997</v>
      </c>
      <c r="FF164" s="10">
        <v>85.808999999999997</v>
      </c>
      <c r="FG164" s="10">
        <v>85.904899999999998</v>
      </c>
      <c r="FH164" s="11">
        <v>85.998099999999994</v>
      </c>
      <c r="FI164" s="34">
        <v>0</v>
      </c>
      <c r="FJ164" s="35">
        <v>0</v>
      </c>
      <c r="FK164" s="35">
        <v>0</v>
      </c>
      <c r="FL164" s="35">
        <v>0</v>
      </c>
      <c r="FM164" s="36">
        <v>0</v>
      </c>
      <c r="FN164" s="34">
        <v>0</v>
      </c>
      <c r="FO164" s="35">
        <v>0</v>
      </c>
      <c r="FP164" s="35">
        <v>0</v>
      </c>
      <c r="FQ164" s="35">
        <v>0</v>
      </c>
      <c r="FR164" s="36">
        <v>0</v>
      </c>
      <c r="FS164" s="34">
        <v>0</v>
      </c>
      <c r="FT164" s="35">
        <v>0</v>
      </c>
      <c r="FU164" s="35">
        <v>0</v>
      </c>
      <c r="FV164" s="35">
        <v>0</v>
      </c>
      <c r="FW164" s="36">
        <v>0</v>
      </c>
      <c r="FX164" s="34">
        <v>0</v>
      </c>
      <c r="FY164" s="35">
        <v>0</v>
      </c>
      <c r="FZ164" s="35">
        <v>0</v>
      </c>
      <c r="GA164" s="35">
        <v>0</v>
      </c>
      <c r="GB164" s="36">
        <v>0</v>
      </c>
    </row>
    <row r="165" spans="2:184" ht="15" customHeight="1">
      <c r="B165" s="122"/>
      <c r="C165" s="73"/>
      <c r="D165" s="8">
        <f t="shared" ref="D165:D174" si="13">$D164 + 2</f>
        <v>-20</v>
      </c>
      <c r="E165" s="9">
        <v>3302900.9040000001</v>
      </c>
      <c r="F165" s="10">
        <v>82.007300000000001</v>
      </c>
      <c r="G165" s="10">
        <v>81.796899999999994</v>
      </c>
      <c r="H165" s="10">
        <v>81.784599999999998</v>
      </c>
      <c r="I165" s="11">
        <v>81.861699999999999</v>
      </c>
      <c r="J165" s="9">
        <v>3097379.1359999999</v>
      </c>
      <c r="K165" s="10">
        <v>82.033100000000005</v>
      </c>
      <c r="L165" s="10">
        <v>81.812299999999993</v>
      </c>
      <c r="M165" s="10">
        <v>81.802000000000007</v>
      </c>
      <c r="N165" s="11">
        <v>81.881200000000007</v>
      </c>
      <c r="O165" s="9">
        <v>2965451.28</v>
      </c>
      <c r="P165" s="10">
        <v>82.053299999999993</v>
      </c>
      <c r="Q165" s="10">
        <v>81.828500000000005</v>
      </c>
      <c r="R165" s="10">
        <v>81.816500000000005</v>
      </c>
      <c r="S165" s="11">
        <v>81.898099999999999</v>
      </c>
      <c r="T165" s="9">
        <v>2895618.1919999998</v>
      </c>
      <c r="U165" s="10">
        <v>82.073599999999999</v>
      </c>
      <c r="V165" s="10">
        <v>81.844399999999993</v>
      </c>
      <c r="W165" s="10">
        <v>81.830299999999994</v>
      </c>
      <c r="X165" s="11">
        <v>81.914699999999996</v>
      </c>
      <c r="Y165" s="9">
        <v>2880092.6880000001</v>
      </c>
      <c r="Z165" s="10">
        <v>82.084100000000007</v>
      </c>
      <c r="AA165" s="10">
        <v>81.856700000000004</v>
      </c>
      <c r="AB165" s="10">
        <v>81.847800000000007</v>
      </c>
      <c r="AC165" s="11">
        <v>81.928200000000004</v>
      </c>
      <c r="AD165" s="9">
        <v>2927813.4</v>
      </c>
      <c r="AE165" s="10">
        <v>82.098699999999994</v>
      </c>
      <c r="AF165" s="10">
        <v>81.869</v>
      </c>
      <c r="AG165" s="10">
        <v>81.859099999999998</v>
      </c>
      <c r="AH165" s="11">
        <v>81.940799999999996</v>
      </c>
      <c r="AI165" s="9">
        <v>3057131.568</v>
      </c>
      <c r="AJ165" s="10">
        <v>82.111900000000006</v>
      </c>
      <c r="AK165" s="10">
        <v>81.880600000000001</v>
      </c>
      <c r="AL165" s="10">
        <v>81.874600000000001</v>
      </c>
      <c r="AM165" s="11">
        <v>81.954300000000003</v>
      </c>
      <c r="AN165" s="9">
        <v>3269113.176</v>
      </c>
      <c r="AO165" s="10">
        <v>82.127499999999998</v>
      </c>
      <c r="AP165" s="10">
        <v>81.898300000000006</v>
      </c>
      <c r="AQ165" s="10">
        <v>81.883899999999997</v>
      </c>
      <c r="AR165" s="11">
        <v>81.968500000000006</v>
      </c>
      <c r="AS165" s="34">
        <v>0</v>
      </c>
      <c r="AT165" s="35">
        <v>0</v>
      </c>
      <c r="AU165" s="35">
        <v>0</v>
      </c>
      <c r="AV165" s="35">
        <v>0</v>
      </c>
      <c r="AW165" s="36">
        <v>0</v>
      </c>
      <c r="AX165" s="34">
        <v>0</v>
      </c>
      <c r="AY165" s="35">
        <v>0</v>
      </c>
      <c r="AZ165" s="35">
        <v>0</v>
      </c>
      <c r="BA165" s="35">
        <v>0</v>
      </c>
      <c r="BB165" s="36">
        <v>0</v>
      </c>
      <c r="BC165" s="34">
        <v>0</v>
      </c>
      <c r="BD165" s="35">
        <v>0</v>
      </c>
      <c r="BE165" s="35">
        <v>0</v>
      </c>
      <c r="BF165" s="35">
        <v>0</v>
      </c>
      <c r="BG165" s="36">
        <v>0</v>
      </c>
      <c r="BH165" s="34">
        <v>0</v>
      </c>
      <c r="BI165" s="35">
        <v>0</v>
      </c>
      <c r="BJ165" s="35">
        <v>0</v>
      </c>
      <c r="BK165" s="35">
        <v>0</v>
      </c>
      <c r="BL165" s="36">
        <v>0</v>
      </c>
      <c r="BM165" s="9">
        <v>3312800.9279999998</v>
      </c>
      <c r="BN165" s="10">
        <v>82.007300000000001</v>
      </c>
      <c r="BO165" s="10">
        <v>81.798599999999993</v>
      </c>
      <c r="BP165" s="10">
        <v>81.786500000000004</v>
      </c>
      <c r="BQ165" s="11">
        <v>81.863</v>
      </c>
      <c r="BR165" s="9">
        <v>3107818.8</v>
      </c>
      <c r="BS165" s="10">
        <v>82.032200000000003</v>
      </c>
      <c r="BT165" s="10">
        <v>81.809299999999993</v>
      </c>
      <c r="BU165" s="10">
        <v>81.801000000000002</v>
      </c>
      <c r="BV165" s="11">
        <v>81.879499999999993</v>
      </c>
      <c r="BW165" s="9">
        <v>2976440.8560000001</v>
      </c>
      <c r="BX165" s="10">
        <v>82.053899999999999</v>
      </c>
      <c r="BY165" s="10">
        <v>81.830399999999997</v>
      </c>
      <c r="BZ165" s="10">
        <v>81.815600000000003</v>
      </c>
      <c r="CA165" s="11">
        <v>81.898600000000002</v>
      </c>
      <c r="CB165" s="9">
        <v>2906454.432</v>
      </c>
      <c r="CC165" s="10">
        <v>82.069699999999997</v>
      </c>
      <c r="CD165" s="10">
        <v>81.843000000000004</v>
      </c>
      <c r="CE165" s="10">
        <v>81.834299999999999</v>
      </c>
      <c r="CF165" s="11">
        <v>81.914299999999997</v>
      </c>
      <c r="CG165" s="9">
        <v>2890794</v>
      </c>
      <c r="CH165" s="10">
        <v>82.083500000000001</v>
      </c>
      <c r="CI165" s="10">
        <v>81.857799999999997</v>
      </c>
      <c r="CJ165" s="10">
        <v>81.845500000000001</v>
      </c>
      <c r="CK165" s="11">
        <v>81.927599999999998</v>
      </c>
      <c r="CL165" s="9">
        <v>2938885.8480000002</v>
      </c>
      <c r="CM165" s="10">
        <v>82.098100000000002</v>
      </c>
      <c r="CN165" s="10">
        <v>81.867800000000003</v>
      </c>
      <c r="CO165" s="10">
        <v>81.858500000000006</v>
      </c>
      <c r="CP165" s="11">
        <v>81.940100000000001</v>
      </c>
      <c r="CQ165" s="9">
        <v>3068326.44</v>
      </c>
      <c r="CR165" s="10">
        <v>82.110299999999995</v>
      </c>
      <c r="CS165" s="10">
        <v>81.883899999999997</v>
      </c>
      <c r="CT165" s="10">
        <v>81.872200000000007</v>
      </c>
      <c r="CU165" s="11">
        <v>81.954099999999997</v>
      </c>
      <c r="CV165" s="9">
        <v>3280155.5040000002</v>
      </c>
      <c r="CW165" s="10">
        <v>82.124700000000004</v>
      </c>
      <c r="CX165" s="10">
        <v>81.897400000000005</v>
      </c>
      <c r="CY165" s="10">
        <v>81.885099999999994</v>
      </c>
      <c r="CZ165" s="11">
        <v>81.967699999999994</v>
      </c>
      <c r="DA165" s="34">
        <v>0</v>
      </c>
      <c r="DB165" s="35">
        <v>0</v>
      </c>
      <c r="DC165" s="35">
        <v>0</v>
      </c>
      <c r="DD165" s="35">
        <v>0</v>
      </c>
      <c r="DE165" s="36">
        <v>0</v>
      </c>
      <c r="DF165" s="34">
        <v>0</v>
      </c>
      <c r="DG165" s="35">
        <v>0</v>
      </c>
      <c r="DH165" s="35">
        <v>0</v>
      </c>
      <c r="DI165" s="35">
        <v>0</v>
      </c>
      <c r="DJ165" s="36">
        <v>0</v>
      </c>
      <c r="DK165" s="34">
        <v>0</v>
      </c>
      <c r="DL165" s="35">
        <v>0</v>
      </c>
      <c r="DM165" s="35">
        <v>0</v>
      </c>
      <c r="DN165" s="35">
        <v>0</v>
      </c>
      <c r="DO165" s="36">
        <v>0</v>
      </c>
      <c r="DP165" s="34">
        <v>0</v>
      </c>
      <c r="DQ165" s="35">
        <v>0</v>
      </c>
      <c r="DR165" s="35">
        <v>0</v>
      </c>
      <c r="DS165" s="35">
        <v>0</v>
      </c>
      <c r="DT165" s="36">
        <v>0</v>
      </c>
      <c r="DU165" s="9">
        <v>3309029.1120000002</v>
      </c>
      <c r="DV165" s="10">
        <v>82.0077</v>
      </c>
      <c r="DW165" s="10">
        <v>81.797399999999996</v>
      </c>
      <c r="DX165" s="10">
        <v>81.786600000000007</v>
      </c>
      <c r="DY165" s="11">
        <v>81.862700000000004</v>
      </c>
      <c r="DZ165" s="9">
        <v>3103665.216</v>
      </c>
      <c r="EA165" s="10">
        <v>82.031000000000006</v>
      </c>
      <c r="EB165" s="10">
        <v>81.813299999999998</v>
      </c>
      <c r="EC165" s="10">
        <v>81.801299999999998</v>
      </c>
      <c r="ED165" s="11">
        <v>81.880600000000001</v>
      </c>
      <c r="EE165" s="9">
        <v>2972004.1439999999</v>
      </c>
      <c r="EF165" s="10">
        <v>82.053600000000003</v>
      </c>
      <c r="EG165" s="10">
        <v>81.830399999999997</v>
      </c>
      <c r="EH165" s="10">
        <v>81.817800000000005</v>
      </c>
      <c r="EI165" s="11">
        <v>81.899199999999993</v>
      </c>
      <c r="EJ165" s="9">
        <v>2901998.4959999998</v>
      </c>
      <c r="EK165" s="10">
        <v>82.070400000000006</v>
      </c>
      <c r="EL165" s="10">
        <v>81.843500000000006</v>
      </c>
      <c r="EM165" s="10">
        <v>81.831599999999995</v>
      </c>
      <c r="EN165" s="11">
        <v>81.913799999999995</v>
      </c>
      <c r="EO165" s="9">
        <v>2886432.912</v>
      </c>
      <c r="EP165" s="10">
        <v>82.087299999999999</v>
      </c>
      <c r="EQ165" s="10">
        <v>81.857299999999995</v>
      </c>
      <c r="ER165" s="10">
        <v>81.848799999999997</v>
      </c>
      <c r="ES165" s="11">
        <v>81.929699999999997</v>
      </c>
      <c r="ET165" s="9">
        <v>2934387.8879999998</v>
      </c>
      <c r="EU165" s="10">
        <v>82.097899999999996</v>
      </c>
      <c r="EV165" s="10">
        <v>81.869500000000002</v>
      </c>
      <c r="EW165" s="10">
        <v>81.858800000000002</v>
      </c>
      <c r="EX165" s="11">
        <v>81.940700000000007</v>
      </c>
      <c r="EY165" s="9">
        <v>3063868.9920000001</v>
      </c>
      <c r="EZ165" s="10">
        <v>82.111599999999996</v>
      </c>
      <c r="FA165" s="10">
        <v>81.882800000000003</v>
      </c>
      <c r="FB165" s="10">
        <v>81.869799999999998</v>
      </c>
      <c r="FC165" s="11">
        <v>81.953299999999999</v>
      </c>
      <c r="FD165" s="9">
        <v>3276187.7519999999</v>
      </c>
      <c r="FE165" s="10">
        <v>82.124799999999993</v>
      </c>
      <c r="FF165" s="10">
        <v>81.899299999999997</v>
      </c>
      <c r="FG165" s="10">
        <v>81.885400000000004</v>
      </c>
      <c r="FH165" s="11">
        <v>81.968500000000006</v>
      </c>
      <c r="FI165" s="34">
        <v>0</v>
      </c>
      <c r="FJ165" s="35">
        <v>0</v>
      </c>
      <c r="FK165" s="35">
        <v>0</v>
      </c>
      <c r="FL165" s="35">
        <v>0</v>
      </c>
      <c r="FM165" s="36">
        <v>0</v>
      </c>
      <c r="FN165" s="34">
        <v>0</v>
      </c>
      <c r="FO165" s="35">
        <v>0</v>
      </c>
      <c r="FP165" s="35">
        <v>0</v>
      </c>
      <c r="FQ165" s="35">
        <v>0</v>
      </c>
      <c r="FR165" s="36">
        <v>0</v>
      </c>
      <c r="FS165" s="34">
        <v>0</v>
      </c>
      <c r="FT165" s="35">
        <v>0</v>
      </c>
      <c r="FU165" s="35">
        <v>0</v>
      </c>
      <c r="FV165" s="35">
        <v>0</v>
      </c>
      <c r="FW165" s="36">
        <v>0</v>
      </c>
      <c r="FX165" s="34">
        <v>0</v>
      </c>
      <c r="FY165" s="35">
        <v>0</v>
      </c>
      <c r="FZ165" s="35">
        <v>0</v>
      </c>
      <c r="GA165" s="35">
        <v>0</v>
      </c>
      <c r="GB165" s="36">
        <v>0</v>
      </c>
    </row>
    <row r="166" spans="2:184" ht="15" customHeight="1">
      <c r="B166" s="122"/>
      <c r="C166" s="73"/>
      <c r="D166" s="8">
        <f t="shared" si="13"/>
        <v>-18</v>
      </c>
      <c r="E166" s="9">
        <v>3103114.0079999999</v>
      </c>
      <c r="F166" s="10">
        <v>79.242500000000007</v>
      </c>
      <c r="G166" s="10">
        <v>79.1036</v>
      </c>
      <c r="H166" s="10">
        <v>79.0959</v>
      </c>
      <c r="I166" s="11">
        <v>79.146799999999999</v>
      </c>
      <c r="J166" s="9">
        <v>2923235.3280000002</v>
      </c>
      <c r="K166" s="10">
        <v>79.259500000000003</v>
      </c>
      <c r="L166" s="10">
        <v>79.114599999999996</v>
      </c>
      <c r="M166" s="10">
        <v>79.1053</v>
      </c>
      <c r="N166" s="11">
        <v>79.159199999999998</v>
      </c>
      <c r="O166" s="9">
        <v>2813033.0159999998</v>
      </c>
      <c r="P166" s="10">
        <v>79.275000000000006</v>
      </c>
      <c r="Q166" s="10">
        <v>79.126300000000001</v>
      </c>
      <c r="R166" s="10">
        <v>79.116600000000005</v>
      </c>
      <c r="S166" s="11">
        <v>79.171999999999997</v>
      </c>
      <c r="T166" s="9">
        <v>2760810.1680000001</v>
      </c>
      <c r="U166" s="10">
        <v>79.285300000000007</v>
      </c>
      <c r="V166" s="10">
        <v>79.1357</v>
      </c>
      <c r="W166" s="10">
        <v>79.127700000000004</v>
      </c>
      <c r="X166" s="11">
        <v>79.182299999999998</v>
      </c>
      <c r="Y166" s="9">
        <v>2763546.264</v>
      </c>
      <c r="Z166" s="10">
        <v>79.294799999999995</v>
      </c>
      <c r="AA166" s="10">
        <v>79.147300000000001</v>
      </c>
      <c r="AB166" s="10">
        <v>79.138400000000004</v>
      </c>
      <c r="AC166" s="11">
        <v>79.192899999999995</v>
      </c>
      <c r="AD166" s="9">
        <v>2835445.32</v>
      </c>
      <c r="AE166" s="10">
        <v>79.308499999999995</v>
      </c>
      <c r="AF166" s="10">
        <v>79.158199999999994</v>
      </c>
      <c r="AG166" s="10">
        <v>79.149000000000001</v>
      </c>
      <c r="AH166" s="11">
        <v>79.204599999999999</v>
      </c>
      <c r="AI166" s="9">
        <v>2991603.2880000002</v>
      </c>
      <c r="AJ166" s="10">
        <v>79.318100000000001</v>
      </c>
      <c r="AK166" s="10">
        <v>79.170299999999997</v>
      </c>
      <c r="AL166" s="10">
        <v>79.161799999999999</v>
      </c>
      <c r="AM166" s="11">
        <v>79.216099999999997</v>
      </c>
      <c r="AN166" s="9">
        <v>3225436.3679999998</v>
      </c>
      <c r="AO166" s="10">
        <v>79.329800000000006</v>
      </c>
      <c r="AP166" s="10">
        <v>79.184399999999997</v>
      </c>
      <c r="AQ166" s="10">
        <v>79.175200000000004</v>
      </c>
      <c r="AR166" s="11">
        <v>79.229200000000006</v>
      </c>
      <c r="AS166" s="34">
        <v>0</v>
      </c>
      <c r="AT166" s="35">
        <v>0</v>
      </c>
      <c r="AU166" s="35">
        <v>0</v>
      </c>
      <c r="AV166" s="35">
        <v>0</v>
      </c>
      <c r="AW166" s="36">
        <v>0</v>
      </c>
      <c r="AX166" s="34">
        <v>0</v>
      </c>
      <c r="AY166" s="35">
        <v>0</v>
      </c>
      <c r="AZ166" s="35">
        <v>0</v>
      </c>
      <c r="BA166" s="35">
        <v>0</v>
      </c>
      <c r="BB166" s="36">
        <v>0</v>
      </c>
      <c r="BC166" s="34">
        <v>0</v>
      </c>
      <c r="BD166" s="35">
        <v>0</v>
      </c>
      <c r="BE166" s="35">
        <v>0</v>
      </c>
      <c r="BF166" s="35">
        <v>0</v>
      </c>
      <c r="BG166" s="36">
        <v>0</v>
      </c>
      <c r="BH166" s="34">
        <v>0</v>
      </c>
      <c r="BI166" s="35">
        <v>0</v>
      </c>
      <c r="BJ166" s="35">
        <v>0</v>
      </c>
      <c r="BK166" s="35">
        <v>0</v>
      </c>
      <c r="BL166" s="36">
        <v>0</v>
      </c>
      <c r="BM166" s="9">
        <v>3113249.76</v>
      </c>
      <c r="BN166" s="10">
        <v>79.244500000000002</v>
      </c>
      <c r="BO166" s="10">
        <v>79.102000000000004</v>
      </c>
      <c r="BP166" s="10">
        <v>79.095799999999997</v>
      </c>
      <c r="BQ166" s="11">
        <v>79.146900000000002</v>
      </c>
      <c r="BR166" s="9">
        <v>2934125.28</v>
      </c>
      <c r="BS166" s="10">
        <v>79.259299999999996</v>
      </c>
      <c r="BT166" s="10">
        <v>79.115200000000002</v>
      </c>
      <c r="BU166" s="10">
        <v>79.105699999999999</v>
      </c>
      <c r="BV166" s="11">
        <v>79.159499999999994</v>
      </c>
      <c r="BW166" s="9">
        <v>2824074.9360000002</v>
      </c>
      <c r="BX166" s="10">
        <v>79.274799999999999</v>
      </c>
      <c r="BY166" s="10">
        <v>79.126999999999995</v>
      </c>
      <c r="BZ166" s="10">
        <v>79.116600000000005</v>
      </c>
      <c r="CA166" s="11">
        <v>79.172200000000004</v>
      </c>
      <c r="CB166" s="9">
        <v>2771645.0639999998</v>
      </c>
      <c r="CC166" s="10">
        <v>79.285799999999995</v>
      </c>
      <c r="CD166" s="10">
        <v>79.138000000000005</v>
      </c>
      <c r="CE166" s="10">
        <v>79.128200000000007</v>
      </c>
      <c r="CF166" s="11">
        <v>79.183400000000006</v>
      </c>
      <c r="CG166" s="9">
        <v>2774480.4</v>
      </c>
      <c r="CH166" s="10">
        <v>79.2958</v>
      </c>
      <c r="CI166" s="10">
        <v>79.148899999999998</v>
      </c>
      <c r="CJ166" s="10">
        <v>79.136700000000005</v>
      </c>
      <c r="CK166" s="11">
        <v>79.193200000000004</v>
      </c>
      <c r="CL166" s="9">
        <v>2846723.6639999999</v>
      </c>
      <c r="CM166" s="10">
        <v>79.305999999999997</v>
      </c>
      <c r="CN166" s="10">
        <v>79.158199999999994</v>
      </c>
      <c r="CO166" s="10">
        <v>79.150899999999993</v>
      </c>
      <c r="CP166" s="11">
        <v>79.204499999999996</v>
      </c>
      <c r="CQ166" s="9">
        <v>3003122.6639999999</v>
      </c>
      <c r="CR166" s="10">
        <v>79.319900000000004</v>
      </c>
      <c r="CS166" s="10">
        <v>79.171899999999994</v>
      </c>
      <c r="CT166" s="10">
        <v>79.160700000000006</v>
      </c>
      <c r="CU166" s="11">
        <v>79.216899999999995</v>
      </c>
      <c r="CV166" s="9">
        <v>3237066.7919999999</v>
      </c>
      <c r="CW166" s="10">
        <v>79.329300000000003</v>
      </c>
      <c r="CX166" s="10">
        <v>79.184799999999996</v>
      </c>
      <c r="CY166" s="10">
        <v>79.173699999999997</v>
      </c>
      <c r="CZ166" s="11">
        <v>79.228700000000003</v>
      </c>
      <c r="DA166" s="34">
        <v>0</v>
      </c>
      <c r="DB166" s="35">
        <v>0</v>
      </c>
      <c r="DC166" s="35">
        <v>0</v>
      </c>
      <c r="DD166" s="35">
        <v>0</v>
      </c>
      <c r="DE166" s="36">
        <v>0</v>
      </c>
      <c r="DF166" s="34">
        <v>0</v>
      </c>
      <c r="DG166" s="35">
        <v>0</v>
      </c>
      <c r="DH166" s="35">
        <v>0</v>
      </c>
      <c r="DI166" s="35">
        <v>0</v>
      </c>
      <c r="DJ166" s="36">
        <v>0</v>
      </c>
      <c r="DK166" s="34">
        <v>0</v>
      </c>
      <c r="DL166" s="35">
        <v>0</v>
      </c>
      <c r="DM166" s="35">
        <v>0</v>
      </c>
      <c r="DN166" s="35">
        <v>0</v>
      </c>
      <c r="DO166" s="36">
        <v>0</v>
      </c>
      <c r="DP166" s="34">
        <v>0</v>
      </c>
      <c r="DQ166" s="35">
        <v>0</v>
      </c>
      <c r="DR166" s="35">
        <v>0</v>
      </c>
      <c r="DS166" s="35">
        <v>0</v>
      </c>
      <c r="DT166" s="36">
        <v>0</v>
      </c>
      <c r="DU166" s="9">
        <v>3109260.6239999998</v>
      </c>
      <c r="DV166" s="10">
        <v>79.243099999999998</v>
      </c>
      <c r="DW166" s="10">
        <v>79.102500000000006</v>
      </c>
      <c r="DX166" s="10">
        <v>79.095200000000006</v>
      </c>
      <c r="DY166" s="11">
        <v>79.1464</v>
      </c>
      <c r="DZ166" s="9">
        <v>2929772.5440000002</v>
      </c>
      <c r="EA166" s="10">
        <v>79.259500000000003</v>
      </c>
      <c r="EB166" s="10">
        <v>79.114999999999995</v>
      </c>
      <c r="EC166" s="10">
        <v>79.106800000000007</v>
      </c>
      <c r="ED166" s="11">
        <v>79.159899999999993</v>
      </c>
      <c r="EE166" s="9">
        <v>2819509.0559999999</v>
      </c>
      <c r="EF166" s="10">
        <v>79.273799999999994</v>
      </c>
      <c r="EG166" s="10">
        <v>79.126999999999995</v>
      </c>
      <c r="EH166" s="10">
        <v>79.116399999999999</v>
      </c>
      <c r="EI166" s="11">
        <v>79.171800000000005</v>
      </c>
      <c r="EJ166" s="9">
        <v>2767154.7119999998</v>
      </c>
      <c r="EK166" s="10">
        <v>79.284999999999997</v>
      </c>
      <c r="EL166" s="10">
        <v>79.138300000000001</v>
      </c>
      <c r="EM166" s="10">
        <v>79.129000000000005</v>
      </c>
      <c r="EN166" s="11">
        <v>79.183499999999995</v>
      </c>
      <c r="EO166" s="9">
        <v>2770040.088</v>
      </c>
      <c r="EP166" s="10">
        <v>79.296499999999995</v>
      </c>
      <c r="EQ166" s="10">
        <v>79.1464</v>
      </c>
      <c r="ER166" s="10">
        <v>79.139399999999995</v>
      </c>
      <c r="ES166" s="11">
        <v>79.1935</v>
      </c>
      <c r="ET166" s="9">
        <v>2842263.5040000002</v>
      </c>
      <c r="EU166" s="10">
        <v>79.308899999999994</v>
      </c>
      <c r="EV166" s="10">
        <v>79.159099999999995</v>
      </c>
      <c r="EW166" s="10">
        <v>79.149799999999999</v>
      </c>
      <c r="EX166" s="11">
        <v>79.205299999999994</v>
      </c>
      <c r="EY166" s="9">
        <v>2998722.2880000002</v>
      </c>
      <c r="EZ166" s="10">
        <v>79.320099999999996</v>
      </c>
      <c r="FA166" s="10">
        <v>79.172399999999996</v>
      </c>
      <c r="FB166" s="10">
        <v>79.161600000000007</v>
      </c>
      <c r="FC166" s="11">
        <v>79.217399999999998</v>
      </c>
      <c r="FD166" s="9">
        <v>3233095.872</v>
      </c>
      <c r="FE166" s="10">
        <v>79.329499999999996</v>
      </c>
      <c r="FF166" s="10">
        <v>79.185599999999994</v>
      </c>
      <c r="FG166" s="10">
        <v>79.175200000000004</v>
      </c>
      <c r="FH166" s="11">
        <v>79.229500000000002</v>
      </c>
      <c r="FI166" s="34">
        <v>0</v>
      </c>
      <c r="FJ166" s="35">
        <v>0</v>
      </c>
      <c r="FK166" s="35">
        <v>0</v>
      </c>
      <c r="FL166" s="35">
        <v>0</v>
      </c>
      <c r="FM166" s="36">
        <v>0</v>
      </c>
      <c r="FN166" s="34">
        <v>0</v>
      </c>
      <c r="FO166" s="35">
        <v>0</v>
      </c>
      <c r="FP166" s="35">
        <v>0</v>
      </c>
      <c r="FQ166" s="35">
        <v>0</v>
      </c>
      <c r="FR166" s="36">
        <v>0</v>
      </c>
      <c r="FS166" s="34">
        <v>0</v>
      </c>
      <c r="FT166" s="35">
        <v>0</v>
      </c>
      <c r="FU166" s="35">
        <v>0</v>
      </c>
      <c r="FV166" s="35">
        <v>0</v>
      </c>
      <c r="FW166" s="36">
        <v>0</v>
      </c>
      <c r="FX166" s="34">
        <v>0</v>
      </c>
      <c r="FY166" s="35">
        <v>0</v>
      </c>
      <c r="FZ166" s="35">
        <v>0</v>
      </c>
      <c r="GA166" s="35">
        <v>0</v>
      </c>
      <c r="GB166" s="36">
        <v>0</v>
      </c>
    </row>
    <row r="167" spans="2:184" ht="15" customHeight="1">
      <c r="B167" s="122"/>
      <c r="C167" s="73"/>
      <c r="D167" s="8">
        <f t="shared" si="13"/>
        <v>-16</v>
      </c>
      <c r="E167" s="9">
        <v>2897749.6320000002</v>
      </c>
      <c r="F167" s="10">
        <v>77.188199999999995</v>
      </c>
      <c r="G167" s="10">
        <v>77.0642</v>
      </c>
      <c r="H167" s="10">
        <v>77.0749</v>
      </c>
      <c r="I167" s="11">
        <v>77.108800000000002</v>
      </c>
      <c r="J167" s="9">
        <v>2744213.16</v>
      </c>
      <c r="K167" s="10">
        <v>77.203299999999999</v>
      </c>
      <c r="L167" s="10">
        <v>77.073400000000007</v>
      </c>
      <c r="M167" s="10">
        <v>77.084699999999998</v>
      </c>
      <c r="N167" s="11">
        <v>77.120099999999994</v>
      </c>
      <c r="O167" s="9">
        <v>2655742.5839999998</v>
      </c>
      <c r="P167" s="10">
        <v>77.215699999999998</v>
      </c>
      <c r="Q167" s="10">
        <v>77.081699999999998</v>
      </c>
      <c r="R167" s="10">
        <v>77.092299999999994</v>
      </c>
      <c r="S167" s="11">
        <v>77.129499999999993</v>
      </c>
      <c r="T167" s="9">
        <v>2622256.344</v>
      </c>
      <c r="U167" s="10">
        <v>77.223799999999997</v>
      </c>
      <c r="V167" s="10">
        <v>77.092500000000001</v>
      </c>
      <c r="W167" s="10">
        <v>77.102800000000002</v>
      </c>
      <c r="X167" s="11">
        <v>77.139300000000006</v>
      </c>
      <c r="Y167" s="9">
        <v>2646313.2000000002</v>
      </c>
      <c r="Z167" s="10">
        <v>77.2346</v>
      </c>
      <c r="AA167" s="10">
        <v>77.101699999999994</v>
      </c>
      <c r="AB167" s="10">
        <v>77.110299999999995</v>
      </c>
      <c r="AC167" s="11">
        <v>77.148399999999995</v>
      </c>
      <c r="AD167" s="9">
        <v>2745452.0159999998</v>
      </c>
      <c r="AE167" s="10">
        <v>77.245500000000007</v>
      </c>
      <c r="AF167" s="10">
        <v>77.110200000000006</v>
      </c>
      <c r="AG167" s="10">
        <v>77.1203</v>
      </c>
      <c r="AH167" s="11">
        <v>77.158199999999994</v>
      </c>
      <c r="AI167" s="9">
        <v>2928775.1039999998</v>
      </c>
      <c r="AJ167" s="10">
        <v>77.252600000000001</v>
      </c>
      <c r="AK167" s="10">
        <v>77.123400000000004</v>
      </c>
      <c r="AL167" s="10">
        <v>77.130600000000001</v>
      </c>
      <c r="AM167" s="11">
        <v>77.168400000000005</v>
      </c>
      <c r="AN167" s="9">
        <v>3182799.8879999998</v>
      </c>
      <c r="AO167" s="10">
        <v>77.259399999999999</v>
      </c>
      <c r="AP167" s="10">
        <v>77.135199999999998</v>
      </c>
      <c r="AQ167" s="10">
        <v>77.143500000000003</v>
      </c>
      <c r="AR167" s="11">
        <v>77.179000000000002</v>
      </c>
      <c r="AS167" s="34">
        <v>0</v>
      </c>
      <c r="AT167" s="35">
        <v>0</v>
      </c>
      <c r="AU167" s="35">
        <v>0</v>
      </c>
      <c r="AV167" s="35">
        <v>0</v>
      </c>
      <c r="AW167" s="36">
        <v>0</v>
      </c>
      <c r="AX167" s="34">
        <v>0</v>
      </c>
      <c r="AY167" s="35">
        <v>0</v>
      </c>
      <c r="AZ167" s="35">
        <v>0</v>
      </c>
      <c r="BA167" s="35">
        <v>0</v>
      </c>
      <c r="BB167" s="36">
        <v>0</v>
      </c>
      <c r="BC167" s="34">
        <v>0</v>
      </c>
      <c r="BD167" s="35">
        <v>0</v>
      </c>
      <c r="BE167" s="35">
        <v>0</v>
      </c>
      <c r="BF167" s="35">
        <v>0</v>
      </c>
      <c r="BG167" s="36">
        <v>0</v>
      </c>
      <c r="BH167" s="34">
        <v>0</v>
      </c>
      <c r="BI167" s="35">
        <v>0</v>
      </c>
      <c r="BJ167" s="35">
        <v>0</v>
      </c>
      <c r="BK167" s="35">
        <v>0</v>
      </c>
      <c r="BL167" s="36">
        <v>0</v>
      </c>
      <c r="BM167" s="9">
        <v>2908381.7760000001</v>
      </c>
      <c r="BN167" s="10">
        <v>77.187100000000001</v>
      </c>
      <c r="BO167" s="10">
        <v>77.063900000000004</v>
      </c>
      <c r="BP167" s="10">
        <v>77.074600000000004</v>
      </c>
      <c r="BQ167" s="11">
        <v>77.108199999999997</v>
      </c>
      <c r="BR167" s="9">
        <v>2755284.0720000002</v>
      </c>
      <c r="BS167" s="10">
        <v>77.2029</v>
      </c>
      <c r="BT167" s="10">
        <v>77.073800000000006</v>
      </c>
      <c r="BU167" s="10">
        <v>77.084199999999996</v>
      </c>
      <c r="BV167" s="11">
        <v>77.119900000000001</v>
      </c>
      <c r="BW167" s="9">
        <v>2666774.0159999998</v>
      </c>
      <c r="BX167" s="10">
        <v>77.214500000000001</v>
      </c>
      <c r="BY167" s="10">
        <v>77.082599999999999</v>
      </c>
      <c r="BZ167" s="10">
        <v>77.094300000000004</v>
      </c>
      <c r="CA167" s="11">
        <v>77.13</v>
      </c>
      <c r="CB167" s="9">
        <v>2633041.8480000002</v>
      </c>
      <c r="CC167" s="10">
        <v>77.223799999999997</v>
      </c>
      <c r="CD167" s="10">
        <v>77.092500000000001</v>
      </c>
      <c r="CE167" s="10">
        <v>77.100999999999999</v>
      </c>
      <c r="CF167" s="11">
        <v>77.1387</v>
      </c>
      <c r="CG167" s="9">
        <v>2657358.12</v>
      </c>
      <c r="CH167" s="10">
        <v>77.234800000000007</v>
      </c>
      <c r="CI167" s="10">
        <v>77.102099999999993</v>
      </c>
      <c r="CJ167" s="10">
        <v>77.11</v>
      </c>
      <c r="CK167" s="11">
        <v>77.148499999999999</v>
      </c>
      <c r="CL167" s="9">
        <v>2756958.8879999998</v>
      </c>
      <c r="CM167" s="10">
        <v>77.244900000000001</v>
      </c>
      <c r="CN167" s="10">
        <v>77.111699999999999</v>
      </c>
      <c r="CO167" s="10">
        <v>77.1203</v>
      </c>
      <c r="CP167" s="11">
        <v>77.158500000000004</v>
      </c>
      <c r="CQ167" s="9">
        <v>2940731.0639999998</v>
      </c>
      <c r="CR167" s="10">
        <v>77.253500000000003</v>
      </c>
      <c r="CS167" s="10">
        <v>77.122799999999998</v>
      </c>
      <c r="CT167" s="10">
        <v>77.131</v>
      </c>
      <c r="CU167" s="11">
        <v>77.168700000000001</v>
      </c>
      <c r="CV167" s="9">
        <v>3195341.4</v>
      </c>
      <c r="CW167" s="10">
        <v>77.260300000000001</v>
      </c>
      <c r="CX167" s="10">
        <v>77.134699999999995</v>
      </c>
      <c r="CY167" s="10">
        <v>77.1417</v>
      </c>
      <c r="CZ167" s="11">
        <v>77.1785</v>
      </c>
      <c r="DA167" s="34">
        <v>0</v>
      </c>
      <c r="DB167" s="35">
        <v>0</v>
      </c>
      <c r="DC167" s="35">
        <v>0</v>
      </c>
      <c r="DD167" s="35">
        <v>0</v>
      </c>
      <c r="DE167" s="36">
        <v>0</v>
      </c>
      <c r="DF167" s="34">
        <v>0</v>
      </c>
      <c r="DG167" s="35">
        <v>0</v>
      </c>
      <c r="DH167" s="35">
        <v>0</v>
      </c>
      <c r="DI167" s="35">
        <v>0</v>
      </c>
      <c r="DJ167" s="36">
        <v>0</v>
      </c>
      <c r="DK167" s="34">
        <v>0</v>
      </c>
      <c r="DL167" s="35">
        <v>0</v>
      </c>
      <c r="DM167" s="35">
        <v>0</v>
      </c>
      <c r="DN167" s="35">
        <v>0</v>
      </c>
      <c r="DO167" s="36">
        <v>0</v>
      </c>
      <c r="DP167" s="34">
        <v>0</v>
      </c>
      <c r="DQ167" s="35">
        <v>0</v>
      </c>
      <c r="DR167" s="35">
        <v>0</v>
      </c>
      <c r="DS167" s="35">
        <v>0</v>
      </c>
      <c r="DT167" s="36">
        <v>0</v>
      </c>
      <c r="DU167" s="9">
        <v>2904137.4479999999</v>
      </c>
      <c r="DV167" s="10">
        <v>77.186800000000005</v>
      </c>
      <c r="DW167" s="10">
        <v>77.063699999999997</v>
      </c>
      <c r="DX167" s="10">
        <v>77.074700000000007</v>
      </c>
      <c r="DY167" s="11">
        <v>77.108099999999993</v>
      </c>
      <c r="DZ167" s="9">
        <v>2750682.0720000002</v>
      </c>
      <c r="EA167" s="10">
        <v>77.202600000000004</v>
      </c>
      <c r="EB167" s="10">
        <v>77.073700000000002</v>
      </c>
      <c r="EC167" s="10">
        <v>77.084299999999999</v>
      </c>
      <c r="ED167" s="11">
        <v>77.119799999999998</v>
      </c>
      <c r="EE167" s="9">
        <v>2662241.4240000001</v>
      </c>
      <c r="EF167" s="10">
        <v>77.214399999999998</v>
      </c>
      <c r="EG167" s="10">
        <v>77.082899999999995</v>
      </c>
      <c r="EH167" s="10">
        <v>77.092600000000004</v>
      </c>
      <c r="EI167" s="11">
        <v>77.129599999999996</v>
      </c>
      <c r="EJ167" s="9">
        <v>2628653.04</v>
      </c>
      <c r="EK167" s="10">
        <v>77.224900000000005</v>
      </c>
      <c r="EL167" s="10">
        <v>77.091499999999996</v>
      </c>
      <c r="EM167" s="10">
        <v>77.103200000000001</v>
      </c>
      <c r="EN167" s="11">
        <v>77.139499999999998</v>
      </c>
      <c r="EO167" s="9">
        <v>2652915.1439999999</v>
      </c>
      <c r="EP167" s="10">
        <v>77.2346</v>
      </c>
      <c r="EQ167" s="10">
        <v>77.100800000000007</v>
      </c>
      <c r="ER167" s="10">
        <v>77.111500000000007</v>
      </c>
      <c r="ES167" s="11">
        <v>77.148499999999999</v>
      </c>
      <c r="ET167" s="9">
        <v>2752440.84</v>
      </c>
      <c r="EU167" s="10">
        <v>77.244100000000003</v>
      </c>
      <c r="EV167" s="10">
        <v>77.112399999999994</v>
      </c>
      <c r="EW167" s="10">
        <v>77.120599999999996</v>
      </c>
      <c r="EX167" s="11">
        <v>77.158600000000007</v>
      </c>
      <c r="EY167" s="9">
        <v>2936257.5839999998</v>
      </c>
      <c r="EZ167" s="10">
        <v>77.253100000000003</v>
      </c>
      <c r="FA167" s="10">
        <v>77.123400000000004</v>
      </c>
      <c r="FB167" s="10">
        <v>77.13</v>
      </c>
      <c r="FC167" s="11">
        <v>77.168400000000005</v>
      </c>
      <c r="FD167" s="9">
        <v>3191280.96</v>
      </c>
      <c r="FE167" s="10">
        <v>77.260900000000007</v>
      </c>
      <c r="FF167" s="10">
        <v>77.134200000000007</v>
      </c>
      <c r="FG167" s="10">
        <v>77.142499999999998</v>
      </c>
      <c r="FH167" s="11">
        <v>77.178799999999995</v>
      </c>
      <c r="FI167" s="34">
        <v>0</v>
      </c>
      <c r="FJ167" s="35">
        <v>0</v>
      </c>
      <c r="FK167" s="35">
        <v>0</v>
      </c>
      <c r="FL167" s="35">
        <v>0</v>
      </c>
      <c r="FM167" s="36">
        <v>0</v>
      </c>
      <c r="FN167" s="34">
        <v>0</v>
      </c>
      <c r="FO167" s="35">
        <v>0</v>
      </c>
      <c r="FP167" s="35">
        <v>0</v>
      </c>
      <c r="FQ167" s="35">
        <v>0</v>
      </c>
      <c r="FR167" s="36">
        <v>0</v>
      </c>
      <c r="FS167" s="34">
        <v>0</v>
      </c>
      <c r="FT167" s="35">
        <v>0</v>
      </c>
      <c r="FU167" s="35">
        <v>0</v>
      </c>
      <c r="FV167" s="35">
        <v>0</v>
      </c>
      <c r="FW167" s="36">
        <v>0</v>
      </c>
      <c r="FX167" s="34">
        <v>0</v>
      </c>
      <c r="FY167" s="35">
        <v>0</v>
      </c>
      <c r="FZ167" s="35">
        <v>0</v>
      </c>
      <c r="GA167" s="35">
        <v>0</v>
      </c>
      <c r="GB167" s="36">
        <v>0</v>
      </c>
    </row>
    <row r="168" spans="2:184" ht="15" customHeight="1">
      <c r="B168" s="122"/>
      <c r="C168" s="73"/>
      <c r="D168" s="8">
        <f t="shared" si="13"/>
        <v>-14</v>
      </c>
      <c r="E168" s="9">
        <v>2715113.4959999998</v>
      </c>
      <c r="F168" s="10">
        <v>75.457599999999999</v>
      </c>
      <c r="G168" s="10">
        <v>75.355900000000005</v>
      </c>
      <c r="H168" s="10">
        <v>75.354500000000002</v>
      </c>
      <c r="I168" s="11">
        <v>75.389099999999999</v>
      </c>
      <c r="J168" s="9">
        <v>2584631.4479999999</v>
      </c>
      <c r="K168" s="10">
        <v>75.469800000000006</v>
      </c>
      <c r="L168" s="10">
        <v>75.366299999999995</v>
      </c>
      <c r="M168" s="10">
        <v>75.361800000000002</v>
      </c>
      <c r="N168" s="11">
        <v>75.399000000000001</v>
      </c>
      <c r="O168" s="9">
        <v>2514977.952</v>
      </c>
      <c r="P168" s="10">
        <v>75.480599999999995</v>
      </c>
      <c r="Q168" s="10">
        <v>75.374300000000005</v>
      </c>
      <c r="R168" s="10">
        <v>75.369500000000002</v>
      </c>
      <c r="S168" s="11">
        <v>75.407799999999995</v>
      </c>
      <c r="T168" s="9">
        <v>2498586.36</v>
      </c>
      <c r="U168" s="10">
        <v>75.489599999999996</v>
      </c>
      <c r="V168" s="10">
        <v>75.381399999999999</v>
      </c>
      <c r="W168" s="10">
        <v>75.379400000000004</v>
      </c>
      <c r="X168" s="11">
        <v>75.416499999999999</v>
      </c>
      <c r="Y168" s="9">
        <v>2543716.7280000001</v>
      </c>
      <c r="Z168" s="10">
        <v>75.498599999999996</v>
      </c>
      <c r="AA168" s="10">
        <v>75.3904</v>
      </c>
      <c r="AB168" s="10">
        <v>75.387799999999999</v>
      </c>
      <c r="AC168" s="11">
        <v>75.425299999999993</v>
      </c>
      <c r="AD168" s="9">
        <v>2668431.9360000002</v>
      </c>
      <c r="AE168" s="10">
        <v>75.508499999999998</v>
      </c>
      <c r="AF168" s="10">
        <v>75.400599999999997</v>
      </c>
      <c r="AG168" s="10">
        <v>75.395300000000006</v>
      </c>
      <c r="AH168" s="11">
        <v>75.4345</v>
      </c>
      <c r="AI168" s="9">
        <v>2874398.2319999998</v>
      </c>
      <c r="AJ168" s="10">
        <v>75.514099999999999</v>
      </c>
      <c r="AK168" s="10">
        <v>75.412499999999994</v>
      </c>
      <c r="AL168" s="10">
        <v>75.405900000000003</v>
      </c>
      <c r="AM168" s="11">
        <v>75.443899999999999</v>
      </c>
      <c r="AN168" s="9">
        <v>3143642.88</v>
      </c>
      <c r="AO168" s="10">
        <v>75.5167</v>
      </c>
      <c r="AP168" s="10">
        <v>75.423500000000004</v>
      </c>
      <c r="AQ168" s="10">
        <v>75.416600000000003</v>
      </c>
      <c r="AR168" s="11">
        <v>75.451999999999998</v>
      </c>
      <c r="AS168" s="34">
        <v>0</v>
      </c>
      <c r="AT168" s="35">
        <v>0</v>
      </c>
      <c r="AU168" s="35">
        <v>0</v>
      </c>
      <c r="AV168" s="35">
        <v>0</v>
      </c>
      <c r="AW168" s="36">
        <v>0</v>
      </c>
      <c r="AX168" s="34">
        <v>0</v>
      </c>
      <c r="AY168" s="35">
        <v>0</v>
      </c>
      <c r="AZ168" s="35">
        <v>0</v>
      </c>
      <c r="BA168" s="35">
        <v>0</v>
      </c>
      <c r="BB168" s="36">
        <v>0</v>
      </c>
      <c r="BC168" s="34">
        <v>0</v>
      </c>
      <c r="BD168" s="35">
        <v>0</v>
      </c>
      <c r="BE168" s="35">
        <v>0</v>
      </c>
      <c r="BF168" s="35">
        <v>0</v>
      </c>
      <c r="BG168" s="36">
        <v>0</v>
      </c>
      <c r="BH168" s="34">
        <v>0</v>
      </c>
      <c r="BI168" s="35">
        <v>0</v>
      </c>
      <c r="BJ168" s="35">
        <v>0</v>
      </c>
      <c r="BK168" s="35">
        <v>0</v>
      </c>
      <c r="BL168" s="36">
        <v>0</v>
      </c>
      <c r="BM168" s="9">
        <v>2725901.28</v>
      </c>
      <c r="BN168" s="10">
        <v>75.457599999999999</v>
      </c>
      <c r="BO168" s="10">
        <v>75.356999999999999</v>
      </c>
      <c r="BP168" s="10">
        <v>75.354699999999994</v>
      </c>
      <c r="BQ168" s="11">
        <v>75.389499999999998</v>
      </c>
      <c r="BR168" s="9">
        <v>2595775.0559999999</v>
      </c>
      <c r="BS168" s="10">
        <v>75.470799999999997</v>
      </c>
      <c r="BT168" s="10">
        <v>75.365099999999998</v>
      </c>
      <c r="BU168" s="10">
        <v>75.362799999999993</v>
      </c>
      <c r="BV168" s="11">
        <v>75.399299999999997</v>
      </c>
      <c r="BW168" s="9">
        <v>2525965.1519999998</v>
      </c>
      <c r="BX168" s="10">
        <v>75.481499999999997</v>
      </c>
      <c r="BY168" s="10">
        <v>75.374099999999999</v>
      </c>
      <c r="BZ168" s="10">
        <v>75.370500000000007</v>
      </c>
      <c r="CA168" s="11">
        <v>75.4084</v>
      </c>
      <c r="CB168" s="9">
        <v>2509415.16</v>
      </c>
      <c r="CC168" s="10">
        <v>75.489900000000006</v>
      </c>
      <c r="CD168" s="10">
        <v>75.382000000000005</v>
      </c>
      <c r="CE168" s="10">
        <v>75.379099999999994</v>
      </c>
      <c r="CF168" s="11">
        <v>75.416700000000006</v>
      </c>
      <c r="CG168" s="9">
        <v>2554898.1359999999</v>
      </c>
      <c r="CH168" s="10">
        <v>75.497799999999998</v>
      </c>
      <c r="CI168" s="10">
        <v>75.39</v>
      </c>
      <c r="CJ168" s="10">
        <v>75.386600000000001</v>
      </c>
      <c r="CK168" s="11">
        <v>75.424499999999995</v>
      </c>
      <c r="CL168" s="9">
        <v>2680344.216</v>
      </c>
      <c r="CM168" s="10">
        <v>75.506699999999995</v>
      </c>
      <c r="CN168" s="10">
        <v>75.400700000000001</v>
      </c>
      <c r="CO168" s="10">
        <v>75.396299999999997</v>
      </c>
      <c r="CP168" s="11">
        <v>75.434200000000004</v>
      </c>
      <c r="CQ168" s="9">
        <v>2887126.608</v>
      </c>
      <c r="CR168" s="10">
        <v>75.514300000000006</v>
      </c>
      <c r="CS168" s="10">
        <v>75.412899999999993</v>
      </c>
      <c r="CT168" s="10">
        <v>75.4054</v>
      </c>
      <c r="CU168" s="11">
        <v>75.443899999999999</v>
      </c>
      <c r="CV168" s="9">
        <v>3157618.8480000002</v>
      </c>
      <c r="CW168" s="10">
        <v>75.517399999999995</v>
      </c>
      <c r="CX168" s="10">
        <v>75.4238</v>
      </c>
      <c r="CY168" s="10">
        <v>75.416499999999999</v>
      </c>
      <c r="CZ168" s="11">
        <v>75.452299999999994</v>
      </c>
      <c r="DA168" s="34">
        <v>0</v>
      </c>
      <c r="DB168" s="35">
        <v>0</v>
      </c>
      <c r="DC168" s="35">
        <v>0</v>
      </c>
      <c r="DD168" s="35">
        <v>0</v>
      </c>
      <c r="DE168" s="36">
        <v>0</v>
      </c>
      <c r="DF168" s="34">
        <v>0</v>
      </c>
      <c r="DG168" s="35">
        <v>0</v>
      </c>
      <c r="DH168" s="35">
        <v>0</v>
      </c>
      <c r="DI168" s="35">
        <v>0</v>
      </c>
      <c r="DJ168" s="36">
        <v>0</v>
      </c>
      <c r="DK168" s="34">
        <v>0</v>
      </c>
      <c r="DL168" s="35">
        <v>0</v>
      </c>
      <c r="DM168" s="35">
        <v>0</v>
      </c>
      <c r="DN168" s="35">
        <v>0</v>
      </c>
      <c r="DO168" s="36">
        <v>0</v>
      </c>
      <c r="DP168" s="34">
        <v>0</v>
      </c>
      <c r="DQ168" s="35">
        <v>0</v>
      </c>
      <c r="DR168" s="35">
        <v>0</v>
      </c>
      <c r="DS168" s="35">
        <v>0</v>
      </c>
      <c r="DT168" s="36">
        <v>0</v>
      </c>
      <c r="DU168" s="9">
        <v>2721599.64</v>
      </c>
      <c r="DV168" s="10">
        <v>75.457499999999996</v>
      </c>
      <c r="DW168" s="10">
        <v>75.356300000000005</v>
      </c>
      <c r="DX168" s="10">
        <v>75.354799999999997</v>
      </c>
      <c r="DY168" s="11">
        <v>75.389200000000002</v>
      </c>
      <c r="DZ168" s="9">
        <v>2591213.0159999998</v>
      </c>
      <c r="EA168" s="10">
        <v>75.4709</v>
      </c>
      <c r="EB168" s="10">
        <v>75.366299999999995</v>
      </c>
      <c r="EC168" s="10">
        <v>75.361400000000003</v>
      </c>
      <c r="ED168" s="11">
        <v>75.399299999999997</v>
      </c>
      <c r="EE168" s="9">
        <v>2521474.5839999998</v>
      </c>
      <c r="EF168" s="10">
        <v>75.480400000000003</v>
      </c>
      <c r="EG168" s="10">
        <v>75.372699999999995</v>
      </c>
      <c r="EH168" s="10">
        <v>75.371499999999997</v>
      </c>
      <c r="EI168" s="11">
        <v>75.407899999999998</v>
      </c>
      <c r="EJ168" s="9">
        <v>2505014.2560000001</v>
      </c>
      <c r="EK168" s="10">
        <v>75.490200000000002</v>
      </c>
      <c r="EL168" s="10">
        <v>75.381500000000003</v>
      </c>
      <c r="EM168" s="10">
        <v>75.379099999999994</v>
      </c>
      <c r="EN168" s="11">
        <v>75.416600000000003</v>
      </c>
      <c r="EO168" s="9">
        <v>2550448.3199999998</v>
      </c>
      <c r="EP168" s="10">
        <v>75.498000000000005</v>
      </c>
      <c r="EQ168" s="10">
        <v>75.391499999999994</v>
      </c>
      <c r="ER168" s="10">
        <v>75.387500000000003</v>
      </c>
      <c r="ES168" s="11">
        <v>75.425399999999996</v>
      </c>
      <c r="ET168" s="9">
        <v>2675740.1039999998</v>
      </c>
      <c r="EU168" s="10">
        <v>75.507599999999996</v>
      </c>
      <c r="EV168" s="10">
        <v>75.400899999999993</v>
      </c>
      <c r="EW168" s="10">
        <v>75.395200000000003</v>
      </c>
      <c r="EX168" s="11">
        <v>75.434200000000004</v>
      </c>
      <c r="EY168" s="9">
        <v>2882680.824</v>
      </c>
      <c r="EZ168" s="10">
        <v>75.514300000000006</v>
      </c>
      <c r="FA168" s="10">
        <v>75.412999999999997</v>
      </c>
      <c r="FB168" s="10">
        <v>75.405699999999996</v>
      </c>
      <c r="FC168" s="11">
        <v>75.444100000000006</v>
      </c>
      <c r="FD168" s="9">
        <v>3153466.656</v>
      </c>
      <c r="FE168" s="10">
        <v>75.517300000000006</v>
      </c>
      <c r="FF168" s="10">
        <v>75.423500000000004</v>
      </c>
      <c r="FG168" s="10">
        <v>75.416200000000003</v>
      </c>
      <c r="FH168" s="11">
        <v>75.452100000000002</v>
      </c>
      <c r="FI168" s="34">
        <v>0</v>
      </c>
      <c r="FJ168" s="35">
        <v>0</v>
      </c>
      <c r="FK168" s="35">
        <v>0</v>
      </c>
      <c r="FL168" s="35">
        <v>0</v>
      </c>
      <c r="FM168" s="36">
        <v>0</v>
      </c>
      <c r="FN168" s="34">
        <v>0</v>
      </c>
      <c r="FO168" s="35">
        <v>0</v>
      </c>
      <c r="FP168" s="35">
        <v>0</v>
      </c>
      <c r="FQ168" s="35">
        <v>0</v>
      </c>
      <c r="FR168" s="36">
        <v>0</v>
      </c>
      <c r="FS168" s="34">
        <v>0</v>
      </c>
      <c r="FT168" s="35">
        <v>0</v>
      </c>
      <c r="FU168" s="35">
        <v>0</v>
      </c>
      <c r="FV168" s="35">
        <v>0</v>
      </c>
      <c r="FW168" s="36">
        <v>0</v>
      </c>
      <c r="FX168" s="34">
        <v>0</v>
      </c>
      <c r="FY168" s="35">
        <v>0</v>
      </c>
      <c r="FZ168" s="35">
        <v>0</v>
      </c>
      <c r="GA168" s="35">
        <v>0</v>
      </c>
      <c r="GB168" s="36">
        <v>0</v>
      </c>
    </row>
    <row r="169" spans="2:184" ht="15" customHeight="1">
      <c r="B169" s="122"/>
      <c r="C169" s="73"/>
      <c r="D169" s="8">
        <f t="shared" si="13"/>
        <v>-12</v>
      </c>
      <c r="E169" s="9">
        <v>2544456.0240000002</v>
      </c>
      <c r="F169" s="10">
        <v>73.784700000000001</v>
      </c>
      <c r="G169" s="10">
        <v>73.682299999999998</v>
      </c>
      <c r="H169" s="10">
        <v>73.680800000000005</v>
      </c>
      <c r="I169" s="11">
        <v>73.715599999999995</v>
      </c>
      <c r="J169" s="9">
        <v>2435225.8319999999</v>
      </c>
      <c r="K169" s="10">
        <v>73.798599999999993</v>
      </c>
      <c r="L169" s="10">
        <v>73.6905</v>
      </c>
      <c r="M169" s="10">
        <v>73.687399999999997</v>
      </c>
      <c r="N169" s="11">
        <v>73.725200000000001</v>
      </c>
      <c r="O169" s="9">
        <v>2383010.1120000002</v>
      </c>
      <c r="P169" s="10">
        <v>73.807699999999997</v>
      </c>
      <c r="Q169" s="10">
        <v>73.697500000000005</v>
      </c>
      <c r="R169" s="10">
        <v>73.696399999999997</v>
      </c>
      <c r="S169" s="11">
        <v>73.733599999999996</v>
      </c>
      <c r="T169" s="9">
        <v>2383609.5839999998</v>
      </c>
      <c r="U169" s="10">
        <v>73.8155</v>
      </c>
      <c r="V169" s="10">
        <v>73.705799999999996</v>
      </c>
      <c r="W169" s="10">
        <v>73.702600000000004</v>
      </c>
      <c r="X169" s="11">
        <v>73.741</v>
      </c>
      <c r="Y169" s="9">
        <v>2450628.0240000002</v>
      </c>
      <c r="Z169" s="10">
        <v>73.825400000000002</v>
      </c>
      <c r="AA169" s="10">
        <v>73.714500000000001</v>
      </c>
      <c r="AB169" s="10">
        <v>73.711699999999993</v>
      </c>
      <c r="AC169" s="11">
        <v>73.750200000000007</v>
      </c>
      <c r="AD169" s="9">
        <v>2599661.784</v>
      </c>
      <c r="AE169" s="10">
        <v>73.834299999999999</v>
      </c>
      <c r="AF169" s="10">
        <v>73.727199999999996</v>
      </c>
      <c r="AG169" s="10">
        <v>73.720299999999995</v>
      </c>
      <c r="AH169" s="11">
        <v>73.760300000000001</v>
      </c>
      <c r="AI169" s="9">
        <v>2825076</v>
      </c>
      <c r="AJ169" s="10">
        <v>73.836699999999993</v>
      </c>
      <c r="AK169" s="10">
        <v>73.736599999999996</v>
      </c>
      <c r="AL169" s="10">
        <v>73.730599999999995</v>
      </c>
      <c r="AM169" s="11">
        <v>73.767700000000005</v>
      </c>
      <c r="AN169" s="9">
        <v>3106183.7280000001</v>
      </c>
      <c r="AO169" s="10">
        <v>73.834199999999996</v>
      </c>
      <c r="AP169" s="10">
        <v>73.746700000000004</v>
      </c>
      <c r="AQ169" s="10">
        <v>73.737899999999996</v>
      </c>
      <c r="AR169" s="11">
        <v>73.7727</v>
      </c>
      <c r="AS169" s="34">
        <v>0</v>
      </c>
      <c r="AT169" s="35">
        <v>0</v>
      </c>
      <c r="AU169" s="35">
        <v>0</v>
      </c>
      <c r="AV169" s="35">
        <v>0</v>
      </c>
      <c r="AW169" s="36">
        <v>0</v>
      </c>
      <c r="AX169" s="34">
        <v>0</v>
      </c>
      <c r="AY169" s="35">
        <v>0</v>
      </c>
      <c r="AZ169" s="35">
        <v>0</v>
      </c>
      <c r="BA169" s="35">
        <v>0</v>
      </c>
      <c r="BB169" s="36">
        <v>0</v>
      </c>
      <c r="BC169" s="34">
        <v>0</v>
      </c>
      <c r="BD169" s="35">
        <v>0</v>
      </c>
      <c r="BE169" s="35">
        <v>0</v>
      </c>
      <c r="BF169" s="35">
        <v>0</v>
      </c>
      <c r="BG169" s="36">
        <v>0</v>
      </c>
      <c r="BH169" s="34">
        <v>0</v>
      </c>
      <c r="BI169" s="35">
        <v>0</v>
      </c>
      <c r="BJ169" s="35">
        <v>0</v>
      </c>
      <c r="BK169" s="35">
        <v>0</v>
      </c>
      <c r="BL169" s="36">
        <v>0</v>
      </c>
      <c r="BM169" s="9">
        <v>2555459.2799999998</v>
      </c>
      <c r="BN169" s="10">
        <v>73.784700000000001</v>
      </c>
      <c r="BO169" s="10">
        <v>73.683000000000007</v>
      </c>
      <c r="BP169" s="10">
        <v>73.6798</v>
      </c>
      <c r="BQ169" s="11">
        <v>73.715500000000006</v>
      </c>
      <c r="BR169" s="9">
        <v>2446356.648</v>
      </c>
      <c r="BS169" s="10">
        <v>73.798299999999998</v>
      </c>
      <c r="BT169" s="10">
        <v>73.69</v>
      </c>
      <c r="BU169" s="10">
        <v>73.687899999999999</v>
      </c>
      <c r="BV169" s="11">
        <v>73.725099999999998</v>
      </c>
      <c r="BW169" s="9">
        <v>2393830.2960000001</v>
      </c>
      <c r="BX169" s="10">
        <v>73.805199999999999</v>
      </c>
      <c r="BY169" s="10">
        <v>73.696899999999999</v>
      </c>
      <c r="BZ169" s="10">
        <v>73.695700000000002</v>
      </c>
      <c r="CA169" s="11">
        <v>73.732299999999995</v>
      </c>
      <c r="CB169" s="9">
        <v>2394548.088</v>
      </c>
      <c r="CC169" s="10">
        <v>73.815700000000007</v>
      </c>
      <c r="CD169" s="10">
        <v>73.706199999999995</v>
      </c>
      <c r="CE169" s="10">
        <v>73.702299999999994</v>
      </c>
      <c r="CF169" s="11">
        <v>73.741100000000003</v>
      </c>
      <c r="CG169" s="9">
        <v>2462178.9360000002</v>
      </c>
      <c r="CH169" s="10">
        <v>73.8249</v>
      </c>
      <c r="CI169" s="10">
        <v>73.715599999999995</v>
      </c>
      <c r="CJ169" s="10">
        <v>73.711699999999993</v>
      </c>
      <c r="CK169" s="11">
        <v>73.750399999999999</v>
      </c>
      <c r="CL169" s="9">
        <v>2612144.4240000001</v>
      </c>
      <c r="CM169" s="10">
        <v>73.832700000000003</v>
      </c>
      <c r="CN169" s="10">
        <v>73.724400000000003</v>
      </c>
      <c r="CO169" s="10">
        <v>73.720399999999998</v>
      </c>
      <c r="CP169" s="11">
        <v>73.758799999999994</v>
      </c>
      <c r="CQ169" s="9">
        <v>2839052.9279999998</v>
      </c>
      <c r="CR169" s="10">
        <v>73.837299999999999</v>
      </c>
      <c r="CS169" s="10">
        <v>73.737399999999994</v>
      </c>
      <c r="CT169" s="10">
        <v>73.730800000000002</v>
      </c>
      <c r="CU169" s="11">
        <v>73.768199999999993</v>
      </c>
      <c r="CV169" s="9">
        <v>3122242.128</v>
      </c>
      <c r="CW169" s="10">
        <v>73.833399999999997</v>
      </c>
      <c r="CX169" s="10">
        <v>73.746799999999993</v>
      </c>
      <c r="CY169" s="10">
        <v>73.7393</v>
      </c>
      <c r="CZ169" s="11">
        <v>73.772999999999996</v>
      </c>
      <c r="DA169" s="34">
        <v>0</v>
      </c>
      <c r="DB169" s="35">
        <v>0</v>
      </c>
      <c r="DC169" s="35">
        <v>0</v>
      </c>
      <c r="DD169" s="35">
        <v>0</v>
      </c>
      <c r="DE169" s="36">
        <v>0</v>
      </c>
      <c r="DF169" s="34">
        <v>0</v>
      </c>
      <c r="DG169" s="35">
        <v>0</v>
      </c>
      <c r="DH169" s="35">
        <v>0</v>
      </c>
      <c r="DI169" s="35">
        <v>0</v>
      </c>
      <c r="DJ169" s="36">
        <v>0</v>
      </c>
      <c r="DK169" s="34">
        <v>0</v>
      </c>
      <c r="DL169" s="35">
        <v>0</v>
      </c>
      <c r="DM169" s="35">
        <v>0</v>
      </c>
      <c r="DN169" s="35">
        <v>0</v>
      </c>
      <c r="DO169" s="36">
        <v>0</v>
      </c>
      <c r="DP169" s="34">
        <v>0</v>
      </c>
      <c r="DQ169" s="35">
        <v>0</v>
      </c>
      <c r="DR169" s="35">
        <v>0</v>
      </c>
      <c r="DS169" s="35">
        <v>0</v>
      </c>
      <c r="DT169" s="36">
        <v>0</v>
      </c>
      <c r="DU169" s="9">
        <v>2550942</v>
      </c>
      <c r="DV169" s="10">
        <v>73.784499999999994</v>
      </c>
      <c r="DW169" s="10">
        <v>73.681200000000004</v>
      </c>
      <c r="DX169" s="10">
        <v>73.680499999999995</v>
      </c>
      <c r="DY169" s="11">
        <v>73.715100000000007</v>
      </c>
      <c r="DZ169" s="9">
        <v>2441807.3280000002</v>
      </c>
      <c r="EA169" s="10">
        <v>73.797600000000003</v>
      </c>
      <c r="EB169" s="10">
        <v>73.688400000000001</v>
      </c>
      <c r="EC169" s="10">
        <v>73.689700000000002</v>
      </c>
      <c r="ED169" s="11">
        <v>73.724900000000005</v>
      </c>
      <c r="EE169" s="9">
        <v>2389440.5040000002</v>
      </c>
      <c r="EF169" s="10">
        <v>73.805800000000005</v>
      </c>
      <c r="EG169" s="10">
        <v>73.696600000000004</v>
      </c>
      <c r="EH169" s="10">
        <v>73.695599999999999</v>
      </c>
      <c r="EI169" s="11">
        <v>73.732399999999998</v>
      </c>
      <c r="EJ169" s="9">
        <v>2390138.8080000002</v>
      </c>
      <c r="EK169" s="10">
        <v>73.816900000000004</v>
      </c>
      <c r="EL169" s="10">
        <v>73.705100000000002</v>
      </c>
      <c r="EM169" s="10">
        <v>73.703900000000004</v>
      </c>
      <c r="EN169" s="11">
        <v>73.741600000000005</v>
      </c>
      <c r="EO169" s="9">
        <v>2457662.4</v>
      </c>
      <c r="EP169" s="10">
        <v>73.825400000000002</v>
      </c>
      <c r="EQ169" s="10">
        <v>73.715100000000007</v>
      </c>
      <c r="ER169" s="10">
        <v>73.7119</v>
      </c>
      <c r="ES169" s="11">
        <v>73.750500000000002</v>
      </c>
      <c r="ET169" s="9">
        <v>2607565.0559999999</v>
      </c>
      <c r="EU169" s="10">
        <v>73.832999999999998</v>
      </c>
      <c r="EV169" s="10">
        <v>73.725399999999993</v>
      </c>
      <c r="EW169" s="10">
        <v>73.721100000000007</v>
      </c>
      <c r="EX169" s="11">
        <v>73.759500000000003</v>
      </c>
      <c r="EY169" s="9">
        <v>2834508.5040000002</v>
      </c>
      <c r="EZ169" s="10">
        <v>73.836699999999993</v>
      </c>
      <c r="FA169" s="10">
        <v>73.736999999999995</v>
      </c>
      <c r="FB169" s="10">
        <v>73.730999999999995</v>
      </c>
      <c r="FC169" s="11">
        <v>73.767899999999997</v>
      </c>
      <c r="FD169" s="9">
        <v>3117917.8080000002</v>
      </c>
      <c r="FE169" s="10">
        <v>73.835400000000007</v>
      </c>
      <c r="FF169" s="10">
        <v>73.746099999999998</v>
      </c>
      <c r="FG169" s="10">
        <v>73.738799999999998</v>
      </c>
      <c r="FH169" s="11">
        <v>73.773200000000003</v>
      </c>
      <c r="FI169" s="34">
        <v>0</v>
      </c>
      <c r="FJ169" s="35">
        <v>0</v>
      </c>
      <c r="FK169" s="35">
        <v>0</v>
      </c>
      <c r="FL169" s="35">
        <v>0</v>
      </c>
      <c r="FM169" s="36">
        <v>0</v>
      </c>
      <c r="FN169" s="34">
        <v>0</v>
      </c>
      <c r="FO169" s="35">
        <v>0</v>
      </c>
      <c r="FP169" s="35">
        <v>0</v>
      </c>
      <c r="FQ169" s="35">
        <v>0</v>
      </c>
      <c r="FR169" s="36">
        <v>0</v>
      </c>
      <c r="FS169" s="34">
        <v>0</v>
      </c>
      <c r="FT169" s="35">
        <v>0</v>
      </c>
      <c r="FU169" s="35">
        <v>0</v>
      </c>
      <c r="FV169" s="35">
        <v>0</v>
      </c>
      <c r="FW169" s="36">
        <v>0</v>
      </c>
      <c r="FX169" s="34">
        <v>0</v>
      </c>
      <c r="FY169" s="35">
        <v>0</v>
      </c>
      <c r="FZ169" s="35">
        <v>0</v>
      </c>
      <c r="GA169" s="35">
        <v>0</v>
      </c>
      <c r="GB169" s="36">
        <v>0</v>
      </c>
    </row>
    <row r="170" spans="2:184" ht="15" customHeight="1">
      <c r="B170" s="122"/>
      <c r="C170" s="73"/>
      <c r="D170" s="8">
        <f t="shared" si="13"/>
        <v>-10</v>
      </c>
      <c r="E170" s="9">
        <v>2366896.2480000001</v>
      </c>
      <c r="F170" s="10">
        <v>71.876199999999997</v>
      </c>
      <c r="G170" s="10">
        <v>71.770099999999999</v>
      </c>
      <c r="H170" s="10">
        <v>71.772099999999995</v>
      </c>
      <c r="I170" s="11">
        <v>71.805899999999994</v>
      </c>
      <c r="J170" s="9">
        <v>2279094.7200000002</v>
      </c>
      <c r="K170" s="10">
        <v>71.8857</v>
      </c>
      <c r="L170" s="10">
        <v>71.777500000000003</v>
      </c>
      <c r="M170" s="10">
        <v>71.779899999999998</v>
      </c>
      <c r="N170" s="11">
        <v>71.814099999999996</v>
      </c>
      <c r="O170" s="9">
        <v>2244299.6639999999</v>
      </c>
      <c r="P170" s="10">
        <v>71.894800000000004</v>
      </c>
      <c r="Q170" s="10">
        <v>71.784400000000005</v>
      </c>
      <c r="R170" s="10">
        <v>71.787499999999994</v>
      </c>
      <c r="S170" s="11">
        <v>71.821899999999999</v>
      </c>
      <c r="T170" s="9">
        <v>2264149.44</v>
      </c>
      <c r="U170" s="10">
        <v>71.902600000000007</v>
      </c>
      <c r="V170" s="10">
        <v>71.792199999999994</v>
      </c>
      <c r="W170" s="10">
        <v>71.793800000000005</v>
      </c>
      <c r="X170" s="11">
        <v>71.8292</v>
      </c>
      <c r="Y170" s="9">
        <v>2355782.64</v>
      </c>
      <c r="Z170" s="10">
        <v>71.909400000000005</v>
      </c>
      <c r="AA170" s="10">
        <v>71.8005</v>
      </c>
      <c r="AB170" s="10">
        <v>71.799800000000005</v>
      </c>
      <c r="AC170" s="11">
        <v>71.836200000000005</v>
      </c>
      <c r="AD170" s="9">
        <v>2529148.2480000001</v>
      </c>
      <c r="AE170" s="10">
        <v>71.912999999999997</v>
      </c>
      <c r="AF170" s="10">
        <v>71.807900000000004</v>
      </c>
      <c r="AG170" s="10">
        <v>71.808000000000007</v>
      </c>
      <c r="AH170" s="11">
        <v>71.842699999999994</v>
      </c>
      <c r="AI170" s="9">
        <v>2772256.7280000001</v>
      </c>
      <c r="AJ170" s="10">
        <v>71.914100000000005</v>
      </c>
      <c r="AK170" s="10">
        <v>71.820300000000003</v>
      </c>
      <c r="AL170" s="10">
        <v>71.816599999999994</v>
      </c>
      <c r="AM170" s="11">
        <v>71.850099999999998</v>
      </c>
      <c r="AN170" s="9">
        <v>3063324.048</v>
      </c>
      <c r="AO170" s="10">
        <v>71.909000000000006</v>
      </c>
      <c r="AP170" s="10">
        <v>71.828199999999995</v>
      </c>
      <c r="AQ170" s="10">
        <v>71.823700000000002</v>
      </c>
      <c r="AR170" s="11">
        <v>71.853399999999993</v>
      </c>
      <c r="AS170" s="34">
        <v>0</v>
      </c>
      <c r="AT170" s="35">
        <v>0</v>
      </c>
      <c r="AU170" s="35">
        <v>0</v>
      </c>
      <c r="AV170" s="35">
        <v>0</v>
      </c>
      <c r="AW170" s="36">
        <v>0</v>
      </c>
      <c r="AX170" s="34">
        <v>0</v>
      </c>
      <c r="AY170" s="35">
        <v>0</v>
      </c>
      <c r="AZ170" s="35">
        <v>0</v>
      </c>
      <c r="BA170" s="35">
        <v>0</v>
      </c>
      <c r="BB170" s="36">
        <v>0</v>
      </c>
      <c r="BC170" s="34">
        <v>0</v>
      </c>
      <c r="BD170" s="35">
        <v>0</v>
      </c>
      <c r="BE170" s="35">
        <v>0</v>
      </c>
      <c r="BF170" s="35">
        <v>0</v>
      </c>
      <c r="BG170" s="36">
        <v>0</v>
      </c>
      <c r="BH170" s="34">
        <v>0</v>
      </c>
      <c r="BI170" s="35">
        <v>0</v>
      </c>
      <c r="BJ170" s="35">
        <v>0</v>
      </c>
      <c r="BK170" s="35">
        <v>0</v>
      </c>
      <c r="BL170" s="36">
        <v>0</v>
      </c>
      <c r="BM170" s="9">
        <v>2378064.5040000002</v>
      </c>
      <c r="BN170" s="10">
        <v>71.875299999999996</v>
      </c>
      <c r="BO170" s="10">
        <v>71.769800000000004</v>
      </c>
      <c r="BP170" s="10">
        <v>71.773300000000006</v>
      </c>
      <c r="BQ170" s="11">
        <v>71.805899999999994</v>
      </c>
      <c r="BR170" s="9">
        <v>2290178.304</v>
      </c>
      <c r="BS170" s="10">
        <v>71.885000000000005</v>
      </c>
      <c r="BT170" s="10">
        <v>71.775899999999993</v>
      </c>
      <c r="BU170" s="10">
        <v>71.780600000000007</v>
      </c>
      <c r="BV170" s="11">
        <v>71.813599999999994</v>
      </c>
      <c r="BW170" s="9">
        <v>2255150.7599999998</v>
      </c>
      <c r="BX170" s="10">
        <v>71.894499999999994</v>
      </c>
      <c r="BY170" s="10">
        <v>71.784999999999997</v>
      </c>
      <c r="BZ170" s="10">
        <v>71.787499999999994</v>
      </c>
      <c r="CA170" s="11">
        <v>71.822000000000003</v>
      </c>
      <c r="CB170" s="9">
        <v>2275302.696</v>
      </c>
      <c r="CC170" s="10">
        <v>71.903099999999995</v>
      </c>
      <c r="CD170" s="10">
        <v>71.792299999999997</v>
      </c>
      <c r="CE170" s="10">
        <v>71.793800000000005</v>
      </c>
      <c r="CF170" s="11">
        <v>71.829400000000007</v>
      </c>
      <c r="CG170" s="9">
        <v>2367936</v>
      </c>
      <c r="CH170" s="10">
        <v>71.909899999999993</v>
      </c>
      <c r="CI170" s="10">
        <v>71.799000000000007</v>
      </c>
      <c r="CJ170" s="10">
        <v>71.801000000000002</v>
      </c>
      <c r="CK170" s="11">
        <v>71.836299999999994</v>
      </c>
      <c r="CL170" s="9">
        <v>2542873.08</v>
      </c>
      <c r="CM170" s="10">
        <v>71.912899999999993</v>
      </c>
      <c r="CN170" s="10">
        <v>71.809299999999993</v>
      </c>
      <c r="CO170" s="10">
        <v>71.806600000000003</v>
      </c>
      <c r="CP170" s="11">
        <v>71.842699999999994</v>
      </c>
      <c r="CQ170" s="9">
        <v>2788293.5040000002</v>
      </c>
      <c r="CR170" s="10">
        <v>71.914400000000001</v>
      </c>
      <c r="CS170" s="10">
        <v>71.819900000000004</v>
      </c>
      <c r="CT170" s="10">
        <v>71.816900000000004</v>
      </c>
      <c r="CU170" s="11">
        <v>71.850200000000001</v>
      </c>
      <c r="CV170" s="9">
        <v>3082457.8080000002</v>
      </c>
      <c r="CW170" s="10">
        <v>71.909400000000005</v>
      </c>
      <c r="CX170" s="10">
        <v>71.827500000000001</v>
      </c>
      <c r="CY170" s="10">
        <v>71.822699999999998</v>
      </c>
      <c r="CZ170" s="11">
        <v>71.852999999999994</v>
      </c>
      <c r="DA170" s="34">
        <v>0</v>
      </c>
      <c r="DB170" s="35">
        <v>0</v>
      </c>
      <c r="DC170" s="35">
        <v>0</v>
      </c>
      <c r="DD170" s="35">
        <v>0</v>
      </c>
      <c r="DE170" s="36">
        <v>0</v>
      </c>
      <c r="DF170" s="34">
        <v>0</v>
      </c>
      <c r="DG170" s="35">
        <v>0</v>
      </c>
      <c r="DH170" s="35">
        <v>0</v>
      </c>
      <c r="DI170" s="35">
        <v>0</v>
      </c>
      <c r="DJ170" s="36">
        <v>0</v>
      </c>
      <c r="DK170" s="34">
        <v>0</v>
      </c>
      <c r="DL170" s="35">
        <v>0</v>
      </c>
      <c r="DM170" s="35">
        <v>0</v>
      </c>
      <c r="DN170" s="35">
        <v>0</v>
      </c>
      <c r="DO170" s="36">
        <v>0</v>
      </c>
      <c r="DP170" s="34">
        <v>0</v>
      </c>
      <c r="DQ170" s="35">
        <v>0</v>
      </c>
      <c r="DR170" s="35">
        <v>0</v>
      </c>
      <c r="DS170" s="35">
        <v>0</v>
      </c>
      <c r="DT170" s="36">
        <v>0</v>
      </c>
      <c r="DU170" s="9">
        <v>2373554.6639999999</v>
      </c>
      <c r="DV170" s="10">
        <v>71.875299999999996</v>
      </c>
      <c r="DW170" s="10">
        <v>71.770499999999998</v>
      </c>
      <c r="DX170" s="10">
        <v>71.772999999999996</v>
      </c>
      <c r="DY170" s="11">
        <v>71.805999999999997</v>
      </c>
      <c r="DZ170" s="9">
        <v>2285632.0079999999</v>
      </c>
      <c r="EA170" s="10">
        <v>71.885199999999998</v>
      </c>
      <c r="EB170" s="10">
        <v>71.776799999999994</v>
      </c>
      <c r="EC170" s="10">
        <v>71.781400000000005</v>
      </c>
      <c r="ED170" s="11">
        <v>71.8142</v>
      </c>
      <c r="EE170" s="9">
        <v>2250733.7760000001</v>
      </c>
      <c r="EF170" s="10">
        <v>71.894099999999995</v>
      </c>
      <c r="EG170" s="10">
        <v>71.784199999999998</v>
      </c>
      <c r="EH170" s="10">
        <v>71.787400000000005</v>
      </c>
      <c r="EI170" s="11">
        <v>71.821600000000004</v>
      </c>
      <c r="EJ170" s="9">
        <v>2270942.8560000001</v>
      </c>
      <c r="EK170" s="10">
        <v>71.903300000000002</v>
      </c>
      <c r="EL170" s="10">
        <v>71.792199999999994</v>
      </c>
      <c r="EM170" s="10">
        <v>71.794899999999998</v>
      </c>
      <c r="EN170" s="11">
        <v>71.829800000000006</v>
      </c>
      <c r="EO170" s="9">
        <v>2363386.824</v>
      </c>
      <c r="EP170" s="10">
        <v>71.908799999999999</v>
      </c>
      <c r="EQ170" s="10">
        <v>71.8001</v>
      </c>
      <c r="ER170" s="10">
        <v>71.800700000000006</v>
      </c>
      <c r="ES170" s="11">
        <v>71.836200000000005</v>
      </c>
      <c r="ET170" s="9">
        <v>2538227.7119999998</v>
      </c>
      <c r="EU170" s="10">
        <v>71.914199999999994</v>
      </c>
      <c r="EV170" s="10">
        <v>71.809899999999999</v>
      </c>
      <c r="EW170" s="10">
        <v>71.808700000000002</v>
      </c>
      <c r="EX170" s="11">
        <v>71.843999999999994</v>
      </c>
      <c r="EY170" s="9">
        <v>2783719.9920000001</v>
      </c>
      <c r="EZ170" s="10">
        <v>71.914100000000005</v>
      </c>
      <c r="FA170" s="10">
        <v>71.819800000000001</v>
      </c>
      <c r="FB170" s="10">
        <v>71.816199999999995</v>
      </c>
      <c r="FC170" s="11">
        <v>71.849800000000002</v>
      </c>
      <c r="FD170" s="9">
        <v>3078057.7680000002</v>
      </c>
      <c r="FE170" s="10">
        <v>71.908100000000005</v>
      </c>
      <c r="FF170" s="10">
        <v>71.827399999999997</v>
      </c>
      <c r="FG170" s="10">
        <v>71.823599999999999</v>
      </c>
      <c r="FH170" s="11">
        <v>71.852900000000005</v>
      </c>
      <c r="FI170" s="34">
        <v>0</v>
      </c>
      <c r="FJ170" s="35">
        <v>0</v>
      </c>
      <c r="FK170" s="35">
        <v>0</v>
      </c>
      <c r="FL170" s="35">
        <v>0</v>
      </c>
      <c r="FM170" s="36">
        <v>0</v>
      </c>
      <c r="FN170" s="34">
        <v>0</v>
      </c>
      <c r="FO170" s="35">
        <v>0</v>
      </c>
      <c r="FP170" s="35">
        <v>0</v>
      </c>
      <c r="FQ170" s="35">
        <v>0</v>
      </c>
      <c r="FR170" s="36">
        <v>0</v>
      </c>
      <c r="FS170" s="34">
        <v>0</v>
      </c>
      <c r="FT170" s="35">
        <v>0</v>
      </c>
      <c r="FU170" s="35">
        <v>0</v>
      </c>
      <c r="FV170" s="35">
        <v>0</v>
      </c>
      <c r="FW170" s="36">
        <v>0</v>
      </c>
      <c r="FX170" s="34">
        <v>0</v>
      </c>
      <c r="FY170" s="35">
        <v>0</v>
      </c>
      <c r="FZ170" s="35">
        <v>0</v>
      </c>
      <c r="GA170" s="35">
        <v>0</v>
      </c>
      <c r="GB170" s="36">
        <v>0</v>
      </c>
    </row>
    <row r="171" spans="2:184" ht="15" customHeight="1">
      <c r="B171" s="122"/>
      <c r="C171" s="73"/>
      <c r="D171" s="8">
        <f t="shared" si="13"/>
        <v>-8</v>
      </c>
      <c r="E171" s="9">
        <v>2208007.8480000002</v>
      </c>
      <c r="F171" s="10">
        <v>69.997799999999998</v>
      </c>
      <c r="G171" s="10">
        <v>69.893500000000003</v>
      </c>
      <c r="H171" s="10">
        <v>69.892399999999995</v>
      </c>
      <c r="I171" s="11">
        <v>69.927599999999998</v>
      </c>
      <c r="J171" s="9">
        <v>2138533.44</v>
      </c>
      <c r="K171" s="10">
        <v>70.0077</v>
      </c>
      <c r="L171" s="10">
        <v>69.899799999999999</v>
      </c>
      <c r="M171" s="10">
        <v>69.897999999999996</v>
      </c>
      <c r="N171" s="11">
        <v>69.934899999999999</v>
      </c>
      <c r="O171" s="9">
        <v>2119250.8560000001</v>
      </c>
      <c r="P171" s="10">
        <v>70.0154</v>
      </c>
      <c r="Q171" s="10">
        <v>69.905299999999997</v>
      </c>
      <c r="R171" s="10">
        <v>69.9054</v>
      </c>
      <c r="S171" s="11">
        <v>69.941699999999997</v>
      </c>
      <c r="T171" s="9">
        <v>2157625.6320000002</v>
      </c>
      <c r="U171" s="10">
        <v>70.022000000000006</v>
      </c>
      <c r="V171" s="10">
        <v>69.912300000000002</v>
      </c>
      <c r="W171" s="10">
        <v>69.911299999999997</v>
      </c>
      <c r="X171" s="11">
        <v>69.9482</v>
      </c>
      <c r="Y171" s="9">
        <v>2271834.0720000002</v>
      </c>
      <c r="Z171" s="10">
        <v>70.028000000000006</v>
      </c>
      <c r="AA171" s="10">
        <v>69.922899999999998</v>
      </c>
      <c r="AB171" s="10">
        <v>69.916700000000006</v>
      </c>
      <c r="AC171" s="11">
        <v>69.955600000000004</v>
      </c>
      <c r="AD171" s="9">
        <v>2464968.216</v>
      </c>
      <c r="AE171" s="10">
        <v>70.029200000000003</v>
      </c>
      <c r="AF171" s="10">
        <v>69.931399999999996</v>
      </c>
      <c r="AG171" s="10">
        <v>69.924099999999996</v>
      </c>
      <c r="AH171" s="11">
        <v>69.961299999999994</v>
      </c>
      <c r="AI171" s="9">
        <v>2720798.8560000001</v>
      </c>
      <c r="AJ171" s="10">
        <v>70.024799999999999</v>
      </c>
      <c r="AK171" s="10">
        <v>69.939700000000002</v>
      </c>
      <c r="AL171" s="10">
        <v>69.930700000000002</v>
      </c>
      <c r="AM171" s="11">
        <v>69.964799999999997</v>
      </c>
      <c r="AN171" s="9">
        <v>3017813.4479999999</v>
      </c>
      <c r="AO171" s="10">
        <v>70.014399999999995</v>
      </c>
      <c r="AP171" s="10">
        <v>69.943200000000004</v>
      </c>
      <c r="AQ171" s="10">
        <v>69.9345</v>
      </c>
      <c r="AR171" s="11">
        <v>69.963899999999995</v>
      </c>
      <c r="AS171" s="34">
        <v>0</v>
      </c>
      <c r="AT171" s="35">
        <v>0</v>
      </c>
      <c r="AU171" s="35">
        <v>0</v>
      </c>
      <c r="AV171" s="35">
        <v>0</v>
      </c>
      <c r="AW171" s="36">
        <v>0</v>
      </c>
      <c r="AX171" s="34">
        <v>0</v>
      </c>
      <c r="AY171" s="35">
        <v>0</v>
      </c>
      <c r="AZ171" s="35">
        <v>0</v>
      </c>
      <c r="BA171" s="35">
        <v>0</v>
      </c>
      <c r="BB171" s="36">
        <v>0</v>
      </c>
      <c r="BC171" s="34">
        <v>0</v>
      </c>
      <c r="BD171" s="35">
        <v>0</v>
      </c>
      <c r="BE171" s="35">
        <v>0</v>
      </c>
      <c r="BF171" s="35">
        <v>0</v>
      </c>
      <c r="BG171" s="36">
        <v>0</v>
      </c>
      <c r="BH171" s="34">
        <v>0</v>
      </c>
      <c r="BI171" s="35">
        <v>0</v>
      </c>
      <c r="BJ171" s="35">
        <v>0</v>
      </c>
      <c r="BK171" s="35">
        <v>0</v>
      </c>
      <c r="BL171" s="36">
        <v>0</v>
      </c>
      <c r="BM171" s="9">
        <v>2219237.6880000001</v>
      </c>
      <c r="BN171" s="10">
        <v>69.998699999999999</v>
      </c>
      <c r="BO171" s="10">
        <v>69.891999999999996</v>
      </c>
      <c r="BP171" s="10">
        <v>69.892099999999999</v>
      </c>
      <c r="BQ171" s="11">
        <v>69.927300000000002</v>
      </c>
      <c r="BR171" s="9">
        <v>2149536.8640000001</v>
      </c>
      <c r="BS171" s="10">
        <v>70.007199999999997</v>
      </c>
      <c r="BT171" s="10">
        <v>69.901300000000006</v>
      </c>
      <c r="BU171" s="10">
        <v>69.900099999999995</v>
      </c>
      <c r="BV171" s="11">
        <v>69.935900000000004</v>
      </c>
      <c r="BW171" s="9">
        <v>2130191.4</v>
      </c>
      <c r="BX171" s="10">
        <v>70.014300000000006</v>
      </c>
      <c r="BY171" s="10">
        <v>69.906499999999994</v>
      </c>
      <c r="BZ171" s="10">
        <v>69.905600000000007</v>
      </c>
      <c r="CA171" s="11">
        <v>69.941800000000001</v>
      </c>
      <c r="CB171" s="9">
        <v>2169236.8560000001</v>
      </c>
      <c r="CC171" s="10">
        <v>70.022499999999994</v>
      </c>
      <c r="CD171" s="10">
        <v>69.9161</v>
      </c>
      <c r="CE171" s="10">
        <v>69.912099999999995</v>
      </c>
      <c r="CF171" s="11">
        <v>69.9499</v>
      </c>
      <c r="CG171" s="9">
        <v>2284897.4640000002</v>
      </c>
      <c r="CH171" s="10">
        <v>70.028199999999998</v>
      </c>
      <c r="CI171" s="10">
        <v>69.9238</v>
      </c>
      <c r="CJ171" s="10">
        <v>69.918099999999995</v>
      </c>
      <c r="CK171" s="11">
        <v>69.956400000000002</v>
      </c>
      <c r="CL171" s="9">
        <v>2480396.5920000002</v>
      </c>
      <c r="CM171" s="10">
        <v>70.029899999999998</v>
      </c>
      <c r="CN171" s="10">
        <v>69.930199999999999</v>
      </c>
      <c r="CO171" s="10">
        <v>69.923500000000004</v>
      </c>
      <c r="CP171" s="11">
        <v>69.960899999999995</v>
      </c>
      <c r="CQ171" s="9">
        <v>2739644.088</v>
      </c>
      <c r="CR171" s="10">
        <v>70.025999999999996</v>
      </c>
      <c r="CS171" s="10">
        <v>69.940799999999996</v>
      </c>
      <c r="CT171" s="10">
        <v>69.930800000000005</v>
      </c>
      <c r="CU171" s="11">
        <v>69.965599999999995</v>
      </c>
      <c r="CV171" s="9">
        <v>3040881.432</v>
      </c>
      <c r="CW171" s="10">
        <v>70.015199999999993</v>
      </c>
      <c r="CX171" s="10">
        <v>69.9465</v>
      </c>
      <c r="CY171" s="10">
        <v>69.933400000000006</v>
      </c>
      <c r="CZ171" s="11">
        <v>69.9649</v>
      </c>
      <c r="DA171" s="34">
        <v>0</v>
      </c>
      <c r="DB171" s="35">
        <v>0</v>
      </c>
      <c r="DC171" s="35">
        <v>0</v>
      </c>
      <c r="DD171" s="35">
        <v>0</v>
      </c>
      <c r="DE171" s="36">
        <v>0</v>
      </c>
      <c r="DF171" s="34">
        <v>0</v>
      </c>
      <c r="DG171" s="35">
        <v>0</v>
      </c>
      <c r="DH171" s="35">
        <v>0</v>
      </c>
      <c r="DI171" s="35">
        <v>0</v>
      </c>
      <c r="DJ171" s="36">
        <v>0</v>
      </c>
      <c r="DK171" s="34">
        <v>0</v>
      </c>
      <c r="DL171" s="35">
        <v>0</v>
      </c>
      <c r="DM171" s="35">
        <v>0</v>
      </c>
      <c r="DN171" s="35">
        <v>0</v>
      </c>
      <c r="DO171" s="36">
        <v>0</v>
      </c>
      <c r="DP171" s="34">
        <v>0</v>
      </c>
      <c r="DQ171" s="35">
        <v>0</v>
      </c>
      <c r="DR171" s="35">
        <v>0</v>
      </c>
      <c r="DS171" s="35">
        <v>0</v>
      </c>
      <c r="DT171" s="36">
        <v>0</v>
      </c>
      <c r="DU171" s="9">
        <v>2214593.952</v>
      </c>
      <c r="DV171" s="10">
        <v>69.997900000000001</v>
      </c>
      <c r="DW171" s="10">
        <v>69.891999999999996</v>
      </c>
      <c r="DX171" s="10">
        <v>69.892600000000002</v>
      </c>
      <c r="DY171" s="11">
        <v>69.927199999999999</v>
      </c>
      <c r="DZ171" s="9">
        <v>2145056.64</v>
      </c>
      <c r="EA171" s="10">
        <v>70.007400000000004</v>
      </c>
      <c r="EB171" s="10">
        <v>69.900700000000001</v>
      </c>
      <c r="EC171" s="10">
        <v>69.897199999999998</v>
      </c>
      <c r="ED171" s="11">
        <v>69.934799999999996</v>
      </c>
      <c r="EE171" s="9">
        <v>2125724.4</v>
      </c>
      <c r="EF171" s="10">
        <v>70.015699999999995</v>
      </c>
      <c r="EG171" s="10">
        <v>69.906300000000002</v>
      </c>
      <c r="EH171" s="10">
        <v>69.905699999999996</v>
      </c>
      <c r="EI171" s="11">
        <v>69.942300000000003</v>
      </c>
      <c r="EJ171" s="9">
        <v>2164706.9759999998</v>
      </c>
      <c r="EK171" s="10">
        <v>70.023399999999995</v>
      </c>
      <c r="EL171" s="10">
        <v>69.914000000000001</v>
      </c>
      <c r="EM171" s="10">
        <v>69.910799999999995</v>
      </c>
      <c r="EN171" s="11">
        <v>69.949100000000001</v>
      </c>
      <c r="EO171" s="9">
        <v>2280258.912</v>
      </c>
      <c r="EP171" s="10">
        <v>70.028499999999994</v>
      </c>
      <c r="EQ171" s="10">
        <v>69.922600000000003</v>
      </c>
      <c r="ER171" s="10">
        <v>69.917100000000005</v>
      </c>
      <c r="ES171" s="11">
        <v>69.955799999999996</v>
      </c>
      <c r="ET171" s="9">
        <v>2475628.9920000001</v>
      </c>
      <c r="EU171" s="10">
        <v>70.028800000000004</v>
      </c>
      <c r="EV171" s="10">
        <v>69.929000000000002</v>
      </c>
      <c r="EW171" s="10">
        <v>69.921000000000006</v>
      </c>
      <c r="EX171" s="11">
        <v>69.959299999999999</v>
      </c>
      <c r="EY171" s="9">
        <v>2734854.1919999998</v>
      </c>
      <c r="EZ171" s="10">
        <v>70.024500000000003</v>
      </c>
      <c r="FA171" s="10">
        <v>69.939300000000003</v>
      </c>
      <c r="FB171" s="10">
        <v>69.928600000000003</v>
      </c>
      <c r="FC171" s="11">
        <v>69.963899999999995</v>
      </c>
      <c r="FD171" s="9">
        <v>3036337.4160000002</v>
      </c>
      <c r="FE171" s="10">
        <v>70.013800000000003</v>
      </c>
      <c r="FF171" s="10">
        <v>69.945499999999996</v>
      </c>
      <c r="FG171" s="10">
        <v>69.931100000000001</v>
      </c>
      <c r="FH171" s="11">
        <v>69.963300000000004</v>
      </c>
      <c r="FI171" s="34">
        <v>0</v>
      </c>
      <c r="FJ171" s="35">
        <v>0</v>
      </c>
      <c r="FK171" s="35">
        <v>0</v>
      </c>
      <c r="FL171" s="35">
        <v>0</v>
      </c>
      <c r="FM171" s="36">
        <v>0</v>
      </c>
      <c r="FN171" s="34">
        <v>0</v>
      </c>
      <c r="FO171" s="35">
        <v>0</v>
      </c>
      <c r="FP171" s="35">
        <v>0</v>
      </c>
      <c r="FQ171" s="35">
        <v>0</v>
      </c>
      <c r="FR171" s="36">
        <v>0</v>
      </c>
      <c r="FS171" s="34">
        <v>0</v>
      </c>
      <c r="FT171" s="35">
        <v>0</v>
      </c>
      <c r="FU171" s="35">
        <v>0</v>
      </c>
      <c r="FV171" s="35">
        <v>0</v>
      </c>
      <c r="FW171" s="36">
        <v>0</v>
      </c>
      <c r="FX171" s="34">
        <v>0</v>
      </c>
      <c r="FY171" s="35">
        <v>0</v>
      </c>
      <c r="FZ171" s="35">
        <v>0</v>
      </c>
      <c r="GA171" s="35">
        <v>0</v>
      </c>
      <c r="GB171" s="36">
        <v>0</v>
      </c>
    </row>
    <row r="172" spans="2:184" ht="15" customHeight="1">
      <c r="B172" s="122"/>
      <c r="C172" s="73"/>
      <c r="D172" s="8">
        <f t="shared" si="13"/>
        <v>-6</v>
      </c>
      <c r="E172" s="9">
        <v>2057469.7679999999</v>
      </c>
      <c r="F172" s="10">
        <v>68.118899999999996</v>
      </c>
      <c r="G172" s="10">
        <v>68.009200000000007</v>
      </c>
      <c r="H172" s="10">
        <v>68.014200000000002</v>
      </c>
      <c r="I172" s="11">
        <v>68.047200000000004</v>
      </c>
      <c r="J172" s="9">
        <v>2004171.6240000001</v>
      </c>
      <c r="K172" s="10">
        <v>68.126099999999994</v>
      </c>
      <c r="L172" s="10">
        <v>68.017899999999997</v>
      </c>
      <c r="M172" s="10">
        <v>68.021199999999993</v>
      </c>
      <c r="N172" s="11">
        <v>68.0548</v>
      </c>
      <c r="O172" s="9">
        <v>1999701.888</v>
      </c>
      <c r="P172" s="10">
        <v>68.133899999999997</v>
      </c>
      <c r="Q172" s="10">
        <v>68.026700000000005</v>
      </c>
      <c r="R172" s="10">
        <v>68.026200000000003</v>
      </c>
      <c r="S172" s="11">
        <v>68.061999999999998</v>
      </c>
      <c r="T172" s="9">
        <v>2056713.192</v>
      </c>
      <c r="U172" s="10">
        <v>68.139300000000006</v>
      </c>
      <c r="V172" s="10">
        <v>68.028700000000001</v>
      </c>
      <c r="W172" s="10">
        <v>68.030500000000004</v>
      </c>
      <c r="X172" s="11">
        <v>68.065799999999996</v>
      </c>
      <c r="Y172" s="9">
        <v>2191545.6239999998</v>
      </c>
      <c r="Z172" s="10">
        <v>68.142099999999999</v>
      </c>
      <c r="AA172" s="10">
        <v>68.039599999999993</v>
      </c>
      <c r="AB172" s="10">
        <v>68.036900000000003</v>
      </c>
      <c r="AC172" s="11">
        <v>68.072599999999994</v>
      </c>
      <c r="AD172" s="9">
        <v>2401028.2799999998</v>
      </c>
      <c r="AE172" s="10">
        <v>68.139700000000005</v>
      </c>
      <c r="AF172" s="10">
        <v>68.046300000000002</v>
      </c>
      <c r="AG172" s="10">
        <v>68.041399999999996</v>
      </c>
      <c r="AH172" s="11">
        <v>68.075599999999994</v>
      </c>
      <c r="AI172" s="9">
        <v>2666004.8879999998</v>
      </c>
      <c r="AJ172" s="10">
        <v>68.1327</v>
      </c>
      <c r="AK172" s="10">
        <v>68.052700000000002</v>
      </c>
      <c r="AL172" s="10">
        <v>68.0471</v>
      </c>
      <c r="AM172" s="11">
        <v>68.077299999999994</v>
      </c>
      <c r="AN172" s="9">
        <v>2966398.2719999999</v>
      </c>
      <c r="AO172" s="10">
        <v>68.119100000000003</v>
      </c>
      <c r="AP172" s="10">
        <v>68.059399999999997</v>
      </c>
      <c r="AQ172" s="10">
        <v>68.049400000000006</v>
      </c>
      <c r="AR172" s="11">
        <v>68.075800000000001</v>
      </c>
      <c r="AS172" s="34">
        <v>0</v>
      </c>
      <c r="AT172" s="35">
        <v>0</v>
      </c>
      <c r="AU172" s="35">
        <v>0</v>
      </c>
      <c r="AV172" s="35">
        <v>0</v>
      </c>
      <c r="AW172" s="36">
        <v>0</v>
      </c>
      <c r="AX172" s="34">
        <v>0</v>
      </c>
      <c r="AY172" s="35">
        <v>0</v>
      </c>
      <c r="AZ172" s="35">
        <v>0</v>
      </c>
      <c r="BA172" s="35">
        <v>0</v>
      </c>
      <c r="BB172" s="36">
        <v>0</v>
      </c>
      <c r="BC172" s="34">
        <v>0</v>
      </c>
      <c r="BD172" s="35">
        <v>0</v>
      </c>
      <c r="BE172" s="35">
        <v>0</v>
      </c>
      <c r="BF172" s="35">
        <v>0</v>
      </c>
      <c r="BG172" s="36">
        <v>0</v>
      </c>
      <c r="BH172" s="34">
        <v>0</v>
      </c>
      <c r="BI172" s="35">
        <v>0</v>
      </c>
      <c r="BJ172" s="35">
        <v>0</v>
      </c>
      <c r="BK172" s="35">
        <v>0</v>
      </c>
      <c r="BL172" s="36">
        <v>0</v>
      </c>
      <c r="BM172" s="9">
        <v>2068612.32</v>
      </c>
      <c r="BN172" s="10">
        <v>68.117900000000006</v>
      </c>
      <c r="BO172" s="10">
        <v>68.012500000000003</v>
      </c>
      <c r="BP172" s="10">
        <v>68.014300000000006</v>
      </c>
      <c r="BQ172" s="11">
        <v>68.048000000000002</v>
      </c>
      <c r="BR172" s="9">
        <v>2015100.24</v>
      </c>
      <c r="BS172" s="10">
        <v>68.125500000000002</v>
      </c>
      <c r="BT172" s="10">
        <v>68.015699999999995</v>
      </c>
      <c r="BU172" s="10">
        <v>68.021100000000004</v>
      </c>
      <c r="BV172" s="11">
        <v>68.053799999999995</v>
      </c>
      <c r="BW172" s="9">
        <v>2010804.48</v>
      </c>
      <c r="BX172" s="10">
        <v>68.134699999999995</v>
      </c>
      <c r="BY172" s="10">
        <v>68.0197</v>
      </c>
      <c r="BZ172" s="10">
        <v>68.025800000000004</v>
      </c>
      <c r="CA172" s="11">
        <v>68.059700000000007</v>
      </c>
      <c r="CB172" s="9">
        <v>2068846.08</v>
      </c>
      <c r="CC172" s="10">
        <v>68.139200000000002</v>
      </c>
      <c r="CD172" s="10">
        <v>68.033199999999994</v>
      </c>
      <c r="CE172" s="10">
        <v>68.031499999999994</v>
      </c>
      <c r="CF172" s="11">
        <v>68.067700000000002</v>
      </c>
      <c r="CG172" s="9">
        <v>2206044.9360000002</v>
      </c>
      <c r="CH172" s="10">
        <v>68.142899999999997</v>
      </c>
      <c r="CI172" s="10">
        <v>68.038499999999999</v>
      </c>
      <c r="CJ172" s="10">
        <v>68.035799999999995</v>
      </c>
      <c r="CK172" s="11">
        <v>68.072100000000006</v>
      </c>
      <c r="CL172" s="9">
        <v>2418699.0959999999</v>
      </c>
      <c r="CM172" s="10">
        <v>68.139200000000002</v>
      </c>
      <c r="CN172" s="10">
        <v>68.047600000000003</v>
      </c>
      <c r="CO172" s="10">
        <v>68.0411</v>
      </c>
      <c r="CP172" s="11">
        <v>68.075800000000001</v>
      </c>
      <c r="CQ172" s="9">
        <v>2688327.8160000001</v>
      </c>
      <c r="CR172" s="10">
        <v>68.131500000000003</v>
      </c>
      <c r="CS172" s="10">
        <v>68.054500000000004</v>
      </c>
      <c r="CT172" s="10">
        <v>68.046199999999999</v>
      </c>
      <c r="CU172" s="11">
        <v>68.077200000000005</v>
      </c>
      <c r="CV172" s="9">
        <v>2994300.048</v>
      </c>
      <c r="CW172" s="10">
        <v>68.119</v>
      </c>
      <c r="CX172" s="10">
        <v>68.059899999999999</v>
      </c>
      <c r="CY172" s="10">
        <v>68.046999999999997</v>
      </c>
      <c r="CZ172" s="11">
        <v>68.075199999999995</v>
      </c>
      <c r="DA172" s="34">
        <v>0</v>
      </c>
      <c r="DB172" s="35">
        <v>0</v>
      </c>
      <c r="DC172" s="35">
        <v>0</v>
      </c>
      <c r="DD172" s="35">
        <v>0</v>
      </c>
      <c r="DE172" s="36">
        <v>0</v>
      </c>
      <c r="DF172" s="34">
        <v>0</v>
      </c>
      <c r="DG172" s="35">
        <v>0</v>
      </c>
      <c r="DH172" s="35">
        <v>0</v>
      </c>
      <c r="DI172" s="35">
        <v>0</v>
      </c>
      <c r="DJ172" s="36">
        <v>0</v>
      </c>
      <c r="DK172" s="34">
        <v>0</v>
      </c>
      <c r="DL172" s="35">
        <v>0</v>
      </c>
      <c r="DM172" s="35">
        <v>0</v>
      </c>
      <c r="DN172" s="35">
        <v>0</v>
      </c>
      <c r="DO172" s="36">
        <v>0</v>
      </c>
      <c r="DP172" s="34">
        <v>0</v>
      </c>
      <c r="DQ172" s="35">
        <v>0</v>
      </c>
      <c r="DR172" s="35">
        <v>0</v>
      </c>
      <c r="DS172" s="35">
        <v>0</v>
      </c>
      <c r="DT172" s="36">
        <v>0</v>
      </c>
      <c r="DU172" s="9">
        <v>2064043.32</v>
      </c>
      <c r="DV172" s="10">
        <v>68.118499999999997</v>
      </c>
      <c r="DW172" s="10">
        <v>68.009900000000002</v>
      </c>
      <c r="DX172" s="10">
        <v>68.014600000000002</v>
      </c>
      <c r="DY172" s="11">
        <v>68.047399999999996</v>
      </c>
      <c r="DZ172" s="9">
        <v>2010627.7439999999</v>
      </c>
      <c r="EA172" s="10">
        <v>68.124700000000004</v>
      </c>
      <c r="EB172" s="10">
        <v>68.02</v>
      </c>
      <c r="EC172" s="10">
        <v>68.02</v>
      </c>
      <c r="ED172" s="11">
        <v>68.054599999999994</v>
      </c>
      <c r="EE172" s="9">
        <v>2006323.2</v>
      </c>
      <c r="EF172" s="10">
        <v>68.133499999999998</v>
      </c>
      <c r="EG172" s="10">
        <v>68.019599999999997</v>
      </c>
      <c r="EH172" s="10">
        <v>68.027299999999997</v>
      </c>
      <c r="EI172" s="11">
        <v>68.059799999999996</v>
      </c>
      <c r="EJ172" s="9">
        <v>2064323.2080000001</v>
      </c>
      <c r="EK172" s="10">
        <v>68.139300000000006</v>
      </c>
      <c r="EL172" s="10">
        <v>68.032899999999998</v>
      </c>
      <c r="EM172" s="10">
        <v>68.030600000000007</v>
      </c>
      <c r="EN172" s="11">
        <v>68.067300000000003</v>
      </c>
      <c r="EO172" s="9">
        <v>2201289.8160000001</v>
      </c>
      <c r="EP172" s="10">
        <v>68.141499999999994</v>
      </c>
      <c r="EQ172" s="10">
        <v>68.035799999999995</v>
      </c>
      <c r="ER172" s="10">
        <v>68.036799999999999</v>
      </c>
      <c r="ES172" s="11">
        <v>68.071100000000001</v>
      </c>
      <c r="ET172" s="9">
        <v>2413953.0959999999</v>
      </c>
      <c r="EU172" s="10">
        <v>68.140299999999996</v>
      </c>
      <c r="EV172" s="10">
        <v>68.018799999999999</v>
      </c>
      <c r="EW172" s="10">
        <v>68.0411</v>
      </c>
      <c r="EX172" s="11">
        <v>68.066100000000006</v>
      </c>
      <c r="EY172" s="9">
        <v>2683643.9040000001</v>
      </c>
      <c r="EZ172" s="10">
        <v>68.131399999999999</v>
      </c>
      <c r="FA172" s="10">
        <v>68.051000000000002</v>
      </c>
      <c r="FB172" s="10">
        <v>68.045599999999993</v>
      </c>
      <c r="FC172" s="11">
        <v>68.075800000000001</v>
      </c>
      <c r="FD172" s="9">
        <v>2989717.4640000002</v>
      </c>
      <c r="FE172" s="10">
        <v>68.117900000000006</v>
      </c>
      <c r="FF172" s="10">
        <v>68.055800000000005</v>
      </c>
      <c r="FG172" s="10">
        <v>68.048000000000002</v>
      </c>
      <c r="FH172" s="11">
        <v>68.073800000000006</v>
      </c>
      <c r="FI172" s="34">
        <v>0</v>
      </c>
      <c r="FJ172" s="35">
        <v>0</v>
      </c>
      <c r="FK172" s="35">
        <v>0</v>
      </c>
      <c r="FL172" s="35">
        <v>0</v>
      </c>
      <c r="FM172" s="36">
        <v>0</v>
      </c>
      <c r="FN172" s="34">
        <v>0</v>
      </c>
      <c r="FO172" s="35">
        <v>0</v>
      </c>
      <c r="FP172" s="35">
        <v>0</v>
      </c>
      <c r="FQ172" s="35">
        <v>0</v>
      </c>
      <c r="FR172" s="36">
        <v>0</v>
      </c>
      <c r="FS172" s="34">
        <v>0</v>
      </c>
      <c r="FT172" s="35">
        <v>0</v>
      </c>
      <c r="FU172" s="35">
        <v>0</v>
      </c>
      <c r="FV172" s="35">
        <v>0</v>
      </c>
      <c r="FW172" s="36">
        <v>0</v>
      </c>
      <c r="FX172" s="34">
        <v>0</v>
      </c>
      <c r="FY172" s="35">
        <v>0</v>
      </c>
      <c r="FZ172" s="35">
        <v>0</v>
      </c>
      <c r="GA172" s="35">
        <v>0</v>
      </c>
      <c r="GB172" s="36">
        <v>0</v>
      </c>
    </row>
    <row r="173" spans="2:184" ht="15" customHeight="1">
      <c r="B173" s="122"/>
      <c r="C173" s="73"/>
      <c r="D173" s="8">
        <f t="shared" si="13"/>
        <v>-4</v>
      </c>
      <c r="E173" s="9">
        <v>1900115.2320000001</v>
      </c>
      <c r="F173" s="10">
        <v>66.073899999999995</v>
      </c>
      <c r="G173" s="10">
        <v>65.890799999999999</v>
      </c>
      <c r="H173" s="10">
        <v>65.969200000000001</v>
      </c>
      <c r="I173" s="11">
        <v>65.977099999999993</v>
      </c>
      <c r="J173" s="9">
        <v>1862717.28</v>
      </c>
      <c r="K173" s="10">
        <v>66.078199999999995</v>
      </c>
      <c r="L173" s="10">
        <v>65.856099999999998</v>
      </c>
      <c r="M173" s="10">
        <v>65.974000000000004</v>
      </c>
      <c r="N173" s="11">
        <v>65.968100000000007</v>
      </c>
      <c r="O173" s="9">
        <v>1874006.784</v>
      </c>
      <c r="P173" s="10">
        <v>66.084900000000005</v>
      </c>
      <c r="Q173" s="10">
        <v>65.911500000000004</v>
      </c>
      <c r="R173" s="10">
        <v>65.981300000000005</v>
      </c>
      <c r="S173" s="11">
        <v>65.991699999999994</v>
      </c>
      <c r="T173" s="9">
        <v>1950872.2080000001</v>
      </c>
      <c r="U173" s="10">
        <v>66.09</v>
      </c>
      <c r="V173" s="10">
        <v>65.881</v>
      </c>
      <c r="W173" s="10">
        <v>65.981999999999999</v>
      </c>
      <c r="X173" s="11">
        <v>65.983099999999993</v>
      </c>
      <c r="Y173" s="9">
        <v>2105441.9040000001</v>
      </c>
      <c r="Z173" s="10">
        <v>66.085300000000004</v>
      </c>
      <c r="AA173" s="10">
        <v>65.901600000000002</v>
      </c>
      <c r="AB173" s="10">
        <v>65.987200000000001</v>
      </c>
      <c r="AC173" s="11">
        <v>65.990600000000001</v>
      </c>
      <c r="AD173" s="9">
        <v>2328622.7999999998</v>
      </c>
      <c r="AE173" s="10">
        <v>66.084199999999996</v>
      </c>
      <c r="AF173" s="10">
        <v>65.920699999999997</v>
      </c>
      <c r="AG173" s="10">
        <v>65.986900000000006</v>
      </c>
      <c r="AH173" s="11">
        <v>65.996600000000001</v>
      </c>
      <c r="AI173" s="9">
        <v>2600007.9360000002</v>
      </c>
      <c r="AJ173" s="10">
        <v>66.073099999999997</v>
      </c>
      <c r="AK173" s="10">
        <v>65.943200000000004</v>
      </c>
      <c r="AL173" s="10">
        <v>65.992900000000006</v>
      </c>
      <c r="AM173" s="11">
        <v>66.002499999999998</v>
      </c>
      <c r="AN173" s="9">
        <v>2901283.824</v>
      </c>
      <c r="AO173" s="10">
        <v>66.057000000000002</v>
      </c>
      <c r="AP173" s="10">
        <v>65.9298</v>
      </c>
      <c r="AQ173" s="10">
        <v>65.992800000000003</v>
      </c>
      <c r="AR173" s="11">
        <v>65.992599999999996</v>
      </c>
      <c r="AS173" s="34">
        <v>0</v>
      </c>
      <c r="AT173" s="35">
        <v>0</v>
      </c>
      <c r="AU173" s="35">
        <v>0</v>
      </c>
      <c r="AV173" s="35">
        <v>0</v>
      </c>
      <c r="AW173" s="36">
        <v>0</v>
      </c>
      <c r="AX173" s="34">
        <v>0</v>
      </c>
      <c r="AY173" s="35">
        <v>0</v>
      </c>
      <c r="AZ173" s="35">
        <v>0</v>
      </c>
      <c r="BA173" s="35">
        <v>0</v>
      </c>
      <c r="BB173" s="36">
        <v>0</v>
      </c>
      <c r="BC173" s="34">
        <v>0</v>
      </c>
      <c r="BD173" s="35">
        <v>0</v>
      </c>
      <c r="BE173" s="35">
        <v>0</v>
      </c>
      <c r="BF173" s="35">
        <v>0</v>
      </c>
      <c r="BG173" s="36">
        <v>0</v>
      </c>
      <c r="BH173" s="34">
        <v>0</v>
      </c>
      <c r="BI173" s="35">
        <v>0</v>
      </c>
      <c r="BJ173" s="35">
        <v>0</v>
      </c>
      <c r="BK173" s="35">
        <v>0</v>
      </c>
      <c r="BL173" s="36">
        <v>0</v>
      </c>
      <c r="BM173" s="9">
        <v>1911269.9040000001</v>
      </c>
      <c r="BN173" s="10">
        <v>66.073499999999996</v>
      </c>
      <c r="BO173" s="10">
        <v>65.863799999999998</v>
      </c>
      <c r="BP173" s="10">
        <v>65.968900000000005</v>
      </c>
      <c r="BQ173" s="11">
        <v>65.967500000000001</v>
      </c>
      <c r="BR173" s="9">
        <v>1873613.496</v>
      </c>
      <c r="BS173" s="10">
        <v>66.079700000000003</v>
      </c>
      <c r="BT173" s="10">
        <v>65.819100000000006</v>
      </c>
      <c r="BU173" s="10">
        <v>65.974599999999995</v>
      </c>
      <c r="BV173" s="11">
        <v>65.956100000000006</v>
      </c>
      <c r="BW173" s="9">
        <v>1885300.8</v>
      </c>
      <c r="BX173" s="10">
        <v>66.086299999999994</v>
      </c>
      <c r="BY173" s="10">
        <v>65.857600000000005</v>
      </c>
      <c r="BZ173" s="10">
        <v>65.980199999999996</v>
      </c>
      <c r="CA173" s="11">
        <v>65.973299999999995</v>
      </c>
      <c r="CB173" s="9">
        <v>1964021.16</v>
      </c>
      <c r="CC173" s="10">
        <v>66.087900000000005</v>
      </c>
      <c r="CD173" s="10">
        <v>65.852500000000006</v>
      </c>
      <c r="CE173" s="10">
        <v>65.983199999999997</v>
      </c>
      <c r="CF173" s="11">
        <v>65.973200000000006</v>
      </c>
      <c r="CG173" s="9">
        <v>2122054.2000000002</v>
      </c>
      <c r="CH173" s="10">
        <v>66.089100000000002</v>
      </c>
      <c r="CI173" s="10">
        <v>65.910399999999996</v>
      </c>
      <c r="CJ173" s="10">
        <v>65.986099999999993</v>
      </c>
      <c r="CK173" s="11">
        <v>65.994200000000006</v>
      </c>
      <c r="CL173" s="9">
        <v>2349773.4479999999</v>
      </c>
      <c r="CM173" s="10">
        <v>66.083399999999997</v>
      </c>
      <c r="CN173" s="10">
        <v>65.951099999999997</v>
      </c>
      <c r="CO173" s="10">
        <v>65.993300000000005</v>
      </c>
      <c r="CP173" s="11">
        <v>66.008799999999994</v>
      </c>
      <c r="CQ173" s="9">
        <v>2627138.6639999999</v>
      </c>
      <c r="CR173" s="10">
        <v>66.072000000000003</v>
      </c>
      <c r="CS173" s="10">
        <v>65.932100000000005</v>
      </c>
      <c r="CT173" s="10">
        <v>65.993200000000002</v>
      </c>
      <c r="CU173" s="11">
        <v>65.998400000000004</v>
      </c>
      <c r="CV173" s="9">
        <v>2935335.264</v>
      </c>
      <c r="CW173" s="10">
        <v>66.057699999999997</v>
      </c>
      <c r="CX173" s="10">
        <v>65.931399999999996</v>
      </c>
      <c r="CY173" s="10">
        <v>65.991699999999994</v>
      </c>
      <c r="CZ173" s="11">
        <v>65.992800000000003</v>
      </c>
      <c r="DA173" s="34">
        <v>0</v>
      </c>
      <c r="DB173" s="35">
        <v>0</v>
      </c>
      <c r="DC173" s="35">
        <v>0</v>
      </c>
      <c r="DD173" s="35">
        <v>0</v>
      </c>
      <c r="DE173" s="36">
        <v>0</v>
      </c>
      <c r="DF173" s="34">
        <v>0</v>
      </c>
      <c r="DG173" s="35">
        <v>0</v>
      </c>
      <c r="DH173" s="35">
        <v>0</v>
      </c>
      <c r="DI173" s="35">
        <v>0</v>
      </c>
      <c r="DJ173" s="36">
        <v>0</v>
      </c>
      <c r="DK173" s="34">
        <v>0</v>
      </c>
      <c r="DL173" s="35">
        <v>0</v>
      </c>
      <c r="DM173" s="35">
        <v>0</v>
      </c>
      <c r="DN173" s="35">
        <v>0</v>
      </c>
      <c r="DO173" s="36">
        <v>0</v>
      </c>
      <c r="DP173" s="34">
        <v>0</v>
      </c>
      <c r="DQ173" s="35">
        <v>0</v>
      </c>
      <c r="DR173" s="35">
        <v>0</v>
      </c>
      <c r="DS173" s="35">
        <v>0</v>
      </c>
      <c r="DT173" s="36">
        <v>0</v>
      </c>
      <c r="DU173" s="9">
        <v>1906761.3840000001</v>
      </c>
      <c r="DV173" s="10">
        <v>66.073300000000003</v>
      </c>
      <c r="DW173" s="10">
        <v>65.891999999999996</v>
      </c>
      <c r="DX173" s="10">
        <v>65.970799999999997</v>
      </c>
      <c r="DY173" s="11">
        <v>65.977800000000002</v>
      </c>
      <c r="DZ173" s="9">
        <v>1869142.44</v>
      </c>
      <c r="EA173" s="10">
        <v>66.076899999999995</v>
      </c>
      <c r="EB173" s="10">
        <v>65.876300000000001</v>
      </c>
      <c r="EC173" s="10">
        <v>65.974500000000006</v>
      </c>
      <c r="ED173" s="11">
        <v>65.974800000000002</v>
      </c>
      <c r="EE173" s="9">
        <v>1880801.784</v>
      </c>
      <c r="EF173" s="10">
        <v>66.086100000000002</v>
      </c>
      <c r="EG173" s="10">
        <v>65.902799999999999</v>
      </c>
      <c r="EH173" s="10">
        <v>65.979500000000002</v>
      </c>
      <c r="EI173" s="11">
        <v>65.988699999999994</v>
      </c>
      <c r="EJ173" s="9">
        <v>1959416.736</v>
      </c>
      <c r="EK173" s="10">
        <v>66.087400000000002</v>
      </c>
      <c r="EL173" s="10">
        <v>65.905600000000007</v>
      </c>
      <c r="EM173" s="10">
        <v>65.983800000000002</v>
      </c>
      <c r="EN173" s="11">
        <v>65.991399999999999</v>
      </c>
      <c r="EO173" s="9">
        <v>2117267.6639999999</v>
      </c>
      <c r="EP173" s="10">
        <v>66.087199999999996</v>
      </c>
      <c r="EQ173" s="10">
        <v>65.921099999999996</v>
      </c>
      <c r="ER173" s="10">
        <v>65.986400000000003</v>
      </c>
      <c r="ES173" s="11">
        <v>65.997399999999999</v>
      </c>
      <c r="ET173" s="9">
        <v>2344885.872</v>
      </c>
      <c r="EU173" s="10">
        <v>66.082700000000003</v>
      </c>
      <c r="EV173" s="10">
        <v>65.928299999999993</v>
      </c>
      <c r="EW173" s="10">
        <v>65.989099999999993</v>
      </c>
      <c r="EX173" s="11">
        <v>65.999300000000005</v>
      </c>
      <c r="EY173" s="9">
        <v>2622310.128</v>
      </c>
      <c r="EZ173" s="10">
        <v>66.072199999999995</v>
      </c>
      <c r="FA173" s="10">
        <v>65.932000000000002</v>
      </c>
      <c r="FB173" s="10">
        <v>65.992199999999997</v>
      </c>
      <c r="FC173" s="11">
        <v>65.998199999999997</v>
      </c>
      <c r="FD173" s="9">
        <v>2930561.9759999998</v>
      </c>
      <c r="FE173" s="10">
        <v>66.057599999999994</v>
      </c>
      <c r="FF173" s="10">
        <v>65.956199999999995</v>
      </c>
      <c r="FG173" s="10">
        <v>65.9923</v>
      </c>
      <c r="FH173" s="11">
        <v>66.001599999999996</v>
      </c>
      <c r="FI173" s="34">
        <v>0</v>
      </c>
      <c r="FJ173" s="35">
        <v>0</v>
      </c>
      <c r="FK173" s="35">
        <v>0</v>
      </c>
      <c r="FL173" s="35">
        <v>0</v>
      </c>
      <c r="FM173" s="36">
        <v>0</v>
      </c>
      <c r="FN173" s="34">
        <v>0</v>
      </c>
      <c r="FO173" s="35">
        <v>0</v>
      </c>
      <c r="FP173" s="35">
        <v>0</v>
      </c>
      <c r="FQ173" s="35">
        <v>0</v>
      </c>
      <c r="FR173" s="36">
        <v>0</v>
      </c>
      <c r="FS173" s="34">
        <v>0</v>
      </c>
      <c r="FT173" s="35">
        <v>0</v>
      </c>
      <c r="FU173" s="35">
        <v>0</v>
      </c>
      <c r="FV173" s="35">
        <v>0</v>
      </c>
      <c r="FW173" s="36">
        <v>0</v>
      </c>
      <c r="FX173" s="34">
        <v>0</v>
      </c>
      <c r="FY173" s="35">
        <v>0</v>
      </c>
      <c r="FZ173" s="35">
        <v>0</v>
      </c>
      <c r="GA173" s="35">
        <v>0</v>
      </c>
      <c r="GB173" s="36">
        <v>0</v>
      </c>
    </row>
    <row r="174" spans="2:184" ht="15.75" customHeight="1" thickBot="1">
      <c r="B174" s="122"/>
      <c r="C174" s="74"/>
      <c r="D174" s="64">
        <f t="shared" si="13"/>
        <v>-2</v>
      </c>
      <c r="E174" s="13">
        <v>1757275.656</v>
      </c>
      <c r="F174" s="14">
        <v>64.131100000000004</v>
      </c>
      <c r="G174" s="14">
        <v>63.890799999999999</v>
      </c>
      <c r="H174" s="14">
        <v>64.028300000000002</v>
      </c>
      <c r="I174" s="15">
        <v>64.015500000000003</v>
      </c>
      <c r="J174" s="13">
        <v>1733175.84</v>
      </c>
      <c r="K174" s="14">
        <v>64.135999999999996</v>
      </c>
      <c r="L174" s="14">
        <v>63.926699999999997</v>
      </c>
      <c r="M174" s="14">
        <v>64.031999999999996</v>
      </c>
      <c r="N174" s="15">
        <v>64.030600000000007</v>
      </c>
      <c r="O174" s="13">
        <v>1758576.8640000001</v>
      </c>
      <c r="P174" s="14">
        <v>64.141000000000005</v>
      </c>
      <c r="Q174" s="14">
        <v>63.887900000000002</v>
      </c>
      <c r="R174" s="14">
        <v>64.037999999999997</v>
      </c>
      <c r="S174" s="15">
        <v>64.020899999999997</v>
      </c>
      <c r="T174" s="13">
        <v>1852486.2479999999</v>
      </c>
      <c r="U174" s="14">
        <v>64.142399999999995</v>
      </c>
      <c r="V174" s="14">
        <v>63.9373</v>
      </c>
      <c r="W174" s="14">
        <v>64.039299999999997</v>
      </c>
      <c r="X174" s="15">
        <v>64.038700000000006</v>
      </c>
      <c r="Y174" s="13">
        <v>2021704.2239999999</v>
      </c>
      <c r="Z174" s="14">
        <v>64.137600000000006</v>
      </c>
      <c r="AA174" s="14">
        <v>63.947499999999998</v>
      </c>
      <c r="AB174" s="14">
        <v>64.043000000000006</v>
      </c>
      <c r="AC174" s="15">
        <v>64.041899999999998</v>
      </c>
      <c r="AD174" s="13">
        <v>2253186.912</v>
      </c>
      <c r="AE174" s="14">
        <v>64.127700000000004</v>
      </c>
      <c r="AF174" s="14">
        <v>63.947800000000001</v>
      </c>
      <c r="AG174" s="14">
        <v>64.043300000000002</v>
      </c>
      <c r="AH174" s="15">
        <v>64.038899999999998</v>
      </c>
      <c r="AI174" s="13">
        <v>2526665.4240000001</v>
      </c>
      <c r="AJ174" s="14">
        <v>64.116600000000005</v>
      </c>
      <c r="AK174" s="14">
        <v>63.947200000000002</v>
      </c>
      <c r="AL174" s="14">
        <v>64.045400000000001</v>
      </c>
      <c r="AM174" s="15">
        <v>64.035700000000006</v>
      </c>
      <c r="AN174" s="13">
        <v>2825672.3280000002</v>
      </c>
      <c r="AO174" s="14">
        <v>64.100499999999997</v>
      </c>
      <c r="AP174" s="14">
        <v>63.922600000000003</v>
      </c>
      <c r="AQ174" s="14">
        <v>64.044600000000003</v>
      </c>
      <c r="AR174" s="15">
        <v>64.021799999999999</v>
      </c>
      <c r="AS174" s="37">
        <v>0</v>
      </c>
      <c r="AT174" s="38">
        <v>0</v>
      </c>
      <c r="AU174" s="38">
        <v>0</v>
      </c>
      <c r="AV174" s="38">
        <v>0</v>
      </c>
      <c r="AW174" s="39">
        <v>0</v>
      </c>
      <c r="AX174" s="37">
        <v>0</v>
      </c>
      <c r="AY174" s="38">
        <v>0</v>
      </c>
      <c r="AZ174" s="38">
        <v>0</v>
      </c>
      <c r="BA174" s="38">
        <v>0</v>
      </c>
      <c r="BB174" s="39">
        <v>0</v>
      </c>
      <c r="BC174" s="37">
        <v>0</v>
      </c>
      <c r="BD174" s="38">
        <v>0</v>
      </c>
      <c r="BE174" s="38">
        <v>0</v>
      </c>
      <c r="BF174" s="38">
        <v>0</v>
      </c>
      <c r="BG174" s="39">
        <v>0</v>
      </c>
      <c r="BH174" s="37">
        <v>0</v>
      </c>
      <c r="BI174" s="38">
        <v>0</v>
      </c>
      <c r="BJ174" s="38">
        <v>0</v>
      </c>
      <c r="BK174" s="38">
        <v>0</v>
      </c>
      <c r="BL174" s="39">
        <v>0</v>
      </c>
      <c r="BM174" s="13">
        <v>1768312.68</v>
      </c>
      <c r="BN174" s="14">
        <v>64.133399999999995</v>
      </c>
      <c r="BO174" s="14">
        <v>63.887099999999997</v>
      </c>
      <c r="BP174" s="14">
        <v>64.032399999999996</v>
      </c>
      <c r="BQ174" s="15">
        <v>64.016400000000004</v>
      </c>
      <c r="BR174" s="13">
        <v>1744100.2560000001</v>
      </c>
      <c r="BS174" s="14">
        <v>64.140199999999993</v>
      </c>
      <c r="BT174" s="14">
        <v>63.918399999999998</v>
      </c>
      <c r="BU174" s="14">
        <v>64.034599999999998</v>
      </c>
      <c r="BV174" s="15">
        <v>64.03</v>
      </c>
      <c r="BW174" s="13">
        <v>1770122.2320000001</v>
      </c>
      <c r="BX174" s="14">
        <v>64.138999999999996</v>
      </c>
      <c r="BY174" s="14">
        <v>63.9422</v>
      </c>
      <c r="BZ174" s="14">
        <v>64.035200000000003</v>
      </c>
      <c r="CA174" s="15">
        <v>64.037999999999997</v>
      </c>
      <c r="CB174" s="13">
        <v>1866681.048</v>
      </c>
      <c r="CC174" s="14">
        <v>64.144999999999996</v>
      </c>
      <c r="CD174" s="14">
        <v>63.9343</v>
      </c>
      <c r="CE174" s="14">
        <v>64.037999999999997</v>
      </c>
      <c r="CF174" s="15">
        <v>64.0381</v>
      </c>
      <c r="CG174" s="13">
        <v>2040567.192</v>
      </c>
      <c r="CH174" s="14">
        <v>64.1404</v>
      </c>
      <c r="CI174" s="14">
        <v>63.921300000000002</v>
      </c>
      <c r="CJ174" s="14">
        <v>64.042000000000002</v>
      </c>
      <c r="CK174" s="15">
        <v>64.033500000000004</v>
      </c>
      <c r="CL174" s="13">
        <v>2277893.784</v>
      </c>
      <c r="CM174" s="14">
        <v>64.128699999999995</v>
      </c>
      <c r="CN174" s="14">
        <v>63.950299999999999</v>
      </c>
      <c r="CO174" s="14">
        <v>64.045900000000003</v>
      </c>
      <c r="CP174" s="15">
        <v>64.040899999999993</v>
      </c>
      <c r="CQ174" s="13">
        <v>2558613.048</v>
      </c>
      <c r="CR174" s="14">
        <v>64.115200000000002</v>
      </c>
      <c r="CS174" s="14">
        <v>63.962899999999998</v>
      </c>
      <c r="CT174" s="14">
        <v>64.042599999999993</v>
      </c>
      <c r="CU174" s="15">
        <v>64.039699999999996</v>
      </c>
      <c r="CV174" s="13">
        <v>2865435</v>
      </c>
      <c r="CW174" s="14">
        <v>64.096699999999998</v>
      </c>
      <c r="CX174" s="14">
        <v>63.960700000000003</v>
      </c>
      <c r="CY174" s="14">
        <v>64.0398</v>
      </c>
      <c r="CZ174" s="15">
        <v>64.031999999999996</v>
      </c>
      <c r="DA174" s="37">
        <v>0</v>
      </c>
      <c r="DB174" s="38">
        <v>0</v>
      </c>
      <c r="DC174" s="38">
        <v>0</v>
      </c>
      <c r="DD174" s="38">
        <v>0</v>
      </c>
      <c r="DE174" s="39">
        <v>0</v>
      </c>
      <c r="DF174" s="37">
        <v>0</v>
      </c>
      <c r="DG174" s="38">
        <v>0</v>
      </c>
      <c r="DH174" s="38">
        <v>0</v>
      </c>
      <c r="DI174" s="38">
        <v>0</v>
      </c>
      <c r="DJ174" s="39">
        <v>0</v>
      </c>
      <c r="DK174" s="37">
        <v>0</v>
      </c>
      <c r="DL174" s="38">
        <v>0</v>
      </c>
      <c r="DM174" s="38">
        <v>0</v>
      </c>
      <c r="DN174" s="38">
        <v>0</v>
      </c>
      <c r="DO174" s="39">
        <v>0</v>
      </c>
      <c r="DP174" s="37">
        <v>0</v>
      </c>
      <c r="DQ174" s="38">
        <v>0</v>
      </c>
      <c r="DR174" s="38">
        <v>0</v>
      </c>
      <c r="DS174" s="38">
        <v>0</v>
      </c>
      <c r="DT174" s="39">
        <v>0</v>
      </c>
      <c r="DU174" s="13">
        <v>1763808.96</v>
      </c>
      <c r="DV174" s="14">
        <v>64.130899999999997</v>
      </c>
      <c r="DW174" s="14">
        <v>63.895600000000002</v>
      </c>
      <c r="DX174" s="14">
        <v>64.031099999999995</v>
      </c>
      <c r="DY174" s="15">
        <v>64.018000000000001</v>
      </c>
      <c r="DZ174" s="13">
        <v>1739615.6880000001</v>
      </c>
      <c r="EA174" s="14">
        <v>64.132999999999996</v>
      </c>
      <c r="EB174" s="14">
        <v>63.872399999999999</v>
      </c>
      <c r="EC174" s="14">
        <v>64.034800000000004</v>
      </c>
      <c r="ED174" s="15">
        <v>64.011899999999997</v>
      </c>
      <c r="EE174" s="13">
        <v>1765591.68</v>
      </c>
      <c r="EF174" s="14">
        <v>64.141499999999994</v>
      </c>
      <c r="EG174" s="14">
        <v>63.892200000000003</v>
      </c>
      <c r="EH174" s="14">
        <v>64.038399999999996</v>
      </c>
      <c r="EI174" s="15">
        <v>64.0227</v>
      </c>
      <c r="EJ174" s="13">
        <v>1862019</v>
      </c>
      <c r="EK174" s="14">
        <v>64.1417</v>
      </c>
      <c r="EL174" s="14">
        <v>63.954300000000003</v>
      </c>
      <c r="EM174" s="14">
        <v>64.039500000000004</v>
      </c>
      <c r="EN174" s="15">
        <v>64.044399999999996</v>
      </c>
      <c r="EO174" s="13">
        <v>2035743.264</v>
      </c>
      <c r="EP174" s="14">
        <v>64.138099999999994</v>
      </c>
      <c r="EQ174" s="14">
        <v>63.920499999999997</v>
      </c>
      <c r="ER174" s="14">
        <v>64.042400000000001</v>
      </c>
      <c r="ES174" s="15">
        <v>64.032700000000006</v>
      </c>
      <c r="ET174" s="13">
        <v>2272866.6239999998</v>
      </c>
      <c r="EU174" s="14">
        <v>64.128600000000006</v>
      </c>
      <c r="EV174" s="14">
        <v>63.948099999999997</v>
      </c>
      <c r="EW174" s="14">
        <v>64.043499999999995</v>
      </c>
      <c r="EX174" s="15">
        <v>64.039400000000001</v>
      </c>
      <c r="EY174" s="13">
        <v>2553666.5040000002</v>
      </c>
      <c r="EZ174" s="14">
        <v>64.115099999999998</v>
      </c>
      <c r="FA174" s="14">
        <v>63.934699999999999</v>
      </c>
      <c r="FB174" s="14">
        <v>64.047600000000003</v>
      </c>
      <c r="FC174" s="15">
        <v>64.031700000000001</v>
      </c>
      <c r="FD174" s="13">
        <v>2860670.52</v>
      </c>
      <c r="FE174" s="14">
        <v>64.096000000000004</v>
      </c>
      <c r="FF174" s="14">
        <v>63.945500000000003</v>
      </c>
      <c r="FG174" s="14">
        <v>64.042699999999996</v>
      </c>
      <c r="FH174" s="15">
        <v>64.027500000000003</v>
      </c>
      <c r="FI174" s="37">
        <v>0</v>
      </c>
      <c r="FJ174" s="38">
        <v>0</v>
      </c>
      <c r="FK174" s="38">
        <v>0</v>
      </c>
      <c r="FL174" s="38">
        <v>0</v>
      </c>
      <c r="FM174" s="39">
        <v>0</v>
      </c>
      <c r="FN174" s="37">
        <v>0</v>
      </c>
      <c r="FO174" s="38">
        <v>0</v>
      </c>
      <c r="FP174" s="38">
        <v>0</v>
      </c>
      <c r="FQ174" s="38">
        <v>0</v>
      </c>
      <c r="FR174" s="39">
        <v>0</v>
      </c>
      <c r="FS174" s="37">
        <v>0</v>
      </c>
      <c r="FT174" s="38">
        <v>0</v>
      </c>
      <c r="FU174" s="38">
        <v>0</v>
      </c>
      <c r="FV174" s="38">
        <v>0</v>
      </c>
      <c r="FW174" s="39">
        <v>0</v>
      </c>
      <c r="FX174" s="37">
        <v>0</v>
      </c>
      <c r="FY174" s="38">
        <v>0</v>
      </c>
      <c r="FZ174" s="38">
        <v>0</v>
      </c>
      <c r="GA174" s="38">
        <v>0</v>
      </c>
      <c r="GB174" s="39">
        <v>0</v>
      </c>
    </row>
    <row r="175" spans="2:184" ht="15" customHeight="1">
      <c r="B175" s="122"/>
      <c r="C175" s="72" t="s">
        <v>20</v>
      </c>
      <c r="D175" s="63">
        <f>-(($B127 - 8) * 6)</f>
        <v>-24</v>
      </c>
      <c r="E175" s="5">
        <v>3822439.2719999999</v>
      </c>
      <c r="F175" s="6">
        <v>91.4298</v>
      </c>
      <c r="G175" s="6">
        <v>91.056700000000006</v>
      </c>
      <c r="H175" s="6">
        <v>91.033900000000003</v>
      </c>
      <c r="I175" s="7">
        <v>91.169700000000006</v>
      </c>
      <c r="J175" s="5">
        <v>3552116.8560000001</v>
      </c>
      <c r="K175" s="6">
        <v>91.445599999999999</v>
      </c>
      <c r="L175" s="6">
        <v>91.059200000000004</v>
      </c>
      <c r="M175" s="6">
        <v>91.053200000000004</v>
      </c>
      <c r="N175" s="7">
        <v>91.182100000000005</v>
      </c>
      <c r="O175" s="5">
        <v>3361683.6719999998</v>
      </c>
      <c r="P175" s="6">
        <v>91.468599999999995</v>
      </c>
      <c r="Q175" s="6">
        <v>91.078999999999994</v>
      </c>
      <c r="R175" s="6">
        <v>91.058800000000005</v>
      </c>
      <c r="S175" s="7">
        <v>91.197999999999993</v>
      </c>
      <c r="T175" s="5">
        <v>3240238.0320000001</v>
      </c>
      <c r="U175" s="6">
        <v>91.493899999999996</v>
      </c>
      <c r="V175" s="6">
        <v>91.097300000000004</v>
      </c>
      <c r="W175" s="6">
        <v>91.0809</v>
      </c>
      <c r="X175" s="7">
        <v>91.219899999999996</v>
      </c>
      <c r="Y175" s="5">
        <v>3177804.1439999999</v>
      </c>
      <c r="Z175" s="6">
        <v>91.521100000000004</v>
      </c>
      <c r="AA175" s="6">
        <v>91.123599999999996</v>
      </c>
      <c r="AB175" s="6">
        <v>91.102900000000005</v>
      </c>
      <c r="AC175" s="7">
        <v>91.245000000000005</v>
      </c>
      <c r="AD175" s="5">
        <v>3172513.8480000002</v>
      </c>
      <c r="AE175" s="6">
        <v>91.537000000000006</v>
      </c>
      <c r="AF175" s="6">
        <v>91.139799999999994</v>
      </c>
      <c r="AG175" s="6">
        <v>91.126099999999994</v>
      </c>
      <c r="AH175" s="7">
        <v>91.263499999999993</v>
      </c>
      <c r="AI175" s="5">
        <v>3237543.1439999999</v>
      </c>
      <c r="AJ175" s="6">
        <v>91.557900000000004</v>
      </c>
      <c r="AK175" s="6">
        <v>91.163300000000007</v>
      </c>
      <c r="AL175" s="6">
        <v>91.150400000000005</v>
      </c>
      <c r="AM175" s="7">
        <v>91.2864</v>
      </c>
      <c r="AN175" s="5">
        <v>3388487.952</v>
      </c>
      <c r="AO175" s="6">
        <v>91.575900000000004</v>
      </c>
      <c r="AP175" s="6">
        <v>91.186499999999995</v>
      </c>
      <c r="AQ175" s="6">
        <v>91.169899999999998</v>
      </c>
      <c r="AR175" s="7">
        <v>91.306700000000006</v>
      </c>
      <c r="AS175" s="31">
        <v>0</v>
      </c>
      <c r="AT175" s="32">
        <v>0</v>
      </c>
      <c r="AU175" s="32">
        <v>0</v>
      </c>
      <c r="AV175" s="32">
        <v>0</v>
      </c>
      <c r="AW175" s="33">
        <v>0</v>
      </c>
      <c r="AX175" s="31">
        <v>0</v>
      </c>
      <c r="AY175" s="32">
        <v>0</v>
      </c>
      <c r="AZ175" s="32">
        <v>0</v>
      </c>
      <c r="BA175" s="32">
        <v>0</v>
      </c>
      <c r="BB175" s="33">
        <v>0</v>
      </c>
      <c r="BC175" s="31">
        <v>0</v>
      </c>
      <c r="BD175" s="32">
        <v>0</v>
      </c>
      <c r="BE175" s="32">
        <v>0</v>
      </c>
      <c r="BF175" s="32">
        <v>0</v>
      </c>
      <c r="BG175" s="33">
        <v>0</v>
      </c>
      <c r="BH175" s="31">
        <v>0</v>
      </c>
      <c r="BI175" s="32">
        <v>0</v>
      </c>
      <c r="BJ175" s="32">
        <v>0</v>
      </c>
      <c r="BK175" s="32">
        <v>0</v>
      </c>
      <c r="BL175" s="33">
        <v>0</v>
      </c>
      <c r="BM175" s="5">
        <v>3831071.4240000001</v>
      </c>
      <c r="BN175" s="6">
        <v>91.429699999999997</v>
      </c>
      <c r="BO175" s="6">
        <v>91.053700000000006</v>
      </c>
      <c r="BP175" s="6">
        <v>91.035300000000007</v>
      </c>
      <c r="BQ175" s="7">
        <v>91.1691</v>
      </c>
      <c r="BR175" s="5">
        <v>3561430.2719999999</v>
      </c>
      <c r="BS175" s="6">
        <v>91.447900000000004</v>
      </c>
      <c r="BT175" s="6">
        <v>91.059200000000004</v>
      </c>
      <c r="BU175" s="6">
        <v>91.051400000000001</v>
      </c>
      <c r="BV175" s="7">
        <v>91.182199999999995</v>
      </c>
      <c r="BW175" s="5">
        <v>3371955.432</v>
      </c>
      <c r="BX175" s="6">
        <v>91.471100000000007</v>
      </c>
      <c r="BY175" s="6">
        <v>91.080600000000004</v>
      </c>
      <c r="BZ175" s="6">
        <v>91.063699999999997</v>
      </c>
      <c r="CA175" s="7">
        <v>91.201099999999997</v>
      </c>
      <c r="CB175" s="5">
        <v>3250963.44</v>
      </c>
      <c r="CC175" s="6">
        <v>91.494100000000003</v>
      </c>
      <c r="CD175" s="6">
        <v>91.097899999999996</v>
      </c>
      <c r="CE175" s="6">
        <v>91.079300000000003</v>
      </c>
      <c r="CF175" s="7">
        <v>91.2196</v>
      </c>
      <c r="CG175" s="5">
        <v>3188521.2</v>
      </c>
      <c r="CH175" s="6">
        <v>91.519800000000004</v>
      </c>
      <c r="CI175" s="6">
        <v>91.117699999999999</v>
      </c>
      <c r="CJ175" s="6">
        <v>91.103700000000003</v>
      </c>
      <c r="CK175" s="7">
        <v>91.242800000000003</v>
      </c>
      <c r="CL175" s="5">
        <v>3183253.7039999999</v>
      </c>
      <c r="CM175" s="6">
        <v>91.537999999999997</v>
      </c>
      <c r="CN175" s="6">
        <v>91.136399999999995</v>
      </c>
      <c r="CO175" s="6">
        <v>91.128</v>
      </c>
      <c r="CP175" s="7">
        <v>91.263300000000001</v>
      </c>
      <c r="CQ175" s="5">
        <v>3248250.8879999998</v>
      </c>
      <c r="CR175" s="6">
        <v>91.556299999999993</v>
      </c>
      <c r="CS175" s="6">
        <v>91.159800000000004</v>
      </c>
      <c r="CT175" s="6">
        <v>91.149799999999999</v>
      </c>
      <c r="CU175" s="7">
        <v>91.284499999999994</v>
      </c>
      <c r="CV175" s="5">
        <v>3398829.7919999999</v>
      </c>
      <c r="CW175" s="6">
        <v>91.574799999999996</v>
      </c>
      <c r="CX175" s="6">
        <v>91.186099999999996</v>
      </c>
      <c r="CY175" s="6">
        <v>91.17</v>
      </c>
      <c r="CZ175" s="7">
        <v>91.306299999999993</v>
      </c>
      <c r="DA175" s="31">
        <v>0</v>
      </c>
      <c r="DB175" s="32">
        <v>0</v>
      </c>
      <c r="DC175" s="32">
        <v>0</v>
      </c>
      <c r="DD175" s="32">
        <v>0</v>
      </c>
      <c r="DE175" s="33">
        <v>0</v>
      </c>
      <c r="DF175" s="31">
        <v>0</v>
      </c>
      <c r="DG175" s="32">
        <v>0</v>
      </c>
      <c r="DH175" s="32">
        <v>0</v>
      </c>
      <c r="DI175" s="32">
        <v>0</v>
      </c>
      <c r="DJ175" s="33">
        <v>0</v>
      </c>
      <c r="DK175" s="31">
        <v>0</v>
      </c>
      <c r="DL175" s="32">
        <v>0</v>
      </c>
      <c r="DM175" s="32">
        <v>0</v>
      </c>
      <c r="DN175" s="32">
        <v>0</v>
      </c>
      <c r="DO175" s="33">
        <v>0</v>
      </c>
      <c r="DP175" s="31">
        <v>0</v>
      </c>
      <c r="DQ175" s="32">
        <v>0</v>
      </c>
      <c r="DR175" s="32">
        <v>0</v>
      </c>
      <c r="DS175" s="32">
        <v>0</v>
      </c>
      <c r="DT175" s="33">
        <v>0</v>
      </c>
      <c r="DU175" s="5">
        <v>3828400.92</v>
      </c>
      <c r="DV175" s="6">
        <v>91.430899999999994</v>
      </c>
      <c r="DW175" s="6">
        <v>91.053799999999995</v>
      </c>
      <c r="DX175" s="6">
        <v>91.037599999999998</v>
      </c>
      <c r="DY175" s="7">
        <v>91.170299999999997</v>
      </c>
      <c r="DZ175" s="5">
        <v>3558053.0159999998</v>
      </c>
      <c r="EA175" s="6">
        <v>91.446700000000007</v>
      </c>
      <c r="EB175" s="6">
        <v>91.060900000000004</v>
      </c>
      <c r="EC175" s="6">
        <v>91.049300000000002</v>
      </c>
      <c r="ED175" s="7">
        <v>91.181700000000006</v>
      </c>
      <c r="EE175" s="5">
        <v>3367814.8080000002</v>
      </c>
      <c r="EF175" s="6">
        <v>91.471400000000003</v>
      </c>
      <c r="EG175" s="6">
        <v>91.078699999999998</v>
      </c>
      <c r="EH175" s="6">
        <v>91.0595</v>
      </c>
      <c r="EI175" s="7">
        <v>91.198999999999998</v>
      </c>
      <c r="EJ175" s="5">
        <v>3246497.52</v>
      </c>
      <c r="EK175" s="6">
        <v>91.496099999999998</v>
      </c>
      <c r="EL175" s="6">
        <v>91.099000000000004</v>
      </c>
      <c r="EM175" s="6">
        <v>91.078199999999995</v>
      </c>
      <c r="EN175" s="7">
        <v>91.220200000000006</v>
      </c>
      <c r="EO175" s="5">
        <v>3184053.8879999998</v>
      </c>
      <c r="EP175" s="6">
        <v>91.517300000000006</v>
      </c>
      <c r="EQ175" s="6">
        <v>91.119600000000005</v>
      </c>
      <c r="ER175" s="6">
        <v>91.103399999999993</v>
      </c>
      <c r="ES175" s="7">
        <v>91.242599999999996</v>
      </c>
      <c r="ET175" s="5">
        <v>3178738.92</v>
      </c>
      <c r="EU175" s="6">
        <v>91.537999999999997</v>
      </c>
      <c r="EV175" s="6">
        <v>91.134399999999999</v>
      </c>
      <c r="EW175" s="6">
        <v>91.122600000000006</v>
      </c>
      <c r="EX175" s="7">
        <v>91.2607</v>
      </c>
      <c r="EY175" s="5">
        <v>3243908.1839999999</v>
      </c>
      <c r="EZ175" s="6">
        <v>91.555800000000005</v>
      </c>
      <c r="FA175" s="6">
        <v>91.162199999999999</v>
      </c>
      <c r="FB175" s="6">
        <v>91.149299999999997</v>
      </c>
      <c r="FC175" s="7">
        <v>91.284999999999997</v>
      </c>
      <c r="FD175" s="5">
        <v>3394947.5040000002</v>
      </c>
      <c r="FE175" s="6">
        <v>91.577299999999994</v>
      </c>
      <c r="FF175" s="6">
        <v>91.185000000000002</v>
      </c>
      <c r="FG175" s="6">
        <v>91.174099999999996</v>
      </c>
      <c r="FH175" s="7">
        <v>91.308099999999996</v>
      </c>
      <c r="FI175" s="31">
        <v>0</v>
      </c>
      <c r="FJ175" s="32">
        <v>0</v>
      </c>
      <c r="FK175" s="32">
        <v>0</v>
      </c>
      <c r="FL175" s="32">
        <v>0</v>
      </c>
      <c r="FM175" s="33">
        <v>0</v>
      </c>
      <c r="FN175" s="31">
        <v>0</v>
      </c>
      <c r="FO175" s="32">
        <v>0</v>
      </c>
      <c r="FP175" s="32">
        <v>0</v>
      </c>
      <c r="FQ175" s="32">
        <v>0</v>
      </c>
      <c r="FR175" s="33">
        <v>0</v>
      </c>
      <c r="FS175" s="31">
        <v>0</v>
      </c>
      <c r="FT175" s="32">
        <v>0</v>
      </c>
      <c r="FU175" s="32">
        <v>0</v>
      </c>
      <c r="FV175" s="32">
        <v>0</v>
      </c>
      <c r="FW175" s="33">
        <v>0</v>
      </c>
      <c r="FX175" s="31">
        <v>0</v>
      </c>
      <c r="FY175" s="32">
        <v>0</v>
      </c>
      <c r="FZ175" s="32">
        <v>0</v>
      </c>
      <c r="GA175" s="32">
        <v>0</v>
      </c>
      <c r="GB175" s="33">
        <v>0</v>
      </c>
    </row>
    <row r="176" spans="2:184" ht="15" customHeight="1">
      <c r="B176" s="122"/>
      <c r="C176" s="73"/>
      <c r="D176" s="8">
        <f>$D175 + 2</f>
        <v>-22</v>
      </c>
      <c r="E176" s="9">
        <v>3588212.784</v>
      </c>
      <c r="F176" s="10">
        <v>85.596999999999994</v>
      </c>
      <c r="G176" s="10">
        <v>85.2988</v>
      </c>
      <c r="H176" s="10">
        <v>85.399900000000002</v>
      </c>
      <c r="I176" s="11">
        <v>85.430099999999996</v>
      </c>
      <c r="J176" s="9">
        <v>3347287.8</v>
      </c>
      <c r="K176" s="10">
        <v>85.603499999999997</v>
      </c>
      <c r="L176" s="10">
        <v>85.302499999999995</v>
      </c>
      <c r="M176" s="10">
        <v>85.4054</v>
      </c>
      <c r="N176" s="11">
        <v>85.435400000000001</v>
      </c>
      <c r="O176" s="9">
        <v>3182556.4079999998</v>
      </c>
      <c r="P176" s="10">
        <v>85.611699999999999</v>
      </c>
      <c r="Q176" s="10">
        <v>85.314499999999995</v>
      </c>
      <c r="R176" s="10">
        <v>85.412899999999993</v>
      </c>
      <c r="S176" s="11">
        <v>85.444599999999994</v>
      </c>
      <c r="T176" s="9">
        <v>3082641.36</v>
      </c>
      <c r="U176" s="10">
        <v>85.622399999999999</v>
      </c>
      <c r="V176" s="10">
        <v>85.322299999999998</v>
      </c>
      <c r="W176" s="10">
        <v>85.422200000000004</v>
      </c>
      <c r="X176" s="11">
        <v>85.453900000000004</v>
      </c>
      <c r="Y176" s="9">
        <v>3039673.32</v>
      </c>
      <c r="Z176" s="10">
        <v>85.631299999999996</v>
      </c>
      <c r="AA176" s="10">
        <v>85.3309</v>
      </c>
      <c r="AB176" s="10">
        <v>85.434100000000001</v>
      </c>
      <c r="AC176" s="11">
        <v>85.4636</v>
      </c>
      <c r="AD176" s="9">
        <v>3056769.3360000001</v>
      </c>
      <c r="AE176" s="10">
        <v>85.642799999999994</v>
      </c>
      <c r="AF176" s="10">
        <v>85.343500000000006</v>
      </c>
      <c r="AG176" s="10">
        <v>85.439400000000006</v>
      </c>
      <c r="AH176" s="11">
        <v>85.473399999999998</v>
      </c>
      <c r="AI176" s="9">
        <v>3150085.4879999999</v>
      </c>
      <c r="AJ176" s="10">
        <v>85.648099999999999</v>
      </c>
      <c r="AK176" s="10">
        <v>85.347499999999997</v>
      </c>
      <c r="AL176" s="10">
        <v>85.449600000000004</v>
      </c>
      <c r="AM176" s="11">
        <v>85.479900000000001</v>
      </c>
      <c r="AN176" s="9">
        <v>3330118.9920000001</v>
      </c>
      <c r="AO176" s="10">
        <v>85.656800000000004</v>
      </c>
      <c r="AP176" s="10">
        <v>85.359399999999994</v>
      </c>
      <c r="AQ176" s="10">
        <v>85.461600000000004</v>
      </c>
      <c r="AR176" s="11">
        <v>85.490799999999993</v>
      </c>
      <c r="AS176" s="34">
        <v>0</v>
      </c>
      <c r="AT176" s="35">
        <v>0</v>
      </c>
      <c r="AU176" s="35">
        <v>0</v>
      </c>
      <c r="AV176" s="35">
        <v>0</v>
      </c>
      <c r="AW176" s="36">
        <v>0</v>
      </c>
      <c r="AX176" s="34">
        <v>0</v>
      </c>
      <c r="AY176" s="35">
        <v>0</v>
      </c>
      <c r="AZ176" s="35">
        <v>0</v>
      </c>
      <c r="BA176" s="35">
        <v>0</v>
      </c>
      <c r="BB176" s="36">
        <v>0</v>
      </c>
      <c r="BC176" s="34">
        <v>0</v>
      </c>
      <c r="BD176" s="35">
        <v>0</v>
      </c>
      <c r="BE176" s="35">
        <v>0</v>
      </c>
      <c r="BF176" s="35">
        <v>0</v>
      </c>
      <c r="BG176" s="36">
        <v>0</v>
      </c>
      <c r="BH176" s="34">
        <v>0</v>
      </c>
      <c r="BI176" s="35">
        <v>0</v>
      </c>
      <c r="BJ176" s="35">
        <v>0</v>
      </c>
      <c r="BK176" s="35">
        <v>0</v>
      </c>
      <c r="BL176" s="36">
        <v>0</v>
      </c>
      <c r="BM176" s="9">
        <v>3597219.1439999999</v>
      </c>
      <c r="BN176" s="10">
        <v>85.595799999999997</v>
      </c>
      <c r="BO176" s="10">
        <v>85.297200000000004</v>
      </c>
      <c r="BP176" s="10">
        <v>85.400800000000004</v>
      </c>
      <c r="BQ176" s="11">
        <v>85.429500000000004</v>
      </c>
      <c r="BR176" s="9">
        <v>3357091.2960000001</v>
      </c>
      <c r="BS176" s="10">
        <v>85.605099999999993</v>
      </c>
      <c r="BT176" s="10">
        <v>85.306700000000006</v>
      </c>
      <c r="BU176" s="10">
        <v>85.402699999999996</v>
      </c>
      <c r="BV176" s="11">
        <v>85.436400000000006</v>
      </c>
      <c r="BW176" s="9">
        <v>3192991.9679999999</v>
      </c>
      <c r="BX176" s="10">
        <v>85.614099999999993</v>
      </c>
      <c r="BY176" s="10">
        <v>85.311199999999999</v>
      </c>
      <c r="BZ176" s="10">
        <v>85.413200000000003</v>
      </c>
      <c r="CA176" s="11">
        <v>85.444299999999998</v>
      </c>
      <c r="CB176" s="9">
        <v>3093494.6639999999</v>
      </c>
      <c r="CC176" s="10">
        <v>85.623900000000006</v>
      </c>
      <c r="CD176" s="10">
        <v>85.322100000000006</v>
      </c>
      <c r="CE176" s="10">
        <v>85.422899999999998</v>
      </c>
      <c r="CF176" s="11">
        <v>85.454499999999996</v>
      </c>
      <c r="CG176" s="9">
        <v>3050490.0959999999</v>
      </c>
      <c r="CH176" s="10">
        <v>85.63</v>
      </c>
      <c r="CI176" s="10">
        <v>85.333500000000001</v>
      </c>
      <c r="CJ176" s="10">
        <v>85.432100000000005</v>
      </c>
      <c r="CK176" s="11">
        <v>85.463499999999996</v>
      </c>
      <c r="CL176" s="9">
        <v>3067513.56</v>
      </c>
      <c r="CM176" s="10">
        <v>85.642700000000005</v>
      </c>
      <c r="CN176" s="10">
        <v>85.339699999999993</v>
      </c>
      <c r="CO176" s="10">
        <v>85.438999999999993</v>
      </c>
      <c r="CP176" s="11">
        <v>85.471999999999994</v>
      </c>
      <c r="CQ176" s="9">
        <v>3160912.1039999998</v>
      </c>
      <c r="CR176" s="10">
        <v>85.65</v>
      </c>
      <c r="CS176" s="10">
        <v>85.348600000000005</v>
      </c>
      <c r="CT176" s="10">
        <v>85.45</v>
      </c>
      <c r="CU176" s="11">
        <v>85.481099999999998</v>
      </c>
      <c r="CV176" s="9">
        <v>3340630.5120000001</v>
      </c>
      <c r="CW176" s="10">
        <v>85.655500000000004</v>
      </c>
      <c r="CX176" s="10">
        <v>85.358099999999993</v>
      </c>
      <c r="CY176" s="10">
        <v>85.460899999999995</v>
      </c>
      <c r="CZ176" s="11">
        <v>85.489699999999999</v>
      </c>
      <c r="DA176" s="34">
        <v>0</v>
      </c>
      <c r="DB176" s="35">
        <v>0</v>
      </c>
      <c r="DC176" s="35">
        <v>0</v>
      </c>
      <c r="DD176" s="35">
        <v>0</v>
      </c>
      <c r="DE176" s="36">
        <v>0</v>
      </c>
      <c r="DF176" s="34">
        <v>0</v>
      </c>
      <c r="DG176" s="35">
        <v>0</v>
      </c>
      <c r="DH176" s="35">
        <v>0</v>
      </c>
      <c r="DI176" s="35">
        <v>0</v>
      </c>
      <c r="DJ176" s="36">
        <v>0</v>
      </c>
      <c r="DK176" s="34">
        <v>0</v>
      </c>
      <c r="DL176" s="35">
        <v>0</v>
      </c>
      <c r="DM176" s="35">
        <v>0</v>
      </c>
      <c r="DN176" s="35">
        <v>0</v>
      </c>
      <c r="DO176" s="36">
        <v>0</v>
      </c>
      <c r="DP176" s="34">
        <v>0</v>
      </c>
      <c r="DQ176" s="35">
        <v>0</v>
      </c>
      <c r="DR176" s="35">
        <v>0</v>
      </c>
      <c r="DS176" s="35">
        <v>0</v>
      </c>
      <c r="DT176" s="36">
        <v>0</v>
      </c>
      <c r="DU176" s="9">
        <v>3594187.4640000002</v>
      </c>
      <c r="DV176" s="10">
        <v>85.594800000000006</v>
      </c>
      <c r="DW176" s="10">
        <v>85.296700000000001</v>
      </c>
      <c r="DX176" s="10">
        <v>85.396699999999996</v>
      </c>
      <c r="DY176" s="11">
        <v>85.427599999999998</v>
      </c>
      <c r="DZ176" s="9">
        <v>3353385.24</v>
      </c>
      <c r="EA176" s="10">
        <v>85.604699999999994</v>
      </c>
      <c r="EB176" s="10">
        <v>85.304299999999998</v>
      </c>
      <c r="EC176" s="10">
        <v>85.403800000000004</v>
      </c>
      <c r="ED176" s="11">
        <v>85.4358</v>
      </c>
      <c r="EE176" s="9">
        <v>3188789.736</v>
      </c>
      <c r="EF176" s="10">
        <v>85.614999999999995</v>
      </c>
      <c r="EG176" s="10">
        <v>85.3108</v>
      </c>
      <c r="EH176" s="10">
        <v>85.415000000000006</v>
      </c>
      <c r="EI176" s="11">
        <v>85.445099999999996</v>
      </c>
      <c r="EJ176" s="9">
        <v>3088940.5440000002</v>
      </c>
      <c r="EK176" s="10">
        <v>85.620599999999996</v>
      </c>
      <c r="EL176" s="10">
        <v>85.320599999999999</v>
      </c>
      <c r="EM176" s="10">
        <v>85.427000000000007</v>
      </c>
      <c r="EN176" s="11">
        <v>85.454300000000003</v>
      </c>
      <c r="EO176" s="9">
        <v>3045958.0079999999</v>
      </c>
      <c r="EP176" s="10">
        <v>85.631600000000006</v>
      </c>
      <c r="EQ176" s="10">
        <v>85.332400000000007</v>
      </c>
      <c r="ER176" s="10">
        <v>85.430499999999995</v>
      </c>
      <c r="ES176" s="11">
        <v>85.463099999999997</v>
      </c>
      <c r="ET176" s="9">
        <v>3063091.2960000001</v>
      </c>
      <c r="EU176" s="10">
        <v>85.642099999999999</v>
      </c>
      <c r="EV176" s="10">
        <v>85.341999999999999</v>
      </c>
      <c r="EW176" s="10">
        <v>85.441100000000006</v>
      </c>
      <c r="EX176" s="11">
        <v>85.473299999999995</v>
      </c>
      <c r="EY176" s="9">
        <v>3156597.5520000001</v>
      </c>
      <c r="EZ176" s="10">
        <v>85.65</v>
      </c>
      <c r="FA176" s="10">
        <v>85.347800000000007</v>
      </c>
      <c r="FB176" s="10">
        <v>85.451099999999997</v>
      </c>
      <c r="FC176" s="11">
        <v>85.481200000000001</v>
      </c>
      <c r="FD176" s="9">
        <v>3336816.5520000001</v>
      </c>
      <c r="FE176" s="10">
        <v>85.658600000000007</v>
      </c>
      <c r="FF176" s="10">
        <v>85.360399999999998</v>
      </c>
      <c r="FG176" s="10">
        <v>85.459100000000007</v>
      </c>
      <c r="FH176" s="11">
        <v>85.490899999999996</v>
      </c>
      <c r="FI176" s="34">
        <v>0</v>
      </c>
      <c r="FJ176" s="35">
        <v>0</v>
      </c>
      <c r="FK176" s="35">
        <v>0</v>
      </c>
      <c r="FL176" s="35">
        <v>0</v>
      </c>
      <c r="FM176" s="36">
        <v>0</v>
      </c>
      <c r="FN176" s="34">
        <v>0</v>
      </c>
      <c r="FO176" s="35">
        <v>0</v>
      </c>
      <c r="FP176" s="35">
        <v>0</v>
      </c>
      <c r="FQ176" s="35">
        <v>0</v>
      </c>
      <c r="FR176" s="36">
        <v>0</v>
      </c>
      <c r="FS176" s="34">
        <v>0</v>
      </c>
      <c r="FT176" s="35">
        <v>0</v>
      </c>
      <c r="FU176" s="35">
        <v>0</v>
      </c>
      <c r="FV176" s="35">
        <v>0</v>
      </c>
      <c r="FW176" s="36">
        <v>0</v>
      </c>
      <c r="FX176" s="34">
        <v>0</v>
      </c>
      <c r="FY176" s="35">
        <v>0</v>
      </c>
      <c r="FZ176" s="35">
        <v>0</v>
      </c>
      <c r="GA176" s="35">
        <v>0</v>
      </c>
      <c r="GB176" s="36">
        <v>0</v>
      </c>
    </row>
    <row r="177" spans="2:184" ht="15" customHeight="1">
      <c r="B177" s="122"/>
      <c r="C177" s="73"/>
      <c r="D177" s="8">
        <f t="shared" ref="D177:D186" si="14">$D176 + 2</f>
        <v>-20</v>
      </c>
      <c r="E177" s="9">
        <v>3377045.4</v>
      </c>
      <c r="F177" s="10">
        <v>81.601500000000001</v>
      </c>
      <c r="G177" s="10">
        <v>81.495099999999994</v>
      </c>
      <c r="H177" s="10">
        <v>81.483599999999996</v>
      </c>
      <c r="I177" s="11">
        <v>81.526399999999995</v>
      </c>
      <c r="J177" s="9">
        <v>3162729.7680000002</v>
      </c>
      <c r="K177" s="10">
        <v>81.606099999999998</v>
      </c>
      <c r="L177" s="10">
        <v>81.501000000000005</v>
      </c>
      <c r="M177" s="10">
        <v>81.486900000000006</v>
      </c>
      <c r="N177" s="11">
        <v>81.531000000000006</v>
      </c>
      <c r="O177" s="9">
        <v>3020509.824</v>
      </c>
      <c r="P177" s="10">
        <v>81.610600000000005</v>
      </c>
      <c r="Q177" s="10">
        <v>81.506</v>
      </c>
      <c r="R177" s="10">
        <v>81.493099999999998</v>
      </c>
      <c r="S177" s="11">
        <v>81.536199999999994</v>
      </c>
      <c r="T177" s="9">
        <v>2940121.2</v>
      </c>
      <c r="U177" s="10">
        <v>81.617800000000003</v>
      </c>
      <c r="V177" s="10">
        <v>81.511300000000006</v>
      </c>
      <c r="W177" s="10">
        <v>81.498999999999995</v>
      </c>
      <c r="X177" s="11">
        <v>81.542400000000001</v>
      </c>
      <c r="Y177" s="9">
        <v>2915532.3119999999</v>
      </c>
      <c r="Z177" s="10">
        <v>81.622900000000001</v>
      </c>
      <c r="AA177" s="10">
        <v>81.518799999999999</v>
      </c>
      <c r="AB177" s="10">
        <v>81.504499999999993</v>
      </c>
      <c r="AC177" s="11">
        <v>81.548400000000001</v>
      </c>
      <c r="AD177" s="9">
        <v>2954858.16</v>
      </c>
      <c r="AE177" s="10">
        <v>81.630300000000005</v>
      </c>
      <c r="AF177" s="10">
        <v>81.522499999999994</v>
      </c>
      <c r="AG177" s="10">
        <v>81.510800000000003</v>
      </c>
      <c r="AH177" s="11">
        <v>81.554199999999994</v>
      </c>
      <c r="AI177" s="9">
        <v>3075732.5040000002</v>
      </c>
      <c r="AJ177" s="10">
        <v>81.634200000000007</v>
      </c>
      <c r="AK177" s="10">
        <v>81.532799999999995</v>
      </c>
      <c r="AL177" s="10">
        <v>81.516499999999994</v>
      </c>
      <c r="AM177" s="11">
        <v>81.5608</v>
      </c>
      <c r="AN177" s="9">
        <v>3280878.696</v>
      </c>
      <c r="AO177" s="10">
        <v>81.640500000000003</v>
      </c>
      <c r="AP177" s="10">
        <v>81.537599999999998</v>
      </c>
      <c r="AQ177" s="10">
        <v>81.525000000000006</v>
      </c>
      <c r="AR177" s="11">
        <v>81.567400000000006</v>
      </c>
      <c r="AS177" s="34">
        <v>0</v>
      </c>
      <c r="AT177" s="35">
        <v>0</v>
      </c>
      <c r="AU177" s="35">
        <v>0</v>
      </c>
      <c r="AV177" s="35">
        <v>0</v>
      </c>
      <c r="AW177" s="36">
        <v>0</v>
      </c>
      <c r="AX177" s="34">
        <v>0</v>
      </c>
      <c r="AY177" s="35">
        <v>0</v>
      </c>
      <c r="AZ177" s="35">
        <v>0</v>
      </c>
      <c r="BA177" s="35">
        <v>0</v>
      </c>
      <c r="BB177" s="36">
        <v>0</v>
      </c>
      <c r="BC177" s="34">
        <v>0</v>
      </c>
      <c r="BD177" s="35">
        <v>0</v>
      </c>
      <c r="BE177" s="35">
        <v>0</v>
      </c>
      <c r="BF177" s="35">
        <v>0</v>
      </c>
      <c r="BG177" s="36">
        <v>0</v>
      </c>
      <c r="BH177" s="34">
        <v>0</v>
      </c>
      <c r="BI177" s="35">
        <v>0</v>
      </c>
      <c r="BJ177" s="35">
        <v>0</v>
      </c>
      <c r="BK177" s="35">
        <v>0</v>
      </c>
      <c r="BL177" s="36">
        <v>0</v>
      </c>
      <c r="BM177" s="9">
        <v>3386464.7039999999</v>
      </c>
      <c r="BN177" s="10">
        <v>81.601699999999994</v>
      </c>
      <c r="BO177" s="10">
        <v>81.495699999999999</v>
      </c>
      <c r="BP177" s="10">
        <v>81.484099999999998</v>
      </c>
      <c r="BQ177" s="11">
        <v>81.526799999999994</v>
      </c>
      <c r="BR177" s="9">
        <v>3172791.216</v>
      </c>
      <c r="BS177" s="10">
        <v>81.608000000000004</v>
      </c>
      <c r="BT177" s="10">
        <v>81.500399999999999</v>
      </c>
      <c r="BU177" s="10">
        <v>81.487799999999993</v>
      </c>
      <c r="BV177" s="11">
        <v>81.531700000000001</v>
      </c>
      <c r="BW177" s="9">
        <v>3031381.8</v>
      </c>
      <c r="BX177" s="10">
        <v>81.611900000000006</v>
      </c>
      <c r="BY177" s="10">
        <v>81.507999999999996</v>
      </c>
      <c r="BZ177" s="10">
        <v>81.492599999999996</v>
      </c>
      <c r="CA177" s="11">
        <v>81.537199999999999</v>
      </c>
      <c r="CB177" s="9">
        <v>2950864.4160000002</v>
      </c>
      <c r="CC177" s="10">
        <v>81.618200000000002</v>
      </c>
      <c r="CD177" s="10">
        <v>81.510599999999997</v>
      </c>
      <c r="CE177" s="10">
        <v>81.497699999999995</v>
      </c>
      <c r="CF177" s="11">
        <v>81.541799999999995</v>
      </c>
      <c r="CG177" s="9">
        <v>2926277.2080000001</v>
      </c>
      <c r="CH177" s="10">
        <v>81.623500000000007</v>
      </c>
      <c r="CI177" s="10">
        <v>81.518199999999993</v>
      </c>
      <c r="CJ177" s="10">
        <v>81.506100000000004</v>
      </c>
      <c r="CK177" s="11">
        <v>81.548900000000003</v>
      </c>
      <c r="CL177" s="9">
        <v>2965814.9279999998</v>
      </c>
      <c r="CM177" s="10">
        <v>81.629900000000006</v>
      </c>
      <c r="CN177" s="10">
        <v>81.523799999999994</v>
      </c>
      <c r="CO177" s="10">
        <v>81.511600000000001</v>
      </c>
      <c r="CP177" s="11">
        <v>81.5548</v>
      </c>
      <c r="CQ177" s="9">
        <v>3086690.6880000001</v>
      </c>
      <c r="CR177" s="10">
        <v>81.636300000000006</v>
      </c>
      <c r="CS177" s="10">
        <v>81.531300000000002</v>
      </c>
      <c r="CT177" s="10">
        <v>81.515500000000003</v>
      </c>
      <c r="CU177" s="11">
        <v>81.560699999999997</v>
      </c>
      <c r="CV177" s="9">
        <v>3291645.648</v>
      </c>
      <c r="CW177" s="10">
        <v>81.640100000000004</v>
      </c>
      <c r="CX177" s="10">
        <v>81.538600000000002</v>
      </c>
      <c r="CY177" s="10">
        <v>81.525700000000001</v>
      </c>
      <c r="CZ177" s="11">
        <v>81.567800000000005</v>
      </c>
      <c r="DA177" s="34">
        <v>0</v>
      </c>
      <c r="DB177" s="35">
        <v>0</v>
      </c>
      <c r="DC177" s="35">
        <v>0</v>
      </c>
      <c r="DD177" s="35">
        <v>0</v>
      </c>
      <c r="DE177" s="36">
        <v>0</v>
      </c>
      <c r="DF177" s="34">
        <v>0</v>
      </c>
      <c r="DG177" s="35">
        <v>0</v>
      </c>
      <c r="DH177" s="35">
        <v>0</v>
      </c>
      <c r="DI177" s="35">
        <v>0</v>
      </c>
      <c r="DJ177" s="36">
        <v>0</v>
      </c>
      <c r="DK177" s="34">
        <v>0</v>
      </c>
      <c r="DL177" s="35">
        <v>0</v>
      </c>
      <c r="DM177" s="35">
        <v>0</v>
      </c>
      <c r="DN177" s="35">
        <v>0</v>
      </c>
      <c r="DO177" s="36">
        <v>0</v>
      </c>
      <c r="DP177" s="34">
        <v>0</v>
      </c>
      <c r="DQ177" s="35">
        <v>0</v>
      </c>
      <c r="DR177" s="35">
        <v>0</v>
      </c>
      <c r="DS177" s="35">
        <v>0</v>
      </c>
      <c r="DT177" s="36">
        <v>0</v>
      </c>
      <c r="DU177" s="9">
        <v>3383110.0079999999</v>
      </c>
      <c r="DV177" s="10">
        <v>81.598500000000001</v>
      </c>
      <c r="DW177" s="10">
        <v>81.494399999999999</v>
      </c>
      <c r="DX177" s="10">
        <v>81.4846</v>
      </c>
      <c r="DY177" s="11">
        <v>81.525499999999994</v>
      </c>
      <c r="DZ177" s="9">
        <v>3168895.824</v>
      </c>
      <c r="EA177" s="10">
        <v>81.607699999999994</v>
      </c>
      <c r="EB177" s="10">
        <v>81.498699999999999</v>
      </c>
      <c r="EC177" s="10">
        <v>81.489099999999993</v>
      </c>
      <c r="ED177" s="11">
        <v>81.531499999999994</v>
      </c>
      <c r="EE177" s="9">
        <v>3026841.4559999998</v>
      </c>
      <c r="EF177" s="10">
        <v>81.610200000000006</v>
      </c>
      <c r="EG177" s="10">
        <v>81.508300000000006</v>
      </c>
      <c r="EH177" s="10">
        <v>81.492199999999997</v>
      </c>
      <c r="EI177" s="11">
        <v>81.536600000000007</v>
      </c>
      <c r="EJ177" s="9">
        <v>2946422.6880000001</v>
      </c>
      <c r="EK177" s="10">
        <v>81.616699999999994</v>
      </c>
      <c r="EL177" s="10">
        <v>81.5107</v>
      </c>
      <c r="EM177" s="10">
        <v>81.499499999999998</v>
      </c>
      <c r="EN177" s="11">
        <v>81.542000000000002</v>
      </c>
      <c r="EO177" s="9">
        <v>2921815.8</v>
      </c>
      <c r="EP177" s="10">
        <v>81.623500000000007</v>
      </c>
      <c r="EQ177" s="10">
        <v>81.518000000000001</v>
      </c>
      <c r="ER177" s="10">
        <v>81.505099999999999</v>
      </c>
      <c r="ES177" s="11">
        <v>81.548599999999993</v>
      </c>
      <c r="ET177" s="9">
        <v>2961271.344</v>
      </c>
      <c r="EU177" s="10">
        <v>81.628699999999995</v>
      </c>
      <c r="EV177" s="10">
        <v>81.522400000000005</v>
      </c>
      <c r="EW177" s="10">
        <v>81.509299999999996</v>
      </c>
      <c r="EX177" s="11">
        <v>81.553100000000001</v>
      </c>
      <c r="EY177" s="9">
        <v>3082346.736</v>
      </c>
      <c r="EZ177" s="10">
        <v>81.636399999999995</v>
      </c>
      <c r="FA177" s="10">
        <v>81.528099999999995</v>
      </c>
      <c r="FB177" s="10">
        <v>81.517499999999998</v>
      </c>
      <c r="FC177" s="11">
        <v>81.560400000000001</v>
      </c>
      <c r="FD177" s="9">
        <v>3287803.4640000002</v>
      </c>
      <c r="FE177" s="10">
        <v>81.638599999999997</v>
      </c>
      <c r="FF177" s="10">
        <v>81.538499999999999</v>
      </c>
      <c r="FG177" s="10">
        <v>81.525999999999996</v>
      </c>
      <c r="FH177" s="11">
        <v>81.567400000000006</v>
      </c>
      <c r="FI177" s="34">
        <v>0</v>
      </c>
      <c r="FJ177" s="35">
        <v>0</v>
      </c>
      <c r="FK177" s="35">
        <v>0</v>
      </c>
      <c r="FL177" s="35">
        <v>0</v>
      </c>
      <c r="FM177" s="36">
        <v>0</v>
      </c>
      <c r="FN177" s="34">
        <v>0</v>
      </c>
      <c r="FO177" s="35">
        <v>0</v>
      </c>
      <c r="FP177" s="35">
        <v>0</v>
      </c>
      <c r="FQ177" s="35">
        <v>0</v>
      </c>
      <c r="FR177" s="36">
        <v>0</v>
      </c>
      <c r="FS177" s="34">
        <v>0</v>
      </c>
      <c r="FT177" s="35">
        <v>0</v>
      </c>
      <c r="FU177" s="35">
        <v>0</v>
      </c>
      <c r="FV177" s="35">
        <v>0</v>
      </c>
      <c r="FW177" s="36">
        <v>0</v>
      </c>
      <c r="FX177" s="34">
        <v>0</v>
      </c>
      <c r="FY177" s="35">
        <v>0</v>
      </c>
      <c r="FZ177" s="35">
        <v>0</v>
      </c>
      <c r="GA177" s="35">
        <v>0</v>
      </c>
      <c r="GB177" s="36">
        <v>0</v>
      </c>
    </row>
    <row r="178" spans="2:184" ht="15" customHeight="1">
      <c r="B178" s="122"/>
      <c r="C178" s="73"/>
      <c r="D178" s="8">
        <f t="shared" si="14"/>
        <v>-18</v>
      </c>
      <c r="E178" s="9">
        <v>3177862.0079999999</v>
      </c>
      <c r="F178" s="10">
        <v>79.132900000000006</v>
      </c>
      <c r="G178" s="10">
        <v>79.056700000000006</v>
      </c>
      <c r="H178" s="10">
        <v>79.049300000000002</v>
      </c>
      <c r="I178" s="11">
        <v>79.079499999999996</v>
      </c>
      <c r="J178" s="9">
        <v>2988388.872</v>
      </c>
      <c r="K178" s="10">
        <v>79.138000000000005</v>
      </c>
      <c r="L178" s="10">
        <v>79.059200000000004</v>
      </c>
      <c r="M178" s="10">
        <v>79.052599999999998</v>
      </c>
      <c r="N178" s="11">
        <v>79.083100000000002</v>
      </c>
      <c r="O178" s="9">
        <v>2867472.36</v>
      </c>
      <c r="P178" s="10">
        <v>79.143600000000006</v>
      </c>
      <c r="Q178" s="10">
        <v>79.065100000000001</v>
      </c>
      <c r="R178" s="10">
        <v>79.057199999999995</v>
      </c>
      <c r="S178" s="11">
        <v>79.088399999999993</v>
      </c>
      <c r="T178" s="9">
        <v>2805229.2960000001</v>
      </c>
      <c r="U178" s="10">
        <v>79.149000000000001</v>
      </c>
      <c r="V178" s="10">
        <v>79.069800000000001</v>
      </c>
      <c r="W178" s="10">
        <v>79.061499999999995</v>
      </c>
      <c r="X178" s="11">
        <v>79.093199999999996</v>
      </c>
      <c r="Y178" s="9">
        <v>2799380.784</v>
      </c>
      <c r="Z178" s="10">
        <v>79.154399999999995</v>
      </c>
      <c r="AA178" s="10">
        <v>79.074200000000005</v>
      </c>
      <c r="AB178" s="10">
        <v>79.067999999999998</v>
      </c>
      <c r="AC178" s="11">
        <v>79.098699999999994</v>
      </c>
      <c r="AD178" s="9">
        <v>2862450.7680000002</v>
      </c>
      <c r="AE178" s="10">
        <v>79.157899999999998</v>
      </c>
      <c r="AF178" s="10">
        <v>79.0779</v>
      </c>
      <c r="AG178" s="10">
        <v>79.071399999999997</v>
      </c>
      <c r="AH178" s="11">
        <v>79.102199999999996</v>
      </c>
      <c r="AI178" s="9">
        <v>3010413.6719999998</v>
      </c>
      <c r="AJ178" s="10">
        <v>79.162599999999998</v>
      </c>
      <c r="AK178" s="10">
        <v>79.084400000000002</v>
      </c>
      <c r="AL178" s="10">
        <v>79.075800000000001</v>
      </c>
      <c r="AM178" s="11">
        <v>79.107399999999998</v>
      </c>
      <c r="AN178" s="9">
        <v>3238130.88</v>
      </c>
      <c r="AO178" s="10">
        <v>79.164100000000005</v>
      </c>
      <c r="AP178" s="10">
        <v>79.090599999999995</v>
      </c>
      <c r="AQ178" s="10">
        <v>79.0822</v>
      </c>
      <c r="AR178" s="11">
        <v>79.112099999999998</v>
      </c>
      <c r="AS178" s="34">
        <v>0</v>
      </c>
      <c r="AT178" s="35">
        <v>0</v>
      </c>
      <c r="AU178" s="35">
        <v>0</v>
      </c>
      <c r="AV178" s="35">
        <v>0</v>
      </c>
      <c r="AW178" s="36">
        <v>0</v>
      </c>
      <c r="AX178" s="34">
        <v>0</v>
      </c>
      <c r="AY178" s="35">
        <v>0</v>
      </c>
      <c r="AZ178" s="35">
        <v>0</v>
      </c>
      <c r="BA178" s="35">
        <v>0</v>
      </c>
      <c r="BB178" s="36">
        <v>0</v>
      </c>
      <c r="BC178" s="34">
        <v>0</v>
      </c>
      <c r="BD178" s="35">
        <v>0</v>
      </c>
      <c r="BE178" s="35">
        <v>0</v>
      </c>
      <c r="BF178" s="35">
        <v>0</v>
      </c>
      <c r="BG178" s="36">
        <v>0</v>
      </c>
      <c r="BH178" s="34">
        <v>0</v>
      </c>
      <c r="BI178" s="35">
        <v>0</v>
      </c>
      <c r="BJ178" s="35">
        <v>0</v>
      </c>
      <c r="BK178" s="35">
        <v>0</v>
      </c>
      <c r="BL178" s="36">
        <v>0</v>
      </c>
      <c r="BM178" s="9">
        <v>3187557.5279999999</v>
      </c>
      <c r="BN178" s="10">
        <v>79.132800000000003</v>
      </c>
      <c r="BO178" s="10">
        <v>79.056899999999999</v>
      </c>
      <c r="BP178" s="10">
        <v>79.049499999999995</v>
      </c>
      <c r="BQ178" s="11">
        <v>79.079599999999999</v>
      </c>
      <c r="BR178" s="9">
        <v>2998731.6</v>
      </c>
      <c r="BS178" s="10">
        <v>79.137799999999999</v>
      </c>
      <c r="BT178" s="10">
        <v>79.059899999999999</v>
      </c>
      <c r="BU178" s="10">
        <v>79.052099999999996</v>
      </c>
      <c r="BV178" s="11">
        <v>79.083100000000002</v>
      </c>
      <c r="BW178" s="9">
        <v>2878317.696</v>
      </c>
      <c r="BX178" s="10">
        <v>79.143100000000004</v>
      </c>
      <c r="BY178" s="10">
        <v>79.066199999999995</v>
      </c>
      <c r="BZ178" s="10">
        <v>79.0578</v>
      </c>
      <c r="CA178" s="11">
        <v>79.088800000000006</v>
      </c>
      <c r="CB178" s="9">
        <v>2816046.84</v>
      </c>
      <c r="CC178" s="10">
        <v>79.149000000000001</v>
      </c>
      <c r="CD178" s="10">
        <v>79.069999999999993</v>
      </c>
      <c r="CE178" s="10">
        <v>79.061999999999998</v>
      </c>
      <c r="CF178" s="11">
        <v>79.093500000000006</v>
      </c>
      <c r="CG178" s="9">
        <v>2810149.9920000001</v>
      </c>
      <c r="CH178" s="10">
        <v>79.153700000000001</v>
      </c>
      <c r="CI178" s="10">
        <v>79.073400000000007</v>
      </c>
      <c r="CJ178" s="10">
        <v>79.066999999999993</v>
      </c>
      <c r="CK178" s="11">
        <v>79.097800000000007</v>
      </c>
      <c r="CL178" s="9">
        <v>2873539.32</v>
      </c>
      <c r="CM178" s="10">
        <v>79.1571</v>
      </c>
      <c r="CN178" s="10">
        <v>79.0779</v>
      </c>
      <c r="CO178" s="10">
        <v>79.070899999999995</v>
      </c>
      <c r="CP178" s="11">
        <v>79.101799999999997</v>
      </c>
      <c r="CQ178" s="9">
        <v>3021607.5359999998</v>
      </c>
      <c r="CR178" s="10">
        <v>79.161900000000003</v>
      </c>
      <c r="CS178" s="10">
        <v>79.084100000000007</v>
      </c>
      <c r="CT178" s="10">
        <v>79.075699999999998</v>
      </c>
      <c r="CU178" s="11">
        <v>79.107100000000003</v>
      </c>
      <c r="CV178" s="9">
        <v>3249386.1839999999</v>
      </c>
      <c r="CW178" s="10">
        <v>79.166700000000006</v>
      </c>
      <c r="CX178" s="10">
        <v>79.088899999999995</v>
      </c>
      <c r="CY178" s="10">
        <v>79.084999999999994</v>
      </c>
      <c r="CZ178" s="11">
        <v>79.113399999999999</v>
      </c>
      <c r="DA178" s="34">
        <v>0</v>
      </c>
      <c r="DB178" s="35">
        <v>0</v>
      </c>
      <c r="DC178" s="35">
        <v>0</v>
      </c>
      <c r="DD178" s="35">
        <v>0</v>
      </c>
      <c r="DE178" s="36">
        <v>0</v>
      </c>
      <c r="DF178" s="34">
        <v>0</v>
      </c>
      <c r="DG178" s="35">
        <v>0</v>
      </c>
      <c r="DH178" s="35">
        <v>0</v>
      </c>
      <c r="DI178" s="35">
        <v>0</v>
      </c>
      <c r="DJ178" s="36">
        <v>0</v>
      </c>
      <c r="DK178" s="34">
        <v>0</v>
      </c>
      <c r="DL178" s="35">
        <v>0</v>
      </c>
      <c r="DM178" s="35">
        <v>0</v>
      </c>
      <c r="DN178" s="35">
        <v>0</v>
      </c>
      <c r="DO178" s="36">
        <v>0</v>
      </c>
      <c r="DP178" s="34">
        <v>0</v>
      </c>
      <c r="DQ178" s="35">
        <v>0</v>
      </c>
      <c r="DR178" s="35">
        <v>0</v>
      </c>
      <c r="DS178" s="35">
        <v>0</v>
      </c>
      <c r="DT178" s="36">
        <v>0</v>
      </c>
      <c r="DU178" s="9">
        <v>3183946.56</v>
      </c>
      <c r="DV178" s="10">
        <v>79.132000000000005</v>
      </c>
      <c r="DW178" s="10">
        <v>79.0565</v>
      </c>
      <c r="DX178" s="10">
        <v>79.051100000000005</v>
      </c>
      <c r="DY178" s="11">
        <v>79.079700000000003</v>
      </c>
      <c r="DZ178" s="9">
        <v>2994604.9920000001</v>
      </c>
      <c r="EA178" s="10">
        <v>79.136899999999997</v>
      </c>
      <c r="EB178" s="10">
        <v>79.060299999999998</v>
      </c>
      <c r="EC178" s="10">
        <v>79.0518</v>
      </c>
      <c r="ED178" s="11">
        <v>79.082800000000006</v>
      </c>
      <c r="EE178" s="9">
        <v>2873811.1919999998</v>
      </c>
      <c r="EF178" s="10">
        <v>79.141900000000007</v>
      </c>
      <c r="EG178" s="10">
        <v>79.063900000000004</v>
      </c>
      <c r="EH178" s="10">
        <v>79.058099999999996</v>
      </c>
      <c r="EI178" s="11">
        <v>79.087800000000001</v>
      </c>
      <c r="EJ178" s="9">
        <v>2811595.9920000001</v>
      </c>
      <c r="EK178" s="10">
        <v>79.1494</v>
      </c>
      <c r="EL178" s="10">
        <v>79.069100000000006</v>
      </c>
      <c r="EM178" s="10">
        <v>79.061499999999995</v>
      </c>
      <c r="EN178" s="11">
        <v>79.093100000000007</v>
      </c>
      <c r="EO178" s="9">
        <v>2805734.352</v>
      </c>
      <c r="EP178" s="10">
        <v>79.153099999999995</v>
      </c>
      <c r="EQ178" s="10">
        <v>79.072500000000005</v>
      </c>
      <c r="ER178" s="10">
        <v>79.066299999999998</v>
      </c>
      <c r="ES178" s="11">
        <v>79.097099999999998</v>
      </c>
      <c r="ET178" s="9">
        <v>2869002.7680000002</v>
      </c>
      <c r="EU178" s="10">
        <v>79.158000000000001</v>
      </c>
      <c r="EV178" s="10">
        <v>79.075699999999998</v>
      </c>
      <c r="EW178" s="10">
        <v>79.070800000000006</v>
      </c>
      <c r="EX178" s="11">
        <v>79.101299999999995</v>
      </c>
      <c r="EY178" s="9">
        <v>3017215.44</v>
      </c>
      <c r="EZ178" s="10">
        <v>79.161699999999996</v>
      </c>
      <c r="FA178" s="10">
        <v>79.084500000000006</v>
      </c>
      <c r="FB178" s="10">
        <v>79.074700000000007</v>
      </c>
      <c r="FC178" s="11">
        <v>79.106800000000007</v>
      </c>
      <c r="FD178" s="9">
        <v>3245541.8160000001</v>
      </c>
      <c r="FE178" s="10">
        <v>79.165300000000002</v>
      </c>
      <c r="FF178" s="10">
        <v>79.091399999999993</v>
      </c>
      <c r="FG178" s="10">
        <v>79.082400000000007</v>
      </c>
      <c r="FH178" s="11">
        <v>79.112899999999996</v>
      </c>
      <c r="FI178" s="34">
        <v>0</v>
      </c>
      <c r="FJ178" s="35">
        <v>0</v>
      </c>
      <c r="FK178" s="35">
        <v>0</v>
      </c>
      <c r="FL178" s="35">
        <v>0</v>
      </c>
      <c r="FM178" s="36">
        <v>0</v>
      </c>
      <c r="FN178" s="34">
        <v>0</v>
      </c>
      <c r="FO178" s="35">
        <v>0</v>
      </c>
      <c r="FP178" s="35">
        <v>0</v>
      </c>
      <c r="FQ178" s="35">
        <v>0</v>
      </c>
      <c r="FR178" s="36">
        <v>0</v>
      </c>
      <c r="FS178" s="34">
        <v>0</v>
      </c>
      <c r="FT178" s="35">
        <v>0</v>
      </c>
      <c r="FU178" s="35">
        <v>0</v>
      </c>
      <c r="FV178" s="35">
        <v>0</v>
      </c>
      <c r="FW178" s="36">
        <v>0</v>
      </c>
      <c r="FX178" s="34">
        <v>0</v>
      </c>
      <c r="FY178" s="35">
        <v>0</v>
      </c>
      <c r="FZ178" s="35">
        <v>0</v>
      </c>
      <c r="GA178" s="35">
        <v>0</v>
      </c>
      <c r="GB178" s="36">
        <v>0</v>
      </c>
    </row>
    <row r="179" spans="2:184" ht="15" customHeight="1">
      <c r="B179" s="122"/>
      <c r="C179" s="73"/>
      <c r="D179" s="8">
        <f t="shared" si="14"/>
        <v>-16</v>
      </c>
      <c r="E179" s="9">
        <v>2970828.96</v>
      </c>
      <c r="F179" s="10">
        <v>77.080500000000001</v>
      </c>
      <c r="G179" s="10">
        <v>76.995599999999996</v>
      </c>
      <c r="H179" s="10">
        <v>77.020399999999995</v>
      </c>
      <c r="I179" s="11">
        <v>77.031999999999996</v>
      </c>
      <c r="J179" s="9">
        <v>2807042.3280000002</v>
      </c>
      <c r="K179" s="10">
        <v>77.084299999999999</v>
      </c>
      <c r="L179" s="10">
        <v>76.996200000000002</v>
      </c>
      <c r="M179" s="10">
        <v>77.023899999999998</v>
      </c>
      <c r="N179" s="11">
        <v>77.034700000000001</v>
      </c>
      <c r="O179" s="9">
        <v>2707850.4</v>
      </c>
      <c r="P179" s="10">
        <v>77.089299999999994</v>
      </c>
      <c r="Q179" s="10">
        <v>77.000600000000006</v>
      </c>
      <c r="R179" s="10">
        <v>77.0274</v>
      </c>
      <c r="S179" s="11">
        <v>77.039000000000001</v>
      </c>
      <c r="T179" s="9">
        <v>2664936.84</v>
      </c>
      <c r="U179" s="10">
        <v>77.093000000000004</v>
      </c>
      <c r="V179" s="10">
        <v>77.005200000000002</v>
      </c>
      <c r="W179" s="10">
        <v>77.029700000000005</v>
      </c>
      <c r="X179" s="11">
        <v>77.042500000000004</v>
      </c>
      <c r="Y179" s="9">
        <v>2680558.608</v>
      </c>
      <c r="Z179" s="10">
        <v>77.097800000000007</v>
      </c>
      <c r="AA179" s="10">
        <v>77.007199999999997</v>
      </c>
      <c r="AB179" s="10">
        <v>77.034000000000006</v>
      </c>
      <c r="AC179" s="11">
        <v>77.046199999999999</v>
      </c>
      <c r="AD179" s="9">
        <v>2771032.8960000002</v>
      </c>
      <c r="AE179" s="10">
        <v>77.101399999999998</v>
      </c>
      <c r="AF179" s="10">
        <v>77.012100000000004</v>
      </c>
      <c r="AG179" s="10">
        <v>77.037400000000005</v>
      </c>
      <c r="AH179" s="11">
        <v>77.0501</v>
      </c>
      <c r="AI179" s="9">
        <v>2946892.4160000002</v>
      </c>
      <c r="AJ179" s="10">
        <v>77.104600000000005</v>
      </c>
      <c r="AK179" s="10">
        <v>77.0167</v>
      </c>
      <c r="AL179" s="10">
        <v>77.042299999999997</v>
      </c>
      <c r="AM179" s="11">
        <v>77.054400000000001</v>
      </c>
      <c r="AN179" s="9">
        <v>3196048.56</v>
      </c>
      <c r="AO179" s="10">
        <v>77.107699999999994</v>
      </c>
      <c r="AP179" s="10">
        <v>77.023600000000002</v>
      </c>
      <c r="AQ179" s="10">
        <v>77.048599999999993</v>
      </c>
      <c r="AR179" s="11">
        <v>77.059799999999996</v>
      </c>
      <c r="AS179" s="34">
        <v>0</v>
      </c>
      <c r="AT179" s="35">
        <v>0</v>
      </c>
      <c r="AU179" s="35">
        <v>0</v>
      </c>
      <c r="AV179" s="35">
        <v>0</v>
      </c>
      <c r="AW179" s="36">
        <v>0</v>
      </c>
      <c r="AX179" s="34">
        <v>0</v>
      </c>
      <c r="AY179" s="35">
        <v>0</v>
      </c>
      <c r="AZ179" s="35">
        <v>0</v>
      </c>
      <c r="BA179" s="35">
        <v>0</v>
      </c>
      <c r="BB179" s="36">
        <v>0</v>
      </c>
      <c r="BC179" s="34">
        <v>0</v>
      </c>
      <c r="BD179" s="35">
        <v>0</v>
      </c>
      <c r="BE179" s="35">
        <v>0</v>
      </c>
      <c r="BF179" s="35">
        <v>0</v>
      </c>
      <c r="BG179" s="36">
        <v>0</v>
      </c>
      <c r="BH179" s="34">
        <v>0</v>
      </c>
      <c r="BI179" s="35">
        <v>0</v>
      </c>
      <c r="BJ179" s="35">
        <v>0</v>
      </c>
      <c r="BK179" s="35">
        <v>0</v>
      </c>
      <c r="BL179" s="36">
        <v>0</v>
      </c>
      <c r="BM179" s="9">
        <v>2980896.696</v>
      </c>
      <c r="BN179" s="10">
        <v>77.080600000000004</v>
      </c>
      <c r="BO179" s="10">
        <v>76.994</v>
      </c>
      <c r="BP179" s="10">
        <v>77.0214</v>
      </c>
      <c r="BQ179" s="11">
        <v>77.031899999999993</v>
      </c>
      <c r="BR179" s="9">
        <v>2817752.3280000002</v>
      </c>
      <c r="BS179" s="10">
        <v>77.083699999999993</v>
      </c>
      <c r="BT179" s="10">
        <v>76.996499999999997</v>
      </c>
      <c r="BU179" s="10">
        <v>77.022300000000001</v>
      </c>
      <c r="BV179" s="11">
        <v>77.034000000000006</v>
      </c>
      <c r="BW179" s="9">
        <v>2718784.1519999998</v>
      </c>
      <c r="BX179" s="10">
        <v>77.089600000000004</v>
      </c>
      <c r="BY179" s="10">
        <v>76.999499999999998</v>
      </c>
      <c r="BZ179" s="10">
        <v>77.0274</v>
      </c>
      <c r="CA179" s="11">
        <v>77.038700000000006</v>
      </c>
      <c r="CB179" s="9">
        <v>2675779.7519999999</v>
      </c>
      <c r="CC179" s="10">
        <v>77.093999999999994</v>
      </c>
      <c r="CD179" s="10">
        <v>77.006500000000003</v>
      </c>
      <c r="CE179" s="10">
        <v>77.030299999999997</v>
      </c>
      <c r="CF179" s="11">
        <v>77.043400000000005</v>
      </c>
      <c r="CG179" s="9">
        <v>2691482.1120000002</v>
      </c>
      <c r="CH179" s="10">
        <v>77.096999999999994</v>
      </c>
      <c r="CI179" s="10">
        <v>77.007900000000006</v>
      </c>
      <c r="CJ179" s="10">
        <v>77.034899999999993</v>
      </c>
      <c r="CK179" s="11">
        <v>77.046400000000006</v>
      </c>
      <c r="CL179" s="9">
        <v>2782414.2</v>
      </c>
      <c r="CM179" s="10">
        <v>77.102500000000006</v>
      </c>
      <c r="CN179" s="10">
        <v>77.011300000000006</v>
      </c>
      <c r="CO179" s="10">
        <v>77.038600000000002</v>
      </c>
      <c r="CP179" s="11">
        <v>77.050600000000003</v>
      </c>
      <c r="CQ179" s="9">
        <v>2958543.9360000002</v>
      </c>
      <c r="CR179" s="10">
        <v>77.104299999999995</v>
      </c>
      <c r="CS179" s="10">
        <v>77.017300000000006</v>
      </c>
      <c r="CT179" s="10">
        <v>77.043599999999998</v>
      </c>
      <c r="CU179" s="11">
        <v>77.054900000000004</v>
      </c>
      <c r="CV179" s="9">
        <v>3208159.4160000002</v>
      </c>
      <c r="CW179" s="10">
        <v>77.107799999999997</v>
      </c>
      <c r="CX179" s="10">
        <v>77.023700000000005</v>
      </c>
      <c r="CY179" s="10">
        <v>77.048299999999998</v>
      </c>
      <c r="CZ179" s="11">
        <v>77.059799999999996</v>
      </c>
      <c r="DA179" s="34">
        <v>0</v>
      </c>
      <c r="DB179" s="35">
        <v>0</v>
      </c>
      <c r="DC179" s="35">
        <v>0</v>
      </c>
      <c r="DD179" s="35">
        <v>0</v>
      </c>
      <c r="DE179" s="36">
        <v>0</v>
      </c>
      <c r="DF179" s="34">
        <v>0</v>
      </c>
      <c r="DG179" s="35">
        <v>0</v>
      </c>
      <c r="DH179" s="35">
        <v>0</v>
      </c>
      <c r="DI179" s="35">
        <v>0</v>
      </c>
      <c r="DJ179" s="36">
        <v>0</v>
      </c>
      <c r="DK179" s="34">
        <v>0</v>
      </c>
      <c r="DL179" s="35">
        <v>0</v>
      </c>
      <c r="DM179" s="35">
        <v>0</v>
      </c>
      <c r="DN179" s="35">
        <v>0</v>
      </c>
      <c r="DO179" s="36">
        <v>0</v>
      </c>
      <c r="DP179" s="34">
        <v>0</v>
      </c>
      <c r="DQ179" s="35">
        <v>0</v>
      </c>
      <c r="DR179" s="35">
        <v>0</v>
      </c>
      <c r="DS179" s="35">
        <v>0</v>
      </c>
      <c r="DT179" s="36">
        <v>0</v>
      </c>
      <c r="DU179" s="9">
        <v>2977003.608</v>
      </c>
      <c r="DV179" s="10">
        <v>77.079599999999999</v>
      </c>
      <c r="DW179" s="10">
        <v>76.994299999999996</v>
      </c>
      <c r="DX179" s="10">
        <v>77.020799999999994</v>
      </c>
      <c r="DY179" s="11">
        <v>77.031400000000005</v>
      </c>
      <c r="DZ179" s="9">
        <v>2813430.9360000002</v>
      </c>
      <c r="EA179" s="10">
        <v>77.0852</v>
      </c>
      <c r="EB179" s="10">
        <v>76.997500000000002</v>
      </c>
      <c r="EC179" s="10">
        <v>77.023600000000002</v>
      </c>
      <c r="ED179" s="11">
        <v>77.035300000000007</v>
      </c>
      <c r="EE179" s="9">
        <v>2714284.2239999999</v>
      </c>
      <c r="EF179" s="10">
        <v>77.089399999999998</v>
      </c>
      <c r="EG179" s="10">
        <v>77</v>
      </c>
      <c r="EH179" s="10">
        <v>77.027199999999993</v>
      </c>
      <c r="EI179" s="11">
        <v>77.038700000000006</v>
      </c>
      <c r="EJ179" s="9">
        <v>2671246.1519999998</v>
      </c>
      <c r="EK179" s="10">
        <v>77.094499999999996</v>
      </c>
      <c r="EL179" s="10">
        <v>77.004499999999993</v>
      </c>
      <c r="EM179" s="10">
        <v>77.030500000000004</v>
      </c>
      <c r="EN179" s="11">
        <v>77.043000000000006</v>
      </c>
      <c r="EO179" s="9">
        <v>2687026.7039999999</v>
      </c>
      <c r="EP179" s="10">
        <v>77.0976</v>
      </c>
      <c r="EQ179" s="10">
        <v>77.006600000000006</v>
      </c>
      <c r="ER179" s="10">
        <v>77.034300000000002</v>
      </c>
      <c r="ES179" s="11">
        <v>77.046000000000006</v>
      </c>
      <c r="ET179" s="9">
        <v>2777883.5279999999</v>
      </c>
      <c r="EU179" s="10">
        <v>77.102900000000005</v>
      </c>
      <c r="EV179" s="10">
        <v>77.011899999999997</v>
      </c>
      <c r="EW179" s="10">
        <v>77.036900000000003</v>
      </c>
      <c r="EX179" s="11">
        <v>77.050399999999996</v>
      </c>
      <c r="EY179" s="9">
        <v>2954164.7039999999</v>
      </c>
      <c r="EZ179" s="10">
        <v>77.105699999999999</v>
      </c>
      <c r="FA179" s="10">
        <v>77.017300000000006</v>
      </c>
      <c r="FB179" s="10">
        <v>77.043000000000006</v>
      </c>
      <c r="FC179" s="11">
        <v>77.055199999999999</v>
      </c>
      <c r="FD179" s="9">
        <v>3204193.5359999998</v>
      </c>
      <c r="FE179" s="10">
        <v>77.108900000000006</v>
      </c>
      <c r="FF179" s="10">
        <v>77.024600000000007</v>
      </c>
      <c r="FG179" s="10">
        <v>77.048299999999998</v>
      </c>
      <c r="FH179" s="11">
        <v>77.060500000000005</v>
      </c>
      <c r="FI179" s="34">
        <v>0</v>
      </c>
      <c r="FJ179" s="35">
        <v>0</v>
      </c>
      <c r="FK179" s="35">
        <v>0</v>
      </c>
      <c r="FL179" s="35">
        <v>0</v>
      </c>
      <c r="FM179" s="36">
        <v>0</v>
      </c>
      <c r="FN179" s="34">
        <v>0</v>
      </c>
      <c r="FO179" s="35">
        <v>0</v>
      </c>
      <c r="FP179" s="35">
        <v>0</v>
      </c>
      <c r="FQ179" s="35">
        <v>0</v>
      </c>
      <c r="FR179" s="36">
        <v>0</v>
      </c>
      <c r="FS179" s="34">
        <v>0</v>
      </c>
      <c r="FT179" s="35">
        <v>0</v>
      </c>
      <c r="FU179" s="35">
        <v>0</v>
      </c>
      <c r="FV179" s="35">
        <v>0</v>
      </c>
      <c r="FW179" s="36">
        <v>0</v>
      </c>
      <c r="FX179" s="34">
        <v>0</v>
      </c>
      <c r="FY179" s="35">
        <v>0</v>
      </c>
      <c r="FZ179" s="35">
        <v>0</v>
      </c>
      <c r="GA179" s="35">
        <v>0</v>
      </c>
      <c r="GB179" s="36">
        <v>0</v>
      </c>
    </row>
    <row r="180" spans="2:184" ht="15" customHeight="1">
      <c r="B180" s="122"/>
      <c r="C180" s="73"/>
      <c r="D180" s="8">
        <f t="shared" si="14"/>
        <v>-14</v>
      </c>
      <c r="E180" s="9">
        <v>2785775.1120000002</v>
      </c>
      <c r="F180" s="10">
        <v>75.371200000000002</v>
      </c>
      <c r="G180" s="10">
        <v>75.320800000000006</v>
      </c>
      <c r="H180" s="10">
        <v>75.319500000000005</v>
      </c>
      <c r="I180" s="11">
        <v>75.337100000000007</v>
      </c>
      <c r="J180" s="9">
        <v>2644724.784</v>
      </c>
      <c r="K180" s="10">
        <v>75.376400000000004</v>
      </c>
      <c r="L180" s="10">
        <v>75.321799999999996</v>
      </c>
      <c r="M180" s="10">
        <v>75.322199999999995</v>
      </c>
      <c r="N180" s="11">
        <v>75.340100000000007</v>
      </c>
      <c r="O180" s="9">
        <v>2564824.3199999998</v>
      </c>
      <c r="P180" s="10">
        <v>75.382199999999997</v>
      </c>
      <c r="Q180" s="10">
        <v>75.326700000000002</v>
      </c>
      <c r="R180" s="10">
        <v>75.325999999999993</v>
      </c>
      <c r="S180" s="11">
        <v>75.344899999999996</v>
      </c>
      <c r="T180" s="9">
        <v>2539601.4240000001</v>
      </c>
      <c r="U180" s="10">
        <v>75.385800000000003</v>
      </c>
      <c r="V180" s="10">
        <v>75.331199999999995</v>
      </c>
      <c r="W180" s="10">
        <v>75.329700000000003</v>
      </c>
      <c r="X180" s="11">
        <v>75.348799999999997</v>
      </c>
      <c r="Y180" s="9">
        <v>2576543.6639999999</v>
      </c>
      <c r="Z180" s="10">
        <v>75.388800000000003</v>
      </c>
      <c r="AA180" s="10">
        <v>75.332599999999999</v>
      </c>
      <c r="AB180" s="10">
        <v>75.332400000000007</v>
      </c>
      <c r="AC180" s="11">
        <v>75.351200000000006</v>
      </c>
      <c r="AD180" s="9">
        <v>2693181.6239999998</v>
      </c>
      <c r="AE180" s="10">
        <v>75.394000000000005</v>
      </c>
      <c r="AF180" s="10">
        <v>75.337999999999994</v>
      </c>
      <c r="AG180" s="10">
        <v>75.3369</v>
      </c>
      <c r="AH180" s="11">
        <v>75.356200000000001</v>
      </c>
      <c r="AI180" s="9">
        <v>2892689.5920000002</v>
      </c>
      <c r="AJ180" s="10">
        <v>75.396900000000002</v>
      </c>
      <c r="AK180" s="10">
        <v>75.3429</v>
      </c>
      <c r="AL180" s="10">
        <v>75.340800000000002</v>
      </c>
      <c r="AM180" s="11">
        <v>75.360100000000003</v>
      </c>
      <c r="AN180" s="9">
        <v>3158343.0240000002</v>
      </c>
      <c r="AO180" s="10">
        <v>75.398600000000002</v>
      </c>
      <c r="AP180" s="10">
        <v>75.349100000000007</v>
      </c>
      <c r="AQ180" s="10">
        <v>75.347999999999999</v>
      </c>
      <c r="AR180" s="11">
        <v>75.365200000000002</v>
      </c>
      <c r="AS180" s="34">
        <v>0</v>
      </c>
      <c r="AT180" s="35">
        <v>0</v>
      </c>
      <c r="AU180" s="35">
        <v>0</v>
      </c>
      <c r="AV180" s="35">
        <v>0</v>
      </c>
      <c r="AW180" s="36">
        <v>0</v>
      </c>
      <c r="AX180" s="34">
        <v>0</v>
      </c>
      <c r="AY180" s="35">
        <v>0</v>
      </c>
      <c r="AZ180" s="35">
        <v>0</v>
      </c>
      <c r="BA180" s="35">
        <v>0</v>
      </c>
      <c r="BB180" s="36">
        <v>0</v>
      </c>
      <c r="BC180" s="34">
        <v>0</v>
      </c>
      <c r="BD180" s="35">
        <v>0</v>
      </c>
      <c r="BE180" s="35">
        <v>0</v>
      </c>
      <c r="BF180" s="35">
        <v>0</v>
      </c>
      <c r="BG180" s="36">
        <v>0</v>
      </c>
      <c r="BH180" s="34">
        <v>0</v>
      </c>
      <c r="BI180" s="35">
        <v>0</v>
      </c>
      <c r="BJ180" s="35">
        <v>0</v>
      </c>
      <c r="BK180" s="35">
        <v>0</v>
      </c>
      <c r="BL180" s="36">
        <v>0</v>
      </c>
      <c r="BM180" s="9">
        <v>2796094.8</v>
      </c>
      <c r="BN180" s="10">
        <v>75.371099999999998</v>
      </c>
      <c r="BO180" s="10">
        <v>75.319000000000003</v>
      </c>
      <c r="BP180" s="10">
        <v>75.319000000000003</v>
      </c>
      <c r="BQ180" s="11">
        <v>75.336299999999994</v>
      </c>
      <c r="BR180" s="9">
        <v>2655612.8160000001</v>
      </c>
      <c r="BS180" s="10">
        <v>75.376499999999993</v>
      </c>
      <c r="BT180" s="10">
        <v>75.322699999999998</v>
      </c>
      <c r="BU180" s="10">
        <v>75.322199999999995</v>
      </c>
      <c r="BV180" s="11">
        <v>75.340400000000002</v>
      </c>
      <c r="BW180" s="9">
        <v>2575782.4079999998</v>
      </c>
      <c r="BX180" s="10">
        <v>75.381699999999995</v>
      </c>
      <c r="BY180" s="10">
        <v>75.326099999999997</v>
      </c>
      <c r="BZ180" s="10">
        <v>75.325599999999994</v>
      </c>
      <c r="CA180" s="11">
        <v>75.344399999999993</v>
      </c>
      <c r="CB180" s="9">
        <v>2550454.1519999998</v>
      </c>
      <c r="CC180" s="10">
        <v>75.386799999999994</v>
      </c>
      <c r="CD180" s="10">
        <v>75.330200000000005</v>
      </c>
      <c r="CE180" s="10">
        <v>75.329400000000007</v>
      </c>
      <c r="CF180" s="11">
        <v>75.348699999999994</v>
      </c>
      <c r="CG180" s="9">
        <v>2587691.7599999998</v>
      </c>
      <c r="CH180" s="10">
        <v>75.390299999999996</v>
      </c>
      <c r="CI180" s="10">
        <v>75.334000000000003</v>
      </c>
      <c r="CJ180" s="10">
        <v>75.332099999999997</v>
      </c>
      <c r="CK180" s="11">
        <v>75.352000000000004</v>
      </c>
      <c r="CL180" s="9">
        <v>2704862.6159999999</v>
      </c>
      <c r="CM180" s="10">
        <v>75.393500000000003</v>
      </c>
      <c r="CN180" s="10">
        <v>75.337199999999996</v>
      </c>
      <c r="CO180" s="10">
        <v>75.335700000000003</v>
      </c>
      <c r="CP180" s="11">
        <v>75.355400000000003</v>
      </c>
      <c r="CQ180" s="9">
        <v>2905023.1439999999</v>
      </c>
      <c r="CR180" s="10">
        <v>75.396199999999993</v>
      </c>
      <c r="CS180" s="10">
        <v>75.343500000000006</v>
      </c>
      <c r="CT180" s="10">
        <v>75.342100000000002</v>
      </c>
      <c r="CU180" s="11">
        <v>75.360600000000005</v>
      </c>
      <c r="CV180" s="9">
        <v>3171622.92</v>
      </c>
      <c r="CW180" s="10">
        <v>75.399299999999997</v>
      </c>
      <c r="CX180" s="10">
        <v>75.351100000000002</v>
      </c>
      <c r="CY180" s="10">
        <v>75.347800000000007</v>
      </c>
      <c r="CZ180" s="11">
        <v>75.366</v>
      </c>
      <c r="DA180" s="34">
        <v>0</v>
      </c>
      <c r="DB180" s="35">
        <v>0</v>
      </c>
      <c r="DC180" s="35">
        <v>0</v>
      </c>
      <c r="DD180" s="35">
        <v>0</v>
      </c>
      <c r="DE180" s="36">
        <v>0</v>
      </c>
      <c r="DF180" s="34">
        <v>0</v>
      </c>
      <c r="DG180" s="35">
        <v>0</v>
      </c>
      <c r="DH180" s="35">
        <v>0</v>
      </c>
      <c r="DI180" s="35">
        <v>0</v>
      </c>
      <c r="DJ180" s="36">
        <v>0</v>
      </c>
      <c r="DK180" s="34">
        <v>0</v>
      </c>
      <c r="DL180" s="35">
        <v>0</v>
      </c>
      <c r="DM180" s="35">
        <v>0</v>
      </c>
      <c r="DN180" s="35">
        <v>0</v>
      </c>
      <c r="DO180" s="36">
        <v>0</v>
      </c>
      <c r="DP180" s="34">
        <v>0</v>
      </c>
      <c r="DQ180" s="35">
        <v>0</v>
      </c>
      <c r="DR180" s="35">
        <v>0</v>
      </c>
      <c r="DS180" s="35">
        <v>0</v>
      </c>
      <c r="DT180" s="36">
        <v>0</v>
      </c>
      <c r="DU180" s="9">
        <v>2792031.12</v>
      </c>
      <c r="DV180" s="10">
        <v>75.372500000000002</v>
      </c>
      <c r="DW180" s="10">
        <v>75.320899999999995</v>
      </c>
      <c r="DX180" s="10">
        <v>75.3185</v>
      </c>
      <c r="DY180" s="11">
        <v>75.337199999999996</v>
      </c>
      <c r="DZ180" s="9">
        <v>2651185.608</v>
      </c>
      <c r="EA180" s="10">
        <v>75.375500000000002</v>
      </c>
      <c r="EB180" s="10">
        <v>75.323999999999998</v>
      </c>
      <c r="EC180" s="10">
        <v>75.322400000000002</v>
      </c>
      <c r="ED180" s="11">
        <v>75.340599999999995</v>
      </c>
      <c r="EE180" s="9">
        <v>2571218.304</v>
      </c>
      <c r="EF180" s="10">
        <v>75.381600000000006</v>
      </c>
      <c r="EG180" s="10">
        <v>75.326800000000006</v>
      </c>
      <c r="EH180" s="10">
        <v>75.325299999999999</v>
      </c>
      <c r="EI180" s="11">
        <v>75.344499999999996</v>
      </c>
      <c r="EJ180" s="9">
        <v>2545984.5839999998</v>
      </c>
      <c r="EK180" s="10">
        <v>75.385999999999996</v>
      </c>
      <c r="EL180" s="10">
        <v>75.330200000000005</v>
      </c>
      <c r="EM180" s="10">
        <v>75.328400000000002</v>
      </c>
      <c r="EN180" s="11">
        <v>75.348200000000006</v>
      </c>
      <c r="EO180" s="9">
        <v>2583204.1919999998</v>
      </c>
      <c r="EP180" s="10">
        <v>75.389399999999995</v>
      </c>
      <c r="EQ180" s="10">
        <v>75.333299999999994</v>
      </c>
      <c r="ER180" s="10">
        <v>75.333600000000004</v>
      </c>
      <c r="ES180" s="11">
        <v>75.352000000000004</v>
      </c>
      <c r="ET180" s="9">
        <v>2700241.0559999999</v>
      </c>
      <c r="EU180" s="10">
        <v>75.393299999999996</v>
      </c>
      <c r="EV180" s="10">
        <v>75.3369</v>
      </c>
      <c r="EW180" s="10">
        <v>75.335700000000003</v>
      </c>
      <c r="EX180" s="11">
        <v>75.355199999999996</v>
      </c>
      <c r="EY180" s="9">
        <v>2900618.9759999998</v>
      </c>
      <c r="EZ180" s="10">
        <v>75.396500000000003</v>
      </c>
      <c r="FA180" s="10">
        <v>75.344700000000003</v>
      </c>
      <c r="FB180" s="10">
        <v>75.341099999999997</v>
      </c>
      <c r="FC180" s="11">
        <v>75.360699999999994</v>
      </c>
      <c r="FD180" s="9">
        <v>3167619.48</v>
      </c>
      <c r="FE180" s="10">
        <v>75.399600000000007</v>
      </c>
      <c r="FF180" s="10">
        <v>75.350499999999997</v>
      </c>
      <c r="FG180" s="10">
        <v>75.347700000000003</v>
      </c>
      <c r="FH180" s="11">
        <v>75.365899999999996</v>
      </c>
      <c r="FI180" s="34">
        <v>0</v>
      </c>
      <c r="FJ180" s="35">
        <v>0</v>
      </c>
      <c r="FK180" s="35">
        <v>0</v>
      </c>
      <c r="FL180" s="35">
        <v>0</v>
      </c>
      <c r="FM180" s="36">
        <v>0</v>
      </c>
      <c r="FN180" s="34">
        <v>0</v>
      </c>
      <c r="FO180" s="35">
        <v>0</v>
      </c>
      <c r="FP180" s="35">
        <v>0</v>
      </c>
      <c r="FQ180" s="35">
        <v>0</v>
      </c>
      <c r="FR180" s="36">
        <v>0</v>
      </c>
      <c r="FS180" s="34">
        <v>0</v>
      </c>
      <c r="FT180" s="35">
        <v>0</v>
      </c>
      <c r="FU180" s="35">
        <v>0</v>
      </c>
      <c r="FV180" s="35">
        <v>0</v>
      </c>
      <c r="FW180" s="36">
        <v>0</v>
      </c>
      <c r="FX180" s="34">
        <v>0</v>
      </c>
      <c r="FY180" s="35">
        <v>0</v>
      </c>
      <c r="FZ180" s="35">
        <v>0</v>
      </c>
      <c r="GA180" s="35">
        <v>0</v>
      </c>
      <c r="GB180" s="36">
        <v>0</v>
      </c>
    </row>
    <row r="181" spans="2:184" ht="15" customHeight="1">
      <c r="B181" s="122"/>
      <c r="C181" s="73"/>
      <c r="D181" s="8">
        <f t="shared" si="14"/>
        <v>-12</v>
      </c>
      <c r="E181" s="9">
        <v>2611586.736</v>
      </c>
      <c r="F181" s="10">
        <v>73.643699999999995</v>
      </c>
      <c r="G181" s="10">
        <v>73.588999999999999</v>
      </c>
      <c r="H181" s="10">
        <v>73.592100000000002</v>
      </c>
      <c r="I181" s="11">
        <v>73.608199999999997</v>
      </c>
      <c r="J181" s="9">
        <v>2491707.5040000002</v>
      </c>
      <c r="K181" s="10">
        <v>73.647599999999997</v>
      </c>
      <c r="L181" s="10">
        <v>73.592399999999998</v>
      </c>
      <c r="M181" s="10">
        <v>73.595600000000005</v>
      </c>
      <c r="N181" s="11">
        <v>73.611800000000002</v>
      </c>
      <c r="O181" s="9">
        <v>2429638.08</v>
      </c>
      <c r="P181" s="10">
        <v>73.652199999999993</v>
      </c>
      <c r="Q181" s="10">
        <v>73.595699999999994</v>
      </c>
      <c r="R181" s="10">
        <v>73.599500000000006</v>
      </c>
      <c r="S181" s="11">
        <v>73.615700000000004</v>
      </c>
      <c r="T181" s="9">
        <v>2422144.44</v>
      </c>
      <c r="U181" s="10">
        <v>73.658000000000001</v>
      </c>
      <c r="V181" s="10">
        <v>73.599000000000004</v>
      </c>
      <c r="W181" s="10">
        <v>73.602500000000006</v>
      </c>
      <c r="X181" s="11">
        <v>73.619799999999998</v>
      </c>
      <c r="Y181" s="9">
        <v>2481252.36</v>
      </c>
      <c r="Z181" s="10">
        <v>73.661000000000001</v>
      </c>
      <c r="AA181" s="10">
        <v>73.602099999999993</v>
      </c>
      <c r="AB181" s="10">
        <v>73.605099999999993</v>
      </c>
      <c r="AC181" s="11">
        <v>73.622699999999995</v>
      </c>
      <c r="AD181" s="9">
        <v>2622870.648</v>
      </c>
      <c r="AE181" s="10">
        <v>73.664100000000005</v>
      </c>
      <c r="AF181" s="10">
        <v>73.607299999999995</v>
      </c>
      <c r="AG181" s="10">
        <v>73.608699999999999</v>
      </c>
      <c r="AH181" s="11">
        <v>73.626599999999996</v>
      </c>
      <c r="AI181" s="9">
        <v>2843059.4879999999</v>
      </c>
      <c r="AJ181" s="10">
        <v>73.667199999999994</v>
      </c>
      <c r="AK181" s="10">
        <v>73.612399999999994</v>
      </c>
      <c r="AL181" s="10">
        <v>73.613200000000006</v>
      </c>
      <c r="AM181" s="11">
        <v>73.630799999999994</v>
      </c>
      <c r="AN181" s="9">
        <v>3121598.352</v>
      </c>
      <c r="AO181" s="10">
        <v>73.668999999999997</v>
      </c>
      <c r="AP181" s="10">
        <v>73.619299999999996</v>
      </c>
      <c r="AQ181" s="10">
        <v>73.620800000000003</v>
      </c>
      <c r="AR181" s="11">
        <v>73.636300000000006</v>
      </c>
      <c r="AS181" s="34">
        <v>0</v>
      </c>
      <c r="AT181" s="35">
        <v>0</v>
      </c>
      <c r="AU181" s="35">
        <v>0</v>
      </c>
      <c r="AV181" s="35">
        <v>0</v>
      </c>
      <c r="AW181" s="36">
        <v>0</v>
      </c>
      <c r="AX181" s="34">
        <v>0</v>
      </c>
      <c r="AY181" s="35">
        <v>0</v>
      </c>
      <c r="AZ181" s="35">
        <v>0</v>
      </c>
      <c r="BA181" s="35">
        <v>0</v>
      </c>
      <c r="BB181" s="36">
        <v>0</v>
      </c>
      <c r="BC181" s="34">
        <v>0</v>
      </c>
      <c r="BD181" s="35">
        <v>0</v>
      </c>
      <c r="BE181" s="35">
        <v>0</v>
      </c>
      <c r="BF181" s="35">
        <v>0</v>
      </c>
      <c r="BG181" s="36">
        <v>0</v>
      </c>
      <c r="BH181" s="34">
        <v>0</v>
      </c>
      <c r="BI181" s="35">
        <v>0</v>
      </c>
      <c r="BJ181" s="35">
        <v>0</v>
      </c>
      <c r="BK181" s="35">
        <v>0</v>
      </c>
      <c r="BL181" s="36">
        <v>0</v>
      </c>
      <c r="BM181" s="9">
        <v>2622198.12</v>
      </c>
      <c r="BN181" s="10">
        <v>73.642099999999999</v>
      </c>
      <c r="BO181" s="10">
        <v>73.589600000000004</v>
      </c>
      <c r="BP181" s="10">
        <v>73.591999999999999</v>
      </c>
      <c r="BQ181" s="11">
        <v>73.607799999999997</v>
      </c>
      <c r="BR181" s="9">
        <v>2502700.7519999999</v>
      </c>
      <c r="BS181" s="10">
        <v>73.647400000000005</v>
      </c>
      <c r="BT181" s="10">
        <v>73.593000000000004</v>
      </c>
      <c r="BU181" s="10">
        <v>73.595699999999994</v>
      </c>
      <c r="BV181" s="11">
        <v>73.611999999999995</v>
      </c>
      <c r="BW181" s="9">
        <v>2440599.5040000002</v>
      </c>
      <c r="BX181" s="10">
        <v>73.651799999999994</v>
      </c>
      <c r="BY181" s="10">
        <v>73.593999999999994</v>
      </c>
      <c r="BZ181" s="10">
        <v>73.599699999999999</v>
      </c>
      <c r="CA181" s="11">
        <v>73.615099999999998</v>
      </c>
      <c r="CB181" s="9">
        <v>2433063.6239999998</v>
      </c>
      <c r="CC181" s="10">
        <v>73.658500000000004</v>
      </c>
      <c r="CD181" s="10">
        <v>73.599400000000003</v>
      </c>
      <c r="CE181" s="10">
        <v>73.602599999999995</v>
      </c>
      <c r="CF181" s="11">
        <v>73.620099999999994</v>
      </c>
      <c r="CG181" s="9">
        <v>2492637.1680000001</v>
      </c>
      <c r="CH181" s="10">
        <v>73.660799999999995</v>
      </c>
      <c r="CI181" s="10">
        <v>73.599299999999999</v>
      </c>
      <c r="CJ181" s="10">
        <v>73.6053</v>
      </c>
      <c r="CK181" s="11">
        <v>73.621700000000004</v>
      </c>
      <c r="CL181" s="9">
        <v>2635160.7119999998</v>
      </c>
      <c r="CM181" s="10">
        <v>73.662999999999997</v>
      </c>
      <c r="CN181" s="10">
        <v>73.606999999999999</v>
      </c>
      <c r="CO181" s="10">
        <v>73.609399999999994</v>
      </c>
      <c r="CP181" s="11">
        <v>73.626400000000004</v>
      </c>
      <c r="CQ181" s="9">
        <v>2856444.432</v>
      </c>
      <c r="CR181" s="10">
        <v>73.667000000000002</v>
      </c>
      <c r="CS181" s="10">
        <v>73.611500000000007</v>
      </c>
      <c r="CT181" s="10">
        <v>73.613399999999999</v>
      </c>
      <c r="CU181" s="11">
        <v>73.630499999999998</v>
      </c>
      <c r="CV181" s="9">
        <v>3136717.9679999999</v>
      </c>
      <c r="CW181" s="10">
        <v>73.6691</v>
      </c>
      <c r="CX181" s="10">
        <v>73.617999999999995</v>
      </c>
      <c r="CY181" s="10">
        <v>73.6203</v>
      </c>
      <c r="CZ181" s="11">
        <v>73.635800000000003</v>
      </c>
      <c r="DA181" s="34">
        <v>0</v>
      </c>
      <c r="DB181" s="35">
        <v>0</v>
      </c>
      <c r="DC181" s="35">
        <v>0</v>
      </c>
      <c r="DD181" s="35">
        <v>0</v>
      </c>
      <c r="DE181" s="36">
        <v>0</v>
      </c>
      <c r="DF181" s="34">
        <v>0</v>
      </c>
      <c r="DG181" s="35">
        <v>0</v>
      </c>
      <c r="DH181" s="35">
        <v>0</v>
      </c>
      <c r="DI181" s="35">
        <v>0</v>
      </c>
      <c r="DJ181" s="36">
        <v>0</v>
      </c>
      <c r="DK181" s="34">
        <v>0</v>
      </c>
      <c r="DL181" s="35">
        <v>0</v>
      </c>
      <c r="DM181" s="35">
        <v>0</v>
      </c>
      <c r="DN181" s="35">
        <v>0</v>
      </c>
      <c r="DO181" s="36">
        <v>0</v>
      </c>
      <c r="DP181" s="34">
        <v>0</v>
      </c>
      <c r="DQ181" s="35">
        <v>0</v>
      </c>
      <c r="DR181" s="35">
        <v>0</v>
      </c>
      <c r="DS181" s="35">
        <v>0</v>
      </c>
      <c r="DT181" s="36">
        <v>0</v>
      </c>
      <c r="DU181" s="9">
        <v>2617977.7439999999</v>
      </c>
      <c r="DV181" s="10">
        <v>73.643000000000001</v>
      </c>
      <c r="DW181" s="10">
        <v>73.5886</v>
      </c>
      <c r="DX181" s="10">
        <v>73.5929</v>
      </c>
      <c r="DY181" s="11">
        <v>73.608099999999993</v>
      </c>
      <c r="DZ181" s="9">
        <v>2498163.5520000001</v>
      </c>
      <c r="EA181" s="10">
        <v>73.6477</v>
      </c>
      <c r="EB181" s="10">
        <v>73.591399999999993</v>
      </c>
      <c r="EC181" s="10">
        <v>73.595100000000002</v>
      </c>
      <c r="ED181" s="11">
        <v>73.6113</v>
      </c>
      <c r="EE181" s="9">
        <v>2436156.4559999998</v>
      </c>
      <c r="EF181" s="10">
        <v>73.653099999999995</v>
      </c>
      <c r="EG181" s="10">
        <v>73.595100000000002</v>
      </c>
      <c r="EH181" s="10">
        <v>73.600999999999999</v>
      </c>
      <c r="EI181" s="11">
        <v>73.616299999999995</v>
      </c>
      <c r="EJ181" s="9">
        <v>2428657.128</v>
      </c>
      <c r="EK181" s="10">
        <v>73.658500000000004</v>
      </c>
      <c r="EL181" s="10">
        <v>73.597700000000003</v>
      </c>
      <c r="EM181" s="10">
        <v>73.601799999999997</v>
      </c>
      <c r="EN181" s="11">
        <v>73.619299999999996</v>
      </c>
      <c r="EO181" s="9">
        <v>2488095.264</v>
      </c>
      <c r="EP181" s="10">
        <v>73.660700000000006</v>
      </c>
      <c r="EQ181" s="10">
        <v>73.601600000000005</v>
      </c>
      <c r="ER181" s="10">
        <v>73.605400000000003</v>
      </c>
      <c r="ES181" s="11">
        <v>73.622500000000002</v>
      </c>
      <c r="ET181" s="9">
        <v>2630489.1839999999</v>
      </c>
      <c r="EU181" s="10">
        <v>73.664500000000004</v>
      </c>
      <c r="EV181" s="10">
        <v>73.606700000000004</v>
      </c>
      <c r="EW181" s="10">
        <v>73.608900000000006</v>
      </c>
      <c r="EX181" s="11">
        <v>73.626599999999996</v>
      </c>
      <c r="EY181" s="9">
        <v>2851989.648</v>
      </c>
      <c r="EZ181" s="10">
        <v>73.665599999999998</v>
      </c>
      <c r="FA181" s="10">
        <v>73.612499999999997</v>
      </c>
      <c r="FB181" s="10">
        <v>73.614099999999993</v>
      </c>
      <c r="FC181" s="11">
        <v>73.630700000000004</v>
      </c>
      <c r="FD181" s="9">
        <v>3132519.1439999999</v>
      </c>
      <c r="FE181" s="10">
        <v>73.668899999999994</v>
      </c>
      <c r="FF181" s="10">
        <v>73.618700000000004</v>
      </c>
      <c r="FG181" s="10">
        <v>73.620099999999994</v>
      </c>
      <c r="FH181" s="11">
        <v>73.635900000000007</v>
      </c>
      <c r="FI181" s="34">
        <v>0</v>
      </c>
      <c r="FJ181" s="35">
        <v>0</v>
      </c>
      <c r="FK181" s="35">
        <v>0</v>
      </c>
      <c r="FL181" s="35">
        <v>0</v>
      </c>
      <c r="FM181" s="36">
        <v>0</v>
      </c>
      <c r="FN181" s="34">
        <v>0</v>
      </c>
      <c r="FO181" s="35">
        <v>0</v>
      </c>
      <c r="FP181" s="35">
        <v>0</v>
      </c>
      <c r="FQ181" s="35">
        <v>0</v>
      </c>
      <c r="FR181" s="36">
        <v>0</v>
      </c>
      <c r="FS181" s="34">
        <v>0</v>
      </c>
      <c r="FT181" s="35">
        <v>0</v>
      </c>
      <c r="FU181" s="35">
        <v>0</v>
      </c>
      <c r="FV181" s="35">
        <v>0</v>
      </c>
      <c r="FW181" s="36">
        <v>0</v>
      </c>
      <c r="FX181" s="34">
        <v>0</v>
      </c>
      <c r="FY181" s="35">
        <v>0</v>
      </c>
      <c r="FZ181" s="35">
        <v>0</v>
      </c>
      <c r="GA181" s="35">
        <v>0</v>
      </c>
      <c r="GB181" s="36">
        <v>0</v>
      </c>
    </row>
    <row r="182" spans="2:184" ht="15" customHeight="1">
      <c r="B182" s="122"/>
      <c r="C182" s="73"/>
      <c r="D182" s="8">
        <f t="shared" si="14"/>
        <v>-10</v>
      </c>
      <c r="E182" s="9">
        <v>2430703.0320000001</v>
      </c>
      <c r="F182" s="10">
        <v>71.776200000000003</v>
      </c>
      <c r="G182" s="10">
        <v>71.720100000000002</v>
      </c>
      <c r="H182" s="10">
        <v>71.728899999999996</v>
      </c>
      <c r="I182" s="11">
        <v>71.741699999999994</v>
      </c>
      <c r="J182" s="9">
        <v>2332451.2799999998</v>
      </c>
      <c r="K182" s="10">
        <v>71.781099999999995</v>
      </c>
      <c r="L182" s="10">
        <v>71.720699999999994</v>
      </c>
      <c r="M182" s="10">
        <v>71.729500000000002</v>
      </c>
      <c r="N182" s="11">
        <v>71.743700000000004</v>
      </c>
      <c r="O182" s="9">
        <v>2288879.2319999998</v>
      </c>
      <c r="P182" s="10">
        <v>71.786699999999996</v>
      </c>
      <c r="Q182" s="10">
        <v>71.725800000000007</v>
      </c>
      <c r="R182" s="10">
        <v>71.734300000000005</v>
      </c>
      <c r="S182" s="11">
        <v>71.748800000000003</v>
      </c>
      <c r="T182" s="9">
        <v>2301327.1680000001</v>
      </c>
      <c r="U182" s="10">
        <v>71.789199999999994</v>
      </c>
      <c r="V182" s="10">
        <v>71.727099999999993</v>
      </c>
      <c r="W182" s="10">
        <v>71.736999999999995</v>
      </c>
      <c r="X182" s="11">
        <v>71.751000000000005</v>
      </c>
      <c r="Y182" s="9">
        <v>2385624.6</v>
      </c>
      <c r="Z182" s="10">
        <v>71.793599999999998</v>
      </c>
      <c r="AA182" s="10">
        <v>71.730599999999995</v>
      </c>
      <c r="AB182" s="10">
        <v>71.740600000000001</v>
      </c>
      <c r="AC182" s="11">
        <v>71.754900000000006</v>
      </c>
      <c r="AD182" s="9">
        <v>2552819.352</v>
      </c>
      <c r="AE182" s="10">
        <v>71.796199999999999</v>
      </c>
      <c r="AF182" s="10">
        <v>71.734399999999994</v>
      </c>
      <c r="AG182" s="10">
        <v>71.744299999999996</v>
      </c>
      <c r="AH182" s="11">
        <v>71.758200000000002</v>
      </c>
      <c r="AI182" s="9">
        <v>2792357.6159999999</v>
      </c>
      <c r="AJ182" s="10">
        <v>71.797899999999998</v>
      </c>
      <c r="AK182" s="10">
        <v>71.740300000000005</v>
      </c>
      <c r="AL182" s="10">
        <v>71.748500000000007</v>
      </c>
      <c r="AM182" s="11">
        <v>71.762100000000004</v>
      </c>
      <c r="AN182" s="9">
        <v>3081954.5040000002</v>
      </c>
      <c r="AO182" s="10">
        <v>71.799000000000007</v>
      </c>
      <c r="AP182" s="10">
        <v>71.747</v>
      </c>
      <c r="AQ182" s="10">
        <v>71.752600000000001</v>
      </c>
      <c r="AR182" s="11">
        <v>71.766199999999998</v>
      </c>
      <c r="AS182" s="34">
        <v>0</v>
      </c>
      <c r="AT182" s="35">
        <v>0</v>
      </c>
      <c r="AU182" s="35">
        <v>0</v>
      </c>
      <c r="AV182" s="35">
        <v>0</v>
      </c>
      <c r="AW182" s="36">
        <v>0</v>
      </c>
      <c r="AX182" s="34">
        <v>0</v>
      </c>
      <c r="AY182" s="35">
        <v>0</v>
      </c>
      <c r="AZ182" s="35">
        <v>0</v>
      </c>
      <c r="BA182" s="35">
        <v>0</v>
      </c>
      <c r="BB182" s="36">
        <v>0</v>
      </c>
      <c r="BC182" s="34">
        <v>0</v>
      </c>
      <c r="BD182" s="35">
        <v>0</v>
      </c>
      <c r="BE182" s="35">
        <v>0</v>
      </c>
      <c r="BF182" s="35">
        <v>0</v>
      </c>
      <c r="BG182" s="36">
        <v>0</v>
      </c>
      <c r="BH182" s="34">
        <v>0</v>
      </c>
      <c r="BI182" s="35">
        <v>0</v>
      </c>
      <c r="BJ182" s="35">
        <v>0</v>
      </c>
      <c r="BK182" s="35">
        <v>0</v>
      </c>
      <c r="BL182" s="36">
        <v>0</v>
      </c>
      <c r="BM182" s="9">
        <v>2441622.7439999999</v>
      </c>
      <c r="BN182" s="10">
        <v>71.776600000000002</v>
      </c>
      <c r="BO182" s="10">
        <v>71.719700000000003</v>
      </c>
      <c r="BP182" s="10">
        <v>71.729600000000005</v>
      </c>
      <c r="BQ182" s="11">
        <v>71.741900000000001</v>
      </c>
      <c r="BR182" s="9">
        <v>2343493.1039999998</v>
      </c>
      <c r="BS182" s="10">
        <v>71.781599999999997</v>
      </c>
      <c r="BT182" s="10">
        <v>71.718500000000006</v>
      </c>
      <c r="BU182" s="10">
        <v>71.732799999999997</v>
      </c>
      <c r="BV182" s="11">
        <v>71.744200000000006</v>
      </c>
      <c r="BW182" s="9">
        <v>2299826.4</v>
      </c>
      <c r="BX182" s="10">
        <v>71.786299999999997</v>
      </c>
      <c r="BY182" s="10">
        <v>71.725700000000003</v>
      </c>
      <c r="BZ182" s="10">
        <v>71.736699999999999</v>
      </c>
      <c r="CA182" s="11">
        <v>71.749499999999998</v>
      </c>
      <c r="CB182" s="9">
        <v>2312423.7599999998</v>
      </c>
      <c r="CC182" s="10">
        <v>71.791300000000007</v>
      </c>
      <c r="CD182" s="10">
        <v>71.727000000000004</v>
      </c>
      <c r="CE182" s="10">
        <v>71.733900000000006</v>
      </c>
      <c r="CF182" s="11">
        <v>71.750699999999995</v>
      </c>
      <c r="CG182" s="9">
        <v>2397500.4479999999</v>
      </c>
      <c r="CH182" s="10">
        <v>71.792900000000003</v>
      </c>
      <c r="CI182" s="10">
        <v>71.731999999999999</v>
      </c>
      <c r="CJ182" s="10">
        <v>71.737799999999993</v>
      </c>
      <c r="CK182" s="11">
        <v>71.754099999999994</v>
      </c>
      <c r="CL182" s="9">
        <v>2566088.4</v>
      </c>
      <c r="CM182" s="10">
        <v>71.7958</v>
      </c>
      <c r="CN182" s="10">
        <v>71.731899999999996</v>
      </c>
      <c r="CO182" s="10">
        <v>71.744699999999995</v>
      </c>
      <c r="CP182" s="11">
        <v>71.757400000000004</v>
      </c>
      <c r="CQ182" s="9">
        <v>2807493.36</v>
      </c>
      <c r="CR182" s="10">
        <v>71.798299999999998</v>
      </c>
      <c r="CS182" s="10">
        <v>71.742199999999997</v>
      </c>
      <c r="CT182" s="10">
        <v>71.750200000000007</v>
      </c>
      <c r="CU182" s="11">
        <v>71.763499999999993</v>
      </c>
      <c r="CV182" s="9">
        <v>3099955.44</v>
      </c>
      <c r="CW182" s="10">
        <v>71.7988</v>
      </c>
      <c r="CX182" s="10">
        <v>71.746200000000002</v>
      </c>
      <c r="CY182" s="10">
        <v>71.751300000000001</v>
      </c>
      <c r="CZ182" s="11">
        <v>71.765299999999996</v>
      </c>
      <c r="DA182" s="34">
        <v>0</v>
      </c>
      <c r="DB182" s="35">
        <v>0</v>
      </c>
      <c r="DC182" s="35">
        <v>0</v>
      </c>
      <c r="DD182" s="35">
        <v>0</v>
      </c>
      <c r="DE182" s="36">
        <v>0</v>
      </c>
      <c r="DF182" s="34">
        <v>0</v>
      </c>
      <c r="DG182" s="35">
        <v>0</v>
      </c>
      <c r="DH182" s="35">
        <v>0</v>
      </c>
      <c r="DI182" s="35">
        <v>0</v>
      </c>
      <c r="DJ182" s="36">
        <v>0</v>
      </c>
      <c r="DK182" s="34">
        <v>0</v>
      </c>
      <c r="DL182" s="35">
        <v>0</v>
      </c>
      <c r="DM182" s="35">
        <v>0</v>
      </c>
      <c r="DN182" s="35">
        <v>0</v>
      </c>
      <c r="DO182" s="36">
        <v>0</v>
      </c>
      <c r="DP182" s="34">
        <v>0</v>
      </c>
      <c r="DQ182" s="35">
        <v>0</v>
      </c>
      <c r="DR182" s="35">
        <v>0</v>
      </c>
      <c r="DS182" s="35">
        <v>0</v>
      </c>
      <c r="DT182" s="36">
        <v>0</v>
      </c>
      <c r="DU182" s="9">
        <v>2437183.5120000001</v>
      </c>
      <c r="DV182" s="10">
        <v>71.775599999999997</v>
      </c>
      <c r="DW182" s="10">
        <v>71.717299999999994</v>
      </c>
      <c r="DX182" s="10">
        <v>71.729500000000002</v>
      </c>
      <c r="DY182" s="11">
        <v>71.740700000000004</v>
      </c>
      <c r="DZ182" s="9">
        <v>2338966.8960000002</v>
      </c>
      <c r="EA182" s="10">
        <v>71.781599999999997</v>
      </c>
      <c r="EB182" s="10">
        <v>71.722499999999997</v>
      </c>
      <c r="EC182" s="10">
        <v>71.730099999999993</v>
      </c>
      <c r="ED182" s="11">
        <v>71.744699999999995</v>
      </c>
      <c r="EE182" s="9">
        <v>2295322.1519999998</v>
      </c>
      <c r="EF182" s="10">
        <v>71.785799999999995</v>
      </c>
      <c r="EG182" s="10">
        <v>71.726100000000002</v>
      </c>
      <c r="EH182" s="10">
        <v>71.734800000000007</v>
      </c>
      <c r="EI182" s="11">
        <v>71.748900000000006</v>
      </c>
      <c r="EJ182" s="9">
        <v>2307952.9440000001</v>
      </c>
      <c r="EK182" s="10">
        <v>71.790700000000001</v>
      </c>
      <c r="EL182" s="10">
        <v>71.728099999999998</v>
      </c>
      <c r="EM182" s="10">
        <v>71.738299999999995</v>
      </c>
      <c r="EN182" s="11">
        <v>71.752300000000005</v>
      </c>
      <c r="EO182" s="9">
        <v>2392949.1839999999</v>
      </c>
      <c r="EP182" s="10">
        <v>71.793800000000005</v>
      </c>
      <c r="EQ182" s="10">
        <v>71.732699999999994</v>
      </c>
      <c r="ER182" s="10">
        <v>71.740600000000001</v>
      </c>
      <c r="ES182" s="11">
        <v>71.755600000000001</v>
      </c>
      <c r="ET182" s="9">
        <v>2561410.1039999998</v>
      </c>
      <c r="EU182" s="10">
        <v>71.796000000000006</v>
      </c>
      <c r="EV182" s="10">
        <v>71.734499999999997</v>
      </c>
      <c r="EW182" s="10">
        <v>71.742800000000003</v>
      </c>
      <c r="EX182" s="11">
        <v>71.7577</v>
      </c>
      <c r="EY182" s="9">
        <v>2802935.8560000001</v>
      </c>
      <c r="EZ182" s="10">
        <v>71.798599999999993</v>
      </c>
      <c r="FA182" s="10">
        <v>71.742099999999994</v>
      </c>
      <c r="FB182" s="10">
        <v>71.747799999999998</v>
      </c>
      <c r="FC182" s="11">
        <v>71.762799999999999</v>
      </c>
      <c r="FD182" s="9">
        <v>3095733.36</v>
      </c>
      <c r="FE182" s="10">
        <v>71.799599999999998</v>
      </c>
      <c r="FF182" s="10">
        <v>71.747399999999999</v>
      </c>
      <c r="FG182" s="10">
        <v>71.753</v>
      </c>
      <c r="FH182" s="11">
        <v>71.766599999999997</v>
      </c>
      <c r="FI182" s="34">
        <v>0</v>
      </c>
      <c r="FJ182" s="35">
        <v>0</v>
      </c>
      <c r="FK182" s="35">
        <v>0</v>
      </c>
      <c r="FL182" s="35">
        <v>0</v>
      </c>
      <c r="FM182" s="36">
        <v>0</v>
      </c>
      <c r="FN182" s="34">
        <v>0</v>
      </c>
      <c r="FO182" s="35">
        <v>0</v>
      </c>
      <c r="FP182" s="35">
        <v>0</v>
      </c>
      <c r="FQ182" s="35">
        <v>0</v>
      </c>
      <c r="FR182" s="36">
        <v>0</v>
      </c>
      <c r="FS182" s="34">
        <v>0</v>
      </c>
      <c r="FT182" s="35">
        <v>0</v>
      </c>
      <c r="FU182" s="35">
        <v>0</v>
      </c>
      <c r="FV182" s="35">
        <v>0</v>
      </c>
      <c r="FW182" s="36">
        <v>0</v>
      </c>
      <c r="FX182" s="34">
        <v>0</v>
      </c>
      <c r="FY182" s="35">
        <v>0</v>
      </c>
      <c r="FZ182" s="35">
        <v>0</v>
      </c>
      <c r="GA182" s="35">
        <v>0</v>
      </c>
      <c r="GB182" s="36">
        <v>0</v>
      </c>
    </row>
    <row r="183" spans="2:184" ht="15" customHeight="1">
      <c r="B183" s="122"/>
      <c r="C183" s="73"/>
      <c r="D183" s="8">
        <f t="shared" si="14"/>
        <v>-8</v>
      </c>
      <c r="E183" s="9">
        <v>2267709.9360000002</v>
      </c>
      <c r="F183" s="10">
        <v>69.865499999999997</v>
      </c>
      <c r="G183" s="10">
        <v>69.805199999999999</v>
      </c>
      <c r="H183" s="10">
        <v>69.815100000000001</v>
      </c>
      <c r="I183" s="11">
        <v>69.828500000000005</v>
      </c>
      <c r="J183" s="9">
        <v>2188344.432</v>
      </c>
      <c r="K183" s="10">
        <v>69.870500000000007</v>
      </c>
      <c r="L183" s="10">
        <v>69.807699999999997</v>
      </c>
      <c r="M183" s="10">
        <v>69.819500000000005</v>
      </c>
      <c r="N183" s="11">
        <v>69.832499999999996</v>
      </c>
      <c r="O183" s="9">
        <v>2161278.1919999998</v>
      </c>
      <c r="P183" s="10">
        <v>69.875299999999996</v>
      </c>
      <c r="Q183" s="10">
        <v>69.813599999999994</v>
      </c>
      <c r="R183" s="10">
        <v>69.823099999999997</v>
      </c>
      <c r="S183" s="11">
        <v>69.837299999999999</v>
      </c>
      <c r="T183" s="9">
        <v>2192861.5920000002</v>
      </c>
      <c r="U183" s="10">
        <v>69.879199999999997</v>
      </c>
      <c r="V183" s="10">
        <v>69.818799999999996</v>
      </c>
      <c r="W183" s="10">
        <v>69.825800000000001</v>
      </c>
      <c r="X183" s="11">
        <v>69.841200000000001</v>
      </c>
      <c r="Y183" s="9">
        <v>2300413.9440000001</v>
      </c>
      <c r="Z183" s="10">
        <v>69.881799999999998</v>
      </c>
      <c r="AA183" s="10">
        <v>69.815200000000004</v>
      </c>
      <c r="AB183" s="10">
        <v>69.828599999999994</v>
      </c>
      <c r="AC183" s="11">
        <v>69.841700000000003</v>
      </c>
      <c r="AD183" s="9">
        <v>2488680.5279999999</v>
      </c>
      <c r="AE183" s="10">
        <v>69.8827</v>
      </c>
      <c r="AF183" s="10">
        <v>69.824600000000004</v>
      </c>
      <c r="AG183" s="10">
        <v>69.829899999999995</v>
      </c>
      <c r="AH183" s="11">
        <v>69.845600000000005</v>
      </c>
      <c r="AI183" s="9">
        <v>2742239.5920000002</v>
      </c>
      <c r="AJ183" s="10">
        <v>69.884699999999995</v>
      </c>
      <c r="AK183" s="10">
        <v>69.828299999999999</v>
      </c>
      <c r="AL183" s="10">
        <v>69.835499999999996</v>
      </c>
      <c r="AM183" s="11">
        <v>69.849400000000003</v>
      </c>
      <c r="AN183" s="9">
        <v>3038933.1359999999</v>
      </c>
      <c r="AO183" s="10">
        <v>69.883600000000001</v>
      </c>
      <c r="AP183" s="10">
        <v>69.835599999999999</v>
      </c>
      <c r="AQ183" s="10">
        <v>69.840999999999994</v>
      </c>
      <c r="AR183" s="11">
        <v>69.853399999999993</v>
      </c>
      <c r="AS183" s="34">
        <v>0</v>
      </c>
      <c r="AT183" s="35">
        <v>0</v>
      </c>
      <c r="AU183" s="35">
        <v>0</v>
      </c>
      <c r="AV183" s="35">
        <v>0</v>
      </c>
      <c r="AW183" s="36">
        <v>0</v>
      </c>
      <c r="AX183" s="34">
        <v>0</v>
      </c>
      <c r="AY183" s="35">
        <v>0</v>
      </c>
      <c r="AZ183" s="35">
        <v>0</v>
      </c>
      <c r="BA183" s="35">
        <v>0</v>
      </c>
      <c r="BB183" s="36">
        <v>0</v>
      </c>
      <c r="BC183" s="34">
        <v>0</v>
      </c>
      <c r="BD183" s="35">
        <v>0</v>
      </c>
      <c r="BE183" s="35">
        <v>0</v>
      </c>
      <c r="BF183" s="35">
        <v>0</v>
      </c>
      <c r="BG183" s="36">
        <v>0</v>
      </c>
      <c r="BH183" s="34">
        <v>0</v>
      </c>
      <c r="BI183" s="35">
        <v>0</v>
      </c>
      <c r="BJ183" s="35">
        <v>0</v>
      </c>
      <c r="BK183" s="35">
        <v>0</v>
      </c>
      <c r="BL183" s="36">
        <v>0</v>
      </c>
      <c r="BM183" s="9">
        <v>2278750.8960000002</v>
      </c>
      <c r="BN183" s="10">
        <v>69.866200000000006</v>
      </c>
      <c r="BO183" s="10">
        <v>69.805199999999999</v>
      </c>
      <c r="BP183" s="10">
        <v>69.817300000000003</v>
      </c>
      <c r="BQ183" s="11">
        <v>69.829499999999996</v>
      </c>
      <c r="BR183" s="9">
        <v>2199356.8319999999</v>
      </c>
      <c r="BS183" s="10">
        <v>69.8703</v>
      </c>
      <c r="BT183" s="10">
        <v>69.8095</v>
      </c>
      <c r="BU183" s="10">
        <v>69.817300000000003</v>
      </c>
      <c r="BV183" s="11">
        <v>69.832300000000004</v>
      </c>
      <c r="BW183" s="9">
        <v>2172228.9840000002</v>
      </c>
      <c r="BX183" s="10">
        <v>69.876300000000001</v>
      </c>
      <c r="BY183" s="10">
        <v>69.814899999999994</v>
      </c>
      <c r="BZ183" s="10">
        <v>69.822800000000001</v>
      </c>
      <c r="CA183" s="11">
        <v>69.837900000000005</v>
      </c>
      <c r="CB183" s="9">
        <v>2204250.3840000001</v>
      </c>
      <c r="CC183" s="10">
        <v>69.8797</v>
      </c>
      <c r="CD183" s="10">
        <v>69.821100000000001</v>
      </c>
      <c r="CE183" s="10">
        <v>69.825299999999999</v>
      </c>
      <c r="CF183" s="11">
        <v>69.841899999999995</v>
      </c>
      <c r="CG183" s="9">
        <v>2313146.5440000002</v>
      </c>
      <c r="CH183" s="10">
        <v>69.881699999999995</v>
      </c>
      <c r="CI183" s="10">
        <v>69.816199999999995</v>
      </c>
      <c r="CJ183" s="10">
        <v>69.8279</v>
      </c>
      <c r="CK183" s="11">
        <v>69.841800000000006</v>
      </c>
      <c r="CL183" s="9">
        <v>2503483.7760000001</v>
      </c>
      <c r="CM183" s="10">
        <v>69.883799999999994</v>
      </c>
      <c r="CN183" s="10">
        <v>69.825699999999998</v>
      </c>
      <c r="CO183" s="10">
        <v>69.827600000000004</v>
      </c>
      <c r="CP183" s="11">
        <v>69.845600000000005</v>
      </c>
      <c r="CQ183" s="9">
        <v>2759913.696</v>
      </c>
      <c r="CR183" s="10">
        <v>69.884399999999999</v>
      </c>
      <c r="CS183" s="10">
        <v>69.832599999999999</v>
      </c>
      <c r="CT183" s="10">
        <v>69.835499999999996</v>
      </c>
      <c r="CU183" s="11">
        <v>69.850800000000007</v>
      </c>
      <c r="CV183" s="9">
        <v>3060592.56</v>
      </c>
      <c r="CW183" s="10">
        <v>69.883399999999995</v>
      </c>
      <c r="CX183" s="10">
        <v>69.832800000000006</v>
      </c>
      <c r="CY183" s="10">
        <v>69.838800000000006</v>
      </c>
      <c r="CZ183" s="11">
        <v>69.851600000000005</v>
      </c>
      <c r="DA183" s="34">
        <v>0</v>
      </c>
      <c r="DB183" s="35">
        <v>0</v>
      </c>
      <c r="DC183" s="35">
        <v>0</v>
      </c>
      <c r="DD183" s="35">
        <v>0</v>
      </c>
      <c r="DE183" s="36">
        <v>0</v>
      </c>
      <c r="DF183" s="34">
        <v>0</v>
      </c>
      <c r="DG183" s="35">
        <v>0</v>
      </c>
      <c r="DH183" s="35">
        <v>0</v>
      </c>
      <c r="DI183" s="35">
        <v>0</v>
      </c>
      <c r="DJ183" s="36">
        <v>0</v>
      </c>
      <c r="DK183" s="34">
        <v>0</v>
      </c>
      <c r="DL183" s="35">
        <v>0</v>
      </c>
      <c r="DM183" s="35">
        <v>0</v>
      </c>
      <c r="DN183" s="35">
        <v>0</v>
      </c>
      <c r="DO183" s="36">
        <v>0</v>
      </c>
      <c r="DP183" s="34">
        <v>0</v>
      </c>
      <c r="DQ183" s="35">
        <v>0</v>
      </c>
      <c r="DR183" s="35">
        <v>0</v>
      </c>
      <c r="DS183" s="35">
        <v>0</v>
      </c>
      <c r="DT183" s="36">
        <v>0</v>
      </c>
      <c r="DU183" s="9">
        <v>2274230.16</v>
      </c>
      <c r="DV183" s="10">
        <v>69.865499999999997</v>
      </c>
      <c r="DW183" s="10">
        <v>69.804699999999997</v>
      </c>
      <c r="DX183" s="10">
        <v>69.816599999999994</v>
      </c>
      <c r="DY183" s="11">
        <v>69.828900000000004</v>
      </c>
      <c r="DZ183" s="9">
        <v>2194833.648</v>
      </c>
      <c r="EA183" s="10">
        <v>69.869799999999998</v>
      </c>
      <c r="EB183" s="10">
        <v>69.805800000000005</v>
      </c>
      <c r="EC183" s="10">
        <v>69.819100000000006</v>
      </c>
      <c r="ED183" s="11">
        <v>69.831500000000005</v>
      </c>
      <c r="EE183" s="9">
        <v>2167719.96</v>
      </c>
      <c r="EF183" s="10">
        <v>69.875500000000002</v>
      </c>
      <c r="EG183" s="10">
        <v>69.812799999999996</v>
      </c>
      <c r="EH183" s="10">
        <v>69.820300000000003</v>
      </c>
      <c r="EI183" s="11">
        <v>69.836100000000002</v>
      </c>
      <c r="EJ183" s="9">
        <v>2199756.9840000002</v>
      </c>
      <c r="EK183" s="10">
        <v>69.878500000000003</v>
      </c>
      <c r="EL183" s="10">
        <v>69.819400000000002</v>
      </c>
      <c r="EM183" s="10">
        <v>69.825699999999998</v>
      </c>
      <c r="EN183" s="11">
        <v>69.841099999999997</v>
      </c>
      <c r="EO183" s="9">
        <v>2308462.92</v>
      </c>
      <c r="EP183" s="10">
        <v>69.880700000000004</v>
      </c>
      <c r="EQ183" s="10">
        <v>69.810400000000001</v>
      </c>
      <c r="ER183" s="10">
        <v>69.826400000000007</v>
      </c>
      <c r="ES183" s="11">
        <v>69.839100000000002</v>
      </c>
      <c r="ET183" s="9">
        <v>2498730.1919999998</v>
      </c>
      <c r="EU183" s="10">
        <v>69.883600000000001</v>
      </c>
      <c r="EV183" s="10">
        <v>69.823599999999999</v>
      </c>
      <c r="EW183" s="10">
        <v>69.831699999999998</v>
      </c>
      <c r="EX183" s="11">
        <v>69.846199999999996</v>
      </c>
      <c r="EY183" s="9">
        <v>2755276.656</v>
      </c>
      <c r="EZ183" s="10">
        <v>69.884799999999998</v>
      </c>
      <c r="FA183" s="10">
        <v>69.830699999999993</v>
      </c>
      <c r="FB183" s="10">
        <v>69.835899999999995</v>
      </c>
      <c r="FC183" s="11">
        <v>69.850399999999993</v>
      </c>
      <c r="FD183" s="9">
        <v>3056249.6159999999</v>
      </c>
      <c r="FE183" s="10">
        <v>69.883200000000002</v>
      </c>
      <c r="FF183" s="10">
        <v>69.831000000000003</v>
      </c>
      <c r="FG183" s="10">
        <v>69.837699999999998</v>
      </c>
      <c r="FH183" s="11">
        <v>69.850499999999997</v>
      </c>
      <c r="FI183" s="34">
        <v>0</v>
      </c>
      <c r="FJ183" s="35">
        <v>0</v>
      </c>
      <c r="FK183" s="35">
        <v>0</v>
      </c>
      <c r="FL183" s="35">
        <v>0</v>
      </c>
      <c r="FM183" s="36">
        <v>0</v>
      </c>
      <c r="FN183" s="34">
        <v>0</v>
      </c>
      <c r="FO183" s="35">
        <v>0</v>
      </c>
      <c r="FP183" s="35">
        <v>0</v>
      </c>
      <c r="FQ183" s="35">
        <v>0</v>
      </c>
      <c r="FR183" s="36">
        <v>0</v>
      </c>
      <c r="FS183" s="34">
        <v>0</v>
      </c>
      <c r="FT183" s="35">
        <v>0</v>
      </c>
      <c r="FU183" s="35">
        <v>0</v>
      </c>
      <c r="FV183" s="35">
        <v>0</v>
      </c>
      <c r="FW183" s="36">
        <v>0</v>
      </c>
      <c r="FX183" s="34">
        <v>0</v>
      </c>
      <c r="FY183" s="35">
        <v>0</v>
      </c>
      <c r="FZ183" s="35">
        <v>0</v>
      </c>
      <c r="GA183" s="35">
        <v>0</v>
      </c>
      <c r="GB183" s="36">
        <v>0</v>
      </c>
    </row>
    <row r="184" spans="2:184" ht="15" customHeight="1">
      <c r="B184" s="122"/>
      <c r="C184" s="73"/>
      <c r="D184" s="8">
        <f t="shared" si="14"/>
        <v>-6</v>
      </c>
      <c r="E184" s="9">
        <v>2114091.7919999999</v>
      </c>
      <c r="F184" s="10">
        <v>68.019499999999994</v>
      </c>
      <c r="G184" s="10">
        <v>67.930199999999999</v>
      </c>
      <c r="H184" s="10">
        <v>67.969099999999997</v>
      </c>
      <c r="I184" s="11">
        <v>67.972700000000003</v>
      </c>
      <c r="J184" s="9">
        <v>2051742.048</v>
      </c>
      <c r="K184" s="10">
        <v>68.022900000000007</v>
      </c>
      <c r="L184" s="10">
        <v>67.936400000000006</v>
      </c>
      <c r="M184" s="10">
        <v>67.967600000000004</v>
      </c>
      <c r="N184" s="11">
        <v>67.975499999999997</v>
      </c>
      <c r="O184" s="9">
        <v>2040545.568</v>
      </c>
      <c r="P184" s="10">
        <v>68.026499999999999</v>
      </c>
      <c r="Q184" s="10">
        <v>67.930800000000005</v>
      </c>
      <c r="R184" s="10">
        <v>67.971800000000002</v>
      </c>
      <c r="S184" s="11">
        <v>67.976200000000006</v>
      </c>
      <c r="T184" s="9">
        <v>2091536.2320000001</v>
      </c>
      <c r="U184" s="10">
        <v>68.030900000000003</v>
      </c>
      <c r="V184" s="10">
        <v>67.951700000000002</v>
      </c>
      <c r="W184" s="10">
        <v>67.973500000000001</v>
      </c>
      <c r="X184" s="11">
        <v>67.985200000000006</v>
      </c>
      <c r="Y184" s="9">
        <v>2221105.7760000001</v>
      </c>
      <c r="Z184" s="10">
        <v>68.031499999999994</v>
      </c>
      <c r="AA184" s="10">
        <v>67.941500000000005</v>
      </c>
      <c r="AB184" s="10">
        <v>67.976600000000005</v>
      </c>
      <c r="AC184" s="11">
        <v>67.982900000000001</v>
      </c>
      <c r="AD184" s="9">
        <v>2427279.7680000002</v>
      </c>
      <c r="AE184" s="10">
        <v>68.035600000000002</v>
      </c>
      <c r="AF184" s="10">
        <v>67.953299999999999</v>
      </c>
      <c r="AG184" s="10">
        <v>67.978800000000007</v>
      </c>
      <c r="AH184" s="11">
        <v>67.989099999999993</v>
      </c>
      <c r="AI184" s="9">
        <v>2691466.0320000001</v>
      </c>
      <c r="AJ184" s="10">
        <v>68.034300000000002</v>
      </c>
      <c r="AK184" s="10">
        <v>67.961799999999997</v>
      </c>
      <c r="AL184" s="10">
        <v>67.985299999999995</v>
      </c>
      <c r="AM184" s="11">
        <v>67.993600000000001</v>
      </c>
      <c r="AN184" s="9">
        <v>2992895.3760000002</v>
      </c>
      <c r="AO184" s="10">
        <v>68.028499999999994</v>
      </c>
      <c r="AP184" s="10">
        <v>67.968000000000004</v>
      </c>
      <c r="AQ184" s="10">
        <v>67.988299999999995</v>
      </c>
      <c r="AR184" s="11">
        <v>67.994900000000001</v>
      </c>
      <c r="AS184" s="34">
        <v>0</v>
      </c>
      <c r="AT184" s="35">
        <v>0</v>
      </c>
      <c r="AU184" s="35">
        <v>0</v>
      </c>
      <c r="AV184" s="35">
        <v>0</v>
      </c>
      <c r="AW184" s="36">
        <v>0</v>
      </c>
      <c r="AX184" s="34">
        <v>0</v>
      </c>
      <c r="AY184" s="35">
        <v>0</v>
      </c>
      <c r="AZ184" s="35">
        <v>0</v>
      </c>
      <c r="BA184" s="35">
        <v>0</v>
      </c>
      <c r="BB184" s="36">
        <v>0</v>
      </c>
      <c r="BC184" s="34">
        <v>0</v>
      </c>
      <c r="BD184" s="35">
        <v>0</v>
      </c>
      <c r="BE184" s="35">
        <v>0</v>
      </c>
      <c r="BF184" s="35">
        <v>0</v>
      </c>
      <c r="BG184" s="36">
        <v>0</v>
      </c>
      <c r="BH184" s="34">
        <v>0</v>
      </c>
      <c r="BI184" s="35">
        <v>0</v>
      </c>
      <c r="BJ184" s="35">
        <v>0</v>
      </c>
      <c r="BK184" s="35">
        <v>0</v>
      </c>
      <c r="BL184" s="36">
        <v>0</v>
      </c>
      <c r="BM184" s="9">
        <v>2125141.6320000002</v>
      </c>
      <c r="BN184" s="10">
        <v>68.019800000000004</v>
      </c>
      <c r="BO184" s="10">
        <v>67.936800000000005</v>
      </c>
      <c r="BP184" s="10">
        <v>67.969099999999997</v>
      </c>
      <c r="BQ184" s="11">
        <v>67.974999999999994</v>
      </c>
      <c r="BR184" s="9">
        <v>2062738.9439999999</v>
      </c>
      <c r="BS184" s="10">
        <v>68.023499999999999</v>
      </c>
      <c r="BT184" s="10">
        <v>67.937600000000003</v>
      </c>
      <c r="BU184" s="10">
        <v>67.971000000000004</v>
      </c>
      <c r="BV184" s="11">
        <v>67.977199999999996</v>
      </c>
      <c r="BW184" s="9">
        <v>2051630.304</v>
      </c>
      <c r="BX184" s="10">
        <v>68.0261</v>
      </c>
      <c r="BY184" s="10">
        <v>67.941500000000005</v>
      </c>
      <c r="BZ184" s="10">
        <v>67.973299999999995</v>
      </c>
      <c r="CA184" s="11">
        <v>67.980099999999993</v>
      </c>
      <c r="CB184" s="9">
        <v>2103494.9040000001</v>
      </c>
      <c r="CC184" s="10">
        <v>68.031499999999994</v>
      </c>
      <c r="CD184" s="10">
        <v>67.944100000000006</v>
      </c>
      <c r="CE184" s="10">
        <v>67.978800000000007</v>
      </c>
      <c r="CF184" s="11">
        <v>67.9846</v>
      </c>
      <c r="CG184" s="9">
        <v>2234999.088</v>
      </c>
      <c r="CH184" s="10">
        <v>68.030500000000004</v>
      </c>
      <c r="CI184" s="10">
        <v>67.952799999999996</v>
      </c>
      <c r="CJ184" s="10">
        <v>67.978899999999996</v>
      </c>
      <c r="CK184" s="11">
        <v>67.987300000000005</v>
      </c>
      <c r="CL184" s="9">
        <v>2444245.8960000002</v>
      </c>
      <c r="CM184" s="10">
        <v>68.034499999999994</v>
      </c>
      <c r="CN184" s="10">
        <v>67.9649</v>
      </c>
      <c r="CO184" s="10">
        <v>67.9816</v>
      </c>
      <c r="CP184" s="11">
        <v>67.993499999999997</v>
      </c>
      <c r="CQ184" s="9">
        <v>2712546.0240000002</v>
      </c>
      <c r="CR184" s="10">
        <v>68.034599999999998</v>
      </c>
      <c r="CS184" s="10">
        <v>67.969800000000006</v>
      </c>
      <c r="CT184" s="10">
        <v>67.986800000000002</v>
      </c>
      <c r="CU184" s="11">
        <v>67.997</v>
      </c>
      <c r="CV184" s="9">
        <v>3019306.656</v>
      </c>
      <c r="CW184" s="10">
        <v>68.031400000000005</v>
      </c>
      <c r="CX184" s="10">
        <v>67.966099999999997</v>
      </c>
      <c r="CY184" s="10">
        <v>67.989099999999993</v>
      </c>
      <c r="CZ184" s="11">
        <v>67.9953</v>
      </c>
      <c r="DA184" s="34">
        <v>0</v>
      </c>
      <c r="DB184" s="35">
        <v>0</v>
      </c>
      <c r="DC184" s="35">
        <v>0</v>
      </c>
      <c r="DD184" s="35">
        <v>0</v>
      </c>
      <c r="DE184" s="36">
        <v>0</v>
      </c>
      <c r="DF184" s="34">
        <v>0</v>
      </c>
      <c r="DG184" s="35">
        <v>0</v>
      </c>
      <c r="DH184" s="35">
        <v>0</v>
      </c>
      <c r="DI184" s="35">
        <v>0</v>
      </c>
      <c r="DJ184" s="36">
        <v>0</v>
      </c>
      <c r="DK184" s="34">
        <v>0</v>
      </c>
      <c r="DL184" s="35">
        <v>0</v>
      </c>
      <c r="DM184" s="35">
        <v>0</v>
      </c>
      <c r="DN184" s="35">
        <v>0</v>
      </c>
      <c r="DO184" s="36">
        <v>0</v>
      </c>
      <c r="DP184" s="34">
        <v>0</v>
      </c>
      <c r="DQ184" s="35">
        <v>0</v>
      </c>
      <c r="DR184" s="35">
        <v>0</v>
      </c>
      <c r="DS184" s="35">
        <v>0</v>
      </c>
      <c r="DT184" s="36">
        <v>0</v>
      </c>
      <c r="DU184" s="9">
        <v>2120615.7119999998</v>
      </c>
      <c r="DV184" s="10">
        <v>68.021000000000001</v>
      </c>
      <c r="DW184" s="10">
        <v>67.934299999999993</v>
      </c>
      <c r="DX184" s="10">
        <v>67.968599999999995</v>
      </c>
      <c r="DY184" s="11">
        <v>67.974500000000006</v>
      </c>
      <c r="DZ184" s="9">
        <v>2058249.8640000001</v>
      </c>
      <c r="EA184" s="10">
        <v>68.024299999999997</v>
      </c>
      <c r="EB184" s="10">
        <v>67.944500000000005</v>
      </c>
      <c r="EC184" s="10">
        <v>67.973699999999994</v>
      </c>
      <c r="ED184" s="11">
        <v>67.980699999999999</v>
      </c>
      <c r="EE184" s="9">
        <v>2047146.5519999999</v>
      </c>
      <c r="EF184" s="10">
        <v>68.026200000000003</v>
      </c>
      <c r="EG184" s="10">
        <v>67.938800000000001</v>
      </c>
      <c r="EH184" s="10">
        <v>67.972399999999993</v>
      </c>
      <c r="EI184" s="11">
        <v>67.978999999999999</v>
      </c>
      <c r="EJ184" s="9">
        <v>2098857.6239999998</v>
      </c>
      <c r="EK184" s="10">
        <v>68.030500000000004</v>
      </c>
      <c r="EL184" s="10">
        <v>67.947299999999998</v>
      </c>
      <c r="EM184" s="10">
        <v>67.977099999999993</v>
      </c>
      <c r="EN184" s="11">
        <v>67.984800000000007</v>
      </c>
      <c r="EO184" s="9">
        <v>2230320.912</v>
      </c>
      <c r="EP184" s="10">
        <v>68.031400000000005</v>
      </c>
      <c r="EQ184" s="10">
        <v>67.955600000000004</v>
      </c>
      <c r="ER184" s="10">
        <v>67.977999999999994</v>
      </c>
      <c r="ES184" s="11">
        <v>67.988200000000006</v>
      </c>
      <c r="ET184" s="9">
        <v>2439408.5040000002</v>
      </c>
      <c r="EU184" s="10">
        <v>68.034800000000004</v>
      </c>
      <c r="EV184" s="10">
        <v>67.9649</v>
      </c>
      <c r="EW184" s="10">
        <v>67.98</v>
      </c>
      <c r="EX184" s="11">
        <v>67.993099999999998</v>
      </c>
      <c r="EY184" s="9">
        <v>2707869.4079999998</v>
      </c>
      <c r="EZ184" s="10">
        <v>68.034300000000002</v>
      </c>
      <c r="FA184" s="10">
        <v>67.960999999999999</v>
      </c>
      <c r="FB184" s="10">
        <v>67.984200000000001</v>
      </c>
      <c r="FC184" s="11">
        <v>67.993099999999998</v>
      </c>
      <c r="FD184" s="9">
        <v>3014779.4640000002</v>
      </c>
      <c r="FE184" s="10">
        <v>68.0321</v>
      </c>
      <c r="FF184" s="10">
        <v>67.960999999999999</v>
      </c>
      <c r="FG184" s="10">
        <v>67.985600000000005</v>
      </c>
      <c r="FH184" s="11">
        <v>67.992800000000003</v>
      </c>
      <c r="FI184" s="34">
        <v>0</v>
      </c>
      <c r="FJ184" s="35">
        <v>0</v>
      </c>
      <c r="FK184" s="35">
        <v>0</v>
      </c>
      <c r="FL184" s="35">
        <v>0</v>
      </c>
      <c r="FM184" s="36">
        <v>0</v>
      </c>
      <c r="FN184" s="34">
        <v>0</v>
      </c>
      <c r="FO184" s="35">
        <v>0</v>
      </c>
      <c r="FP184" s="35">
        <v>0</v>
      </c>
      <c r="FQ184" s="35">
        <v>0</v>
      </c>
      <c r="FR184" s="36">
        <v>0</v>
      </c>
      <c r="FS184" s="34">
        <v>0</v>
      </c>
      <c r="FT184" s="35">
        <v>0</v>
      </c>
      <c r="FU184" s="35">
        <v>0</v>
      </c>
      <c r="FV184" s="35">
        <v>0</v>
      </c>
      <c r="FW184" s="36">
        <v>0</v>
      </c>
      <c r="FX184" s="34">
        <v>0</v>
      </c>
      <c r="FY184" s="35">
        <v>0</v>
      </c>
      <c r="FZ184" s="35">
        <v>0</v>
      </c>
      <c r="GA184" s="35">
        <v>0</v>
      </c>
      <c r="GB184" s="36">
        <v>0</v>
      </c>
    </row>
    <row r="185" spans="2:184" ht="15" customHeight="1">
      <c r="B185" s="122"/>
      <c r="C185" s="73"/>
      <c r="D185" s="8">
        <f t="shared" si="14"/>
        <v>-4</v>
      </c>
      <c r="E185" s="9">
        <v>1952791.176</v>
      </c>
      <c r="F185" s="10">
        <v>65.966999999999999</v>
      </c>
      <c r="G185" s="10">
        <v>65.796800000000005</v>
      </c>
      <c r="H185" s="10">
        <v>65.92</v>
      </c>
      <c r="I185" s="11">
        <v>65.893900000000002</v>
      </c>
      <c r="J185" s="9">
        <v>1907574.4080000001</v>
      </c>
      <c r="K185" s="10">
        <v>65.968999999999994</v>
      </c>
      <c r="L185" s="10">
        <v>65.828599999999994</v>
      </c>
      <c r="M185" s="10">
        <v>65.920699999999997</v>
      </c>
      <c r="N185" s="11">
        <v>65.905600000000007</v>
      </c>
      <c r="O185" s="9">
        <v>1913271.048</v>
      </c>
      <c r="P185" s="10">
        <v>65.972999999999999</v>
      </c>
      <c r="Q185" s="10">
        <v>65.818700000000007</v>
      </c>
      <c r="R185" s="10">
        <v>65.921899999999994</v>
      </c>
      <c r="S185" s="11">
        <v>65.903999999999996</v>
      </c>
      <c r="T185" s="9">
        <v>1985154.8640000001</v>
      </c>
      <c r="U185" s="10">
        <v>65.974500000000006</v>
      </c>
      <c r="V185" s="10">
        <v>65.819999999999993</v>
      </c>
      <c r="W185" s="10">
        <v>65.923500000000004</v>
      </c>
      <c r="X185" s="11">
        <v>65.9054</v>
      </c>
      <c r="Y185" s="9">
        <v>2136049.8960000002</v>
      </c>
      <c r="Z185" s="10">
        <v>65.974699999999999</v>
      </c>
      <c r="AA185" s="10">
        <v>65.843000000000004</v>
      </c>
      <c r="AB185" s="10">
        <v>65.926500000000004</v>
      </c>
      <c r="AC185" s="11">
        <v>65.914299999999997</v>
      </c>
      <c r="AD185" s="9">
        <v>2357799.2880000002</v>
      </c>
      <c r="AE185" s="10">
        <v>65.979399999999998</v>
      </c>
      <c r="AF185" s="10">
        <v>65.855000000000004</v>
      </c>
      <c r="AG185" s="10">
        <v>65.929100000000005</v>
      </c>
      <c r="AH185" s="11">
        <v>65.9208</v>
      </c>
      <c r="AI185" s="9">
        <v>2629978.56</v>
      </c>
      <c r="AJ185" s="10">
        <v>65.974999999999994</v>
      </c>
      <c r="AK185" s="10">
        <v>65.856099999999998</v>
      </c>
      <c r="AL185" s="10">
        <v>65.933700000000002</v>
      </c>
      <c r="AM185" s="11">
        <v>65.921300000000002</v>
      </c>
      <c r="AN185" s="9">
        <v>2933694.72</v>
      </c>
      <c r="AO185" s="10">
        <v>65.976500000000001</v>
      </c>
      <c r="AP185" s="10">
        <v>65.8399</v>
      </c>
      <c r="AQ185" s="10">
        <v>65.934299999999993</v>
      </c>
      <c r="AR185" s="11">
        <v>65.916399999999996</v>
      </c>
      <c r="AS185" s="34">
        <v>0</v>
      </c>
      <c r="AT185" s="35">
        <v>0</v>
      </c>
      <c r="AU185" s="35">
        <v>0</v>
      </c>
      <c r="AV185" s="35">
        <v>0</v>
      </c>
      <c r="AW185" s="36">
        <v>0</v>
      </c>
      <c r="AX185" s="34">
        <v>0</v>
      </c>
      <c r="AY185" s="35">
        <v>0</v>
      </c>
      <c r="AZ185" s="35">
        <v>0</v>
      </c>
      <c r="BA185" s="35">
        <v>0</v>
      </c>
      <c r="BB185" s="36">
        <v>0</v>
      </c>
      <c r="BC185" s="34">
        <v>0</v>
      </c>
      <c r="BD185" s="35">
        <v>0</v>
      </c>
      <c r="BE185" s="35">
        <v>0</v>
      </c>
      <c r="BF185" s="35">
        <v>0</v>
      </c>
      <c r="BG185" s="36">
        <v>0</v>
      </c>
      <c r="BH185" s="34">
        <v>0</v>
      </c>
      <c r="BI185" s="35">
        <v>0</v>
      </c>
      <c r="BJ185" s="35">
        <v>0</v>
      </c>
      <c r="BK185" s="35">
        <v>0</v>
      </c>
      <c r="BL185" s="36">
        <v>0</v>
      </c>
      <c r="BM185" s="9">
        <v>1963909.8959999999</v>
      </c>
      <c r="BN185" s="10">
        <v>65.967299999999994</v>
      </c>
      <c r="BO185" s="10">
        <v>65.8309</v>
      </c>
      <c r="BP185" s="10">
        <v>65.921599999999998</v>
      </c>
      <c r="BQ185" s="11">
        <v>65.906099999999995</v>
      </c>
      <c r="BR185" s="9">
        <v>1918533.3119999999</v>
      </c>
      <c r="BS185" s="10">
        <v>65.970200000000006</v>
      </c>
      <c r="BT185" s="10">
        <v>65.820700000000002</v>
      </c>
      <c r="BU185" s="10">
        <v>65.920900000000003</v>
      </c>
      <c r="BV185" s="11">
        <v>65.903400000000005</v>
      </c>
      <c r="BW185" s="9">
        <v>1924482.0959999999</v>
      </c>
      <c r="BX185" s="10">
        <v>65.973399999999998</v>
      </c>
      <c r="BY185" s="10">
        <v>65.812200000000004</v>
      </c>
      <c r="BZ185" s="10">
        <v>65.923699999999997</v>
      </c>
      <c r="CA185" s="11">
        <v>65.9024</v>
      </c>
      <c r="CB185" s="9">
        <v>1997977.7039999999</v>
      </c>
      <c r="CC185" s="10">
        <v>65.974999999999994</v>
      </c>
      <c r="CD185" s="10">
        <v>65.7898</v>
      </c>
      <c r="CE185" s="10">
        <v>65.926699999999997</v>
      </c>
      <c r="CF185" s="11">
        <v>65.896299999999997</v>
      </c>
      <c r="CG185" s="9">
        <v>2151953.736</v>
      </c>
      <c r="CH185" s="10">
        <v>65.974599999999995</v>
      </c>
      <c r="CI185" s="10">
        <v>65.846199999999996</v>
      </c>
      <c r="CJ185" s="10">
        <v>65.926599999999993</v>
      </c>
      <c r="CK185" s="11">
        <v>65.915400000000005</v>
      </c>
      <c r="CL185" s="9">
        <v>2378008.08</v>
      </c>
      <c r="CM185" s="10">
        <v>65.974800000000002</v>
      </c>
      <c r="CN185" s="10">
        <v>65.840100000000007</v>
      </c>
      <c r="CO185" s="10">
        <v>65.930700000000002</v>
      </c>
      <c r="CP185" s="11">
        <v>65.9148</v>
      </c>
      <c r="CQ185" s="9">
        <v>2655755.2319999998</v>
      </c>
      <c r="CR185" s="10">
        <v>65.974400000000003</v>
      </c>
      <c r="CS185" s="10">
        <v>65.833500000000001</v>
      </c>
      <c r="CT185" s="10">
        <v>65.9345</v>
      </c>
      <c r="CU185" s="11">
        <v>65.913600000000002</v>
      </c>
      <c r="CV185" s="9">
        <v>2966101.7519999999</v>
      </c>
      <c r="CW185" s="10">
        <v>65.975300000000004</v>
      </c>
      <c r="CX185" s="10">
        <v>65.840599999999995</v>
      </c>
      <c r="CY185" s="10">
        <v>65.937299999999993</v>
      </c>
      <c r="CZ185" s="11">
        <v>65.917199999999994</v>
      </c>
      <c r="DA185" s="34">
        <v>0</v>
      </c>
      <c r="DB185" s="35">
        <v>0</v>
      </c>
      <c r="DC185" s="35">
        <v>0</v>
      </c>
      <c r="DD185" s="35">
        <v>0</v>
      </c>
      <c r="DE185" s="36">
        <v>0</v>
      </c>
      <c r="DF185" s="34">
        <v>0</v>
      </c>
      <c r="DG185" s="35">
        <v>0</v>
      </c>
      <c r="DH185" s="35">
        <v>0</v>
      </c>
      <c r="DI185" s="35">
        <v>0</v>
      </c>
      <c r="DJ185" s="36">
        <v>0</v>
      </c>
      <c r="DK185" s="34">
        <v>0</v>
      </c>
      <c r="DL185" s="35">
        <v>0</v>
      </c>
      <c r="DM185" s="35">
        <v>0</v>
      </c>
      <c r="DN185" s="35">
        <v>0</v>
      </c>
      <c r="DO185" s="36">
        <v>0</v>
      </c>
      <c r="DP185" s="34">
        <v>0</v>
      </c>
      <c r="DQ185" s="35">
        <v>0</v>
      </c>
      <c r="DR185" s="35">
        <v>0</v>
      </c>
      <c r="DS185" s="35">
        <v>0</v>
      </c>
      <c r="DT185" s="36">
        <v>0</v>
      </c>
      <c r="DU185" s="9">
        <v>1959365.52</v>
      </c>
      <c r="DV185" s="10">
        <v>65.966200000000001</v>
      </c>
      <c r="DW185" s="10">
        <v>65.824200000000005</v>
      </c>
      <c r="DX185" s="10">
        <v>65.923100000000005</v>
      </c>
      <c r="DY185" s="11">
        <v>65.903899999999993</v>
      </c>
      <c r="DZ185" s="9">
        <v>1914045.96</v>
      </c>
      <c r="EA185" s="10">
        <v>65.968500000000006</v>
      </c>
      <c r="EB185" s="10">
        <v>65.819199999999995</v>
      </c>
      <c r="EC185" s="10">
        <v>65.924499999999995</v>
      </c>
      <c r="ED185" s="11">
        <v>65.903499999999994</v>
      </c>
      <c r="EE185" s="9">
        <v>1919994.1680000001</v>
      </c>
      <c r="EF185" s="10">
        <v>65.972300000000004</v>
      </c>
      <c r="EG185" s="10">
        <v>65.825100000000006</v>
      </c>
      <c r="EH185" s="10">
        <v>65.923000000000002</v>
      </c>
      <c r="EI185" s="11">
        <v>65.906300000000002</v>
      </c>
      <c r="EJ185" s="9">
        <v>1993369.0079999999</v>
      </c>
      <c r="EK185" s="10">
        <v>65.975499999999997</v>
      </c>
      <c r="EL185" s="10">
        <v>65.812200000000004</v>
      </c>
      <c r="EM185" s="10">
        <v>65.925299999999993</v>
      </c>
      <c r="EN185" s="11">
        <v>65.903700000000001</v>
      </c>
      <c r="EO185" s="9">
        <v>2147168.304</v>
      </c>
      <c r="EP185" s="10">
        <v>65.973299999999995</v>
      </c>
      <c r="EQ185" s="10">
        <v>65.848600000000005</v>
      </c>
      <c r="ER185" s="10">
        <v>65.9268</v>
      </c>
      <c r="ES185" s="11">
        <v>65.915899999999993</v>
      </c>
      <c r="ET185" s="9">
        <v>2373075.2880000002</v>
      </c>
      <c r="EU185" s="10">
        <v>65.977000000000004</v>
      </c>
      <c r="EV185" s="10">
        <v>65.842100000000002</v>
      </c>
      <c r="EW185" s="10">
        <v>65.928299999999993</v>
      </c>
      <c r="EX185" s="11">
        <v>65.915400000000005</v>
      </c>
      <c r="EY185" s="9">
        <v>2650969.9920000001</v>
      </c>
      <c r="EZ185" s="10">
        <v>65.973799999999997</v>
      </c>
      <c r="FA185" s="10">
        <v>65.856700000000004</v>
      </c>
      <c r="FB185" s="10">
        <v>65.931100000000001</v>
      </c>
      <c r="FC185" s="11">
        <v>65.920199999999994</v>
      </c>
      <c r="FD185" s="9">
        <v>2961514.4640000002</v>
      </c>
      <c r="FE185" s="10">
        <v>65.9756</v>
      </c>
      <c r="FF185" s="10">
        <v>65.840100000000007</v>
      </c>
      <c r="FG185" s="10">
        <v>65.9358</v>
      </c>
      <c r="FH185" s="11">
        <v>65.916700000000006</v>
      </c>
      <c r="FI185" s="34">
        <v>0</v>
      </c>
      <c r="FJ185" s="35">
        <v>0</v>
      </c>
      <c r="FK185" s="35">
        <v>0</v>
      </c>
      <c r="FL185" s="35">
        <v>0</v>
      </c>
      <c r="FM185" s="36">
        <v>0</v>
      </c>
      <c r="FN185" s="34">
        <v>0</v>
      </c>
      <c r="FO185" s="35">
        <v>0</v>
      </c>
      <c r="FP185" s="35">
        <v>0</v>
      </c>
      <c r="FQ185" s="35">
        <v>0</v>
      </c>
      <c r="FR185" s="36">
        <v>0</v>
      </c>
      <c r="FS185" s="34">
        <v>0</v>
      </c>
      <c r="FT185" s="35">
        <v>0</v>
      </c>
      <c r="FU185" s="35">
        <v>0</v>
      </c>
      <c r="FV185" s="35">
        <v>0</v>
      </c>
      <c r="FW185" s="36">
        <v>0</v>
      </c>
      <c r="FX185" s="34">
        <v>0</v>
      </c>
      <c r="FY185" s="35">
        <v>0</v>
      </c>
      <c r="FZ185" s="35">
        <v>0</v>
      </c>
      <c r="GA185" s="35">
        <v>0</v>
      </c>
      <c r="GB185" s="36">
        <v>0</v>
      </c>
    </row>
    <row r="186" spans="2:184" ht="15.75" customHeight="1" thickBot="1">
      <c r="B186" s="123"/>
      <c r="C186" s="74"/>
      <c r="D186" s="64">
        <f t="shared" si="14"/>
        <v>-2</v>
      </c>
      <c r="E186" s="13">
        <v>1806473.52</v>
      </c>
      <c r="F186" s="14">
        <v>64.009900000000002</v>
      </c>
      <c r="G186" s="14">
        <v>63.887</v>
      </c>
      <c r="H186" s="14">
        <v>63.970799999999997</v>
      </c>
      <c r="I186" s="15">
        <v>63.955500000000001</v>
      </c>
      <c r="J186" s="13">
        <v>1775709.504</v>
      </c>
      <c r="K186" s="14">
        <v>64.012799999999999</v>
      </c>
      <c r="L186" s="14">
        <v>63.889800000000001</v>
      </c>
      <c r="M186" s="14">
        <v>63.972900000000003</v>
      </c>
      <c r="N186" s="15">
        <v>63.958199999999998</v>
      </c>
      <c r="O186" s="13">
        <v>1796574.696</v>
      </c>
      <c r="P186" s="14">
        <v>64.016199999999998</v>
      </c>
      <c r="Q186" s="14">
        <v>63.898899999999998</v>
      </c>
      <c r="R186" s="14">
        <v>63.973799999999997</v>
      </c>
      <c r="S186" s="15">
        <v>63.962600000000002</v>
      </c>
      <c r="T186" s="13">
        <v>1886737.2</v>
      </c>
      <c r="U186" s="14">
        <v>64.018799999999999</v>
      </c>
      <c r="V186" s="14">
        <v>63.891399999999997</v>
      </c>
      <c r="W186" s="14">
        <v>63.973799999999997</v>
      </c>
      <c r="X186" s="15">
        <v>63.960999999999999</v>
      </c>
      <c r="Y186" s="13">
        <v>2053923.72</v>
      </c>
      <c r="Z186" s="14">
        <v>64.020399999999995</v>
      </c>
      <c r="AA186" s="14">
        <v>63.890799999999999</v>
      </c>
      <c r="AB186" s="14">
        <v>63.974200000000003</v>
      </c>
      <c r="AC186" s="15">
        <v>63.961399999999998</v>
      </c>
      <c r="AD186" s="13">
        <v>2285735.736</v>
      </c>
      <c r="AE186" s="14">
        <v>64.017499999999998</v>
      </c>
      <c r="AF186" s="14">
        <v>63.8902</v>
      </c>
      <c r="AG186" s="14">
        <v>63.977699999999999</v>
      </c>
      <c r="AH186" s="15">
        <v>63.961399999999998</v>
      </c>
      <c r="AI186" s="13">
        <v>2561458.4160000002</v>
      </c>
      <c r="AJ186" s="14">
        <v>64.013800000000003</v>
      </c>
      <c r="AK186" s="14">
        <v>63.903100000000002</v>
      </c>
      <c r="AL186" s="14">
        <v>63.982999999999997</v>
      </c>
      <c r="AM186" s="15">
        <v>63.9664</v>
      </c>
      <c r="AN186" s="13">
        <v>2864246.16</v>
      </c>
      <c r="AO186" s="14">
        <v>64.010900000000007</v>
      </c>
      <c r="AP186" s="14">
        <v>63.894300000000001</v>
      </c>
      <c r="AQ186" s="14">
        <v>63.978099999999998</v>
      </c>
      <c r="AR186" s="15">
        <v>63.960799999999999</v>
      </c>
      <c r="AS186" s="37">
        <v>0</v>
      </c>
      <c r="AT186" s="38">
        <v>0</v>
      </c>
      <c r="AU186" s="38">
        <v>0</v>
      </c>
      <c r="AV186" s="38">
        <v>0</v>
      </c>
      <c r="AW186" s="39">
        <v>0</v>
      </c>
      <c r="AX186" s="37">
        <v>0</v>
      </c>
      <c r="AY186" s="38">
        <v>0</v>
      </c>
      <c r="AZ186" s="38">
        <v>0</v>
      </c>
      <c r="BA186" s="38">
        <v>0</v>
      </c>
      <c r="BB186" s="39">
        <v>0</v>
      </c>
      <c r="BC186" s="37">
        <v>0</v>
      </c>
      <c r="BD186" s="38">
        <v>0</v>
      </c>
      <c r="BE186" s="38">
        <v>0</v>
      </c>
      <c r="BF186" s="38">
        <v>0</v>
      </c>
      <c r="BG186" s="39">
        <v>0</v>
      </c>
      <c r="BH186" s="37">
        <v>0</v>
      </c>
      <c r="BI186" s="38">
        <v>0</v>
      </c>
      <c r="BJ186" s="38">
        <v>0</v>
      </c>
      <c r="BK186" s="38">
        <v>0</v>
      </c>
      <c r="BL186" s="39">
        <v>0</v>
      </c>
      <c r="BM186" s="13">
        <v>1817540.112</v>
      </c>
      <c r="BN186" s="14">
        <v>64.010400000000004</v>
      </c>
      <c r="BO186" s="14">
        <v>63.874600000000001</v>
      </c>
      <c r="BP186" s="14">
        <v>63.968299999999999</v>
      </c>
      <c r="BQ186" s="15">
        <v>63.950699999999998</v>
      </c>
      <c r="BR186" s="13">
        <v>1786685.352</v>
      </c>
      <c r="BS186" s="14">
        <v>64.013300000000001</v>
      </c>
      <c r="BT186" s="14">
        <v>63.9039</v>
      </c>
      <c r="BU186" s="14">
        <v>63.973399999999998</v>
      </c>
      <c r="BV186" s="15">
        <v>63.963299999999997</v>
      </c>
      <c r="BW186" s="13">
        <v>1808084.1839999999</v>
      </c>
      <c r="BX186" s="14">
        <v>64.019400000000005</v>
      </c>
      <c r="BY186" s="14">
        <v>63.890700000000002</v>
      </c>
      <c r="BZ186" s="14">
        <v>63.976300000000002</v>
      </c>
      <c r="CA186" s="15">
        <v>63.9617</v>
      </c>
      <c r="CB186" s="13">
        <v>1900673.8559999999</v>
      </c>
      <c r="CC186" s="14">
        <v>64.022499999999994</v>
      </c>
      <c r="CD186" s="14">
        <v>63.8947</v>
      </c>
      <c r="CE186" s="14">
        <v>63.970999999999997</v>
      </c>
      <c r="CF186" s="15">
        <v>63.962400000000002</v>
      </c>
      <c r="CG186" s="13">
        <v>2072234.4240000001</v>
      </c>
      <c r="CH186" s="14">
        <v>64.021299999999997</v>
      </c>
      <c r="CI186" s="14">
        <v>63.905999999999999</v>
      </c>
      <c r="CJ186" s="14">
        <v>63.974600000000002</v>
      </c>
      <c r="CK186" s="15">
        <v>63.966999999999999</v>
      </c>
      <c r="CL186" s="13">
        <v>2309555.1120000002</v>
      </c>
      <c r="CM186" s="14">
        <v>64.016900000000007</v>
      </c>
      <c r="CN186" s="14">
        <v>63.899000000000001</v>
      </c>
      <c r="CO186" s="14">
        <v>63.976700000000001</v>
      </c>
      <c r="CP186" s="15">
        <v>63.963900000000002</v>
      </c>
      <c r="CQ186" s="13">
        <v>2592270.4559999998</v>
      </c>
      <c r="CR186" s="14">
        <v>64.0137</v>
      </c>
      <c r="CS186" s="14">
        <v>63.900300000000001</v>
      </c>
      <c r="CT186" s="14">
        <v>63.978499999999997</v>
      </c>
      <c r="CU186" s="15">
        <v>63.963900000000002</v>
      </c>
      <c r="CV186" s="13">
        <v>2902813.3679999998</v>
      </c>
      <c r="CW186" s="14">
        <v>64.009900000000002</v>
      </c>
      <c r="CX186" s="14">
        <v>63.902200000000001</v>
      </c>
      <c r="CY186" s="14">
        <v>63.976100000000002</v>
      </c>
      <c r="CZ186" s="15">
        <v>63.962499999999999</v>
      </c>
      <c r="DA186" s="37">
        <v>0</v>
      </c>
      <c r="DB186" s="38">
        <v>0</v>
      </c>
      <c r="DC186" s="38">
        <v>0</v>
      </c>
      <c r="DD186" s="38">
        <v>0</v>
      </c>
      <c r="DE186" s="39">
        <v>0</v>
      </c>
      <c r="DF186" s="37">
        <v>0</v>
      </c>
      <c r="DG186" s="38">
        <v>0</v>
      </c>
      <c r="DH186" s="38">
        <v>0</v>
      </c>
      <c r="DI186" s="38">
        <v>0</v>
      </c>
      <c r="DJ186" s="39">
        <v>0</v>
      </c>
      <c r="DK186" s="37">
        <v>0</v>
      </c>
      <c r="DL186" s="38">
        <v>0</v>
      </c>
      <c r="DM186" s="38">
        <v>0</v>
      </c>
      <c r="DN186" s="38">
        <v>0</v>
      </c>
      <c r="DO186" s="39">
        <v>0</v>
      </c>
      <c r="DP186" s="37">
        <v>0</v>
      </c>
      <c r="DQ186" s="38">
        <v>0</v>
      </c>
      <c r="DR186" s="38">
        <v>0</v>
      </c>
      <c r="DS186" s="38">
        <v>0</v>
      </c>
      <c r="DT186" s="39">
        <v>0</v>
      </c>
      <c r="DU186" s="13">
        <v>1813002.84</v>
      </c>
      <c r="DV186" s="14">
        <v>64.011499999999998</v>
      </c>
      <c r="DW186" s="14">
        <v>63.8812</v>
      </c>
      <c r="DX186" s="14">
        <v>63.970300000000002</v>
      </c>
      <c r="DY186" s="15">
        <v>63.953899999999997</v>
      </c>
      <c r="DZ186" s="13">
        <v>1782206.9280000001</v>
      </c>
      <c r="EA186" s="14">
        <v>64.014099999999999</v>
      </c>
      <c r="EB186" s="14">
        <v>63.902900000000002</v>
      </c>
      <c r="EC186" s="14">
        <v>63.971499999999999</v>
      </c>
      <c r="ED186" s="15">
        <v>63.962600000000002</v>
      </c>
      <c r="EE186" s="13">
        <v>1803512.952</v>
      </c>
      <c r="EF186" s="14">
        <v>64.017600000000002</v>
      </c>
      <c r="EG186" s="14">
        <v>63.869599999999998</v>
      </c>
      <c r="EH186" s="14">
        <v>63.975299999999997</v>
      </c>
      <c r="EI186" s="15">
        <v>63.953600000000002</v>
      </c>
      <c r="EJ186" s="13">
        <v>1895998.4879999999</v>
      </c>
      <c r="EK186" s="14">
        <v>64.017899999999997</v>
      </c>
      <c r="EL186" s="14">
        <v>63.896099999999997</v>
      </c>
      <c r="EM186" s="14">
        <v>63.971299999999999</v>
      </c>
      <c r="EN186" s="15">
        <v>63.961399999999998</v>
      </c>
      <c r="EO186" s="13">
        <v>2067373.5360000001</v>
      </c>
      <c r="EP186" s="14">
        <v>64.019300000000001</v>
      </c>
      <c r="EQ186" s="14">
        <v>63.896999999999998</v>
      </c>
      <c r="ER186" s="14">
        <v>63.9754</v>
      </c>
      <c r="ES186" s="15">
        <v>63.9636</v>
      </c>
      <c r="ET186" s="13">
        <v>2304624.84</v>
      </c>
      <c r="EU186" s="14">
        <v>64.018100000000004</v>
      </c>
      <c r="EV186" s="14">
        <v>63.9024</v>
      </c>
      <c r="EW186" s="14">
        <v>63.9788</v>
      </c>
      <c r="EX186" s="15">
        <v>63.966099999999997</v>
      </c>
      <c r="EY186" s="13">
        <v>2587369.2719999999</v>
      </c>
      <c r="EZ186" s="14">
        <v>64.0137</v>
      </c>
      <c r="FA186" s="14">
        <v>63.899700000000003</v>
      </c>
      <c r="FB186" s="14">
        <v>63.982599999999998</v>
      </c>
      <c r="FC186" s="15">
        <v>63.965000000000003</v>
      </c>
      <c r="FD186" s="13">
        <v>2898086.28</v>
      </c>
      <c r="FE186" s="14">
        <v>64.010400000000004</v>
      </c>
      <c r="FF186" s="14">
        <v>63.9056</v>
      </c>
      <c r="FG186" s="14">
        <v>63.977600000000002</v>
      </c>
      <c r="FH186" s="15">
        <v>63.964199999999998</v>
      </c>
      <c r="FI186" s="37">
        <v>0</v>
      </c>
      <c r="FJ186" s="38">
        <v>0</v>
      </c>
      <c r="FK186" s="38">
        <v>0</v>
      </c>
      <c r="FL186" s="38">
        <v>0</v>
      </c>
      <c r="FM186" s="39">
        <v>0</v>
      </c>
      <c r="FN186" s="37">
        <v>0</v>
      </c>
      <c r="FO186" s="38">
        <v>0</v>
      </c>
      <c r="FP186" s="38">
        <v>0</v>
      </c>
      <c r="FQ186" s="38">
        <v>0</v>
      </c>
      <c r="FR186" s="39">
        <v>0</v>
      </c>
      <c r="FS186" s="37">
        <v>0</v>
      </c>
      <c r="FT186" s="38">
        <v>0</v>
      </c>
      <c r="FU186" s="38">
        <v>0</v>
      </c>
      <c r="FV186" s="38">
        <v>0</v>
      </c>
      <c r="FW186" s="39">
        <v>0</v>
      </c>
      <c r="FX186" s="37">
        <v>0</v>
      </c>
      <c r="FY186" s="38">
        <v>0</v>
      </c>
      <c r="FZ186" s="38">
        <v>0</v>
      </c>
      <c r="GA186" s="38">
        <v>0</v>
      </c>
      <c r="GB186" s="39">
        <v>0</v>
      </c>
    </row>
    <row r="187" spans="2:184" ht="15" customHeight="1">
      <c r="B187" s="121">
        <v>14</v>
      </c>
      <c r="C187" s="70" t="s">
        <v>16</v>
      </c>
      <c r="D187" s="63">
        <f>-(($B187 - 8) * 6)</f>
        <v>-36</v>
      </c>
      <c r="E187" s="5">
        <v>5055253.0080000004</v>
      </c>
      <c r="F187" s="6">
        <v>111.63800000000001</v>
      </c>
      <c r="G187" s="6">
        <v>108.3665</v>
      </c>
      <c r="H187" s="6">
        <v>108.2921</v>
      </c>
      <c r="I187" s="7">
        <v>109.1789</v>
      </c>
      <c r="J187" s="5">
        <v>4652465.9280000003</v>
      </c>
      <c r="K187" s="6">
        <v>112.24590000000001</v>
      </c>
      <c r="L187" s="6">
        <v>108.6604</v>
      </c>
      <c r="M187" s="6">
        <v>108.57389999999999</v>
      </c>
      <c r="N187" s="7">
        <v>109.5254</v>
      </c>
      <c r="O187" s="5">
        <v>4312852.9440000001</v>
      </c>
      <c r="P187" s="6">
        <v>113.1238</v>
      </c>
      <c r="Q187" s="6">
        <v>109.15389999999999</v>
      </c>
      <c r="R187" s="6">
        <v>109.08880000000001</v>
      </c>
      <c r="S187" s="7">
        <v>110.0941</v>
      </c>
      <c r="T187" s="5">
        <v>4066961.4720000001</v>
      </c>
      <c r="U187" s="6">
        <v>113.9084</v>
      </c>
      <c r="V187" s="6">
        <v>109.63939999999999</v>
      </c>
      <c r="W187" s="6">
        <v>109.5753</v>
      </c>
      <c r="X187" s="7">
        <v>110.6281</v>
      </c>
      <c r="Y187" s="5">
        <v>3915850.7760000001</v>
      </c>
      <c r="Z187" s="6">
        <v>114.1313</v>
      </c>
      <c r="AA187" s="6">
        <v>109.87260000000001</v>
      </c>
      <c r="AB187" s="6">
        <v>109.8081</v>
      </c>
      <c r="AC187" s="7">
        <v>110.8595</v>
      </c>
      <c r="AD187" s="5">
        <v>3837390.8879999998</v>
      </c>
      <c r="AE187" s="6">
        <v>113.7847</v>
      </c>
      <c r="AF187" s="6">
        <v>109.6998</v>
      </c>
      <c r="AG187" s="6">
        <v>109.6375</v>
      </c>
      <c r="AH187" s="7">
        <v>110.65989999999999</v>
      </c>
      <c r="AI187" s="5">
        <v>3808211.5440000002</v>
      </c>
      <c r="AJ187" s="6">
        <v>113.77290000000001</v>
      </c>
      <c r="AK187" s="6">
        <v>109.6272</v>
      </c>
      <c r="AL187" s="6">
        <v>109.553</v>
      </c>
      <c r="AM187" s="7">
        <v>110.5921</v>
      </c>
      <c r="AN187" s="5">
        <v>3822434.4479999999</v>
      </c>
      <c r="AO187" s="6">
        <v>114.7846</v>
      </c>
      <c r="AP187" s="6">
        <v>110.2054</v>
      </c>
      <c r="AQ187" s="6">
        <v>110.1289</v>
      </c>
      <c r="AR187" s="7">
        <v>111.23569999999999</v>
      </c>
      <c r="AS187" s="5">
        <v>3894921.696</v>
      </c>
      <c r="AT187" s="6">
        <v>116.9418</v>
      </c>
      <c r="AU187" s="6">
        <v>111.4447</v>
      </c>
      <c r="AV187" s="6">
        <v>111.3357</v>
      </c>
      <c r="AW187" s="7">
        <v>112.5838</v>
      </c>
      <c r="AX187" s="5">
        <v>4065239.04</v>
      </c>
      <c r="AY187" s="6">
        <v>117.131</v>
      </c>
      <c r="AZ187" s="6">
        <v>112.13249999999999</v>
      </c>
      <c r="BA187" s="6">
        <v>112.09439999999999</v>
      </c>
      <c r="BB187" s="7">
        <v>113.1474</v>
      </c>
      <c r="BC187" s="31">
        <v>0</v>
      </c>
      <c r="BD187" s="32">
        <v>0</v>
      </c>
      <c r="BE187" s="32">
        <v>0</v>
      </c>
      <c r="BF187" s="32">
        <v>0</v>
      </c>
      <c r="BG187" s="33">
        <v>0</v>
      </c>
      <c r="BH187" s="31">
        <v>0</v>
      </c>
      <c r="BI187" s="32">
        <v>0</v>
      </c>
      <c r="BJ187" s="32">
        <v>0</v>
      </c>
      <c r="BK187" s="32">
        <v>0</v>
      </c>
      <c r="BL187" s="33">
        <v>0</v>
      </c>
      <c r="BM187" s="5">
        <v>5064850.8720000004</v>
      </c>
      <c r="BN187" s="6">
        <v>111.6412</v>
      </c>
      <c r="BO187" s="6">
        <v>108.36020000000001</v>
      </c>
      <c r="BP187" s="6">
        <v>108.28789999999999</v>
      </c>
      <c r="BQ187" s="7">
        <v>109.1752</v>
      </c>
      <c r="BR187" s="5">
        <v>4662768.648</v>
      </c>
      <c r="BS187" s="6">
        <v>112.23779999999999</v>
      </c>
      <c r="BT187" s="6">
        <v>108.6665</v>
      </c>
      <c r="BU187" s="6">
        <v>108.58159999999999</v>
      </c>
      <c r="BV187" s="7">
        <v>109.52970000000001</v>
      </c>
      <c r="BW187" s="5">
        <v>4324028.6639999999</v>
      </c>
      <c r="BX187" s="6">
        <v>113.1444</v>
      </c>
      <c r="BY187" s="6">
        <v>109.1519</v>
      </c>
      <c r="BZ187" s="6">
        <v>109.0842</v>
      </c>
      <c r="CA187" s="7">
        <v>110.09480000000001</v>
      </c>
      <c r="CB187" s="5">
        <v>4078346.2080000001</v>
      </c>
      <c r="CC187" s="6">
        <v>113.88979999999999</v>
      </c>
      <c r="CD187" s="6">
        <v>109.62869999999999</v>
      </c>
      <c r="CE187" s="6">
        <v>109.56180000000001</v>
      </c>
      <c r="CF187" s="7">
        <v>110.61490000000001</v>
      </c>
      <c r="CG187" s="5">
        <v>3926988.4559999998</v>
      </c>
      <c r="CH187" s="6">
        <v>114.1461</v>
      </c>
      <c r="CI187" s="6">
        <v>109.85980000000001</v>
      </c>
      <c r="CJ187" s="6">
        <v>109.8081</v>
      </c>
      <c r="CK187" s="7">
        <v>110.8565</v>
      </c>
      <c r="CL187" s="5">
        <v>3848182.392</v>
      </c>
      <c r="CM187" s="6">
        <v>113.7655</v>
      </c>
      <c r="CN187" s="6">
        <v>109.7024</v>
      </c>
      <c r="CO187" s="6">
        <v>109.64400000000001</v>
      </c>
      <c r="CP187" s="7">
        <v>110.6606</v>
      </c>
      <c r="CQ187" s="5">
        <v>3818896.2960000001</v>
      </c>
      <c r="CR187" s="6">
        <v>113.7754</v>
      </c>
      <c r="CS187" s="6">
        <v>109.62860000000001</v>
      </c>
      <c r="CT187" s="6">
        <v>109.5722</v>
      </c>
      <c r="CU187" s="7">
        <v>110.60120000000001</v>
      </c>
      <c r="CV187" s="5">
        <v>3833342.2080000001</v>
      </c>
      <c r="CW187" s="6">
        <v>114.7877</v>
      </c>
      <c r="CX187" s="6">
        <v>110.19410000000001</v>
      </c>
      <c r="CY187" s="6">
        <v>110.1358</v>
      </c>
      <c r="CZ187" s="7">
        <v>111.23439999999999</v>
      </c>
      <c r="DA187" s="5">
        <v>3905911.68</v>
      </c>
      <c r="DB187" s="6">
        <v>117.0151</v>
      </c>
      <c r="DC187" s="6">
        <v>111.4388</v>
      </c>
      <c r="DD187" s="6">
        <v>111.3229</v>
      </c>
      <c r="DE187" s="7">
        <v>112.58459999999999</v>
      </c>
      <c r="DF187" s="5">
        <v>4077253.5120000001</v>
      </c>
      <c r="DG187" s="6">
        <v>117.45480000000001</v>
      </c>
      <c r="DH187" s="6">
        <v>112.1367</v>
      </c>
      <c r="DI187" s="6">
        <v>112.1289</v>
      </c>
      <c r="DJ187" s="7">
        <v>113.27370000000001</v>
      </c>
      <c r="DK187" s="31">
        <v>0</v>
      </c>
      <c r="DL187" s="32">
        <v>0</v>
      </c>
      <c r="DM187" s="32">
        <v>0</v>
      </c>
      <c r="DN187" s="32">
        <v>0</v>
      </c>
      <c r="DO187" s="33">
        <v>0</v>
      </c>
      <c r="DP187" s="31">
        <v>0</v>
      </c>
      <c r="DQ187" s="32">
        <v>0</v>
      </c>
      <c r="DR187" s="32">
        <v>0</v>
      </c>
      <c r="DS187" s="32">
        <v>0</v>
      </c>
      <c r="DT187" s="33">
        <v>0</v>
      </c>
      <c r="DU187" s="5">
        <v>5060926.4879999999</v>
      </c>
      <c r="DV187" s="6">
        <v>111.6405</v>
      </c>
      <c r="DW187" s="6">
        <v>108.36709999999999</v>
      </c>
      <c r="DX187" s="6">
        <v>108.29049999999999</v>
      </c>
      <c r="DY187" s="7">
        <v>109.1789</v>
      </c>
      <c r="DZ187" s="5">
        <v>4658318.2560000001</v>
      </c>
      <c r="EA187" s="6">
        <v>112.2475</v>
      </c>
      <c r="EB187" s="6">
        <v>108.66370000000001</v>
      </c>
      <c r="EC187" s="6">
        <v>108.5819</v>
      </c>
      <c r="ED187" s="7">
        <v>109.5304</v>
      </c>
      <c r="EE187" s="5">
        <v>4319012.5439999998</v>
      </c>
      <c r="EF187" s="6">
        <v>113.1386</v>
      </c>
      <c r="EG187" s="6">
        <v>109.1467</v>
      </c>
      <c r="EH187" s="6">
        <v>109.08929999999999</v>
      </c>
      <c r="EI187" s="7">
        <v>110.0938</v>
      </c>
      <c r="EJ187" s="5">
        <v>4073346.0720000002</v>
      </c>
      <c r="EK187" s="6">
        <v>113.89830000000001</v>
      </c>
      <c r="EL187" s="6">
        <v>109.6439</v>
      </c>
      <c r="EM187" s="6">
        <v>109.55759999999999</v>
      </c>
      <c r="EN187" s="7">
        <v>110.6208</v>
      </c>
      <c r="EO187" s="5">
        <v>3922351.7039999999</v>
      </c>
      <c r="EP187" s="6">
        <v>114.14239999999999</v>
      </c>
      <c r="EQ187" s="6">
        <v>109.86199999999999</v>
      </c>
      <c r="ER187" s="6">
        <v>109.8023</v>
      </c>
      <c r="ES187" s="7">
        <v>110.8544</v>
      </c>
      <c r="ET187" s="5">
        <v>3843749.2080000001</v>
      </c>
      <c r="EU187" s="6">
        <v>113.75530000000001</v>
      </c>
      <c r="EV187" s="6">
        <v>109.69459999999999</v>
      </c>
      <c r="EW187" s="6">
        <v>109.6443</v>
      </c>
      <c r="EX187" s="7">
        <v>110.6559</v>
      </c>
      <c r="EY187" s="5">
        <v>3814507.7760000001</v>
      </c>
      <c r="EZ187" s="6">
        <v>113.7623</v>
      </c>
      <c r="FA187" s="6">
        <v>109.6212</v>
      </c>
      <c r="FB187" s="6">
        <v>109.557</v>
      </c>
      <c r="FC187" s="7">
        <v>110.5895</v>
      </c>
      <c r="FD187" s="5">
        <v>3828869.52</v>
      </c>
      <c r="FE187" s="6">
        <v>114.7937</v>
      </c>
      <c r="FF187" s="6">
        <v>110.20440000000001</v>
      </c>
      <c r="FG187" s="6">
        <v>110.1378</v>
      </c>
      <c r="FH187" s="7">
        <v>111.2405</v>
      </c>
      <c r="FI187" s="5">
        <v>3901376.0639999998</v>
      </c>
      <c r="FJ187" s="6">
        <v>117.05</v>
      </c>
      <c r="FK187" s="6">
        <v>111.4335</v>
      </c>
      <c r="FL187" s="6">
        <v>111.3207</v>
      </c>
      <c r="FM187" s="7">
        <v>112.5856</v>
      </c>
      <c r="FN187" s="5">
        <v>4072110.1919999998</v>
      </c>
      <c r="FO187" s="6">
        <v>117.2424</v>
      </c>
      <c r="FP187" s="6">
        <v>112.1435</v>
      </c>
      <c r="FQ187" s="6">
        <v>112.1028</v>
      </c>
      <c r="FR187" s="7">
        <v>113.2244</v>
      </c>
      <c r="FS187" s="31">
        <v>0</v>
      </c>
      <c r="FT187" s="32">
        <v>0</v>
      </c>
      <c r="FU187" s="32">
        <v>0</v>
      </c>
      <c r="FV187" s="32">
        <v>0</v>
      </c>
      <c r="FW187" s="33">
        <v>0</v>
      </c>
      <c r="FX187" s="31">
        <v>0</v>
      </c>
      <c r="FY187" s="32">
        <v>0</v>
      </c>
      <c r="FZ187" s="32">
        <v>0</v>
      </c>
      <c r="GA187" s="32">
        <v>0</v>
      </c>
      <c r="GB187" s="33">
        <v>0</v>
      </c>
    </row>
    <row r="188" spans="2:184" ht="15" customHeight="1">
      <c r="B188" s="122"/>
      <c r="C188" s="87"/>
      <c r="D188" s="8">
        <f>$D187 + 2</f>
        <v>-34</v>
      </c>
      <c r="E188" s="9">
        <v>4796006.4960000003</v>
      </c>
      <c r="F188" s="10">
        <v>103.56100000000001</v>
      </c>
      <c r="G188" s="10">
        <v>100.1193</v>
      </c>
      <c r="H188" s="10">
        <v>100.1195</v>
      </c>
      <c r="I188" s="11">
        <v>100.9941</v>
      </c>
      <c r="J188" s="9">
        <v>4410790.824</v>
      </c>
      <c r="K188" s="10">
        <v>104.04049999999999</v>
      </c>
      <c r="L188" s="10">
        <v>100.2462</v>
      </c>
      <c r="M188" s="10">
        <v>100.2504</v>
      </c>
      <c r="N188" s="11">
        <v>101.18559999999999</v>
      </c>
      <c r="O188" s="9">
        <v>4102397.3280000002</v>
      </c>
      <c r="P188" s="10">
        <v>104.6579</v>
      </c>
      <c r="Q188" s="10">
        <v>100.4255</v>
      </c>
      <c r="R188" s="10">
        <v>100.4217</v>
      </c>
      <c r="S188" s="11">
        <v>101.4341</v>
      </c>
      <c r="T188" s="9">
        <v>3893179.5359999998</v>
      </c>
      <c r="U188" s="10">
        <v>105.2208</v>
      </c>
      <c r="V188" s="10">
        <v>100.63760000000001</v>
      </c>
      <c r="W188" s="10">
        <v>100.64409999999999</v>
      </c>
      <c r="X188" s="11">
        <v>101.70440000000001</v>
      </c>
      <c r="Y188" s="9">
        <v>3774818.2080000001</v>
      </c>
      <c r="Z188" s="10">
        <v>105.5442</v>
      </c>
      <c r="AA188" s="10">
        <v>100.8455</v>
      </c>
      <c r="AB188" s="10">
        <v>100.8843</v>
      </c>
      <c r="AC188" s="11">
        <v>101.943</v>
      </c>
      <c r="AD188" s="9">
        <v>3720496.656</v>
      </c>
      <c r="AE188" s="10">
        <v>105.6566</v>
      </c>
      <c r="AF188" s="10">
        <v>101.0112</v>
      </c>
      <c r="AG188" s="10">
        <v>101.06619999999999</v>
      </c>
      <c r="AH188" s="11">
        <v>102.1078</v>
      </c>
      <c r="AI188" s="9">
        <v>3705741.48</v>
      </c>
      <c r="AJ188" s="10">
        <v>105.8203</v>
      </c>
      <c r="AK188" s="10">
        <v>101.1275</v>
      </c>
      <c r="AL188" s="10">
        <v>101.1896</v>
      </c>
      <c r="AM188" s="11">
        <v>102.2341</v>
      </c>
      <c r="AN188" s="9">
        <v>3730727.64</v>
      </c>
      <c r="AO188" s="10">
        <v>106.4817</v>
      </c>
      <c r="AP188" s="10">
        <v>101.3045</v>
      </c>
      <c r="AQ188" s="10">
        <v>101.3929</v>
      </c>
      <c r="AR188" s="11">
        <v>102.4898</v>
      </c>
      <c r="AS188" s="9">
        <v>3824143.68</v>
      </c>
      <c r="AT188" s="10">
        <v>108.43470000000001</v>
      </c>
      <c r="AU188" s="10">
        <v>102.00190000000001</v>
      </c>
      <c r="AV188" s="10">
        <v>102.2345</v>
      </c>
      <c r="AW188" s="11">
        <v>103.398</v>
      </c>
      <c r="AX188" s="9">
        <v>4003796.8080000002</v>
      </c>
      <c r="AY188" s="10">
        <v>110.7192</v>
      </c>
      <c r="AZ188" s="10">
        <v>103.16540000000001</v>
      </c>
      <c r="BA188" s="10">
        <v>103.3415</v>
      </c>
      <c r="BB188" s="11">
        <v>104.6405</v>
      </c>
      <c r="BC188" s="34">
        <v>0</v>
      </c>
      <c r="BD188" s="35">
        <v>0</v>
      </c>
      <c r="BE188" s="35">
        <v>0</v>
      </c>
      <c r="BF188" s="35">
        <v>0</v>
      </c>
      <c r="BG188" s="36">
        <v>0</v>
      </c>
      <c r="BH188" s="34">
        <v>0</v>
      </c>
      <c r="BI188" s="35">
        <v>0</v>
      </c>
      <c r="BJ188" s="35">
        <v>0</v>
      </c>
      <c r="BK188" s="35">
        <v>0</v>
      </c>
      <c r="BL188" s="36">
        <v>0</v>
      </c>
      <c r="BM188" s="9">
        <v>4807385.16</v>
      </c>
      <c r="BN188" s="10">
        <v>103.5607</v>
      </c>
      <c r="BO188" s="10">
        <v>100.1219</v>
      </c>
      <c r="BP188" s="10">
        <v>100.1195</v>
      </c>
      <c r="BQ188" s="11">
        <v>100.99509999999999</v>
      </c>
      <c r="BR188" s="9">
        <v>4422468.9119999995</v>
      </c>
      <c r="BS188" s="10">
        <v>104.0425</v>
      </c>
      <c r="BT188" s="10">
        <v>100.244</v>
      </c>
      <c r="BU188" s="10">
        <v>100.24979999999999</v>
      </c>
      <c r="BV188" s="11">
        <v>101.1848</v>
      </c>
      <c r="BW188" s="9">
        <v>4114349.736</v>
      </c>
      <c r="BX188" s="10">
        <v>104.6588</v>
      </c>
      <c r="BY188" s="10">
        <v>100.42829999999999</v>
      </c>
      <c r="BZ188" s="10">
        <v>100.4233</v>
      </c>
      <c r="CA188" s="11">
        <v>101.4362</v>
      </c>
      <c r="CB188" s="9">
        <v>3904603.392</v>
      </c>
      <c r="CC188" s="10">
        <v>105.2158</v>
      </c>
      <c r="CD188" s="10">
        <v>100.6335</v>
      </c>
      <c r="CE188" s="10">
        <v>100.6443</v>
      </c>
      <c r="CF188" s="11">
        <v>101.702</v>
      </c>
      <c r="CG188" s="9">
        <v>3785964.5759999999</v>
      </c>
      <c r="CH188" s="10">
        <v>105.551</v>
      </c>
      <c r="CI188" s="10">
        <v>100.8476</v>
      </c>
      <c r="CJ188" s="10">
        <v>100.8858</v>
      </c>
      <c r="CK188" s="11">
        <v>101.9456</v>
      </c>
      <c r="CL188" s="9">
        <v>3731194.2960000001</v>
      </c>
      <c r="CM188" s="10">
        <v>105.64879999999999</v>
      </c>
      <c r="CN188" s="10">
        <v>101.0094</v>
      </c>
      <c r="CO188" s="10">
        <v>101.0699</v>
      </c>
      <c r="CP188" s="11">
        <v>102.1074</v>
      </c>
      <c r="CQ188" s="9">
        <v>3716562.48</v>
      </c>
      <c r="CR188" s="10">
        <v>105.82689999999999</v>
      </c>
      <c r="CS188" s="10">
        <v>101.1289</v>
      </c>
      <c r="CT188" s="10">
        <v>101.194</v>
      </c>
      <c r="CU188" s="11">
        <v>102.2375</v>
      </c>
      <c r="CV188" s="9">
        <v>3742005.6239999998</v>
      </c>
      <c r="CW188" s="10">
        <v>106.4615</v>
      </c>
      <c r="CX188" s="10">
        <v>101.306</v>
      </c>
      <c r="CY188" s="10">
        <v>101.3853</v>
      </c>
      <c r="CZ188" s="11">
        <v>102.4845</v>
      </c>
      <c r="DA188" s="9">
        <v>3835809.2880000002</v>
      </c>
      <c r="DB188" s="10">
        <v>108.39879999999999</v>
      </c>
      <c r="DC188" s="10">
        <v>101.9776</v>
      </c>
      <c r="DD188" s="10">
        <v>102.2106</v>
      </c>
      <c r="DE188" s="11">
        <v>103.37269999999999</v>
      </c>
      <c r="DF188" s="9">
        <v>4016297.04</v>
      </c>
      <c r="DG188" s="10">
        <v>110.7838</v>
      </c>
      <c r="DH188" s="10">
        <v>103.1007</v>
      </c>
      <c r="DI188" s="10">
        <v>103.2782</v>
      </c>
      <c r="DJ188" s="11">
        <v>104.587</v>
      </c>
      <c r="DK188" s="34">
        <v>0</v>
      </c>
      <c r="DL188" s="35">
        <v>0</v>
      </c>
      <c r="DM188" s="35">
        <v>0</v>
      </c>
      <c r="DN188" s="35">
        <v>0</v>
      </c>
      <c r="DO188" s="36">
        <v>0</v>
      </c>
      <c r="DP188" s="34">
        <v>0</v>
      </c>
      <c r="DQ188" s="35">
        <v>0</v>
      </c>
      <c r="DR188" s="35">
        <v>0</v>
      </c>
      <c r="DS188" s="35">
        <v>0</v>
      </c>
      <c r="DT188" s="36">
        <v>0</v>
      </c>
      <c r="DU188" s="9">
        <v>4802207.4000000004</v>
      </c>
      <c r="DV188" s="10">
        <v>103.5609</v>
      </c>
      <c r="DW188" s="10">
        <v>100.1225</v>
      </c>
      <c r="DX188" s="10">
        <v>100.1187</v>
      </c>
      <c r="DY188" s="11">
        <v>100.995</v>
      </c>
      <c r="DZ188" s="9">
        <v>4417085.9040000001</v>
      </c>
      <c r="EA188" s="10">
        <v>104.0425</v>
      </c>
      <c r="EB188" s="10">
        <v>100.2462</v>
      </c>
      <c r="EC188" s="10">
        <v>100.2479</v>
      </c>
      <c r="ED188" s="11">
        <v>101.1849</v>
      </c>
      <c r="EE188" s="9">
        <v>4108951.4879999999</v>
      </c>
      <c r="EF188" s="10">
        <v>104.6621</v>
      </c>
      <c r="EG188" s="10">
        <v>100.42700000000001</v>
      </c>
      <c r="EH188" s="10">
        <v>100.4226</v>
      </c>
      <c r="EI188" s="11">
        <v>101.4358</v>
      </c>
      <c r="EJ188" s="9">
        <v>3899764.32</v>
      </c>
      <c r="EK188" s="10">
        <v>105.2157</v>
      </c>
      <c r="EL188" s="10">
        <v>100.6366</v>
      </c>
      <c r="EM188" s="10">
        <v>100.6438</v>
      </c>
      <c r="EN188" s="11">
        <v>101.70310000000001</v>
      </c>
      <c r="EO188" s="9">
        <v>3781366.0079999999</v>
      </c>
      <c r="EP188" s="10">
        <v>105.5421</v>
      </c>
      <c r="EQ188" s="10">
        <v>100.84650000000001</v>
      </c>
      <c r="ER188" s="10">
        <v>100.8856</v>
      </c>
      <c r="ES188" s="11">
        <v>101.94370000000001</v>
      </c>
      <c r="ET188" s="9">
        <v>3726805.8960000002</v>
      </c>
      <c r="EU188" s="10">
        <v>105.65349999999999</v>
      </c>
      <c r="EV188" s="10">
        <v>101.0103</v>
      </c>
      <c r="EW188" s="10">
        <v>101.06659999999999</v>
      </c>
      <c r="EX188" s="11">
        <v>102.1071</v>
      </c>
      <c r="EY188" s="9">
        <v>3712207.2480000001</v>
      </c>
      <c r="EZ188" s="10">
        <v>105.827</v>
      </c>
      <c r="FA188" s="10">
        <v>101.13030000000001</v>
      </c>
      <c r="FB188" s="10">
        <v>101.1905</v>
      </c>
      <c r="FC188" s="11">
        <v>102.2367</v>
      </c>
      <c r="FD188" s="9">
        <v>3737386.92</v>
      </c>
      <c r="FE188" s="10">
        <v>106.4691</v>
      </c>
      <c r="FF188" s="10">
        <v>101.3039</v>
      </c>
      <c r="FG188" s="10">
        <v>101.39109999999999</v>
      </c>
      <c r="FH188" s="11">
        <v>102.4871</v>
      </c>
      <c r="FI188" s="9">
        <v>3831030.6</v>
      </c>
      <c r="FJ188" s="10">
        <v>108.411</v>
      </c>
      <c r="FK188" s="10">
        <v>101.9937</v>
      </c>
      <c r="FL188" s="10">
        <v>102.2225</v>
      </c>
      <c r="FM188" s="11">
        <v>103.3865</v>
      </c>
      <c r="FN188" s="9">
        <v>4011060.696</v>
      </c>
      <c r="FO188" s="10">
        <v>110.7388</v>
      </c>
      <c r="FP188" s="10">
        <v>103.13290000000001</v>
      </c>
      <c r="FQ188" s="10">
        <v>103.30800000000001</v>
      </c>
      <c r="FR188" s="11">
        <v>104.61190000000001</v>
      </c>
      <c r="FS188" s="34">
        <v>0</v>
      </c>
      <c r="FT188" s="35">
        <v>0</v>
      </c>
      <c r="FU188" s="35">
        <v>0</v>
      </c>
      <c r="FV188" s="35">
        <v>0</v>
      </c>
      <c r="FW188" s="36">
        <v>0</v>
      </c>
      <c r="FX188" s="34">
        <v>0</v>
      </c>
      <c r="FY188" s="35">
        <v>0</v>
      </c>
      <c r="FZ188" s="35">
        <v>0</v>
      </c>
      <c r="GA188" s="35">
        <v>0</v>
      </c>
      <c r="GB188" s="36">
        <v>0</v>
      </c>
    </row>
    <row r="189" spans="2:184" ht="15" customHeight="1">
      <c r="B189" s="122"/>
      <c r="C189" s="87"/>
      <c r="D189" s="8">
        <f t="shared" ref="D189:D198" si="15">$D188 + 2</f>
        <v>-32</v>
      </c>
      <c r="E189" s="9">
        <v>4550375.5439999998</v>
      </c>
      <c r="F189" s="10">
        <v>98.310299999999998</v>
      </c>
      <c r="G189" s="10">
        <v>97.460499999999996</v>
      </c>
      <c r="H189" s="10">
        <v>97.44</v>
      </c>
      <c r="I189" s="11">
        <v>97.718500000000006</v>
      </c>
      <c r="J189" s="9">
        <v>4187033.8560000001</v>
      </c>
      <c r="K189" s="10">
        <v>98.675799999999995</v>
      </c>
      <c r="L189" s="10">
        <v>97.618499999999997</v>
      </c>
      <c r="M189" s="10">
        <v>97.605400000000003</v>
      </c>
      <c r="N189" s="11">
        <v>97.938400000000001</v>
      </c>
      <c r="O189" s="9">
        <v>3911413.6320000002</v>
      </c>
      <c r="P189" s="10">
        <v>99.012699999999995</v>
      </c>
      <c r="Q189" s="10">
        <v>97.796199999999999</v>
      </c>
      <c r="R189" s="10">
        <v>97.776600000000002</v>
      </c>
      <c r="S189" s="11">
        <v>98.158000000000001</v>
      </c>
      <c r="T189" s="9">
        <v>3736660.68</v>
      </c>
      <c r="U189" s="10">
        <v>99.417400000000001</v>
      </c>
      <c r="V189" s="10">
        <v>97.997500000000002</v>
      </c>
      <c r="W189" s="10">
        <v>98.022300000000001</v>
      </c>
      <c r="X189" s="11">
        <v>98.430300000000003</v>
      </c>
      <c r="Y189" s="9">
        <v>3646985.64</v>
      </c>
      <c r="Z189" s="10">
        <v>99.872</v>
      </c>
      <c r="AA189" s="10">
        <v>98.244500000000002</v>
      </c>
      <c r="AB189" s="10">
        <v>98.310500000000005</v>
      </c>
      <c r="AC189" s="11">
        <v>98.746700000000004</v>
      </c>
      <c r="AD189" s="9">
        <v>3611798.6639999999</v>
      </c>
      <c r="AE189" s="10">
        <v>100.2496</v>
      </c>
      <c r="AF189" s="10">
        <v>98.489199999999997</v>
      </c>
      <c r="AG189" s="10">
        <v>98.572999999999993</v>
      </c>
      <c r="AH189" s="11">
        <v>99.031800000000004</v>
      </c>
      <c r="AI189" s="9">
        <v>3608071.128</v>
      </c>
      <c r="AJ189" s="10">
        <v>100.5217</v>
      </c>
      <c r="AK189" s="10">
        <v>98.6541</v>
      </c>
      <c r="AL189" s="10">
        <v>98.727800000000002</v>
      </c>
      <c r="AM189" s="11">
        <v>99.219700000000003</v>
      </c>
      <c r="AN189" s="9">
        <v>3646086.48</v>
      </c>
      <c r="AO189" s="10">
        <v>101.1657</v>
      </c>
      <c r="AP189" s="10">
        <v>98.968999999999994</v>
      </c>
      <c r="AQ189" s="10">
        <v>99.091700000000003</v>
      </c>
      <c r="AR189" s="11">
        <v>99.632099999999994</v>
      </c>
      <c r="AS189" s="9">
        <v>3758918.2319999998</v>
      </c>
      <c r="AT189" s="10">
        <v>102.5585</v>
      </c>
      <c r="AU189" s="10">
        <v>99.739500000000007</v>
      </c>
      <c r="AV189" s="10">
        <v>99.912700000000001</v>
      </c>
      <c r="AW189" s="11">
        <v>100.56019999999999</v>
      </c>
      <c r="AX189" s="9">
        <v>3956364.12</v>
      </c>
      <c r="AY189" s="10">
        <v>103.5117</v>
      </c>
      <c r="AZ189" s="10">
        <v>100.98909999999999</v>
      </c>
      <c r="BA189" s="10">
        <v>101.0694</v>
      </c>
      <c r="BB189" s="11">
        <v>101.7101</v>
      </c>
      <c r="BC189" s="34">
        <v>0</v>
      </c>
      <c r="BD189" s="35">
        <v>0</v>
      </c>
      <c r="BE189" s="35">
        <v>0</v>
      </c>
      <c r="BF189" s="35">
        <v>0</v>
      </c>
      <c r="BG189" s="36">
        <v>0</v>
      </c>
      <c r="BH189" s="34">
        <v>0</v>
      </c>
      <c r="BI189" s="35">
        <v>0</v>
      </c>
      <c r="BJ189" s="35">
        <v>0</v>
      </c>
      <c r="BK189" s="35">
        <v>0</v>
      </c>
      <c r="BL189" s="36">
        <v>0</v>
      </c>
      <c r="BM189" s="9">
        <v>4562940.9840000002</v>
      </c>
      <c r="BN189" s="10">
        <v>98.312899999999999</v>
      </c>
      <c r="BO189" s="10">
        <v>97.460899999999995</v>
      </c>
      <c r="BP189" s="10">
        <v>97.438000000000002</v>
      </c>
      <c r="BQ189" s="11">
        <v>97.718599999999995</v>
      </c>
      <c r="BR189" s="9">
        <v>4199511.7920000004</v>
      </c>
      <c r="BS189" s="10">
        <v>98.6751</v>
      </c>
      <c r="BT189" s="10">
        <v>97.618399999999994</v>
      </c>
      <c r="BU189" s="10">
        <v>97.602800000000002</v>
      </c>
      <c r="BV189" s="11">
        <v>97.937200000000004</v>
      </c>
      <c r="BW189" s="9">
        <v>3923547.7680000002</v>
      </c>
      <c r="BX189" s="10">
        <v>99.013499999999993</v>
      </c>
      <c r="BY189" s="10">
        <v>97.794799999999995</v>
      </c>
      <c r="BZ189" s="10">
        <v>97.779499999999999</v>
      </c>
      <c r="CA189" s="11">
        <v>98.158699999999996</v>
      </c>
      <c r="CB189" s="9">
        <v>3748141.0320000001</v>
      </c>
      <c r="CC189" s="10">
        <v>99.4191</v>
      </c>
      <c r="CD189" s="10">
        <v>97.999600000000001</v>
      </c>
      <c r="CE189" s="10">
        <v>98.022199999999998</v>
      </c>
      <c r="CF189" s="11">
        <v>98.4315</v>
      </c>
      <c r="CG189" s="9">
        <v>3658056.7680000002</v>
      </c>
      <c r="CH189" s="10">
        <v>99.872</v>
      </c>
      <c r="CI189" s="10">
        <v>98.242800000000003</v>
      </c>
      <c r="CJ189" s="10">
        <v>98.311499999999995</v>
      </c>
      <c r="CK189" s="11">
        <v>98.746399999999994</v>
      </c>
      <c r="CL189" s="9">
        <v>3622327.2480000001</v>
      </c>
      <c r="CM189" s="10">
        <v>100.2445</v>
      </c>
      <c r="CN189" s="10">
        <v>98.485100000000003</v>
      </c>
      <c r="CO189" s="10">
        <v>98.566999999999993</v>
      </c>
      <c r="CP189" s="11">
        <v>99.026799999999994</v>
      </c>
      <c r="CQ189" s="9">
        <v>3618885.96</v>
      </c>
      <c r="CR189" s="10">
        <v>100.5232</v>
      </c>
      <c r="CS189" s="10">
        <v>98.650300000000001</v>
      </c>
      <c r="CT189" s="10">
        <v>98.726500000000001</v>
      </c>
      <c r="CU189" s="11">
        <v>99.218100000000007</v>
      </c>
      <c r="CV189" s="9">
        <v>3657361.9920000001</v>
      </c>
      <c r="CW189" s="10">
        <v>101.1579</v>
      </c>
      <c r="CX189" s="10">
        <v>98.968100000000007</v>
      </c>
      <c r="CY189" s="10">
        <v>99.084699999999998</v>
      </c>
      <c r="CZ189" s="11">
        <v>99.627399999999994</v>
      </c>
      <c r="DA189" s="9">
        <v>3770804.4</v>
      </c>
      <c r="DB189" s="10">
        <v>102.59950000000001</v>
      </c>
      <c r="DC189" s="10">
        <v>99.764799999999994</v>
      </c>
      <c r="DD189" s="10">
        <v>99.944599999999994</v>
      </c>
      <c r="DE189" s="11">
        <v>100.59139999999999</v>
      </c>
      <c r="DF189" s="9">
        <v>3968709.0240000002</v>
      </c>
      <c r="DG189" s="10">
        <v>103.5038</v>
      </c>
      <c r="DH189" s="10">
        <v>100.9658</v>
      </c>
      <c r="DI189" s="10">
        <v>101.0483</v>
      </c>
      <c r="DJ189" s="11">
        <v>101.691</v>
      </c>
      <c r="DK189" s="34">
        <v>0</v>
      </c>
      <c r="DL189" s="35">
        <v>0</v>
      </c>
      <c r="DM189" s="35">
        <v>0</v>
      </c>
      <c r="DN189" s="35">
        <v>0</v>
      </c>
      <c r="DO189" s="36">
        <v>0</v>
      </c>
      <c r="DP189" s="34">
        <v>0</v>
      </c>
      <c r="DQ189" s="35">
        <v>0</v>
      </c>
      <c r="DR189" s="35">
        <v>0</v>
      </c>
      <c r="DS189" s="35">
        <v>0</v>
      </c>
      <c r="DT189" s="36">
        <v>0</v>
      </c>
      <c r="DU189" s="9">
        <v>4557110.9280000003</v>
      </c>
      <c r="DV189" s="10">
        <v>98.312100000000001</v>
      </c>
      <c r="DW189" s="10">
        <v>97.460899999999995</v>
      </c>
      <c r="DX189" s="10">
        <v>97.438800000000001</v>
      </c>
      <c r="DY189" s="11">
        <v>97.718699999999998</v>
      </c>
      <c r="DZ189" s="9">
        <v>4193767.344</v>
      </c>
      <c r="EA189" s="10">
        <v>98.673000000000002</v>
      </c>
      <c r="EB189" s="10">
        <v>97.617900000000006</v>
      </c>
      <c r="EC189" s="10">
        <v>97.6036</v>
      </c>
      <c r="ED189" s="11">
        <v>97.936800000000005</v>
      </c>
      <c r="EE189" s="9">
        <v>3918146.568</v>
      </c>
      <c r="EF189" s="10">
        <v>99.011899999999997</v>
      </c>
      <c r="EG189" s="10">
        <v>97.794899999999998</v>
      </c>
      <c r="EH189" s="10">
        <v>97.774900000000002</v>
      </c>
      <c r="EI189" s="11">
        <v>98.156599999999997</v>
      </c>
      <c r="EJ189" s="9">
        <v>3743357.736</v>
      </c>
      <c r="EK189" s="10">
        <v>99.421599999999998</v>
      </c>
      <c r="EL189" s="10">
        <v>97.999099999999999</v>
      </c>
      <c r="EM189" s="10">
        <v>98.020899999999997</v>
      </c>
      <c r="EN189" s="11">
        <v>98.4315</v>
      </c>
      <c r="EO189" s="9">
        <v>3653648.52</v>
      </c>
      <c r="EP189" s="10">
        <v>99.874499999999998</v>
      </c>
      <c r="EQ189" s="10">
        <v>98.246799999999993</v>
      </c>
      <c r="ER189" s="10">
        <v>98.311700000000002</v>
      </c>
      <c r="ES189" s="11">
        <v>98.748599999999996</v>
      </c>
      <c r="ET189" s="9">
        <v>3617980.608</v>
      </c>
      <c r="EU189" s="10">
        <v>100.2443</v>
      </c>
      <c r="EV189" s="10">
        <v>98.486400000000003</v>
      </c>
      <c r="EW189" s="10">
        <v>98.569699999999997</v>
      </c>
      <c r="EX189" s="11">
        <v>99.028199999999998</v>
      </c>
      <c r="EY189" s="9">
        <v>3614554.08</v>
      </c>
      <c r="EZ189" s="10">
        <v>100.5175</v>
      </c>
      <c r="FA189" s="10">
        <v>98.651799999999994</v>
      </c>
      <c r="FB189" s="10">
        <v>98.728700000000003</v>
      </c>
      <c r="FC189" s="11">
        <v>99.218100000000007</v>
      </c>
      <c r="FD189" s="9">
        <v>3652729.344</v>
      </c>
      <c r="FE189" s="10">
        <v>101.157</v>
      </c>
      <c r="FF189" s="10">
        <v>98.966499999999996</v>
      </c>
      <c r="FG189" s="10">
        <v>99.087800000000001</v>
      </c>
      <c r="FH189" s="11">
        <v>99.627700000000004</v>
      </c>
      <c r="FI189" s="9">
        <v>3765983.8080000002</v>
      </c>
      <c r="FJ189" s="10">
        <v>102.5812</v>
      </c>
      <c r="FK189" s="10">
        <v>99.754300000000001</v>
      </c>
      <c r="FL189" s="10">
        <v>99.9285</v>
      </c>
      <c r="FM189" s="11">
        <v>100.5771</v>
      </c>
      <c r="FN189" s="9">
        <v>3963545.2560000001</v>
      </c>
      <c r="FO189" s="10">
        <v>103.5104</v>
      </c>
      <c r="FP189" s="10">
        <v>100.98399999999999</v>
      </c>
      <c r="FQ189" s="10">
        <v>101.0682</v>
      </c>
      <c r="FR189" s="11">
        <v>101.7073</v>
      </c>
      <c r="FS189" s="34">
        <v>0</v>
      </c>
      <c r="FT189" s="35">
        <v>0</v>
      </c>
      <c r="FU189" s="35">
        <v>0</v>
      </c>
      <c r="FV189" s="35">
        <v>0</v>
      </c>
      <c r="FW189" s="36">
        <v>0</v>
      </c>
      <c r="FX189" s="34">
        <v>0</v>
      </c>
      <c r="FY189" s="35">
        <v>0</v>
      </c>
      <c r="FZ189" s="35">
        <v>0</v>
      </c>
      <c r="GA189" s="35">
        <v>0</v>
      </c>
      <c r="GB189" s="36">
        <v>0</v>
      </c>
    </row>
    <row r="190" spans="2:184" ht="15" customHeight="1">
      <c r="B190" s="122"/>
      <c r="C190" s="87"/>
      <c r="D190" s="8">
        <f t="shared" si="15"/>
        <v>-30</v>
      </c>
      <c r="E190" s="9">
        <v>4281484.9680000003</v>
      </c>
      <c r="F190" s="10">
        <v>92.993499999999997</v>
      </c>
      <c r="G190" s="10">
        <v>91.771799999999999</v>
      </c>
      <c r="H190" s="10">
        <v>91.760499999999993</v>
      </c>
      <c r="I190" s="11">
        <v>92.138000000000005</v>
      </c>
      <c r="J190" s="9">
        <v>3943698.648</v>
      </c>
      <c r="K190" s="10">
        <v>93.208200000000005</v>
      </c>
      <c r="L190" s="10">
        <v>91.824600000000004</v>
      </c>
      <c r="M190" s="10">
        <v>91.814800000000005</v>
      </c>
      <c r="N190" s="11">
        <v>92.235100000000003</v>
      </c>
      <c r="O190" s="9">
        <v>3700124.04</v>
      </c>
      <c r="P190" s="10">
        <v>93.407300000000006</v>
      </c>
      <c r="Q190" s="10">
        <v>91.898899999999998</v>
      </c>
      <c r="R190" s="10">
        <v>91.884500000000003</v>
      </c>
      <c r="S190" s="11">
        <v>92.340599999999995</v>
      </c>
      <c r="T190" s="9">
        <v>3553183.4640000002</v>
      </c>
      <c r="U190" s="10">
        <v>93.540499999999994</v>
      </c>
      <c r="V190" s="10">
        <v>91.980599999999995</v>
      </c>
      <c r="W190" s="10">
        <v>91.967200000000005</v>
      </c>
      <c r="X190" s="11">
        <v>92.436000000000007</v>
      </c>
      <c r="Y190" s="9">
        <v>3480096.696</v>
      </c>
      <c r="Z190" s="10">
        <v>93.5899</v>
      </c>
      <c r="AA190" s="10">
        <v>92.042199999999994</v>
      </c>
      <c r="AB190" s="10">
        <v>92.030699999999996</v>
      </c>
      <c r="AC190" s="11">
        <v>92.495199999999997</v>
      </c>
      <c r="AD190" s="9">
        <v>3453398.2560000001</v>
      </c>
      <c r="AE190" s="10">
        <v>93.602800000000002</v>
      </c>
      <c r="AF190" s="10">
        <v>92.080399999999997</v>
      </c>
      <c r="AG190" s="10">
        <v>92.068600000000004</v>
      </c>
      <c r="AH190" s="11">
        <v>92.526700000000005</v>
      </c>
      <c r="AI190" s="9">
        <v>3464633.3760000002</v>
      </c>
      <c r="AJ190" s="10">
        <v>93.721800000000002</v>
      </c>
      <c r="AK190" s="10">
        <v>92.109399999999994</v>
      </c>
      <c r="AL190" s="10">
        <v>92.104399999999998</v>
      </c>
      <c r="AM190" s="11">
        <v>92.581500000000005</v>
      </c>
      <c r="AN190" s="9">
        <v>3539111.16</v>
      </c>
      <c r="AO190" s="10">
        <v>93.962800000000001</v>
      </c>
      <c r="AP190" s="10">
        <v>92.165899999999993</v>
      </c>
      <c r="AQ190" s="10">
        <v>92.173900000000003</v>
      </c>
      <c r="AR190" s="11">
        <v>92.689400000000006</v>
      </c>
      <c r="AS190" s="9">
        <v>3702630.9360000002</v>
      </c>
      <c r="AT190" s="10">
        <v>94.238500000000002</v>
      </c>
      <c r="AU190" s="10">
        <v>92.269599999999997</v>
      </c>
      <c r="AV190" s="10">
        <v>92.299400000000006</v>
      </c>
      <c r="AW190" s="11">
        <v>92.843500000000006</v>
      </c>
      <c r="AX190" s="9">
        <v>3955391.88</v>
      </c>
      <c r="AY190" s="10">
        <v>94.492199999999997</v>
      </c>
      <c r="AZ190" s="10">
        <v>92.407899999999998</v>
      </c>
      <c r="BA190" s="10">
        <v>92.429000000000002</v>
      </c>
      <c r="BB190" s="11">
        <v>93.006100000000004</v>
      </c>
      <c r="BC190" s="34">
        <v>0</v>
      </c>
      <c r="BD190" s="35">
        <v>0</v>
      </c>
      <c r="BE190" s="35">
        <v>0</v>
      </c>
      <c r="BF190" s="35">
        <v>0</v>
      </c>
      <c r="BG190" s="36">
        <v>0</v>
      </c>
      <c r="BH190" s="34">
        <v>0</v>
      </c>
      <c r="BI190" s="35">
        <v>0</v>
      </c>
      <c r="BJ190" s="35">
        <v>0</v>
      </c>
      <c r="BK190" s="35">
        <v>0</v>
      </c>
      <c r="BL190" s="36">
        <v>0</v>
      </c>
      <c r="BM190" s="9">
        <v>4292749.8</v>
      </c>
      <c r="BN190" s="10">
        <v>92.995199999999997</v>
      </c>
      <c r="BO190" s="10">
        <v>91.7714</v>
      </c>
      <c r="BP190" s="10">
        <v>91.760400000000004</v>
      </c>
      <c r="BQ190" s="11">
        <v>92.138300000000001</v>
      </c>
      <c r="BR190" s="9">
        <v>3955390.2</v>
      </c>
      <c r="BS190" s="10">
        <v>93.207599999999999</v>
      </c>
      <c r="BT190" s="10">
        <v>91.825999999999993</v>
      </c>
      <c r="BU190" s="10">
        <v>91.812700000000007</v>
      </c>
      <c r="BV190" s="11">
        <v>92.234700000000004</v>
      </c>
      <c r="BW190" s="9">
        <v>3711858.0720000002</v>
      </c>
      <c r="BX190" s="10">
        <v>93.405699999999996</v>
      </c>
      <c r="BY190" s="10">
        <v>91.899000000000001</v>
      </c>
      <c r="BZ190" s="10">
        <v>91.886899999999997</v>
      </c>
      <c r="CA190" s="11">
        <v>92.341099999999997</v>
      </c>
      <c r="CB190" s="9">
        <v>3564497.16</v>
      </c>
      <c r="CC190" s="10">
        <v>93.540700000000001</v>
      </c>
      <c r="CD190" s="10">
        <v>91.980900000000005</v>
      </c>
      <c r="CE190" s="10">
        <v>91.967100000000002</v>
      </c>
      <c r="CF190" s="11">
        <v>92.436099999999996</v>
      </c>
      <c r="CG190" s="9">
        <v>3490948.128</v>
      </c>
      <c r="CH190" s="10">
        <v>93.592600000000004</v>
      </c>
      <c r="CI190" s="10">
        <v>92.041300000000007</v>
      </c>
      <c r="CJ190" s="10">
        <v>92.0304</v>
      </c>
      <c r="CK190" s="11">
        <v>92.495400000000004</v>
      </c>
      <c r="CL190" s="9">
        <v>3464122.2</v>
      </c>
      <c r="CM190" s="10">
        <v>93.600099999999998</v>
      </c>
      <c r="CN190" s="10">
        <v>92.082400000000007</v>
      </c>
      <c r="CO190" s="10">
        <v>92.068700000000007</v>
      </c>
      <c r="CP190" s="11">
        <v>92.526700000000005</v>
      </c>
      <c r="CQ190" s="9">
        <v>3475675.176</v>
      </c>
      <c r="CR190" s="10">
        <v>93.718500000000006</v>
      </c>
      <c r="CS190" s="10">
        <v>92.111599999999996</v>
      </c>
      <c r="CT190" s="10">
        <v>92.1036</v>
      </c>
      <c r="CU190" s="11">
        <v>92.581100000000006</v>
      </c>
      <c r="CV190" s="9">
        <v>3550594.5359999998</v>
      </c>
      <c r="CW190" s="10">
        <v>93.968000000000004</v>
      </c>
      <c r="CX190" s="10">
        <v>92.162999999999997</v>
      </c>
      <c r="CY190" s="10">
        <v>92.174800000000005</v>
      </c>
      <c r="CZ190" s="11">
        <v>92.689899999999994</v>
      </c>
      <c r="DA190" s="9">
        <v>3714632.3760000002</v>
      </c>
      <c r="DB190" s="10">
        <v>94.241500000000002</v>
      </c>
      <c r="DC190" s="10">
        <v>92.271799999999999</v>
      </c>
      <c r="DD190" s="10">
        <v>92.302599999999998</v>
      </c>
      <c r="DE190" s="11">
        <v>92.846199999999996</v>
      </c>
      <c r="DF190" s="9">
        <v>3967845.4079999998</v>
      </c>
      <c r="DG190" s="10">
        <v>94.490300000000005</v>
      </c>
      <c r="DH190" s="10">
        <v>92.411699999999996</v>
      </c>
      <c r="DI190" s="10">
        <v>92.433400000000006</v>
      </c>
      <c r="DJ190" s="11">
        <v>93.008700000000005</v>
      </c>
      <c r="DK190" s="34">
        <v>0</v>
      </c>
      <c r="DL190" s="35">
        <v>0</v>
      </c>
      <c r="DM190" s="35">
        <v>0</v>
      </c>
      <c r="DN190" s="35">
        <v>0</v>
      </c>
      <c r="DO190" s="36">
        <v>0</v>
      </c>
      <c r="DP190" s="34">
        <v>0</v>
      </c>
      <c r="DQ190" s="35">
        <v>0</v>
      </c>
      <c r="DR190" s="35">
        <v>0</v>
      </c>
      <c r="DS190" s="35">
        <v>0</v>
      </c>
      <c r="DT190" s="36">
        <v>0</v>
      </c>
      <c r="DU190" s="9">
        <v>4287462.5039999997</v>
      </c>
      <c r="DV190" s="10">
        <v>92.993499999999997</v>
      </c>
      <c r="DW190" s="10">
        <v>91.770200000000003</v>
      </c>
      <c r="DX190" s="10">
        <v>91.759699999999995</v>
      </c>
      <c r="DY190" s="11">
        <v>92.137200000000007</v>
      </c>
      <c r="DZ190" s="9">
        <v>3950037.048</v>
      </c>
      <c r="EA190" s="10">
        <v>93.2059</v>
      </c>
      <c r="EB190" s="10">
        <v>91.827799999999996</v>
      </c>
      <c r="EC190" s="10">
        <v>91.814300000000003</v>
      </c>
      <c r="ED190" s="11">
        <v>92.235500000000002</v>
      </c>
      <c r="EE190" s="9">
        <v>3706704.24</v>
      </c>
      <c r="EF190" s="10">
        <v>93.406099999999995</v>
      </c>
      <c r="EG190" s="10">
        <v>91.901200000000003</v>
      </c>
      <c r="EH190" s="10">
        <v>91.885900000000007</v>
      </c>
      <c r="EI190" s="11">
        <v>92.3416</v>
      </c>
      <c r="EJ190" s="9">
        <v>3559785.8640000001</v>
      </c>
      <c r="EK190" s="10">
        <v>93.539699999999996</v>
      </c>
      <c r="EL190" s="10">
        <v>91.980199999999996</v>
      </c>
      <c r="EM190" s="10">
        <v>91.967500000000001</v>
      </c>
      <c r="EN190" s="11">
        <v>92.4358</v>
      </c>
      <c r="EO190" s="9">
        <v>3486502.1039999998</v>
      </c>
      <c r="EP190" s="10">
        <v>93.5899</v>
      </c>
      <c r="EQ190" s="10">
        <v>92.040599999999998</v>
      </c>
      <c r="ER190" s="10">
        <v>92.032399999999996</v>
      </c>
      <c r="ES190" s="11">
        <v>92.495199999999997</v>
      </c>
      <c r="ET190" s="9">
        <v>3459843.7919999999</v>
      </c>
      <c r="EU190" s="10">
        <v>93.604100000000003</v>
      </c>
      <c r="EV190" s="10">
        <v>92.080299999999994</v>
      </c>
      <c r="EW190" s="10">
        <v>92.068700000000007</v>
      </c>
      <c r="EX190" s="11">
        <v>92.527000000000001</v>
      </c>
      <c r="EY190" s="9">
        <v>3471158.1359999999</v>
      </c>
      <c r="EZ190" s="10">
        <v>93.722099999999998</v>
      </c>
      <c r="FA190" s="10">
        <v>92.1113</v>
      </c>
      <c r="FB190" s="10">
        <v>92.103800000000007</v>
      </c>
      <c r="FC190" s="11">
        <v>92.581999999999994</v>
      </c>
      <c r="FD190" s="9">
        <v>3545679.0240000002</v>
      </c>
      <c r="FE190" s="10">
        <v>93.961299999999994</v>
      </c>
      <c r="FF190" s="10">
        <v>92.163300000000007</v>
      </c>
      <c r="FG190" s="10">
        <v>92.175600000000003</v>
      </c>
      <c r="FH190" s="11">
        <v>92.688699999999997</v>
      </c>
      <c r="FI190" s="9">
        <v>3709270.2719999999</v>
      </c>
      <c r="FJ190" s="10">
        <v>94.235500000000002</v>
      </c>
      <c r="FK190" s="10">
        <v>92.272599999999997</v>
      </c>
      <c r="FL190" s="10">
        <v>92.301199999999994</v>
      </c>
      <c r="FM190" s="11">
        <v>92.844499999999996</v>
      </c>
      <c r="FN190" s="9">
        <v>3962260.872</v>
      </c>
      <c r="FO190" s="10">
        <v>94.494399999999999</v>
      </c>
      <c r="FP190" s="10">
        <v>92.409599999999998</v>
      </c>
      <c r="FQ190" s="10">
        <v>92.428399999999996</v>
      </c>
      <c r="FR190" s="11">
        <v>93.007000000000005</v>
      </c>
      <c r="FS190" s="34">
        <v>0</v>
      </c>
      <c r="FT190" s="35">
        <v>0</v>
      </c>
      <c r="FU190" s="35">
        <v>0</v>
      </c>
      <c r="FV190" s="35">
        <v>0</v>
      </c>
      <c r="FW190" s="36">
        <v>0</v>
      </c>
      <c r="FX190" s="34">
        <v>0</v>
      </c>
      <c r="FY190" s="35">
        <v>0</v>
      </c>
      <c r="FZ190" s="35">
        <v>0</v>
      </c>
      <c r="GA190" s="35">
        <v>0</v>
      </c>
      <c r="GB190" s="36">
        <v>0</v>
      </c>
    </row>
    <row r="191" spans="2:184" ht="15" customHeight="1">
      <c r="B191" s="122"/>
      <c r="C191" s="87"/>
      <c r="D191" s="8">
        <f t="shared" si="15"/>
        <v>-28</v>
      </c>
      <c r="E191" s="9">
        <v>4006324.92</v>
      </c>
      <c r="F191" s="10">
        <v>90.376900000000006</v>
      </c>
      <c r="G191" s="10">
        <v>89.537000000000006</v>
      </c>
      <c r="H191" s="10">
        <v>89.55</v>
      </c>
      <c r="I191" s="11">
        <v>89.803899999999999</v>
      </c>
      <c r="J191" s="9">
        <v>3701508.96</v>
      </c>
      <c r="K191" s="10">
        <v>90.543999999999997</v>
      </c>
      <c r="L191" s="10">
        <v>89.593500000000006</v>
      </c>
      <c r="M191" s="10">
        <v>89.601799999999997</v>
      </c>
      <c r="N191" s="11">
        <v>89.890799999999999</v>
      </c>
      <c r="O191" s="9">
        <v>3495193.2480000001</v>
      </c>
      <c r="P191" s="10">
        <v>90.687399999999997</v>
      </c>
      <c r="Q191" s="10">
        <v>89.656800000000004</v>
      </c>
      <c r="R191" s="10">
        <v>89.667199999999994</v>
      </c>
      <c r="S191" s="11">
        <v>89.977599999999995</v>
      </c>
      <c r="T191" s="9">
        <v>3379014.5279999999</v>
      </c>
      <c r="U191" s="10">
        <v>90.772000000000006</v>
      </c>
      <c r="V191" s="10">
        <v>89.713800000000006</v>
      </c>
      <c r="W191" s="10">
        <v>89.728200000000001</v>
      </c>
      <c r="X191" s="11">
        <v>90.043800000000005</v>
      </c>
      <c r="Y191" s="9">
        <v>3325793.4959999998</v>
      </c>
      <c r="Z191" s="10">
        <v>90.795599999999993</v>
      </c>
      <c r="AA191" s="10">
        <v>89.752099999999999</v>
      </c>
      <c r="AB191" s="10">
        <v>89.765699999999995</v>
      </c>
      <c r="AC191" s="11">
        <v>90.077699999999993</v>
      </c>
      <c r="AD191" s="9">
        <v>3311875.4879999999</v>
      </c>
      <c r="AE191" s="10">
        <v>90.819599999999994</v>
      </c>
      <c r="AF191" s="10">
        <v>89.779700000000005</v>
      </c>
      <c r="AG191" s="10">
        <v>89.792299999999997</v>
      </c>
      <c r="AH191" s="11">
        <v>90.103999999999999</v>
      </c>
      <c r="AI191" s="9">
        <v>3341385.9360000002</v>
      </c>
      <c r="AJ191" s="10">
        <v>90.947999999999993</v>
      </c>
      <c r="AK191" s="10">
        <v>89.815399999999997</v>
      </c>
      <c r="AL191" s="10">
        <v>89.828199999999995</v>
      </c>
      <c r="AM191" s="11">
        <v>90.165700000000001</v>
      </c>
      <c r="AN191" s="9">
        <v>3444070.4160000002</v>
      </c>
      <c r="AO191" s="10">
        <v>91.110399999999998</v>
      </c>
      <c r="AP191" s="10">
        <v>89.879199999999997</v>
      </c>
      <c r="AQ191" s="10">
        <v>89.906099999999995</v>
      </c>
      <c r="AR191" s="11">
        <v>90.261899999999997</v>
      </c>
      <c r="AS191" s="9">
        <v>3639641.9040000001</v>
      </c>
      <c r="AT191" s="10">
        <v>91.261700000000005</v>
      </c>
      <c r="AU191" s="10">
        <v>90.002099999999999</v>
      </c>
      <c r="AV191" s="10">
        <v>90.015600000000006</v>
      </c>
      <c r="AW191" s="11">
        <v>90.387699999999995</v>
      </c>
      <c r="AX191" s="9">
        <v>3911554.128</v>
      </c>
      <c r="AY191" s="10">
        <v>91.283900000000003</v>
      </c>
      <c r="AZ191" s="10">
        <v>90.112300000000005</v>
      </c>
      <c r="BA191" s="10">
        <v>90.099699999999999</v>
      </c>
      <c r="BB191" s="11">
        <v>90.464299999999994</v>
      </c>
      <c r="BC191" s="34">
        <v>0</v>
      </c>
      <c r="BD191" s="35">
        <v>0</v>
      </c>
      <c r="BE191" s="35">
        <v>0</v>
      </c>
      <c r="BF191" s="35">
        <v>0</v>
      </c>
      <c r="BG191" s="36">
        <v>0</v>
      </c>
      <c r="BH191" s="34">
        <v>0</v>
      </c>
      <c r="BI191" s="35">
        <v>0</v>
      </c>
      <c r="BJ191" s="35">
        <v>0</v>
      </c>
      <c r="BK191" s="35">
        <v>0</v>
      </c>
      <c r="BL191" s="36">
        <v>0</v>
      </c>
      <c r="BM191" s="9">
        <v>4018210.344</v>
      </c>
      <c r="BN191" s="10">
        <v>90.3767</v>
      </c>
      <c r="BO191" s="10">
        <v>89.536500000000004</v>
      </c>
      <c r="BP191" s="10">
        <v>89.549599999999998</v>
      </c>
      <c r="BQ191" s="11">
        <v>89.8035</v>
      </c>
      <c r="BR191" s="9">
        <v>3713424.2880000002</v>
      </c>
      <c r="BS191" s="10">
        <v>90.544600000000003</v>
      </c>
      <c r="BT191" s="10">
        <v>89.591499999999996</v>
      </c>
      <c r="BU191" s="10">
        <v>89.604100000000003</v>
      </c>
      <c r="BV191" s="11">
        <v>89.891099999999994</v>
      </c>
      <c r="BW191" s="9">
        <v>3506835.8160000001</v>
      </c>
      <c r="BX191" s="10">
        <v>90.6875</v>
      </c>
      <c r="BY191" s="10">
        <v>89.656700000000001</v>
      </c>
      <c r="BZ191" s="10">
        <v>89.667900000000003</v>
      </c>
      <c r="CA191" s="11">
        <v>89.977900000000005</v>
      </c>
      <c r="CB191" s="9">
        <v>3390262.7760000001</v>
      </c>
      <c r="CC191" s="10">
        <v>90.773700000000005</v>
      </c>
      <c r="CD191" s="10">
        <v>89.715000000000003</v>
      </c>
      <c r="CE191" s="10">
        <v>89.725300000000004</v>
      </c>
      <c r="CF191" s="11">
        <v>90.043700000000001</v>
      </c>
      <c r="CG191" s="9">
        <v>3336525.5759999999</v>
      </c>
      <c r="CH191" s="10">
        <v>90.7941</v>
      </c>
      <c r="CI191" s="10">
        <v>89.753</v>
      </c>
      <c r="CJ191" s="10">
        <v>89.766099999999994</v>
      </c>
      <c r="CK191" s="11">
        <v>90.077799999999996</v>
      </c>
      <c r="CL191" s="9">
        <v>3322870.3679999998</v>
      </c>
      <c r="CM191" s="10">
        <v>90.821399999999997</v>
      </c>
      <c r="CN191" s="10">
        <v>89.778999999999996</v>
      </c>
      <c r="CO191" s="10">
        <v>89.792199999999994</v>
      </c>
      <c r="CP191" s="11">
        <v>90.104200000000006</v>
      </c>
      <c r="CQ191" s="9">
        <v>3352621.5359999998</v>
      </c>
      <c r="CR191" s="10">
        <v>90.946899999999999</v>
      </c>
      <c r="CS191" s="10">
        <v>89.8142</v>
      </c>
      <c r="CT191" s="10">
        <v>89.827299999999994</v>
      </c>
      <c r="CU191" s="11">
        <v>90.164699999999996</v>
      </c>
      <c r="CV191" s="9">
        <v>3455636.8560000001</v>
      </c>
      <c r="CW191" s="10">
        <v>91.107900000000001</v>
      </c>
      <c r="CX191" s="10">
        <v>89.883499999999998</v>
      </c>
      <c r="CY191" s="10">
        <v>89.905199999999994</v>
      </c>
      <c r="CZ191" s="11">
        <v>90.2624</v>
      </c>
      <c r="DA191" s="9">
        <v>3652076.7119999998</v>
      </c>
      <c r="DB191" s="10">
        <v>91.272599999999997</v>
      </c>
      <c r="DC191" s="10">
        <v>90.004099999999994</v>
      </c>
      <c r="DD191" s="10">
        <v>90.013599999999997</v>
      </c>
      <c r="DE191" s="11">
        <v>90.390600000000006</v>
      </c>
      <c r="DF191" s="9">
        <v>3924081.48</v>
      </c>
      <c r="DG191" s="10">
        <v>91.284599999999998</v>
      </c>
      <c r="DH191" s="10">
        <v>90.116600000000005</v>
      </c>
      <c r="DI191" s="10">
        <v>90.105000000000004</v>
      </c>
      <c r="DJ191" s="11">
        <v>90.468000000000004</v>
      </c>
      <c r="DK191" s="34">
        <v>0</v>
      </c>
      <c r="DL191" s="35">
        <v>0</v>
      </c>
      <c r="DM191" s="35">
        <v>0</v>
      </c>
      <c r="DN191" s="35">
        <v>0</v>
      </c>
      <c r="DO191" s="36">
        <v>0</v>
      </c>
      <c r="DP191" s="34">
        <v>0</v>
      </c>
      <c r="DQ191" s="35">
        <v>0</v>
      </c>
      <c r="DR191" s="35">
        <v>0</v>
      </c>
      <c r="DS191" s="35">
        <v>0</v>
      </c>
      <c r="DT191" s="36">
        <v>0</v>
      </c>
      <c r="DU191" s="9">
        <v>4012803.5279999999</v>
      </c>
      <c r="DV191" s="10">
        <v>90.377700000000004</v>
      </c>
      <c r="DW191" s="10">
        <v>89.536000000000001</v>
      </c>
      <c r="DX191" s="10">
        <v>89.551000000000002</v>
      </c>
      <c r="DY191" s="11">
        <v>89.804199999999994</v>
      </c>
      <c r="DZ191" s="9">
        <v>3707998.2960000001</v>
      </c>
      <c r="EA191" s="10">
        <v>90.543199999999999</v>
      </c>
      <c r="EB191" s="10">
        <v>89.592299999999994</v>
      </c>
      <c r="EC191" s="10">
        <v>89.602900000000005</v>
      </c>
      <c r="ED191" s="11">
        <v>89.890500000000003</v>
      </c>
      <c r="EE191" s="9">
        <v>3501815.4720000001</v>
      </c>
      <c r="EF191" s="10">
        <v>90.685299999999998</v>
      </c>
      <c r="EG191" s="10">
        <v>89.656899999999993</v>
      </c>
      <c r="EH191" s="10">
        <v>89.6678</v>
      </c>
      <c r="EI191" s="11">
        <v>89.9773</v>
      </c>
      <c r="EJ191" s="9">
        <v>3385685.4</v>
      </c>
      <c r="EK191" s="10">
        <v>90.770899999999997</v>
      </c>
      <c r="EL191" s="10">
        <v>89.714200000000005</v>
      </c>
      <c r="EM191" s="10">
        <v>89.7273</v>
      </c>
      <c r="EN191" s="11">
        <v>90.043400000000005</v>
      </c>
      <c r="EO191" s="9">
        <v>3332300.52</v>
      </c>
      <c r="EP191" s="10">
        <v>90.794300000000007</v>
      </c>
      <c r="EQ191" s="10">
        <v>89.752099999999999</v>
      </c>
      <c r="ER191" s="10">
        <v>89.766300000000001</v>
      </c>
      <c r="ES191" s="11">
        <v>90.077600000000004</v>
      </c>
      <c r="ET191" s="9">
        <v>3318506.2080000001</v>
      </c>
      <c r="EU191" s="10">
        <v>90.820599999999999</v>
      </c>
      <c r="EV191" s="10">
        <v>89.779799999999994</v>
      </c>
      <c r="EW191" s="10">
        <v>89.791799999999995</v>
      </c>
      <c r="EX191" s="11">
        <v>90.104100000000003</v>
      </c>
      <c r="EY191" s="9">
        <v>3347888.9040000001</v>
      </c>
      <c r="EZ191" s="10">
        <v>90.945099999999996</v>
      </c>
      <c r="FA191" s="10">
        <v>89.815600000000003</v>
      </c>
      <c r="FB191" s="10">
        <v>89.829599999999999</v>
      </c>
      <c r="FC191" s="11">
        <v>90.165499999999994</v>
      </c>
      <c r="FD191" s="9">
        <v>3450753.7439999999</v>
      </c>
      <c r="FE191" s="10">
        <v>91.107699999999994</v>
      </c>
      <c r="FF191" s="10">
        <v>89.882099999999994</v>
      </c>
      <c r="FG191" s="10">
        <v>89.908900000000003</v>
      </c>
      <c r="FH191" s="11">
        <v>90.263199999999998</v>
      </c>
      <c r="FI191" s="9">
        <v>3646626.3119999999</v>
      </c>
      <c r="FJ191" s="10">
        <v>91.267300000000006</v>
      </c>
      <c r="FK191" s="10">
        <v>90.002499999999998</v>
      </c>
      <c r="FL191" s="10">
        <v>90.0154</v>
      </c>
      <c r="FM191" s="11">
        <v>90.389300000000006</v>
      </c>
      <c r="FN191" s="9">
        <v>3918521.568</v>
      </c>
      <c r="FO191" s="10">
        <v>91.283100000000005</v>
      </c>
      <c r="FP191" s="10">
        <v>90.114999999999995</v>
      </c>
      <c r="FQ191" s="10">
        <v>90.101799999999997</v>
      </c>
      <c r="FR191" s="11">
        <v>90.465800000000002</v>
      </c>
      <c r="FS191" s="34">
        <v>0</v>
      </c>
      <c r="FT191" s="35">
        <v>0</v>
      </c>
      <c r="FU191" s="35">
        <v>0</v>
      </c>
      <c r="FV191" s="35">
        <v>0</v>
      </c>
      <c r="FW191" s="36">
        <v>0</v>
      </c>
      <c r="FX191" s="34">
        <v>0</v>
      </c>
      <c r="FY191" s="35">
        <v>0</v>
      </c>
      <c r="FZ191" s="35">
        <v>0</v>
      </c>
      <c r="GA191" s="35">
        <v>0</v>
      </c>
      <c r="GB191" s="36">
        <v>0</v>
      </c>
    </row>
    <row r="192" spans="2:184" ht="15" customHeight="1">
      <c r="B192" s="122"/>
      <c r="C192" s="87"/>
      <c r="D192" s="8">
        <f t="shared" si="15"/>
        <v>-26</v>
      </c>
      <c r="E192" s="9">
        <v>3770096.736</v>
      </c>
      <c r="F192" s="10">
        <v>88.686000000000007</v>
      </c>
      <c r="G192" s="10">
        <v>87.858400000000003</v>
      </c>
      <c r="H192" s="10">
        <v>87.837000000000003</v>
      </c>
      <c r="I192" s="11">
        <v>88.1096</v>
      </c>
      <c r="J192" s="9">
        <v>3499407.5040000002</v>
      </c>
      <c r="K192" s="10">
        <v>88.872900000000001</v>
      </c>
      <c r="L192" s="10">
        <v>87.9285</v>
      </c>
      <c r="M192" s="10">
        <v>87.906599999999997</v>
      </c>
      <c r="N192" s="11">
        <v>88.213200000000001</v>
      </c>
      <c r="O192" s="9">
        <v>3328461.5759999999</v>
      </c>
      <c r="P192" s="10">
        <v>89.055499999999995</v>
      </c>
      <c r="Q192" s="10">
        <v>88.032700000000006</v>
      </c>
      <c r="R192" s="10">
        <v>88.026200000000003</v>
      </c>
      <c r="S192" s="11">
        <v>88.345299999999995</v>
      </c>
      <c r="T192" s="9">
        <v>3240621.7680000002</v>
      </c>
      <c r="U192" s="10">
        <v>89.225300000000004</v>
      </c>
      <c r="V192" s="10">
        <v>88.175600000000003</v>
      </c>
      <c r="W192" s="10">
        <v>88.194599999999994</v>
      </c>
      <c r="X192" s="11">
        <v>88.504900000000006</v>
      </c>
      <c r="Y192" s="9">
        <v>3204977.8319999999</v>
      </c>
      <c r="Z192" s="10">
        <v>89.326999999999998</v>
      </c>
      <c r="AA192" s="10">
        <v>88.296300000000002</v>
      </c>
      <c r="AB192" s="10">
        <v>88.327299999999994</v>
      </c>
      <c r="AC192" s="11">
        <v>88.624600000000001</v>
      </c>
      <c r="AD192" s="9">
        <v>3203788.4160000002</v>
      </c>
      <c r="AE192" s="10">
        <v>89.429400000000001</v>
      </c>
      <c r="AF192" s="10">
        <v>88.376800000000003</v>
      </c>
      <c r="AG192" s="10">
        <v>88.402000000000001</v>
      </c>
      <c r="AH192" s="11">
        <v>88.709100000000007</v>
      </c>
      <c r="AI192" s="9">
        <v>3253806.9840000002</v>
      </c>
      <c r="AJ192" s="10">
        <v>89.887100000000004</v>
      </c>
      <c r="AK192" s="10">
        <v>88.689300000000003</v>
      </c>
      <c r="AL192" s="10">
        <v>88.767700000000005</v>
      </c>
      <c r="AM192" s="11">
        <v>89.081299999999999</v>
      </c>
      <c r="AN192" s="9">
        <v>3377077.128</v>
      </c>
      <c r="AO192" s="10">
        <v>90.766800000000003</v>
      </c>
      <c r="AP192" s="10">
        <v>89.461600000000004</v>
      </c>
      <c r="AQ192" s="10">
        <v>89.619600000000005</v>
      </c>
      <c r="AR192" s="11">
        <v>89.911600000000007</v>
      </c>
      <c r="AS192" s="9">
        <v>3580354.3679999998</v>
      </c>
      <c r="AT192" s="10">
        <v>91.955600000000004</v>
      </c>
      <c r="AU192" s="10">
        <v>90.844300000000004</v>
      </c>
      <c r="AV192" s="10">
        <v>90.977999999999994</v>
      </c>
      <c r="AW192" s="11">
        <v>91.231800000000007</v>
      </c>
      <c r="AX192" s="9">
        <v>3851290.0320000001</v>
      </c>
      <c r="AY192" s="10">
        <v>93.055300000000003</v>
      </c>
      <c r="AZ192" s="10">
        <v>92.473799999999997</v>
      </c>
      <c r="BA192" s="10">
        <v>92.578100000000006</v>
      </c>
      <c r="BB192" s="11">
        <v>92.695099999999996</v>
      </c>
      <c r="BC192" s="34">
        <v>0</v>
      </c>
      <c r="BD192" s="35">
        <v>0</v>
      </c>
      <c r="BE192" s="35">
        <v>0</v>
      </c>
      <c r="BF192" s="35">
        <v>0</v>
      </c>
      <c r="BG192" s="36">
        <v>0</v>
      </c>
      <c r="BH192" s="34">
        <v>0</v>
      </c>
      <c r="BI192" s="35">
        <v>0</v>
      </c>
      <c r="BJ192" s="35">
        <v>0</v>
      </c>
      <c r="BK192" s="35">
        <v>0</v>
      </c>
      <c r="BL192" s="36">
        <v>0</v>
      </c>
      <c r="BM192" s="9">
        <v>3782102.1359999999</v>
      </c>
      <c r="BN192" s="10">
        <v>88.685000000000002</v>
      </c>
      <c r="BO192" s="10">
        <v>87.857900000000001</v>
      </c>
      <c r="BP192" s="10">
        <v>87.835499999999996</v>
      </c>
      <c r="BQ192" s="11">
        <v>88.108500000000006</v>
      </c>
      <c r="BR192" s="9">
        <v>3511300.44</v>
      </c>
      <c r="BS192" s="10">
        <v>88.872200000000007</v>
      </c>
      <c r="BT192" s="10">
        <v>87.9298</v>
      </c>
      <c r="BU192" s="10">
        <v>87.906800000000004</v>
      </c>
      <c r="BV192" s="11">
        <v>88.2136</v>
      </c>
      <c r="BW192" s="9">
        <v>3339994.1039999998</v>
      </c>
      <c r="BX192" s="10">
        <v>89.057599999999994</v>
      </c>
      <c r="BY192" s="10">
        <v>88.032499999999999</v>
      </c>
      <c r="BZ192" s="10">
        <v>88.025000000000006</v>
      </c>
      <c r="CA192" s="11">
        <v>88.345399999999998</v>
      </c>
      <c r="CB192" s="9">
        <v>3251797.872</v>
      </c>
      <c r="CC192" s="10">
        <v>89.2273</v>
      </c>
      <c r="CD192" s="10">
        <v>88.173199999999994</v>
      </c>
      <c r="CE192" s="10">
        <v>88.191800000000001</v>
      </c>
      <c r="CF192" s="11">
        <v>88.503600000000006</v>
      </c>
      <c r="CG192" s="9">
        <v>3215852.8319999999</v>
      </c>
      <c r="CH192" s="10">
        <v>89.329599999999999</v>
      </c>
      <c r="CI192" s="10">
        <v>88.297300000000007</v>
      </c>
      <c r="CJ192" s="10">
        <v>88.328999999999994</v>
      </c>
      <c r="CK192" s="11">
        <v>88.626199999999997</v>
      </c>
      <c r="CL192" s="9">
        <v>3215036.5920000002</v>
      </c>
      <c r="CM192" s="10">
        <v>89.434200000000004</v>
      </c>
      <c r="CN192" s="10">
        <v>88.377399999999994</v>
      </c>
      <c r="CO192" s="10">
        <v>88.401499999999999</v>
      </c>
      <c r="CP192" s="11">
        <v>88.710499999999996</v>
      </c>
      <c r="CQ192" s="9">
        <v>3264518.2080000001</v>
      </c>
      <c r="CR192" s="10">
        <v>89.873500000000007</v>
      </c>
      <c r="CS192" s="10">
        <v>88.692800000000005</v>
      </c>
      <c r="CT192" s="10">
        <v>88.766499999999994</v>
      </c>
      <c r="CU192" s="11">
        <v>89.078400000000002</v>
      </c>
      <c r="CV192" s="9">
        <v>3388754.4959999998</v>
      </c>
      <c r="CW192" s="10">
        <v>90.768000000000001</v>
      </c>
      <c r="CX192" s="10">
        <v>89.457700000000003</v>
      </c>
      <c r="CY192" s="10">
        <v>89.618799999999993</v>
      </c>
      <c r="CZ192" s="11">
        <v>89.910200000000003</v>
      </c>
      <c r="DA192" s="9">
        <v>3592054.56</v>
      </c>
      <c r="DB192" s="10">
        <v>91.956599999999995</v>
      </c>
      <c r="DC192" s="10">
        <v>90.845500000000001</v>
      </c>
      <c r="DD192" s="10">
        <v>90.980500000000006</v>
      </c>
      <c r="DE192" s="11">
        <v>91.233400000000003</v>
      </c>
      <c r="DF192" s="9">
        <v>3863176.9920000001</v>
      </c>
      <c r="DG192" s="10">
        <v>93.058199999999999</v>
      </c>
      <c r="DH192" s="10">
        <v>92.470799999999997</v>
      </c>
      <c r="DI192" s="10">
        <v>92.582099999999997</v>
      </c>
      <c r="DJ192" s="11">
        <v>92.696299999999994</v>
      </c>
      <c r="DK192" s="34">
        <v>0</v>
      </c>
      <c r="DL192" s="35">
        <v>0</v>
      </c>
      <c r="DM192" s="35">
        <v>0</v>
      </c>
      <c r="DN192" s="35">
        <v>0</v>
      </c>
      <c r="DO192" s="36">
        <v>0</v>
      </c>
      <c r="DP192" s="34">
        <v>0</v>
      </c>
      <c r="DQ192" s="35">
        <v>0</v>
      </c>
      <c r="DR192" s="35">
        <v>0</v>
      </c>
      <c r="DS192" s="35">
        <v>0</v>
      </c>
      <c r="DT192" s="36">
        <v>0</v>
      </c>
      <c r="DU192" s="9">
        <v>3776709.216</v>
      </c>
      <c r="DV192" s="10">
        <v>88.687100000000001</v>
      </c>
      <c r="DW192" s="10">
        <v>87.857100000000003</v>
      </c>
      <c r="DX192" s="10">
        <v>87.835999999999999</v>
      </c>
      <c r="DY192" s="11">
        <v>88.108999999999995</v>
      </c>
      <c r="DZ192" s="9">
        <v>3506044.68</v>
      </c>
      <c r="EA192" s="10">
        <v>88.872699999999995</v>
      </c>
      <c r="EB192" s="10">
        <v>87.928899999999999</v>
      </c>
      <c r="EC192" s="10">
        <v>87.906599999999997</v>
      </c>
      <c r="ED192" s="11">
        <v>88.213300000000004</v>
      </c>
      <c r="EE192" s="9">
        <v>3335188.608</v>
      </c>
      <c r="EF192" s="10">
        <v>89.055199999999999</v>
      </c>
      <c r="EG192" s="10">
        <v>88.0321</v>
      </c>
      <c r="EH192" s="10">
        <v>88.027299999999997</v>
      </c>
      <c r="EI192" s="11">
        <v>88.345399999999998</v>
      </c>
      <c r="EJ192" s="9">
        <v>3247212.9840000002</v>
      </c>
      <c r="EK192" s="10">
        <v>89.224100000000007</v>
      </c>
      <c r="EL192" s="10">
        <v>88.173400000000001</v>
      </c>
      <c r="EM192" s="10">
        <v>88.1935</v>
      </c>
      <c r="EN192" s="11">
        <v>88.503399999999999</v>
      </c>
      <c r="EO192" s="9">
        <v>3211392.72</v>
      </c>
      <c r="EP192" s="10">
        <v>89.326700000000002</v>
      </c>
      <c r="EQ192" s="10">
        <v>88.296000000000006</v>
      </c>
      <c r="ER192" s="10">
        <v>88.327699999999993</v>
      </c>
      <c r="ES192" s="11">
        <v>88.624499999999998</v>
      </c>
      <c r="ET192" s="9">
        <v>3210679.656</v>
      </c>
      <c r="EU192" s="10">
        <v>89.436199999999999</v>
      </c>
      <c r="EV192" s="10">
        <v>88.381600000000006</v>
      </c>
      <c r="EW192" s="10">
        <v>88.405100000000004</v>
      </c>
      <c r="EX192" s="11">
        <v>88.713899999999995</v>
      </c>
      <c r="EY192" s="9">
        <v>3260096.1359999999</v>
      </c>
      <c r="EZ192" s="10">
        <v>89.875399999999999</v>
      </c>
      <c r="FA192" s="10">
        <v>88.691500000000005</v>
      </c>
      <c r="FB192" s="10">
        <v>88.769199999999998</v>
      </c>
      <c r="FC192" s="11">
        <v>89.079400000000007</v>
      </c>
      <c r="FD192" s="9">
        <v>3383845.7039999999</v>
      </c>
      <c r="FE192" s="10">
        <v>90.765699999999995</v>
      </c>
      <c r="FF192" s="10">
        <v>89.459599999999995</v>
      </c>
      <c r="FG192" s="10">
        <v>89.617599999999996</v>
      </c>
      <c r="FH192" s="11">
        <v>89.909800000000004</v>
      </c>
      <c r="FI192" s="9">
        <v>3587262.432</v>
      </c>
      <c r="FJ192" s="10">
        <v>91.957800000000006</v>
      </c>
      <c r="FK192" s="10">
        <v>90.8459</v>
      </c>
      <c r="FL192" s="10">
        <v>90.980400000000003</v>
      </c>
      <c r="FM192" s="11">
        <v>91.233800000000002</v>
      </c>
      <c r="FN192" s="9">
        <v>3858289.9440000001</v>
      </c>
      <c r="FO192" s="10">
        <v>93.052999999999997</v>
      </c>
      <c r="FP192" s="10">
        <v>92.474599999999995</v>
      </c>
      <c r="FQ192" s="10">
        <v>92.579300000000003</v>
      </c>
      <c r="FR192" s="11">
        <v>92.695099999999996</v>
      </c>
      <c r="FS192" s="34">
        <v>0</v>
      </c>
      <c r="FT192" s="35">
        <v>0</v>
      </c>
      <c r="FU192" s="35">
        <v>0</v>
      </c>
      <c r="FV192" s="35">
        <v>0</v>
      </c>
      <c r="FW192" s="36">
        <v>0</v>
      </c>
      <c r="FX192" s="34">
        <v>0</v>
      </c>
      <c r="FY192" s="35">
        <v>0</v>
      </c>
      <c r="FZ192" s="35">
        <v>0</v>
      </c>
      <c r="GA192" s="35">
        <v>0</v>
      </c>
      <c r="GB192" s="36">
        <v>0</v>
      </c>
    </row>
    <row r="193" spans="2:184" ht="15" customHeight="1">
      <c r="B193" s="122"/>
      <c r="C193" s="87"/>
      <c r="D193" s="8">
        <f t="shared" si="15"/>
        <v>-24</v>
      </c>
      <c r="E193" s="9">
        <v>3542196.8640000001</v>
      </c>
      <c r="F193" s="10">
        <v>86.783600000000007</v>
      </c>
      <c r="G193" s="10">
        <v>86.076800000000006</v>
      </c>
      <c r="H193" s="10">
        <v>86.074600000000004</v>
      </c>
      <c r="I193" s="11">
        <v>86.299099999999996</v>
      </c>
      <c r="J193" s="9">
        <v>3302051.0639999998</v>
      </c>
      <c r="K193" s="10">
        <v>86.922899999999998</v>
      </c>
      <c r="L193" s="10">
        <v>86.133200000000002</v>
      </c>
      <c r="M193" s="10">
        <v>86.130600000000001</v>
      </c>
      <c r="N193" s="11">
        <v>86.379900000000006</v>
      </c>
      <c r="O193" s="9">
        <v>3157667.1120000002</v>
      </c>
      <c r="P193" s="10">
        <v>87.015500000000003</v>
      </c>
      <c r="Q193" s="10">
        <v>86.187600000000003</v>
      </c>
      <c r="R193" s="10">
        <v>86.184899999999999</v>
      </c>
      <c r="S193" s="11">
        <v>86.445499999999996</v>
      </c>
      <c r="T193" s="9">
        <v>3085651.8960000002</v>
      </c>
      <c r="U193" s="10">
        <v>87.043599999999998</v>
      </c>
      <c r="V193" s="10">
        <v>86.224199999999996</v>
      </c>
      <c r="W193" s="10">
        <v>86.220500000000001</v>
      </c>
      <c r="X193" s="11">
        <v>86.479200000000006</v>
      </c>
      <c r="Y193" s="9">
        <v>3059388.8160000001</v>
      </c>
      <c r="Z193" s="10">
        <v>87.049099999999996</v>
      </c>
      <c r="AA193" s="10">
        <v>86.246099999999998</v>
      </c>
      <c r="AB193" s="10">
        <v>86.244200000000006</v>
      </c>
      <c r="AC193" s="11">
        <v>86.496899999999997</v>
      </c>
      <c r="AD193" s="9">
        <v>3071114.7119999998</v>
      </c>
      <c r="AE193" s="10">
        <v>87.128399999999999</v>
      </c>
      <c r="AF193" s="10">
        <v>86.274900000000002</v>
      </c>
      <c r="AG193" s="10">
        <v>86.270200000000003</v>
      </c>
      <c r="AH193" s="11">
        <v>86.539500000000004</v>
      </c>
      <c r="AI193" s="9">
        <v>3142916.8319999999</v>
      </c>
      <c r="AJ193" s="10">
        <v>87.215699999999998</v>
      </c>
      <c r="AK193" s="10">
        <v>86.321700000000007</v>
      </c>
      <c r="AL193" s="10">
        <v>86.329800000000006</v>
      </c>
      <c r="AM193" s="11">
        <v>86.602599999999995</v>
      </c>
      <c r="AN193" s="9">
        <v>3303451.68</v>
      </c>
      <c r="AO193" s="10">
        <v>87.268799999999999</v>
      </c>
      <c r="AP193" s="10">
        <v>86.402900000000002</v>
      </c>
      <c r="AQ193" s="10">
        <v>86.418499999999995</v>
      </c>
      <c r="AR193" s="11">
        <v>86.678299999999993</v>
      </c>
      <c r="AS193" s="9">
        <v>3551098.2</v>
      </c>
      <c r="AT193" s="10">
        <v>87.272000000000006</v>
      </c>
      <c r="AU193" s="10">
        <v>86.499300000000005</v>
      </c>
      <c r="AV193" s="10">
        <v>86.496499999999997</v>
      </c>
      <c r="AW193" s="11">
        <v>86.740899999999996</v>
      </c>
      <c r="AX193" s="9">
        <v>3854270.4240000001</v>
      </c>
      <c r="AY193" s="10">
        <v>87.228300000000004</v>
      </c>
      <c r="AZ193" s="10">
        <v>86.5672</v>
      </c>
      <c r="BA193" s="10">
        <v>86.551000000000002</v>
      </c>
      <c r="BB193" s="11">
        <v>86.770899999999997</v>
      </c>
      <c r="BC193" s="34">
        <v>0</v>
      </c>
      <c r="BD193" s="35">
        <v>0</v>
      </c>
      <c r="BE193" s="35">
        <v>0</v>
      </c>
      <c r="BF193" s="35">
        <v>0</v>
      </c>
      <c r="BG193" s="36">
        <v>0</v>
      </c>
      <c r="BH193" s="34">
        <v>0</v>
      </c>
      <c r="BI193" s="35">
        <v>0</v>
      </c>
      <c r="BJ193" s="35">
        <v>0</v>
      </c>
      <c r="BK193" s="35">
        <v>0</v>
      </c>
      <c r="BL193" s="36">
        <v>0</v>
      </c>
      <c r="BM193" s="9">
        <v>3554338.9920000001</v>
      </c>
      <c r="BN193" s="10">
        <v>86.784700000000001</v>
      </c>
      <c r="BO193" s="10">
        <v>86.076099999999997</v>
      </c>
      <c r="BP193" s="10">
        <v>86.074700000000007</v>
      </c>
      <c r="BQ193" s="11">
        <v>86.299199999999999</v>
      </c>
      <c r="BR193" s="9">
        <v>3313813.5359999998</v>
      </c>
      <c r="BS193" s="10">
        <v>86.921800000000005</v>
      </c>
      <c r="BT193" s="10">
        <v>86.133600000000001</v>
      </c>
      <c r="BU193" s="10">
        <v>86.131</v>
      </c>
      <c r="BV193" s="11">
        <v>86.379900000000006</v>
      </c>
      <c r="BW193" s="9">
        <v>3168886.872</v>
      </c>
      <c r="BX193" s="10">
        <v>87.015199999999993</v>
      </c>
      <c r="BY193" s="10">
        <v>86.189300000000003</v>
      </c>
      <c r="BZ193" s="10">
        <v>86.185500000000005</v>
      </c>
      <c r="CA193" s="11">
        <v>86.446200000000005</v>
      </c>
      <c r="CB193" s="9">
        <v>3096714.1680000001</v>
      </c>
      <c r="CC193" s="10">
        <v>87.0458</v>
      </c>
      <c r="CD193" s="10">
        <v>86.224100000000007</v>
      </c>
      <c r="CE193" s="10">
        <v>86.219700000000003</v>
      </c>
      <c r="CF193" s="11">
        <v>86.479600000000005</v>
      </c>
      <c r="CG193" s="9">
        <v>3070268.2319999998</v>
      </c>
      <c r="CH193" s="10">
        <v>87.048500000000004</v>
      </c>
      <c r="CI193" s="10">
        <v>86.247200000000007</v>
      </c>
      <c r="CJ193" s="10">
        <v>86.244</v>
      </c>
      <c r="CK193" s="11">
        <v>86.497100000000003</v>
      </c>
      <c r="CL193" s="9">
        <v>3082214.9279999998</v>
      </c>
      <c r="CM193" s="10">
        <v>87.127200000000002</v>
      </c>
      <c r="CN193" s="10">
        <v>86.274100000000004</v>
      </c>
      <c r="CO193" s="10">
        <v>86.272599999999997</v>
      </c>
      <c r="CP193" s="11">
        <v>86.539699999999996</v>
      </c>
      <c r="CQ193" s="9">
        <v>3154646.8560000001</v>
      </c>
      <c r="CR193" s="10">
        <v>87.22</v>
      </c>
      <c r="CS193" s="10">
        <v>86.319800000000001</v>
      </c>
      <c r="CT193" s="10">
        <v>86.330799999999996</v>
      </c>
      <c r="CU193" s="11">
        <v>86.6036</v>
      </c>
      <c r="CV193" s="9">
        <v>3315705.4079999998</v>
      </c>
      <c r="CW193" s="10">
        <v>87.272300000000001</v>
      </c>
      <c r="CX193" s="10">
        <v>86.403199999999998</v>
      </c>
      <c r="CY193" s="10">
        <v>86.417599999999993</v>
      </c>
      <c r="CZ193" s="11">
        <v>86.679100000000005</v>
      </c>
      <c r="DA193" s="9">
        <v>3563527.2960000001</v>
      </c>
      <c r="DB193" s="10">
        <v>87.272800000000004</v>
      </c>
      <c r="DC193" s="10">
        <v>86.498199999999997</v>
      </c>
      <c r="DD193" s="10">
        <v>86.497399999999999</v>
      </c>
      <c r="DE193" s="11">
        <v>86.741100000000003</v>
      </c>
      <c r="DF193" s="9">
        <v>3867081.84</v>
      </c>
      <c r="DG193" s="10">
        <v>87.232200000000006</v>
      </c>
      <c r="DH193" s="10">
        <v>86.567400000000006</v>
      </c>
      <c r="DI193" s="10">
        <v>86.550799999999995</v>
      </c>
      <c r="DJ193" s="11">
        <v>86.772099999999995</v>
      </c>
      <c r="DK193" s="34">
        <v>0</v>
      </c>
      <c r="DL193" s="35">
        <v>0</v>
      </c>
      <c r="DM193" s="35">
        <v>0</v>
      </c>
      <c r="DN193" s="35">
        <v>0</v>
      </c>
      <c r="DO193" s="36">
        <v>0</v>
      </c>
      <c r="DP193" s="34">
        <v>0</v>
      </c>
      <c r="DQ193" s="35">
        <v>0</v>
      </c>
      <c r="DR193" s="35">
        <v>0</v>
      </c>
      <c r="DS193" s="35">
        <v>0</v>
      </c>
      <c r="DT193" s="36">
        <v>0</v>
      </c>
      <c r="DU193" s="9">
        <v>3548892.96</v>
      </c>
      <c r="DV193" s="10">
        <v>86.783699999999996</v>
      </c>
      <c r="DW193" s="10">
        <v>86.076800000000006</v>
      </c>
      <c r="DX193" s="10">
        <v>86.074399999999997</v>
      </c>
      <c r="DY193" s="11">
        <v>86.299000000000007</v>
      </c>
      <c r="DZ193" s="9">
        <v>3308800.2</v>
      </c>
      <c r="EA193" s="10">
        <v>86.922899999999998</v>
      </c>
      <c r="EB193" s="10">
        <v>86.1327</v>
      </c>
      <c r="EC193" s="10">
        <v>86.129599999999996</v>
      </c>
      <c r="ED193" s="11">
        <v>86.379400000000004</v>
      </c>
      <c r="EE193" s="9">
        <v>3164317.2960000001</v>
      </c>
      <c r="EF193" s="10">
        <v>87.016900000000007</v>
      </c>
      <c r="EG193" s="10">
        <v>86.187700000000007</v>
      </c>
      <c r="EH193" s="10">
        <v>86.185900000000004</v>
      </c>
      <c r="EI193" s="11">
        <v>86.446299999999994</v>
      </c>
      <c r="EJ193" s="9">
        <v>3091915.0559999999</v>
      </c>
      <c r="EK193" s="10">
        <v>87.040999999999997</v>
      </c>
      <c r="EL193" s="10">
        <v>86.223600000000005</v>
      </c>
      <c r="EM193" s="10">
        <v>86.220399999999998</v>
      </c>
      <c r="EN193" s="11">
        <v>86.478200000000001</v>
      </c>
      <c r="EO193" s="9">
        <v>3065906.4240000001</v>
      </c>
      <c r="EP193" s="10">
        <v>87.048500000000004</v>
      </c>
      <c r="EQ193" s="10">
        <v>86.248900000000006</v>
      </c>
      <c r="ER193" s="10">
        <v>86.244399999999999</v>
      </c>
      <c r="ES193" s="11">
        <v>86.497799999999998</v>
      </c>
      <c r="ET193" s="9">
        <v>3077635.68</v>
      </c>
      <c r="EU193" s="10">
        <v>87.127099999999999</v>
      </c>
      <c r="EV193" s="10">
        <v>86.273700000000005</v>
      </c>
      <c r="EW193" s="10">
        <v>86.270499999999998</v>
      </c>
      <c r="EX193" s="11">
        <v>86.538799999999995</v>
      </c>
      <c r="EY193" s="9">
        <v>3149913.84</v>
      </c>
      <c r="EZ193" s="10">
        <v>87.218199999999996</v>
      </c>
      <c r="FA193" s="10">
        <v>86.319400000000002</v>
      </c>
      <c r="FB193" s="10">
        <v>86.3292</v>
      </c>
      <c r="FC193" s="11">
        <v>86.6023</v>
      </c>
      <c r="FD193" s="9">
        <v>3310315.5359999998</v>
      </c>
      <c r="FE193" s="10">
        <v>87.268799999999999</v>
      </c>
      <c r="FF193" s="10">
        <v>86.404499999999999</v>
      </c>
      <c r="FG193" s="10">
        <v>86.418000000000006</v>
      </c>
      <c r="FH193" s="11">
        <v>86.678700000000006</v>
      </c>
      <c r="FI193" s="9">
        <v>3558055.176</v>
      </c>
      <c r="FJ193" s="10">
        <v>87.271199999999993</v>
      </c>
      <c r="FK193" s="10">
        <v>86.499200000000002</v>
      </c>
      <c r="FL193" s="10">
        <v>86.4953</v>
      </c>
      <c r="FM193" s="11">
        <v>86.740200000000002</v>
      </c>
      <c r="FN193" s="9">
        <v>3861614.8080000002</v>
      </c>
      <c r="FO193" s="10">
        <v>87.229299999999995</v>
      </c>
      <c r="FP193" s="10">
        <v>86.566000000000003</v>
      </c>
      <c r="FQ193" s="10">
        <v>86.552300000000002</v>
      </c>
      <c r="FR193" s="11">
        <v>86.771199999999993</v>
      </c>
      <c r="FS193" s="34">
        <v>0</v>
      </c>
      <c r="FT193" s="35">
        <v>0</v>
      </c>
      <c r="FU193" s="35">
        <v>0</v>
      </c>
      <c r="FV193" s="35">
        <v>0</v>
      </c>
      <c r="FW193" s="36">
        <v>0</v>
      </c>
      <c r="FX193" s="34">
        <v>0</v>
      </c>
      <c r="FY193" s="35">
        <v>0</v>
      </c>
      <c r="FZ193" s="35">
        <v>0</v>
      </c>
      <c r="GA193" s="35">
        <v>0</v>
      </c>
      <c r="GB193" s="36">
        <v>0</v>
      </c>
    </row>
    <row r="194" spans="2:184" ht="15" customHeight="1">
      <c r="B194" s="122"/>
      <c r="C194" s="87"/>
      <c r="D194" s="8">
        <f t="shared" si="15"/>
        <v>-22</v>
      </c>
      <c r="E194" s="9">
        <v>3314877.216</v>
      </c>
      <c r="F194" s="10">
        <v>84.890199999999993</v>
      </c>
      <c r="G194" s="10">
        <v>84.157899999999998</v>
      </c>
      <c r="H194" s="10">
        <v>84.164699999999996</v>
      </c>
      <c r="I194" s="11">
        <v>84.390900000000002</v>
      </c>
      <c r="J194" s="9">
        <v>3110580.048</v>
      </c>
      <c r="K194" s="10">
        <v>85.012299999999996</v>
      </c>
      <c r="L194" s="10">
        <v>84.213200000000001</v>
      </c>
      <c r="M194" s="10">
        <v>84.218999999999994</v>
      </c>
      <c r="N194" s="11">
        <v>84.465599999999995</v>
      </c>
      <c r="O194" s="9">
        <v>2994914.52</v>
      </c>
      <c r="P194" s="10">
        <v>85.076400000000007</v>
      </c>
      <c r="Q194" s="10">
        <v>84.260599999999997</v>
      </c>
      <c r="R194" s="10">
        <v>84.266199999999998</v>
      </c>
      <c r="S194" s="11">
        <v>84.517899999999997</v>
      </c>
      <c r="T194" s="9">
        <v>2941210.8</v>
      </c>
      <c r="U194" s="10">
        <v>85.083100000000002</v>
      </c>
      <c r="V194" s="10">
        <v>84.287999999999997</v>
      </c>
      <c r="W194" s="10">
        <v>84.295100000000005</v>
      </c>
      <c r="X194" s="11">
        <v>84.539699999999996</v>
      </c>
      <c r="Y194" s="9">
        <v>2927525.28</v>
      </c>
      <c r="Z194" s="10">
        <v>85.109800000000007</v>
      </c>
      <c r="AA194" s="10">
        <v>84.313500000000005</v>
      </c>
      <c r="AB194" s="10">
        <v>84.318200000000004</v>
      </c>
      <c r="AC194" s="11">
        <v>84.564700000000002</v>
      </c>
      <c r="AD194" s="9">
        <v>2956801.344</v>
      </c>
      <c r="AE194" s="10">
        <v>85.212199999999996</v>
      </c>
      <c r="AF194" s="10">
        <v>84.3446</v>
      </c>
      <c r="AG194" s="10">
        <v>84.351200000000006</v>
      </c>
      <c r="AH194" s="11">
        <v>84.6173</v>
      </c>
      <c r="AI194" s="9">
        <v>3055813.32</v>
      </c>
      <c r="AJ194" s="10">
        <v>85.289599999999993</v>
      </c>
      <c r="AK194" s="10">
        <v>84.413300000000007</v>
      </c>
      <c r="AL194" s="10">
        <v>84.437700000000007</v>
      </c>
      <c r="AM194" s="11">
        <v>84.694800000000001</v>
      </c>
      <c r="AN194" s="9">
        <v>3247203.5040000002</v>
      </c>
      <c r="AO194" s="10">
        <v>85.353300000000004</v>
      </c>
      <c r="AP194" s="10">
        <v>84.525700000000001</v>
      </c>
      <c r="AQ194" s="10">
        <v>84.533500000000004</v>
      </c>
      <c r="AR194" s="11">
        <v>84.787199999999999</v>
      </c>
      <c r="AS194" s="9">
        <v>3514933.4160000002</v>
      </c>
      <c r="AT194" s="10">
        <v>85.313000000000002</v>
      </c>
      <c r="AU194" s="10">
        <v>84.627600000000001</v>
      </c>
      <c r="AV194" s="10">
        <v>84.611099999999993</v>
      </c>
      <c r="AW194" s="11">
        <v>84.838499999999996</v>
      </c>
      <c r="AX194" s="9">
        <v>3827435.88</v>
      </c>
      <c r="AY194" s="10">
        <v>85.260199999999998</v>
      </c>
      <c r="AZ194" s="10">
        <v>84.676699999999997</v>
      </c>
      <c r="BA194" s="10">
        <v>84.649000000000001</v>
      </c>
      <c r="BB194" s="11">
        <v>84.852999999999994</v>
      </c>
      <c r="BC194" s="34">
        <v>0</v>
      </c>
      <c r="BD194" s="35">
        <v>0</v>
      </c>
      <c r="BE194" s="35">
        <v>0</v>
      </c>
      <c r="BF194" s="35">
        <v>0</v>
      </c>
      <c r="BG194" s="36">
        <v>0</v>
      </c>
      <c r="BH194" s="34">
        <v>0</v>
      </c>
      <c r="BI194" s="35">
        <v>0</v>
      </c>
      <c r="BJ194" s="35">
        <v>0</v>
      </c>
      <c r="BK194" s="35">
        <v>0</v>
      </c>
      <c r="BL194" s="36">
        <v>0</v>
      </c>
      <c r="BM194" s="9">
        <v>3326855.6639999999</v>
      </c>
      <c r="BN194" s="10">
        <v>84.889899999999997</v>
      </c>
      <c r="BO194" s="10">
        <v>84.159400000000005</v>
      </c>
      <c r="BP194" s="10">
        <v>84.164599999999993</v>
      </c>
      <c r="BQ194" s="11">
        <v>84.391400000000004</v>
      </c>
      <c r="BR194" s="9">
        <v>3122126.8080000002</v>
      </c>
      <c r="BS194" s="10">
        <v>85.011899999999997</v>
      </c>
      <c r="BT194" s="10">
        <v>84.213200000000001</v>
      </c>
      <c r="BU194" s="10">
        <v>84.219099999999997</v>
      </c>
      <c r="BV194" s="11">
        <v>84.465500000000006</v>
      </c>
      <c r="BW194" s="9">
        <v>3006155.1120000002</v>
      </c>
      <c r="BX194" s="10">
        <v>85.077500000000001</v>
      </c>
      <c r="BY194" s="10">
        <v>84.260300000000001</v>
      </c>
      <c r="BZ194" s="10">
        <v>84.265299999999996</v>
      </c>
      <c r="CA194" s="11">
        <v>84.517799999999994</v>
      </c>
      <c r="CB194" s="9">
        <v>2951977.8</v>
      </c>
      <c r="CC194" s="10">
        <v>85.084000000000003</v>
      </c>
      <c r="CD194" s="10">
        <v>84.2881</v>
      </c>
      <c r="CE194" s="10">
        <v>84.296099999999996</v>
      </c>
      <c r="CF194" s="11">
        <v>84.540400000000005</v>
      </c>
      <c r="CG194" s="9">
        <v>2938670.76</v>
      </c>
      <c r="CH194" s="10">
        <v>85.111199999999997</v>
      </c>
      <c r="CI194" s="10">
        <v>84.312299999999993</v>
      </c>
      <c r="CJ194" s="10">
        <v>84.319400000000002</v>
      </c>
      <c r="CK194" s="11">
        <v>84.565200000000004</v>
      </c>
      <c r="CL194" s="9">
        <v>2967888.9360000002</v>
      </c>
      <c r="CM194" s="10">
        <v>85.209599999999995</v>
      </c>
      <c r="CN194" s="10">
        <v>84.344300000000004</v>
      </c>
      <c r="CO194" s="10">
        <v>84.351699999999994</v>
      </c>
      <c r="CP194" s="11">
        <v>84.616600000000005</v>
      </c>
      <c r="CQ194" s="9">
        <v>3067322.6880000001</v>
      </c>
      <c r="CR194" s="10">
        <v>85.287400000000005</v>
      </c>
      <c r="CS194" s="10">
        <v>84.414900000000003</v>
      </c>
      <c r="CT194" s="10">
        <v>84.439599999999999</v>
      </c>
      <c r="CU194" s="11">
        <v>84.695499999999996</v>
      </c>
      <c r="CV194" s="9">
        <v>3259168.2960000001</v>
      </c>
      <c r="CW194" s="10">
        <v>85.348100000000002</v>
      </c>
      <c r="CX194" s="10">
        <v>84.527299999999997</v>
      </c>
      <c r="CY194" s="10">
        <v>84.535200000000003</v>
      </c>
      <c r="CZ194" s="11">
        <v>84.786799999999999</v>
      </c>
      <c r="DA194" s="9">
        <v>3527422.56</v>
      </c>
      <c r="DB194" s="10">
        <v>85.309799999999996</v>
      </c>
      <c r="DC194" s="10">
        <v>84.626499999999993</v>
      </c>
      <c r="DD194" s="10">
        <v>84.611800000000002</v>
      </c>
      <c r="DE194" s="11">
        <v>84.837400000000002</v>
      </c>
      <c r="DF194" s="9">
        <v>3840334.9440000001</v>
      </c>
      <c r="DG194" s="10">
        <v>85.257999999999996</v>
      </c>
      <c r="DH194" s="10">
        <v>84.677099999999996</v>
      </c>
      <c r="DI194" s="10">
        <v>84.650599999999997</v>
      </c>
      <c r="DJ194" s="11">
        <v>84.852999999999994</v>
      </c>
      <c r="DK194" s="34">
        <v>0</v>
      </c>
      <c r="DL194" s="35">
        <v>0</v>
      </c>
      <c r="DM194" s="35">
        <v>0</v>
      </c>
      <c r="DN194" s="35">
        <v>0</v>
      </c>
      <c r="DO194" s="36">
        <v>0</v>
      </c>
      <c r="DP194" s="34">
        <v>0</v>
      </c>
      <c r="DQ194" s="35">
        <v>0</v>
      </c>
      <c r="DR194" s="35">
        <v>0</v>
      </c>
      <c r="DS194" s="35">
        <v>0</v>
      </c>
      <c r="DT194" s="36">
        <v>0</v>
      </c>
      <c r="DU194" s="9">
        <v>3321505.9679999999</v>
      </c>
      <c r="DV194" s="10">
        <v>84.89</v>
      </c>
      <c r="DW194" s="10">
        <v>84.158100000000005</v>
      </c>
      <c r="DX194" s="10">
        <v>84.164900000000003</v>
      </c>
      <c r="DY194" s="11">
        <v>84.391000000000005</v>
      </c>
      <c r="DZ194" s="9">
        <v>3117262.608</v>
      </c>
      <c r="EA194" s="10">
        <v>85.011899999999997</v>
      </c>
      <c r="EB194" s="10">
        <v>84.213099999999997</v>
      </c>
      <c r="EC194" s="10">
        <v>84.22</v>
      </c>
      <c r="ED194" s="11">
        <v>84.465800000000002</v>
      </c>
      <c r="EE194" s="9">
        <v>3001669.7039999999</v>
      </c>
      <c r="EF194" s="10">
        <v>85.078999999999994</v>
      </c>
      <c r="EG194" s="10">
        <v>84.260099999999994</v>
      </c>
      <c r="EH194" s="10">
        <v>84.266300000000001</v>
      </c>
      <c r="EI194" s="11">
        <v>84.518500000000003</v>
      </c>
      <c r="EJ194" s="9">
        <v>2947752.84</v>
      </c>
      <c r="EK194" s="10">
        <v>85.084999999999994</v>
      </c>
      <c r="EL194" s="10">
        <v>84.287800000000004</v>
      </c>
      <c r="EM194" s="10">
        <v>84.295699999999997</v>
      </c>
      <c r="EN194" s="11">
        <v>84.540400000000005</v>
      </c>
      <c r="EO194" s="9">
        <v>2934088.5120000001</v>
      </c>
      <c r="EP194" s="10">
        <v>85.107600000000005</v>
      </c>
      <c r="EQ194" s="10">
        <v>84.311599999999999</v>
      </c>
      <c r="ER194" s="10">
        <v>84.3185</v>
      </c>
      <c r="ES194" s="11">
        <v>84.563500000000005</v>
      </c>
      <c r="ET194" s="9">
        <v>2963798.9040000001</v>
      </c>
      <c r="EU194" s="10">
        <v>85.215299999999999</v>
      </c>
      <c r="EV194" s="10">
        <v>84.342799999999997</v>
      </c>
      <c r="EW194" s="10">
        <v>84.349000000000004</v>
      </c>
      <c r="EX194" s="11">
        <v>84.616799999999998</v>
      </c>
      <c r="EY194" s="9">
        <v>3062730.72</v>
      </c>
      <c r="EZ194" s="10">
        <v>85.2898</v>
      </c>
      <c r="FA194" s="10">
        <v>84.415300000000002</v>
      </c>
      <c r="FB194" s="10">
        <v>84.438100000000006</v>
      </c>
      <c r="FC194" s="11">
        <v>84.695800000000006</v>
      </c>
      <c r="FD194" s="9">
        <v>3254247.9840000002</v>
      </c>
      <c r="FE194" s="10">
        <v>85.351799999999997</v>
      </c>
      <c r="FF194" s="10">
        <v>84.523899999999998</v>
      </c>
      <c r="FG194" s="10">
        <v>84.5351</v>
      </c>
      <c r="FH194" s="11">
        <v>84.786699999999996</v>
      </c>
      <c r="FI194" s="9">
        <v>3522197.4</v>
      </c>
      <c r="FJ194" s="10">
        <v>85.313199999999995</v>
      </c>
      <c r="FK194" s="10">
        <v>84.626599999999996</v>
      </c>
      <c r="FL194" s="10">
        <v>84.612700000000004</v>
      </c>
      <c r="FM194" s="11">
        <v>84.838700000000003</v>
      </c>
      <c r="FN194" s="9">
        <v>3835164.648</v>
      </c>
      <c r="FO194" s="10">
        <v>85.26</v>
      </c>
      <c r="FP194" s="10">
        <v>84.677000000000007</v>
      </c>
      <c r="FQ194" s="10">
        <v>84.650300000000001</v>
      </c>
      <c r="FR194" s="11">
        <v>84.853499999999997</v>
      </c>
      <c r="FS194" s="34">
        <v>0</v>
      </c>
      <c r="FT194" s="35">
        <v>0</v>
      </c>
      <c r="FU194" s="35">
        <v>0</v>
      </c>
      <c r="FV194" s="35">
        <v>0</v>
      </c>
      <c r="FW194" s="36">
        <v>0</v>
      </c>
      <c r="FX194" s="34">
        <v>0</v>
      </c>
      <c r="FY194" s="35">
        <v>0</v>
      </c>
      <c r="FZ194" s="35">
        <v>0</v>
      </c>
      <c r="GA194" s="35">
        <v>0</v>
      </c>
      <c r="GB194" s="36">
        <v>0</v>
      </c>
    </row>
    <row r="195" spans="2:184" ht="15" customHeight="1">
      <c r="B195" s="122"/>
      <c r="C195" s="87"/>
      <c r="D195" s="8">
        <f t="shared" si="15"/>
        <v>-20</v>
      </c>
      <c r="E195" s="9">
        <v>3115869.912</v>
      </c>
      <c r="F195" s="10">
        <v>83.158600000000007</v>
      </c>
      <c r="G195" s="10">
        <v>82.4148</v>
      </c>
      <c r="H195" s="10">
        <v>82.397900000000007</v>
      </c>
      <c r="I195" s="11">
        <v>82.642899999999997</v>
      </c>
      <c r="J195" s="9">
        <v>2944592.76</v>
      </c>
      <c r="K195" s="10">
        <v>83.287499999999994</v>
      </c>
      <c r="L195" s="10">
        <v>82.467399999999998</v>
      </c>
      <c r="M195" s="10">
        <v>82.459500000000006</v>
      </c>
      <c r="N195" s="11">
        <v>82.721100000000007</v>
      </c>
      <c r="O195" s="9">
        <v>2854385.52</v>
      </c>
      <c r="P195" s="10">
        <v>83.366900000000001</v>
      </c>
      <c r="Q195" s="10">
        <v>82.514899999999997</v>
      </c>
      <c r="R195" s="10">
        <v>82.517399999999995</v>
      </c>
      <c r="S195" s="11">
        <v>82.781700000000001</v>
      </c>
      <c r="T195" s="9">
        <v>2816580.12</v>
      </c>
      <c r="U195" s="10">
        <v>83.391900000000007</v>
      </c>
      <c r="V195" s="10">
        <v>82.548199999999994</v>
      </c>
      <c r="W195" s="10">
        <v>82.552400000000006</v>
      </c>
      <c r="X195" s="11">
        <v>82.813100000000006</v>
      </c>
      <c r="Y195" s="9">
        <v>2814089.8319999999</v>
      </c>
      <c r="Z195" s="10">
        <v>83.440899999999999</v>
      </c>
      <c r="AA195" s="10">
        <v>82.581500000000005</v>
      </c>
      <c r="AB195" s="10">
        <v>82.585999999999999</v>
      </c>
      <c r="AC195" s="11">
        <v>82.851100000000002</v>
      </c>
      <c r="AD195" s="9">
        <v>2864526.24</v>
      </c>
      <c r="AE195" s="10">
        <v>83.745400000000004</v>
      </c>
      <c r="AF195" s="10">
        <v>82.755600000000001</v>
      </c>
      <c r="AG195" s="10">
        <v>82.820300000000003</v>
      </c>
      <c r="AH195" s="11">
        <v>83.084199999999996</v>
      </c>
      <c r="AI195" s="9">
        <v>2993682.5759999999</v>
      </c>
      <c r="AJ195" s="10">
        <v>84.390699999999995</v>
      </c>
      <c r="AK195" s="10">
        <v>83.267300000000006</v>
      </c>
      <c r="AL195" s="10">
        <v>83.456999999999994</v>
      </c>
      <c r="AM195" s="11">
        <v>83.677899999999994</v>
      </c>
      <c r="AN195" s="9">
        <v>3207287.2080000001</v>
      </c>
      <c r="AO195" s="10">
        <v>85.175399999999996</v>
      </c>
      <c r="AP195" s="10">
        <v>84.230099999999993</v>
      </c>
      <c r="AQ195" s="10">
        <v>84.349599999999995</v>
      </c>
      <c r="AR195" s="11">
        <v>84.565100000000001</v>
      </c>
      <c r="AS195" s="9">
        <v>3487785.7439999999</v>
      </c>
      <c r="AT195" s="10">
        <v>85.781899999999993</v>
      </c>
      <c r="AU195" s="10">
        <v>85.291300000000007</v>
      </c>
      <c r="AV195" s="10">
        <v>85.298599999999993</v>
      </c>
      <c r="AW195" s="11">
        <v>85.451300000000003</v>
      </c>
      <c r="AX195" s="9">
        <v>3804837.1919999998</v>
      </c>
      <c r="AY195" s="10">
        <v>86.107399999999998</v>
      </c>
      <c r="AZ195" s="10">
        <v>86.065600000000003</v>
      </c>
      <c r="BA195" s="10">
        <v>86.0137</v>
      </c>
      <c r="BB195" s="11">
        <v>86.061999999999998</v>
      </c>
      <c r="BC195" s="34">
        <v>0</v>
      </c>
      <c r="BD195" s="35">
        <v>0</v>
      </c>
      <c r="BE195" s="35">
        <v>0</v>
      </c>
      <c r="BF195" s="35">
        <v>0</v>
      </c>
      <c r="BG195" s="36">
        <v>0</v>
      </c>
      <c r="BH195" s="34">
        <v>0</v>
      </c>
      <c r="BI195" s="35">
        <v>0</v>
      </c>
      <c r="BJ195" s="35">
        <v>0</v>
      </c>
      <c r="BK195" s="35">
        <v>0</v>
      </c>
      <c r="BL195" s="36">
        <v>0</v>
      </c>
      <c r="BM195" s="9">
        <v>3127633.824</v>
      </c>
      <c r="BN195" s="10">
        <v>83.158299999999997</v>
      </c>
      <c r="BO195" s="10">
        <v>82.414699999999996</v>
      </c>
      <c r="BP195" s="10">
        <v>82.397400000000005</v>
      </c>
      <c r="BQ195" s="11">
        <v>82.642600000000002</v>
      </c>
      <c r="BR195" s="9">
        <v>2956001.7119999998</v>
      </c>
      <c r="BS195" s="10">
        <v>83.287400000000005</v>
      </c>
      <c r="BT195" s="10">
        <v>82.467399999999998</v>
      </c>
      <c r="BU195" s="10">
        <v>82.457800000000006</v>
      </c>
      <c r="BV195" s="11">
        <v>82.720500000000001</v>
      </c>
      <c r="BW195" s="9">
        <v>2865277.824</v>
      </c>
      <c r="BX195" s="10">
        <v>83.3643</v>
      </c>
      <c r="BY195" s="10">
        <v>82.514600000000002</v>
      </c>
      <c r="BZ195" s="10">
        <v>82.516400000000004</v>
      </c>
      <c r="CA195" s="11">
        <v>82.7804</v>
      </c>
      <c r="CB195" s="9">
        <v>2827352.1359999999</v>
      </c>
      <c r="CC195" s="10">
        <v>83.391099999999994</v>
      </c>
      <c r="CD195" s="10">
        <v>82.548400000000001</v>
      </c>
      <c r="CE195" s="10">
        <v>82.551599999999993</v>
      </c>
      <c r="CF195" s="11">
        <v>82.812700000000007</v>
      </c>
      <c r="CG195" s="9">
        <v>2825594.8080000002</v>
      </c>
      <c r="CH195" s="10">
        <v>83.447400000000002</v>
      </c>
      <c r="CI195" s="10">
        <v>82.582300000000004</v>
      </c>
      <c r="CJ195" s="10">
        <v>82.588499999999996</v>
      </c>
      <c r="CK195" s="11">
        <v>82.854200000000006</v>
      </c>
      <c r="CL195" s="9">
        <v>2875858.5120000001</v>
      </c>
      <c r="CM195" s="10">
        <v>83.746600000000001</v>
      </c>
      <c r="CN195" s="10">
        <v>82.755300000000005</v>
      </c>
      <c r="CO195" s="10">
        <v>82.820400000000006</v>
      </c>
      <c r="CP195" s="11">
        <v>83.084400000000002</v>
      </c>
      <c r="CQ195" s="9">
        <v>3005207.3760000002</v>
      </c>
      <c r="CR195" s="10">
        <v>84.391000000000005</v>
      </c>
      <c r="CS195" s="10">
        <v>83.269099999999995</v>
      </c>
      <c r="CT195" s="10">
        <v>83.458100000000002</v>
      </c>
      <c r="CU195" s="11">
        <v>83.679100000000005</v>
      </c>
      <c r="CV195" s="9">
        <v>3219093.216</v>
      </c>
      <c r="CW195" s="10">
        <v>85.171400000000006</v>
      </c>
      <c r="CX195" s="10">
        <v>84.226799999999997</v>
      </c>
      <c r="CY195" s="10">
        <v>84.346000000000004</v>
      </c>
      <c r="CZ195" s="11">
        <v>84.561499999999995</v>
      </c>
      <c r="DA195" s="9">
        <v>3499899.8640000001</v>
      </c>
      <c r="DB195" s="10">
        <v>85.784499999999994</v>
      </c>
      <c r="DC195" s="10">
        <v>85.288799999999995</v>
      </c>
      <c r="DD195" s="10">
        <v>85.2941</v>
      </c>
      <c r="DE195" s="11">
        <v>85.449600000000004</v>
      </c>
      <c r="DF195" s="9">
        <v>3817599.696</v>
      </c>
      <c r="DG195" s="10">
        <v>86.115600000000001</v>
      </c>
      <c r="DH195" s="10">
        <v>86.069400000000002</v>
      </c>
      <c r="DI195" s="10">
        <v>86.028499999999994</v>
      </c>
      <c r="DJ195" s="11">
        <v>86.070999999999998</v>
      </c>
      <c r="DK195" s="34">
        <v>0</v>
      </c>
      <c r="DL195" s="35">
        <v>0</v>
      </c>
      <c r="DM195" s="35">
        <v>0</v>
      </c>
      <c r="DN195" s="35">
        <v>0</v>
      </c>
      <c r="DO195" s="36">
        <v>0</v>
      </c>
      <c r="DP195" s="34">
        <v>0</v>
      </c>
      <c r="DQ195" s="35">
        <v>0</v>
      </c>
      <c r="DR195" s="35">
        <v>0</v>
      </c>
      <c r="DS195" s="35">
        <v>0</v>
      </c>
      <c r="DT195" s="36">
        <v>0</v>
      </c>
      <c r="DU195" s="9">
        <v>3122579.2080000001</v>
      </c>
      <c r="DV195" s="10">
        <v>83.158000000000001</v>
      </c>
      <c r="DW195" s="10">
        <v>82.414699999999996</v>
      </c>
      <c r="DX195" s="10">
        <v>82.399100000000004</v>
      </c>
      <c r="DY195" s="11">
        <v>82.643100000000004</v>
      </c>
      <c r="DZ195" s="9">
        <v>2951329.7760000001</v>
      </c>
      <c r="EA195" s="10">
        <v>83.287099999999995</v>
      </c>
      <c r="EB195" s="10">
        <v>82.468299999999999</v>
      </c>
      <c r="EC195" s="10">
        <v>82.459100000000007</v>
      </c>
      <c r="ED195" s="11">
        <v>82.721199999999996</v>
      </c>
      <c r="EE195" s="9">
        <v>2860860.12</v>
      </c>
      <c r="EF195" s="10">
        <v>83.363399999999999</v>
      </c>
      <c r="EG195" s="10">
        <v>82.513800000000003</v>
      </c>
      <c r="EH195" s="10">
        <v>82.515600000000006</v>
      </c>
      <c r="EI195" s="11">
        <v>82.779600000000002</v>
      </c>
      <c r="EJ195" s="9">
        <v>2823127.68</v>
      </c>
      <c r="EK195" s="10">
        <v>83.392600000000002</v>
      </c>
      <c r="EL195" s="10">
        <v>82.548900000000003</v>
      </c>
      <c r="EM195" s="10">
        <v>82.552999999999997</v>
      </c>
      <c r="EN195" s="11">
        <v>82.813800000000001</v>
      </c>
      <c r="EO195" s="9">
        <v>2821062</v>
      </c>
      <c r="EP195" s="10">
        <v>83.446700000000007</v>
      </c>
      <c r="EQ195" s="10">
        <v>82.583200000000005</v>
      </c>
      <c r="ER195" s="10">
        <v>82.587800000000001</v>
      </c>
      <c r="ES195" s="11">
        <v>82.853999999999999</v>
      </c>
      <c r="ET195" s="9">
        <v>2870994.6239999998</v>
      </c>
      <c r="EU195" s="10">
        <v>83.743499999999997</v>
      </c>
      <c r="EV195" s="10">
        <v>82.755200000000002</v>
      </c>
      <c r="EW195" s="10">
        <v>82.820700000000002</v>
      </c>
      <c r="EX195" s="11">
        <v>83.083600000000004</v>
      </c>
      <c r="EY195" s="9">
        <v>3000509.6639999999</v>
      </c>
      <c r="EZ195" s="10">
        <v>84.392399999999995</v>
      </c>
      <c r="FA195" s="10">
        <v>83.2684</v>
      </c>
      <c r="FB195" s="10">
        <v>83.457800000000006</v>
      </c>
      <c r="FC195" s="11">
        <v>83.679100000000005</v>
      </c>
      <c r="FD195" s="9">
        <v>3214261.4640000002</v>
      </c>
      <c r="FE195" s="10">
        <v>85.173400000000001</v>
      </c>
      <c r="FF195" s="10">
        <v>84.230400000000003</v>
      </c>
      <c r="FG195" s="10">
        <v>84.348500000000001</v>
      </c>
      <c r="FH195" s="11">
        <v>84.564300000000003</v>
      </c>
      <c r="FI195" s="9">
        <v>3494968.68</v>
      </c>
      <c r="FJ195" s="10">
        <v>85.783500000000004</v>
      </c>
      <c r="FK195" s="10">
        <v>85.291799999999995</v>
      </c>
      <c r="FL195" s="10">
        <v>85.298500000000004</v>
      </c>
      <c r="FM195" s="11">
        <v>85.451899999999995</v>
      </c>
      <c r="FN195" s="9">
        <v>3812404.9440000001</v>
      </c>
      <c r="FO195" s="10">
        <v>86.116799999999998</v>
      </c>
      <c r="FP195" s="10">
        <v>86.075599999999994</v>
      </c>
      <c r="FQ195" s="10">
        <v>86.034400000000005</v>
      </c>
      <c r="FR195" s="11">
        <v>86.075400000000002</v>
      </c>
      <c r="FS195" s="34">
        <v>0</v>
      </c>
      <c r="FT195" s="35">
        <v>0</v>
      </c>
      <c r="FU195" s="35">
        <v>0</v>
      </c>
      <c r="FV195" s="35">
        <v>0</v>
      </c>
      <c r="FW195" s="36">
        <v>0</v>
      </c>
      <c r="FX195" s="34">
        <v>0</v>
      </c>
      <c r="FY195" s="35">
        <v>0</v>
      </c>
      <c r="FZ195" s="35">
        <v>0</v>
      </c>
      <c r="GA195" s="35">
        <v>0</v>
      </c>
      <c r="GB195" s="36">
        <v>0</v>
      </c>
    </row>
    <row r="196" spans="2:184" ht="15" customHeight="1">
      <c r="B196" s="122"/>
      <c r="C196" s="87"/>
      <c r="D196" s="8">
        <f t="shared" si="15"/>
        <v>-18</v>
      </c>
      <c r="E196" s="9">
        <v>2927899.2480000001</v>
      </c>
      <c r="F196" s="10">
        <v>81.151600000000002</v>
      </c>
      <c r="G196" s="10">
        <v>80.3797</v>
      </c>
      <c r="H196" s="10">
        <v>80.369799999999998</v>
      </c>
      <c r="I196" s="11">
        <v>80.618600000000001</v>
      </c>
      <c r="J196" s="9">
        <v>2784034.0320000001</v>
      </c>
      <c r="K196" s="10">
        <v>81.232900000000001</v>
      </c>
      <c r="L196" s="10">
        <v>80.430899999999994</v>
      </c>
      <c r="M196" s="10">
        <v>80.420900000000003</v>
      </c>
      <c r="N196" s="11">
        <v>80.678600000000003</v>
      </c>
      <c r="O196" s="9">
        <v>2711230.2</v>
      </c>
      <c r="P196" s="10">
        <v>81.249799999999993</v>
      </c>
      <c r="Q196" s="10">
        <v>80.464699999999993</v>
      </c>
      <c r="R196" s="10">
        <v>80.457999999999998</v>
      </c>
      <c r="S196" s="11">
        <v>80.708600000000004</v>
      </c>
      <c r="T196" s="9">
        <v>2684719.1039999998</v>
      </c>
      <c r="U196" s="10">
        <v>81.2547</v>
      </c>
      <c r="V196" s="10">
        <v>80.488699999999994</v>
      </c>
      <c r="W196" s="10">
        <v>80.478399999999993</v>
      </c>
      <c r="X196" s="11">
        <v>80.725700000000003</v>
      </c>
      <c r="Y196" s="9">
        <v>2695878.4079999998</v>
      </c>
      <c r="Z196" s="10">
        <v>81.326300000000003</v>
      </c>
      <c r="AA196" s="10">
        <v>80.511899999999997</v>
      </c>
      <c r="AB196" s="10">
        <v>80.499700000000004</v>
      </c>
      <c r="AC196" s="11">
        <v>80.7624</v>
      </c>
      <c r="AD196" s="9">
        <v>2765673.4559999998</v>
      </c>
      <c r="AE196" s="10">
        <v>81.406199999999998</v>
      </c>
      <c r="AF196" s="10">
        <v>80.555000000000007</v>
      </c>
      <c r="AG196" s="10">
        <v>80.552400000000006</v>
      </c>
      <c r="AH196" s="11">
        <v>80.819699999999997</v>
      </c>
      <c r="AI196" s="9">
        <v>2922821.736</v>
      </c>
      <c r="AJ196" s="10">
        <v>81.429900000000004</v>
      </c>
      <c r="AK196" s="10">
        <v>80.6387</v>
      </c>
      <c r="AL196" s="10">
        <v>80.635300000000001</v>
      </c>
      <c r="AM196" s="11">
        <v>80.885499999999993</v>
      </c>
      <c r="AN196" s="9">
        <v>3164358.8640000001</v>
      </c>
      <c r="AO196" s="10">
        <v>81.384200000000007</v>
      </c>
      <c r="AP196" s="10">
        <v>80.724999999999994</v>
      </c>
      <c r="AQ196" s="10">
        <v>80.702399999999997</v>
      </c>
      <c r="AR196" s="11">
        <v>80.925899999999999</v>
      </c>
      <c r="AS196" s="9">
        <v>3460148.1120000002</v>
      </c>
      <c r="AT196" s="10">
        <v>81.290599999999998</v>
      </c>
      <c r="AU196" s="10">
        <v>80.775300000000001</v>
      </c>
      <c r="AV196" s="10">
        <v>80.739999999999995</v>
      </c>
      <c r="AW196" s="11">
        <v>80.928100000000001</v>
      </c>
      <c r="AX196" s="9">
        <v>3782435.8319999999</v>
      </c>
      <c r="AY196" s="10">
        <v>81.174199999999999</v>
      </c>
      <c r="AZ196" s="10">
        <v>80.787700000000001</v>
      </c>
      <c r="BA196" s="10">
        <v>80.745099999999994</v>
      </c>
      <c r="BB196" s="11">
        <v>80.898099999999999</v>
      </c>
      <c r="BC196" s="34">
        <v>0</v>
      </c>
      <c r="BD196" s="35">
        <v>0</v>
      </c>
      <c r="BE196" s="35">
        <v>0</v>
      </c>
      <c r="BF196" s="35">
        <v>0</v>
      </c>
      <c r="BG196" s="36">
        <v>0</v>
      </c>
      <c r="BH196" s="34">
        <v>0</v>
      </c>
      <c r="BI196" s="35">
        <v>0</v>
      </c>
      <c r="BJ196" s="35">
        <v>0</v>
      </c>
      <c r="BK196" s="35">
        <v>0</v>
      </c>
      <c r="BL196" s="36">
        <v>0</v>
      </c>
      <c r="BM196" s="9">
        <v>2939503.2719999999</v>
      </c>
      <c r="BN196" s="10">
        <v>81.152500000000003</v>
      </c>
      <c r="BO196" s="10">
        <v>80.378900000000002</v>
      </c>
      <c r="BP196" s="10">
        <v>80.369200000000006</v>
      </c>
      <c r="BQ196" s="11">
        <v>80.618399999999994</v>
      </c>
      <c r="BR196" s="9">
        <v>2795282.6880000001</v>
      </c>
      <c r="BS196" s="10">
        <v>81.232600000000005</v>
      </c>
      <c r="BT196" s="10">
        <v>80.430300000000003</v>
      </c>
      <c r="BU196" s="10">
        <v>80.421000000000006</v>
      </c>
      <c r="BV196" s="11">
        <v>80.678299999999993</v>
      </c>
      <c r="BW196" s="9">
        <v>2722170.5759999999</v>
      </c>
      <c r="BX196" s="10">
        <v>81.248199999999997</v>
      </c>
      <c r="BY196" s="10">
        <v>80.4649</v>
      </c>
      <c r="BZ196" s="10">
        <v>80.455600000000004</v>
      </c>
      <c r="CA196" s="11">
        <v>80.707300000000004</v>
      </c>
      <c r="CB196" s="9">
        <v>2695553.8319999999</v>
      </c>
      <c r="CC196" s="10">
        <v>81.252399999999994</v>
      </c>
      <c r="CD196" s="10">
        <v>80.489099999999993</v>
      </c>
      <c r="CE196" s="10">
        <v>80.477999999999994</v>
      </c>
      <c r="CF196" s="11">
        <v>80.724999999999994</v>
      </c>
      <c r="CG196" s="9">
        <v>2706704.4</v>
      </c>
      <c r="CH196" s="10">
        <v>81.3232</v>
      </c>
      <c r="CI196" s="10">
        <v>80.5124</v>
      </c>
      <c r="CJ196" s="10">
        <v>80.500799999999998</v>
      </c>
      <c r="CK196" s="11">
        <v>80.762100000000004</v>
      </c>
      <c r="CL196" s="9">
        <v>2777096.4720000001</v>
      </c>
      <c r="CM196" s="10">
        <v>81.403999999999996</v>
      </c>
      <c r="CN196" s="10">
        <v>80.555700000000002</v>
      </c>
      <c r="CO196" s="10">
        <v>80.551599999999993</v>
      </c>
      <c r="CP196" s="11">
        <v>80.819000000000003</v>
      </c>
      <c r="CQ196" s="9">
        <v>2934661.7519999999</v>
      </c>
      <c r="CR196" s="10">
        <v>81.428600000000003</v>
      </c>
      <c r="CS196" s="10">
        <v>80.636899999999997</v>
      </c>
      <c r="CT196" s="10">
        <v>80.634799999999998</v>
      </c>
      <c r="CU196" s="11">
        <v>80.884299999999996</v>
      </c>
      <c r="CV196" s="9">
        <v>3176969.352</v>
      </c>
      <c r="CW196" s="10">
        <v>81.385900000000007</v>
      </c>
      <c r="CX196" s="10">
        <v>80.724400000000003</v>
      </c>
      <c r="CY196" s="10">
        <v>80.701499999999996</v>
      </c>
      <c r="CZ196" s="11">
        <v>80.925899999999999</v>
      </c>
      <c r="DA196" s="9">
        <v>3473072.3760000002</v>
      </c>
      <c r="DB196" s="10">
        <v>81.288300000000007</v>
      </c>
      <c r="DC196" s="10">
        <v>80.775700000000001</v>
      </c>
      <c r="DD196" s="10">
        <v>80.739199999999997</v>
      </c>
      <c r="DE196" s="11">
        <v>80.927300000000002</v>
      </c>
      <c r="DF196" s="9">
        <v>3797066.4240000001</v>
      </c>
      <c r="DG196" s="10">
        <v>81.177400000000006</v>
      </c>
      <c r="DH196" s="10">
        <v>80.787400000000005</v>
      </c>
      <c r="DI196" s="10">
        <v>80.745699999999999</v>
      </c>
      <c r="DJ196" s="11">
        <v>80.899199999999993</v>
      </c>
      <c r="DK196" s="34">
        <v>0</v>
      </c>
      <c r="DL196" s="35">
        <v>0</v>
      </c>
      <c r="DM196" s="35">
        <v>0</v>
      </c>
      <c r="DN196" s="35">
        <v>0</v>
      </c>
      <c r="DO196" s="36">
        <v>0</v>
      </c>
      <c r="DP196" s="34">
        <v>0</v>
      </c>
      <c r="DQ196" s="35">
        <v>0</v>
      </c>
      <c r="DR196" s="35">
        <v>0</v>
      </c>
      <c r="DS196" s="35">
        <v>0</v>
      </c>
      <c r="DT196" s="36">
        <v>0</v>
      </c>
      <c r="DU196" s="9">
        <v>2934690.6719999998</v>
      </c>
      <c r="DV196" s="10">
        <v>81.151799999999994</v>
      </c>
      <c r="DW196" s="10">
        <v>80.380399999999995</v>
      </c>
      <c r="DX196" s="10">
        <v>80.369</v>
      </c>
      <c r="DY196" s="11">
        <v>80.618600000000001</v>
      </c>
      <c r="DZ196" s="9">
        <v>2790748.8</v>
      </c>
      <c r="EA196" s="10">
        <v>81.2333</v>
      </c>
      <c r="EB196" s="10">
        <v>80.430199999999999</v>
      </c>
      <c r="EC196" s="10">
        <v>80.421700000000001</v>
      </c>
      <c r="ED196" s="11">
        <v>80.678799999999995</v>
      </c>
      <c r="EE196" s="9">
        <v>2717836.608</v>
      </c>
      <c r="EF196" s="10">
        <v>81.250699999999995</v>
      </c>
      <c r="EG196" s="10">
        <v>80.466499999999996</v>
      </c>
      <c r="EH196" s="10">
        <v>80.456199999999995</v>
      </c>
      <c r="EI196" s="11">
        <v>80.7089</v>
      </c>
      <c r="EJ196" s="9">
        <v>2691199.9679999999</v>
      </c>
      <c r="EK196" s="10">
        <v>81.251400000000004</v>
      </c>
      <c r="EL196" s="10">
        <v>80.489000000000004</v>
      </c>
      <c r="EM196" s="10">
        <v>80.477800000000002</v>
      </c>
      <c r="EN196" s="11">
        <v>80.724599999999995</v>
      </c>
      <c r="EO196" s="9">
        <v>2702188.0559999999</v>
      </c>
      <c r="EP196" s="10">
        <v>81.322199999999995</v>
      </c>
      <c r="EQ196" s="10">
        <v>80.513300000000001</v>
      </c>
      <c r="ER196" s="10">
        <v>80.503200000000007</v>
      </c>
      <c r="ES196" s="11">
        <v>80.763000000000005</v>
      </c>
      <c r="ET196" s="9">
        <v>2772500.7119999998</v>
      </c>
      <c r="EU196" s="10">
        <v>81.405600000000007</v>
      </c>
      <c r="EV196" s="10">
        <v>80.555999999999997</v>
      </c>
      <c r="EW196" s="10">
        <v>80.551500000000004</v>
      </c>
      <c r="EX196" s="11">
        <v>80.819599999999994</v>
      </c>
      <c r="EY196" s="9">
        <v>2929790.52</v>
      </c>
      <c r="EZ196" s="10">
        <v>81.4285</v>
      </c>
      <c r="FA196" s="10">
        <v>80.638999999999996</v>
      </c>
      <c r="FB196" s="10">
        <v>80.635900000000007</v>
      </c>
      <c r="FC196" s="11">
        <v>80.885499999999993</v>
      </c>
      <c r="FD196" s="9">
        <v>3171764.04</v>
      </c>
      <c r="FE196" s="10">
        <v>81.385099999999994</v>
      </c>
      <c r="FF196" s="10">
        <v>80.725200000000001</v>
      </c>
      <c r="FG196" s="10">
        <v>80.701999999999998</v>
      </c>
      <c r="FH196" s="11">
        <v>80.926100000000005</v>
      </c>
      <c r="FI196" s="9">
        <v>3468208.08</v>
      </c>
      <c r="FJ196" s="10">
        <v>81.292199999999994</v>
      </c>
      <c r="FK196" s="10">
        <v>80.774799999999999</v>
      </c>
      <c r="FL196" s="10">
        <v>80.741299999999995</v>
      </c>
      <c r="FM196" s="11">
        <v>80.928899999999999</v>
      </c>
      <c r="FN196" s="9">
        <v>3792035.8560000001</v>
      </c>
      <c r="FO196" s="10">
        <v>81.180300000000003</v>
      </c>
      <c r="FP196" s="10">
        <v>80.786900000000003</v>
      </c>
      <c r="FQ196" s="10">
        <v>80.745000000000005</v>
      </c>
      <c r="FR196" s="11">
        <v>80.899699999999996</v>
      </c>
      <c r="FS196" s="34">
        <v>0</v>
      </c>
      <c r="FT196" s="35">
        <v>0</v>
      </c>
      <c r="FU196" s="35">
        <v>0</v>
      </c>
      <c r="FV196" s="35">
        <v>0</v>
      </c>
      <c r="FW196" s="36">
        <v>0</v>
      </c>
      <c r="FX196" s="34">
        <v>0</v>
      </c>
      <c r="FY196" s="35">
        <v>0</v>
      </c>
      <c r="FZ196" s="35">
        <v>0</v>
      </c>
      <c r="GA196" s="35">
        <v>0</v>
      </c>
      <c r="GB196" s="36">
        <v>0</v>
      </c>
    </row>
    <row r="197" spans="2:184" ht="15" customHeight="1">
      <c r="B197" s="122"/>
      <c r="C197" s="87"/>
      <c r="D197" s="8">
        <f t="shared" si="15"/>
        <v>-16</v>
      </c>
      <c r="E197" s="9">
        <v>2738343.7439999999</v>
      </c>
      <c r="F197" s="10">
        <v>79.137299999999996</v>
      </c>
      <c r="G197" s="10">
        <v>78.388900000000007</v>
      </c>
      <c r="H197" s="10">
        <v>78.387200000000007</v>
      </c>
      <c r="I197" s="11">
        <v>78.623699999999999</v>
      </c>
      <c r="J197" s="9">
        <v>2622812.8560000001</v>
      </c>
      <c r="K197" s="10">
        <v>79.195499999999996</v>
      </c>
      <c r="L197" s="10">
        <v>78.430400000000006</v>
      </c>
      <c r="M197" s="10">
        <v>78.429699999999997</v>
      </c>
      <c r="N197" s="11">
        <v>78.670500000000004</v>
      </c>
      <c r="O197" s="9">
        <v>2568460.872</v>
      </c>
      <c r="P197" s="10">
        <v>79.198999999999998</v>
      </c>
      <c r="Q197" s="10">
        <v>78.454499999999996</v>
      </c>
      <c r="R197" s="10">
        <v>78.453999999999994</v>
      </c>
      <c r="S197" s="11">
        <v>78.688599999999994</v>
      </c>
      <c r="T197" s="9">
        <v>2554428.7439999999</v>
      </c>
      <c r="U197" s="10">
        <v>79.221800000000002</v>
      </c>
      <c r="V197" s="10">
        <v>78.478099999999998</v>
      </c>
      <c r="W197" s="10">
        <v>78.4739</v>
      </c>
      <c r="X197" s="11">
        <v>78.710599999999999</v>
      </c>
      <c r="Y197" s="9">
        <v>2581291.92</v>
      </c>
      <c r="Z197" s="10">
        <v>79.302499999999995</v>
      </c>
      <c r="AA197" s="10">
        <v>78.507099999999994</v>
      </c>
      <c r="AB197" s="10">
        <v>78.506100000000004</v>
      </c>
      <c r="AC197" s="11">
        <v>78.756</v>
      </c>
      <c r="AD197" s="9">
        <v>2677650.36</v>
      </c>
      <c r="AE197" s="10">
        <v>79.366299999999995</v>
      </c>
      <c r="AF197" s="10">
        <v>78.571100000000001</v>
      </c>
      <c r="AG197" s="10">
        <v>78.578900000000004</v>
      </c>
      <c r="AH197" s="11">
        <v>78.823099999999997</v>
      </c>
      <c r="AI197" s="9">
        <v>2864028.1919999998</v>
      </c>
      <c r="AJ197" s="10">
        <v>79.359700000000004</v>
      </c>
      <c r="AK197" s="10">
        <v>78.6648</v>
      </c>
      <c r="AL197" s="10">
        <v>78.660399999999996</v>
      </c>
      <c r="AM197" s="11">
        <v>78.882800000000003</v>
      </c>
      <c r="AN197" s="9">
        <v>3124922.3760000002</v>
      </c>
      <c r="AO197" s="10">
        <v>79.287199999999999</v>
      </c>
      <c r="AP197" s="10">
        <v>78.736900000000006</v>
      </c>
      <c r="AQ197" s="10">
        <v>78.712699999999998</v>
      </c>
      <c r="AR197" s="11">
        <v>78.904300000000006</v>
      </c>
      <c r="AS197" s="9">
        <v>3429285.48</v>
      </c>
      <c r="AT197" s="10">
        <v>79.182500000000005</v>
      </c>
      <c r="AU197" s="10">
        <v>78.769199999999998</v>
      </c>
      <c r="AV197" s="10">
        <v>78.734399999999994</v>
      </c>
      <c r="AW197" s="11">
        <v>78.890600000000006</v>
      </c>
      <c r="AX197" s="9">
        <v>3753152.88</v>
      </c>
      <c r="AY197" s="10">
        <v>79.061000000000007</v>
      </c>
      <c r="AZ197" s="10">
        <v>78.764300000000006</v>
      </c>
      <c r="BA197" s="10">
        <v>78.7196</v>
      </c>
      <c r="BB197" s="11">
        <v>78.845699999999994</v>
      </c>
      <c r="BC197" s="34">
        <v>0</v>
      </c>
      <c r="BD197" s="35">
        <v>0</v>
      </c>
      <c r="BE197" s="35">
        <v>0</v>
      </c>
      <c r="BF197" s="35">
        <v>0</v>
      </c>
      <c r="BG197" s="36">
        <v>0</v>
      </c>
      <c r="BH197" s="34">
        <v>0</v>
      </c>
      <c r="BI197" s="35">
        <v>0</v>
      </c>
      <c r="BJ197" s="35">
        <v>0</v>
      </c>
      <c r="BK197" s="35">
        <v>0</v>
      </c>
      <c r="BL197" s="36">
        <v>0</v>
      </c>
      <c r="BM197" s="9">
        <v>2749700.4720000001</v>
      </c>
      <c r="BN197" s="10">
        <v>79.136200000000002</v>
      </c>
      <c r="BO197" s="10">
        <v>78.387600000000006</v>
      </c>
      <c r="BP197" s="10">
        <v>78.386700000000005</v>
      </c>
      <c r="BQ197" s="11">
        <v>78.622799999999998</v>
      </c>
      <c r="BR197" s="9">
        <v>2633962.824</v>
      </c>
      <c r="BS197" s="10">
        <v>79.195400000000006</v>
      </c>
      <c r="BT197" s="10">
        <v>78.429699999999997</v>
      </c>
      <c r="BU197" s="10">
        <v>78.430700000000002</v>
      </c>
      <c r="BV197" s="11">
        <v>78.670599999999993</v>
      </c>
      <c r="BW197" s="9">
        <v>2579375.5920000002</v>
      </c>
      <c r="BX197" s="10">
        <v>79.198099999999997</v>
      </c>
      <c r="BY197" s="10">
        <v>78.454800000000006</v>
      </c>
      <c r="BZ197" s="10">
        <v>78.453400000000002</v>
      </c>
      <c r="CA197" s="11">
        <v>78.688199999999995</v>
      </c>
      <c r="CB197" s="9">
        <v>2565377.0639999998</v>
      </c>
      <c r="CC197" s="10">
        <v>79.221400000000003</v>
      </c>
      <c r="CD197" s="10">
        <v>78.476699999999994</v>
      </c>
      <c r="CE197" s="10">
        <v>78.476600000000005</v>
      </c>
      <c r="CF197" s="11">
        <v>78.710999999999999</v>
      </c>
      <c r="CG197" s="9">
        <v>2592542.16</v>
      </c>
      <c r="CH197" s="10">
        <v>79.301000000000002</v>
      </c>
      <c r="CI197" s="10">
        <v>78.508799999999994</v>
      </c>
      <c r="CJ197" s="10">
        <v>78.507300000000001</v>
      </c>
      <c r="CK197" s="11">
        <v>78.756600000000006</v>
      </c>
      <c r="CL197" s="9">
        <v>2689060.656</v>
      </c>
      <c r="CM197" s="10">
        <v>79.365200000000002</v>
      </c>
      <c r="CN197" s="10">
        <v>78.570899999999995</v>
      </c>
      <c r="CO197" s="10">
        <v>78.579599999999999</v>
      </c>
      <c r="CP197" s="11">
        <v>78.822999999999993</v>
      </c>
      <c r="CQ197" s="9">
        <v>2876095.4640000002</v>
      </c>
      <c r="CR197" s="10">
        <v>79.359899999999996</v>
      </c>
      <c r="CS197" s="10">
        <v>78.665999999999997</v>
      </c>
      <c r="CT197" s="10">
        <v>78.660399999999996</v>
      </c>
      <c r="CU197" s="11">
        <v>78.883300000000006</v>
      </c>
      <c r="CV197" s="9">
        <v>3137668.392</v>
      </c>
      <c r="CW197" s="10">
        <v>79.288399999999996</v>
      </c>
      <c r="CX197" s="10">
        <v>78.737799999999993</v>
      </c>
      <c r="CY197" s="10">
        <v>78.710999999999999</v>
      </c>
      <c r="CZ197" s="11">
        <v>78.904399999999995</v>
      </c>
      <c r="DA197" s="9">
        <v>3442922.1839999999</v>
      </c>
      <c r="DB197" s="10">
        <v>79.180599999999998</v>
      </c>
      <c r="DC197" s="10">
        <v>78.769900000000007</v>
      </c>
      <c r="DD197" s="10">
        <v>78.7333</v>
      </c>
      <c r="DE197" s="11">
        <v>78.889899999999997</v>
      </c>
      <c r="DF197" s="9">
        <v>3768873.3360000001</v>
      </c>
      <c r="DG197" s="10">
        <v>79.062200000000004</v>
      </c>
      <c r="DH197" s="10">
        <v>78.763400000000004</v>
      </c>
      <c r="DI197" s="10">
        <v>78.721199999999996</v>
      </c>
      <c r="DJ197" s="11">
        <v>78.846299999999999</v>
      </c>
      <c r="DK197" s="34">
        <v>0</v>
      </c>
      <c r="DL197" s="35">
        <v>0</v>
      </c>
      <c r="DM197" s="35">
        <v>0</v>
      </c>
      <c r="DN197" s="35">
        <v>0</v>
      </c>
      <c r="DO197" s="36">
        <v>0</v>
      </c>
      <c r="DP197" s="34">
        <v>0</v>
      </c>
      <c r="DQ197" s="35">
        <v>0</v>
      </c>
      <c r="DR197" s="35">
        <v>0</v>
      </c>
      <c r="DS197" s="35">
        <v>0</v>
      </c>
      <c r="DT197" s="36">
        <v>0</v>
      </c>
      <c r="DU197" s="9">
        <v>2744990.4720000001</v>
      </c>
      <c r="DV197" s="10">
        <v>79.137900000000002</v>
      </c>
      <c r="DW197" s="10">
        <v>78.388199999999998</v>
      </c>
      <c r="DX197" s="10">
        <v>78.387299999999996</v>
      </c>
      <c r="DY197" s="11">
        <v>78.623699999999999</v>
      </c>
      <c r="DZ197" s="9">
        <v>2629499.784</v>
      </c>
      <c r="EA197" s="10">
        <v>79.194800000000001</v>
      </c>
      <c r="EB197" s="10">
        <v>78.429299999999998</v>
      </c>
      <c r="EC197" s="10">
        <v>78.4285</v>
      </c>
      <c r="ED197" s="11">
        <v>78.669499999999999</v>
      </c>
      <c r="EE197" s="9">
        <v>2574868.5359999998</v>
      </c>
      <c r="EF197" s="10">
        <v>79.197400000000002</v>
      </c>
      <c r="EG197" s="10">
        <v>78.454400000000007</v>
      </c>
      <c r="EH197" s="10">
        <v>78.453299999999999</v>
      </c>
      <c r="EI197" s="11">
        <v>78.687799999999996</v>
      </c>
      <c r="EJ197" s="9">
        <v>2561021.8319999999</v>
      </c>
      <c r="EK197" s="10">
        <v>79.220100000000002</v>
      </c>
      <c r="EL197" s="10">
        <v>78.477900000000005</v>
      </c>
      <c r="EM197" s="10">
        <v>78.4739</v>
      </c>
      <c r="EN197" s="11">
        <v>78.710099999999997</v>
      </c>
      <c r="EO197" s="9">
        <v>2587992.8879999998</v>
      </c>
      <c r="EP197" s="10">
        <v>79.302199999999999</v>
      </c>
      <c r="EQ197" s="10">
        <v>78.508799999999994</v>
      </c>
      <c r="ER197" s="10">
        <v>78.505899999999997</v>
      </c>
      <c r="ES197" s="11">
        <v>78.756500000000003</v>
      </c>
      <c r="ET197" s="9">
        <v>2684600.6639999999</v>
      </c>
      <c r="EU197" s="10">
        <v>79.367500000000007</v>
      </c>
      <c r="EV197" s="10">
        <v>78.570999999999998</v>
      </c>
      <c r="EW197" s="10">
        <v>78.579499999999996</v>
      </c>
      <c r="EX197" s="11">
        <v>78.823599999999999</v>
      </c>
      <c r="EY197" s="9">
        <v>2871251.4240000001</v>
      </c>
      <c r="EZ197" s="10">
        <v>79.360299999999995</v>
      </c>
      <c r="FA197" s="10">
        <v>78.665300000000002</v>
      </c>
      <c r="FB197" s="10">
        <v>78.659499999999994</v>
      </c>
      <c r="FC197" s="11">
        <v>78.882800000000003</v>
      </c>
      <c r="FD197" s="9">
        <v>3132577.5839999998</v>
      </c>
      <c r="FE197" s="10">
        <v>79.286000000000001</v>
      </c>
      <c r="FF197" s="10">
        <v>78.738299999999995</v>
      </c>
      <c r="FG197" s="10">
        <v>78.712999999999994</v>
      </c>
      <c r="FH197" s="11">
        <v>78.904499999999999</v>
      </c>
      <c r="FI197" s="9">
        <v>3437725.92</v>
      </c>
      <c r="FJ197" s="10">
        <v>79.180000000000007</v>
      </c>
      <c r="FK197" s="10">
        <v>78.769099999999995</v>
      </c>
      <c r="FL197" s="10">
        <v>78.732799999999997</v>
      </c>
      <c r="FM197" s="11">
        <v>78.889300000000006</v>
      </c>
      <c r="FN197" s="9">
        <v>3763750.68</v>
      </c>
      <c r="FO197" s="10">
        <v>79.060900000000004</v>
      </c>
      <c r="FP197" s="10">
        <v>78.763300000000001</v>
      </c>
      <c r="FQ197" s="10">
        <v>78.721000000000004</v>
      </c>
      <c r="FR197" s="11">
        <v>78.845799999999997</v>
      </c>
      <c r="FS197" s="34">
        <v>0</v>
      </c>
      <c r="FT197" s="35">
        <v>0</v>
      </c>
      <c r="FU197" s="35">
        <v>0</v>
      </c>
      <c r="FV197" s="35">
        <v>0</v>
      </c>
      <c r="FW197" s="36">
        <v>0</v>
      </c>
      <c r="FX197" s="34">
        <v>0</v>
      </c>
      <c r="FY197" s="35">
        <v>0</v>
      </c>
      <c r="FZ197" s="35">
        <v>0</v>
      </c>
      <c r="GA197" s="35">
        <v>0</v>
      </c>
      <c r="GB197" s="36">
        <v>0</v>
      </c>
    </row>
    <row r="198" spans="2:184" ht="15.75" customHeight="1" thickBot="1">
      <c r="B198" s="122"/>
      <c r="C198" s="71"/>
      <c r="D198" s="64">
        <f t="shared" si="15"/>
        <v>-14</v>
      </c>
      <c r="E198" s="13">
        <v>2570329.3199999998</v>
      </c>
      <c r="F198" s="14">
        <v>77.194699999999997</v>
      </c>
      <c r="G198" s="14">
        <v>76.421099999999996</v>
      </c>
      <c r="H198" s="14">
        <v>76.410300000000007</v>
      </c>
      <c r="I198" s="15">
        <v>76.660200000000003</v>
      </c>
      <c r="J198" s="13">
        <v>2477603.4</v>
      </c>
      <c r="K198" s="14">
        <v>77.225200000000001</v>
      </c>
      <c r="L198" s="14">
        <v>76.459699999999998</v>
      </c>
      <c r="M198" s="14">
        <v>76.448700000000002</v>
      </c>
      <c r="N198" s="15">
        <v>76.696299999999994</v>
      </c>
      <c r="O198" s="13">
        <v>2438037.1919999998</v>
      </c>
      <c r="P198" s="14">
        <v>77.224299999999999</v>
      </c>
      <c r="Q198" s="14">
        <v>76.482500000000002</v>
      </c>
      <c r="R198" s="14">
        <v>76.47</v>
      </c>
      <c r="S198" s="15">
        <v>76.711600000000004</v>
      </c>
      <c r="T198" s="13">
        <v>2435183.9040000001</v>
      </c>
      <c r="U198" s="14">
        <v>77.267499999999998</v>
      </c>
      <c r="V198" s="14">
        <v>76.505499999999998</v>
      </c>
      <c r="W198" s="14">
        <v>76.491100000000003</v>
      </c>
      <c r="X198" s="15">
        <v>76.739900000000006</v>
      </c>
      <c r="Y198" s="13">
        <v>2479765.9920000001</v>
      </c>
      <c r="Z198" s="14">
        <v>77.342299999999994</v>
      </c>
      <c r="AA198" s="14">
        <v>76.539299999999997</v>
      </c>
      <c r="AB198" s="14">
        <v>76.524699999999996</v>
      </c>
      <c r="AC198" s="15">
        <v>76.785700000000006</v>
      </c>
      <c r="AD198" s="13">
        <v>2602106.4240000001</v>
      </c>
      <c r="AE198" s="14">
        <v>77.363</v>
      </c>
      <c r="AF198" s="14">
        <v>76.606399999999994</v>
      </c>
      <c r="AG198" s="14">
        <v>76.5929</v>
      </c>
      <c r="AH198" s="15">
        <v>76.839500000000001</v>
      </c>
      <c r="AI198" s="13">
        <v>2812457.6639999999</v>
      </c>
      <c r="AJ198" s="14">
        <v>77.302700000000002</v>
      </c>
      <c r="AK198" s="14">
        <v>76.683099999999996</v>
      </c>
      <c r="AL198" s="14">
        <v>76.6524</v>
      </c>
      <c r="AM198" s="15">
        <v>76.869299999999996</v>
      </c>
      <c r="AN198" s="13">
        <v>3086831.6880000001</v>
      </c>
      <c r="AO198" s="14">
        <v>77.198999999999998</v>
      </c>
      <c r="AP198" s="14">
        <v>76.728099999999998</v>
      </c>
      <c r="AQ198" s="14">
        <v>76.6858</v>
      </c>
      <c r="AR198" s="15">
        <v>76.864800000000002</v>
      </c>
      <c r="AS198" s="13">
        <v>3396000.4079999998</v>
      </c>
      <c r="AT198" s="14">
        <v>77.082800000000006</v>
      </c>
      <c r="AU198" s="14">
        <v>76.739699999999999</v>
      </c>
      <c r="AV198" s="14">
        <v>76.689800000000005</v>
      </c>
      <c r="AW198" s="15">
        <v>76.834000000000003</v>
      </c>
      <c r="AX198" s="13">
        <v>3720263.0159999998</v>
      </c>
      <c r="AY198" s="14">
        <v>76.965500000000006</v>
      </c>
      <c r="AZ198" s="14">
        <v>76.721000000000004</v>
      </c>
      <c r="BA198" s="14">
        <v>76.664699999999996</v>
      </c>
      <c r="BB198" s="15">
        <v>76.781800000000004</v>
      </c>
      <c r="BC198" s="37">
        <v>0</v>
      </c>
      <c r="BD198" s="38">
        <v>0</v>
      </c>
      <c r="BE198" s="38">
        <v>0</v>
      </c>
      <c r="BF198" s="38">
        <v>0</v>
      </c>
      <c r="BG198" s="39">
        <v>0</v>
      </c>
      <c r="BH198" s="37">
        <v>0</v>
      </c>
      <c r="BI198" s="38">
        <v>0</v>
      </c>
      <c r="BJ198" s="38">
        <v>0</v>
      </c>
      <c r="BK198" s="38">
        <v>0</v>
      </c>
      <c r="BL198" s="39">
        <v>0</v>
      </c>
      <c r="BM198" s="13">
        <v>2581615.7760000001</v>
      </c>
      <c r="BN198" s="14">
        <v>77.1935</v>
      </c>
      <c r="BO198" s="14">
        <v>76.424700000000001</v>
      </c>
      <c r="BP198" s="14">
        <v>76.408699999999996</v>
      </c>
      <c r="BQ198" s="15">
        <v>76.660499999999999</v>
      </c>
      <c r="BR198" s="13">
        <v>2488664.784</v>
      </c>
      <c r="BS198" s="14">
        <v>77.225999999999999</v>
      </c>
      <c r="BT198" s="14">
        <v>76.459599999999995</v>
      </c>
      <c r="BU198" s="14">
        <v>76.447900000000004</v>
      </c>
      <c r="BV198" s="15">
        <v>76.696200000000005</v>
      </c>
      <c r="BW198" s="13">
        <v>2448748.7760000001</v>
      </c>
      <c r="BX198" s="14">
        <v>77.222200000000001</v>
      </c>
      <c r="BY198" s="14">
        <v>76.482100000000003</v>
      </c>
      <c r="BZ198" s="14">
        <v>76.468800000000002</v>
      </c>
      <c r="CA198" s="15">
        <v>76.710400000000007</v>
      </c>
      <c r="CB198" s="13">
        <v>2446301.6159999999</v>
      </c>
      <c r="CC198" s="14">
        <v>77.267300000000006</v>
      </c>
      <c r="CD198" s="14">
        <v>76.504800000000003</v>
      </c>
      <c r="CE198" s="14">
        <v>76.4923</v>
      </c>
      <c r="CF198" s="15">
        <v>76.739999999999995</v>
      </c>
      <c r="CG198" s="13">
        <v>2491106.2799999998</v>
      </c>
      <c r="CH198" s="14">
        <v>77.340900000000005</v>
      </c>
      <c r="CI198" s="14">
        <v>76.539199999999994</v>
      </c>
      <c r="CJ198" s="14">
        <v>76.525099999999995</v>
      </c>
      <c r="CK198" s="15">
        <v>76.785300000000007</v>
      </c>
      <c r="CL198" s="13">
        <v>2613726.8879999998</v>
      </c>
      <c r="CM198" s="14">
        <v>77.362899999999996</v>
      </c>
      <c r="CN198" s="14">
        <v>76.604900000000001</v>
      </c>
      <c r="CO198" s="14">
        <v>76.592699999999994</v>
      </c>
      <c r="CP198" s="15">
        <v>76.838899999999995</v>
      </c>
      <c r="CQ198" s="13">
        <v>2824816.2719999999</v>
      </c>
      <c r="CR198" s="14">
        <v>77.304199999999994</v>
      </c>
      <c r="CS198" s="14">
        <v>76.681600000000003</v>
      </c>
      <c r="CT198" s="14">
        <v>76.652900000000002</v>
      </c>
      <c r="CU198" s="15">
        <v>76.869299999999996</v>
      </c>
      <c r="CV198" s="13">
        <v>3100091.5920000002</v>
      </c>
      <c r="CW198" s="14">
        <v>77.197599999999994</v>
      </c>
      <c r="CX198" s="14">
        <v>76.728099999999998</v>
      </c>
      <c r="CY198" s="14">
        <v>76.686099999999996</v>
      </c>
      <c r="CZ198" s="15">
        <v>76.864500000000007</v>
      </c>
      <c r="DA198" s="13">
        <v>3411131.4479999999</v>
      </c>
      <c r="DB198" s="14">
        <v>77.082499999999996</v>
      </c>
      <c r="DC198" s="14">
        <v>76.739900000000006</v>
      </c>
      <c r="DD198" s="14">
        <v>76.688699999999997</v>
      </c>
      <c r="DE198" s="15">
        <v>76.833500000000001</v>
      </c>
      <c r="DF198" s="13">
        <v>3738420.6239999998</v>
      </c>
      <c r="DG198" s="14">
        <v>76.966399999999993</v>
      </c>
      <c r="DH198" s="14">
        <v>76.720699999999994</v>
      </c>
      <c r="DI198" s="14">
        <v>76.663300000000007</v>
      </c>
      <c r="DJ198" s="15">
        <v>76.781499999999994</v>
      </c>
      <c r="DK198" s="37">
        <v>0</v>
      </c>
      <c r="DL198" s="38">
        <v>0</v>
      </c>
      <c r="DM198" s="38">
        <v>0</v>
      </c>
      <c r="DN198" s="38">
        <v>0</v>
      </c>
      <c r="DO198" s="39">
        <v>0</v>
      </c>
      <c r="DP198" s="37">
        <v>0</v>
      </c>
      <c r="DQ198" s="38">
        <v>0</v>
      </c>
      <c r="DR198" s="38">
        <v>0</v>
      </c>
      <c r="DS198" s="38">
        <v>0</v>
      </c>
      <c r="DT198" s="39">
        <v>0</v>
      </c>
      <c r="DU198" s="13">
        <v>2577046.4879999999</v>
      </c>
      <c r="DV198" s="14">
        <v>77.194599999999994</v>
      </c>
      <c r="DW198" s="14">
        <v>76.422200000000004</v>
      </c>
      <c r="DX198" s="14">
        <v>76.410399999999996</v>
      </c>
      <c r="DY198" s="15">
        <v>76.660600000000002</v>
      </c>
      <c r="DZ198" s="13">
        <v>2484215.7119999998</v>
      </c>
      <c r="EA198" s="14">
        <v>77.224999999999994</v>
      </c>
      <c r="EB198" s="14">
        <v>76.460899999999995</v>
      </c>
      <c r="EC198" s="14">
        <v>76.447400000000002</v>
      </c>
      <c r="ED198" s="15">
        <v>76.696200000000005</v>
      </c>
      <c r="EE198" s="13">
        <v>2444440.2239999999</v>
      </c>
      <c r="EF198" s="14">
        <v>77.223100000000002</v>
      </c>
      <c r="EG198" s="14">
        <v>76.482900000000001</v>
      </c>
      <c r="EH198" s="14">
        <v>76.470399999999998</v>
      </c>
      <c r="EI198" s="15">
        <v>76.711500000000001</v>
      </c>
      <c r="EJ198" s="13">
        <v>2441759.4</v>
      </c>
      <c r="EK198" s="14">
        <v>77.267399999999995</v>
      </c>
      <c r="EL198" s="14">
        <v>76.504999999999995</v>
      </c>
      <c r="EM198" s="14">
        <v>76.491799999999998</v>
      </c>
      <c r="EN198" s="15">
        <v>76.739900000000006</v>
      </c>
      <c r="EO198" s="13">
        <v>2486466.4079999998</v>
      </c>
      <c r="EP198" s="14">
        <v>77.340800000000002</v>
      </c>
      <c r="EQ198" s="14">
        <v>76.540199999999999</v>
      </c>
      <c r="ER198" s="14">
        <v>76.524600000000007</v>
      </c>
      <c r="ES198" s="15">
        <v>76.785499999999999</v>
      </c>
      <c r="ET198" s="13">
        <v>2609030.9279999998</v>
      </c>
      <c r="EU198" s="14">
        <v>77.361900000000006</v>
      </c>
      <c r="EV198" s="14">
        <v>76.604900000000001</v>
      </c>
      <c r="EW198" s="14">
        <v>76.5916</v>
      </c>
      <c r="EX198" s="15">
        <v>76.838200000000001</v>
      </c>
      <c r="EY198" s="13">
        <v>2819984.88</v>
      </c>
      <c r="EZ198" s="14">
        <v>77.302599999999998</v>
      </c>
      <c r="FA198" s="14">
        <v>76.682900000000004</v>
      </c>
      <c r="FB198" s="14">
        <v>76.652299999999997</v>
      </c>
      <c r="FC198" s="15">
        <v>76.869100000000003</v>
      </c>
      <c r="FD198" s="13">
        <v>3095131.8960000002</v>
      </c>
      <c r="FE198" s="14">
        <v>77.199399999999997</v>
      </c>
      <c r="FF198" s="14">
        <v>76.726299999999995</v>
      </c>
      <c r="FG198" s="14">
        <v>76.686000000000007</v>
      </c>
      <c r="FH198" s="15">
        <v>76.864400000000003</v>
      </c>
      <c r="FI198" s="13">
        <v>3406206.24</v>
      </c>
      <c r="FJ198" s="14">
        <v>77.083399999999997</v>
      </c>
      <c r="FK198" s="14">
        <v>76.740499999999997</v>
      </c>
      <c r="FL198" s="14">
        <v>76.689499999999995</v>
      </c>
      <c r="FM198" s="15">
        <v>76.834299999999999</v>
      </c>
      <c r="FN198" s="13">
        <v>3733573.4160000002</v>
      </c>
      <c r="FO198" s="14">
        <v>76.966200000000001</v>
      </c>
      <c r="FP198" s="14">
        <v>76.720200000000006</v>
      </c>
      <c r="FQ198" s="14">
        <v>76.6631</v>
      </c>
      <c r="FR198" s="15">
        <v>76.781199999999998</v>
      </c>
      <c r="FS198" s="37">
        <v>0</v>
      </c>
      <c r="FT198" s="38">
        <v>0</v>
      </c>
      <c r="FU198" s="38">
        <v>0</v>
      </c>
      <c r="FV198" s="38">
        <v>0</v>
      </c>
      <c r="FW198" s="39">
        <v>0</v>
      </c>
      <c r="FX198" s="37">
        <v>0</v>
      </c>
      <c r="FY198" s="38">
        <v>0</v>
      </c>
      <c r="FZ198" s="38">
        <v>0</v>
      </c>
      <c r="GA198" s="38">
        <v>0</v>
      </c>
      <c r="GB198" s="39">
        <v>0</v>
      </c>
    </row>
    <row r="199" spans="2:184" ht="15" customHeight="1">
      <c r="B199" s="122"/>
      <c r="C199" s="70" t="s">
        <v>17</v>
      </c>
      <c r="D199" s="63">
        <f>-(($B187 - 8) * 6)</f>
        <v>-36</v>
      </c>
      <c r="E199" s="5">
        <v>5065319.76</v>
      </c>
      <c r="F199" s="6">
        <v>111.19280000000001</v>
      </c>
      <c r="G199" s="6">
        <v>108.1722</v>
      </c>
      <c r="H199" s="6">
        <v>108.1266</v>
      </c>
      <c r="I199" s="7">
        <v>108.94759999999999</v>
      </c>
      <c r="J199" s="5">
        <v>4659831.7920000004</v>
      </c>
      <c r="K199" s="6">
        <v>111.83029999999999</v>
      </c>
      <c r="L199" s="6">
        <v>108.5192</v>
      </c>
      <c r="M199" s="6">
        <v>108.4532</v>
      </c>
      <c r="N199" s="7">
        <v>109.3425</v>
      </c>
      <c r="O199" s="5">
        <v>4317472.7759999996</v>
      </c>
      <c r="P199" s="6">
        <v>112.75149999999999</v>
      </c>
      <c r="Q199" s="6">
        <v>109.0408</v>
      </c>
      <c r="R199" s="6">
        <v>108.9995</v>
      </c>
      <c r="S199" s="7">
        <v>109.9468</v>
      </c>
      <c r="T199" s="5">
        <v>4069280.2319999998</v>
      </c>
      <c r="U199" s="6">
        <v>113.6228</v>
      </c>
      <c r="V199" s="6">
        <v>109.58199999999999</v>
      </c>
      <c r="W199" s="6">
        <v>109.5249</v>
      </c>
      <c r="X199" s="7">
        <v>110.53700000000001</v>
      </c>
      <c r="Y199" s="5">
        <v>3917190.9360000002</v>
      </c>
      <c r="Z199" s="6">
        <v>114.0189</v>
      </c>
      <c r="AA199" s="6">
        <v>109.88890000000001</v>
      </c>
      <c r="AB199" s="6">
        <v>109.8479</v>
      </c>
      <c r="AC199" s="7">
        <v>110.8653</v>
      </c>
      <c r="AD199" s="5">
        <v>3838810.7280000001</v>
      </c>
      <c r="AE199" s="6">
        <v>113.7906</v>
      </c>
      <c r="AF199" s="6">
        <v>109.791</v>
      </c>
      <c r="AG199" s="6">
        <v>109.7396</v>
      </c>
      <c r="AH199" s="7">
        <v>110.74169999999999</v>
      </c>
      <c r="AI199" s="5">
        <v>3810114.3360000001</v>
      </c>
      <c r="AJ199" s="6">
        <v>113.8524</v>
      </c>
      <c r="AK199" s="6">
        <v>109.76860000000001</v>
      </c>
      <c r="AL199" s="6">
        <v>109.6867</v>
      </c>
      <c r="AM199" s="7">
        <v>110.7201</v>
      </c>
      <c r="AN199" s="5">
        <v>3824538.048</v>
      </c>
      <c r="AO199" s="6">
        <v>114.8359</v>
      </c>
      <c r="AP199" s="6">
        <v>110.34439999999999</v>
      </c>
      <c r="AQ199" s="6">
        <v>110.2531</v>
      </c>
      <c r="AR199" s="7">
        <v>111.3554</v>
      </c>
      <c r="AS199" s="5">
        <v>3903819.6</v>
      </c>
      <c r="AT199" s="6">
        <v>116.571</v>
      </c>
      <c r="AU199" s="6">
        <v>111.14790000000001</v>
      </c>
      <c r="AV199" s="6">
        <v>111.093</v>
      </c>
      <c r="AW199" s="7">
        <v>112.30200000000001</v>
      </c>
      <c r="AX199" s="5">
        <v>4077251.5920000002</v>
      </c>
      <c r="AY199" s="6">
        <v>118.1421</v>
      </c>
      <c r="AZ199" s="6">
        <v>111.91679999999999</v>
      </c>
      <c r="BA199" s="6">
        <v>111.87309999999999</v>
      </c>
      <c r="BB199" s="7">
        <v>113.1673</v>
      </c>
      <c r="BC199" s="31">
        <v>0</v>
      </c>
      <c r="BD199" s="32">
        <v>0</v>
      </c>
      <c r="BE199" s="32">
        <v>0</v>
      </c>
      <c r="BF199" s="32">
        <v>0</v>
      </c>
      <c r="BG199" s="33">
        <v>0</v>
      </c>
      <c r="BH199" s="31">
        <v>0</v>
      </c>
      <c r="BI199" s="32">
        <v>0</v>
      </c>
      <c r="BJ199" s="32">
        <v>0</v>
      </c>
      <c r="BK199" s="32">
        <v>0</v>
      </c>
      <c r="BL199" s="33">
        <v>0</v>
      </c>
      <c r="BM199" s="5">
        <v>5073313.1040000003</v>
      </c>
      <c r="BN199" s="6">
        <v>111.1842</v>
      </c>
      <c r="BO199" s="6">
        <v>108.1645</v>
      </c>
      <c r="BP199" s="6">
        <v>108.1233</v>
      </c>
      <c r="BQ199" s="7">
        <v>108.9415</v>
      </c>
      <c r="BR199" s="5">
        <v>4668885.1440000003</v>
      </c>
      <c r="BS199" s="6">
        <v>111.8365</v>
      </c>
      <c r="BT199" s="6">
        <v>108.52119999999999</v>
      </c>
      <c r="BU199" s="6">
        <v>108.45869999999999</v>
      </c>
      <c r="BV199" s="7">
        <v>109.3467</v>
      </c>
      <c r="BW199" s="5">
        <v>4327898.9280000003</v>
      </c>
      <c r="BX199" s="6">
        <v>112.7577</v>
      </c>
      <c r="BY199" s="6">
        <v>109.039</v>
      </c>
      <c r="BZ199" s="6">
        <v>108.9948</v>
      </c>
      <c r="CA199" s="7">
        <v>109.9452</v>
      </c>
      <c r="CB199" s="5">
        <v>4080444.1439999999</v>
      </c>
      <c r="CC199" s="6">
        <v>113.6113</v>
      </c>
      <c r="CD199" s="6">
        <v>109.57259999999999</v>
      </c>
      <c r="CE199" s="6">
        <v>109.51439999999999</v>
      </c>
      <c r="CF199" s="7">
        <v>110.5269</v>
      </c>
      <c r="CG199" s="5">
        <v>3928313.6159999999</v>
      </c>
      <c r="CH199" s="6">
        <v>114.0249</v>
      </c>
      <c r="CI199" s="6">
        <v>109.89579999999999</v>
      </c>
      <c r="CJ199" s="6">
        <v>109.85290000000001</v>
      </c>
      <c r="CK199" s="7">
        <v>110.8712</v>
      </c>
      <c r="CL199" s="5">
        <v>3849582.4559999998</v>
      </c>
      <c r="CM199" s="6">
        <v>113.7915</v>
      </c>
      <c r="CN199" s="6">
        <v>109.7989</v>
      </c>
      <c r="CO199" s="6">
        <v>109.7375</v>
      </c>
      <c r="CP199" s="7">
        <v>110.74420000000001</v>
      </c>
      <c r="CQ199" s="5">
        <v>3820754.9040000001</v>
      </c>
      <c r="CR199" s="6">
        <v>113.8505</v>
      </c>
      <c r="CS199" s="6">
        <v>109.7604</v>
      </c>
      <c r="CT199" s="6">
        <v>109.6972</v>
      </c>
      <c r="CU199" s="7">
        <v>110.7209</v>
      </c>
      <c r="CV199" s="5">
        <v>3835486.8</v>
      </c>
      <c r="CW199" s="6">
        <v>114.79519999999999</v>
      </c>
      <c r="CX199" s="6">
        <v>110.32989999999999</v>
      </c>
      <c r="CY199" s="6">
        <v>110.2694</v>
      </c>
      <c r="CZ199" s="7">
        <v>111.3502</v>
      </c>
      <c r="DA199" s="5">
        <v>3915404.28</v>
      </c>
      <c r="DB199" s="6">
        <v>116.6309</v>
      </c>
      <c r="DC199" s="6">
        <v>111.124</v>
      </c>
      <c r="DD199" s="6">
        <v>111.04640000000001</v>
      </c>
      <c r="DE199" s="7">
        <v>112.27849999999999</v>
      </c>
      <c r="DF199" s="5">
        <v>4087291.7280000001</v>
      </c>
      <c r="DG199" s="6">
        <v>117.99679999999999</v>
      </c>
      <c r="DH199" s="6">
        <v>111.96720000000001</v>
      </c>
      <c r="DI199" s="6">
        <v>111.9044</v>
      </c>
      <c r="DJ199" s="7">
        <v>113.18819999999999</v>
      </c>
      <c r="DK199" s="31">
        <v>0</v>
      </c>
      <c r="DL199" s="32">
        <v>0</v>
      </c>
      <c r="DM199" s="32">
        <v>0</v>
      </c>
      <c r="DN199" s="32">
        <v>0</v>
      </c>
      <c r="DO199" s="33">
        <v>0</v>
      </c>
      <c r="DP199" s="31">
        <v>0</v>
      </c>
      <c r="DQ199" s="32">
        <v>0</v>
      </c>
      <c r="DR199" s="32">
        <v>0</v>
      </c>
      <c r="DS199" s="32">
        <v>0</v>
      </c>
      <c r="DT199" s="33">
        <v>0</v>
      </c>
      <c r="DU199" s="5">
        <v>5070495.0480000004</v>
      </c>
      <c r="DV199" s="6">
        <v>111.1953</v>
      </c>
      <c r="DW199" s="6">
        <v>108.17749999999999</v>
      </c>
      <c r="DX199" s="6">
        <v>108.1242</v>
      </c>
      <c r="DY199" s="7">
        <v>108.9492</v>
      </c>
      <c r="DZ199" s="5">
        <v>4665261.5039999997</v>
      </c>
      <c r="EA199" s="6">
        <v>111.8391</v>
      </c>
      <c r="EB199" s="6">
        <v>108.5223</v>
      </c>
      <c r="EC199" s="6">
        <v>108.4614</v>
      </c>
      <c r="ED199" s="7">
        <v>109.34869999999999</v>
      </c>
      <c r="EE199" s="5">
        <v>4323343.8</v>
      </c>
      <c r="EF199" s="6">
        <v>112.7561</v>
      </c>
      <c r="EG199" s="6">
        <v>109.0414</v>
      </c>
      <c r="EH199" s="6">
        <v>108.9999</v>
      </c>
      <c r="EI199" s="7">
        <v>109.94799999999999</v>
      </c>
      <c r="EJ199" s="5">
        <v>4075558.392</v>
      </c>
      <c r="EK199" s="6">
        <v>113.6032</v>
      </c>
      <c r="EL199" s="6">
        <v>109.5818</v>
      </c>
      <c r="EM199" s="6">
        <v>109.5137</v>
      </c>
      <c r="EN199" s="7">
        <v>110.529</v>
      </c>
      <c r="EO199" s="5">
        <v>3923679.5040000002</v>
      </c>
      <c r="EP199" s="6">
        <v>114.02249999999999</v>
      </c>
      <c r="EQ199" s="6">
        <v>109.8995</v>
      </c>
      <c r="ER199" s="6">
        <v>109.8413</v>
      </c>
      <c r="ES199" s="7">
        <v>110.8676</v>
      </c>
      <c r="ET199" s="5">
        <v>3845189.04</v>
      </c>
      <c r="EU199" s="6">
        <v>113.79389999999999</v>
      </c>
      <c r="EV199" s="6">
        <v>109.7992</v>
      </c>
      <c r="EW199" s="6">
        <v>109.7501</v>
      </c>
      <c r="EX199" s="7">
        <v>110.75</v>
      </c>
      <c r="EY199" s="5">
        <v>3816381.6719999998</v>
      </c>
      <c r="EZ199" s="6">
        <v>113.8505</v>
      </c>
      <c r="FA199" s="6">
        <v>109.7544</v>
      </c>
      <c r="FB199" s="6">
        <v>109.6953</v>
      </c>
      <c r="FC199" s="7">
        <v>110.7176</v>
      </c>
      <c r="FD199" s="5">
        <v>3830966.304</v>
      </c>
      <c r="FE199" s="6">
        <v>114.825</v>
      </c>
      <c r="FF199" s="6">
        <v>110.3365</v>
      </c>
      <c r="FG199" s="6">
        <v>110.2672</v>
      </c>
      <c r="FH199" s="7">
        <v>111.35639999999999</v>
      </c>
      <c r="FI199" s="5">
        <v>3910457.1120000002</v>
      </c>
      <c r="FJ199" s="6">
        <v>116.5896</v>
      </c>
      <c r="FK199" s="6">
        <v>111.127</v>
      </c>
      <c r="FL199" s="6">
        <v>111.08</v>
      </c>
      <c r="FM199" s="7">
        <v>112.2893</v>
      </c>
      <c r="FN199" s="5">
        <v>4083215.2319999998</v>
      </c>
      <c r="FO199" s="6">
        <v>118.06659999999999</v>
      </c>
      <c r="FP199" s="6">
        <v>111.96559999999999</v>
      </c>
      <c r="FQ199" s="6">
        <v>111.9075</v>
      </c>
      <c r="FR199" s="7">
        <v>113.1965</v>
      </c>
      <c r="FS199" s="31">
        <v>0</v>
      </c>
      <c r="FT199" s="32">
        <v>0</v>
      </c>
      <c r="FU199" s="32">
        <v>0</v>
      </c>
      <c r="FV199" s="32">
        <v>0</v>
      </c>
      <c r="FW199" s="33">
        <v>0</v>
      </c>
      <c r="FX199" s="31">
        <v>0</v>
      </c>
      <c r="FY199" s="32">
        <v>0</v>
      </c>
      <c r="FZ199" s="32">
        <v>0</v>
      </c>
      <c r="GA199" s="32">
        <v>0</v>
      </c>
      <c r="GB199" s="33">
        <v>0</v>
      </c>
    </row>
    <row r="200" spans="2:184" ht="15" customHeight="1">
      <c r="B200" s="122"/>
      <c r="C200" s="87"/>
      <c r="D200" s="8">
        <f>$D199 + 2</f>
        <v>-34</v>
      </c>
      <c r="E200" s="9">
        <v>4806202.08</v>
      </c>
      <c r="F200" s="10">
        <v>102.7435</v>
      </c>
      <c r="G200" s="10">
        <v>99.826099999999997</v>
      </c>
      <c r="H200" s="10">
        <v>99.849400000000003</v>
      </c>
      <c r="I200" s="11">
        <v>100.6084</v>
      </c>
      <c r="J200" s="9">
        <v>4417182.9359999998</v>
      </c>
      <c r="K200" s="10">
        <v>103.21680000000001</v>
      </c>
      <c r="L200" s="10">
        <v>99.954599999999999</v>
      </c>
      <c r="M200" s="10">
        <v>99.981300000000005</v>
      </c>
      <c r="N200" s="11">
        <v>100.8064</v>
      </c>
      <c r="O200" s="9">
        <v>4104882.84</v>
      </c>
      <c r="P200" s="10">
        <v>103.84780000000001</v>
      </c>
      <c r="Q200" s="10">
        <v>100.1373</v>
      </c>
      <c r="R200" s="10">
        <v>100.1588</v>
      </c>
      <c r="S200" s="11">
        <v>101.0692</v>
      </c>
      <c r="T200" s="9">
        <v>3892112.0159999998</v>
      </c>
      <c r="U200" s="10">
        <v>104.44110000000001</v>
      </c>
      <c r="V200" s="10">
        <v>100.3528</v>
      </c>
      <c r="W200" s="10">
        <v>100.3702</v>
      </c>
      <c r="X200" s="11">
        <v>101.3471</v>
      </c>
      <c r="Y200" s="9">
        <v>3771140.0159999998</v>
      </c>
      <c r="Z200" s="10">
        <v>104.7693</v>
      </c>
      <c r="AA200" s="10">
        <v>100.5377</v>
      </c>
      <c r="AB200" s="10">
        <v>100.55719999999999</v>
      </c>
      <c r="AC200" s="11">
        <v>101.556</v>
      </c>
      <c r="AD200" s="9">
        <v>3715772.4720000001</v>
      </c>
      <c r="AE200" s="10">
        <v>104.8655</v>
      </c>
      <c r="AF200" s="10">
        <v>100.6631</v>
      </c>
      <c r="AG200" s="10">
        <v>100.6828</v>
      </c>
      <c r="AH200" s="11">
        <v>101.6768</v>
      </c>
      <c r="AI200" s="9">
        <v>3701169.5279999999</v>
      </c>
      <c r="AJ200" s="10">
        <v>105.01130000000001</v>
      </c>
      <c r="AK200" s="10">
        <v>100.75069999999999</v>
      </c>
      <c r="AL200" s="10">
        <v>100.7696</v>
      </c>
      <c r="AM200" s="11">
        <v>101.77330000000001</v>
      </c>
      <c r="AN200" s="9">
        <v>3730461.1919999998</v>
      </c>
      <c r="AO200" s="10">
        <v>105.626</v>
      </c>
      <c r="AP200" s="10">
        <v>100.8588</v>
      </c>
      <c r="AQ200" s="10">
        <v>100.88079999999999</v>
      </c>
      <c r="AR200" s="11">
        <v>101.95910000000001</v>
      </c>
      <c r="AS200" s="9">
        <v>3838365.9840000002</v>
      </c>
      <c r="AT200" s="10">
        <v>107.15770000000001</v>
      </c>
      <c r="AU200" s="10">
        <v>101.021</v>
      </c>
      <c r="AV200" s="10">
        <v>101.0425</v>
      </c>
      <c r="AW200" s="11">
        <v>102.29259999999999</v>
      </c>
      <c r="AX200" s="9">
        <v>4038808.128</v>
      </c>
      <c r="AY200" s="10">
        <v>108.0672</v>
      </c>
      <c r="AZ200" s="10">
        <v>101.26649999999999</v>
      </c>
      <c r="BA200" s="10">
        <v>101.28749999999999</v>
      </c>
      <c r="BB200" s="11">
        <v>102.6052</v>
      </c>
      <c r="BC200" s="34">
        <v>0</v>
      </c>
      <c r="BD200" s="35">
        <v>0</v>
      </c>
      <c r="BE200" s="35">
        <v>0</v>
      </c>
      <c r="BF200" s="35">
        <v>0</v>
      </c>
      <c r="BG200" s="36">
        <v>0</v>
      </c>
      <c r="BH200" s="34">
        <v>0</v>
      </c>
      <c r="BI200" s="35">
        <v>0</v>
      </c>
      <c r="BJ200" s="35">
        <v>0</v>
      </c>
      <c r="BK200" s="35">
        <v>0</v>
      </c>
      <c r="BL200" s="36">
        <v>0</v>
      </c>
      <c r="BM200" s="9">
        <v>4815017.0159999998</v>
      </c>
      <c r="BN200" s="10">
        <v>102.7487</v>
      </c>
      <c r="BO200" s="10">
        <v>99.828400000000002</v>
      </c>
      <c r="BP200" s="10">
        <v>99.848399999999998</v>
      </c>
      <c r="BQ200" s="11">
        <v>100.61</v>
      </c>
      <c r="BR200" s="9">
        <v>4427080.1519999998</v>
      </c>
      <c r="BS200" s="10">
        <v>103.2186</v>
      </c>
      <c r="BT200" s="10">
        <v>99.956400000000002</v>
      </c>
      <c r="BU200" s="10">
        <v>99.979100000000003</v>
      </c>
      <c r="BV200" s="11">
        <v>100.8065</v>
      </c>
      <c r="BW200" s="9">
        <v>4116014.88</v>
      </c>
      <c r="BX200" s="10">
        <v>103.8417</v>
      </c>
      <c r="BY200" s="10">
        <v>100.1379</v>
      </c>
      <c r="BZ200" s="10">
        <v>100.15900000000001</v>
      </c>
      <c r="CA200" s="11">
        <v>101.0685</v>
      </c>
      <c r="CB200" s="9">
        <v>3903365.88</v>
      </c>
      <c r="CC200" s="10">
        <v>104.43859999999999</v>
      </c>
      <c r="CD200" s="10">
        <v>100.3506</v>
      </c>
      <c r="CE200" s="10">
        <v>100.36750000000001</v>
      </c>
      <c r="CF200" s="11">
        <v>101.3446</v>
      </c>
      <c r="CG200" s="9">
        <v>3782192.88</v>
      </c>
      <c r="CH200" s="10">
        <v>104.774</v>
      </c>
      <c r="CI200" s="10">
        <v>100.54</v>
      </c>
      <c r="CJ200" s="10">
        <v>100.5586</v>
      </c>
      <c r="CK200" s="11">
        <v>101.5583</v>
      </c>
      <c r="CL200" s="9">
        <v>3726457.9679999999</v>
      </c>
      <c r="CM200" s="10">
        <v>104.8691</v>
      </c>
      <c r="CN200" s="10">
        <v>100.6601</v>
      </c>
      <c r="CO200" s="10">
        <v>100.68380000000001</v>
      </c>
      <c r="CP200" s="11">
        <v>101.6765</v>
      </c>
      <c r="CQ200" s="9">
        <v>3711952.1519999998</v>
      </c>
      <c r="CR200" s="10">
        <v>105.0181</v>
      </c>
      <c r="CS200" s="10">
        <v>100.749</v>
      </c>
      <c r="CT200" s="10">
        <v>100.77119999999999</v>
      </c>
      <c r="CU200" s="11">
        <v>101.7744</v>
      </c>
      <c r="CV200" s="9">
        <v>3741599.8319999999</v>
      </c>
      <c r="CW200" s="10">
        <v>105.5733</v>
      </c>
      <c r="CX200" s="10">
        <v>100.8627</v>
      </c>
      <c r="CY200" s="10">
        <v>100.87730000000001</v>
      </c>
      <c r="CZ200" s="11">
        <v>101.9516</v>
      </c>
      <c r="DA200" s="9">
        <v>3849939.0240000002</v>
      </c>
      <c r="DB200" s="10">
        <v>107.10680000000001</v>
      </c>
      <c r="DC200" s="10">
        <v>101.03440000000001</v>
      </c>
      <c r="DD200" s="10">
        <v>101.0514</v>
      </c>
      <c r="DE200" s="11">
        <v>102.297</v>
      </c>
      <c r="DF200" s="9">
        <v>4049362.4160000002</v>
      </c>
      <c r="DG200" s="10">
        <v>108.2975</v>
      </c>
      <c r="DH200" s="10">
        <v>101.26179999999999</v>
      </c>
      <c r="DI200" s="10">
        <v>101.27979999999999</v>
      </c>
      <c r="DJ200" s="11">
        <v>102.621</v>
      </c>
      <c r="DK200" s="34">
        <v>0</v>
      </c>
      <c r="DL200" s="35">
        <v>0</v>
      </c>
      <c r="DM200" s="35">
        <v>0</v>
      </c>
      <c r="DN200" s="35">
        <v>0</v>
      </c>
      <c r="DO200" s="36">
        <v>0</v>
      </c>
      <c r="DP200" s="34">
        <v>0</v>
      </c>
      <c r="DQ200" s="35">
        <v>0</v>
      </c>
      <c r="DR200" s="35">
        <v>0</v>
      </c>
      <c r="DS200" s="35">
        <v>0</v>
      </c>
      <c r="DT200" s="36">
        <v>0</v>
      </c>
      <c r="DU200" s="9">
        <v>4811437.0559999999</v>
      </c>
      <c r="DV200" s="10">
        <v>102.7431</v>
      </c>
      <c r="DW200" s="10">
        <v>99.825900000000004</v>
      </c>
      <c r="DX200" s="10">
        <v>99.849400000000003</v>
      </c>
      <c r="DY200" s="11">
        <v>100.6083</v>
      </c>
      <c r="DZ200" s="9">
        <v>4422761.4960000003</v>
      </c>
      <c r="EA200" s="10">
        <v>103.21550000000001</v>
      </c>
      <c r="EB200" s="10">
        <v>99.955500000000001</v>
      </c>
      <c r="EC200" s="10">
        <v>99.980800000000002</v>
      </c>
      <c r="ED200" s="11">
        <v>100.80629999999999</v>
      </c>
      <c r="EE200" s="9">
        <v>4110982.7760000001</v>
      </c>
      <c r="EF200" s="10">
        <v>103.8467</v>
      </c>
      <c r="EG200" s="10">
        <v>100.1377</v>
      </c>
      <c r="EH200" s="10">
        <v>100.1593</v>
      </c>
      <c r="EI200" s="11">
        <v>101.0694</v>
      </c>
      <c r="EJ200" s="9">
        <v>3898529.8080000002</v>
      </c>
      <c r="EK200" s="10">
        <v>104.4388</v>
      </c>
      <c r="EL200" s="10">
        <v>100.3531</v>
      </c>
      <c r="EM200" s="10">
        <v>100.3683</v>
      </c>
      <c r="EN200" s="11">
        <v>101.34610000000001</v>
      </c>
      <c r="EO200" s="9">
        <v>3777623.1359999999</v>
      </c>
      <c r="EP200" s="10">
        <v>104.76900000000001</v>
      </c>
      <c r="EQ200" s="10">
        <v>100.5386</v>
      </c>
      <c r="ER200" s="10">
        <v>100.5574</v>
      </c>
      <c r="ES200" s="11">
        <v>101.5564</v>
      </c>
      <c r="ET200" s="9">
        <v>3722097.648</v>
      </c>
      <c r="EU200" s="10">
        <v>104.8706</v>
      </c>
      <c r="EV200" s="10">
        <v>100.663</v>
      </c>
      <c r="EW200" s="10">
        <v>100.6833</v>
      </c>
      <c r="EX200" s="11">
        <v>101.6778</v>
      </c>
      <c r="EY200" s="9">
        <v>3707617.32</v>
      </c>
      <c r="EZ200" s="10">
        <v>105.0205</v>
      </c>
      <c r="FA200" s="10">
        <v>100.74850000000001</v>
      </c>
      <c r="FB200" s="10">
        <v>100.7739</v>
      </c>
      <c r="FC200" s="11">
        <v>101.7757</v>
      </c>
      <c r="FD200" s="9">
        <v>3736934.28</v>
      </c>
      <c r="FE200" s="10">
        <v>105.5956</v>
      </c>
      <c r="FF200" s="10">
        <v>100.8601</v>
      </c>
      <c r="FG200" s="10">
        <v>100.8801</v>
      </c>
      <c r="FH200" s="11">
        <v>101.95489999999999</v>
      </c>
      <c r="FI200" s="9">
        <v>3844840.8960000002</v>
      </c>
      <c r="FJ200" s="10">
        <v>107.1217</v>
      </c>
      <c r="FK200" s="10">
        <v>101.0273</v>
      </c>
      <c r="FL200" s="10">
        <v>101.0487</v>
      </c>
      <c r="FM200" s="11">
        <v>102.29430000000001</v>
      </c>
      <c r="FN200" s="9">
        <v>4044941.4720000001</v>
      </c>
      <c r="FO200" s="10">
        <v>108.214</v>
      </c>
      <c r="FP200" s="10">
        <v>101.2599</v>
      </c>
      <c r="FQ200" s="10">
        <v>101.2782</v>
      </c>
      <c r="FR200" s="11">
        <v>102.6117</v>
      </c>
      <c r="FS200" s="34">
        <v>0</v>
      </c>
      <c r="FT200" s="35">
        <v>0</v>
      </c>
      <c r="FU200" s="35">
        <v>0</v>
      </c>
      <c r="FV200" s="35">
        <v>0</v>
      </c>
      <c r="FW200" s="36">
        <v>0</v>
      </c>
      <c r="FX200" s="34">
        <v>0</v>
      </c>
      <c r="FY200" s="35">
        <v>0</v>
      </c>
      <c r="FZ200" s="35">
        <v>0</v>
      </c>
      <c r="GA200" s="35">
        <v>0</v>
      </c>
      <c r="GB200" s="36">
        <v>0</v>
      </c>
    </row>
    <row r="201" spans="2:184" ht="15" customHeight="1">
      <c r="B201" s="122"/>
      <c r="C201" s="87"/>
      <c r="D201" s="8">
        <f t="shared" ref="D201:D210" si="16">$D200 + 2</f>
        <v>-32</v>
      </c>
      <c r="E201" s="9">
        <v>4560564.3119999999</v>
      </c>
      <c r="F201" s="10">
        <v>97.054000000000002</v>
      </c>
      <c r="G201" s="10">
        <v>96.982900000000001</v>
      </c>
      <c r="H201" s="10">
        <v>97.010900000000007</v>
      </c>
      <c r="I201" s="11">
        <v>97.015799999999999</v>
      </c>
      <c r="J201" s="9">
        <v>4190362.56</v>
      </c>
      <c r="K201" s="10">
        <v>97.305599999999998</v>
      </c>
      <c r="L201" s="10">
        <v>97.125100000000003</v>
      </c>
      <c r="M201" s="10">
        <v>97.159400000000005</v>
      </c>
      <c r="N201" s="11">
        <v>97.195999999999998</v>
      </c>
      <c r="O201" s="9">
        <v>3908415.5520000001</v>
      </c>
      <c r="P201" s="10">
        <v>97.603700000000003</v>
      </c>
      <c r="Q201" s="10">
        <v>97.298400000000001</v>
      </c>
      <c r="R201" s="10">
        <v>97.342799999999997</v>
      </c>
      <c r="S201" s="11">
        <v>97.412899999999993</v>
      </c>
      <c r="T201" s="9">
        <v>3728439.72</v>
      </c>
      <c r="U201" s="10">
        <v>97.882499999999993</v>
      </c>
      <c r="V201" s="10">
        <v>97.492000000000004</v>
      </c>
      <c r="W201" s="10">
        <v>97.539599999999993</v>
      </c>
      <c r="X201" s="11">
        <v>97.634600000000006</v>
      </c>
      <c r="Y201" s="9">
        <v>3634874.2319999998</v>
      </c>
      <c r="Z201" s="10">
        <v>98.073099999999997</v>
      </c>
      <c r="AA201" s="10">
        <v>97.659599999999998</v>
      </c>
      <c r="AB201" s="10">
        <v>97.709500000000006</v>
      </c>
      <c r="AC201" s="11">
        <v>97.810199999999995</v>
      </c>
      <c r="AD201" s="9">
        <v>3597498.8640000001</v>
      </c>
      <c r="AE201" s="10">
        <v>98.176299999999998</v>
      </c>
      <c r="AF201" s="10">
        <v>97.778599999999997</v>
      </c>
      <c r="AG201" s="10">
        <v>97.8262</v>
      </c>
      <c r="AH201" s="11">
        <v>97.923400000000001</v>
      </c>
      <c r="AI201" s="9">
        <v>3593175.48</v>
      </c>
      <c r="AJ201" s="10">
        <v>98.253600000000006</v>
      </c>
      <c r="AK201" s="10">
        <v>97.851200000000006</v>
      </c>
      <c r="AL201" s="10">
        <v>97.900400000000005</v>
      </c>
      <c r="AM201" s="11">
        <v>97.998099999999994</v>
      </c>
      <c r="AN201" s="9">
        <v>3640187.8080000002</v>
      </c>
      <c r="AO201" s="10">
        <v>98.5017</v>
      </c>
      <c r="AP201" s="10">
        <v>97.940200000000004</v>
      </c>
      <c r="AQ201" s="10">
        <v>97.988500000000002</v>
      </c>
      <c r="AR201" s="11">
        <v>98.136099999999999</v>
      </c>
      <c r="AS201" s="9">
        <v>3775815.3119999999</v>
      </c>
      <c r="AT201" s="10">
        <v>98.893600000000006</v>
      </c>
      <c r="AU201" s="10">
        <v>98.102099999999993</v>
      </c>
      <c r="AV201" s="10">
        <v>98.156700000000001</v>
      </c>
      <c r="AW201" s="11">
        <v>98.369399999999999</v>
      </c>
      <c r="AX201" s="9">
        <v>4002017.5920000002</v>
      </c>
      <c r="AY201" s="10">
        <v>98.775300000000001</v>
      </c>
      <c r="AZ201" s="10">
        <v>98.314099999999996</v>
      </c>
      <c r="BA201" s="10">
        <v>98.370400000000004</v>
      </c>
      <c r="BB201" s="11">
        <v>98.481800000000007</v>
      </c>
      <c r="BC201" s="34">
        <v>0</v>
      </c>
      <c r="BD201" s="35">
        <v>0</v>
      </c>
      <c r="BE201" s="35">
        <v>0</v>
      </c>
      <c r="BF201" s="35">
        <v>0</v>
      </c>
      <c r="BG201" s="36">
        <v>0</v>
      </c>
      <c r="BH201" s="34">
        <v>0</v>
      </c>
      <c r="BI201" s="35">
        <v>0</v>
      </c>
      <c r="BJ201" s="35">
        <v>0</v>
      </c>
      <c r="BK201" s="35">
        <v>0</v>
      </c>
      <c r="BL201" s="36">
        <v>0</v>
      </c>
      <c r="BM201" s="9">
        <v>4570055.7359999996</v>
      </c>
      <c r="BN201" s="10">
        <v>97.052400000000006</v>
      </c>
      <c r="BO201" s="10">
        <v>96.984300000000005</v>
      </c>
      <c r="BP201" s="10">
        <v>97.011700000000005</v>
      </c>
      <c r="BQ201" s="11">
        <v>97.016000000000005</v>
      </c>
      <c r="BR201" s="9">
        <v>4201049.8320000004</v>
      </c>
      <c r="BS201" s="10">
        <v>97.306600000000003</v>
      </c>
      <c r="BT201" s="10">
        <v>97.120999999999995</v>
      </c>
      <c r="BU201" s="10">
        <v>97.161299999999997</v>
      </c>
      <c r="BV201" s="11">
        <v>97.195499999999996</v>
      </c>
      <c r="BW201" s="9">
        <v>3919860.1680000001</v>
      </c>
      <c r="BX201" s="10">
        <v>97.603499999999997</v>
      </c>
      <c r="BY201" s="10">
        <v>97.297700000000006</v>
      </c>
      <c r="BZ201" s="10">
        <v>97.343000000000004</v>
      </c>
      <c r="CA201" s="11">
        <v>97.412599999999998</v>
      </c>
      <c r="CB201" s="9">
        <v>3739676.2080000001</v>
      </c>
      <c r="CC201" s="10">
        <v>97.879900000000006</v>
      </c>
      <c r="CD201" s="10">
        <v>97.489199999999997</v>
      </c>
      <c r="CE201" s="10">
        <v>97.539100000000005</v>
      </c>
      <c r="CF201" s="11">
        <v>97.632599999999996</v>
      </c>
      <c r="CG201" s="9">
        <v>3645837.6239999998</v>
      </c>
      <c r="CH201" s="10">
        <v>98.073300000000003</v>
      </c>
      <c r="CI201" s="10">
        <v>97.658100000000005</v>
      </c>
      <c r="CJ201" s="10">
        <v>97.708699999999993</v>
      </c>
      <c r="CK201" s="11">
        <v>97.8095</v>
      </c>
      <c r="CL201" s="9">
        <v>3608067.4559999998</v>
      </c>
      <c r="CM201" s="10">
        <v>98.176100000000005</v>
      </c>
      <c r="CN201" s="10">
        <v>97.777100000000004</v>
      </c>
      <c r="CO201" s="10">
        <v>97.8232</v>
      </c>
      <c r="CP201" s="11">
        <v>97.921800000000005</v>
      </c>
      <c r="CQ201" s="9">
        <v>3604113.24</v>
      </c>
      <c r="CR201" s="10">
        <v>98.257499999999993</v>
      </c>
      <c r="CS201" s="10">
        <v>97.850899999999996</v>
      </c>
      <c r="CT201" s="10">
        <v>97.898799999999994</v>
      </c>
      <c r="CU201" s="11">
        <v>97.998599999999996</v>
      </c>
      <c r="CV201" s="9">
        <v>3651770.28</v>
      </c>
      <c r="CW201" s="10">
        <v>98.516099999999994</v>
      </c>
      <c r="CX201" s="10">
        <v>97.939499999999995</v>
      </c>
      <c r="CY201" s="10">
        <v>97.989099999999993</v>
      </c>
      <c r="CZ201" s="11">
        <v>98.140500000000003</v>
      </c>
      <c r="DA201" s="9">
        <v>3787212.5040000002</v>
      </c>
      <c r="DB201" s="10">
        <v>98.873699999999999</v>
      </c>
      <c r="DC201" s="10">
        <v>98.105199999999996</v>
      </c>
      <c r="DD201" s="10">
        <v>98.159599999999998</v>
      </c>
      <c r="DE201" s="11">
        <v>98.365700000000004</v>
      </c>
      <c r="DF201" s="9">
        <v>4012895.304</v>
      </c>
      <c r="DG201" s="10">
        <v>98.815200000000004</v>
      </c>
      <c r="DH201" s="10">
        <v>98.317700000000002</v>
      </c>
      <c r="DI201" s="10">
        <v>98.372799999999998</v>
      </c>
      <c r="DJ201" s="11">
        <v>98.496200000000002</v>
      </c>
      <c r="DK201" s="34">
        <v>0</v>
      </c>
      <c r="DL201" s="35">
        <v>0</v>
      </c>
      <c r="DM201" s="35">
        <v>0</v>
      </c>
      <c r="DN201" s="35">
        <v>0</v>
      </c>
      <c r="DO201" s="36">
        <v>0</v>
      </c>
      <c r="DP201" s="34">
        <v>0</v>
      </c>
      <c r="DQ201" s="35">
        <v>0</v>
      </c>
      <c r="DR201" s="35">
        <v>0</v>
      </c>
      <c r="DS201" s="35">
        <v>0</v>
      </c>
      <c r="DT201" s="36">
        <v>0</v>
      </c>
      <c r="DU201" s="9">
        <v>4565911.9440000001</v>
      </c>
      <c r="DV201" s="10">
        <v>97.053600000000003</v>
      </c>
      <c r="DW201" s="10">
        <v>96.983699999999999</v>
      </c>
      <c r="DX201" s="10">
        <v>97.011300000000006</v>
      </c>
      <c r="DY201" s="11">
        <v>97.016099999999994</v>
      </c>
      <c r="DZ201" s="9">
        <v>4196132.88</v>
      </c>
      <c r="EA201" s="10">
        <v>97.307000000000002</v>
      </c>
      <c r="EB201" s="10">
        <v>97.122100000000003</v>
      </c>
      <c r="EC201" s="10">
        <v>97.159300000000002</v>
      </c>
      <c r="ED201" s="11">
        <v>97.195400000000006</v>
      </c>
      <c r="EE201" s="9">
        <v>3914776.0320000001</v>
      </c>
      <c r="EF201" s="10">
        <v>97.6053</v>
      </c>
      <c r="EG201" s="10">
        <v>97.301100000000005</v>
      </c>
      <c r="EH201" s="10">
        <v>97.344399999999993</v>
      </c>
      <c r="EI201" s="11">
        <v>97.414900000000003</v>
      </c>
      <c r="EJ201" s="9">
        <v>3734953.824</v>
      </c>
      <c r="EK201" s="10">
        <v>97.881</v>
      </c>
      <c r="EL201" s="10">
        <v>97.491600000000005</v>
      </c>
      <c r="EM201" s="10">
        <v>97.539199999999994</v>
      </c>
      <c r="EN201" s="11">
        <v>97.633799999999994</v>
      </c>
      <c r="EO201" s="9">
        <v>3641375.4240000001</v>
      </c>
      <c r="EP201" s="10">
        <v>98.073899999999995</v>
      </c>
      <c r="EQ201" s="10">
        <v>97.6601</v>
      </c>
      <c r="ER201" s="10">
        <v>97.710300000000004</v>
      </c>
      <c r="ES201" s="11">
        <v>97.810900000000004</v>
      </c>
      <c r="ET201" s="9">
        <v>3603833.0159999998</v>
      </c>
      <c r="EU201" s="10">
        <v>98.177000000000007</v>
      </c>
      <c r="EV201" s="10">
        <v>97.778899999999993</v>
      </c>
      <c r="EW201" s="10">
        <v>97.825400000000002</v>
      </c>
      <c r="EX201" s="11">
        <v>97.923500000000004</v>
      </c>
      <c r="EY201" s="9">
        <v>3599702.568</v>
      </c>
      <c r="EZ201" s="10">
        <v>98.257599999999996</v>
      </c>
      <c r="FA201" s="10">
        <v>97.850800000000007</v>
      </c>
      <c r="FB201" s="10">
        <v>97.900800000000004</v>
      </c>
      <c r="FC201" s="11">
        <v>97.999300000000005</v>
      </c>
      <c r="FD201" s="9">
        <v>3646849.44</v>
      </c>
      <c r="FE201" s="10">
        <v>98.508700000000005</v>
      </c>
      <c r="FF201" s="10">
        <v>97.938800000000001</v>
      </c>
      <c r="FG201" s="10">
        <v>97.988399999999999</v>
      </c>
      <c r="FH201" s="11">
        <v>98.137799999999999</v>
      </c>
      <c r="FI201" s="9">
        <v>3782185.4879999999</v>
      </c>
      <c r="FJ201" s="10">
        <v>98.885400000000004</v>
      </c>
      <c r="FK201" s="10">
        <v>98.102999999999994</v>
      </c>
      <c r="FL201" s="10">
        <v>98.1601</v>
      </c>
      <c r="FM201" s="11">
        <v>98.368499999999997</v>
      </c>
      <c r="FN201" s="9">
        <v>4008155.6639999999</v>
      </c>
      <c r="FO201" s="10">
        <v>98.790199999999999</v>
      </c>
      <c r="FP201" s="10">
        <v>98.3125</v>
      </c>
      <c r="FQ201" s="10">
        <v>98.368799999999993</v>
      </c>
      <c r="FR201" s="11">
        <v>98.485299999999995</v>
      </c>
      <c r="FS201" s="34">
        <v>0</v>
      </c>
      <c r="FT201" s="35">
        <v>0</v>
      </c>
      <c r="FU201" s="35">
        <v>0</v>
      </c>
      <c r="FV201" s="35">
        <v>0</v>
      </c>
      <c r="FW201" s="36">
        <v>0</v>
      </c>
      <c r="FX201" s="34">
        <v>0</v>
      </c>
      <c r="FY201" s="35">
        <v>0</v>
      </c>
      <c r="FZ201" s="35">
        <v>0</v>
      </c>
      <c r="GA201" s="35">
        <v>0</v>
      </c>
      <c r="GB201" s="36">
        <v>0</v>
      </c>
    </row>
    <row r="202" spans="2:184" ht="15" customHeight="1">
      <c r="B202" s="122"/>
      <c r="C202" s="87"/>
      <c r="D202" s="8">
        <f t="shared" si="16"/>
        <v>-30</v>
      </c>
      <c r="E202" s="9">
        <v>4287054.7920000004</v>
      </c>
      <c r="F202" s="10">
        <v>92.924599999999998</v>
      </c>
      <c r="G202" s="10">
        <v>91.762699999999995</v>
      </c>
      <c r="H202" s="10">
        <v>91.747299999999996</v>
      </c>
      <c r="I202" s="11">
        <v>92.111000000000004</v>
      </c>
      <c r="J202" s="9">
        <v>3947080.1039999998</v>
      </c>
      <c r="K202" s="10">
        <v>93.131200000000007</v>
      </c>
      <c r="L202" s="10">
        <v>91.816900000000004</v>
      </c>
      <c r="M202" s="10">
        <v>91.801400000000001</v>
      </c>
      <c r="N202" s="11">
        <v>92.206699999999998</v>
      </c>
      <c r="O202" s="9">
        <v>3701871.5520000001</v>
      </c>
      <c r="P202" s="10">
        <v>93.325100000000006</v>
      </c>
      <c r="Q202" s="10">
        <v>91.891300000000001</v>
      </c>
      <c r="R202" s="10">
        <v>91.872900000000001</v>
      </c>
      <c r="S202" s="11">
        <v>92.311999999999998</v>
      </c>
      <c r="T202" s="9">
        <v>3553656.3360000001</v>
      </c>
      <c r="U202" s="10">
        <v>93.454099999999997</v>
      </c>
      <c r="V202" s="10">
        <v>91.967600000000004</v>
      </c>
      <c r="W202" s="10">
        <v>91.951400000000007</v>
      </c>
      <c r="X202" s="11">
        <v>92.402900000000002</v>
      </c>
      <c r="Y202" s="9">
        <v>3479911.128</v>
      </c>
      <c r="Z202" s="10">
        <v>93.495400000000004</v>
      </c>
      <c r="AA202" s="10">
        <v>92.028199999999998</v>
      </c>
      <c r="AB202" s="10">
        <v>92.014099999999999</v>
      </c>
      <c r="AC202" s="11">
        <v>92.459199999999996</v>
      </c>
      <c r="AD202" s="9">
        <v>3453274.344</v>
      </c>
      <c r="AE202" s="10">
        <v>93.506200000000007</v>
      </c>
      <c r="AF202" s="10">
        <v>92.068299999999994</v>
      </c>
      <c r="AG202" s="10">
        <v>92.0501</v>
      </c>
      <c r="AH202" s="11">
        <v>92.490099999999998</v>
      </c>
      <c r="AI202" s="9">
        <v>3464931.8160000001</v>
      </c>
      <c r="AJ202" s="10">
        <v>93.612799999999993</v>
      </c>
      <c r="AK202" s="10">
        <v>92.093699999999998</v>
      </c>
      <c r="AL202" s="10">
        <v>92.078500000000005</v>
      </c>
      <c r="AM202" s="11">
        <v>92.537899999999993</v>
      </c>
      <c r="AN202" s="9">
        <v>3541681.824</v>
      </c>
      <c r="AO202" s="10">
        <v>93.808999999999997</v>
      </c>
      <c r="AP202" s="10">
        <v>92.129199999999997</v>
      </c>
      <c r="AQ202" s="10">
        <v>92.111699999999999</v>
      </c>
      <c r="AR202" s="11">
        <v>92.613699999999994</v>
      </c>
      <c r="AS202" s="9">
        <v>3709720.0079999999</v>
      </c>
      <c r="AT202" s="10">
        <v>93.954899999999995</v>
      </c>
      <c r="AU202" s="10">
        <v>92.192800000000005</v>
      </c>
      <c r="AV202" s="10">
        <v>92.176900000000003</v>
      </c>
      <c r="AW202" s="11">
        <v>92.698599999999999</v>
      </c>
      <c r="AX202" s="9">
        <v>3967502.8319999999</v>
      </c>
      <c r="AY202" s="10">
        <v>94.1173</v>
      </c>
      <c r="AZ202" s="10">
        <v>92.269599999999997</v>
      </c>
      <c r="BA202" s="10">
        <v>92.250500000000002</v>
      </c>
      <c r="BB202" s="11">
        <v>92.795500000000004</v>
      </c>
      <c r="BC202" s="34">
        <v>0</v>
      </c>
      <c r="BD202" s="35">
        <v>0</v>
      </c>
      <c r="BE202" s="35">
        <v>0</v>
      </c>
      <c r="BF202" s="35">
        <v>0</v>
      </c>
      <c r="BG202" s="36">
        <v>0</v>
      </c>
      <c r="BH202" s="34">
        <v>0</v>
      </c>
      <c r="BI202" s="35">
        <v>0</v>
      </c>
      <c r="BJ202" s="35">
        <v>0</v>
      </c>
      <c r="BK202" s="35">
        <v>0</v>
      </c>
      <c r="BL202" s="36">
        <v>0</v>
      </c>
      <c r="BM202" s="9">
        <v>4297382.3039999995</v>
      </c>
      <c r="BN202" s="10">
        <v>92.925899999999999</v>
      </c>
      <c r="BO202" s="10">
        <v>91.761899999999997</v>
      </c>
      <c r="BP202" s="10">
        <v>91.747200000000007</v>
      </c>
      <c r="BQ202" s="11">
        <v>92.111000000000004</v>
      </c>
      <c r="BR202" s="9">
        <v>3958248.648</v>
      </c>
      <c r="BS202" s="10">
        <v>93.131500000000003</v>
      </c>
      <c r="BT202" s="10">
        <v>91.816999999999993</v>
      </c>
      <c r="BU202" s="10">
        <v>91.800200000000004</v>
      </c>
      <c r="BV202" s="11">
        <v>92.206400000000002</v>
      </c>
      <c r="BW202" s="9">
        <v>3713250.264</v>
      </c>
      <c r="BX202" s="10">
        <v>93.323999999999998</v>
      </c>
      <c r="BY202" s="10">
        <v>91.889300000000006</v>
      </c>
      <c r="BZ202" s="10">
        <v>91.873599999999996</v>
      </c>
      <c r="CA202" s="11">
        <v>92.311199999999999</v>
      </c>
      <c r="CB202" s="9">
        <v>3564813.648</v>
      </c>
      <c r="CC202" s="10">
        <v>93.452799999999996</v>
      </c>
      <c r="CD202" s="10">
        <v>91.966999999999999</v>
      </c>
      <c r="CE202" s="10">
        <v>91.951599999999999</v>
      </c>
      <c r="CF202" s="11">
        <v>92.4024</v>
      </c>
      <c r="CG202" s="9">
        <v>3490723.9920000001</v>
      </c>
      <c r="CH202" s="10">
        <v>93.496600000000001</v>
      </c>
      <c r="CI202" s="10">
        <v>92.028000000000006</v>
      </c>
      <c r="CJ202" s="10">
        <v>92.012900000000002</v>
      </c>
      <c r="CK202" s="11">
        <v>92.459000000000003</v>
      </c>
      <c r="CL202" s="9">
        <v>3464157.3360000001</v>
      </c>
      <c r="CM202" s="10">
        <v>93.508700000000005</v>
      </c>
      <c r="CN202" s="10">
        <v>92.068600000000004</v>
      </c>
      <c r="CO202" s="10">
        <v>92.049800000000005</v>
      </c>
      <c r="CP202" s="11">
        <v>92.490700000000004</v>
      </c>
      <c r="CQ202" s="9">
        <v>3476008.1039999998</v>
      </c>
      <c r="CR202" s="10">
        <v>93.611699999999999</v>
      </c>
      <c r="CS202" s="10">
        <v>92.0946</v>
      </c>
      <c r="CT202" s="10">
        <v>92.0792</v>
      </c>
      <c r="CU202" s="11">
        <v>92.538200000000003</v>
      </c>
      <c r="CV202" s="9">
        <v>3553386.1439999999</v>
      </c>
      <c r="CW202" s="10">
        <v>93.802300000000002</v>
      </c>
      <c r="CX202" s="10">
        <v>92.128799999999998</v>
      </c>
      <c r="CY202" s="10">
        <v>92.112899999999996</v>
      </c>
      <c r="CZ202" s="11">
        <v>92.612300000000005</v>
      </c>
      <c r="DA202" s="9">
        <v>3721024.4160000002</v>
      </c>
      <c r="DB202" s="10">
        <v>93.956699999999998</v>
      </c>
      <c r="DC202" s="10">
        <v>92.1905</v>
      </c>
      <c r="DD202" s="10">
        <v>92.173599999999993</v>
      </c>
      <c r="DE202" s="11">
        <v>92.696899999999999</v>
      </c>
      <c r="DF202" s="9">
        <v>3978464.9279999998</v>
      </c>
      <c r="DG202" s="10">
        <v>94.128799999999998</v>
      </c>
      <c r="DH202" s="10">
        <v>92.270399999999995</v>
      </c>
      <c r="DI202" s="10">
        <v>92.255300000000005</v>
      </c>
      <c r="DJ202" s="11">
        <v>92.800399999999996</v>
      </c>
      <c r="DK202" s="34">
        <v>0</v>
      </c>
      <c r="DL202" s="35">
        <v>0</v>
      </c>
      <c r="DM202" s="35">
        <v>0</v>
      </c>
      <c r="DN202" s="35">
        <v>0</v>
      </c>
      <c r="DO202" s="36">
        <v>0</v>
      </c>
      <c r="DP202" s="34">
        <v>0</v>
      </c>
      <c r="DQ202" s="35">
        <v>0</v>
      </c>
      <c r="DR202" s="35">
        <v>0</v>
      </c>
      <c r="DS202" s="35">
        <v>0</v>
      </c>
      <c r="DT202" s="36">
        <v>0</v>
      </c>
      <c r="DU202" s="9">
        <v>4292875.3439999996</v>
      </c>
      <c r="DV202" s="10">
        <v>92.925600000000003</v>
      </c>
      <c r="DW202" s="10">
        <v>91.762</v>
      </c>
      <c r="DX202" s="10">
        <v>91.747200000000007</v>
      </c>
      <c r="DY202" s="11">
        <v>92.110900000000001</v>
      </c>
      <c r="DZ202" s="9">
        <v>3953282.2080000001</v>
      </c>
      <c r="EA202" s="10">
        <v>93.133300000000006</v>
      </c>
      <c r="EB202" s="10">
        <v>91.817700000000002</v>
      </c>
      <c r="EC202" s="10">
        <v>91.801100000000005</v>
      </c>
      <c r="ED202" s="11">
        <v>92.207499999999996</v>
      </c>
      <c r="EE202" s="9">
        <v>3708309.5520000001</v>
      </c>
      <c r="EF202" s="10">
        <v>93.324600000000004</v>
      </c>
      <c r="EG202" s="10">
        <v>91.889700000000005</v>
      </c>
      <c r="EH202" s="10">
        <v>91.873000000000005</v>
      </c>
      <c r="EI202" s="11">
        <v>92.311300000000003</v>
      </c>
      <c r="EJ202" s="9">
        <v>3560129.76</v>
      </c>
      <c r="EK202" s="10">
        <v>93.453999999999994</v>
      </c>
      <c r="EL202" s="10">
        <v>91.966800000000006</v>
      </c>
      <c r="EM202" s="10">
        <v>91.951999999999998</v>
      </c>
      <c r="EN202" s="11">
        <v>92.402799999999999</v>
      </c>
      <c r="EO202" s="9">
        <v>3486327.3840000001</v>
      </c>
      <c r="EP202" s="10">
        <v>93.493899999999996</v>
      </c>
      <c r="EQ202" s="10">
        <v>92.027500000000003</v>
      </c>
      <c r="ER202" s="10">
        <v>92.013999999999996</v>
      </c>
      <c r="ES202" s="11">
        <v>92.458500000000001</v>
      </c>
      <c r="ET202" s="9">
        <v>3459719.04</v>
      </c>
      <c r="EU202" s="10">
        <v>93.507800000000003</v>
      </c>
      <c r="EV202" s="10">
        <v>92.063999999999993</v>
      </c>
      <c r="EW202" s="10">
        <v>92.050299999999993</v>
      </c>
      <c r="EX202" s="11">
        <v>92.489000000000004</v>
      </c>
      <c r="EY202" s="9">
        <v>3471533.4720000001</v>
      </c>
      <c r="EZ202" s="10">
        <v>93.614000000000004</v>
      </c>
      <c r="FA202" s="10">
        <v>92.095600000000005</v>
      </c>
      <c r="FB202" s="10">
        <v>92.077699999999993</v>
      </c>
      <c r="FC202" s="11">
        <v>92.538600000000002</v>
      </c>
      <c r="FD202" s="9">
        <v>3548310.4079999998</v>
      </c>
      <c r="FE202" s="10">
        <v>93.805499999999995</v>
      </c>
      <c r="FF202" s="10">
        <v>92.128699999999995</v>
      </c>
      <c r="FG202" s="10">
        <v>92.113100000000003</v>
      </c>
      <c r="FH202" s="11">
        <v>92.613200000000006</v>
      </c>
      <c r="FI202" s="9">
        <v>3715938.8640000001</v>
      </c>
      <c r="FJ202" s="10">
        <v>93.950599999999994</v>
      </c>
      <c r="FK202" s="10">
        <v>92.193799999999996</v>
      </c>
      <c r="FL202" s="10">
        <v>92.174099999999996</v>
      </c>
      <c r="FM202" s="11">
        <v>92.696899999999999</v>
      </c>
      <c r="FN202" s="9">
        <v>3973701.9360000002</v>
      </c>
      <c r="FO202" s="10">
        <v>94.118200000000002</v>
      </c>
      <c r="FP202" s="10">
        <v>92.272800000000004</v>
      </c>
      <c r="FQ202" s="10">
        <v>92.256299999999996</v>
      </c>
      <c r="FR202" s="11">
        <v>92.799000000000007</v>
      </c>
      <c r="FS202" s="34">
        <v>0</v>
      </c>
      <c r="FT202" s="35">
        <v>0</v>
      </c>
      <c r="FU202" s="35">
        <v>0</v>
      </c>
      <c r="FV202" s="35">
        <v>0</v>
      </c>
      <c r="FW202" s="36">
        <v>0</v>
      </c>
      <c r="FX202" s="34">
        <v>0</v>
      </c>
      <c r="FY202" s="35">
        <v>0</v>
      </c>
      <c r="FZ202" s="35">
        <v>0</v>
      </c>
      <c r="GA202" s="35">
        <v>0</v>
      </c>
      <c r="GB202" s="36">
        <v>0</v>
      </c>
    </row>
    <row r="203" spans="2:184" ht="15" customHeight="1">
      <c r="B203" s="122"/>
      <c r="C203" s="87"/>
      <c r="D203" s="8">
        <f t="shared" si="16"/>
        <v>-28</v>
      </c>
      <c r="E203" s="9">
        <v>4012698.216</v>
      </c>
      <c r="F203" s="10">
        <v>90.328100000000006</v>
      </c>
      <c r="G203" s="10">
        <v>89.529200000000003</v>
      </c>
      <c r="H203" s="10">
        <v>89.543000000000006</v>
      </c>
      <c r="I203" s="11">
        <v>89.784400000000005</v>
      </c>
      <c r="J203" s="9">
        <v>3705373.5839999998</v>
      </c>
      <c r="K203" s="10">
        <v>90.494900000000001</v>
      </c>
      <c r="L203" s="10">
        <v>89.583600000000004</v>
      </c>
      <c r="M203" s="10">
        <v>89.595600000000005</v>
      </c>
      <c r="N203" s="11">
        <v>89.870900000000006</v>
      </c>
      <c r="O203" s="9">
        <v>3497056.0320000001</v>
      </c>
      <c r="P203" s="10">
        <v>90.635400000000004</v>
      </c>
      <c r="Q203" s="10">
        <v>89.648499999999999</v>
      </c>
      <c r="R203" s="10">
        <v>89.6584</v>
      </c>
      <c r="S203" s="11">
        <v>89.956699999999998</v>
      </c>
      <c r="T203" s="9">
        <v>3379710.84</v>
      </c>
      <c r="U203" s="10">
        <v>90.717100000000002</v>
      </c>
      <c r="V203" s="10">
        <v>89.707999999999998</v>
      </c>
      <c r="W203" s="10">
        <v>89.718699999999998</v>
      </c>
      <c r="X203" s="11">
        <v>90.022800000000004</v>
      </c>
      <c r="Y203" s="9">
        <v>3326102.64</v>
      </c>
      <c r="Z203" s="10">
        <v>90.7393</v>
      </c>
      <c r="AA203" s="10">
        <v>89.745999999999995</v>
      </c>
      <c r="AB203" s="10">
        <v>89.755899999999997</v>
      </c>
      <c r="AC203" s="11">
        <v>90.056100000000001</v>
      </c>
      <c r="AD203" s="9">
        <v>3312287.28</v>
      </c>
      <c r="AE203" s="10">
        <v>90.764899999999997</v>
      </c>
      <c r="AF203" s="10">
        <v>89.771299999999997</v>
      </c>
      <c r="AG203" s="10">
        <v>89.781300000000002</v>
      </c>
      <c r="AH203" s="11">
        <v>90.081500000000005</v>
      </c>
      <c r="AI203" s="9">
        <v>3342604.2</v>
      </c>
      <c r="AJ203" s="10">
        <v>90.8733</v>
      </c>
      <c r="AK203" s="10">
        <v>89.799700000000001</v>
      </c>
      <c r="AL203" s="10">
        <v>89.809100000000001</v>
      </c>
      <c r="AM203" s="11">
        <v>90.132300000000001</v>
      </c>
      <c r="AN203" s="9">
        <v>3449874.6</v>
      </c>
      <c r="AO203" s="10">
        <v>91.006399999999999</v>
      </c>
      <c r="AP203" s="10">
        <v>89.848200000000006</v>
      </c>
      <c r="AQ203" s="10">
        <v>89.8536</v>
      </c>
      <c r="AR203" s="11">
        <v>90.203000000000003</v>
      </c>
      <c r="AS203" s="9">
        <v>3652108.0079999999</v>
      </c>
      <c r="AT203" s="10">
        <v>91.083399999999997</v>
      </c>
      <c r="AU203" s="10">
        <v>89.924999999999997</v>
      </c>
      <c r="AV203" s="10">
        <v>89.927300000000002</v>
      </c>
      <c r="AW203" s="11">
        <v>90.278700000000001</v>
      </c>
      <c r="AX203" s="9">
        <v>3935394.1680000001</v>
      </c>
      <c r="AY203" s="10">
        <v>91.187100000000001</v>
      </c>
      <c r="AZ203" s="10">
        <v>89.996899999999997</v>
      </c>
      <c r="BA203" s="10">
        <v>89.999399999999994</v>
      </c>
      <c r="BB203" s="11">
        <v>90.359499999999997</v>
      </c>
      <c r="BC203" s="34">
        <v>0</v>
      </c>
      <c r="BD203" s="35">
        <v>0</v>
      </c>
      <c r="BE203" s="35">
        <v>0</v>
      </c>
      <c r="BF203" s="35">
        <v>0</v>
      </c>
      <c r="BG203" s="36">
        <v>0</v>
      </c>
      <c r="BH203" s="34">
        <v>0</v>
      </c>
      <c r="BI203" s="35">
        <v>0</v>
      </c>
      <c r="BJ203" s="35">
        <v>0</v>
      </c>
      <c r="BK203" s="35">
        <v>0</v>
      </c>
      <c r="BL203" s="36">
        <v>0</v>
      </c>
      <c r="BM203" s="9">
        <v>4023759.8640000001</v>
      </c>
      <c r="BN203" s="10">
        <v>90.329499999999996</v>
      </c>
      <c r="BO203" s="10">
        <v>89.530299999999997</v>
      </c>
      <c r="BP203" s="10">
        <v>89.541799999999995</v>
      </c>
      <c r="BQ203" s="11">
        <v>89.784800000000004</v>
      </c>
      <c r="BR203" s="9">
        <v>3716968.7760000001</v>
      </c>
      <c r="BS203" s="10">
        <v>90.495699999999999</v>
      </c>
      <c r="BT203" s="10">
        <v>89.584400000000002</v>
      </c>
      <c r="BU203" s="10">
        <v>89.595600000000005</v>
      </c>
      <c r="BV203" s="11">
        <v>89.871399999999994</v>
      </c>
      <c r="BW203" s="9">
        <v>3508448.2560000001</v>
      </c>
      <c r="BX203" s="10">
        <v>90.634900000000002</v>
      </c>
      <c r="BY203" s="10">
        <v>89.648799999999994</v>
      </c>
      <c r="BZ203" s="10">
        <v>89.659000000000006</v>
      </c>
      <c r="CA203" s="11">
        <v>89.956900000000005</v>
      </c>
      <c r="CB203" s="9">
        <v>3390801.5520000001</v>
      </c>
      <c r="CC203" s="10">
        <v>90.717500000000001</v>
      </c>
      <c r="CD203" s="10">
        <v>89.7072</v>
      </c>
      <c r="CE203" s="10">
        <v>89.718599999999995</v>
      </c>
      <c r="CF203" s="11">
        <v>90.022599999999997</v>
      </c>
      <c r="CG203" s="9">
        <v>3337044.7439999999</v>
      </c>
      <c r="CH203" s="10">
        <v>90.741900000000001</v>
      </c>
      <c r="CI203" s="10">
        <v>89.743700000000004</v>
      </c>
      <c r="CJ203" s="10">
        <v>89.756799999999998</v>
      </c>
      <c r="CK203" s="11">
        <v>90.056299999999993</v>
      </c>
      <c r="CL203" s="9">
        <v>3323213.736</v>
      </c>
      <c r="CM203" s="10">
        <v>90.766000000000005</v>
      </c>
      <c r="CN203" s="10">
        <v>89.771000000000001</v>
      </c>
      <c r="CO203" s="10">
        <v>89.782200000000003</v>
      </c>
      <c r="CP203" s="11">
        <v>90.081999999999994</v>
      </c>
      <c r="CQ203" s="9">
        <v>3354245.0639999998</v>
      </c>
      <c r="CR203" s="10">
        <v>90.880700000000004</v>
      </c>
      <c r="CS203" s="10">
        <v>89.7988</v>
      </c>
      <c r="CT203" s="10">
        <v>89.807500000000005</v>
      </c>
      <c r="CU203" s="11">
        <v>90.133499999999998</v>
      </c>
      <c r="CV203" s="9">
        <v>3461616.6719999998</v>
      </c>
      <c r="CW203" s="10">
        <v>90.997799999999998</v>
      </c>
      <c r="CX203" s="10">
        <v>89.849800000000002</v>
      </c>
      <c r="CY203" s="10">
        <v>89.856300000000005</v>
      </c>
      <c r="CZ203" s="11">
        <v>90.202100000000002</v>
      </c>
      <c r="DA203" s="9">
        <v>3664277.8319999999</v>
      </c>
      <c r="DB203" s="10">
        <v>91.096400000000003</v>
      </c>
      <c r="DC203" s="10">
        <v>89.923199999999994</v>
      </c>
      <c r="DD203" s="10">
        <v>89.928899999999999</v>
      </c>
      <c r="DE203" s="11">
        <v>90.282200000000003</v>
      </c>
      <c r="DF203" s="9">
        <v>3945708.0720000002</v>
      </c>
      <c r="DG203" s="10">
        <v>91.148700000000005</v>
      </c>
      <c r="DH203" s="10">
        <v>90.001000000000005</v>
      </c>
      <c r="DI203" s="10">
        <v>90.004300000000001</v>
      </c>
      <c r="DJ203" s="11">
        <v>90.352099999999993</v>
      </c>
      <c r="DK203" s="34">
        <v>0</v>
      </c>
      <c r="DL203" s="35">
        <v>0</v>
      </c>
      <c r="DM203" s="35">
        <v>0</v>
      </c>
      <c r="DN203" s="35">
        <v>0</v>
      </c>
      <c r="DO203" s="36">
        <v>0</v>
      </c>
      <c r="DP203" s="34">
        <v>0</v>
      </c>
      <c r="DQ203" s="35">
        <v>0</v>
      </c>
      <c r="DR203" s="35">
        <v>0</v>
      </c>
      <c r="DS203" s="35">
        <v>0</v>
      </c>
      <c r="DT203" s="36">
        <v>0</v>
      </c>
      <c r="DU203" s="9">
        <v>4018831.8960000002</v>
      </c>
      <c r="DV203" s="10">
        <v>90.329300000000003</v>
      </c>
      <c r="DW203" s="10">
        <v>89.530699999999996</v>
      </c>
      <c r="DX203" s="10">
        <v>89.543000000000006</v>
      </c>
      <c r="DY203" s="11">
        <v>89.785300000000007</v>
      </c>
      <c r="DZ203" s="9">
        <v>3711829.4640000002</v>
      </c>
      <c r="EA203" s="10">
        <v>90.495800000000003</v>
      </c>
      <c r="EB203" s="10">
        <v>89.585099999999997</v>
      </c>
      <c r="EC203" s="10">
        <v>89.595399999999998</v>
      </c>
      <c r="ED203" s="11">
        <v>89.871600000000001</v>
      </c>
      <c r="EE203" s="9">
        <v>3503706.3840000001</v>
      </c>
      <c r="EF203" s="10">
        <v>90.635900000000007</v>
      </c>
      <c r="EG203" s="10">
        <v>89.649799999999999</v>
      </c>
      <c r="EH203" s="10">
        <v>89.659899999999993</v>
      </c>
      <c r="EI203" s="11">
        <v>89.957899999999995</v>
      </c>
      <c r="EJ203" s="9">
        <v>3386215.32</v>
      </c>
      <c r="EK203" s="10">
        <v>90.7179</v>
      </c>
      <c r="EL203" s="10">
        <v>89.706800000000001</v>
      </c>
      <c r="EM203" s="10">
        <v>89.718000000000004</v>
      </c>
      <c r="EN203" s="11">
        <v>90.022400000000005</v>
      </c>
      <c r="EO203" s="9">
        <v>3332540.088</v>
      </c>
      <c r="EP203" s="10">
        <v>90.740300000000005</v>
      </c>
      <c r="EQ203" s="10">
        <v>89.743899999999996</v>
      </c>
      <c r="ER203" s="10">
        <v>89.756399999999999</v>
      </c>
      <c r="ES203" s="11">
        <v>90.055800000000005</v>
      </c>
      <c r="ET203" s="9">
        <v>3318960.84</v>
      </c>
      <c r="EU203" s="10">
        <v>90.767499999999998</v>
      </c>
      <c r="EV203" s="10">
        <v>89.771000000000001</v>
      </c>
      <c r="EW203" s="10">
        <v>89.781999999999996</v>
      </c>
      <c r="EX203" s="11">
        <v>90.082400000000007</v>
      </c>
      <c r="EY203" s="9">
        <v>3349106.6159999999</v>
      </c>
      <c r="EZ203" s="10">
        <v>90.872699999999995</v>
      </c>
      <c r="FA203" s="10">
        <v>89.800299999999993</v>
      </c>
      <c r="FB203" s="10">
        <v>89.808999999999997</v>
      </c>
      <c r="FC203" s="11">
        <v>90.132300000000001</v>
      </c>
      <c r="FD203" s="9">
        <v>3456721.2</v>
      </c>
      <c r="FE203" s="10">
        <v>91.005399999999995</v>
      </c>
      <c r="FF203" s="10">
        <v>89.8476</v>
      </c>
      <c r="FG203" s="10">
        <v>89.853999999999999</v>
      </c>
      <c r="FH203" s="11">
        <v>90.202600000000004</v>
      </c>
      <c r="FI203" s="9">
        <v>3658841.9279999998</v>
      </c>
      <c r="FJ203" s="10">
        <v>91.088499999999996</v>
      </c>
      <c r="FK203" s="10">
        <v>89.923500000000004</v>
      </c>
      <c r="FL203" s="10">
        <v>89.928600000000003</v>
      </c>
      <c r="FM203" s="11">
        <v>90.28</v>
      </c>
      <c r="FN203" s="9">
        <v>3941436.3119999999</v>
      </c>
      <c r="FO203" s="10">
        <v>91.1721</v>
      </c>
      <c r="FP203" s="10">
        <v>89.998800000000003</v>
      </c>
      <c r="FQ203" s="10">
        <v>90.002099999999999</v>
      </c>
      <c r="FR203" s="11">
        <v>90.356999999999999</v>
      </c>
      <c r="FS203" s="34">
        <v>0</v>
      </c>
      <c r="FT203" s="35">
        <v>0</v>
      </c>
      <c r="FU203" s="35">
        <v>0</v>
      </c>
      <c r="FV203" s="35">
        <v>0</v>
      </c>
      <c r="FW203" s="36">
        <v>0</v>
      </c>
      <c r="FX203" s="34">
        <v>0</v>
      </c>
      <c r="FY203" s="35">
        <v>0</v>
      </c>
      <c r="FZ203" s="35">
        <v>0</v>
      </c>
      <c r="GA203" s="35">
        <v>0</v>
      </c>
      <c r="GB203" s="36">
        <v>0</v>
      </c>
    </row>
    <row r="204" spans="2:184" ht="15" customHeight="1">
      <c r="B204" s="122"/>
      <c r="C204" s="87"/>
      <c r="D204" s="8">
        <f t="shared" si="16"/>
        <v>-26</v>
      </c>
      <c r="E204" s="9">
        <v>3771565.6320000002</v>
      </c>
      <c r="F204" s="10">
        <v>88.444699999999997</v>
      </c>
      <c r="G204" s="10">
        <v>87.754499999999993</v>
      </c>
      <c r="H204" s="10">
        <v>87.744299999999996</v>
      </c>
      <c r="I204" s="11">
        <v>87.968999999999994</v>
      </c>
      <c r="J204" s="9">
        <v>3496496.9040000001</v>
      </c>
      <c r="K204" s="10">
        <v>88.590800000000002</v>
      </c>
      <c r="L204" s="10">
        <v>87.808499999999995</v>
      </c>
      <c r="M204" s="10">
        <v>87.797499999999999</v>
      </c>
      <c r="N204" s="11">
        <v>88.0501</v>
      </c>
      <c r="O204" s="9">
        <v>3320677.2</v>
      </c>
      <c r="P204" s="10">
        <v>88.697500000000005</v>
      </c>
      <c r="Q204" s="10">
        <v>87.869299999999996</v>
      </c>
      <c r="R204" s="10">
        <v>87.858900000000006</v>
      </c>
      <c r="S204" s="11">
        <v>88.124499999999998</v>
      </c>
      <c r="T204" s="9">
        <v>3227263.176</v>
      </c>
      <c r="U204" s="10">
        <v>88.739900000000006</v>
      </c>
      <c r="V204" s="10">
        <v>87.923500000000004</v>
      </c>
      <c r="W204" s="10">
        <v>87.910600000000002</v>
      </c>
      <c r="X204" s="11">
        <v>88.174400000000006</v>
      </c>
      <c r="Y204" s="9">
        <v>3188281.8480000002</v>
      </c>
      <c r="Z204" s="10">
        <v>88.743200000000002</v>
      </c>
      <c r="AA204" s="10">
        <v>87.953999999999994</v>
      </c>
      <c r="AB204" s="10">
        <v>87.944999999999993</v>
      </c>
      <c r="AC204" s="11">
        <v>88.198300000000003</v>
      </c>
      <c r="AD204" s="9">
        <v>3186749.9040000001</v>
      </c>
      <c r="AE204" s="10">
        <v>88.788499999999999</v>
      </c>
      <c r="AF204" s="10">
        <v>87.979299999999995</v>
      </c>
      <c r="AG204" s="10">
        <v>87.969800000000006</v>
      </c>
      <c r="AH204" s="11">
        <v>88.229299999999995</v>
      </c>
      <c r="AI204" s="9">
        <v>3238825.656</v>
      </c>
      <c r="AJ204" s="10">
        <v>88.906099999999995</v>
      </c>
      <c r="AK204" s="10">
        <v>88.007900000000006</v>
      </c>
      <c r="AL204" s="10">
        <v>87.996399999999994</v>
      </c>
      <c r="AM204" s="11">
        <v>88.283100000000005</v>
      </c>
      <c r="AN204" s="9">
        <v>3376827.264</v>
      </c>
      <c r="AO204" s="10">
        <v>89.016900000000007</v>
      </c>
      <c r="AP204" s="10">
        <v>88.055199999999999</v>
      </c>
      <c r="AQ204" s="10">
        <v>88.044300000000007</v>
      </c>
      <c r="AR204" s="11">
        <v>88.348799999999997</v>
      </c>
      <c r="AS204" s="9">
        <v>3607705.2960000001</v>
      </c>
      <c r="AT204" s="10">
        <v>89.0565</v>
      </c>
      <c r="AU204" s="10">
        <v>88.140100000000004</v>
      </c>
      <c r="AV204" s="10">
        <v>88.127399999999994</v>
      </c>
      <c r="AW204" s="11">
        <v>88.42</v>
      </c>
      <c r="AX204" s="9">
        <v>3906616.2239999999</v>
      </c>
      <c r="AY204" s="10">
        <v>89.076599999999999</v>
      </c>
      <c r="AZ204" s="10">
        <v>88.210099999999997</v>
      </c>
      <c r="BA204" s="10">
        <v>88.196799999999996</v>
      </c>
      <c r="BB204" s="11">
        <v>88.475399999999993</v>
      </c>
      <c r="BC204" s="34">
        <v>0</v>
      </c>
      <c r="BD204" s="35">
        <v>0</v>
      </c>
      <c r="BE204" s="35">
        <v>0</v>
      </c>
      <c r="BF204" s="35">
        <v>0</v>
      </c>
      <c r="BG204" s="36">
        <v>0</v>
      </c>
      <c r="BH204" s="34">
        <v>0</v>
      </c>
      <c r="BI204" s="35">
        <v>0</v>
      </c>
      <c r="BJ204" s="35">
        <v>0</v>
      </c>
      <c r="BK204" s="35">
        <v>0</v>
      </c>
      <c r="BL204" s="36">
        <v>0</v>
      </c>
      <c r="BM204" s="9">
        <v>3783084.648</v>
      </c>
      <c r="BN204" s="10">
        <v>88.446899999999999</v>
      </c>
      <c r="BO204" s="10">
        <v>87.755099999999999</v>
      </c>
      <c r="BP204" s="10">
        <v>87.743099999999998</v>
      </c>
      <c r="BQ204" s="11">
        <v>87.969499999999996</v>
      </c>
      <c r="BR204" s="9">
        <v>3508156.1039999998</v>
      </c>
      <c r="BS204" s="10">
        <v>88.5916</v>
      </c>
      <c r="BT204" s="10">
        <v>87.808400000000006</v>
      </c>
      <c r="BU204" s="10">
        <v>87.796099999999996</v>
      </c>
      <c r="BV204" s="11">
        <v>88.049700000000001</v>
      </c>
      <c r="BW204" s="9">
        <v>3332060.568</v>
      </c>
      <c r="BX204" s="10">
        <v>88.697500000000005</v>
      </c>
      <c r="BY204" s="10">
        <v>87.870599999999996</v>
      </c>
      <c r="BZ204" s="10">
        <v>87.859099999999998</v>
      </c>
      <c r="CA204" s="11">
        <v>88.125100000000003</v>
      </c>
      <c r="CB204" s="9">
        <v>3238347.8160000001</v>
      </c>
      <c r="CC204" s="10">
        <v>88.740099999999998</v>
      </c>
      <c r="CD204" s="10">
        <v>87.921899999999994</v>
      </c>
      <c r="CE204" s="10">
        <v>87.912099999999995</v>
      </c>
      <c r="CF204" s="11">
        <v>88.174400000000006</v>
      </c>
      <c r="CG204" s="9">
        <v>3199037.3760000002</v>
      </c>
      <c r="CH204" s="10">
        <v>88.739900000000006</v>
      </c>
      <c r="CI204" s="10">
        <v>87.954599999999999</v>
      </c>
      <c r="CJ204" s="10">
        <v>87.944900000000004</v>
      </c>
      <c r="CK204" s="11">
        <v>88.197500000000005</v>
      </c>
      <c r="CL204" s="9">
        <v>3197856.432</v>
      </c>
      <c r="CM204" s="10">
        <v>88.789299999999997</v>
      </c>
      <c r="CN204" s="10">
        <v>87.978499999999997</v>
      </c>
      <c r="CO204" s="10">
        <v>87.968500000000006</v>
      </c>
      <c r="CP204" s="11">
        <v>88.228800000000007</v>
      </c>
      <c r="CQ204" s="9">
        <v>3250494.3119999999</v>
      </c>
      <c r="CR204" s="10">
        <v>88.911600000000007</v>
      </c>
      <c r="CS204" s="10">
        <v>88.006</v>
      </c>
      <c r="CT204" s="10">
        <v>87.992900000000006</v>
      </c>
      <c r="CU204" s="11">
        <v>88.282700000000006</v>
      </c>
      <c r="CV204" s="9">
        <v>3389035.8</v>
      </c>
      <c r="CW204" s="10">
        <v>89.020099999999999</v>
      </c>
      <c r="CX204" s="10">
        <v>88.054900000000004</v>
      </c>
      <c r="CY204" s="10">
        <v>88.042599999999993</v>
      </c>
      <c r="CZ204" s="11">
        <v>88.349000000000004</v>
      </c>
      <c r="DA204" s="9">
        <v>3620181.0240000002</v>
      </c>
      <c r="DB204" s="10">
        <v>89.072999999999993</v>
      </c>
      <c r="DC204" s="10">
        <v>88.137200000000007</v>
      </c>
      <c r="DD204" s="10">
        <v>88.125</v>
      </c>
      <c r="DE204" s="11">
        <v>88.422899999999998</v>
      </c>
      <c r="DF204" s="9">
        <v>3918066.8160000001</v>
      </c>
      <c r="DG204" s="10">
        <v>89.060100000000006</v>
      </c>
      <c r="DH204" s="10">
        <v>88.207300000000004</v>
      </c>
      <c r="DI204" s="10">
        <v>88.193600000000004</v>
      </c>
      <c r="DJ204" s="11">
        <v>88.468500000000006</v>
      </c>
      <c r="DK204" s="34">
        <v>0</v>
      </c>
      <c r="DL204" s="35">
        <v>0</v>
      </c>
      <c r="DM204" s="35">
        <v>0</v>
      </c>
      <c r="DN204" s="35">
        <v>0</v>
      </c>
      <c r="DO204" s="36">
        <v>0</v>
      </c>
      <c r="DP204" s="34">
        <v>0</v>
      </c>
      <c r="DQ204" s="35">
        <v>0</v>
      </c>
      <c r="DR204" s="35">
        <v>0</v>
      </c>
      <c r="DS204" s="35">
        <v>0</v>
      </c>
      <c r="DT204" s="36">
        <v>0</v>
      </c>
      <c r="DU204" s="9">
        <v>3777835.5839999998</v>
      </c>
      <c r="DV204" s="10">
        <v>88.445599999999999</v>
      </c>
      <c r="DW204" s="10">
        <v>87.754999999999995</v>
      </c>
      <c r="DX204" s="10">
        <v>87.742699999999999</v>
      </c>
      <c r="DY204" s="11">
        <v>87.968900000000005</v>
      </c>
      <c r="DZ204" s="9">
        <v>3502969.7519999999</v>
      </c>
      <c r="EA204" s="10">
        <v>88.590100000000007</v>
      </c>
      <c r="EB204" s="10">
        <v>87.808199999999999</v>
      </c>
      <c r="EC204" s="10">
        <v>87.796499999999995</v>
      </c>
      <c r="ED204" s="11">
        <v>88.049400000000006</v>
      </c>
      <c r="EE204" s="9">
        <v>3327322.7280000001</v>
      </c>
      <c r="EF204" s="10">
        <v>88.697800000000001</v>
      </c>
      <c r="EG204" s="10">
        <v>87.8703</v>
      </c>
      <c r="EH204" s="10">
        <v>87.857500000000002</v>
      </c>
      <c r="EI204" s="11">
        <v>88.124499999999998</v>
      </c>
      <c r="EJ204" s="9">
        <v>3233835.5040000002</v>
      </c>
      <c r="EK204" s="10">
        <v>88.739599999999996</v>
      </c>
      <c r="EL204" s="10">
        <v>87.9208</v>
      </c>
      <c r="EM204" s="10">
        <v>87.9114</v>
      </c>
      <c r="EN204" s="11">
        <v>88.173599999999993</v>
      </c>
      <c r="EO204" s="9">
        <v>3194730.432</v>
      </c>
      <c r="EP204" s="10">
        <v>88.741600000000005</v>
      </c>
      <c r="EQ204" s="10">
        <v>87.955799999999996</v>
      </c>
      <c r="ER204" s="10">
        <v>87.945899999999995</v>
      </c>
      <c r="ES204" s="11">
        <v>88.198800000000006</v>
      </c>
      <c r="ET204" s="9">
        <v>3193526.0159999998</v>
      </c>
      <c r="EU204" s="10">
        <v>88.792199999999994</v>
      </c>
      <c r="EV204" s="10">
        <v>87.979100000000003</v>
      </c>
      <c r="EW204" s="10">
        <v>87.967500000000001</v>
      </c>
      <c r="EX204" s="11">
        <v>88.229500000000002</v>
      </c>
      <c r="EY204" s="9">
        <v>3245750.4240000001</v>
      </c>
      <c r="EZ204" s="10">
        <v>88.910499999999999</v>
      </c>
      <c r="FA204" s="10">
        <v>88.006399999999999</v>
      </c>
      <c r="FB204" s="10">
        <v>87.993899999999996</v>
      </c>
      <c r="FC204" s="11">
        <v>88.282899999999998</v>
      </c>
      <c r="FD204" s="9">
        <v>3383668.9920000001</v>
      </c>
      <c r="FE204" s="10">
        <v>89.018799999999999</v>
      </c>
      <c r="FF204" s="10">
        <v>88.055800000000005</v>
      </c>
      <c r="FG204" s="10">
        <v>88.045100000000005</v>
      </c>
      <c r="FH204" s="11">
        <v>88.349800000000002</v>
      </c>
      <c r="FI204" s="9">
        <v>3614755.4160000002</v>
      </c>
      <c r="FJ204" s="10">
        <v>89.067400000000006</v>
      </c>
      <c r="FK204" s="10">
        <v>88.138199999999998</v>
      </c>
      <c r="FL204" s="10">
        <v>88.123199999999997</v>
      </c>
      <c r="FM204" s="11">
        <v>88.421000000000006</v>
      </c>
      <c r="FN204" s="9">
        <v>3913245.7919999999</v>
      </c>
      <c r="FO204" s="10">
        <v>89.07</v>
      </c>
      <c r="FP204" s="10">
        <v>88.208399999999997</v>
      </c>
      <c r="FQ204" s="10">
        <v>88.194199999999995</v>
      </c>
      <c r="FR204" s="11">
        <v>88.471999999999994</v>
      </c>
      <c r="FS204" s="34">
        <v>0</v>
      </c>
      <c r="FT204" s="35">
        <v>0</v>
      </c>
      <c r="FU204" s="35">
        <v>0</v>
      </c>
      <c r="FV204" s="35">
        <v>0</v>
      </c>
      <c r="FW204" s="36">
        <v>0</v>
      </c>
      <c r="FX204" s="34">
        <v>0</v>
      </c>
      <c r="FY204" s="35">
        <v>0</v>
      </c>
      <c r="FZ204" s="35">
        <v>0</v>
      </c>
      <c r="GA204" s="35">
        <v>0</v>
      </c>
      <c r="GB204" s="36">
        <v>0</v>
      </c>
    </row>
    <row r="205" spans="2:184" ht="15" customHeight="1">
      <c r="B205" s="122"/>
      <c r="C205" s="87"/>
      <c r="D205" s="8">
        <f t="shared" si="16"/>
        <v>-24</v>
      </c>
      <c r="E205" s="9">
        <v>3547081.5120000001</v>
      </c>
      <c r="F205" s="10">
        <v>86.764399999999995</v>
      </c>
      <c r="G205" s="10">
        <v>86.074299999999994</v>
      </c>
      <c r="H205" s="10">
        <v>86.069400000000002</v>
      </c>
      <c r="I205" s="11">
        <v>86.290599999999998</v>
      </c>
      <c r="J205" s="9">
        <v>3304741.7519999999</v>
      </c>
      <c r="K205" s="10">
        <v>86.901700000000005</v>
      </c>
      <c r="L205" s="10">
        <v>86.129599999999996</v>
      </c>
      <c r="M205" s="10">
        <v>86.124899999999997</v>
      </c>
      <c r="N205" s="11">
        <v>86.370400000000004</v>
      </c>
      <c r="O205" s="9">
        <v>3158991.24</v>
      </c>
      <c r="P205" s="10">
        <v>86.994200000000006</v>
      </c>
      <c r="Q205" s="10">
        <v>86.184200000000004</v>
      </c>
      <c r="R205" s="10">
        <v>86.179000000000002</v>
      </c>
      <c r="S205" s="11">
        <v>86.435900000000004</v>
      </c>
      <c r="T205" s="9">
        <v>3086429.6880000001</v>
      </c>
      <c r="U205" s="10">
        <v>87.022000000000006</v>
      </c>
      <c r="V205" s="10">
        <v>86.220799999999997</v>
      </c>
      <c r="W205" s="10">
        <v>86.214399999999998</v>
      </c>
      <c r="X205" s="11">
        <v>86.469499999999996</v>
      </c>
      <c r="Y205" s="9">
        <v>3060479.4240000001</v>
      </c>
      <c r="Z205" s="10">
        <v>87.029700000000005</v>
      </c>
      <c r="AA205" s="10">
        <v>86.243799999999993</v>
      </c>
      <c r="AB205" s="10">
        <v>86.238600000000005</v>
      </c>
      <c r="AC205" s="11">
        <v>86.488500000000002</v>
      </c>
      <c r="AD205" s="9">
        <v>3072067.128</v>
      </c>
      <c r="AE205" s="10">
        <v>87.098299999999995</v>
      </c>
      <c r="AF205" s="10">
        <v>86.269400000000005</v>
      </c>
      <c r="AG205" s="10">
        <v>86.262900000000002</v>
      </c>
      <c r="AH205" s="11">
        <v>86.526200000000003</v>
      </c>
      <c r="AI205" s="9">
        <v>3147508.824</v>
      </c>
      <c r="AJ205" s="10">
        <v>87.200299999999999</v>
      </c>
      <c r="AK205" s="10">
        <v>86.308999999999997</v>
      </c>
      <c r="AL205" s="10">
        <v>86.302899999999994</v>
      </c>
      <c r="AM205" s="11">
        <v>86.584100000000007</v>
      </c>
      <c r="AN205" s="9">
        <v>3314839.44</v>
      </c>
      <c r="AO205" s="10">
        <v>87.245999999999995</v>
      </c>
      <c r="AP205" s="10">
        <v>86.380399999999995</v>
      </c>
      <c r="AQ205" s="10">
        <v>86.371099999999998</v>
      </c>
      <c r="AR205" s="11">
        <v>86.646900000000002</v>
      </c>
      <c r="AS205" s="9">
        <v>3569970.8640000001</v>
      </c>
      <c r="AT205" s="10">
        <v>87.243499999999997</v>
      </c>
      <c r="AU205" s="10">
        <v>86.4572</v>
      </c>
      <c r="AV205" s="10">
        <v>86.446299999999994</v>
      </c>
      <c r="AW205" s="11">
        <v>86.7</v>
      </c>
      <c r="AX205" s="9">
        <v>3881119.4879999999</v>
      </c>
      <c r="AY205" s="10">
        <v>87.209599999999995</v>
      </c>
      <c r="AZ205" s="10">
        <v>86.516499999999994</v>
      </c>
      <c r="BA205" s="10">
        <v>86.502799999999993</v>
      </c>
      <c r="BB205" s="11">
        <v>86.730599999999995</v>
      </c>
      <c r="BC205" s="34">
        <v>0</v>
      </c>
      <c r="BD205" s="35">
        <v>0</v>
      </c>
      <c r="BE205" s="35">
        <v>0</v>
      </c>
      <c r="BF205" s="35">
        <v>0</v>
      </c>
      <c r="BG205" s="36">
        <v>0</v>
      </c>
      <c r="BH205" s="34">
        <v>0</v>
      </c>
      <c r="BI205" s="35">
        <v>0</v>
      </c>
      <c r="BJ205" s="35">
        <v>0</v>
      </c>
      <c r="BK205" s="35">
        <v>0</v>
      </c>
      <c r="BL205" s="36">
        <v>0</v>
      </c>
      <c r="BM205" s="9">
        <v>3558819.0240000002</v>
      </c>
      <c r="BN205" s="10">
        <v>86.764099999999999</v>
      </c>
      <c r="BO205" s="10">
        <v>86.0745</v>
      </c>
      <c r="BP205" s="10">
        <v>86.069100000000006</v>
      </c>
      <c r="BQ205" s="11">
        <v>86.290499999999994</v>
      </c>
      <c r="BR205" s="9">
        <v>3316408.6320000002</v>
      </c>
      <c r="BS205" s="10">
        <v>86.902100000000004</v>
      </c>
      <c r="BT205" s="10">
        <v>86.130300000000005</v>
      </c>
      <c r="BU205" s="10">
        <v>86.125</v>
      </c>
      <c r="BV205" s="11">
        <v>86.370800000000003</v>
      </c>
      <c r="BW205" s="9">
        <v>3170198.5440000002</v>
      </c>
      <c r="BX205" s="10">
        <v>86.992999999999995</v>
      </c>
      <c r="BY205" s="10">
        <v>86.183700000000002</v>
      </c>
      <c r="BZ205" s="10">
        <v>86.180300000000003</v>
      </c>
      <c r="CA205" s="11">
        <v>86.435900000000004</v>
      </c>
      <c r="CB205" s="9">
        <v>3097385.1359999999</v>
      </c>
      <c r="CC205" s="10">
        <v>87.022000000000006</v>
      </c>
      <c r="CD205" s="10">
        <v>86.220500000000001</v>
      </c>
      <c r="CE205" s="10">
        <v>86.214500000000001</v>
      </c>
      <c r="CF205" s="11">
        <v>86.469499999999996</v>
      </c>
      <c r="CG205" s="9">
        <v>3071309.088</v>
      </c>
      <c r="CH205" s="10">
        <v>87.029300000000006</v>
      </c>
      <c r="CI205" s="10">
        <v>86.242699999999999</v>
      </c>
      <c r="CJ205" s="10">
        <v>86.238299999999995</v>
      </c>
      <c r="CK205" s="11">
        <v>86.487799999999993</v>
      </c>
      <c r="CL205" s="9">
        <v>3083625.216</v>
      </c>
      <c r="CM205" s="10">
        <v>87.103200000000001</v>
      </c>
      <c r="CN205" s="10">
        <v>86.269599999999997</v>
      </c>
      <c r="CO205" s="10">
        <v>86.262200000000007</v>
      </c>
      <c r="CP205" s="11">
        <v>86.527500000000003</v>
      </c>
      <c r="CQ205" s="9">
        <v>3159253.1039999998</v>
      </c>
      <c r="CR205" s="10">
        <v>87.201400000000007</v>
      </c>
      <c r="CS205" s="10">
        <v>86.309100000000001</v>
      </c>
      <c r="CT205" s="10">
        <v>86.301100000000005</v>
      </c>
      <c r="CU205" s="11">
        <v>86.583799999999997</v>
      </c>
      <c r="CV205" s="9">
        <v>3327112.5839999998</v>
      </c>
      <c r="CW205" s="10">
        <v>87.246799999999993</v>
      </c>
      <c r="CX205" s="10">
        <v>86.377899999999997</v>
      </c>
      <c r="CY205" s="10">
        <v>86.371099999999998</v>
      </c>
      <c r="CZ205" s="11">
        <v>86.646199999999993</v>
      </c>
      <c r="DA205" s="9">
        <v>3582405</v>
      </c>
      <c r="DB205" s="10">
        <v>87.242599999999996</v>
      </c>
      <c r="DC205" s="10">
        <v>86.456699999999998</v>
      </c>
      <c r="DD205" s="10">
        <v>86.445400000000006</v>
      </c>
      <c r="DE205" s="11">
        <v>86.699200000000005</v>
      </c>
      <c r="DF205" s="9">
        <v>3893205.3119999999</v>
      </c>
      <c r="DG205" s="10">
        <v>87.201099999999997</v>
      </c>
      <c r="DH205" s="10">
        <v>86.5154</v>
      </c>
      <c r="DI205" s="10">
        <v>86.502300000000005</v>
      </c>
      <c r="DJ205" s="11">
        <v>86.727599999999995</v>
      </c>
      <c r="DK205" s="34">
        <v>0</v>
      </c>
      <c r="DL205" s="35">
        <v>0</v>
      </c>
      <c r="DM205" s="35">
        <v>0</v>
      </c>
      <c r="DN205" s="35">
        <v>0</v>
      </c>
      <c r="DO205" s="36">
        <v>0</v>
      </c>
      <c r="DP205" s="34">
        <v>0</v>
      </c>
      <c r="DQ205" s="35">
        <v>0</v>
      </c>
      <c r="DR205" s="35">
        <v>0</v>
      </c>
      <c r="DS205" s="35">
        <v>0</v>
      </c>
      <c r="DT205" s="36">
        <v>0</v>
      </c>
      <c r="DU205" s="9">
        <v>3553565.352</v>
      </c>
      <c r="DV205" s="10">
        <v>86.7637</v>
      </c>
      <c r="DW205" s="10">
        <v>86.074799999999996</v>
      </c>
      <c r="DX205" s="10">
        <v>86.068700000000007</v>
      </c>
      <c r="DY205" s="11">
        <v>86.290400000000005</v>
      </c>
      <c r="DZ205" s="9">
        <v>3311398.8</v>
      </c>
      <c r="EA205" s="10">
        <v>86.9011</v>
      </c>
      <c r="EB205" s="10">
        <v>86.130600000000001</v>
      </c>
      <c r="EC205" s="10">
        <v>86.124700000000004</v>
      </c>
      <c r="ED205" s="11">
        <v>86.370500000000007</v>
      </c>
      <c r="EE205" s="9">
        <v>3165578.4959999998</v>
      </c>
      <c r="EF205" s="10">
        <v>86.993300000000005</v>
      </c>
      <c r="EG205" s="10">
        <v>86.184899999999999</v>
      </c>
      <c r="EH205" s="10">
        <v>86.1785</v>
      </c>
      <c r="EI205" s="11">
        <v>86.435699999999997</v>
      </c>
      <c r="EJ205" s="9">
        <v>3093039.3360000001</v>
      </c>
      <c r="EK205" s="10">
        <v>87.021900000000002</v>
      </c>
      <c r="EL205" s="10">
        <v>86.218999999999994</v>
      </c>
      <c r="EM205" s="10">
        <v>86.215500000000006</v>
      </c>
      <c r="EN205" s="11">
        <v>86.469200000000001</v>
      </c>
      <c r="EO205" s="9">
        <v>3067022.6880000001</v>
      </c>
      <c r="EP205" s="10">
        <v>87.030100000000004</v>
      </c>
      <c r="EQ205" s="10">
        <v>86.242999999999995</v>
      </c>
      <c r="ER205" s="10">
        <v>86.238900000000001</v>
      </c>
      <c r="ES205" s="11">
        <v>86.488399999999999</v>
      </c>
      <c r="ET205" s="9">
        <v>3078976.44</v>
      </c>
      <c r="EU205" s="10">
        <v>87.101399999999998</v>
      </c>
      <c r="EV205" s="10">
        <v>86.268699999999995</v>
      </c>
      <c r="EW205" s="10">
        <v>86.2624</v>
      </c>
      <c r="EX205" s="11">
        <v>86.526700000000005</v>
      </c>
      <c r="EY205" s="9">
        <v>3154183.92</v>
      </c>
      <c r="EZ205" s="10">
        <v>87.197999999999993</v>
      </c>
      <c r="FA205" s="10">
        <v>86.309799999999996</v>
      </c>
      <c r="FB205" s="10">
        <v>86.301299999999998</v>
      </c>
      <c r="FC205" s="11">
        <v>86.583100000000002</v>
      </c>
      <c r="FD205" s="9">
        <v>3321770.1839999999</v>
      </c>
      <c r="FE205" s="10">
        <v>87.245900000000006</v>
      </c>
      <c r="FF205" s="10">
        <v>86.378399999999999</v>
      </c>
      <c r="FG205" s="10">
        <v>86.369399999999999</v>
      </c>
      <c r="FH205" s="11">
        <v>86.645600000000002</v>
      </c>
      <c r="FI205" s="9">
        <v>3577222.7280000001</v>
      </c>
      <c r="FJ205" s="10">
        <v>87.246799999999993</v>
      </c>
      <c r="FK205" s="10">
        <v>86.456299999999999</v>
      </c>
      <c r="FL205" s="10">
        <v>86.446299999999994</v>
      </c>
      <c r="FM205" s="11">
        <v>86.700599999999994</v>
      </c>
      <c r="FN205" s="9">
        <v>3887803.4640000002</v>
      </c>
      <c r="FO205" s="10">
        <v>87.199100000000001</v>
      </c>
      <c r="FP205" s="10">
        <v>86.516400000000004</v>
      </c>
      <c r="FQ205" s="10">
        <v>86.501999999999995</v>
      </c>
      <c r="FR205" s="11">
        <v>86.727199999999996</v>
      </c>
      <c r="FS205" s="34">
        <v>0</v>
      </c>
      <c r="FT205" s="35">
        <v>0</v>
      </c>
      <c r="FU205" s="35">
        <v>0</v>
      </c>
      <c r="FV205" s="35">
        <v>0</v>
      </c>
      <c r="FW205" s="36">
        <v>0</v>
      </c>
      <c r="FX205" s="34">
        <v>0</v>
      </c>
      <c r="FY205" s="35">
        <v>0</v>
      </c>
      <c r="FZ205" s="35">
        <v>0</v>
      </c>
      <c r="GA205" s="35">
        <v>0</v>
      </c>
      <c r="GB205" s="36">
        <v>0</v>
      </c>
    </row>
    <row r="206" spans="2:184" ht="15" customHeight="1">
      <c r="B206" s="122"/>
      <c r="C206" s="87"/>
      <c r="D206" s="8">
        <f t="shared" si="16"/>
        <v>-22</v>
      </c>
      <c r="E206" s="9">
        <v>3319182.48</v>
      </c>
      <c r="F206" s="10">
        <v>84.863100000000003</v>
      </c>
      <c r="G206" s="10">
        <v>84.150899999999993</v>
      </c>
      <c r="H206" s="10">
        <v>84.156700000000001</v>
      </c>
      <c r="I206" s="11">
        <v>84.377600000000001</v>
      </c>
      <c r="J206" s="9">
        <v>3112717.32</v>
      </c>
      <c r="K206" s="10">
        <v>84.988699999999994</v>
      </c>
      <c r="L206" s="10">
        <v>84.207499999999996</v>
      </c>
      <c r="M206" s="10">
        <v>84.211699999999993</v>
      </c>
      <c r="N206" s="11">
        <v>84.454099999999997</v>
      </c>
      <c r="O206" s="9">
        <v>2995920.6719999998</v>
      </c>
      <c r="P206" s="10">
        <v>85.054199999999994</v>
      </c>
      <c r="Q206" s="10">
        <v>84.256299999999996</v>
      </c>
      <c r="R206" s="10">
        <v>84.259799999999998</v>
      </c>
      <c r="S206" s="11">
        <v>84.507599999999996</v>
      </c>
      <c r="T206" s="9">
        <v>2941907.16</v>
      </c>
      <c r="U206" s="10">
        <v>85.064599999999999</v>
      </c>
      <c r="V206" s="10">
        <v>84.284099999999995</v>
      </c>
      <c r="W206" s="10">
        <v>84.288899999999998</v>
      </c>
      <c r="X206" s="11">
        <v>84.530699999999996</v>
      </c>
      <c r="Y206" s="9">
        <v>2928615.048</v>
      </c>
      <c r="Z206" s="10">
        <v>85.092399999999998</v>
      </c>
      <c r="AA206" s="10">
        <v>84.307299999999998</v>
      </c>
      <c r="AB206" s="10">
        <v>84.311499999999995</v>
      </c>
      <c r="AC206" s="11">
        <v>84.555000000000007</v>
      </c>
      <c r="AD206" s="9">
        <v>2958313.872</v>
      </c>
      <c r="AE206" s="10">
        <v>85.183499999999995</v>
      </c>
      <c r="AF206" s="10">
        <v>84.334400000000002</v>
      </c>
      <c r="AG206" s="10">
        <v>84.337100000000007</v>
      </c>
      <c r="AH206" s="11">
        <v>84.600399999999993</v>
      </c>
      <c r="AI206" s="9">
        <v>3062137.7280000001</v>
      </c>
      <c r="AJ206" s="10">
        <v>85.245699999999999</v>
      </c>
      <c r="AK206" s="10">
        <v>84.383300000000006</v>
      </c>
      <c r="AL206" s="10">
        <v>84.382499999999993</v>
      </c>
      <c r="AM206" s="11">
        <v>84.651899999999998</v>
      </c>
      <c r="AN206" s="9">
        <v>3261494.76</v>
      </c>
      <c r="AO206" s="10">
        <v>85.284899999999993</v>
      </c>
      <c r="AP206" s="10">
        <v>84.459000000000003</v>
      </c>
      <c r="AQ206" s="10">
        <v>84.452799999999996</v>
      </c>
      <c r="AR206" s="11">
        <v>84.715000000000003</v>
      </c>
      <c r="AS206" s="9">
        <v>3536507.88</v>
      </c>
      <c r="AT206" s="10">
        <v>85.2256</v>
      </c>
      <c r="AU206" s="10">
        <v>84.528499999999994</v>
      </c>
      <c r="AV206" s="10">
        <v>84.519400000000005</v>
      </c>
      <c r="AW206" s="11">
        <v>84.745500000000007</v>
      </c>
      <c r="AX206" s="9">
        <v>3856403.04</v>
      </c>
      <c r="AY206" s="10">
        <v>85.161299999999997</v>
      </c>
      <c r="AZ206" s="10">
        <v>84.5685</v>
      </c>
      <c r="BA206" s="10">
        <v>84.5565</v>
      </c>
      <c r="BB206" s="11">
        <v>84.753</v>
      </c>
      <c r="BC206" s="34">
        <v>0</v>
      </c>
      <c r="BD206" s="35">
        <v>0</v>
      </c>
      <c r="BE206" s="35">
        <v>0</v>
      </c>
      <c r="BF206" s="35">
        <v>0</v>
      </c>
      <c r="BG206" s="36">
        <v>0</v>
      </c>
      <c r="BH206" s="34">
        <v>0</v>
      </c>
      <c r="BI206" s="35">
        <v>0</v>
      </c>
      <c r="BJ206" s="35">
        <v>0</v>
      </c>
      <c r="BK206" s="35">
        <v>0</v>
      </c>
      <c r="BL206" s="36">
        <v>0</v>
      </c>
      <c r="BM206" s="9">
        <v>3330927.5279999999</v>
      </c>
      <c r="BN206" s="10">
        <v>84.863799999999998</v>
      </c>
      <c r="BO206" s="10">
        <v>84.151399999999995</v>
      </c>
      <c r="BP206" s="10">
        <v>84.157499999999999</v>
      </c>
      <c r="BQ206" s="11">
        <v>84.378299999999996</v>
      </c>
      <c r="BR206" s="9">
        <v>3124192.2480000001</v>
      </c>
      <c r="BS206" s="10">
        <v>84.987700000000004</v>
      </c>
      <c r="BT206" s="10">
        <v>84.208299999999994</v>
      </c>
      <c r="BU206" s="10">
        <v>84.212199999999996</v>
      </c>
      <c r="BV206" s="11">
        <v>84.454300000000003</v>
      </c>
      <c r="BW206" s="9">
        <v>3007031.9279999998</v>
      </c>
      <c r="BX206" s="10">
        <v>85.052899999999994</v>
      </c>
      <c r="BY206" s="10">
        <v>84.256100000000004</v>
      </c>
      <c r="BZ206" s="10">
        <v>84.259100000000004</v>
      </c>
      <c r="CA206" s="11">
        <v>84.506799999999998</v>
      </c>
      <c r="CB206" s="9">
        <v>2953086.2880000002</v>
      </c>
      <c r="CC206" s="10">
        <v>85.068100000000001</v>
      </c>
      <c r="CD206" s="10">
        <v>84.283900000000003</v>
      </c>
      <c r="CE206" s="10">
        <v>84.288600000000002</v>
      </c>
      <c r="CF206" s="11">
        <v>84.531499999999994</v>
      </c>
      <c r="CG206" s="9">
        <v>2939566.2960000001</v>
      </c>
      <c r="CH206" s="10">
        <v>85.090599999999995</v>
      </c>
      <c r="CI206" s="10">
        <v>84.307100000000005</v>
      </c>
      <c r="CJ206" s="10">
        <v>84.3108</v>
      </c>
      <c r="CK206" s="11">
        <v>84.554199999999994</v>
      </c>
      <c r="CL206" s="9">
        <v>2969457.048</v>
      </c>
      <c r="CM206" s="10">
        <v>85.179900000000004</v>
      </c>
      <c r="CN206" s="10">
        <v>84.334900000000005</v>
      </c>
      <c r="CO206" s="10">
        <v>84.336699999999993</v>
      </c>
      <c r="CP206" s="11">
        <v>84.599400000000003</v>
      </c>
      <c r="CQ206" s="9">
        <v>3074100.3119999999</v>
      </c>
      <c r="CR206" s="10">
        <v>85.246799999999993</v>
      </c>
      <c r="CS206" s="10">
        <v>84.380399999999995</v>
      </c>
      <c r="CT206" s="10">
        <v>84.382000000000005</v>
      </c>
      <c r="CU206" s="11">
        <v>84.650999999999996</v>
      </c>
      <c r="CV206" s="9">
        <v>3273979.92</v>
      </c>
      <c r="CW206" s="10">
        <v>85.281499999999994</v>
      </c>
      <c r="CX206" s="10">
        <v>84.458399999999997</v>
      </c>
      <c r="CY206" s="10">
        <v>84.455200000000005</v>
      </c>
      <c r="CZ206" s="11">
        <v>84.714699999999993</v>
      </c>
      <c r="DA206" s="9">
        <v>3549644.16</v>
      </c>
      <c r="DB206" s="10">
        <v>85.227400000000003</v>
      </c>
      <c r="DC206" s="10">
        <v>84.528300000000002</v>
      </c>
      <c r="DD206" s="10">
        <v>84.519900000000007</v>
      </c>
      <c r="DE206" s="11">
        <v>84.746099999999998</v>
      </c>
      <c r="DF206" s="9">
        <v>3870114.5520000001</v>
      </c>
      <c r="DG206" s="10">
        <v>85.166300000000007</v>
      </c>
      <c r="DH206" s="10">
        <v>84.568799999999996</v>
      </c>
      <c r="DI206" s="10">
        <v>84.557400000000001</v>
      </c>
      <c r="DJ206" s="11">
        <v>84.754999999999995</v>
      </c>
      <c r="DK206" s="34">
        <v>0</v>
      </c>
      <c r="DL206" s="35">
        <v>0</v>
      </c>
      <c r="DM206" s="35">
        <v>0</v>
      </c>
      <c r="DN206" s="35">
        <v>0</v>
      </c>
      <c r="DO206" s="36">
        <v>0</v>
      </c>
      <c r="DP206" s="34">
        <v>0</v>
      </c>
      <c r="DQ206" s="35">
        <v>0</v>
      </c>
      <c r="DR206" s="35">
        <v>0</v>
      </c>
      <c r="DS206" s="35">
        <v>0</v>
      </c>
      <c r="DT206" s="36">
        <v>0</v>
      </c>
      <c r="DU206" s="9">
        <v>3325777.8</v>
      </c>
      <c r="DV206" s="10">
        <v>84.863100000000003</v>
      </c>
      <c r="DW206" s="10">
        <v>84.151399999999995</v>
      </c>
      <c r="DX206" s="10">
        <v>84.158600000000007</v>
      </c>
      <c r="DY206" s="11">
        <v>84.378399999999999</v>
      </c>
      <c r="DZ206" s="9">
        <v>3119332.0079999999</v>
      </c>
      <c r="EA206" s="10">
        <v>84.986500000000007</v>
      </c>
      <c r="EB206" s="10">
        <v>84.206900000000005</v>
      </c>
      <c r="EC206" s="10">
        <v>84.212100000000007</v>
      </c>
      <c r="ED206" s="11">
        <v>84.453400000000002</v>
      </c>
      <c r="EE206" s="9">
        <v>3002615.28</v>
      </c>
      <c r="EF206" s="10">
        <v>85.055099999999996</v>
      </c>
      <c r="EG206" s="10">
        <v>84.256500000000003</v>
      </c>
      <c r="EH206" s="10">
        <v>84.259399999999999</v>
      </c>
      <c r="EI206" s="11">
        <v>84.507800000000003</v>
      </c>
      <c r="EJ206" s="9">
        <v>2948738.88</v>
      </c>
      <c r="EK206" s="10">
        <v>85.067499999999995</v>
      </c>
      <c r="EL206" s="10">
        <v>84.282899999999998</v>
      </c>
      <c r="EM206" s="10">
        <v>84.289299999999997</v>
      </c>
      <c r="EN206" s="11">
        <v>84.531300000000002</v>
      </c>
      <c r="EO206" s="9">
        <v>2935011.36</v>
      </c>
      <c r="EP206" s="10">
        <v>85.088300000000004</v>
      </c>
      <c r="EQ206" s="10">
        <v>84.306399999999996</v>
      </c>
      <c r="ER206" s="10">
        <v>84.311300000000003</v>
      </c>
      <c r="ES206" s="11">
        <v>84.553399999999996</v>
      </c>
      <c r="ET206" s="9">
        <v>2964871.32</v>
      </c>
      <c r="EU206" s="10">
        <v>85.179900000000004</v>
      </c>
      <c r="EV206" s="10">
        <v>84.334699999999998</v>
      </c>
      <c r="EW206" s="10">
        <v>84.337100000000007</v>
      </c>
      <c r="EX206" s="11">
        <v>84.599400000000003</v>
      </c>
      <c r="EY206" s="9">
        <v>3069026.736</v>
      </c>
      <c r="EZ206" s="10">
        <v>85.244500000000002</v>
      </c>
      <c r="FA206" s="10">
        <v>84.383099999999999</v>
      </c>
      <c r="FB206" s="10">
        <v>84.382800000000003</v>
      </c>
      <c r="FC206" s="11">
        <v>84.651600000000002</v>
      </c>
      <c r="FD206" s="9">
        <v>3268547.304</v>
      </c>
      <c r="FE206" s="10">
        <v>85.284300000000002</v>
      </c>
      <c r="FF206" s="10">
        <v>84.459400000000002</v>
      </c>
      <c r="FG206" s="10">
        <v>84.453900000000004</v>
      </c>
      <c r="FH206" s="11">
        <v>84.715400000000002</v>
      </c>
      <c r="FI206" s="9">
        <v>3543881.7119999998</v>
      </c>
      <c r="FJ206" s="10">
        <v>85.225499999999997</v>
      </c>
      <c r="FK206" s="10">
        <v>84.527799999999999</v>
      </c>
      <c r="FL206" s="10">
        <v>84.520300000000006</v>
      </c>
      <c r="FM206" s="11">
        <v>84.745500000000007</v>
      </c>
      <c r="FN206" s="9">
        <v>3863664.24</v>
      </c>
      <c r="FO206" s="10">
        <v>85.154799999999994</v>
      </c>
      <c r="FP206" s="10">
        <v>84.567700000000002</v>
      </c>
      <c r="FQ206" s="10">
        <v>84.555800000000005</v>
      </c>
      <c r="FR206" s="11">
        <v>84.750600000000006</v>
      </c>
      <c r="FS206" s="34">
        <v>0</v>
      </c>
      <c r="FT206" s="35">
        <v>0</v>
      </c>
      <c r="FU206" s="35">
        <v>0</v>
      </c>
      <c r="FV206" s="35">
        <v>0</v>
      </c>
      <c r="FW206" s="36">
        <v>0</v>
      </c>
      <c r="FX206" s="34">
        <v>0</v>
      </c>
      <c r="FY206" s="35">
        <v>0</v>
      </c>
      <c r="FZ206" s="35">
        <v>0</v>
      </c>
      <c r="GA206" s="35">
        <v>0</v>
      </c>
      <c r="GB206" s="36">
        <v>0</v>
      </c>
    </row>
    <row r="207" spans="2:184" ht="15" customHeight="1">
      <c r="B207" s="122"/>
      <c r="C207" s="87"/>
      <c r="D207" s="8">
        <f t="shared" si="16"/>
        <v>-20</v>
      </c>
      <c r="E207" s="9">
        <v>3117740.8319999999</v>
      </c>
      <c r="F207" s="10">
        <v>83.028700000000001</v>
      </c>
      <c r="G207" s="10">
        <v>82.362499999999997</v>
      </c>
      <c r="H207" s="10">
        <v>82.354600000000005</v>
      </c>
      <c r="I207" s="11">
        <v>82.570700000000002</v>
      </c>
      <c r="J207" s="9">
        <v>2943475.7280000001</v>
      </c>
      <c r="K207" s="10">
        <v>83.141199999999998</v>
      </c>
      <c r="L207" s="10">
        <v>82.417299999999997</v>
      </c>
      <c r="M207" s="10">
        <v>82.409899999999993</v>
      </c>
      <c r="N207" s="11">
        <v>82.642899999999997</v>
      </c>
      <c r="O207" s="9">
        <v>2850807.2880000002</v>
      </c>
      <c r="P207" s="10">
        <v>83.191599999999994</v>
      </c>
      <c r="Q207" s="10">
        <v>82.454999999999998</v>
      </c>
      <c r="R207" s="10">
        <v>82.447900000000004</v>
      </c>
      <c r="S207" s="11">
        <v>82.684399999999997</v>
      </c>
      <c r="T207" s="9">
        <v>2812256.6639999999</v>
      </c>
      <c r="U207" s="10">
        <v>83.199700000000007</v>
      </c>
      <c r="V207" s="10">
        <v>82.477000000000004</v>
      </c>
      <c r="W207" s="10">
        <v>82.468699999999998</v>
      </c>
      <c r="X207" s="11">
        <v>82.701800000000006</v>
      </c>
      <c r="Y207" s="9">
        <v>2810055.0240000002</v>
      </c>
      <c r="Z207" s="10">
        <v>83.241799999999998</v>
      </c>
      <c r="AA207" s="10">
        <v>82.500699999999995</v>
      </c>
      <c r="AB207" s="10">
        <v>82.492999999999995</v>
      </c>
      <c r="AC207" s="11">
        <v>82.731300000000005</v>
      </c>
      <c r="AD207" s="9">
        <v>2859066.36</v>
      </c>
      <c r="AE207" s="10">
        <v>83.323400000000007</v>
      </c>
      <c r="AF207" s="10">
        <v>82.537999999999997</v>
      </c>
      <c r="AG207" s="10">
        <v>82.527199999999993</v>
      </c>
      <c r="AH207" s="11">
        <v>82.780600000000007</v>
      </c>
      <c r="AI207" s="9">
        <v>2991281.5920000002</v>
      </c>
      <c r="AJ207" s="10">
        <v>83.355999999999995</v>
      </c>
      <c r="AK207" s="10">
        <v>82.598500000000001</v>
      </c>
      <c r="AL207" s="10">
        <v>82.585099999999997</v>
      </c>
      <c r="AM207" s="11">
        <v>82.831900000000005</v>
      </c>
      <c r="AN207" s="9">
        <v>3216277.9440000001</v>
      </c>
      <c r="AO207" s="10">
        <v>83.332099999999997</v>
      </c>
      <c r="AP207" s="10">
        <v>82.677400000000006</v>
      </c>
      <c r="AQ207" s="10">
        <v>82.658699999999996</v>
      </c>
      <c r="AR207" s="11">
        <v>82.878299999999996</v>
      </c>
      <c r="AS207" s="9">
        <v>3506634.5279999999</v>
      </c>
      <c r="AT207" s="10">
        <v>83.259900000000002</v>
      </c>
      <c r="AU207" s="10">
        <v>82.732600000000005</v>
      </c>
      <c r="AV207" s="10">
        <v>82.712800000000001</v>
      </c>
      <c r="AW207" s="11">
        <v>82.894499999999994</v>
      </c>
      <c r="AX207" s="9">
        <v>3832185.36</v>
      </c>
      <c r="AY207" s="10">
        <v>83.162400000000005</v>
      </c>
      <c r="AZ207" s="10">
        <v>82.758899999999997</v>
      </c>
      <c r="BA207" s="10">
        <v>82.736400000000003</v>
      </c>
      <c r="BB207" s="11">
        <v>82.881500000000003</v>
      </c>
      <c r="BC207" s="34">
        <v>0</v>
      </c>
      <c r="BD207" s="35">
        <v>0</v>
      </c>
      <c r="BE207" s="35">
        <v>0</v>
      </c>
      <c r="BF207" s="35">
        <v>0</v>
      </c>
      <c r="BG207" s="36">
        <v>0</v>
      </c>
      <c r="BH207" s="34">
        <v>0</v>
      </c>
      <c r="BI207" s="35">
        <v>0</v>
      </c>
      <c r="BJ207" s="35">
        <v>0</v>
      </c>
      <c r="BK207" s="35">
        <v>0</v>
      </c>
      <c r="BL207" s="36">
        <v>0</v>
      </c>
      <c r="BM207" s="9">
        <v>3129429.7439999999</v>
      </c>
      <c r="BN207" s="10">
        <v>83.028099999999995</v>
      </c>
      <c r="BO207" s="10">
        <v>82.363</v>
      </c>
      <c r="BP207" s="10">
        <v>82.354500000000002</v>
      </c>
      <c r="BQ207" s="11">
        <v>82.570599999999999</v>
      </c>
      <c r="BR207" s="9">
        <v>2954853.1919999998</v>
      </c>
      <c r="BS207" s="10">
        <v>83.140100000000004</v>
      </c>
      <c r="BT207" s="10">
        <v>82.416700000000006</v>
      </c>
      <c r="BU207" s="10">
        <v>82.410300000000007</v>
      </c>
      <c r="BV207" s="11">
        <v>82.642399999999995</v>
      </c>
      <c r="BW207" s="9">
        <v>2861847.5520000001</v>
      </c>
      <c r="BX207" s="10">
        <v>83.191699999999997</v>
      </c>
      <c r="BY207" s="10">
        <v>82.454499999999996</v>
      </c>
      <c r="BZ207" s="10">
        <v>82.447400000000002</v>
      </c>
      <c r="CA207" s="11">
        <v>82.684100000000001</v>
      </c>
      <c r="CB207" s="9">
        <v>2823002.4479999999</v>
      </c>
      <c r="CC207" s="10">
        <v>83.197299999999998</v>
      </c>
      <c r="CD207" s="10">
        <v>82.477800000000002</v>
      </c>
      <c r="CE207" s="10">
        <v>82.468500000000006</v>
      </c>
      <c r="CF207" s="11">
        <v>82.701300000000003</v>
      </c>
      <c r="CG207" s="9">
        <v>2820794.64</v>
      </c>
      <c r="CH207" s="10">
        <v>83.236800000000002</v>
      </c>
      <c r="CI207" s="10">
        <v>82.500699999999995</v>
      </c>
      <c r="CJ207" s="10">
        <v>82.493099999999998</v>
      </c>
      <c r="CK207" s="11">
        <v>82.729799999999997</v>
      </c>
      <c r="CL207" s="9">
        <v>2870153.8560000001</v>
      </c>
      <c r="CM207" s="10">
        <v>83.318899999999999</v>
      </c>
      <c r="CN207" s="10">
        <v>82.538399999999996</v>
      </c>
      <c r="CO207" s="10">
        <v>82.528099999999995</v>
      </c>
      <c r="CP207" s="11">
        <v>82.779700000000005</v>
      </c>
      <c r="CQ207" s="9">
        <v>3003465.36</v>
      </c>
      <c r="CR207" s="10">
        <v>83.356499999999997</v>
      </c>
      <c r="CS207" s="10">
        <v>82.599100000000007</v>
      </c>
      <c r="CT207" s="10">
        <v>82.584500000000006</v>
      </c>
      <c r="CU207" s="11">
        <v>82.831999999999994</v>
      </c>
      <c r="CV207" s="9">
        <v>3229006.392</v>
      </c>
      <c r="CW207" s="10">
        <v>83.331299999999999</v>
      </c>
      <c r="CX207" s="10">
        <v>82.676199999999994</v>
      </c>
      <c r="CY207" s="10">
        <v>82.657899999999998</v>
      </c>
      <c r="CZ207" s="11">
        <v>82.877399999999994</v>
      </c>
      <c r="DA207" s="9">
        <v>3519827.952</v>
      </c>
      <c r="DB207" s="10">
        <v>83.259299999999996</v>
      </c>
      <c r="DC207" s="10">
        <v>82.732200000000006</v>
      </c>
      <c r="DD207" s="10">
        <v>82.713999999999999</v>
      </c>
      <c r="DE207" s="11">
        <v>82.894499999999994</v>
      </c>
      <c r="DF207" s="9">
        <v>3846115.44</v>
      </c>
      <c r="DG207" s="10">
        <v>83.159800000000004</v>
      </c>
      <c r="DH207" s="10">
        <v>82.757400000000004</v>
      </c>
      <c r="DI207" s="10">
        <v>82.736500000000007</v>
      </c>
      <c r="DJ207" s="11">
        <v>82.880200000000002</v>
      </c>
      <c r="DK207" s="34">
        <v>0</v>
      </c>
      <c r="DL207" s="35">
        <v>0</v>
      </c>
      <c r="DM207" s="35">
        <v>0</v>
      </c>
      <c r="DN207" s="35">
        <v>0</v>
      </c>
      <c r="DO207" s="36">
        <v>0</v>
      </c>
      <c r="DP207" s="34">
        <v>0</v>
      </c>
      <c r="DQ207" s="35">
        <v>0</v>
      </c>
      <c r="DR207" s="35">
        <v>0</v>
      </c>
      <c r="DS207" s="35">
        <v>0</v>
      </c>
      <c r="DT207" s="36">
        <v>0</v>
      </c>
      <c r="DU207" s="9">
        <v>3124322.784</v>
      </c>
      <c r="DV207" s="10">
        <v>83.028199999999998</v>
      </c>
      <c r="DW207" s="10">
        <v>82.362899999999996</v>
      </c>
      <c r="DX207" s="10">
        <v>82.355400000000003</v>
      </c>
      <c r="DY207" s="11">
        <v>82.570899999999995</v>
      </c>
      <c r="DZ207" s="9">
        <v>2950153.1519999998</v>
      </c>
      <c r="EA207" s="10">
        <v>83.141199999999998</v>
      </c>
      <c r="EB207" s="10">
        <v>82.419200000000004</v>
      </c>
      <c r="EC207" s="10">
        <v>82.409300000000002</v>
      </c>
      <c r="ED207" s="11">
        <v>82.643299999999996</v>
      </c>
      <c r="EE207" s="9">
        <v>2857308.36</v>
      </c>
      <c r="EF207" s="10">
        <v>83.191199999999995</v>
      </c>
      <c r="EG207" s="10">
        <v>82.455100000000002</v>
      </c>
      <c r="EH207" s="10">
        <v>82.447199999999995</v>
      </c>
      <c r="EI207" s="11">
        <v>82.684100000000001</v>
      </c>
      <c r="EJ207" s="9">
        <v>2818495.4879999999</v>
      </c>
      <c r="EK207" s="10">
        <v>83.196799999999996</v>
      </c>
      <c r="EL207" s="10">
        <v>82.476500000000001</v>
      </c>
      <c r="EM207" s="10">
        <v>82.469300000000004</v>
      </c>
      <c r="EN207" s="11">
        <v>82.701099999999997</v>
      </c>
      <c r="EO207" s="9">
        <v>2816651.3760000002</v>
      </c>
      <c r="EP207" s="10">
        <v>83.240600000000001</v>
      </c>
      <c r="EQ207" s="10">
        <v>82.502799999999993</v>
      </c>
      <c r="ER207" s="10">
        <v>82.491799999999998</v>
      </c>
      <c r="ES207" s="11">
        <v>82.731200000000001</v>
      </c>
      <c r="ET207" s="9">
        <v>2865636.9840000002</v>
      </c>
      <c r="EU207" s="10">
        <v>83.319900000000004</v>
      </c>
      <c r="EV207" s="10">
        <v>82.538200000000003</v>
      </c>
      <c r="EW207" s="10">
        <v>82.526300000000006</v>
      </c>
      <c r="EX207" s="11">
        <v>82.779300000000006</v>
      </c>
      <c r="EY207" s="9">
        <v>2998131.8160000001</v>
      </c>
      <c r="EZ207" s="10">
        <v>83.352500000000006</v>
      </c>
      <c r="FA207" s="10">
        <v>82.599599999999995</v>
      </c>
      <c r="FB207" s="10">
        <v>82.585800000000006</v>
      </c>
      <c r="FC207" s="11">
        <v>82.831500000000005</v>
      </c>
      <c r="FD207" s="9">
        <v>3223700.04</v>
      </c>
      <c r="FE207" s="10">
        <v>83.334599999999995</v>
      </c>
      <c r="FF207" s="10">
        <v>82.676699999999997</v>
      </c>
      <c r="FG207" s="10">
        <v>82.660200000000003</v>
      </c>
      <c r="FH207" s="11">
        <v>82.879400000000004</v>
      </c>
      <c r="FI207" s="9">
        <v>3514320</v>
      </c>
      <c r="FJ207" s="10">
        <v>83.260300000000001</v>
      </c>
      <c r="FK207" s="10">
        <v>82.732699999999994</v>
      </c>
      <c r="FL207" s="10">
        <v>82.713399999999993</v>
      </c>
      <c r="FM207" s="11">
        <v>82.894800000000004</v>
      </c>
      <c r="FN207" s="9">
        <v>3840965.4</v>
      </c>
      <c r="FO207" s="10">
        <v>83.163300000000007</v>
      </c>
      <c r="FP207" s="10">
        <v>82.760999999999996</v>
      </c>
      <c r="FQ207" s="10">
        <v>82.736800000000002</v>
      </c>
      <c r="FR207" s="11">
        <v>82.8827</v>
      </c>
      <c r="FS207" s="34">
        <v>0</v>
      </c>
      <c r="FT207" s="35">
        <v>0</v>
      </c>
      <c r="FU207" s="35">
        <v>0</v>
      </c>
      <c r="FV207" s="35">
        <v>0</v>
      </c>
      <c r="FW207" s="36">
        <v>0</v>
      </c>
      <c r="FX207" s="34">
        <v>0</v>
      </c>
      <c r="FY207" s="35">
        <v>0</v>
      </c>
      <c r="FZ207" s="35">
        <v>0</v>
      </c>
      <c r="GA207" s="35">
        <v>0</v>
      </c>
      <c r="GB207" s="36">
        <v>0</v>
      </c>
    </row>
    <row r="208" spans="2:184" ht="15" customHeight="1">
      <c r="B208" s="122"/>
      <c r="C208" s="87"/>
      <c r="D208" s="8">
        <f t="shared" si="16"/>
        <v>-18</v>
      </c>
      <c r="E208" s="9">
        <v>2930536.56</v>
      </c>
      <c r="F208" s="10">
        <v>81.132199999999997</v>
      </c>
      <c r="G208" s="10">
        <v>80.374799999999993</v>
      </c>
      <c r="H208" s="10">
        <v>80.364500000000007</v>
      </c>
      <c r="I208" s="11">
        <v>80.609300000000005</v>
      </c>
      <c r="J208" s="9">
        <v>2785066.5839999998</v>
      </c>
      <c r="K208" s="10">
        <v>81.214299999999994</v>
      </c>
      <c r="L208" s="10">
        <v>80.427099999999996</v>
      </c>
      <c r="M208" s="10">
        <v>80.415899999999993</v>
      </c>
      <c r="N208" s="11">
        <v>80.670100000000005</v>
      </c>
      <c r="O208" s="9">
        <v>2711867.568</v>
      </c>
      <c r="P208" s="10">
        <v>81.234499999999997</v>
      </c>
      <c r="Q208" s="10">
        <v>80.462599999999995</v>
      </c>
      <c r="R208" s="10">
        <v>80.451599999999999</v>
      </c>
      <c r="S208" s="11">
        <v>80.700999999999993</v>
      </c>
      <c r="T208" s="9">
        <v>2685334.6320000002</v>
      </c>
      <c r="U208" s="10">
        <v>81.238399999999999</v>
      </c>
      <c r="V208" s="10">
        <v>80.484099999999998</v>
      </c>
      <c r="W208" s="10">
        <v>80.473799999999997</v>
      </c>
      <c r="X208" s="11">
        <v>80.717699999999994</v>
      </c>
      <c r="Y208" s="9">
        <v>2696558.28</v>
      </c>
      <c r="Z208" s="10">
        <v>81.307000000000002</v>
      </c>
      <c r="AA208" s="10">
        <v>80.506299999999996</v>
      </c>
      <c r="AB208" s="10">
        <v>80.492099999999994</v>
      </c>
      <c r="AC208" s="11">
        <v>80.752099999999999</v>
      </c>
      <c r="AD208" s="9">
        <v>2767996.5839999998</v>
      </c>
      <c r="AE208" s="10">
        <v>81.374399999999994</v>
      </c>
      <c r="AF208" s="10">
        <v>80.541399999999996</v>
      </c>
      <c r="AG208" s="10">
        <v>80.525700000000001</v>
      </c>
      <c r="AH208" s="11">
        <v>80.796099999999996</v>
      </c>
      <c r="AI208" s="9">
        <v>2928523.32</v>
      </c>
      <c r="AJ208" s="10">
        <v>81.374300000000005</v>
      </c>
      <c r="AK208" s="10">
        <v>80.606700000000004</v>
      </c>
      <c r="AL208" s="10">
        <v>80.585300000000004</v>
      </c>
      <c r="AM208" s="11">
        <v>80.840199999999996</v>
      </c>
      <c r="AN208" s="9">
        <v>3174209.6159999999</v>
      </c>
      <c r="AO208" s="10">
        <v>81.312600000000003</v>
      </c>
      <c r="AP208" s="10">
        <v>80.671800000000005</v>
      </c>
      <c r="AQ208" s="10">
        <v>80.646299999999997</v>
      </c>
      <c r="AR208" s="11">
        <v>80.866200000000006</v>
      </c>
      <c r="AS208" s="9">
        <v>3474465.6</v>
      </c>
      <c r="AT208" s="10">
        <v>81.207800000000006</v>
      </c>
      <c r="AU208" s="10">
        <v>80.711500000000001</v>
      </c>
      <c r="AV208" s="10">
        <v>80.683199999999999</v>
      </c>
      <c r="AW208" s="11">
        <v>80.860900000000001</v>
      </c>
      <c r="AX208" s="9">
        <v>3802640.64</v>
      </c>
      <c r="AY208" s="10">
        <v>81.100099999999998</v>
      </c>
      <c r="AZ208" s="10">
        <v>80.722800000000007</v>
      </c>
      <c r="BA208" s="10">
        <v>80.689899999999994</v>
      </c>
      <c r="BB208" s="11">
        <v>80.833699999999993</v>
      </c>
      <c r="BC208" s="34">
        <v>0</v>
      </c>
      <c r="BD208" s="35">
        <v>0</v>
      </c>
      <c r="BE208" s="35">
        <v>0</v>
      </c>
      <c r="BF208" s="35">
        <v>0</v>
      </c>
      <c r="BG208" s="36">
        <v>0</v>
      </c>
      <c r="BH208" s="34">
        <v>0</v>
      </c>
      <c r="BI208" s="35">
        <v>0</v>
      </c>
      <c r="BJ208" s="35">
        <v>0</v>
      </c>
      <c r="BK208" s="35">
        <v>0</v>
      </c>
      <c r="BL208" s="36">
        <v>0</v>
      </c>
      <c r="BM208" s="9">
        <v>2942032.5839999998</v>
      </c>
      <c r="BN208" s="10">
        <v>81.132199999999997</v>
      </c>
      <c r="BO208" s="10">
        <v>80.376199999999997</v>
      </c>
      <c r="BP208" s="10">
        <v>80.3643</v>
      </c>
      <c r="BQ208" s="11">
        <v>80.609700000000004</v>
      </c>
      <c r="BR208" s="9">
        <v>2796467.2080000001</v>
      </c>
      <c r="BS208" s="10">
        <v>81.215400000000002</v>
      </c>
      <c r="BT208" s="10">
        <v>80.425899999999999</v>
      </c>
      <c r="BU208" s="10">
        <v>80.416300000000007</v>
      </c>
      <c r="BV208" s="11">
        <v>80.670100000000005</v>
      </c>
      <c r="BW208" s="9">
        <v>2722852.1039999998</v>
      </c>
      <c r="BX208" s="10">
        <v>81.233099999999993</v>
      </c>
      <c r="BY208" s="10">
        <v>80.462900000000005</v>
      </c>
      <c r="BZ208" s="10">
        <v>80.450900000000004</v>
      </c>
      <c r="CA208" s="11">
        <v>80.700500000000005</v>
      </c>
      <c r="CB208" s="9">
        <v>2696084.4240000001</v>
      </c>
      <c r="CC208" s="10">
        <v>81.236000000000004</v>
      </c>
      <c r="CD208" s="10">
        <v>80.484899999999996</v>
      </c>
      <c r="CE208" s="10">
        <v>80.473699999999994</v>
      </c>
      <c r="CF208" s="11">
        <v>80.717200000000005</v>
      </c>
      <c r="CG208" s="9">
        <v>2707754.8080000002</v>
      </c>
      <c r="CH208" s="10">
        <v>81.305599999999998</v>
      </c>
      <c r="CI208" s="10">
        <v>80.5077</v>
      </c>
      <c r="CJ208" s="10">
        <v>80.493099999999998</v>
      </c>
      <c r="CK208" s="11">
        <v>80.752600000000001</v>
      </c>
      <c r="CL208" s="9">
        <v>2779454.6880000001</v>
      </c>
      <c r="CM208" s="10">
        <v>81.374099999999999</v>
      </c>
      <c r="CN208" s="10">
        <v>80.542199999999994</v>
      </c>
      <c r="CO208" s="10">
        <v>80.525400000000005</v>
      </c>
      <c r="CP208" s="11">
        <v>80.796199999999999</v>
      </c>
      <c r="CQ208" s="9">
        <v>2940642.216</v>
      </c>
      <c r="CR208" s="10">
        <v>81.375900000000001</v>
      </c>
      <c r="CS208" s="10">
        <v>80.607100000000003</v>
      </c>
      <c r="CT208" s="10">
        <v>80.585800000000006</v>
      </c>
      <c r="CU208" s="11">
        <v>80.840999999999994</v>
      </c>
      <c r="CV208" s="9">
        <v>3186999.912</v>
      </c>
      <c r="CW208" s="10">
        <v>81.313000000000002</v>
      </c>
      <c r="CX208" s="10">
        <v>80.672200000000004</v>
      </c>
      <c r="CY208" s="10">
        <v>80.6464</v>
      </c>
      <c r="CZ208" s="11">
        <v>80.866399999999999</v>
      </c>
      <c r="DA208" s="9">
        <v>3487953.1680000001</v>
      </c>
      <c r="DB208" s="10">
        <v>81.207899999999995</v>
      </c>
      <c r="DC208" s="10">
        <v>80.711100000000002</v>
      </c>
      <c r="DD208" s="10">
        <v>80.682400000000001</v>
      </c>
      <c r="DE208" s="11">
        <v>80.860500000000002</v>
      </c>
      <c r="DF208" s="9">
        <v>3817948.7519999999</v>
      </c>
      <c r="DG208" s="10">
        <v>81.102599999999995</v>
      </c>
      <c r="DH208" s="10">
        <v>80.723100000000002</v>
      </c>
      <c r="DI208" s="10">
        <v>80.690200000000004</v>
      </c>
      <c r="DJ208" s="11">
        <v>80.834699999999998</v>
      </c>
      <c r="DK208" s="34">
        <v>0</v>
      </c>
      <c r="DL208" s="35">
        <v>0</v>
      </c>
      <c r="DM208" s="35">
        <v>0</v>
      </c>
      <c r="DN208" s="35">
        <v>0</v>
      </c>
      <c r="DO208" s="36">
        <v>0</v>
      </c>
      <c r="DP208" s="34">
        <v>0</v>
      </c>
      <c r="DQ208" s="35">
        <v>0</v>
      </c>
      <c r="DR208" s="35">
        <v>0</v>
      </c>
      <c r="DS208" s="35">
        <v>0</v>
      </c>
      <c r="DT208" s="36">
        <v>0</v>
      </c>
      <c r="DU208" s="9">
        <v>2937239.1359999999</v>
      </c>
      <c r="DV208" s="10">
        <v>81.132099999999994</v>
      </c>
      <c r="DW208" s="10">
        <v>80.374700000000004</v>
      </c>
      <c r="DX208" s="10">
        <v>80.3643</v>
      </c>
      <c r="DY208" s="11">
        <v>80.609099999999998</v>
      </c>
      <c r="DZ208" s="9">
        <v>2791868.8080000002</v>
      </c>
      <c r="EA208" s="10">
        <v>81.215400000000002</v>
      </c>
      <c r="EB208" s="10">
        <v>80.425799999999995</v>
      </c>
      <c r="EC208" s="10">
        <v>80.416600000000003</v>
      </c>
      <c r="ED208" s="11">
        <v>80.670100000000005</v>
      </c>
      <c r="EE208" s="9">
        <v>2718387</v>
      </c>
      <c r="EF208" s="10">
        <v>81.234200000000001</v>
      </c>
      <c r="EG208" s="10">
        <v>80.4619</v>
      </c>
      <c r="EH208" s="10">
        <v>80.451999999999998</v>
      </c>
      <c r="EI208" s="11">
        <v>80.700900000000004</v>
      </c>
      <c r="EJ208" s="9">
        <v>2691792.36</v>
      </c>
      <c r="EK208" s="10">
        <v>81.237300000000005</v>
      </c>
      <c r="EL208" s="10">
        <v>80.484099999999998</v>
      </c>
      <c r="EM208" s="10">
        <v>80.472200000000001</v>
      </c>
      <c r="EN208" s="11">
        <v>80.716700000000003</v>
      </c>
      <c r="EO208" s="9">
        <v>2702899.608</v>
      </c>
      <c r="EP208" s="10">
        <v>81.301400000000001</v>
      </c>
      <c r="EQ208" s="10">
        <v>80.506299999999996</v>
      </c>
      <c r="ER208" s="10">
        <v>80.494500000000002</v>
      </c>
      <c r="ES208" s="11">
        <v>80.751300000000001</v>
      </c>
      <c r="ET208" s="9">
        <v>2774806.824</v>
      </c>
      <c r="EU208" s="10">
        <v>81.374099999999999</v>
      </c>
      <c r="EV208" s="10">
        <v>80.543099999999995</v>
      </c>
      <c r="EW208" s="10">
        <v>80.524199999999993</v>
      </c>
      <c r="EX208" s="11">
        <v>80.796099999999996</v>
      </c>
      <c r="EY208" s="9">
        <v>2935701.432</v>
      </c>
      <c r="EZ208" s="10">
        <v>81.374700000000004</v>
      </c>
      <c r="FA208" s="10">
        <v>80.606999999999999</v>
      </c>
      <c r="FB208" s="10">
        <v>80.585300000000004</v>
      </c>
      <c r="FC208" s="11">
        <v>80.840500000000006</v>
      </c>
      <c r="FD208" s="9">
        <v>3182058.36</v>
      </c>
      <c r="FE208" s="10">
        <v>81.315799999999996</v>
      </c>
      <c r="FF208" s="10">
        <v>80.672200000000004</v>
      </c>
      <c r="FG208" s="10">
        <v>80.645399999999995</v>
      </c>
      <c r="FH208" s="11">
        <v>80.866900000000001</v>
      </c>
      <c r="FI208" s="9">
        <v>3482759.64</v>
      </c>
      <c r="FJ208" s="10">
        <v>81.207800000000006</v>
      </c>
      <c r="FK208" s="10">
        <v>80.712299999999999</v>
      </c>
      <c r="FL208" s="10">
        <v>80.683800000000005</v>
      </c>
      <c r="FM208" s="11">
        <v>80.861400000000003</v>
      </c>
      <c r="FN208" s="9">
        <v>3812628.6239999998</v>
      </c>
      <c r="FO208" s="10">
        <v>81.099100000000007</v>
      </c>
      <c r="FP208" s="10">
        <v>80.722200000000001</v>
      </c>
      <c r="FQ208" s="10">
        <v>80.691100000000006</v>
      </c>
      <c r="FR208" s="11">
        <v>80.833500000000001</v>
      </c>
      <c r="FS208" s="34">
        <v>0</v>
      </c>
      <c r="FT208" s="35">
        <v>0</v>
      </c>
      <c r="FU208" s="35">
        <v>0</v>
      </c>
      <c r="FV208" s="35">
        <v>0</v>
      </c>
      <c r="FW208" s="36">
        <v>0</v>
      </c>
      <c r="FX208" s="34">
        <v>0</v>
      </c>
      <c r="FY208" s="35">
        <v>0</v>
      </c>
      <c r="FZ208" s="35">
        <v>0</v>
      </c>
      <c r="GA208" s="35">
        <v>0</v>
      </c>
      <c r="GB208" s="36">
        <v>0</v>
      </c>
    </row>
    <row r="209" spans="2:184" ht="15" customHeight="1">
      <c r="B209" s="122"/>
      <c r="C209" s="87"/>
      <c r="D209" s="8">
        <f t="shared" si="16"/>
        <v>-16</v>
      </c>
      <c r="E209" s="9">
        <v>2740106.6880000001</v>
      </c>
      <c r="F209" s="10">
        <v>79.113200000000006</v>
      </c>
      <c r="G209" s="10">
        <v>78.382300000000001</v>
      </c>
      <c r="H209" s="10">
        <v>78.379499999999993</v>
      </c>
      <c r="I209" s="11">
        <v>78.611599999999996</v>
      </c>
      <c r="J209" s="9">
        <v>2623521.1680000001</v>
      </c>
      <c r="K209" s="10">
        <v>79.174800000000005</v>
      </c>
      <c r="L209" s="10">
        <v>78.424800000000005</v>
      </c>
      <c r="M209" s="10">
        <v>78.423400000000001</v>
      </c>
      <c r="N209" s="11">
        <v>78.660200000000003</v>
      </c>
      <c r="O209" s="9">
        <v>2568729.3119999999</v>
      </c>
      <c r="P209" s="10">
        <v>79.177499999999995</v>
      </c>
      <c r="Q209" s="10">
        <v>78.449299999999994</v>
      </c>
      <c r="R209" s="10">
        <v>78.448099999999997</v>
      </c>
      <c r="S209" s="11">
        <v>78.678299999999993</v>
      </c>
      <c r="T209" s="9">
        <v>2554723.872</v>
      </c>
      <c r="U209" s="10">
        <v>79.200500000000005</v>
      </c>
      <c r="V209" s="10">
        <v>78.472499999999997</v>
      </c>
      <c r="W209" s="10">
        <v>78.4679</v>
      </c>
      <c r="X209" s="11">
        <v>78.700299999999999</v>
      </c>
      <c r="Y209" s="9">
        <v>2581871.736</v>
      </c>
      <c r="Z209" s="10">
        <v>79.2714</v>
      </c>
      <c r="AA209" s="10">
        <v>78.500799999999998</v>
      </c>
      <c r="AB209" s="10">
        <v>78.493600000000001</v>
      </c>
      <c r="AC209" s="11">
        <v>78.740300000000005</v>
      </c>
      <c r="AD209" s="9">
        <v>2679801.84</v>
      </c>
      <c r="AE209" s="10">
        <v>79.303299999999993</v>
      </c>
      <c r="AF209" s="10">
        <v>78.546800000000005</v>
      </c>
      <c r="AG209" s="10">
        <v>78.533199999999994</v>
      </c>
      <c r="AH209" s="11">
        <v>78.779799999999994</v>
      </c>
      <c r="AI209" s="9">
        <v>2868982.2960000001</v>
      </c>
      <c r="AJ209" s="10">
        <v>79.265500000000003</v>
      </c>
      <c r="AK209" s="10">
        <v>78.610600000000005</v>
      </c>
      <c r="AL209" s="10">
        <v>78.591300000000004</v>
      </c>
      <c r="AM209" s="11">
        <v>78.811400000000006</v>
      </c>
      <c r="AN209" s="9">
        <v>3133529.8319999999</v>
      </c>
      <c r="AO209" s="10">
        <v>79.178299999999993</v>
      </c>
      <c r="AP209" s="10">
        <v>78.658799999999999</v>
      </c>
      <c r="AQ209" s="10">
        <v>78.633499999999998</v>
      </c>
      <c r="AR209" s="11">
        <v>78.816400000000002</v>
      </c>
      <c r="AS209" s="9">
        <v>3441703.32</v>
      </c>
      <c r="AT209" s="10">
        <v>79.065299999999993</v>
      </c>
      <c r="AU209" s="10">
        <v>78.681399999999996</v>
      </c>
      <c r="AV209" s="10">
        <v>78.650000000000006</v>
      </c>
      <c r="AW209" s="11">
        <v>78.794899999999998</v>
      </c>
      <c r="AX209" s="9">
        <v>3770935.6320000002</v>
      </c>
      <c r="AY209" s="10">
        <v>78.950500000000005</v>
      </c>
      <c r="AZ209" s="10">
        <v>78.6721</v>
      </c>
      <c r="BA209" s="10">
        <v>78.638999999999996</v>
      </c>
      <c r="BB209" s="11">
        <v>78.751599999999996</v>
      </c>
      <c r="BC209" s="34">
        <v>0</v>
      </c>
      <c r="BD209" s="35">
        <v>0</v>
      </c>
      <c r="BE209" s="35">
        <v>0</v>
      </c>
      <c r="BF209" s="35">
        <v>0</v>
      </c>
      <c r="BG209" s="36">
        <v>0</v>
      </c>
      <c r="BH209" s="34">
        <v>0</v>
      </c>
      <c r="BI209" s="35">
        <v>0</v>
      </c>
      <c r="BJ209" s="35">
        <v>0</v>
      </c>
      <c r="BK209" s="35">
        <v>0</v>
      </c>
      <c r="BL209" s="36">
        <v>0</v>
      </c>
      <c r="BM209" s="9">
        <v>2751664.08</v>
      </c>
      <c r="BN209" s="10">
        <v>79.113500000000002</v>
      </c>
      <c r="BO209" s="10">
        <v>78.382599999999996</v>
      </c>
      <c r="BP209" s="10">
        <v>78.378900000000002</v>
      </c>
      <c r="BQ209" s="11">
        <v>78.611500000000007</v>
      </c>
      <c r="BR209" s="9">
        <v>2634617.0639999998</v>
      </c>
      <c r="BS209" s="10">
        <v>79.172499999999999</v>
      </c>
      <c r="BT209" s="10">
        <v>78.424599999999998</v>
      </c>
      <c r="BU209" s="10">
        <v>78.421700000000001</v>
      </c>
      <c r="BV209" s="11">
        <v>78.658799999999999</v>
      </c>
      <c r="BW209" s="9">
        <v>2579656.4879999999</v>
      </c>
      <c r="BX209" s="10">
        <v>79.176299999999998</v>
      </c>
      <c r="BY209" s="10">
        <v>78.450299999999999</v>
      </c>
      <c r="BZ209" s="10">
        <v>78.447900000000004</v>
      </c>
      <c r="CA209" s="11">
        <v>78.678200000000004</v>
      </c>
      <c r="CB209" s="9">
        <v>2565750.6719999998</v>
      </c>
      <c r="CC209" s="10">
        <v>79.200500000000005</v>
      </c>
      <c r="CD209" s="10">
        <v>78.4726</v>
      </c>
      <c r="CE209" s="10">
        <v>78.468999999999994</v>
      </c>
      <c r="CF209" s="11">
        <v>78.700699999999998</v>
      </c>
      <c r="CG209" s="9">
        <v>2593263.7680000002</v>
      </c>
      <c r="CH209" s="10">
        <v>79.272099999999995</v>
      </c>
      <c r="CI209" s="10">
        <v>78.5</v>
      </c>
      <c r="CJ209" s="10">
        <v>78.493099999999998</v>
      </c>
      <c r="CK209" s="11">
        <v>78.739999999999995</v>
      </c>
      <c r="CL209" s="9">
        <v>2691385.8480000002</v>
      </c>
      <c r="CM209" s="10">
        <v>79.302700000000002</v>
      </c>
      <c r="CN209" s="10">
        <v>78.546999999999997</v>
      </c>
      <c r="CO209" s="10">
        <v>78.5334</v>
      </c>
      <c r="CP209" s="11">
        <v>78.779799999999994</v>
      </c>
      <c r="CQ209" s="9">
        <v>2881289.4479999999</v>
      </c>
      <c r="CR209" s="10">
        <v>79.267899999999997</v>
      </c>
      <c r="CS209" s="10">
        <v>78.6113</v>
      </c>
      <c r="CT209" s="10">
        <v>78.592399999999998</v>
      </c>
      <c r="CU209" s="11">
        <v>78.812700000000007</v>
      </c>
      <c r="CV209" s="9">
        <v>3146373.1200000001</v>
      </c>
      <c r="CW209" s="10">
        <v>79.177199999999999</v>
      </c>
      <c r="CX209" s="10">
        <v>78.6601</v>
      </c>
      <c r="CY209" s="10">
        <v>78.633399999999995</v>
      </c>
      <c r="CZ209" s="11">
        <v>78.816500000000005</v>
      </c>
      <c r="DA209" s="9">
        <v>3455963.304</v>
      </c>
      <c r="DB209" s="10">
        <v>79.0642</v>
      </c>
      <c r="DC209" s="10">
        <v>78.6798</v>
      </c>
      <c r="DD209" s="10">
        <v>78.649600000000007</v>
      </c>
      <c r="DE209" s="11">
        <v>78.793800000000005</v>
      </c>
      <c r="DF209" s="9">
        <v>3787671.1439999999</v>
      </c>
      <c r="DG209" s="10">
        <v>78.950699999999998</v>
      </c>
      <c r="DH209" s="10">
        <v>78.672200000000004</v>
      </c>
      <c r="DI209" s="10">
        <v>78.638300000000001</v>
      </c>
      <c r="DJ209" s="11">
        <v>78.751499999999993</v>
      </c>
      <c r="DK209" s="34">
        <v>0</v>
      </c>
      <c r="DL209" s="35">
        <v>0</v>
      </c>
      <c r="DM209" s="35">
        <v>0</v>
      </c>
      <c r="DN209" s="35">
        <v>0</v>
      </c>
      <c r="DO209" s="36">
        <v>0</v>
      </c>
      <c r="DP209" s="34">
        <v>0</v>
      </c>
      <c r="DQ209" s="35">
        <v>0</v>
      </c>
      <c r="DR209" s="35">
        <v>0</v>
      </c>
      <c r="DS209" s="35">
        <v>0</v>
      </c>
      <c r="DT209" s="36">
        <v>0</v>
      </c>
      <c r="DU209" s="9">
        <v>2746936.9440000001</v>
      </c>
      <c r="DV209" s="10">
        <v>79.112399999999994</v>
      </c>
      <c r="DW209" s="10">
        <v>78.381200000000007</v>
      </c>
      <c r="DX209" s="10">
        <v>78.3797</v>
      </c>
      <c r="DY209" s="11">
        <v>78.611000000000004</v>
      </c>
      <c r="DZ209" s="9">
        <v>2630191.0559999999</v>
      </c>
      <c r="EA209" s="10">
        <v>79.173599999999993</v>
      </c>
      <c r="EB209" s="10">
        <v>78.424800000000005</v>
      </c>
      <c r="EC209" s="10">
        <v>78.422399999999996</v>
      </c>
      <c r="ED209" s="11">
        <v>78.659499999999994</v>
      </c>
      <c r="EE209" s="9">
        <v>2575299.84</v>
      </c>
      <c r="EF209" s="10">
        <v>79.177000000000007</v>
      </c>
      <c r="EG209" s="10">
        <v>78.450199999999995</v>
      </c>
      <c r="EH209" s="10">
        <v>78.447800000000001</v>
      </c>
      <c r="EI209" s="11">
        <v>78.678399999999996</v>
      </c>
      <c r="EJ209" s="9">
        <v>2561482.08</v>
      </c>
      <c r="EK209" s="10">
        <v>79.200800000000001</v>
      </c>
      <c r="EL209" s="10">
        <v>78.471800000000002</v>
      </c>
      <c r="EM209" s="10">
        <v>78.468800000000002</v>
      </c>
      <c r="EN209" s="11">
        <v>78.700400000000002</v>
      </c>
      <c r="EO209" s="9">
        <v>2588681.88</v>
      </c>
      <c r="EP209" s="10">
        <v>79.271500000000003</v>
      </c>
      <c r="EQ209" s="10">
        <v>78.501900000000006</v>
      </c>
      <c r="ER209" s="10">
        <v>78.493499999999997</v>
      </c>
      <c r="ES209" s="11">
        <v>78.740700000000004</v>
      </c>
      <c r="ET209" s="9">
        <v>2686863.12</v>
      </c>
      <c r="EU209" s="10">
        <v>79.305000000000007</v>
      </c>
      <c r="EV209" s="10">
        <v>78.5471</v>
      </c>
      <c r="EW209" s="10">
        <v>78.534400000000005</v>
      </c>
      <c r="EX209" s="11">
        <v>78.780900000000003</v>
      </c>
      <c r="EY209" s="9">
        <v>2876358.8879999998</v>
      </c>
      <c r="EZ209" s="10">
        <v>79.265699999999995</v>
      </c>
      <c r="FA209" s="10">
        <v>78.612499999999997</v>
      </c>
      <c r="FB209" s="10">
        <v>78.592100000000002</v>
      </c>
      <c r="FC209" s="11">
        <v>78.812399999999997</v>
      </c>
      <c r="FD209" s="9">
        <v>3141212.8080000002</v>
      </c>
      <c r="FE209" s="10">
        <v>79.176400000000001</v>
      </c>
      <c r="FF209" s="10">
        <v>78.659000000000006</v>
      </c>
      <c r="FG209" s="10">
        <v>78.632199999999997</v>
      </c>
      <c r="FH209" s="11">
        <v>78.815399999999997</v>
      </c>
      <c r="FI209" s="9">
        <v>3450958.4640000002</v>
      </c>
      <c r="FJ209" s="10">
        <v>79.063999999999993</v>
      </c>
      <c r="FK209" s="10">
        <v>78.680300000000003</v>
      </c>
      <c r="FL209" s="10">
        <v>78.650099999999995</v>
      </c>
      <c r="FM209" s="11">
        <v>78.7941</v>
      </c>
      <c r="FN209" s="9">
        <v>3782686.32</v>
      </c>
      <c r="FO209" s="10">
        <v>78.951899999999995</v>
      </c>
      <c r="FP209" s="10">
        <v>78.672499999999999</v>
      </c>
      <c r="FQ209" s="10">
        <v>78.637799999999999</v>
      </c>
      <c r="FR209" s="11">
        <v>78.751800000000003</v>
      </c>
      <c r="FS209" s="34">
        <v>0</v>
      </c>
      <c r="FT209" s="35">
        <v>0</v>
      </c>
      <c r="FU209" s="35">
        <v>0</v>
      </c>
      <c r="FV209" s="35">
        <v>0</v>
      </c>
      <c r="FW209" s="36">
        <v>0</v>
      </c>
      <c r="FX209" s="34">
        <v>0</v>
      </c>
      <c r="FY209" s="35">
        <v>0</v>
      </c>
      <c r="FZ209" s="35">
        <v>0</v>
      </c>
      <c r="GA209" s="35">
        <v>0</v>
      </c>
      <c r="GB209" s="36">
        <v>0</v>
      </c>
    </row>
    <row r="210" spans="2:184" ht="15.75" customHeight="1" thickBot="1">
      <c r="B210" s="122"/>
      <c r="C210" s="71"/>
      <c r="D210" s="64">
        <f t="shared" si="16"/>
        <v>-14</v>
      </c>
      <c r="E210" s="13">
        <v>2571507.48</v>
      </c>
      <c r="F210" s="14">
        <v>77.174300000000002</v>
      </c>
      <c r="G210" s="14">
        <v>76.418999999999997</v>
      </c>
      <c r="H210" s="14">
        <v>76.405199999999994</v>
      </c>
      <c r="I210" s="15">
        <v>76.651600000000002</v>
      </c>
      <c r="J210" s="13">
        <v>2478018.12</v>
      </c>
      <c r="K210" s="14">
        <v>77.207499999999996</v>
      </c>
      <c r="L210" s="14">
        <v>76.456900000000005</v>
      </c>
      <c r="M210" s="14">
        <v>76.444199999999995</v>
      </c>
      <c r="N210" s="15">
        <v>76.688500000000005</v>
      </c>
      <c r="O210" s="13">
        <v>2438175.648</v>
      </c>
      <c r="P210" s="14">
        <v>77.206400000000002</v>
      </c>
      <c r="Q210" s="14">
        <v>76.478300000000004</v>
      </c>
      <c r="R210" s="14">
        <v>76.465599999999995</v>
      </c>
      <c r="S210" s="15">
        <v>76.703199999999995</v>
      </c>
      <c r="T210" s="13">
        <v>2435395.08</v>
      </c>
      <c r="U210" s="14">
        <v>77.250500000000002</v>
      </c>
      <c r="V210" s="14">
        <v>76.502700000000004</v>
      </c>
      <c r="W210" s="14">
        <v>76.486599999999996</v>
      </c>
      <c r="X210" s="15">
        <v>76.732299999999995</v>
      </c>
      <c r="Y210" s="13">
        <v>2480343.9360000002</v>
      </c>
      <c r="Z210" s="14">
        <v>77.312299999999993</v>
      </c>
      <c r="AA210" s="14">
        <v>76.531099999999995</v>
      </c>
      <c r="AB210" s="14">
        <v>76.511399999999995</v>
      </c>
      <c r="AC210" s="15">
        <v>76.769199999999998</v>
      </c>
      <c r="AD210" s="13">
        <v>2603904.8160000001</v>
      </c>
      <c r="AE210" s="14">
        <v>77.307500000000005</v>
      </c>
      <c r="AF210" s="14">
        <v>76.584100000000007</v>
      </c>
      <c r="AG210" s="14">
        <v>76.556200000000004</v>
      </c>
      <c r="AH210" s="15">
        <v>76.802300000000002</v>
      </c>
      <c r="AI210" s="13">
        <v>2816155.4160000002</v>
      </c>
      <c r="AJ210" s="14">
        <v>77.229100000000003</v>
      </c>
      <c r="AK210" s="14">
        <v>76.640600000000006</v>
      </c>
      <c r="AL210" s="14">
        <v>76.605099999999993</v>
      </c>
      <c r="AM210" s="15">
        <v>76.815600000000003</v>
      </c>
      <c r="AN210" s="13">
        <v>3093215.5920000002</v>
      </c>
      <c r="AO210" s="14">
        <v>77.120599999999996</v>
      </c>
      <c r="AP210" s="14">
        <v>76.672899999999998</v>
      </c>
      <c r="AQ210" s="14">
        <v>76.632800000000003</v>
      </c>
      <c r="AR210" s="15">
        <v>76.803200000000004</v>
      </c>
      <c r="AS210" s="13">
        <v>3405914.8560000001</v>
      </c>
      <c r="AT210" s="14">
        <v>77.002799999999993</v>
      </c>
      <c r="AU210" s="14">
        <v>76.679500000000004</v>
      </c>
      <c r="AV210" s="14">
        <v>76.634799999999998</v>
      </c>
      <c r="AW210" s="15">
        <v>76.769300000000001</v>
      </c>
      <c r="AX210" s="13">
        <v>3734467.1039999998</v>
      </c>
      <c r="AY210" s="14">
        <v>76.893000000000001</v>
      </c>
      <c r="AZ210" s="14">
        <v>76.658199999999994</v>
      </c>
      <c r="BA210" s="14">
        <v>76.611999999999995</v>
      </c>
      <c r="BB210" s="15">
        <v>76.719300000000004</v>
      </c>
      <c r="BC210" s="37">
        <v>0</v>
      </c>
      <c r="BD210" s="38">
        <v>0</v>
      </c>
      <c r="BE210" s="38">
        <v>0</v>
      </c>
      <c r="BF210" s="38">
        <v>0</v>
      </c>
      <c r="BG210" s="39">
        <v>0</v>
      </c>
      <c r="BH210" s="37">
        <v>0</v>
      </c>
      <c r="BI210" s="38">
        <v>0</v>
      </c>
      <c r="BJ210" s="38">
        <v>0</v>
      </c>
      <c r="BK210" s="38">
        <v>0</v>
      </c>
      <c r="BL210" s="39">
        <v>0</v>
      </c>
      <c r="BM210" s="13">
        <v>2582842.92</v>
      </c>
      <c r="BN210" s="14">
        <v>77.172700000000006</v>
      </c>
      <c r="BO210" s="14">
        <v>76.418800000000005</v>
      </c>
      <c r="BP210" s="14">
        <v>76.405100000000004</v>
      </c>
      <c r="BQ210" s="15">
        <v>76.650999999999996</v>
      </c>
      <c r="BR210" s="13">
        <v>2489215.8960000002</v>
      </c>
      <c r="BS210" s="14">
        <v>77.209400000000002</v>
      </c>
      <c r="BT210" s="14">
        <v>76.457599999999999</v>
      </c>
      <c r="BU210" s="14">
        <v>76.444400000000002</v>
      </c>
      <c r="BV210" s="15">
        <v>76.689400000000006</v>
      </c>
      <c r="BW210" s="13">
        <v>2449103.8319999999</v>
      </c>
      <c r="BX210" s="14">
        <v>77.206500000000005</v>
      </c>
      <c r="BY210" s="14">
        <v>76.4786</v>
      </c>
      <c r="BZ210" s="14">
        <v>76.465500000000006</v>
      </c>
      <c r="CA210" s="15">
        <v>76.703299999999999</v>
      </c>
      <c r="CB210" s="13">
        <v>2446649.2560000001</v>
      </c>
      <c r="CC210" s="14">
        <v>77.250100000000003</v>
      </c>
      <c r="CD210" s="14">
        <v>76.5017</v>
      </c>
      <c r="CE210" s="14">
        <v>76.485500000000002</v>
      </c>
      <c r="CF210" s="15">
        <v>76.731399999999994</v>
      </c>
      <c r="CG210" s="13">
        <v>2491667.52</v>
      </c>
      <c r="CH210" s="14">
        <v>77.309200000000004</v>
      </c>
      <c r="CI210" s="14">
        <v>76.532200000000003</v>
      </c>
      <c r="CJ210" s="14">
        <v>76.511399999999995</v>
      </c>
      <c r="CK210" s="15">
        <v>76.768699999999995</v>
      </c>
      <c r="CL210" s="13">
        <v>2615583.048</v>
      </c>
      <c r="CM210" s="14">
        <v>77.306399999999996</v>
      </c>
      <c r="CN210" s="14">
        <v>76.583500000000001</v>
      </c>
      <c r="CO210" s="14">
        <v>76.556200000000004</v>
      </c>
      <c r="CP210" s="15">
        <v>76.801699999999997</v>
      </c>
      <c r="CQ210" s="13">
        <v>2828671.44</v>
      </c>
      <c r="CR210" s="14">
        <v>77.228700000000003</v>
      </c>
      <c r="CS210" s="14">
        <v>76.639899999999997</v>
      </c>
      <c r="CT210" s="14">
        <v>76.6053</v>
      </c>
      <c r="CU210" s="15">
        <v>76.815299999999993</v>
      </c>
      <c r="CV210" s="13">
        <v>3106859.6639999999</v>
      </c>
      <c r="CW210" s="14">
        <v>77.120500000000007</v>
      </c>
      <c r="CX210" s="14">
        <v>76.673699999999997</v>
      </c>
      <c r="CY210" s="14">
        <v>76.633499999999998</v>
      </c>
      <c r="CZ210" s="15">
        <v>76.803700000000006</v>
      </c>
      <c r="DA210" s="13">
        <v>3421764.5279999999</v>
      </c>
      <c r="DB210" s="14">
        <v>77.004400000000004</v>
      </c>
      <c r="DC210" s="14">
        <v>76.680000000000007</v>
      </c>
      <c r="DD210" s="14">
        <v>76.636300000000006</v>
      </c>
      <c r="DE210" s="15">
        <v>76.770499999999998</v>
      </c>
      <c r="DF210" s="13">
        <v>3753712.92</v>
      </c>
      <c r="DG210" s="14">
        <v>76.892700000000005</v>
      </c>
      <c r="DH210" s="14">
        <v>76.657799999999995</v>
      </c>
      <c r="DI210" s="14">
        <v>76.611900000000006</v>
      </c>
      <c r="DJ210" s="15">
        <v>76.719099999999997</v>
      </c>
      <c r="DK210" s="37">
        <v>0</v>
      </c>
      <c r="DL210" s="38">
        <v>0</v>
      </c>
      <c r="DM210" s="38">
        <v>0</v>
      </c>
      <c r="DN210" s="38">
        <v>0</v>
      </c>
      <c r="DO210" s="39">
        <v>0</v>
      </c>
      <c r="DP210" s="37">
        <v>0</v>
      </c>
      <c r="DQ210" s="38">
        <v>0</v>
      </c>
      <c r="DR210" s="38">
        <v>0</v>
      </c>
      <c r="DS210" s="38">
        <v>0</v>
      </c>
      <c r="DT210" s="39">
        <v>0</v>
      </c>
      <c r="DU210" s="13">
        <v>2578283.6880000001</v>
      </c>
      <c r="DV210" s="14">
        <v>77.175200000000004</v>
      </c>
      <c r="DW210" s="14">
        <v>76.417599999999993</v>
      </c>
      <c r="DX210" s="14">
        <v>76.404499999999999</v>
      </c>
      <c r="DY210" s="15">
        <v>76.6511</v>
      </c>
      <c r="DZ210" s="13">
        <v>2484686.3760000002</v>
      </c>
      <c r="EA210" s="14">
        <v>77.208100000000002</v>
      </c>
      <c r="EB210" s="14">
        <v>76.456500000000005</v>
      </c>
      <c r="EC210" s="14">
        <v>76.443600000000004</v>
      </c>
      <c r="ED210" s="15">
        <v>76.688299999999998</v>
      </c>
      <c r="EE210" s="13">
        <v>2444709.9840000002</v>
      </c>
      <c r="EF210" s="14">
        <v>77.206699999999998</v>
      </c>
      <c r="EG210" s="14">
        <v>76.478300000000004</v>
      </c>
      <c r="EH210" s="14">
        <v>76.465299999999999</v>
      </c>
      <c r="EI210" s="15">
        <v>76.703199999999995</v>
      </c>
      <c r="EJ210" s="13">
        <v>2442083.4</v>
      </c>
      <c r="EK210" s="14">
        <v>77.248800000000003</v>
      </c>
      <c r="EL210" s="14">
        <v>76.502600000000001</v>
      </c>
      <c r="EM210" s="14">
        <v>76.486500000000007</v>
      </c>
      <c r="EN210" s="15">
        <v>76.731700000000004</v>
      </c>
      <c r="EO210" s="13">
        <v>2487186.048</v>
      </c>
      <c r="EP210" s="14">
        <v>77.311499999999995</v>
      </c>
      <c r="EQ210" s="14">
        <v>76.531800000000004</v>
      </c>
      <c r="ER210" s="14">
        <v>76.511099999999999</v>
      </c>
      <c r="ES210" s="15">
        <v>76.769199999999998</v>
      </c>
      <c r="ET210" s="13">
        <v>2610971.736</v>
      </c>
      <c r="EU210" s="14">
        <v>77.307000000000002</v>
      </c>
      <c r="EV210" s="14">
        <v>76.582899999999995</v>
      </c>
      <c r="EW210" s="14">
        <v>76.555899999999994</v>
      </c>
      <c r="EX210" s="15">
        <v>76.801599999999993</v>
      </c>
      <c r="EY210" s="13">
        <v>2823876.8160000001</v>
      </c>
      <c r="EZ210" s="14">
        <v>77.229900000000001</v>
      </c>
      <c r="FA210" s="14">
        <v>76.640100000000004</v>
      </c>
      <c r="FB210" s="14">
        <v>76.605099999999993</v>
      </c>
      <c r="FC210" s="15">
        <v>76.815700000000007</v>
      </c>
      <c r="FD210" s="13">
        <v>3101887.344</v>
      </c>
      <c r="FE210" s="14">
        <v>77.120400000000004</v>
      </c>
      <c r="FF210" s="14">
        <v>76.673000000000002</v>
      </c>
      <c r="FG210" s="14">
        <v>76.632499999999993</v>
      </c>
      <c r="FH210" s="15">
        <v>76.803100000000001</v>
      </c>
      <c r="FI210" s="13">
        <v>3416715.1680000001</v>
      </c>
      <c r="FJ210" s="14">
        <v>77.003200000000007</v>
      </c>
      <c r="FK210" s="14">
        <v>76.6785</v>
      </c>
      <c r="FL210" s="14">
        <v>76.635000000000005</v>
      </c>
      <c r="FM210" s="15">
        <v>76.769199999999998</v>
      </c>
      <c r="FN210" s="13">
        <v>3748771.8480000002</v>
      </c>
      <c r="FO210" s="14">
        <v>76.892600000000002</v>
      </c>
      <c r="FP210" s="14">
        <v>76.6584</v>
      </c>
      <c r="FQ210" s="14">
        <v>76.613</v>
      </c>
      <c r="FR210" s="15">
        <v>76.7196</v>
      </c>
      <c r="FS210" s="37">
        <v>0</v>
      </c>
      <c r="FT210" s="38">
        <v>0</v>
      </c>
      <c r="FU210" s="38">
        <v>0</v>
      </c>
      <c r="FV210" s="38">
        <v>0</v>
      </c>
      <c r="FW210" s="39">
        <v>0</v>
      </c>
      <c r="FX210" s="37">
        <v>0</v>
      </c>
      <c r="FY210" s="38">
        <v>0</v>
      </c>
      <c r="FZ210" s="38">
        <v>0</v>
      </c>
      <c r="GA210" s="38">
        <v>0</v>
      </c>
      <c r="GB210" s="39">
        <v>0</v>
      </c>
    </row>
    <row r="211" spans="2:184" ht="15" customHeight="1">
      <c r="B211" s="122"/>
      <c r="C211" s="72" t="s">
        <v>18</v>
      </c>
      <c r="D211" s="63">
        <f>-(($B187 - 8) * 6)</f>
        <v>-36</v>
      </c>
      <c r="E211" s="5">
        <v>5158059.1440000003</v>
      </c>
      <c r="F211" s="6">
        <v>107.20659999999999</v>
      </c>
      <c r="G211" s="6">
        <v>105.4729</v>
      </c>
      <c r="H211" s="6">
        <v>105.3972</v>
      </c>
      <c r="I211" s="7">
        <v>105.949</v>
      </c>
      <c r="J211" s="5">
        <v>4751444.5920000002</v>
      </c>
      <c r="K211" s="6">
        <v>107.38760000000001</v>
      </c>
      <c r="L211" s="6">
        <v>105.5235</v>
      </c>
      <c r="M211" s="6">
        <v>105.4491</v>
      </c>
      <c r="N211" s="7">
        <v>106.03230000000001</v>
      </c>
      <c r="O211" s="5">
        <v>4409931.5279999999</v>
      </c>
      <c r="P211" s="6">
        <v>107.7226</v>
      </c>
      <c r="Q211" s="6">
        <v>105.6315</v>
      </c>
      <c r="R211" s="6">
        <v>105.55800000000001</v>
      </c>
      <c r="S211" s="7">
        <v>106.19499999999999</v>
      </c>
      <c r="T211" s="5">
        <v>4153773.4559999998</v>
      </c>
      <c r="U211" s="6">
        <v>108.1315</v>
      </c>
      <c r="V211" s="6">
        <v>105.78060000000001</v>
      </c>
      <c r="W211" s="6">
        <v>105.715</v>
      </c>
      <c r="X211" s="7">
        <v>106.4067</v>
      </c>
      <c r="Y211" s="5">
        <v>3982015.08</v>
      </c>
      <c r="Z211" s="6">
        <v>108.5351</v>
      </c>
      <c r="AA211" s="6">
        <v>105.9686</v>
      </c>
      <c r="AB211" s="6">
        <v>105.8904</v>
      </c>
      <c r="AC211" s="7">
        <v>106.6371</v>
      </c>
      <c r="AD211" s="5">
        <v>3881997.0240000002</v>
      </c>
      <c r="AE211" s="6">
        <v>108.8676</v>
      </c>
      <c r="AF211" s="6">
        <v>106.1435</v>
      </c>
      <c r="AG211" s="6">
        <v>106.0707</v>
      </c>
      <c r="AH211" s="7">
        <v>106.8476</v>
      </c>
      <c r="AI211" s="5">
        <v>3838213.0079999999</v>
      </c>
      <c r="AJ211" s="6">
        <v>109.227</v>
      </c>
      <c r="AK211" s="6">
        <v>106.29810000000001</v>
      </c>
      <c r="AL211" s="6">
        <v>106.2256</v>
      </c>
      <c r="AM211" s="7">
        <v>107.04430000000001</v>
      </c>
      <c r="AN211" s="5">
        <v>3849150.0959999999</v>
      </c>
      <c r="AO211" s="6">
        <v>109.6554</v>
      </c>
      <c r="AP211" s="6">
        <v>106.4372</v>
      </c>
      <c r="AQ211" s="6">
        <v>106.35080000000001</v>
      </c>
      <c r="AR211" s="7">
        <v>107.2346</v>
      </c>
      <c r="AS211" s="5">
        <v>3933239.7119999998</v>
      </c>
      <c r="AT211" s="6">
        <v>110.0551</v>
      </c>
      <c r="AU211" s="6">
        <v>106.56659999999999</v>
      </c>
      <c r="AV211" s="6">
        <v>106.4986</v>
      </c>
      <c r="AW211" s="7">
        <v>107.42189999999999</v>
      </c>
      <c r="AX211" s="5">
        <v>4103366.52</v>
      </c>
      <c r="AY211" s="6">
        <v>110.69880000000001</v>
      </c>
      <c r="AZ211" s="6">
        <v>106.7621</v>
      </c>
      <c r="BA211" s="6">
        <v>106.68129999999999</v>
      </c>
      <c r="BB211" s="7">
        <v>107.6902</v>
      </c>
      <c r="BC211" s="31">
        <v>0</v>
      </c>
      <c r="BD211" s="32">
        <v>0</v>
      </c>
      <c r="BE211" s="32">
        <v>0</v>
      </c>
      <c r="BF211" s="32">
        <v>0</v>
      </c>
      <c r="BG211" s="33">
        <v>0</v>
      </c>
      <c r="BH211" s="31">
        <v>0</v>
      </c>
      <c r="BI211" s="32">
        <v>0</v>
      </c>
      <c r="BJ211" s="32">
        <v>0</v>
      </c>
      <c r="BK211" s="32">
        <v>0</v>
      </c>
      <c r="BL211" s="33">
        <v>0</v>
      </c>
      <c r="BM211" s="5">
        <v>5165663.0880000005</v>
      </c>
      <c r="BN211" s="6">
        <v>107.2045</v>
      </c>
      <c r="BO211" s="6">
        <v>105.4721</v>
      </c>
      <c r="BP211" s="6">
        <v>105.4075</v>
      </c>
      <c r="BQ211" s="7">
        <v>105.9521</v>
      </c>
      <c r="BR211" s="5">
        <v>4759627.8959999997</v>
      </c>
      <c r="BS211" s="6">
        <v>107.38890000000001</v>
      </c>
      <c r="BT211" s="6">
        <v>105.5217</v>
      </c>
      <c r="BU211" s="6">
        <v>105.4559</v>
      </c>
      <c r="BV211" s="7">
        <v>106.03449999999999</v>
      </c>
      <c r="BW211" s="5">
        <v>4418820.84</v>
      </c>
      <c r="BX211" s="6">
        <v>107.7196</v>
      </c>
      <c r="BY211" s="6">
        <v>105.6344</v>
      </c>
      <c r="BZ211" s="6">
        <v>105.5539</v>
      </c>
      <c r="CA211" s="7">
        <v>106.1938</v>
      </c>
      <c r="CB211" s="5">
        <v>4163571.5279999999</v>
      </c>
      <c r="CC211" s="6">
        <v>108.1307</v>
      </c>
      <c r="CD211" s="6">
        <v>105.7851</v>
      </c>
      <c r="CE211" s="6">
        <v>105.7158</v>
      </c>
      <c r="CF211" s="7">
        <v>106.40860000000001</v>
      </c>
      <c r="CG211" s="5">
        <v>3992637.216</v>
      </c>
      <c r="CH211" s="6">
        <v>108.53579999999999</v>
      </c>
      <c r="CI211" s="6">
        <v>105.9717</v>
      </c>
      <c r="CJ211" s="6">
        <v>105.8892</v>
      </c>
      <c r="CK211" s="7">
        <v>106.63800000000001</v>
      </c>
      <c r="CL211" s="5">
        <v>3892739.0639999998</v>
      </c>
      <c r="CM211" s="6">
        <v>108.8742</v>
      </c>
      <c r="CN211" s="6">
        <v>106.1379</v>
      </c>
      <c r="CO211" s="6">
        <v>106.0715</v>
      </c>
      <c r="CP211" s="7">
        <v>106.8471</v>
      </c>
      <c r="CQ211" s="5">
        <v>3848825.2319999998</v>
      </c>
      <c r="CR211" s="6">
        <v>109.23220000000001</v>
      </c>
      <c r="CS211" s="6">
        <v>106.2955</v>
      </c>
      <c r="CT211" s="6">
        <v>106.21769999999999</v>
      </c>
      <c r="CU211" s="7">
        <v>107.0412</v>
      </c>
      <c r="CV211" s="5">
        <v>3859993.8960000002</v>
      </c>
      <c r="CW211" s="6">
        <v>109.6544</v>
      </c>
      <c r="CX211" s="6">
        <v>106.4415</v>
      </c>
      <c r="CY211" s="6">
        <v>106.3433</v>
      </c>
      <c r="CZ211" s="7">
        <v>107.233</v>
      </c>
      <c r="DA211" s="5">
        <v>3943952.1839999999</v>
      </c>
      <c r="DB211" s="6">
        <v>110.0227</v>
      </c>
      <c r="DC211" s="6">
        <v>106.5672</v>
      </c>
      <c r="DD211" s="6">
        <v>106.4914</v>
      </c>
      <c r="DE211" s="7">
        <v>107.41330000000001</v>
      </c>
      <c r="DF211" s="5">
        <v>4113205.5839999998</v>
      </c>
      <c r="DG211" s="6">
        <v>110.6279</v>
      </c>
      <c r="DH211" s="6">
        <v>106.7645</v>
      </c>
      <c r="DI211" s="6">
        <v>106.68259999999999</v>
      </c>
      <c r="DJ211" s="7">
        <v>107.6798</v>
      </c>
      <c r="DK211" s="31">
        <v>0</v>
      </c>
      <c r="DL211" s="32">
        <v>0</v>
      </c>
      <c r="DM211" s="32">
        <v>0</v>
      </c>
      <c r="DN211" s="32">
        <v>0</v>
      </c>
      <c r="DO211" s="33">
        <v>0</v>
      </c>
      <c r="DP211" s="31">
        <v>0</v>
      </c>
      <c r="DQ211" s="32">
        <v>0</v>
      </c>
      <c r="DR211" s="32">
        <v>0</v>
      </c>
      <c r="DS211" s="32">
        <v>0</v>
      </c>
      <c r="DT211" s="33">
        <v>0</v>
      </c>
      <c r="DU211" s="5">
        <v>5163837.216</v>
      </c>
      <c r="DV211" s="6">
        <v>107.20659999999999</v>
      </c>
      <c r="DW211" s="6">
        <v>105.47620000000001</v>
      </c>
      <c r="DX211" s="6">
        <v>105.3956</v>
      </c>
      <c r="DY211" s="7">
        <v>105.94970000000001</v>
      </c>
      <c r="DZ211" s="5">
        <v>4757310.3600000003</v>
      </c>
      <c r="EA211" s="6">
        <v>107.3815</v>
      </c>
      <c r="EB211" s="6">
        <v>105.5254</v>
      </c>
      <c r="EC211" s="6">
        <v>105.45610000000001</v>
      </c>
      <c r="ED211" s="7">
        <v>106.0342</v>
      </c>
      <c r="EE211" s="5">
        <v>4415818.5839999998</v>
      </c>
      <c r="EF211" s="6">
        <v>107.7196</v>
      </c>
      <c r="EG211" s="6">
        <v>105.63079999999999</v>
      </c>
      <c r="EH211" s="6">
        <v>105.56</v>
      </c>
      <c r="EI211" s="7">
        <v>106.1947</v>
      </c>
      <c r="EJ211" s="5">
        <v>4159708.1039999998</v>
      </c>
      <c r="EK211" s="6">
        <v>108.1284</v>
      </c>
      <c r="EL211" s="6">
        <v>105.7829</v>
      </c>
      <c r="EM211" s="6">
        <v>105.7133</v>
      </c>
      <c r="EN211" s="7">
        <v>106.4062</v>
      </c>
      <c r="EO211" s="5">
        <v>3988212.432</v>
      </c>
      <c r="EP211" s="6">
        <v>108.53279999999999</v>
      </c>
      <c r="EQ211" s="6">
        <v>105.9678</v>
      </c>
      <c r="ER211" s="6">
        <v>105.8908</v>
      </c>
      <c r="ES211" s="7">
        <v>106.63639999999999</v>
      </c>
      <c r="ET211" s="5">
        <v>3888283.3679999998</v>
      </c>
      <c r="EU211" s="6">
        <v>108.86669999999999</v>
      </c>
      <c r="EV211" s="6">
        <v>106.1387</v>
      </c>
      <c r="EW211" s="6">
        <v>106.07299999999999</v>
      </c>
      <c r="EX211" s="7">
        <v>106.8464</v>
      </c>
      <c r="EY211" s="5">
        <v>3844455.4559999998</v>
      </c>
      <c r="EZ211" s="6">
        <v>109.2247</v>
      </c>
      <c r="FA211" s="6">
        <v>106.2938</v>
      </c>
      <c r="FB211" s="6">
        <v>106.2238</v>
      </c>
      <c r="FC211" s="7">
        <v>107.0415</v>
      </c>
      <c r="FD211" s="5">
        <v>3855510.96</v>
      </c>
      <c r="FE211" s="6">
        <v>109.66379999999999</v>
      </c>
      <c r="FF211" s="6">
        <v>106.4383</v>
      </c>
      <c r="FG211" s="6">
        <v>106.3503</v>
      </c>
      <c r="FH211" s="7">
        <v>107.23650000000001</v>
      </c>
      <c r="FI211" s="5">
        <v>3939589.3679999998</v>
      </c>
      <c r="FJ211" s="6">
        <v>110.0378</v>
      </c>
      <c r="FK211" s="6">
        <v>106.5654</v>
      </c>
      <c r="FL211" s="6">
        <v>106.49890000000001</v>
      </c>
      <c r="FM211" s="7">
        <v>107.41840000000001</v>
      </c>
      <c r="FN211" s="5">
        <v>4109534.2080000001</v>
      </c>
      <c r="FO211" s="6">
        <v>110.6712</v>
      </c>
      <c r="FP211" s="6">
        <v>106.76220000000001</v>
      </c>
      <c r="FQ211" s="6">
        <v>106.67959999999999</v>
      </c>
      <c r="FR211" s="7">
        <v>107.6849</v>
      </c>
      <c r="FS211" s="31">
        <v>0</v>
      </c>
      <c r="FT211" s="32">
        <v>0</v>
      </c>
      <c r="FU211" s="32">
        <v>0</v>
      </c>
      <c r="FV211" s="32">
        <v>0</v>
      </c>
      <c r="FW211" s="33">
        <v>0</v>
      </c>
      <c r="FX211" s="31">
        <v>0</v>
      </c>
      <c r="FY211" s="32">
        <v>0</v>
      </c>
      <c r="FZ211" s="32">
        <v>0</v>
      </c>
      <c r="GA211" s="32">
        <v>0</v>
      </c>
      <c r="GB211" s="33">
        <v>0</v>
      </c>
    </row>
    <row r="212" spans="2:184" ht="15" customHeight="1">
      <c r="B212" s="122"/>
      <c r="C212" s="73"/>
      <c r="D212" s="8">
        <f>$D211 + 2</f>
        <v>-34</v>
      </c>
      <c r="E212" s="9">
        <v>4892799.6960000005</v>
      </c>
      <c r="F212" s="10">
        <v>99.429599999999994</v>
      </c>
      <c r="G212" s="10">
        <v>98.184399999999997</v>
      </c>
      <c r="H212" s="10">
        <v>98.217799999999997</v>
      </c>
      <c r="I212" s="11">
        <v>98.5732</v>
      </c>
      <c r="J212" s="9">
        <v>4505312.04</v>
      </c>
      <c r="K212" s="10">
        <v>99.578500000000005</v>
      </c>
      <c r="L212" s="10">
        <v>98.215699999999998</v>
      </c>
      <c r="M212" s="10">
        <v>98.252499999999998</v>
      </c>
      <c r="N212" s="11">
        <v>98.637699999999995</v>
      </c>
      <c r="O212" s="9">
        <v>4192231.344</v>
      </c>
      <c r="P212" s="10">
        <v>99.764200000000002</v>
      </c>
      <c r="Q212" s="10">
        <v>98.266499999999994</v>
      </c>
      <c r="R212" s="10">
        <v>98.301500000000004</v>
      </c>
      <c r="S212" s="11">
        <v>98.723600000000005</v>
      </c>
      <c r="T212" s="9">
        <v>3965757.5040000002</v>
      </c>
      <c r="U212" s="10">
        <v>99.951899999999995</v>
      </c>
      <c r="V212" s="10">
        <v>98.321100000000001</v>
      </c>
      <c r="W212" s="10">
        <v>98.361999999999995</v>
      </c>
      <c r="X212" s="11">
        <v>98.814899999999994</v>
      </c>
      <c r="Y212" s="9">
        <v>3820511.4720000001</v>
      </c>
      <c r="Z212" s="10">
        <v>100.1156</v>
      </c>
      <c r="AA212" s="10">
        <v>98.380899999999997</v>
      </c>
      <c r="AB212" s="10">
        <v>98.421000000000006</v>
      </c>
      <c r="AC212" s="11">
        <v>98.900800000000004</v>
      </c>
      <c r="AD212" s="9">
        <v>3741459.8640000001</v>
      </c>
      <c r="AE212" s="10">
        <v>100.2444</v>
      </c>
      <c r="AF212" s="10">
        <v>98.437100000000001</v>
      </c>
      <c r="AG212" s="10">
        <v>98.475200000000001</v>
      </c>
      <c r="AH212" s="11">
        <v>98.974400000000003</v>
      </c>
      <c r="AI212" s="9">
        <v>3714451.08</v>
      </c>
      <c r="AJ212" s="10">
        <v>100.3638</v>
      </c>
      <c r="AK212" s="10">
        <v>98.475899999999996</v>
      </c>
      <c r="AL212" s="10">
        <v>98.513099999999994</v>
      </c>
      <c r="AM212" s="11">
        <v>99.032799999999995</v>
      </c>
      <c r="AN212" s="9">
        <v>3747789.9360000002</v>
      </c>
      <c r="AO212" s="10">
        <v>100.4813</v>
      </c>
      <c r="AP212" s="10">
        <v>98.508499999999998</v>
      </c>
      <c r="AQ212" s="10">
        <v>98.547399999999996</v>
      </c>
      <c r="AR212" s="11">
        <v>99.086699999999993</v>
      </c>
      <c r="AS212" s="9">
        <v>3860164.9920000001</v>
      </c>
      <c r="AT212" s="10">
        <v>100.61190000000001</v>
      </c>
      <c r="AU212" s="10">
        <v>98.544600000000003</v>
      </c>
      <c r="AV212" s="10">
        <v>98.581500000000005</v>
      </c>
      <c r="AW212" s="11">
        <v>99.1447</v>
      </c>
      <c r="AX212" s="9">
        <v>4057688.1359999999</v>
      </c>
      <c r="AY212" s="10">
        <v>100.7454</v>
      </c>
      <c r="AZ212" s="10">
        <v>98.595100000000002</v>
      </c>
      <c r="BA212" s="10">
        <v>98.628900000000002</v>
      </c>
      <c r="BB212" s="11">
        <v>99.2136</v>
      </c>
      <c r="BC212" s="34">
        <v>0</v>
      </c>
      <c r="BD212" s="35">
        <v>0</v>
      </c>
      <c r="BE212" s="35">
        <v>0</v>
      </c>
      <c r="BF212" s="35">
        <v>0</v>
      </c>
      <c r="BG212" s="36">
        <v>0</v>
      </c>
      <c r="BH212" s="34">
        <v>0</v>
      </c>
      <c r="BI212" s="35">
        <v>0</v>
      </c>
      <c r="BJ212" s="35">
        <v>0</v>
      </c>
      <c r="BK212" s="35">
        <v>0</v>
      </c>
      <c r="BL212" s="36">
        <v>0</v>
      </c>
      <c r="BM212" s="9">
        <v>4900825.32</v>
      </c>
      <c r="BN212" s="10">
        <v>99.4298</v>
      </c>
      <c r="BO212" s="10">
        <v>98.1845</v>
      </c>
      <c r="BP212" s="10">
        <v>98.215999999999994</v>
      </c>
      <c r="BQ212" s="11">
        <v>98.572699999999998</v>
      </c>
      <c r="BR212" s="9">
        <v>4514039.6399999997</v>
      </c>
      <c r="BS212" s="10">
        <v>99.575299999999999</v>
      </c>
      <c r="BT212" s="10">
        <v>98.219099999999997</v>
      </c>
      <c r="BU212" s="10">
        <v>98.253</v>
      </c>
      <c r="BV212" s="11">
        <v>98.638199999999998</v>
      </c>
      <c r="BW212" s="9">
        <v>4201497.5279999999</v>
      </c>
      <c r="BX212" s="10">
        <v>99.762</v>
      </c>
      <c r="BY212" s="10">
        <v>98.263999999999996</v>
      </c>
      <c r="BZ212" s="10">
        <v>98.302400000000006</v>
      </c>
      <c r="CA212" s="11">
        <v>98.722399999999993</v>
      </c>
      <c r="CB212" s="9">
        <v>3975990.7439999999</v>
      </c>
      <c r="CC212" s="10">
        <v>99.951899999999995</v>
      </c>
      <c r="CD212" s="10">
        <v>98.323499999999996</v>
      </c>
      <c r="CE212" s="10">
        <v>98.3596</v>
      </c>
      <c r="CF212" s="11">
        <v>98.814899999999994</v>
      </c>
      <c r="CG212" s="9">
        <v>3831250.656</v>
      </c>
      <c r="CH212" s="10">
        <v>100.11579999999999</v>
      </c>
      <c r="CI212" s="10">
        <v>98.381699999999995</v>
      </c>
      <c r="CJ212" s="10">
        <v>98.419200000000004</v>
      </c>
      <c r="CK212" s="11">
        <v>98.900499999999994</v>
      </c>
      <c r="CL212" s="9">
        <v>3752237.088</v>
      </c>
      <c r="CM212" s="10">
        <v>100.24469999999999</v>
      </c>
      <c r="CN212" s="10">
        <v>98.436999999999998</v>
      </c>
      <c r="CO212" s="10">
        <v>98.473799999999997</v>
      </c>
      <c r="CP212" s="11">
        <v>98.9739</v>
      </c>
      <c r="CQ212" s="9">
        <v>3725210.304</v>
      </c>
      <c r="CR212" s="10">
        <v>100.36239999999999</v>
      </c>
      <c r="CS212" s="10">
        <v>98.474599999999995</v>
      </c>
      <c r="CT212" s="10">
        <v>98.513099999999994</v>
      </c>
      <c r="CU212" s="11">
        <v>99.031999999999996</v>
      </c>
      <c r="CV212" s="9">
        <v>3758727.8879999998</v>
      </c>
      <c r="CW212" s="10">
        <v>100.4829</v>
      </c>
      <c r="CX212" s="10">
        <v>98.510099999999994</v>
      </c>
      <c r="CY212" s="10">
        <v>98.544499999999999</v>
      </c>
      <c r="CZ212" s="11">
        <v>99.086699999999993</v>
      </c>
      <c r="DA212" s="9">
        <v>3870950.304</v>
      </c>
      <c r="DB212" s="10">
        <v>100.6086</v>
      </c>
      <c r="DC212" s="10">
        <v>98.546899999999994</v>
      </c>
      <c r="DD212" s="10">
        <v>98.5792</v>
      </c>
      <c r="DE212" s="11">
        <v>99.143900000000002</v>
      </c>
      <c r="DF212" s="9">
        <v>4067309.8319999999</v>
      </c>
      <c r="DG212" s="10">
        <v>100.729</v>
      </c>
      <c r="DH212" s="10">
        <v>98.593100000000007</v>
      </c>
      <c r="DI212" s="10">
        <v>98.630600000000001</v>
      </c>
      <c r="DJ212" s="11">
        <v>99.209699999999998</v>
      </c>
      <c r="DK212" s="34">
        <v>0</v>
      </c>
      <c r="DL212" s="35">
        <v>0</v>
      </c>
      <c r="DM212" s="35">
        <v>0</v>
      </c>
      <c r="DN212" s="35">
        <v>0</v>
      </c>
      <c r="DO212" s="36">
        <v>0</v>
      </c>
      <c r="DP212" s="34">
        <v>0</v>
      </c>
      <c r="DQ212" s="35">
        <v>0</v>
      </c>
      <c r="DR212" s="35">
        <v>0</v>
      </c>
      <c r="DS212" s="35">
        <v>0</v>
      </c>
      <c r="DT212" s="36">
        <v>0</v>
      </c>
      <c r="DU212" s="9">
        <v>4898678.6880000001</v>
      </c>
      <c r="DV212" s="10">
        <v>99.428700000000006</v>
      </c>
      <c r="DW212" s="10">
        <v>98.184399999999997</v>
      </c>
      <c r="DX212" s="10">
        <v>98.217600000000004</v>
      </c>
      <c r="DY212" s="11">
        <v>98.572900000000004</v>
      </c>
      <c r="DZ212" s="9">
        <v>4511274.7680000002</v>
      </c>
      <c r="EA212" s="10">
        <v>99.575800000000001</v>
      </c>
      <c r="EB212" s="10">
        <v>98.216099999999997</v>
      </c>
      <c r="EC212" s="10">
        <v>98.252799999999993</v>
      </c>
      <c r="ED212" s="11">
        <v>98.637200000000007</v>
      </c>
      <c r="EE212" s="9">
        <v>4198131.0480000004</v>
      </c>
      <c r="EF212" s="10">
        <v>99.7637</v>
      </c>
      <c r="EG212" s="10">
        <v>98.267700000000005</v>
      </c>
      <c r="EH212" s="10">
        <v>98.300799999999995</v>
      </c>
      <c r="EI212" s="11">
        <v>98.723699999999994</v>
      </c>
      <c r="EJ212" s="9">
        <v>3971915.8560000001</v>
      </c>
      <c r="EK212" s="10">
        <v>99.951700000000002</v>
      </c>
      <c r="EL212" s="10">
        <v>98.322500000000005</v>
      </c>
      <c r="EM212" s="10">
        <v>98.360799999999998</v>
      </c>
      <c r="EN212" s="11">
        <v>98.814899999999994</v>
      </c>
      <c r="EO212" s="9">
        <v>3826752.0240000002</v>
      </c>
      <c r="EP212" s="10">
        <v>100.1148</v>
      </c>
      <c r="EQ212" s="10">
        <v>98.382000000000005</v>
      </c>
      <c r="ER212" s="10">
        <v>98.417699999999996</v>
      </c>
      <c r="ES212" s="11">
        <v>98.899799999999999</v>
      </c>
      <c r="ET212" s="9">
        <v>3747799.3679999998</v>
      </c>
      <c r="EU212" s="10">
        <v>100.2427</v>
      </c>
      <c r="EV212" s="10">
        <v>98.436899999999994</v>
      </c>
      <c r="EW212" s="10">
        <v>98.475300000000004</v>
      </c>
      <c r="EX212" s="11">
        <v>98.974000000000004</v>
      </c>
      <c r="EY212" s="9">
        <v>3720777.1680000001</v>
      </c>
      <c r="EZ212" s="10">
        <v>100.3621</v>
      </c>
      <c r="FA212" s="10">
        <v>98.475099999999998</v>
      </c>
      <c r="FB212" s="10">
        <v>98.512900000000002</v>
      </c>
      <c r="FC212" s="11">
        <v>99.031999999999996</v>
      </c>
      <c r="FD212" s="9">
        <v>3754219.0559999999</v>
      </c>
      <c r="FE212" s="10">
        <v>100.4824</v>
      </c>
      <c r="FF212" s="10">
        <v>98.509799999999998</v>
      </c>
      <c r="FG212" s="10">
        <v>98.547200000000004</v>
      </c>
      <c r="FH212" s="11">
        <v>99.087500000000006</v>
      </c>
      <c r="FI212" s="9">
        <v>3866574.7919999999</v>
      </c>
      <c r="FJ212" s="10">
        <v>100.6109</v>
      </c>
      <c r="FK212" s="10">
        <v>98.545500000000004</v>
      </c>
      <c r="FL212" s="10">
        <v>98.580799999999996</v>
      </c>
      <c r="FM212" s="11">
        <v>99.144599999999997</v>
      </c>
      <c r="FN212" s="9">
        <v>4063814.4240000001</v>
      </c>
      <c r="FO212" s="10">
        <v>100.7338</v>
      </c>
      <c r="FP212" s="10">
        <v>98.5929</v>
      </c>
      <c r="FQ212" s="10">
        <v>98.631900000000002</v>
      </c>
      <c r="FR212" s="11">
        <v>99.211200000000005</v>
      </c>
      <c r="FS212" s="34">
        <v>0</v>
      </c>
      <c r="FT212" s="35">
        <v>0</v>
      </c>
      <c r="FU212" s="35">
        <v>0</v>
      </c>
      <c r="FV212" s="35">
        <v>0</v>
      </c>
      <c r="FW212" s="36">
        <v>0</v>
      </c>
      <c r="FX212" s="34">
        <v>0</v>
      </c>
      <c r="FY212" s="35">
        <v>0</v>
      </c>
      <c r="FZ212" s="35">
        <v>0</v>
      </c>
      <c r="GA212" s="35">
        <v>0</v>
      </c>
      <c r="GB212" s="36">
        <v>0</v>
      </c>
    </row>
    <row r="213" spans="2:184" ht="15" customHeight="1">
      <c r="B213" s="122"/>
      <c r="C213" s="73"/>
      <c r="D213" s="8">
        <f t="shared" ref="D213:D222" si="17">$D212 + 2</f>
        <v>-32</v>
      </c>
      <c r="E213" s="9">
        <v>4631170.32</v>
      </c>
      <c r="F213" s="10">
        <v>94.748699999999999</v>
      </c>
      <c r="G213" s="10">
        <v>94.131900000000002</v>
      </c>
      <c r="H213" s="10">
        <v>94.106200000000001</v>
      </c>
      <c r="I213" s="11">
        <v>94.318899999999999</v>
      </c>
      <c r="J213" s="9">
        <v>4266056.0159999998</v>
      </c>
      <c r="K213" s="10">
        <v>94.830500000000001</v>
      </c>
      <c r="L213" s="10">
        <v>94.1494</v>
      </c>
      <c r="M213" s="10">
        <v>94.119799999999998</v>
      </c>
      <c r="N213" s="11">
        <v>94.354399999999998</v>
      </c>
      <c r="O213" s="9">
        <v>3982172.7119999998</v>
      </c>
      <c r="P213" s="10">
        <v>94.928100000000001</v>
      </c>
      <c r="Q213" s="10">
        <v>94.172300000000007</v>
      </c>
      <c r="R213" s="10">
        <v>94.143100000000004</v>
      </c>
      <c r="S213" s="11">
        <v>94.399600000000007</v>
      </c>
      <c r="T213" s="9">
        <v>3784401.5279999999</v>
      </c>
      <c r="U213" s="10">
        <v>95.015699999999995</v>
      </c>
      <c r="V213" s="10">
        <v>94.205699999999993</v>
      </c>
      <c r="W213" s="10">
        <v>94.174899999999994</v>
      </c>
      <c r="X213" s="11">
        <v>94.448400000000007</v>
      </c>
      <c r="Y213" s="9">
        <v>3663130.3679999998</v>
      </c>
      <c r="Z213" s="10">
        <v>95.087599999999995</v>
      </c>
      <c r="AA213" s="10">
        <v>94.245000000000005</v>
      </c>
      <c r="AB213" s="10">
        <v>94.212100000000007</v>
      </c>
      <c r="AC213" s="11">
        <v>94.496399999999994</v>
      </c>
      <c r="AD213" s="9">
        <v>3602460.7919999999</v>
      </c>
      <c r="AE213" s="10">
        <v>95.143799999999999</v>
      </c>
      <c r="AF213" s="10">
        <v>94.274600000000007</v>
      </c>
      <c r="AG213" s="10">
        <v>94.244399999999999</v>
      </c>
      <c r="AH213" s="11">
        <v>94.534700000000001</v>
      </c>
      <c r="AI213" s="9">
        <v>3593731.8</v>
      </c>
      <c r="AJ213" s="10">
        <v>95.206500000000005</v>
      </c>
      <c r="AK213" s="10">
        <v>94.295199999999994</v>
      </c>
      <c r="AL213" s="10">
        <v>94.265799999999999</v>
      </c>
      <c r="AM213" s="11">
        <v>94.567800000000005</v>
      </c>
      <c r="AN213" s="9">
        <v>3651517.32</v>
      </c>
      <c r="AO213" s="10">
        <v>95.262200000000007</v>
      </c>
      <c r="AP213" s="10">
        <v>94.315700000000007</v>
      </c>
      <c r="AQ213" s="10">
        <v>94.290999999999997</v>
      </c>
      <c r="AR213" s="11">
        <v>94.6</v>
      </c>
      <c r="AS213" s="9">
        <v>3792367.2960000001</v>
      </c>
      <c r="AT213" s="10">
        <v>95.322800000000001</v>
      </c>
      <c r="AU213" s="10">
        <v>94.344200000000001</v>
      </c>
      <c r="AV213" s="10">
        <v>94.315100000000001</v>
      </c>
      <c r="AW213" s="11">
        <v>94.636099999999999</v>
      </c>
      <c r="AX213" s="9">
        <v>4015561.1039999998</v>
      </c>
      <c r="AY213" s="10">
        <v>95.395099999999999</v>
      </c>
      <c r="AZ213" s="10">
        <v>94.379499999999993</v>
      </c>
      <c r="BA213" s="10">
        <v>94.345799999999997</v>
      </c>
      <c r="BB213" s="11">
        <v>94.680300000000003</v>
      </c>
      <c r="BC213" s="34">
        <v>0</v>
      </c>
      <c r="BD213" s="35">
        <v>0</v>
      </c>
      <c r="BE213" s="35">
        <v>0</v>
      </c>
      <c r="BF213" s="35">
        <v>0</v>
      </c>
      <c r="BG213" s="36">
        <v>0</v>
      </c>
      <c r="BH213" s="34">
        <v>0</v>
      </c>
      <c r="BI213" s="35">
        <v>0</v>
      </c>
      <c r="BJ213" s="35">
        <v>0</v>
      </c>
      <c r="BK213" s="35">
        <v>0</v>
      </c>
      <c r="BL213" s="36">
        <v>0</v>
      </c>
      <c r="BM213" s="9">
        <v>4639322.0880000005</v>
      </c>
      <c r="BN213" s="10">
        <v>94.746399999999994</v>
      </c>
      <c r="BO213" s="10">
        <v>94.132800000000003</v>
      </c>
      <c r="BP213" s="10">
        <v>94.104600000000005</v>
      </c>
      <c r="BQ213" s="11">
        <v>94.317999999999998</v>
      </c>
      <c r="BR213" s="9">
        <v>4274928.5760000004</v>
      </c>
      <c r="BS213" s="10">
        <v>94.831199999999995</v>
      </c>
      <c r="BT213" s="10">
        <v>94.149299999999997</v>
      </c>
      <c r="BU213" s="10">
        <v>94.119</v>
      </c>
      <c r="BV213" s="11">
        <v>94.354299999999995</v>
      </c>
      <c r="BW213" s="9">
        <v>3991770.648</v>
      </c>
      <c r="BX213" s="10">
        <v>94.926900000000003</v>
      </c>
      <c r="BY213" s="10">
        <v>94.173299999999998</v>
      </c>
      <c r="BZ213" s="10">
        <v>94.143699999999995</v>
      </c>
      <c r="CA213" s="11">
        <v>94.399799999999999</v>
      </c>
      <c r="CB213" s="9">
        <v>3794934.7680000002</v>
      </c>
      <c r="CC213" s="10">
        <v>95.017300000000006</v>
      </c>
      <c r="CD213" s="10">
        <v>94.205699999999993</v>
      </c>
      <c r="CE213" s="10">
        <v>94.174599999999998</v>
      </c>
      <c r="CF213" s="11">
        <v>94.448700000000002</v>
      </c>
      <c r="CG213" s="9">
        <v>3673961.2560000001</v>
      </c>
      <c r="CH213" s="10">
        <v>95.087299999999999</v>
      </c>
      <c r="CI213" s="10">
        <v>94.241799999999998</v>
      </c>
      <c r="CJ213" s="10">
        <v>94.213300000000004</v>
      </c>
      <c r="CK213" s="11">
        <v>94.495599999999996</v>
      </c>
      <c r="CL213" s="9">
        <v>3613193.04</v>
      </c>
      <c r="CM213" s="10">
        <v>95.143799999999999</v>
      </c>
      <c r="CN213" s="10">
        <v>94.273300000000006</v>
      </c>
      <c r="CO213" s="10">
        <v>94.245000000000005</v>
      </c>
      <c r="CP213" s="11">
        <v>94.534400000000005</v>
      </c>
      <c r="CQ213" s="9">
        <v>3604595.2319999998</v>
      </c>
      <c r="CR213" s="10">
        <v>95.204899999999995</v>
      </c>
      <c r="CS213" s="10">
        <v>94.2971</v>
      </c>
      <c r="CT213" s="10">
        <v>94.266999999999996</v>
      </c>
      <c r="CU213" s="11">
        <v>94.568399999999997</v>
      </c>
      <c r="CV213" s="9">
        <v>3662554.0559999999</v>
      </c>
      <c r="CW213" s="10">
        <v>95.262299999999996</v>
      </c>
      <c r="CX213" s="10">
        <v>94.319199999999995</v>
      </c>
      <c r="CY213" s="10">
        <v>94.288899999999998</v>
      </c>
      <c r="CZ213" s="11">
        <v>94.6006</v>
      </c>
      <c r="DA213" s="9">
        <v>3803020.0559999999</v>
      </c>
      <c r="DB213" s="10">
        <v>95.325999999999993</v>
      </c>
      <c r="DC213" s="10">
        <v>94.344300000000004</v>
      </c>
      <c r="DD213" s="10">
        <v>94.314099999999996</v>
      </c>
      <c r="DE213" s="11">
        <v>94.636700000000005</v>
      </c>
      <c r="DF213" s="9">
        <v>4025274.1680000001</v>
      </c>
      <c r="DG213" s="10">
        <v>95.400300000000001</v>
      </c>
      <c r="DH213" s="10">
        <v>94.377499999999998</v>
      </c>
      <c r="DI213" s="10">
        <v>94.347099999999998</v>
      </c>
      <c r="DJ213" s="11">
        <v>94.6815</v>
      </c>
      <c r="DK213" s="34">
        <v>0</v>
      </c>
      <c r="DL213" s="35">
        <v>0</v>
      </c>
      <c r="DM213" s="35">
        <v>0</v>
      </c>
      <c r="DN213" s="35">
        <v>0</v>
      </c>
      <c r="DO213" s="36">
        <v>0</v>
      </c>
      <c r="DP213" s="34">
        <v>0</v>
      </c>
      <c r="DQ213" s="35">
        <v>0</v>
      </c>
      <c r="DR213" s="35">
        <v>0</v>
      </c>
      <c r="DS213" s="35">
        <v>0</v>
      </c>
      <c r="DT213" s="36">
        <v>0</v>
      </c>
      <c r="DU213" s="9">
        <v>4637072.6639999999</v>
      </c>
      <c r="DV213" s="10">
        <v>94.750399999999999</v>
      </c>
      <c r="DW213" s="10">
        <v>94.131399999999999</v>
      </c>
      <c r="DX213" s="10">
        <v>94.106399999999994</v>
      </c>
      <c r="DY213" s="11">
        <v>94.319299999999998</v>
      </c>
      <c r="DZ213" s="9">
        <v>4271983.2960000001</v>
      </c>
      <c r="EA213" s="10">
        <v>94.832300000000004</v>
      </c>
      <c r="EB213" s="10">
        <v>94.148799999999994</v>
      </c>
      <c r="EC213" s="10">
        <v>94.119200000000006</v>
      </c>
      <c r="ED213" s="11">
        <v>94.354500000000002</v>
      </c>
      <c r="EE213" s="9">
        <v>3988163.8080000002</v>
      </c>
      <c r="EF213" s="10">
        <v>94.928399999999996</v>
      </c>
      <c r="EG213" s="10">
        <v>94.174400000000006</v>
      </c>
      <c r="EH213" s="10">
        <v>94.143500000000003</v>
      </c>
      <c r="EI213" s="11">
        <v>94.400599999999997</v>
      </c>
      <c r="EJ213" s="9">
        <v>3790654.6320000002</v>
      </c>
      <c r="EK213" s="10">
        <v>95.017600000000002</v>
      </c>
      <c r="EL213" s="10">
        <v>94.205799999999996</v>
      </c>
      <c r="EM213" s="10">
        <v>94.176400000000001</v>
      </c>
      <c r="EN213" s="11">
        <v>94.4495</v>
      </c>
      <c r="EO213" s="9">
        <v>3669479.7119999998</v>
      </c>
      <c r="EP213" s="10">
        <v>95.086600000000004</v>
      </c>
      <c r="EQ213" s="10">
        <v>94.241299999999995</v>
      </c>
      <c r="ER213" s="10">
        <v>94.213200000000001</v>
      </c>
      <c r="ES213" s="11">
        <v>94.495199999999997</v>
      </c>
      <c r="ET213" s="9">
        <v>3608800.7760000001</v>
      </c>
      <c r="EU213" s="10">
        <v>95.1434</v>
      </c>
      <c r="EV213" s="10">
        <v>94.271600000000007</v>
      </c>
      <c r="EW213" s="10">
        <v>94.246300000000005</v>
      </c>
      <c r="EX213" s="11">
        <v>94.534199999999998</v>
      </c>
      <c r="EY213" s="9">
        <v>3600097.656</v>
      </c>
      <c r="EZ213" s="10">
        <v>95.206699999999998</v>
      </c>
      <c r="FA213" s="10">
        <v>94.296599999999998</v>
      </c>
      <c r="FB213" s="10">
        <v>94.266400000000004</v>
      </c>
      <c r="FC213" s="11">
        <v>94.5685</v>
      </c>
      <c r="FD213" s="9">
        <v>3658015.8960000002</v>
      </c>
      <c r="FE213" s="10">
        <v>95.262600000000006</v>
      </c>
      <c r="FF213" s="10">
        <v>94.3185</v>
      </c>
      <c r="FG213" s="10">
        <v>94.288700000000006</v>
      </c>
      <c r="FH213" s="11">
        <v>94.600300000000004</v>
      </c>
      <c r="FI213" s="9">
        <v>3798836.784</v>
      </c>
      <c r="FJ213" s="10">
        <v>95.324799999999996</v>
      </c>
      <c r="FK213" s="10">
        <v>94.344800000000006</v>
      </c>
      <c r="FL213" s="10">
        <v>94.313900000000004</v>
      </c>
      <c r="FM213" s="11">
        <v>94.636499999999998</v>
      </c>
      <c r="FN213" s="9">
        <v>4021879.176</v>
      </c>
      <c r="FO213" s="10">
        <v>95.396199999999993</v>
      </c>
      <c r="FP213" s="10">
        <v>94.3767</v>
      </c>
      <c r="FQ213" s="10">
        <v>94.347099999999998</v>
      </c>
      <c r="FR213" s="11">
        <v>94.68</v>
      </c>
      <c r="FS213" s="34">
        <v>0</v>
      </c>
      <c r="FT213" s="35">
        <v>0</v>
      </c>
      <c r="FU213" s="35">
        <v>0</v>
      </c>
      <c r="FV213" s="35">
        <v>0</v>
      </c>
      <c r="FW213" s="36">
        <v>0</v>
      </c>
      <c r="FX213" s="34">
        <v>0</v>
      </c>
      <c r="FY213" s="35">
        <v>0</v>
      </c>
      <c r="FZ213" s="35">
        <v>0</v>
      </c>
      <c r="GA213" s="35">
        <v>0</v>
      </c>
      <c r="GB213" s="36">
        <v>0</v>
      </c>
    </row>
    <row r="214" spans="2:184" ht="15" customHeight="1">
      <c r="B214" s="122"/>
      <c r="C214" s="73"/>
      <c r="D214" s="8">
        <f t="shared" si="17"/>
        <v>-30</v>
      </c>
      <c r="E214" s="9">
        <v>4379096.2560000001</v>
      </c>
      <c r="F214" s="10">
        <v>91.835599999999999</v>
      </c>
      <c r="G214" s="10">
        <v>91.39</v>
      </c>
      <c r="H214" s="10">
        <v>91.377499999999998</v>
      </c>
      <c r="I214" s="11">
        <v>91.529200000000003</v>
      </c>
      <c r="J214" s="9">
        <v>4039638.48</v>
      </c>
      <c r="K214" s="10">
        <v>91.926199999999994</v>
      </c>
      <c r="L214" s="10">
        <v>91.413499999999999</v>
      </c>
      <c r="M214" s="10">
        <v>91.402900000000002</v>
      </c>
      <c r="N214" s="11">
        <v>91.574100000000001</v>
      </c>
      <c r="O214" s="9">
        <v>3784522.32</v>
      </c>
      <c r="P214" s="10">
        <v>92.014300000000006</v>
      </c>
      <c r="Q214" s="10">
        <v>91.440899999999999</v>
      </c>
      <c r="R214" s="10">
        <v>91.432000000000002</v>
      </c>
      <c r="S214" s="11">
        <v>91.620699999999999</v>
      </c>
      <c r="T214" s="9">
        <v>3613738.1519999998</v>
      </c>
      <c r="U214" s="10">
        <v>92.085899999999995</v>
      </c>
      <c r="V214" s="10">
        <v>91.470399999999998</v>
      </c>
      <c r="W214" s="10">
        <v>91.461399999999998</v>
      </c>
      <c r="X214" s="11">
        <v>91.662899999999993</v>
      </c>
      <c r="Y214" s="9">
        <v>3514599.7680000002</v>
      </c>
      <c r="Z214" s="10">
        <v>92.141099999999994</v>
      </c>
      <c r="AA214" s="10">
        <v>91.497299999999996</v>
      </c>
      <c r="AB214" s="10">
        <v>91.489500000000007</v>
      </c>
      <c r="AC214" s="11">
        <v>91.698800000000006</v>
      </c>
      <c r="AD214" s="9">
        <v>3470592.3840000001</v>
      </c>
      <c r="AE214" s="10">
        <v>92.182299999999998</v>
      </c>
      <c r="AF214" s="10">
        <v>91.519900000000007</v>
      </c>
      <c r="AG214" s="10">
        <v>91.51</v>
      </c>
      <c r="AH214" s="11">
        <v>91.726200000000006</v>
      </c>
      <c r="AI214" s="9">
        <v>3480866.0159999998</v>
      </c>
      <c r="AJ214" s="10">
        <v>92.228700000000003</v>
      </c>
      <c r="AK214" s="10">
        <v>91.539000000000001</v>
      </c>
      <c r="AL214" s="10">
        <v>91.528300000000002</v>
      </c>
      <c r="AM214" s="11">
        <v>91.753200000000007</v>
      </c>
      <c r="AN214" s="9">
        <v>3564074.4959999998</v>
      </c>
      <c r="AO214" s="10">
        <v>92.273399999999995</v>
      </c>
      <c r="AP214" s="10">
        <v>91.555999999999997</v>
      </c>
      <c r="AQ214" s="10">
        <v>91.546300000000002</v>
      </c>
      <c r="AR214" s="11">
        <v>91.778800000000004</v>
      </c>
      <c r="AS214" s="9">
        <v>3732332.2080000001</v>
      </c>
      <c r="AT214" s="10">
        <v>92.320999999999998</v>
      </c>
      <c r="AU214" s="10">
        <v>91.579099999999997</v>
      </c>
      <c r="AV214" s="10">
        <v>91.569900000000004</v>
      </c>
      <c r="AW214" s="11">
        <v>91.809399999999997</v>
      </c>
      <c r="AX214" s="9">
        <v>3978653.9759999998</v>
      </c>
      <c r="AY214" s="10">
        <v>92.365099999999998</v>
      </c>
      <c r="AZ214" s="10">
        <v>91.606499999999997</v>
      </c>
      <c r="BA214" s="10">
        <v>91.597800000000007</v>
      </c>
      <c r="BB214" s="11">
        <v>91.841899999999995</v>
      </c>
      <c r="BC214" s="34">
        <v>0</v>
      </c>
      <c r="BD214" s="35">
        <v>0</v>
      </c>
      <c r="BE214" s="35">
        <v>0</v>
      </c>
      <c r="BF214" s="35">
        <v>0</v>
      </c>
      <c r="BG214" s="36">
        <v>0</v>
      </c>
      <c r="BH214" s="34">
        <v>0</v>
      </c>
      <c r="BI214" s="35">
        <v>0</v>
      </c>
      <c r="BJ214" s="35">
        <v>0</v>
      </c>
      <c r="BK214" s="35">
        <v>0</v>
      </c>
      <c r="BL214" s="36">
        <v>0</v>
      </c>
      <c r="BM214" s="9">
        <v>4387795.7759999996</v>
      </c>
      <c r="BN214" s="10">
        <v>91.837800000000001</v>
      </c>
      <c r="BO214" s="10">
        <v>91.39</v>
      </c>
      <c r="BP214" s="10">
        <v>91.379300000000001</v>
      </c>
      <c r="BQ214" s="11">
        <v>91.530500000000004</v>
      </c>
      <c r="BR214" s="9">
        <v>4048951.9920000001</v>
      </c>
      <c r="BS214" s="10">
        <v>91.927499999999995</v>
      </c>
      <c r="BT214" s="10">
        <v>91.4148</v>
      </c>
      <c r="BU214" s="10">
        <v>91.405199999999994</v>
      </c>
      <c r="BV214" s="11">
        <v>91.575699999999998</v>
      </c>
      <c r="BW214" s="9">
        <v>3794590.5359999998</v>
      </c>
      <c r="BX214" s="10">
        <v>92.013300000000001</v>
      </c>
      <c r="BY214" s="10">
        <v>91.440600000000003</v>
      </c>
      <c r="BZ214" s="10">
        <v>91.432000000000002</v>
      </c>
      <c r="CA214" s="11">
        <v>91.6203</v>
      </c>
      <c r="CB214" s="9">
        <v>3624408.1680000001</v>
      </c>
      <c r="CC214" s="10">
        <v>92.086500000000001</v>
      </c>
      <c r="CD214" s="10">
        <v>91.4709</v>
      </c>
      <c r="CE214" s="10">
        <v>91.4619</v>
      </c>
      <c r="CF214" s="11">
        <v>91.663399999999996</v>
      </c>
      <c r="CG214" s="9">
        <v>3525360.0240000002</v>
      </c>
      <c r="CH214" s="10">
        <v>92.138999999999996</v>
      </c>
      <c r="CI214" s="10">
        <v>91.498999999999995</v>
      </c>
      <c r="CJ214" s="10">
        <v>91.488399999999999</v>
      </c>
      <c r="CK214" s="11">
        <v>91.698300000000003</v>
      </c>
      <c r="CL214" s="9">
        <v>3481437.6239999998</v>
      </c>
      <c r="CM214" s="10">
        <v>92.183700000000002</v>
      </c>
      <c r="CN214" s="10">
        <v>91.521900000000002</v>
      </c>
      <c r="CO214" s="10">
        <v>91.5107</v>
      </c>
      <c r="CP214" s="11">
        <v>91.727599999999995</v>
      </c>
      <c r="CQ214" s="9">
        <v>3491760</v>
      </c>
      <c r="CR214" s="10">
        <v>92.228999999999999</v>
      </c>
      <c r="CS214" s="10">
        <v>91.537099999999995</v>
      </c>
      <c r="CT214" s="10">
        <v>91.5274</v>
      </c>
      <c r="CU214" s="11">
        <v>91.752300000000005</v>
      </c>
      <c r="CV214" s="9">
        <v>3575174.8560000001</v>
      </c>
      <c r="CW214" s="10">
        <v>92.273799999999994</v>
      </c>
      <c r="CX214" s="10">
        <v>91.555700000000002</v>
      </c>
      <c r="CY214" s="10">
        <v>91.544899999999998</v>
      </c>
      <c r="CZ214" s="11">
        <v>91.778300000000002</v>
      </c>
      <c r="DA214" s="9">
        <v>3742916.088</v>
      </c>
      <c r="DB214" s="10">
        <v>92.321299999999994</v>
      </c>
      <c r="DC214" s="10">
        <v>91.579800000000006</v>
      </c>
      <c r="DD214" s="10">
        <v>91.5702</v>
      </c>
      <c r="DE214" s="11">
        <v>91.809799999999996</v>
      </c>
      <c r="DF214" s="9">
        <v>3988508.784</v>
      </c>
      <c r="DG214" s="10">
        <v>92.370400000000004</v>
      </c>
      <c r="DH214" s="10">
        <v>91.607600000000005</v>
      </c>
      <c r="DI214" s="10">
        <v>91.598200000000006</v>
      </c>
      <c r="DJ214" s="11">
        <v>91.843999999999994</v>
      </c>
      <c r="DK214" s="34">
        <v>0</v>
      </c>
      <c r="DL214" s="35">
        <v>0</v>
      </c>
      <c r="DM214" s="35">
        <v>0</v>
      </c>
      <c r="DN214" s="35">
        <v>0</v>
      </c>
      <c r="DO214" s="36">
        <v>0</v>
      </c>
      <c r="DP214" s="34">
        <v>0</v>
      </c>
      <c r="DQ214" s="35">
        <v>0</v>
      </c>
      <c r="DR214" s="35">
        <v>0</v>
      </c>
      <c r="DS214" s="35">
        <v>0</v>
      </c>
      <c r="DT214" s="36">
        <v>0</v>
      </c>
      <c r="DU214" s="9">
        <v>4385093.1359999999</v>
      </c>
      <c r="DV214" s="10">
        <v>91.836399999999998</v>
      </c>
      <c r="DW214" s="10">
        <v>91.390699999999995</v>
      </c>
      <c r="DX214" s="10">
        <v>91.377799999999993</v>
      </c>
      <c r="DY214" s="11">
        <v>91.529799999999994</v>
      </c>
      <c r="DZ214" s="9">
        <v>4045598.7119999998</v>
      </c>
      <c r="EA214" s="10">
        <v>91.923500000000004</v>
      </c>
      <c r="EB214" s="10">
        <v>91.413600000000002</v>
      </c>
      <c r="EC214" s="10">
        <v>91.402000000000001</v>
      </c>
      <c r="ED214" s="11">
        <v>91.572999999999993</v>
      </c>
      <c r="EE214" s="9">
        <v>3790646.4</v>
      </c>
      <c r="EF214" s="10">
        <v>92.014099999999999</v>
      </c>
      <c r="EG214" s="10">
        <v>91.441400000000002</v>
      </c>
      <c r="EH214" s="10">
        <v>91.432199999999995</v>
      </c>
      <c r="EI214" s="11">
        <v>91.620800000000003</v>
      </c>
      <c r="EJ214" s="9">
        <v>3620028.12</v>
      </c>
      <c r="EK214" s="10">
        <v>92.086799999999997</v>
      </c>
      <c r="EL214" s="10">
        <v>91.472200000000001</v>
      </c>
      <c r="EM214" s="10">
        <v>91.461600000000004</v>
      </c>
      <c r="EN214" s="11">
        <v>91.663899999999998</v>
      </c>
      <c r="EO214" s="9">
        <v>3520977.36</v>
      </c>
      <c r="EP214" s="10">
        <v>92.14</v>
      </c>
      <c r="EQ214" s="10">
        <v>91.4983</v>
      </c>
      <c r="ER214" s="10">
        <v>91.490700000000004</v>
      </c>
      <c r="ES214" s="11">
        <v>91.699200000000005</v>
      </c>
      <c r="ET214" s="9">
        <v>3477060.4559999998</v>
      </c>
      <c r="EU214" s="10">
        <v>92.184700000000007</v>
      </c>
      <c r="EV214" s="10">
        <v>91.519800000000004</v>
      </c>
      <c r="EW214" s="10">
        <v>91.511499999999998</v>
      </c>
      <c r="EX214" s="11">
        <v>91.727400000000003</v>
      </c>
      <c r="EY214" s="9">
        <v>3487354.6320000002</v>
      </c>
      <c r="EZ214" s="10">
        <v>92.229100000000003</v>
      </c>
      <c r="FA214" s="10">
        <v>91.537400000000005</v>
      </c>
      <c r="FB214" s="10">
        <v>91.527799999999999</v>
      </c>
      <c r="FC214" s="11">
        <v>91.752600000000001</v>
      </c>
      <c r="FD214" s="9">
        <v>3570559.2239999999</v>
      </c>
      <c r="FE214" s="10">
        <v>92.273499999999999</v>
      </c>
      <c r="FF214" s="10">
        <v>91.554500000000004</v>
      </c>
      <c r="FG214" s="10">
        <v>91.545900000000003</v>
      </c>
      <c r="FH214" s="11">
        <v>91.778199999999998</v>
      </c>
      <c r="FI214" s="9">
        <v>3738776.2560000001</v>
      </c>
      <c r="FJ214" s="10">
        <v>92.321200000000005</v>
      </c>
      <c r="FK214" s="10">
        <v>91.578400000000002</v>
      </c>
      <c r="FL214" s="10">
        <v>91.568700000000007</v>
      </c>
      <c r="FM214" s="11">
        <v>91.808700000000002</v>
      </c>
      <c r="FN214" s="9">
        <v>3985116.5759999999</v>
      </c>
      <c r="FO214" s="10">
        <v>92.367999999999995</v>
      </c>
      <c r="FP214" s="10">
        <v>91.606800000000007</v>
      </c>
      <c r="FQ214" s="10">
        <v>91.597899999999996</v>
      </c>
      <c r="FR214" s="11">
        <v>91.8429</v>
      </c>
      <c r="FS214" s="34">
        <v>0</v>
      </c>
      <c r="FT214" s="35">
        <v>0</v>
      </c>
      <c r="FU214" s="35">
        <v>0</v>
      </c>
      <c r="FV214" s="35">
        <v>0</v>
      </c>
      <c r="FW214" s="36">
        <v>0</v>
      </c>
      <c r="FX214" s="34">
        <v>0</v>
      </c>
      <c r="FY214" s="35">
        <v>0</v>
      </c>
      <c r="FZ214" s="35">
        <v>0</v>
      </c>
      <c r="GA214" s="35">
        <v>0</v>
      </c>
      <c r="GB214" s="36">
        <v>0</v>
      </c>
    </row>
    <row r="215" spans="2:184" ht="15" customHeight="1">
      <c r="B215" s="122"/>
      <c r="C215" s="73"/>
      <c r="D215" s="8">
        <f t="shared" si="17"/>
        <v>-28</v>
      </c>
      <c r="E215" s="9">
        <v>4111776.264</v>
      </c>
      <c r="F215" s="10">
        <v>89.539400000000001</v>
      </c>
      <c r="G215" s="10">
        <v>89.199799999999996</v>
      </c>
      <c r="H215" s="10">
        <v>89.225499999999997</v>
      </c>
      <c r="I215" s="11">
        <v>89.318799999999996</v>
      </c>
      <c r="J215" s="9">
        <v>3801652.824</v>
      </c>
      <c r="K215" s="10">
        <v>89.608099999999993</v>
      </c>
      <c r="L215" s="10">
        <v>89.219800000000006</v>
      </c>
      <c r="M215" s="10">
        <v>89.245000000000005</v>
      </c>
      <c r="N215" s="11">
        <v>89.353999999999999</v>
      </c>
      <c r="O215" s="9">
        <v>3577750.9920000001</v>
      </c>
      <c r="P215" s="10">
        <v>89.671400000000006</v>
      </c>
      <c r="Q215" s="10">
        <v>89.243899999999996</v>
      </c>
      <c r="R215" s="10">
        <v>89.269000000000005</v>
      </c>
      <c r="S215" s="11">
        <v>89.3904</v>
      </c>
      <c r="T215" s="9">
        <v>3434392.3679999998</v>
      </c>
      <c r="U215" s="10">
        <v>89.723500000000001</v>
      </c>
      <c r="V215" s="10">
        <v>89.269000000000005</v>
      </c>
      <c r="W215" s="10">
        <v>89.294600000000003</v>
      </c>
      <c r="X215" s="11">
        <v>89.424099999999996</v>
      </c>
      <c r="Y215" s="9">
        <v>3356703.12</v>
      </c>
      <c r="Z215" s="10">
        <v>89.761099999999999</v>
      </c>
      <c r="AA215" s="10">
        <v>89.291399999999996</v>
      </c>
      <c r="AB215" s="10">
        <v>89.316100000000006</v>
      </c>
      <c r="AC215" s="11">
        <v>89.450900000000004</v>
      </c>
      <c r="AD215" s="9">
        <v>3330931.9679999999</v>
      </c>
      <c r="AE215" s="10">
        <v>89.798599999999993</v>
      </c>
      <c r="AF215" s="10">
        <v>89.308499999999995</v>
      </c>
      <c r="AG215" s="10">
        <v>89.333200000000005</v>
      </c>
      <c r="AH215" s="11">
        <v>89.474299999999999</v>
      </c>
      <c r="AI215" s="9">
        <v>3365025</v>
      </c>
      <c r="AJ215" s="10">
        <v>89.836600000000004</v>
      </c>
      <c r="AK215" s="10">
        <v>89.324200000000005</v>
      </c>
      <c r="AL215" s="10">
        <v>89.349100000000007</v>
      </c>
      <c r="AM215" s="11">
        <v>89.497</v>
      </c>
      <c r="AN215" s="9">
        <v>3477678.9360000002</v>
      </c>
      <c r="AO215" s="10">
        <v>89.875200000000007</v>
      </c>
      <c r="AP215" s="10">
        <v>89.341499999999996</v>
      </c>
      <c r="AQ215" s="10">
        <v>89.366900000000001</v>
      </c>
      <c r="AR215" s="11">
        <v>89.521000000000001</v>
      </c>
      <c r="AS215" s="9">
        <v>3675212.4479999999</v>
      </c>
      <c r="AT215" s="10">
        <v>89.920199999999994</v>
      </c>
      <c r="AU215" s="10">
        <v>89.364000000000004</v>
      </c>
      <c r="AV215" s="10">
        <v>89.388800000000003</v>
      </c>
      <c r="AW215" s="11">
        <v>89.550200000000004</v>
      </c>
      <c r="AX215" s="9">
        <v>3943948.7519999999</v>
      </c>
      <c r="AY215" s="10">
        <v>89.947999999999993</v>
      </c>
      <c r="AZ215" s="10">
        <v>89.393500000000003</v>
      </c>
      <c r="BA215" s="10">
        <v>89.414599999999993</v>
      </c>
      <c r="BB215" s="11">
        <v>89.5779</v>
      </c>
      <c r="BC215" s="34">
        <v>0</v>
      </c>
      <c r="BD215" s="35">
        <v>0</v>
      </c>
      <c r="BE215" s="35">
        <v>0</v>
      </c>
      <c r="BF215" s="35">
        <v>0</v>
      </c>
      <c r="BG215" s="36">
        <v>0</v>
      </c>
      <c r="BH215" s="34">
        <v>0</v>
      </c>
      <c r="BI215" s="35">
        <v>0</v>
      </c>
      <c r="BJ215" s="35">
        <v>0</v>
      </c>
      <c r="BK215" s="35">
        <v>0</v>
      </c>
      <c r="BL215" s="36">
        <v>0</v>
      </c>
      <c r="BM215" s="9">
        <v>4120840.5359999998</v>
      </c>
      <c r="BN215" s="10">
        <v>89.540199999999999</v>
      </c>
      <c r="BO215" s="10">
        <v>89.199100000000001</v>
      </c>
      <c r="BP215" s="10">
        <v>89.226100000000002</v>
      </c>
      <c r="BQ215" s="11">
        <v>89.319100000000006</v>
      </c>
      <c r="BR215" s="9">
        <v>3811224.0240000002</v>
      </c>
      <c r="BS215" s="10">
        <v>89.605800000000002</v>
      </c>
      <c r="BT215" s="10">
        <v>89.218699999999998</v>
      </c>
      <c r="BU215" s="10">
        <v>89.245800000000003</v>
      </c>
      <c r="BV215" s="11">
        <v>89.353200000000001</v>
      </c>
      <c r="BW215" s="9">
        <v>3588074.8319999999</v>
      </c>
      <c r="BX215" s="10">
        <v>89.671099999999996</v>
      </c>
      <c r="BY215" s="10">
        <v>89.244500000000002</v>
      </c>
      <c r="BZ215" s="10">
        <v>89.270799999999994</v>
      </c>
      <c r="CA215" s="11">
        <v>89.391199999999998</v>
      </c>
      <c r="CB215" s="9">
        <v>3445255.344</v>
      </c>
      <c r="CC215" s="10">
        <v>89.7239</v>
      </c>
      <c r="CD215" s="10">
        <v>89.268900000000002</v>
      </c>
      <c r="CE215" s="10">
        <v>89.294399999999996</v>
      </c>
      <c r="CF215" s="11">
        <v>89.424099999999996</v>
      </c>
      <c r="CG215" s="9">
        <v>3367626</v>
      </c>
      <c r="CH215" s="10">
        <v>89.761600000000001</v>
      </c>
      <c r="CI215" s="10">
        <v>89.291499999999999</v>
      </c>
      <c r="CJ215" s="10">
        <v>89.315600000000003</v>
      </c>
      <c r="CK215" s="11">
        <v>89.450900000000004</v>
      </c>
      <c r="CL215" s="9">
        <v>3341892.912</v>
      </c>
      <c r="CM215" s="10">
        <v>89.801000000000002</v>
      </c>
      <c r="CN215" s="10">
        <v>89.308899999999994</v>
      </c>
      <c r="CO215" s="10">
        <v>89.333600000000004</v>
      </c>
      <c r="CP215" s="11">
        <v>89.475300000000004</v>
      </c>
      <c r="CQ215" s="9">
        <v>3375976.6320000002</v>
      </c>
      <c r="CR215" s="10">
        <v>89.836799999999997</v>
      </c>
      <c r="CS215" s="10">
        <v>89.323400000000007</v>
      </c>
      <c r="CT215" s="10">
        <v>89.35</v>
      </c>
      <c r="CU215" s="11">
        <v>89.497100000000003</v>
      </c>
      <c r="CV215" s="9">
        <v>3488757.6719999998</v>
      </c>
      <c r="CW215" s="10">
        <v>89.876499999999993</v>
      </c>
      <c r="CX215" s="10">
        <v>89.341700000000003</v>
      </c>
      <c r="CY215" s="10">
        <v>89.365600000000001</v>
      </c>
      <c r="CZ215" s="11">
        <v>89.521000000000001</v>
      </c>
      <c r="DA215" s="9">
        <v>3685732.176</v>
      </c>
      <c r="DB215" s="10">
        <v>89.918400000000005</v>
      </c>
      <c r="DC215" s="10">
        <v>89.365300000000005</v>
      </c>
      <c r="DD215" s="10">
        <v>89.387699999999995</v>
      </c>
      <c r="DE215" s="11">
        <v>89.549700000000001</v>
      </c>
      <c r="DF215" s="9">
        <v>3953877.5279999999</v>
      </c>
      <c r="DG215" s="10">
        <v>89.951599999999999</v>
      </c>
      <c r="DH215" s="10">
        <v>89.394099999999995</v>
      </c>
      <c r="DI215" s="10">
        <v>89.415499999999994</v>
      </c>
      <c r="DJ215" s="11">
        <v>89.579499999999996</v>
      </c>
      <c r="DK215" s="34">
        <v>0</v>
      </c>
      <c r="DL215" s="35">
        <v>0</v>
      </c>
      <c r="DM215" s="35">
        <v>0</v>
      </c>
      <c r="DN215" s="35">
        <v>0</v>
      </c>
      <c r="DO215" s="36">
        <v>0</v>
      </c>
      <c r="DP215" s="34">
        <v>0</v>
      </c>
      <c r="DQ215" s="35">
        <v>0</v>
      </c>
      <c r="DR215" s="35">
        <v>0</v>
      </c>
      <c r="DS215" s="35">
        <v>0</v>
      </c>
      <c r="DT215" s="36">
        <v>0</v>
      </c>
      <c r="DU215" s="9">
        <v>4117790.0639999998</v>
      </c>
      <c r="DV215" s="10">
        <v>89.540499999999994</v>
      </c>
      <c r="DW215" s="10">
        <v>89.198599999999999</v>
      </c>
      <c r="DX215" s="10">
        <v>89.225200000000001</v>
      </c>
      <c r="DY215" s="11">
        <v>89.318700000000007</v>
      </c>
      <c r="DZ215" s="9">
        <v>3807682.44</v>
      </c>
      <c r="EA215" s="10">
        <v>89.606800000000007</v>
      </c>
      <c r="EB215" s="10">
        <v>89.220100000000002</v>
      </c>
      <c r="EC215" s="10">
        <v>89.245599999999996</v>
      </c>
      <c r="ED215" s="11">
        <v>89.353899999999996</v>
      </c>
      <c r="EE215" s="9">
        <v>3583916.52</v>
      </c>
      <c r="EF215" s="10">
        <v>89.671899999999994</v>
      </c>
      <c r="EG215" s="10">
        <v>89.245000000000005</v>
      </c>
      <c r="EH215" s="10">
        <v>89.268699999999995</v>
      </c>
      <c r="EI215" s="11">
        <v>89.390900000000002</v>
      </c>
      <c r="EJ215" s="9">
        <v>3440779.0320000001</v>
      </c>
      <c r="EK215" s="10">
        <v>89.724999999999994</v>
      </c>
      <c r="EL215" s="10">
        <v>89.269000000000005</v>
      </c>
      <c r="EM215" s="10">
        <v>89.294499999999999</v>
      </c>
      <c r="EN215" s="11">
        <v>89.424499999999995</v>
      </c>
      <c r="EO215" s="9">
        <v>3363113.5920000002</v>
      </c>
      <c r="EP215" s="10">
        <v>89.762299999999996</v>
      </c>
      <c r="EQ215" s="10">
        <v>89.290400000000005</v>
      </c>
      <c r="ER215" s="10">
        <v>89.315600000000003</v>
      </c>
      <c r="ES215" s="11">
        <v>89.450800000000001</v>
      </c>
      <c r="ET215" s="9">
        <v>3337386.8879999998</v>
      </c>
      <c r="EU215" s="10">
        <v>89.798400000000001</v>
      </c>
      <c r="EV215" s="10">
        <v>89.307900000000004</v>
      </c>
      <c r="EW215" s="10">
        <v>89.332099999999997</v>
      </c>
      <c r="EX215" s="11">
        <v>89.473699999999994</v>
      </c>
      <c r="EY215" s="9">
        <v>3371495.304</v>
      </c>
      <c r="EZ215" s="10">
        <v>89.8369</v>
      </c>
      <c r="FA215" s="10">
        <v>89.323700000000002</v>
      </c>
      <c r="FB215" s="10">
        <v>89.348399999999998</v>
      </c>
      <c r="FC215" s="11">
        <v>89.496700000000004</v>
      </c>
      <c r="FD215" s="9">
        <v>3484218.6</v>
      </c>
      <c r="FE215" s="10">
        <v>89.877499999999998</v>
      </c>
      <c r="FF215" s="10">
        <v>89.341800000000006</v>
      </c>
      <c r="FG215" s="10">
        <v>89.365899999999996</v>
      </c>
      <c r="FH215" s="11">
        <v>89.5214</v>
      </c>
      <c r="FI215" s="9">
        <v>3681621.3119999999</v>
      </c>
      <c r="FJ215" s="10">
        <v>89.917199999999994</v>
      </c>
      <c r="FK215" s="10">
        <v>89.364900000000006</v>
      </c>
      <c r="FL215" s="10">
        <v>89.387100000000004</v>
      </c>
      <c r="FM215" s="11">
        <v>89.549000000000007</v>
      </c>
      <c r="FN215" s="9">
        <v>3950561.5440000002</v>
      </c>
      <c r="FO215" s="10">
        <v>89.949200000000005</v>
      </c>
      <c r="FP215" s="10">
        <v>89.394199999999998</v>
      </c>
      <c r="FQ215" s="10">
        <v>89.4148</v>
      </c>
      <c r="FR215" s="11">
        <v>89.578599999999994</v>
      </c>
      <c r="FS215" s="34">
        <v>0</v>
      </c>
      <c r="FT215" s="35">
        <v>0</v>
      </c>
      <c r="FU215" s="35">
        <v>0</v>
      </c>
      <c r="FV215" s="35">
        <v>0</v>
      </c>
      <c r="FW215" s="36">
        <v>0</v>
      </c>
      <c r="FX215" s="34">
        <v>0</v>
      </c>
      <c r="FY215" s="35">
        <v>0</v>
      </c>
      <c r="FZ215" s="35">
        <v>0</v>
      </c>
      <c r="GA215" s="35">
        <v>0</v>
      </c>
      <c r="GB215" s="36">
        <v>0</v>
      </c>
    </row>
    <row r="216" spans="2:184" ht="15" customHeight="1">
      <c r="B216" s="122"/>
      <c r="C216" s="73"/>
      <c r="D216" s="8">
        <f t="shared" si="17"/>
        <v>-26</v>
      </c>
      <c r="E216" s="9">
        <v>3874106.4959999998</v>
      </c>
      <c r="F216" s="10">
        <v>87.816100000000006</v>
      </c>
      <c r="G216" s="10">
        <v>87.561999999999998</v>
      </c>
      <c r="H216" s="10">
        <v>87.550399999999996</v>
      </c>
      <c r="I216" s="11">
        <v>87.641099999999994</v>
      </c>
      <c r="J216" s="9">
        <v>3592470.36</v>
      </c>
      <c r="K216" s="10">
        <v>87.882599999999996</v>
      </c>
      <c r="L216" s="10">
        <v>87.583299999999994</v>
      </c>
      <c r="M216" s="10">
        <v>87.573599999999999</v>
      </c>
      <c r="N216" s="11">
        <v>87.677499999999995</v>
      </c>
      <c r="O216" s="9">
        <v>3396704.4240000001</v>
      </c>
      <c r="P216" s="10">
        <v>87.942700000000002</v>
      </c>
      <c r="Q216" s="10">
        <v>87.609800000000007</v>
      </c>
      <c r="R216" s="10">
        <v>87.598799999999997</v>
      </c>
      <c r="S216" s="11">
        <v>87.714200000000005</v>
      </c>
      <c r="T216" s="9">
        <v>3277089.4559999998</v>
      </c>
      <c r="U216" s="10">
        <v>87.987099999999998</v>
      </c>
      <c r="V216" s="10">
        <v>87.632099999999994</v>
      </c>
      <c r="W216" s="10">
        <v>87.623500000000007</v>
      </c>
      <c r="X216" s="11">
        <v>87.744299999999996</v>
      </c>
      <c r="Y216" s="9">
        <v>3217366.344</v>
      </c>
      <c r="Z216" s="10">
        <v>88.020399999999995</v>
      </c>
      <c r="AA216" s="10">
        <v>87.653099999999995</v>
      </c>
      <c r="AB216" s="10">
        <v>87.644400000000005</v>
      </c>
      <c r="AC216" s="11">
        <v>87.769099999999995</v>
      </c>
      <c r="AD216" s="9">
        <v>3209118.24</v>
      </c>
      <c r="AE216" s="10">
        <v>88.0578</v>
      </c>
      <c r="AF216" s="10">
        <v>87.672300000000007</v>
      </c>
      <c r="AG216" s="10">
        <v>87.658299999999997</v>
      </c>
      <c r="AH216" s="11">
        <v>87.792199999999994</v>
      </c>
      <c r="AI216" s="9">
        <v>3266881.824</v>
      </c>
      <c r="AJ216" s="10">
        <v>88.095100000000002</v>
      </c>
      <c r="AK216" s="10">
        <v>87.687600000000003</v>
      </c>
      <c r="AL216" s="10">
        <v>87.674899999999994</v>
      </c>
      <c r="AM216" s="11">
        <v>87.814800000000005</v>
      </c>
      <c r="AN216" s="9">
        <v>3407322.0240000002</v>
      </c>
      <c r="AO216" s="10">
        <v>88.134600000000006</v>
      </c>
      <c r="AP216" s="10">
        <v>87.706400000000002</v>
      </c>
      <c r="AQ216" s="10">
        <v>87.697199999999995</v>
      </c>
      <c r="AR216" s="11">
        <v>87.841300000000004</v>
      </c>
      <c r="AS216" s="9">
        <v>3629875.128</v>
      </c>
      <c r="AT216" s="10">
        <v>88.171800000000005</v>
      </c>
      <c r="AU216" s="10">
        <v>87.733400000000003</v>
      </c>
      <c r="AV216" s="10">
        <v>87.721500000000006</v>
      </c>
      <c r="AW216" s="11">
        <v>87.870599999999996</v>
      </c>
      <c r="AX216" s="9">
        <v>3916119.48</v>
      </c>
      <c r="AY216" s="10">
        <v>88.189499999999995</v>
      </c>
      <c r="AZ216" s="10">
        <v>87.763800000000003</v>
      </c>
      <c r="BA216" s="10">
        <v>87.750299999999996</v>
      </c>
      <c r="BB216" s="11">
        <v>87.896500000000003</v>
      </c>
      <c r="BC216" s="34">
        <v>0</v>
      </c>
      <c r="BD216" s="35">
        <v>0</v>
      </c>
      <c r="BE216" s="35">
        <v>0</v>
      </c>
      <c r="BF216" s="35">
        <v>0</v>
      </c>
      <c r="BG216" s="36">
        <v>0</v>
      </c>
      <c r="BH216" s="34">
        <v>0</v>
      </c>
      <c r="BI216" s="35">
        <v>0</v>
      </c>
      <c r="BJ216" s="35">
        <v>0</v>
      </c>
      <c r="BK216" s="35">
        <v>0</v>
      </c>
      <c r="BL216" s="36">
        <v>0</v>
      </c>
      <c r="BM216" s="9">
        <v>3883454.2560000001</v>
      </c>
      <c r="BN216" s="10">
        <v>87.814700000000002</v>
      </c>
      <c r="BO216" s="10">
        <v>87.561800000000005</v>
      </c>
      <c r="BP216" s="10">
        <v>87.550399999999996</v>
      </c>
      <c r="BQ216" s="11">
        <v>87.640600000000006</v>
      </c>
      <c r="BR216" s="9">
        <v>3602425.5839999998</v>
      </c>
      <c r="BS216" s="10">
        <v>87.884200000000007</v>
      </c>
      <c r="BT216" s="10">
        <v>87.582899999999995</v>
      </c>
      <c r="BU216" s="10">
        <v>87.574399999999997</v>
      </c>
      <c r="BV216" s="11">
        <v>87.678100000000001</v>
      </c>
      <c r="BW216" s="9">
        <v>3407289.36</v>
      </c>
      <c r="BX216" s="10">
        <v>87.942800000000005</v>
      </c>
      <c r="BY216" s="10">
        <v>87.607900000000001</v>
      </c>
      <c r="BZ216" s="10">
        <v>87.599500000000006</v>
      </c>
      <c r="CA216" s="11">
        <v>87.713800000000006</v>
      </c>
      <c r="CB216" s="9">
        <v>3288011.784</v>
      </c>
      <c r="CC216" s="10">
        <v>87.986500000000007</v>
      </c>
      <c r="CD216" s="10">
        <v>87.633899999999997</v>
      </c>
      <c r="CE216" s="10">
        <v>87.622200000000007</v>
      </c>
      <c r="CF216" s="11">
        <v>87.744299999999996</v>
      </c>
      <c r="CG216" s="9">
        <v>3228219.048</v>
      </c>
      <c r="CH216" s="10">
        <v>88.020399999999995</v>
      </c>
      <c r="CI216" s="10">
        <v>87.653099999999995</v>
      </c>
      <c r="CJ216" s="10">
        <v>87.643600000000006</v>
      </c>
      <c r="CK216" s="11">
        <v>87.768900000000002</v>
      </c>
      <c r="CL216" s="9">
        <v>3220043.1120000002</v>
      </c>
      <c r="CM216" s="10">
        <v>88.058099999999996</v>
      </c>
      <c r="CN216" s="10">
        <v>87.671300000000002</v>
      </c>
      <c r="CO216" s="10">
        <v>87.661100000000005</v>
      </c>
      <c r="CP216" s="11">
        <v>87.792900000000003</v>
      </c>
      <c r="CQ216" s="9">
        <v>3278095.7280000001</v>
      </c>
      <c r="CR216" s="10">
        <v>88.095399999999998</v>
      </c>
      <c r="CS216" s="10">
        <v>87.686499999999995</v>
      </c>
      <c r="CT216" s="10">
        <v>87.675600000000003</v>
      </c>
      <c r="CU216" s="11">
        <v>87.814899999999994</v>
      </c>
      <c r="CV216" s="9">
        <v>3418529.8080000002</v>
      </c>
      <c r="CW216" s="10">
        <v>88.135199999999998</v>
      </c>
      <c r="CX216" s="10">
        <v>87.706699999999998</v>
      </c>
      <c r="CY216" s="10">
        <v>87.695599999999999</v>
      </c>
      <c r="CZ216" s="11">
        <v>87.841099999999997</v>
      </c>
      <c r="DA216" s="9">
        <v>3640519.92</v>
      </c>
      <c r="DB216" s="10">
        <v>88.1708</v>
      </c>
      <c r="DC216" s="10">
        <v>87.734200000000001</v>
      </c>
      <c r="DD216" s="10">
        <v>87.720100000000002</v>
      </c>
      <c r="DE216" s="11">
        <v>87.87</v>
      </c>
      <c r="DF216" s="9">
        <v>3926339.3760000002</v>
      </c>
      <c r="DG216" s="10">
        <v>88.188900000000004</v>
      </c>
      <c r="DH216" s="10">
        <v>87.763199999999998</v>
      </c>
      <c r="DI216" s="10">
        <v>87.750900000000001</v>
      </c>
      <c r="DJ216" s="11">
        <v>87.896299999999997</v>
      </c>
      <c r="DK216" s="34">
        <v>0</v>
      </c>
      <c r="DL216" s="35">
        <v>0</v>
      </c>
      <c r="DM216" s="35">
        <v>0</v>
      </c>
      <c r="DN216" s="35">
        <v>0</v>
      </c>
      <c r="DO216" s="36">
        <v>0</v>
      </c>
      <c r="DP216" s="34">
        <v>0</v>
      </c>
      <c r="DQ216" s="35">
        <v>0</v>
      </c>
      <c r="DR216" s="35">
        <v>0</v>
      </c>
      <c r="DS216" s="35">
        <v>0</v>
      </c>
      <c r="DT216" s="36">
        <v>0</v>
      </c>
      <c r="DU216" s="9">
        <v>3880181.4479999999</v>
      </c>
      <c r="DV216" s="10">
        <v>87.815899999999999</v>
      </c>
      <c r="DW216" s="10">
        <v>87.561999999999998</v>
      </c>
      <c r="DX216" s="10">
        <v>87.550799999999995</v>
      </c>
      <c r="DY216" s="11">
        <v>87.641199999999998</v>
      </c>
      <c r="DZ216" s="9">
        <v>3598649.0639999998</v>
      </c>
      <c r="EA216" s="10">
        <v>87.883600000000001</v>
      </c>
      <c r="EB216" s="10">
        <v>87.583500000000001</v>
      </c>
      <c r="EC216" s="10">
        <v>87.574799999999996</v>
      </c>
      <c r="ED216" s="11">
        <v>87.678299999999993</v>
      </c>
      <c r="EE216" s="9">
        <v>3403067.8080000002</v>
      </c>
      <c r="EF216" s="10">
        <v>87.942499999999995</v>
      </c>
      <c r="EG216" s="10">
        <v>87.61</v>
      </c>
      <c r="EH216" s="10">
        <v>87.5989</v>
      </c>
      <c r="EI216" s="11">
        <v>87.714200000000005</v>
      </c>
      <c r="EJ216" s="9">
        <v>3283551.8879999998</v>
      </c>
      <c r="EK216" s="10">
        <v>87.987399999999994</v>
      </c>
      <c r="EL216" s="10">
        <v>87.633799999999994</v>
      </c>
      <c r="EM216" s="10">
        <v>87.622399999999999</v>
      </c>
      <c r="EN216" s="11">
        <v>87.744600000000005</v>
      </c>
      <c r="EO216" s="9">
        <v>3223754.784</v>
      </c>
      <c r="EP216" s="10">
        <v>88.020200000000003</v>
      </c>
      <c r="EQ216" s="10">
        <v>87.654600000000002</v>
      </c>
      <c r="ER216" s="10">
        <v>87.641800000000003</v>
      </c>
      <c r="ES216" s="11">
        <v>87.768699999999995</v>
      </c>
      <c r="ET216" s="9">
        <v>3215599.128</v>
      </c>
      <c r="EU216" s="10">
        <v>88.058199999999999</v>
      </c>
      <c r="EV216" s="10">
        <v>87.670699999999997</v>
      </c>
      <c r="EW216" s="10">
        <v>87.661500000000004</v>
      </c>
      <c r="EX216" s="11">
        <v>87.792900000000003</v>
      </c>
      <c r="EY216" s="9">
        <v>3273496.1519999998</v>
      </c>
      <c r="EZ216" s="10">
        <v>88.094499999999996</v>
      </c>
      <c r="FA216" s="10">
        <v>87.688400000000001</v>
      </c>
      <c r="FB216" s="10">
        <v>87.676599999999993</v>
      </c>
      <c r="FC216" s="11">
        <v>87.8155</v>
      </c>
      <c r="FD216" s="9">
        <v>3413961.72</v>
      </c>
      <c r="FE216" s="10">
        <v>88.136200000000002</v>
      </c>
      <c r="FF216" s="10">
        <v>87.707099999999997</v>
      </c>
      <c r="FG216" s="10">
        <v>87.694999999999993</v>
      </c>
      <c r="FH216" s="11">
        <v>87.841300000000004</v>
      </c>
      <c r="FI216" s="9">
        <v>3636540.24</v>
      </c>
      <c r="FJ216" s="10">
        <v>88.170500000000004</v>
      </c>
      <c r="FK216" s="10">
        <v>87.733000000000004</v>
      </c>
      <c r="FL216" s="10">
        <v>87.722099999999998</v>
      </c>
      <c r="FM216" s="11">
        <v>87.870199999999997</v>
      </c>
      <c r="FN216" s="9">
        <v>3923032.176</v>
      </c>
      <c r="FO216" s="10">
        <v>88.19</v>
      </c>
      <c r="FP216" s="10">
        <v>87.764499999999998</v>
      </c>
      <c r="FQ216" s="10">
        <v>87.750600000000006</v>
      </c>
      <c r="FR216" s="11">
        <v>87.897000000000006</v>
      </c>
      <c r="FS216" s="34">
        <v>0</v>
      </c>
      <c r="FT216" s="35">
        <v>0</v>
      </c>
      <c r="FU216" s="35">
        <v>0</v>
      </c>
      <c r="FV216" s="35">
        <v>0</v>
      </c>
      <c r="FW216" s="36">
        <v>0</v>
      </c>
      <c r="FX216" s="34">
        <v>0</v>
      </c>
      <c r="FY216" s="35">
        <v>0</v>
      </c>
      <c r="FZ216" s="35">
        <v>0</v>
      </c>
      <c r="GA216" s="35">
        <v>0</v>
      </c>
      <c r="GB216" s="36">
        <v>0</v>
      </c>
    </row>
    <row r="217" spans="2:184" ht="15" customHeight="1">
      <c r="B217" s="122"/>
      <c r="C217" s="73"/>
      <c r="D217" s="8">
        <f t="shared" si="17"/>
        <v>-24</v>
      </c>
      <c r="E217" s="9">
        <v>3650896.7280000001</v>
      </c>
      <c r="F217" s="10">
        <v>86.073499999999996</v>
      </c>
      <c r="G217" s="10">
        <v>85.815100000000001</v>
      </c>
      <c r="H217" s="10">
        <v>85.806799999999996</v>
      </c>
      <c r="I217" s="11">
        <v>85.896699999999996</v>
      </c>
      <c r="J217" s="9">
        <v>3397368.3119999999</v>
      </c>
      <c r="K217" s="10">
        <v>86.130300000000005</v>
      </c>
      <c r="L217" s="10">
        <v>85.831699999999998</v>
      </c>
      <c r="M217" s="10">
        <v>85.824700000000007</v>
      </c>
      <c r="N217" s="11">
        <v>85.926599999999993</v>
      </c>
      <c r="O217" s="9">
        <v>3227809.32</v>
      </c>
      <c r="P217" s="10">
        <v>86.1815</v>
      </c>
      <c r="Q217" s="10">
        <v>85.855599999999995</v>
      </c>
      <c r="R217" s="10">
        <v>85.846500000000006</v>
      </c>
      <c r="S217" s="11">
        <v>85.958399999999997</v>
      </c>
      <c r="T217" s="9">
        <v>3129293.4959999998</v>
      </c>
      <c r="U217" s="10">
        <v>86.215999999999994</v>
      </c>
      <c r="V217" s="10">
        <v>85.876099999999994</v>
      </c>
      <c r="W217" s="10">
        <v>85.867699999999999</v>
      </c>
      <c r="X217" s="11">
        <v>85.983599999999996</v>
      </c>
      <c r="Y217" s="9">
        <v>3086324.8080000002</v>
      </c>
      <c r="Z217" s="10">
        <v>86.247799999999998</v>
      </c>
      <c r="AA217" s="10">
        <v>85.892700000000005</v>
      </c>
      <c r="AB217" s="10">
        <v>85.883200000000002</v>
      </c>
      <c r="AC217" s="11">
        <v>86.004599999999996</v>
      </c>
      <c r="AD217" s="9">
        <v>3096808.656</v>
      </c>
      <c r="AE217" s="10">
        <v>86.283000000000001</v>
      </c>
      <c r="AF217" s="10">
        <v>85.908299999999997</v>
      </c>
      <c r="AG217" s="10">
        <v>85.8977</v>
      </c>
      <c r="AH217" s="11">
        <v>86.025999999999996</v>
      </c>
      <c r="AI217" s="9">
        <v>3179434.8</v>
      </c>
      <c r="AJ217" s="10">
        <v>86.318100000000001</v>
      </c>
      <c r="AK217" s="10">
        <v>85.924000000000007</v>
      </c>
      <c r="AL217" s="10">
        <v>85.912999999999997</v>
      </c>
      <c r="AM217" s="11">
        <v>86.047700000000006</v>
      </c>
      <c r="AN217" s="9">
        <v>3346697.7119999998</v>
      </c>
      <c r="AO217" s="10">
        <v>86.355099999999993</v>
      </c>
      <c r="AP217" s="10">
        <v>85.944599999999994</v>
      </c>
      <c r="AQ217" s="10">
        <v>85.932599999999994</v>
      </c>
      <c r="AR217" s="11">
        <v>86.072999999999993</v>
      </c>
      <c r="AS217" s="9">
        <v>3591240.6239999998</v>
      </c>
      <c r="AT217" s="10">
        <v>86.380399999999995</v>
      </c>
      <c r="AU217" s="10">
        <v>85.971299999999999</v>
      </c>
      <c r="AV217" s="10">
        <v>85.959000000000003</v>
      </c>
      <c r="AW217" s="11">
        <v>86.099199999999996</v>
      </c>
      <c r="AX217" s="9">
        <v>3891087.1439999999</v>
      </c>
      <c r="AY217" s="10">
        <v>86.381600000000006</v>
      </c>
      <c r="AZ217" s="10">
        <v>85.997100000000003</v>
      </c>
      <c r="BA217" s="10">
        <v>85.986099999999993</v>
      </c>
      <c r="BB217" s="11">
        <v>86.117699999999999</v>
      </c>
      <c r="BC217" s="34">
        <v>0</v>
      </c>
      <c r="BD217" s="35">
        <v>0</v>
      </c>
      <c r="BE217" s="35">
        <v>0</v>
      </c>
      <c r="BF217" s="35">
        <v>0</v>
      </c>
      <c r="BG217" s="36">
        <v>0</v>
      </c>
      <c r="BH217" s="34">
        <v>0</v>
      </c>
      <c r="BI217" s="35">
        <v>0</v>
      </c>
      <c r="BJ217" s="35">
        <v>0</v>
      </c>
      <c r="BK217" s="35">
        <v>0</v>
      </c>
      <c r="BL217" s="36">
        <v>0</v>
      </c>
      <c r="BM217" s="9">
        <v>3660645.1919999998</v>
      </c>
      <c r="BN217" s="10">
        <v>86.073999999999998</v>
      </c>
      <c r="BO217" s="10">
        <v>85.816900000000004</v>
      </c>
      <c r="BP217" s="10">
        <v>85.806600000000003</v>
      </c>
      <c r="BQ217" s="11">
        <v>85.897400000000005</v>
      </c>
      <c r="BR217" s="9">
        <v>3407677.4160000002</v>
      </c>
      <c r="BS217" s="10">
        <v>86.130300000000005</v>
      </c>
      <c r="BT217" s="10">
        <v>85.832700000000003</v>
      </c>
      <c r="BU217" s="10">
        <v>85.824600000000004</v>
      </c>
      <c r="BV217" s="11">
        <v>85.926900000000003</v>
      </c>
      <c r="BW217" s="9">
        <v>3238658.0159999998</v>
      </c>
      <c r="BX217" s="10">
        <v>86.1815</v>
      </c>
      <c r="BY217" s="10">
        <v>85.855800000000002</v>
      </c>
      <c r="BZ217" s="10">
        <v>85.845699999999994</v>
      </c>
      <c r="CA217" s="11">
        <v>85.958200000000005</v>
      </c>
      <c r="CB217" s="9">
        <v>3140174.952</v>
      </c>
      <c r="CC217" s="10">
        <v>86.215400000000002</v>
      </c>
      <c r="CD217" s="10">
        <v>85.876000000000005</v>
      </c>
      <c r="CE217" s="10">
        <v>85.866699999999994</v>
      </c>
      <c r="CF217" s="11">
        <v>85.983000000000004</v>
      </c>
      <c r="CG217" s="9">
        <v>3097109.04</v>
      </c>
      <c r="CH217" s="10">
        <v>86.248500000000007</v>
      </c>
      <c r="CI217" s="10">
        <v>85.893799999999999</v>
      </c>
      <c r="CJ217" s="10">
        <v>85.883600000000001</v>
      </c>
      <c r="CK217" s="11">
        <v>86.005399999999995</v>
      </c>
      <c r="CL217" s="9">
        <v>3107897.4240000001</v>
      </c>
      <c r="CM217" s="10">
        <v>86.284199999999998</v>
      </c>
      <c r="CN217" s="10">
        <v>85.9084</v>
      </c>
      <c r="CO217" s="10">
        <v>85.897900000000007</v>
      </c>
      <c r="CP217" s="11">
        <v>86.026499999999999</v>
      </c>
      <c r="CQ217" s="9">
        <v>3190730.52</v>
      </c>
      <c r="CR217" s="10">
        <v>86.318899999999999</v>
      </c>
      <c r="CS217" s="10">
        <v>85.923500000000004</v>
      </c>
      <c r="CT217" s="10">
        <v>85.912899999999993</v>
      </c>
      <c r="CU217" s="11">
        <v>86.047700000000006</v>
      </c>
      <c r="CV217" s="9">
        <v>3357951.1439999999</v>
      </c>
      <c r="CW217" s="10">
        <v>86.357500000000002</v>
      </c>
      <c r="CX217" s="10">
        <v>85.943700000000007</v>
      </c>
      <c r="CY217" s="10">
        <v>85.932900000000004</v>
      </c>
      <c r="CZ217" s="11">
        <v>86.073599999999999</v>
      </c>
      <c r="DA217" s="9">
        <v>3602143.4879999999</v>
      </c>
      <c r="DB217" s="10">
        <v>86.379900000000006</v>
      </c>
      <c r="DC217" s="10">
        <v>85.971900000000005</v>
      </c>
      <c r="DD217" s="10">
        <v>85.957800000000006</v>
      </c>
      <c r="DE217" s="11">
        <v>86.098799999999997</v>
      </c>
      <c r="DF217" s="9">
        <v>3901962</v>
      </c>
      <c r="DG217" s="10">
        <v>86.382099999999994</v>
      </c>
      <c r="DH217" s="10">
        <v>85.998199999999997</v>
      </c>
      <c r="DI217" s="10">
        <v>85.986500000000007</v>
      </c>
      <c r="DJ217" s="11">
        <v>86.118399999999994</v>
      </c>
      <c r="DK217" s="34">
        <v>0</v>
      </c>
      <c r="DL217" s="35">
        <v>0</v>
      </c>
      <c r="DM217" s="35">
        <v>0</v>
      </c>
      <c r="DN217" s="35">
        <v>0</v>
      </c>
      <c r="DO217" s="36">
        <v>0</v>
      </c>
      <c r="DP217" s="34">
        <v>0</v>
      </c>
      <c r="DQ217" s="35">
        <v>0</v>
      </c>
      <c r="DR217" s="35">
        <v>0</v>
      </c>
      <c r="DS217" s="35">
        <v>0</v>
      </c>
      <c r="DT217" s="36">
        <v>0</v>
      </c>
      <c r="DU217" s="9">
        <v>3657108.3840000001</v>
      </c>
      <c r="DV217" s="10">
        <v>86.074100000000001</v>
      </c>
      <c r="DW217" s="10">
        <v>85.815799999999996</v>
      </c>
      <c r="DX217" s="10">
        <v>85.8065</v>
      </c>
      <c r="DY217" s="11">
        <v>85.897000000000006</v>
      </c>
      <c r="DZ217" s="9">
        <v>3403699.5120000001</v>
      </c>
      <c r="EA217" s="10">
        <v>86.132000000000005</v>
      </c>
      <c r="EB217" s="10">
        <v>85.833299999999994</v>
      </c>
      <c r="EC217" s="10">
        <v>85.823800000000006</v>
      </c>
      <c r="ED217" s="11">
        <v>85.927400000000006</v>
      </c>
      <c r="EE217" s="9">
        <v>3234160.6320000002</v>
      </c>
      <c r="EF217" s="10">
        <v>86.181100000000001</v>
      </c>
      <c r="EG217" s="10">
        <v>85.854399999999998</v>
      </c>
      <c r="EH217" s="10">
        <v>85.844800000000006</v>
      </c>
      <c r="EI217" s="11">
        <v>85.957300000000004</v>
      </c>
      <c r="EJ217" s="9">
        <v>3135756.048</v>
      </c>
      <c r="EK217" s="10">
        <v>86.215299999999999</v>
      </c>
      <c r="EL217" s="10">
        <v>85.876800000000003</v>
      </c>
      <c r="EM217" s="10">
        <v>85.866900000000001</v>
      </c>
      <c r="EN217" s="11">
        <v>85.983400000000003</v>
      </c>
      <c r="EO217" s="9">
        <v>3092697.7439999999</v>
      </c>
      <c r="EP217" s="10">
        <v>86.249499999999998</v>
      </c>
      <c r="EQ217" s="10">
        <v>85.894499999999994</v>
      </c>
      <c r="ER217" s="10">
        <v>85.882900000000006</v>
      </c>
      <c r="ES217" s="11">
        <v>86.005600000000001</v>
      </c>
      <c r="ET217" s="9">
        <v>3103414.9920000001</v>
      </c>
      <c r="EU217" s="10">
        <v>86.283100000000005</v>
      </c>
      <c r="EV217" s="10">
        <v>85.907899999999998</v>
      </c>
      <c r="EW217" s="10">
        <v>85.897300000000001</v>
      </c>
      <c r="EX217" s="11">
        <v>86.025700000000001</v>
      </c>
      <c r="EY217" s="9">
        <v>3186137.16</v>
      </c>
      <c r="EZ217" s="10">
        <v>86.317899999999995</v>
      </c>
      <c r="FA217" s="10">
        <v>85.923299999999998</v>
      </c>
      <c r="FB217" s="10">
        <v>85.912099999999995</v>
      </c>
      <c r="FC217" s="11">
        <v>86.046999999999997</v>
      </c>
      <c r="FD217" s="9">
        <v>3353512.0320000001</v>
      </c>
      <c r="FE217" s="10">
        <v>86.355699999999999</v>
      </c>
      <c r="FF217" s="10">
        <v>85.944699999999997</v>
      </c>
      <c r="FG217" s="10">
        <v>85.932699999999997</v>
      </c>
      <c r="FH217" s="11">
        <v>86.073300000000003</v>
      </c>
      <c r="FI217" s="9">
        <v>3598165.344</v>
      </c>
      <c r="FJ217" s="10">
        <v>86.381100000000004</v>
      </c>
      <c r="FK217" s="10">
        <v>85.970799999999997</v>
      </c>
      <c r="FL217" s="10">
        <v>85.958500000000001</v>
      </c>
      <c r="FM217" s="11">
        <v>86.099100000000007</v>
      </c>
      <c r="FN217" s="9">
        <v>3898509.696</v>
      </c>
      <c r="FO217" s="10">
        <v>86.382499999999993</v>
      </c>
      <c r="FP217" s="10">
        <v>85.9983</v>
      </c>
      <c r="FQ217" s="10">
        <v>85.983800000000002</v>
      </c>
      <c r="FR217" s="11">
        <v>86.117599999999996</v>
      </c>
      <c r="FS217" s="34">
        <v>0</v>
      </c>
      <c r="FT217" s="35">
        <v>0</v>
      </c>
      <c r="FU217" s="35">
        <v>0</v>
      </c>
      <c r="FV217" s="35">
        <v>0</v>
      </c>
      <c r="FW217" s="36">
        <v>0</v>
      </c>
      <c r="FX217" s="34">
        <v>0</v>
      </c>
      <c r="FY217" s="35">
        <v>0</v>
      </c>
      <c r="FZ217" s="35">
        <v>0</v>
      </c>
      <c r="GA217" s="35">
        <v>0</v>
      </c>
      <c r="GB217" s="36">
        <v>0</v>
      </c>
    </row>
    <row r="218" spans="2:184" ht="15" customHeight="1">
      <c r="B218" s="122"/>
      <c r="C218" s="73"/>
      <c r="D218" s="8">
        <f t="shared" si="17"/>
        <v>-22</v>
      </c>
      <c r="E218" s="9">
        <v>3420621.5520000001</v>
      </c>
      <c r="F218" s="10">
        <v>84.194000000000003</v>
      </c>
      <c r="G218" s="10">
        <v>83.9011</v>
      </c>
      <c r="H218" s="10">
        <v>83.918999999999997</v>
      </c>
      <c r="I218" s="11">
        <v>84.002600000000001</v>
      </c>
      <c r="J218" s="9">
        <v>3197869.824</v>
      </c>
      <c r="K218" s="10">
        <v>84.2517</v>
      </c>
      <c r="L218" s="10">
        <v>83.922200000000004</v>
      </c>
      <c r="M218" s="10">
        <v>83.938800000000001</v>
      </c>
      <c r="N218" s="11">
        <v>84.034899999999993</v>
      </c>
      <c r="O218" s="9">
        <v>3055179.8879999998</v>
      </c>
      <c r="P218" s="10">
        <v>84.294899999999998</v>
      </c>
      <c r="Q218" s="10">
        <v>83.944599999999994</v>
      </c>
      <c r="R218" s="10">
        <v>83.9602</v>
      </c>
      <c r="S218" s="11">
        <v>84.063599999999994</v>
      </c>
      <c r="T218" s="9">
        <v>2977638.3360000001</v>
      </c>
      <c r="U218" s="10">
        <v>84.325100000000006</v>
      </c>
      <c r="V218" s="10">
        <v>83.963300000000004</v>
      </c>
      <c r="W218" s="10">
        <v>83.9786</v>
      </c>
      <c r="X218" s="11">
        <v>84.085899999999995</v>
      </c>
      <c r="Y218" s="9">
        <v>2952204.432</v>
      </c>
      <c r="Z218" s="10">
        <v>84.364000000000004</v>
      </c>
      <c r="AA218" s="10">
        <v>83.980400000000003</v>
      </c>
      <c r="AB218" s="10">
        <v>83.994200000000006</v>
      </c>
      <c r="AC218" s="11">
        <v>84.109300000000005</v>
      </c>
      <c r="AD218" s="9">
        <v>2985270.3119999999</v>
      </c>
      <c r="AE218" s="10">
        <v>84.396299999999997</v>
      </c>
      <c r="AF218" s="10">
        <v>83.995400000000004</v>
      </c>
      <c r="AG218" s="10">
        <v>84.007999999999996</v>
      </c>
      <c r="AH218" s="11">
        <v>84.129300000000001</v>
      </c>
      <c r="AI218" s="9">
        <v>3096009.24</v>
      </c>
      <c r="AJ218" s="10">
        <v>84.430999999999997</v>
      </c>
      <c r="AK218" s="10">
        <v>84.012200000000007</v>
      </c>
      <c r="AL218" s="10">
        <v>84.024600000000007</v>
      </c>
      <c r="AM218" s="11">
        <v>84.151600000000002</v>
      </c>
      <c r="AN218" s="9">
        <v>3290807.28</v>
      </c>
      <c r="AO218" s="10">
        <v>84.462900000000005</v>
      </c>
      <c r="AP218" s="10">
        <v>84.035700000000006</v>
      </c>
      <c r="AQ218" s="10">
        <v>84.043800000000005</v>
      </c>
      <c r="AR218" s="11">
        <v>84.176199999999994</v>
      </c>
      <c r="AS218" s="9">
        <v>3556025.16</v>
      </c>
      <c r="AT218" s="10">
        <v>84.473699999999994</v>
      </c>
      <c r="AU218" s="10">
        <v>84.061199999999999</v>
      </c>
      <c r="AV218" s="10">
        <v>84.069000000000003</v>
      </c>
      <c r="AW218" s="11">
        <v>84.197000000000003</v>
      </c>
      <c r="AX218" s="9">
        <v>3867854.4720000001</v>
      </c>
      <c r="AY218" s="10">
        <v>84.462999999999994</v>
      </c>
      <c r="AZ218" s="10">
        <v>84.085499999999996</v>
      </c>
      <c r="BA218" s="10">
        <v>84.091700000000003</v>
      </c>
      <c r="BB218" s="11">
        <v>84.209800000000001</v>
      </c>
      <c r="BC218" s="34">
        <v>0</v>
      </c>
      <c r="BD218" s="35">
        <v>0</v>
      </c>
      <c r="BE218" s="35">
        <v>0</v>
      </c>
      <c r="BF218" s="35">
        <v>0</v>
      </c>
      <c r="BG218" s="36">
        <v>0</v>
      </c>
      <c r="BH218" s="34">
        <v>0</v>
      </c>
      <c r="BI218" s="35">
        <v>0</v>
      </c>
      <c r="BJ218" s="35">
        <v>0</v>
      </c>
      <c r="BK218" s="35">
        <v>0</v>
      </c>
      <c r="BL218" s="36">
        <v>0</v>
      </c>
      <c r="BM218" s="9">
        <v>3430632.5040000002</v>
      </c>
      <c r="BN218" s="10">
        <v>84.191900000000004</v>
      </c>
      <c r="BO218" s="10">
        <v>83.902299999999997</v>
      </c>
      <c r="BP218" s="10">
        <v>83.919300000000007</v>
      </c>
      <c r="BQ218" s="11">
        <v>84.002499999999998</v>
      </c>
      <c r="BR218" s="9">
        <v>3208500.1680000001</v>
      </c>
      <c r="BS218" s="10">
        <v>84.251300000000001</v>
      </c>
      <c r="BT218" s="10">
        <v>83.922700000000006</v>
      </c>
      <c r="BU218" s="10">
        <v>83.939099999999996</v>
      </c>
      <c r="BV218" s="11">
        <v>84.0351</v>
      </c>
      <c r="BW218" s="9">
        <v>3066068.6159999999</v>
      </c>
      <c r="BX218" s="10">
        <v>84.295100000000005</v>
      </c>
      <c r="BY218" s="10">
        <v>83.944500000000005</v>
      </c>
      <c r="BZ218" s="10">
        <v>83.96</v>
      </c>
      <c r="CA218" s="11">
        <v>84.063599999999994</v>
      </c>
      <c r="CB218" s="9">
        <v>2988555.4559999998</v>
      </c>
      <c r="CC218" s="10">
        <v>84.326800000000006</v>
      </c>
      <c r="CD218" s="10">
        <v>83.964299999999994</v>
      </c>
      <c r="CE218" s="10">
        <v>83.977999999999994</v>
      </c>
      <c r="CF218" s="11">
        <v>84.086500000000001</v>
      </c>
      <c r="CG218" s="9">
        <v>2962989.1439999999</v>
      </c>
      <c r="CH218" s="10">
        <v>84.361599999999996</v>
      </c>
      <c r="CI218" s="10">
        <v>83.980500000000006</v>
      </c>
      <c r="CJ218" s="10">
        <v>83.993399999999994</v>
      </c>
      <c r="CK218" s="11">
        <v>84.1083</v>
      </c>
      <c r="CL218" s="9">
        <v>2996369.784</v>
      </c>
      <c r="CM218" s="10">
        <v>84.396199999999993</v>
      </c>
      <c r="CN218" s="10">
        <v>83.995800000000003</v>
      </c>
      <c r="CO218" s="10">
        <v>84.006500000000003</v>
      </c>
      <c r="CP218" s="11">
        <v>84.128900000000002</v>
      </c>
      <c r="CQ218" s="9">
        <v>3107420.784</v>
      </c>
      <c r="CR218" s="10">
        <v>84.432199999999995</v>
      </c>
      <c r="CS218" s="10">
        <v>84.011700000000005</v>
      </c>
      <c r="CT218" s="10">
        <v>84.022300000000001</v>
      </c>
      <c r="CU218" s="11">
        <v>84.150999999999996</v>
      </c>
      <c r="CV218" s="9">
        <v>3302160.12</v>
      </c>
      <c r="CW218" s="10">
        <v>84.461600000000004</v>
      </c>
      <c r="CX218" s="10">
        <v>84.0351</v>
      </c>
      <c r="CY218" s="10">
        <v>84.043199999999999</v>
      </c>
      <c r="CZ218" s="11">
        <v>84.175399999999996</v>
      </c>
      <c r="DA218" s="9">
        <v>3567359.1120000002</v>
      </c>
      <c r="DB218" s="10">
        <v>84.472700000000003</v>
      </c>
      <c r="DC218" s="10">
        <v>84.061899999999994</v>
      </c>
      <c r="DD218" s="10">
        <v>84.069699999999997</v>
      </c>
      <c r="DE218" s="11">
        <v>84.197199999999995</v>
      </c>
      <c r="DF218" s="9">
        <v>3879566.88</v>
      </c>
      <c r="DG218" s="10">
        <v>84.462400000000002</v>
      </c>
      <c r="DH218" s="10">
        <v>84.086399999999998</v>
      </c>
      <c r="DI218" s="10">
        <v>84.092100000000002</v>
      </c>
      <c r="DJ218" s="11">
        <v>84.210099999999997</v>
      </c>
      <c r="DK218" s="34">
        <v>0</v>
      </c>
      <c r="DL218" s="35">
        <v>0</v>
      </c>
      <c r="DM218" s="35">
        <v>0</v>
      </c>
      <c r="DN218" s="35">
        <v>0</v>
      </c>
      <c r="DO218" s="36">
        <v>0</v>
      </c>
      <c r="DP218" s="34">
        <v>0</v>
      </c>
      <c r="DQ218" s="35">
        <v>0</v>
      </c>
      <c r="DR218" s="35">
        <v>0</v>
      </c>
      <c r="DS218" s="35">
        <v>0</v>
      </c>
      <c r="DT218" s="36">
        <v>0</v>
      </c>
      <c r="DU218" s="9">
        <v>3426773.2319999998</v>
      </c>
      <c r="DV218" s="10">
        <v>84.193200000000004</v>
      </c>
      <c r="DW218" s="10">
        <v>83.901899999999998</v>
      </c>
      <c r="DX218" s="10">
        <v>83.918800000000005</v>
      </c>
      <c r="DY218" s="11">
        <v>84.002600000000001</v>
      </c>
      <c r="DZ218" s="9">
        <v>3204179.4479999999</v>
      </c>
      <c r="EA218" s="10">
        <v>84.250500000000002</v>
      </c>
      <c r="EB218" s="10">
        <v>83.922600000000003</v>
      </c>
      <c r="EC218" s="10">
        <v>83.938500000000005</v>
      </c>
      <c r="ED218" s="11">
        <v>84.034599999999998</v>
      </c>
      <c r="EE218" s="9">
        <v>3061579.0320000001</v>
      </c>
      <c r="EF218" s="10">
        <v>84.296000000000006</v>
      </c>
      <c r="EG218" s="10">
        <v>83.944199999999995</v>
      </c>
      <c r="EH218" s="10">
        <v>83.958600000000004</v>
      </c>
      <c r="EI218" s="11">
        <v>84.063199999999995</v>
      </c>
      <c r="EJ218" s="9">
        <v>2984101.0320000001</v>
      </c>
      <c r="EK218" s="10">
        <v>84.326800000000006</v>
      </c>
      <c r="EL218" s="10">
        <v>83.963099999999997</v>
      </c>
      <c r="EM218" s="10">
        <v>83.977699999999999</v>
      </c>
      <c r="EN218" s="11">
        <v>84.085999999999999</v>
      </c>
      <c r="EO218" s="9">
        <v>2958567.9840000002</v>
      </c>
      <c r="EP218" s="10">
        <v>84.3613</v>
      </c>
      <c r="EQ218" s="10">
        <v>83.979600000000005</v>
      </c>
      <c r="ER218" s="10">
        <v>83.993799999999993</v>
      </c>
      <c r="ES218" s="11">
        <v>84.108000000000004</v>
      </c>
      <c r="ET218" s="9">
        <v>2991860.304</v>
      </c>
      <c r="EU218" s="10">
        <v>84.396699999999996</v>
      </c>
      <c r="EV218" s="10">
        <v>83.995699999999999</v>
      </c>
      <c r="EW218" s="10">
        <v>84.007800000000003</v>
      </c>
      <c r="EX218" s="11">
        <v>84.129400000000004</v>
      </c>
      <c r="EY218" s="9">
        <v>3102749.4720000001</v>
      </c>
      <c r="EZ218" s="10">
        <v>84.431100000000001</v>
      </c>
      <c r="FA218" s="10">
        <v>84.012200000000007</v>
      </c>
      <c r="FB218" s="10">
        <v>84.022999999999996</v>
      </c>
      <c r="FC218" s="11">
        <v>84.1511</v>
      </c>
      <c r="FD218" s="9">
        <v>3297758.0159999998</v>
      </c>
      <c r="FE218" s="10">
        <v>84.463300000000004</v>
      </c>
      <c r="FF218" s="10">
        <v>84.0351</v>
      </c>
      <c r="FG218" s="10">
        <v>84.043400000000005</v>
      </c>
      <c r="FH218" s="11">
        <v>84.176100000000005</v>
      </c>
      <c r="FI218" s="9">
        <v>3563342.4</v>
      </c>
      <c r="FJ218" s="10">
        <v>84.473399999999998</v>
      </c>
      <c r="FK218" s="10">
        <v>84.0625</v>
      </c>
      <c r="FL218" s="10">
        <v>84.0685</v>
      </c>
      <c r="FM218" s="11">
        <v>84.197299999999998</v>
      </c>
      <c r="FN218" s="9">
        <v>3876051.3119999999</v>
      </c>
      <c r="FO218" s="10">
        <v>84.463800000000006</v>
      </c>
      <c r="FP218" s="10">
        <v>84.087000000000003</v>
      </c>
      <c r="FQ218" s="10">
        <v>84.091200000000001</v>
      </c>
      <c r="FR218" s="11">
        <v>84.210400000000007</v>
      </c>
      <c r="FS218" s="34">
        <v>0</v>
      </c>
      <c r="FT218" s="35">
        <v>0</v>
      </c>
      <c r="FU218" s="35">
        <v>0</v>
      </c>
      <c r="FV218" s="35">
        <v>0</v>
      </c>
      <c r="FW218" s="36">
        <v>0</v>
      </c>
      <c r="FX218" s="34">
        <v>0</v>
      </c>
      <c r="FY218" s="35">
        <v>0</v>
      </c>
      <c r="FZ218" s="35">
        <v>0</v>
      </c>
      <c r="GA218" s="35">
        <v>0</v>
      </c>
      <c r="GB218" s="36">
        <v>0</v>
      </c>
    </row>
    <row r="219" spans="2:184" ht="15" customHeight="1">
      <c r="B219" s="122"/>
      <c r="C219" s="73"/>
      <c r="D219" s="8">
        <f t="shared" si="17"/>
        <v>-20</v>
      </c>
      <c r="E219" s="9">
        <v>3215174.04</v>
      </c>
      <c r="F219" s="10">
        <v>82.310599999999994</v>
      </c>
      <c r="G219" s="10">
        <v>82.031300000000002</v>
      </c>
      <c r="H219" s="10">
        <v>82.022499999999994</v>
      </c>
      <c r="I219" s="11">
        <v>82.119399999999999</v>
      </c>
      <c r="J219" s="9">
        <v>3020258.2080000001</v>
      </c>
      <c r="K219" s="10">
        <v>82.364099999999993</v>
      </c>
      <c r="L219" s="10">
        <v>82.053899999999999</v>
      </c>
      <c r="M219" s="10">
        <v>82.041899999999998</v>
      </c>
      <c r="N219" s="11">
        <v>82.150800000000004</v>
      </c>
      <c r="O219" s="9">
        <v>2900834.2560000001</v>
      </c>
      <c r="P219" s="10">
        <v>82.400300000000001</v>
      </c>
      <c r="Q219" s="10">
        <v>82.073400000000007</v>
      </c>
      <c r="R219" s="10">
        <v>82.063000000000002</v>
      </c>
      <c r="S219" s="11">
        <v>82.176100000000005</v>
      </c>
      <c r="T219" s="9">
        <v>2841294.3360000001</v>
      </c>
      <c r="U219" s="10">
        <v>82.431899999999999</v>
      </c>
      <c r="V219" s="10">
        <v>82.090599999999995</v>
      </c>
      <c r="W219" s="10">
        <v>82.079400000000007</v>
      </c>
      <c r="X219" s="11">
        <v>82.197599999999994</v>
      </c>
      <c r="Y219" s="9">
        <v>2832702.432</v>
      </c>
      <c r="Z219" s="10">
        <v>82.466399999999993</v>
      </c>
      <c r="AA219" s="10">
        <v>82.106200000000001</v>
      </c>
      <c r="AB219" s="10">
        <v>82.093599999999995</v>
      </c>
      <c r="AC219" s="11">
        <v>82.218699999999998</v>
      </c>
      <c r="AD219" s="9">
        <v>2888424.7919999999</v>
      </c>
      <c r="AE219" s="10">
        <v>82.4983</v>
      </c>
      <c r="AF219" s="10">
        <v>82.120500000000007</v>
      </c>
      <c r="AG219" s="10">
        <v>82.107500000000002</v>
      </c>
      <c r="AH219" s="11">
        <v>82.238399999999999</v>
      </c>
      <c r="AI219" s="9">
        <v>3025654.4879999999</v>
      </c>
      <c r="AJ219" s="10">
        <v>82.530100000000004</v>
      </c>
      <c r="AK219" s="10">
        <v>82.137100000000004</v>
      </c>
      <c r="AL219" s="10">
        <v>82.1233</v>
      </c>
      <c r="AM219" s="11">
        <v>82.259500000000003</v>
      </c>
      <c r="AN219" s="9">
        <v>3243876.5279999999</v>
      </c>
      <c r="AO219" s="10">
        <v>82.547600000000003</v>
      </c>
      <c r="AP219" s="10">
        <v>82.161000000000001</v>
      </c>
      <c r="AQ219" s="10">
        <v>82.144499999999994</v>
      </c>
      <c r="AR219" s="11">
        <v>82.2804</v>
      </c>
      <c r="AS219" s="9">
        <v>3525015.24</v>
      </c>
      <c r="AT219" s="10">
        <v>82.545400000000001</v>
      </c>
      <c r="AU219" s="10">
        <v>82.184799999999996</v>
      </c>
      <c r="AV219" s="10">
        <v>82.168999999999997</v>
      </c>
      <c r="AW219" s="11">
        <v>82.296300000000002</v>
      </c>
      <c r="AX219" s="9">
        <v>3844874.9759999998</v>
      </c>
      <c r="AY219" s="10">
        <v>82.522199999999998</v>
      </c>
      <c r="AZ219" s="10">
        <v>82.203900000000004</v>
      </c>
      <c r="BA219" s="10">
        <v>82.187200000000004</v>
      </c>
      <c r="BB219" s="11">
        <v>82.301699999999997</v>
      </c>
      <c r="BC219" s="34">
        <v>0</v>
      </c>
      <c r="BD219" s="35">
        <v>0</v>
      </c>
      <c r="BE219" s="35">
        <v>0</v>
      </c>
      <c r="BF219" s="35">
        <v>0</v>
      </c>
      <c r="BG219" s="36">
        <v>0</v>
      </c>
      <c r="BH219" s="34">
        <v>0</v>
      </c>
      <c r="BI219" s="35">
        <v>0</v>
      </c>
      <c r="BJ219" s="35">
        <v>0</v>
      </c>
      <c r="BK219" s="35">
        <v>0</v>
      </c>
      <c r="BL219" s="36">
        <v>0</v>
      </c>
      <c r="BM219" s="9">
        <v>3225516.8879999998</v>
      </c>
      <c r="BN219" s="10">
        <v>82.309399999999997</v>
      </c>
      <c r="BO219" s="10">
        <v>82.032600000000002</v>
      </c>
      <c r="BP219" s="10">
        <v>82.0227</v>
      </c>
      <c r="BQ219" s="11">
        <v>82.119500000000002</v>
      </c>
      <c r="BR219" s="9">
        <v>3031045.5120000001</v>
      </c>
      <c r="BS219" s="10">
        <v>82.363500000000002</v>
      </c>
      <c r="BT219" s="10">
        <v>82.052599999999998</v>
      </c>
      <c r="BU219" s="10">
        <v>82.0428</v>
      </c>
      <c r="BV219" s="11">
        <v>82.150400000000005</v>
      </c>
      <c r="BW219" s="9">
        <v>2911900.56</v>
      </c>
      <c r="BX219" s="10">
        <v>82.402799999999999</v>
      </c>
      <c r="BY219" s="10">
        <v>82.073599999999999</v>
      </c>
      <c r="BZ219" s="10">
        <v>82.063599999999994</v>
      </c>
      <c r="CA219" s="11">
        <v>82.177099999999996</v>
      </c>
      <c r="CB219" s="9">
        <v>2852193.3119999999</v>
      </c>
      <c r="CC219" s="10">
        <v>82.433599999999998</v>
      </c>
      <c r="CD219" s="10">
        <v>82.090599999999995</v>
      </c>
      <c r="CE219" s="10">
        <v>82.078999999999994</v>
      </c>
      <c r="CF219" s="11">
        <v>82.197999999999993</v>
      </c>
      <c r="CG219" s="9">
        <v>2843719.656</v>
      </c>
      <c r="CH219" s="10">
        <v>82.467600000000004</v>
      </c>
      <c r="CI219" s="10">
        <v>82.105400000000003</v>
      </c>
      <c r="CJ219" s="10">
        <v>82.094300000000004</v>
      </c>
      <c r="CK219" s="11">
        <v>82.218999999999994</v>
      </c>
      <c r="CL219" s="9">
        <v>2899670.7119999998</v>
      </c>
      <c r="CM219" s="10">
        <v>82.497100000000003</v>
      </c>
      <c r="CN219" s="10">
        <v>82.120400000000004</v>
      </c>
      <c r="CO219" s="10">
        <v>82.107200000000006</v>
      </c>
      <c r="CP219" s="11">
        <v>82.237799999999993</v>
      </c>
      <c r="CQ219" s="9">
        <v>3037224.0959999999</v>
      </c>
      <c r="CR219" s="10">
        <v>82.527799999999999</v>
      </c>
      <c r="CS219" s="10">
        <v>82.138300000000001</v>
      </c>
      <c r="CT219" s="10">
        <v>82.121899999999997</v>
      </c>
      <c r="CU219" s="11">
        <v>82.258600000000001</v>
      </c>
      <c r="CV219" s="9">
        <v>3255538.872</v>
      </c>
      <c r="CW219" s="10">
        <v>82.545599999999993</v>
      </c>
      <c r="CX219" s="10">
        <v>82.160300000000007</v>
      </c>
      <c r="CY219" s="10">
        <v>82.143900000000002</v>
      </c>
      <c r="CZ219" s="11">
        <v>82.279300000000006</v>
      </c>
      <c r="DA219" s="9">
        <v>3536957.28</v>
      </c>
      <c r="DB219" s="10">
        <v>82.544600000000003</v>
      </c>
      <c r="DC219" s="10">
        <v>82.185199999999995</v>
      </c>
      <c r="DD219" s="10">
        <v>82.1678</v>
      </c>
      <c r="DE219" s="11">
        <v>82.2958</v>
      </c>
      <c r="DF219" s="9">
        <v>3857891.304</v>
      </c>
      <c r="DG219" s="10">
        <v>82.523300000000006</v>
      </c>
      <c r="DH219" s="10">
        <v>82.204700000000003</v>
      </c>
      <c r="DI219" s="10">
        <v>82.187100000000001</v>
      </c>
      <c r="DJ219" s="11">
        <v>82.302300000000002</v>
      </c>
      <c r="DK219" s="34">
        <v>0</v>
      </c>
      <c r="DL219" s="35">
        <v>0</v>
      </c>
      <c r="DM219" s="35">
        <v>0</v>
      </c>
      <c r="DN219" s="35">
        <v>0</v>
      </c>
      <c r="DO219" s="36">
        <v>0</v>
      </c>
      <c r="DP219" s="34">
        <v>0</v>
      </c>
      <c r="DQ219" s="35">
        <v>0</v>
      </c>
      <c r="DR219" s="35">
        <v>0</v>
      </c>
      <c r="DS219" s="35">
        <v>0</v>
      </c>
      <c r="DT219" s="36">
        <v>0</v>
      </c>
      <c r="DU219" s="9">
        <v>3221520.216</v>
      </c>
      <c r="DV219" s="10">
        <v>82.311499999999995</v>
      </c>
      <c r="DW219" s="10">
        <v>82.0334</v>
      </c>
      <c r="DX219" s="10">
        <v>82.022000000000006</v>
      </c>
      <c r="DY219" s="11">
        <v>82.1203</v>
      </c>
      <c r="DZ219" s="9">
        <v>3026733.8160000001</v>
      </c>
      <c r="EA219" s="10">
        <v>82.364199999999997</v>
      </c>
      <c r="EB219" s="10">
        <v>82.052400000000006</v>
      </c>
      <c r="EC219" s="10">
        <v>82.042299999999997</v>
      </c>
      <c r="ED219" s="11">
        <v>82.150400000000005</v>
      </c>
      <c r="EE219" s="9">
        <v>2907361.9920000001</v>
      </c>
      <c r="EF219" s="10">
        <v>82.402199999999993</v>
      </c>
      <c r="EG219" s="10">
        <v>82.074399999999997</v>
      </c>
      <c r="EH219" s="10">
        <v>82.063000000000002</v>
      </c>
      <c r="EI219" s="11">
        <v>82.177000000000007</v>
      </c>
      <c r="EJ219" s="9">
        <v>2847800.9040000001</v>
      </c>
      <c r="EK219" s="10">
        <v>82.430800000000005</v>
      </c>
      <c r="EL219" s="10">
        <v>82.090999999999994</v>
      </c>
      <c r="EM219" s="10">
        <v>82.079700000000003</v>
      </c>
      <c r="EN219" s="11">
        <v>82.197500000000005</v>
      </c>
      <c r="EO219" s="9">
        <v>2839219.5359999998</v>
      </c>
      <c r="EP219" s="10">
        <v>82.466200000000001</v>
      </c>
      <c r="EQ219" s="10">
        <v>82.1053</v>
      </c>
      <c r="ER219" s="10">
        <v>82.093699999999998</v>
      </c>
      <c r="ES219" s="11">
        <v>82.218299999999999</v>
      </c>
      <c r="ET219" s="9">
        <v>2895154.2480000001</v>
      </c>
      <c r="EU219" s="10">
        <v>82.495999999999995</v>
      </c>
      <c r="EV219" s="10">
        <v>82.119600000000005</v>
      </c>
      <c r="EW219" s="10">
        <v>82.106399999999994</v>
      </c>
      <c r="EX219" s="11">
        <v>82.236900000000006</v>
      </c>
      <c r="EY219" s="9">
        <v>3032592.1680000001</v>
      </c>
      <c r="EZ219" s="10">
        <v>82.528899999999993</v>
      </c>
      <c r="FA219" s="10">
        <v>82.137500000000003</v>
      </c>
      <c r="FB219" s="10">
        <v>82.123800000000003</v>
      </c>
      <c r="FC219" s="11">
        <v>82.259399999999999</v>
      </c>
      <c r="FD219" s="9">
        <v>3251061.3840000001</v>
      </c>
      <c r="FE219" s="10">
        <v>82.548199999999994</v>
      </c>
      <c r="FF219" s="10">
        <v>82.159899999999993</v>
      </c>
      <c r="FG219" s="10">
        <v>82.143900000000002</v>
      </c>
      <c r="FH219" s="11">
        <v>82.28</v>
      </c>
      <c r="FI219" s="9">
        <v>3532913.4</v>
      </c>
      <c r="FJ219" s="10">
        <v>82.544799999999995</v>
      </c>
      <c r="FK219" s="10">
        <v>82.185500000000005</v>
      </c>
      <c r="FL219" s="10">
        <v>82.168199999999999</v>
      </c>
      <c r="FM219" s="11">
        <v>82.296099999999996</v>
      </c>
      <c r="FN219" s="9">
        <v>3854192.5440000002</v>
      </c>
      <c r="FO219" s="10">
        <v>82.522300000000001</v>
      </c>
      <c r="FP219" s="10">
        <v>82.204800000000006</v>
      </c>
      <c r="FQ219" s="10">
        <v>82.186099999999996</v>
      </c>
      <c r="FR219" s="11">
        <v>82.301699999999997</v>
      </c>
      <c r="FS219" s="34">
        <v>0</v>
      </c>
      <c r="FT219" s="35">
        <v>0</v>
      </c>
      <c r="FU219" s="35">
        <v>0</v>
      </c>
      <c r="FV219" s="35">
        <v>0</v>
      </c>
      <c r="FW219" s="36">
        <v>0</v>
      </c>
      <c r="FX219" s="34">
        <v>0</v>
      </c>
      <c r="FY219" s="35">
        <v>0</v>
      </c>
      <c r="FZ219" s="35">
        <v>0</v>
      </c>
      <c r="GA219" s="35">
        <v>0</v>
      </c>
      <c r="GB219" s="36">
        <v>0</v>
      </c>
    </row>
    <row r="220" spans="2:184" ht="15" customHeight="1">
      <c r="B220" s="122"/>
      <c r="C220" s="73"/>
      <c r="D220" s="8">
        <f t="shared" si="17"/>
        <v>-18</v>
      </c>
      <c r="E220" s="9">
        <v>3022746.36</v>
      </c>
      <c r="F220" s="10">
        <v>80.463700000000003</v>
      </c>
      <c r="G220" s="10">
        <v>80.177999999999997</v>
      </c>
      <c r="H220" s="10">
        <v>80.168999999999997</v>
      </c>
      <c r="I220" s="11">
        <v>80.268100000000004</v>
      </c>
      <c r="J220" s="9">
        <v>2854012.344</v>
      </c>
      <c r="K220" s="10">
        <v>80.514499999999998</v>
      </c>
      <c r="L220" s="10">
        <v>80.198300000000003</v>
      </c>
      <c r="M220" s="10">
        <v>80.189800000000005</v>
      </c>
      <c r="N220" s="11">
        <v>80.298299999999998</v>
      </c>
      <c r="O220" s="9">
        <v>2755813.08</v>
      </c>
      <c r="P220" s="10">
        <v>80.548299999999998</v>
      </c>
      <c r="Q220" s="10">
        <v>80.218299999999999</v>
      </c>
      <c r="R220" s="10">
        <v>80.209100000000007</v>
      </c>
      <c r="S220" s="11">
        <v>80.322400000000002</v>
      </c>
      <c r="T220" s="9">
        <v>2712458.1359999999</v>
      </c>
      <c r="U220" s="10">
        <v>80.579499999999996</v>
      </c>
      <c r="V220" s="10">
        <v>80.233800000000002</v>
      </c>
      <c r="W220" s="10">
        <v>80.224199999999996</v>
      </c>
      <c r="X220" s="11">
        <v>80.342699999999994</v>
      </c>
      <c r="Y220" s="9">
        <v>2721778.9679999999</v>
      </c>
      <c r="Z220" s="10">
        <v>80.614699999999999</v>
      </c>
      <c r="AA220" s="10">
        <v>80.249700000000004</v>
      </c>
      <c r="AB220" s="10">
        <v>80.239400000000003</v>
      </c>
      <c r="AC220" s="11">
        <v>80.364400000000003</v>
      </c>
      <c r="AD220" s="9">
        <v>2801170.128</v>
      </c>
      <c r="AE220" s="10">
        <v>80.646500000000003</v>
      </c>
      <c r="AF220" s="10">
        <v>80.264700000000005</v>
      </c>
      <c r="AG220" s="10">
        <v>80.252099999999999</v>
      </c>
      <c r="AH220" s="11">
        <v>80.383899999999997</v>
      </c>
      <c r="AI220" s="9">
        <v>2963701.176</v>
      </c>
      <c r="AJ220" s="10">
        <v>80.672399999999996</v>
      </c>
      <c r="AK220" s="10">
        <v>80.283900000000003</v>
      </c>
      <c r="AL220" s="10">
        <v>80.269900000000007</v>
      </c>
      <c r="AM220" s="11">
        <v>80.404799999999994</v>
      </c>
      <c r="AN220" s="9">
        <v>3202513.4160000002</v>
      </c>
      <c r="AO220" s="10">
        <v>80.676699999999997</v>
      </c>
      <c r="AP220" s="10">
        <v>80.306200000000004</v>
      </c>
      <c r="AQ220" s="10">
        <v>80.2928</v>
      </c>
      <c r="AR220" s="11">
        <v>80.421599999999998</v>
      </c>
      <c r="AS220" s="9">
        <v>3496202.352</v>
      </c>
      <c r="AT220" s="10">
        <v>80.6601</v>
      </c>
      <c r="AU220" s="10">
        <v>80.329599999999999</v>
      </c>
      <c r="AV220" s="10">
        <v>80.311599999999999</v>
      </c>
      <c r="AW220" s="11">
        <v>80.430899999999994</v>
      </c>
      <c r="AX220" s="9">
        <v>3822024.8879999998</v>
      </c>
      <c r="AY220" s="10">
        <v>80.627799999999993</v>
      </c>
      <c r="AZ220" s="10">
        <v>80.342399999999998</v>
      </c>
      <c r="BA220" s="10">
        <v>80.324200000000005</v>
      </c>
      <c r="BB220" s="11">
        <v>80.429299999999998</v>
      </c>
      <c r="BC220" s="34">
        <v>0</v>
      </c>
      <c r="BD220" s="35">
        <v>0</v>
      </c>
      <c r="BE220" s="35">
        <v>0</v>
      </c>
      <c r="BF220" s="35">
        <v>0</v>
      </c>
      <c r="BG220" s="36">
        <v>0</v>
      </c>
      <c r="BH220" s="34">
        <v>0</v>
      </c>
      <c r="BI220" s="35">
        <v>0</v>
      </c>
      <c r="BJ220" s="35">
        <v>0</v>
      </c>
      <c r="BK220" s="35">
        <v>0</v>
      </c>
      <c r="BL220" s="36">
        <v>0</v>
      </c>
      <c r="BM220" s="9">
        <v>3033345.48</v>
      </c>
      <c r="BN220" s="10">
        <v>80.462400000000002</v>
      </c>
      <c r="BO220" s="10">
        <v>80.177599999999998</v>
      </c>
      <c r="BP220" s="10">
        <v>80.169700000000006</v>
      </c>
      <c r="BQ220" s="11">
        <v>80.267799999999994</v>
      </c>
      <c r="BR220" s="9">
        <v>2865003.3360000001</v>
      </c>
      <c r="BS220" s="10">
        <v>80.515100000000004</v>
      </c>
      <c r="BT220" s="10">
        <v>80.197900000000004</v>
      </c>
      <c r="BU220" s="10">
        <v>80.190200000000004</v>
      </c>
      <c r="BV220" s="11">
        <v>80.298400000000001</v>
      </c>
      <c r="BW220" s="9">
        <v>2766757.344</v>
      </c>
      <c r="BX220" s="10">
        <v>80.549300000000002</v>
      </c>
      <c r="BY220" s="10">
        <v>80.218100000000007</v>
      </c>
      <c r="BZ220" s="10">
        <v>80.208299999999994</v>
      </c>
      <c r="CA220" s="11">
        <v>80.322400000000002</v>
      </c>
      <c r="CB220" s="9">
        <v>2723347.68</v>
      </c>
      <c r="CC220" s="10">
        <v>80.578100000000006</v>
      </c>
      <c r="CD220" s="10">
        <v>80.233400000000003</v>
      </c>
      <c r="CE220" s="10">
        <v>80.224100000000007</v>
      </c>
      <c r="CF220" s="11">
        <v>80.342100000000002</v>
      </c>
      <c r="CG220" s="9">
        <v>2732799.0720000002</v>
      </c>
      <c r="CH220" s="10">
        <v>80.614999999999995</v>
      </c>
      <c r="CI220" s="10">
        <v>80.248500000000007</v>
      </c>
      <c r="CJ220" s="10">
        <v>80.237700000000004</v>
      </c>
      <c r="CK220" s="11">
        <v>80.363600000000005</v>
      </c>
      <c r="CL220" s="9">
        <v>2812575.9840000002</v>
      </c>
      <c r="CM220" s="10">
        <v>80.646500000000003</v>
      </c>
      <c r="CN220" s="10">
        <v>80.265000000000001</v>
      </c>
      <c r="CO220" s="10">
        <v>80.253100000000003</v>
      </c>
      <c r="CP220" s="11">
        <v>80.384399999999999</v>
      </c>
      <c r="CQ220" s="9">
        <v>2975514.12</v>
      </c>
      <c r="CR220" s="10">
        <v>80.671000000000006</v>
      </c>
      <c r="CS220" s="10">
        <v>80.283199999999994</v>
      </c>
      <c r="CT220" s="10">
        <v>80.270300000000006</v>
      </c>
      <c r="CU220" s="11">
        <v>80.404200000000003</v>
      </c>
      <c r="CV220" s="9">
        <v>3214619.2560000001</v>
      </c>
      <c r="CW220" s="10">
        <v>80.676400000000001</v>
      </c>
      <c r="CX220" s="10">
        <v>80.308499999999995</v>
      </c>
      <c r="CY220" s="10">
        <v>80.292699999999996</v>
      </c>
      <c r="CZ220" s="11">
        <v>80.422300000000007</v>
      </c>
      <c r="DA220" s="9">
        <v>3509093.76</v>
      </c>
      <c r="DB220" s="10">
        <v>80.659700000000001</v>
      </c>
      <c r="DC220" s="10">
        <v>80.328999999999994</v>
      </c>
      <c r="DD220" s="10">
        <v>80.311800000000005</v>
      </c>
      <c r="DE220" s="11">
        <v>80.430599999999998</v>
      </c>
      <c r="DF220" s="9">
        <v>3836673.5520000001</v>
      </c>
      <c r="DG220" s="10">
        <v>80.6267</v>
      </c>
      <c r="DH220" s="10">
        <v>80.342600000000004</v>
      </c>
      <c r="DI220" s="10">
        <v>80.324700000000007</v>
      </c>
      <c r="DJ220" s="11">
        <v>80.429199999999994</v>
      </c>
      <c r="DK220" s="34">
        <v>0</v>
      </c>
      <c r="DL220" s="35">
        <v>0</v>
      </c>
      <c r="DM220" s="35">
        <v>0</v>
      </c>
      <c r="DN220" s="35">
        <v>0</v>
      </c>
      <c r="DO220" s="36">
        <v>0</v>
      </c>
      <c r="DP220" s="34">
        <v>0</v>
      </c>
      <c r="DQ220" s="35">
        <v>0</v>
      </c>
      <c r="DR220" s="35">
        <v>0</v>
      </c>
      <c r="DS220" s="35">
        <v>0</v>
      </c>
      <c r="DT220" s="36">
        <v>0</v>
      </c>
      <c r="DU220" s="9">
        <v>3029151.9840000002</v>
      </c>
      <c r="DV220" s="10">
        <v>80.463800000000006</v>
      </c>
      <c r="DW220" s="10">
        <v>80.177899999999994</v>
      </c>
      <c r="DX220" s="10">
        <v>80.168999999999997</v>
      </c>
      <c r="DY220" s="11">
        <v>80.268100000000004</v>
      </c>
      <c r="DZ220" s="9">
        <v>2860491.48</v>
      </c>
      <c r="EA220" s="10">
        <v>80.516300000000001</v>
      </c>
      <c r="EB220" s="10">
        <v>80.198400000000007</v>
      </c>
      <c r="EC220" s="10">
        <v>80.189099999999996</v>
      </c>
      <c r="ED220" s="11">
        <v>80.298599999999993</v>
      </c>
      <c r="EE220" s="9">
        <v>2762284.2480000001</v>
      </c>
      <c r="EF220" s="10">
        <v>80.548900000000003</v>
      </c>
      <c r="EG220" s="10">
        <v>80.218299999999999</v>
      </c>
      <c r="EH220" s="10">
        <v>80.2089</v>
      </c>
      <c r="EI220" s="11">
        <v>80.322500000000005</v>
      </c>
      <c r="EJ220" s="9">
        <v>2718915.9360000002</v>
      </c>
      <c r="EK220" s="10">
        <v>80.5792</v>
      </c>
      <c r="EL220" s="10">
        <v>80.234399999999994</v>
      </c>
      <c r="EM220" s="10">
        <v>80.224100000000007</v>
      </c>
      <c r="EN220" s="11">
        <v>80.342799999999997</v>
      </c>
      <c r="EO220" s="9">
        <v>2728370.6880000001</v>
      </c>
      <c r="EP220" s="10">
        <v>80.614999999999995</v>
      </c>
      <c r="EQ220" s="10">
        <v>80.249499999999998</v>
      </c>
      <c r="ER220" s="10">
        <v>80.238200000000006</v>
      </c>
      <c r="ES220" s="11">
        <v>80.364099999999993</v>
      </c>
      <c r="ET220" s="9">
        <v>2807928.0959999999</v>
      </c>
      <c r="EU220" s="10">
        <v>80.644300000000001</v>
      </c>
      <c r="EV220" s="10">
        <v>80.264499999999998</v>
      </c>
      <c r="EW220" s="10">
        <v>80.251400000000004</v>
      </c>
      <c r="EX220" s="11">
        <v>80.382900000000006</v>
      </c>
      <c r="EY220" s="9">
        <v>2970795.7919999999</v>
      </c>
      <c r="EZ220" s="10">
        <v>80.670299999999997</v>
      </c>
      <c r="FA220" s="10">
        <v>80.283000000000001</v>
      </c>
      <c r="FB220" s="10">
        <v>80.268600000000006</v>
      </c>
      <c r="FC220" s="11">
        <v>80.403300000000002</v>
      </c>
      <c r="FD220" s="9">
        <v>3210137.52</v>
      </c>
      <c r="FE220" s="10">
        <v>80.677300000000002</v>
      </c>
      <c r="FF220" s="10">
        <v>80.308400000000006</v>
      </c>
      <c r="FG220" s="10">
        <v>80.292400000000001</v>
      </c>
      <c r="FH220" s="11">
        <v>80.422399999999996</v>
      </c>
      <c r="FI220" s="9">
        <v>3505022.4240000001</v>
      </c>
      <c r="FJ220" s="10">
        <v>80.6584</v>
      </c>
      <c r="FK220" s="10">
        <v>80.3292</v>
      </c>
      <c r="FL220" s="10">
        <v>80.311499999999995</v>
      </c>
      <c r="FM220" s="11">
        <v>80.430099999999996</v>
      </c>
      <c r="FN220" s="9">
        <v>3832848.216</v>
      </c>
      <c r="FO220" s="10">
        <v>80.6267</v>
      </c>
      <c r="FP220" s="10">
        <v>80.342399999999998</v>
      </c>
      <c r="FQ220" s="10">
        <v>80.3245</v>
      </c>
      <c r="FR220" s="11">
        <v>80.429000000000002</v>
      </c>
      <c r="FS220" s="34">
        <v>0</v>
      </c>
      <c r="FT220" s="35">
        <v>0</v>
      </c>
      <c r="FU220" s="35">
        <v>0</v>
      </c>
      <c r="FV220" s="35">
        <v>0</v>
      </c>
      <c r="FW220" s="36">
        <v>0</v>
      </c>
      <c r="FX220" s="34">
        <v>0</v>
      </c>
      <c r="FY220" s="35">
        <v>0</v>
      </c>
      <c r="FZ220" s="35">
        <v>0</v>
      </c>
      <c r="GA220" s="35">
        <v>0</v>
      </c>
      <c r="GB220" s="36">
        <v>0</v>
      </c>
    </row>
    <row r="221" spans="2:184" ht="15" customHeight="1">
      <c r="B221" s="122"/>
      <c r="C221" s="73"/>
      <c r="D221" s="8">
        <f t="shared" si="17"/>
        <v>-16</v>
      </c>
      <c r="E221" s="9">
        <v>2823764.3760000002</v>
      </c>
      <c r="F221" s="10">
        <v>78.427099999999996</v>
      </c>
      <c r="G221" s="10">
        <v>78.125</v>
      </c>
      <c r="H221" s="10">
        <v>78.124899999999997</v>
      </c>
      <c r="I221" s="11">
        <v>78.223299999999995</v>
      </c>
      <c r="J221" s="9">
        <v>2681695.3199999998</v>
      </c>
      <c r="K221" s="10">
        <v>78.469300000000004</v>
      </c>
      <c r="L221" s="10">
        <v>78.144199999999998</v>
      </c>
      <c r="M221" s="10">
        <v>78.144800000000004</v>
      </c>
      <c r="N221" s="11">
        <v>78.250100000000003</v>
      </c>
      <c r="O221" s="9">
        <v>2604253.4879999999</v>
      </c>
      <c r="P221" s="10">
        <v>78.495900000000006</v>
      </c>
      <c r="Q221" s="10">
        <v>78.160499999999999</v>
      </c>
      <c r="R221" s="10">
        <v>78.159899999999993</v>
      </c>
      <c r="S221" s="11">
        <v>78.269300000000001</v>
      </c>
      <c r="T221" s="9">
        <v>2578146.9840000002</v>
      </c>
      <c r="U221" s="10">
        <v>78.529399999999995</v>
      </c>
      <c r="V221" s="10">
        <v>78.174999999999997</v>
      </c>
      <c r="W221" s="10">
        <v>78.174899999999994</v>
      </c>
      <c r="X221" s="11">
        <v>78.289900000000003</v>
      </c>
      <c r="Y221" s="9">
        <v>2608713.3840000001</v>
      </c>
      <c r="Z221" s="10">
        <v>78.561300000000003</v>
      </c>
      <c r="AA221" s="10">
        <v>78.191299999999998</v>
      </c>
      <c r="AB221" s="10">
        <v>78.186899999999994</v>
      </c>
      <c r="AC221" s="11">
        <v>78.309700000000007</v>
      </c>
      <c r="AD221" s="9">
        <v>2714667.8879999998</v>
      </c>
      <c r="AE221" s="10">
        <v>78.587400000000002</v>
      </c>
      <c r="AF221" s="10">
        <v>78.206100000000006</v>
      </c>
      <c r="AG221" s="10">
        <v>78.199700000000007</v>
      </c>
      <c r="AH221" s="11">
        <v>78.327299999999994</v>
      </c>
      <c r="AI221" s="9">
        <v>2902979.8080000002</v>
      </c>
      <c r="AJ221" s="10">
        <v>78.601500000000001</v>
      </c>
      <c r="AK221" s="10">
        <v>78.226200000000006</v>
      </c>
      <c r="AL221" s="10">
        <v>78.2166</v>
      </c>
      <c r="AM221" s="11">
        <v>78.344399999999993</v>
      </c>
      <c r="AN221" s="9">
        <v>3160721.4959999998</v>
      </c>
      <c r="AO221" s="10">
        <v>78.5929</v>
      </c>
      <c r="AP221" s="10">
        <v>78.247399999999999</v>
      </c>
      <c r="AQ221" s="10">
        <v>78.234899999999996</v>
      </c>
      <c r="AR221" s="11">
        <v>78.3553</v>
      </c>
      <c r="AS221" s="9">
        <v>3464749.0079999999</v>
      </c>
      <c r="AT221" s="10">
        <v>78.566500000000005</v>
      </c>
      <c r="AU221" s="10">
        <v>78.263199999999998</v>
      </c>
      <c r="AV221" s="10">
        <v>78.250100000000003</v>
      </c>
      <c r="AW221" s="11">
        <v>78.357500000000002</v>
      </c>
      <c r="AX221" s="9">
        <v>3794719.68</v>
      </c>
      <c r="AY221" s="10">
        <v>78.525599999999997</v>
      </c>
      <c r="AZ221" s="10">
        <v>78.271199999999993</v>
      </c>
      <c r="BA221" s="10">
        <v>78.256799999999998</v>
      </c>
      <c r="BB221" s="11">
        <v>78.349500000000006</v>
      </c>
      <c r="BC221" s="34">
        <v>0</v>
      </c>
      <c r="BD221" s="35">
        <v>0</v>
      </c>
      <c r="BE221" s="35">
        <v>0</v>
      </c>
      <c r="BF221" s="35">
        <v>0</v>
      </c>
      <c r="BG221" s="36">
        <v>0</v>
      </c>
      <c r="BH221" s="34">
        <v>0</v>
      </c>
      <c r="BI221" s="35">
        <v>0</v>
      </c>
      <c r="BJ221" s="35">
        <v>0</v>
      </c>
      <c r="BK221" s="35">
        <v>0</v>
      </c>
      <c r="BL221" s="36">
        <v>0</v>
      </c>
      <c r="BM221" s="9">
        <v>2834595.8399999999</v>
      </c>
      <c r="BN221" s="10">
        <v>78.426000000000002</v>
      </c>
      <c r="BO221" s="10">
        <v>78.124399999999994</v>
      </c>
      <c r="BP221" s="10">
        <v>78.125699999999995</v>
      </c>
      <c r="BQ221" s="11">
        <v>78.223100000000002</v>
      </c>
      <c r="BR221" s="9">
        <v>2692774.2239999999</v>
      </c>
      <c r="BS221" s="10">
        <v>78.469899999999996</v>
      </c>
      <c r="BT221" s="10">
        <v>78.145300000000006</v>
      </c>
      <c r="BU221" s="10">
        <v>78.143799999999999</v>
      </c>
      <c r="BV221" s="11">
        <v>78.250299999999996</v>
      </c>
      <c r="BW221" s="9">
        <v>2615208.1919999998</v>
      </c>
      <c r="BX221" s="10">
        <v>78.495699999999999</v>
      </c>
      <c r="BY221" s="10">
        <v>78.161600000000007</v>
      </c>
      <c r="BZ221" s="10">
        <v>78.161199999999994</v>
      </c>
      <c r="CA221" s="11">
        <v>78.27</v>
      </c>
      <c r="CB221" s="9">
        <v>2589116.1359999999</v>
      </c>
      <c r="CC221" s="10">
        <v>78.530900000000003</v>
      </c>
      <c r="CD221" s="10">
        <v>78.176299999999998</v>
      </c>
      <c r="CE221" s="10">
        <v>78.174700000000001</v>
      </c>
      <c r="CF221" s="11">
        <v>78.290800000000004</v>
      </c>
      <c r="CG221" s="9">
        <v>2619890.0159999998</v>
      </c>
      <c r="CH221" s="10">
        <v>78.560599999999994</v>
      </c>
      <c r="CI221" s="10">
        <v>78.189800000000005</v>
      </c>
      <c r="CJ221" s="10">
        <v>78.186800000000005</v>
      </c>
      <c r="CK221" s="11">
        <v>78.308899999999994</v>
      </c>
      <c r="CL221" s="9">
        <v>2726311.3679999998</v>
      </c>
      <c r="CM221" s="10">
        <v>78.587999999999994</v>
      </c>
      <c r="CN221" s="10">
        <v>78.206199999999995</v>
      </c>
      <c r="CO221" s="10">
        <v>78.200299999999999</v>
      </c>
      <c r="CP221" s="11">
        <v>78.327699999999993</v>
      </c>
      <c r="CQ221" s="9">
        <v>2915206.08</v>
      </c>
      <c r="CR221" s="10">
        <v>78.6023</v>
      </c>
      <c r="CS221" s="10">
        <v>78.225099999999998</v>
      </c>
      <c r="CT221" s="10">
        <v>78.217399999999998</v>
      </c>
      <c r="CU221" s="11">
        <v>78.3446</v>
      </c>
      <c r="CV221" s="9">
        <v>3173567.6880000001</v>
      </c>
      <c r="CW221" s="10">
        <v>78.592699999999994</v>
      </c>
      <c r="CX221" s="10">
        <v>78.247200000000007</v>
      </c>
      <c r="CY221" s="10">
        <v>78.235600000000005</v>
      </c>
      <c r="CZ221" s="11">
        <v>78.355400000000003</v>
      </c>
      <c r="DA221" s="9">
        <v>3479231.2319999998</v>
      </c>
      <c r="DB221" s="10">
        <v>78.564800000000005</v>
      </c>
      <c r="DC221" s="10">
        <v>78.262900000000002</v>
      </c>
      <c r="DD221" s="10">
        <v>78.250900000000001</v>
      </c>
      <c r="DE221" s="11">
        <v>78.357100000000003</v>
      </c>
      <c r="DF221" s="9">
        <v>3812048.736</v>
      </c>
      <c r="DG221" s="10">
        <v>78.526200000000003</v>
      </c>
      <c r="DH221" s="10">
        <v>78.271600000000007</v>
      </c>
      <c r="DI221" s="10">
        <v>78.256799999999998</v>
      </c>
      <c r="DJ221" s="11">
        <v>78.349800000000002</v>
      </c>
      <c r="DK221" s="34">
        <v>0</v>
      </c>
      <c r="DL221" s="35">
        <v>0</v>
      </c>
      <c r="DM221" s="35">
        <v>0</v>
      </c>
      <c r="DN221" s="35">
        <v>0</v>
      </c>
      <c r="DO221" s="36">
        <v>0</v>
      </c>
      <c r="DP221" s="34">
        <v>0</v>
      </c>
      <c r="DQ221" s="35">
        <v>0</v>
      </c>
      <c r="DR221" s="35">
        <v>0</v>
      </c>
      <c r="DS221" s="35">
        <v>0</v>
      </c>
      <c r="DT221" s="36">
        <v>0</v>
      </c>
      <c r="DU221" s="9">
        <v>2830273.4879999999</v>
      </c>
      <c r="DV221" s="10">
        <v>78.427000000000007</v>
      </c>
      <c r="DW221" s="10">
        <v>78.124799999999993</v>
      </c>
      <c r="DX221" s="10">
        <v>78.124099999999999</v>
      </c>
      <c r="DY221" s="11">
        <v>78.222999999999999</v>
      </c>
      <c r="DZ221" s="9">
        <v>2688258.8160000001</v>
      </c>
      <c r="EA221" s="10">
        <v>78.468699999999998</v>
      </c>
      <c r="EB221" s="10">
        <v>78.145300000000006</v>
      </c>
      <c r="EC221" s="10">
        <v>78.143199999999993</v>
      </c>
      <c r="ED221" s="11">
        <v>78.249700000000004</v>
      </c>
      <c r="EE221" s="9">
        <v>2610754.5120000001</v>
      </c>
      <c r="EF221" s="10">
        <v>78.495999999999995</v>
      </c>
      <c r="EG221" s="10">
        <v>78.160399999999996</v>
      </c>
      <c r="EH221" s="10">
        <v>78.160899999999998</v>
      </c>
      <c r="EI221" s="11">
        <v>78.269599999999997</v>
      </c>
      <c r="EJ221" s="9">
        <v>2584674.8640000001</v>
      </c>
      <c r="EK221" s="10">
        <v>78.529200000000003</v>
      </c>
      <c r="EL221" s="10">
        <v>78.176100000000005</v>
      </c>
      <c r="EM221" s="10">
        <v>78.1751</v>
      </c>
      <c r="EN221" s="11">
        <v>78.290300000000002</v>
      </c>
      <c r="EO221" s="9">
        <v>2615370.3360000001</v>
      </c>
      <c r="EP221" s="10">
        <v>78.560299999999998</v>
      </c>
      <c r="EQ221" s="10">
        <v>78.189700000000002</v>
      </c>
      <c r="ER221" s="10">
        <v>78.186800000000005</v>
      </c>
      <c r="ES221" s="11">
        <v>78.308800000000005</v>
      </c>
      <c r="ET221" s="9">
        <v>2721648.0720000002</v>
      </c>
      <c r="EU221" s="10">
        <v>78.587299999999999</v>
      </c>
      <c r="EV221" s="10">
        <v>78.206000000000003</v>
      </c>
      <c r="EW221" s="10">
        <v>78.199200000000005</v>
      </c>
      <c r="EX221" s="11">
        <v>78.327100000000002</v>
      </c>
      <c r="EY221" s="9">
        <v>2910552.216</v>
      </c>
      <c r="EZ221" s="10">
        <v>78.602500000000006</v>
      </c>
      <c r="FA221" s="10">
        <v>78.225499999999997</v>
      </c>
      <c r="FB221" s="10">
        <v>78.215699999999998</v>
      </c>
      <c r="FC221" s="11">
        <v>78.344200000000001</v>
      </c>
      <c r="FD221" s="9">
        <v>3169115.6880000001</v>
      </c>
      <c r="FE221" s="10">
        <v>78.594200000000001</v>
      </c>
      <c r="FF221" s="10">
        <v>78.245900000000006</v>
      </c>
      <c r="FG221" s="10">
        <v>78.234999999999999</v>
      </c>
      <c r="FH221" s="11">
        <v>78.355199999999996</v>
      </c>
      <c r="FI221" s="9">
        <v>3475050.7439999999</v>
      </c>
      <c r="FJ221" s="10">
        <v>78.565600000000003</v>
      </c>
      <c r="FK221" s="10">
        <v>78.264200000000002</v>
      </c>
      <c r="FL221" s="10">
        <v>78.250600000000006</v>
      </c>
      <c r="FM221" s="11">
        <v>78.357699999999994</v>
      </c>
      <c r="FN221" s="9">
        <v>3808126.176</v>
      </c>
      <c r="FO221" s="10">
        <v>78.525700000000001</v>
      </c>
      <c r="FP221" s="10">
        <v>78.271000000000001</v>
      </c>
      <c r="FQ221" s="10">
        <v>78.256799999999998</v>
      </c>
      <c r="FR221" s="11">
        <v>78.349400000000003</v>
      </c>
      <c r="FS221" s="34">
        <v>0</v>
      </c>
      <c r="FT221" s="35">
        <v>0</v>
      </c>
      <c r="FU221" s="35">
        <v>0</v>
      </c>
      <c r="FV221" s="35">
        <v>0</v>
      </c>
      <c r="FW221" s="36">
        <v>0</v>
      </c>
      <c r="FX221" s="34">
        <v>0</v>
      </c>
      <c r="FY221" s="35">
        <v>0</v>
      </c>
      <c r="FZ221" s="35">
        <v>0</v>
      </c>
      <c r="GA221" s="35">
        <v>0</v>
      </c>
      <c r="GB221" s="36">
        <v>0</v>
      </c>
    </row>
    <row r="222" spans="2:184" ht="15.75" customHeight="1" thickBot="1">
      <c r="B222" s="122"/>
      <c r="C222" s="74"/>
      <c r="D222" s="64">
        <f t="shared" si="17"/>
        <v>-14</v>
      </c>
      <c r="E222" s="13">
        <v>2646879.1439999999</v>
      </c>
      <c r="F222" s="14">
        <v>76.483000000000004</v>
      </c>
      <c r="G222" s="14">
        <v>76.177300000000002</v>
      </c>
      <c r="H222" s="14">
        <v>76.170100000000005</v>
      </c>
      <c r="I222" s="15">
        <v>76.274299999999997</v>
      </c>
      <c r="J222" s="13">
        <v>2528071.4160000002</v>
      </c>
      <c r="K222" s="14">
        <v>76.520200000000003</v>
      </c>
      <c r="L222" s="14">
        <v>76.196799999999996</v>
      </c>
      <c r="M222" s="14">
        <v>76.188400000000001</v>
      </c>
      <c r="N222" s="15">
        <v>76.299099999999996</v>
      </c>
      <c r="O222" s="13">
        <v>2468492.4720000001</v>
      </c>
      <c r="P222" s="14">
        <v>76.548199999999994</v>
      </c>
      <c r="Q222" s="14">
        <v>76.212599999999995</v>
      </c>
      <c r="R222" s="14">
        <v>76.2042</v>
      </c>
      <c r="S222" s="15">
        <v>76.318700000000007</v>
      </c>
      <c r="T222" s="13">
        <v>2458396.9920000001</v>
      </c>
      <c r="U222" s="14">
        <v>76.581299999999999</v>
      </c>
      <c r="V222" s="14">
        <v>76.227999999999994</v>
      </c>
      <c r="W222" s="14">
        <v>76.218299999999999</v>
      </c>
      <c r="X222" s="15">
        <v>76.339299999999994</v>
      </c>
      <c r="Y222" s="13">
        <v>2509792.3199999998</v>
      </c>
      <c r="Z222" s="14">
        <v>76.607399999999998</v>
      </c>
      <c r="AA222" s="14">
        <v>76.241900000000001</v>
      </c>
      <c r="AB222" s="14">
        <v>76.229699999999994</v>
      </c>
      <c r="AC222" s="15">
        <v>76.356099999999998</v>
      </c>
      <c r="AD222" s="13">
        <v>2640289.9440000001</v>
      </c>
      <c r="AE222" s="14">
        <v>76.626900000000006</v>
      </c>
      <c r="AF222" s="14">
        <v>76.258200000000002</v>
      </c>
      <c r="AG222" s="14">
        <v>76.244500000000002</v>
      </c>
      <c r="AH222" s="15">
        <v>76.372900000000001</v>
      </c>
      <c r="AI222" s="13">
        <v>2850048.0720000002</v>
      </c>
      <c r="AJ222" s="14">
        <v>76.6267</v>
      </c>
      <c r="AK222" s="14">
        <v>76.277500000000003</v>
      </c>
      <c r="AL222" s="14">
        <v>76.259699999999995</v>
      </c>
      <c r="AM222" s="15">
        <v>76.384699999999995</v>
      </c>
      <c r="AN222" s="13">
        <v>3121825.4879999999</v>
      </c>
      <c r="AO222" s="14">
        <v>76.603700000000003</v>
      </c>
      <c r="AP222" s="14">
        <v>76.296099999999996</v>
      </c>
      <c r="AQ222" s="14">
        <v>76.2761</v>
      </c>
      <c r="AR222" s="15">
        <v>76.389399999999995</v>
      </c>
      <c r="AS222" s="13">
        <v>3432434.64</v>
      </c>
      <c r="AT222" s="14">
        <v>76.566000000000003</v>
      </c>
      <c r="AU222" s="14">
        <v>76.307699999999997</v>
      </c>
      <c r="AV222" s="14">
        <v>76.284400000000005</v>
      </c>
      <c r="AW222" s="15">
        <v>76.384200000000007</v>
      </c>
      <c r="AX222" s="13">
        <v>3764463.7439999999</v>
      </c>
      <c r="AY222" s="14">
        <v>76.52</v>
      </c>
      <c r="AZ222" s="14">
        <v>76.310500000000005</v>
      </c>
      <c r="BA222" s="14">
        <v>76.285499999999999</v>
      </c>
      <c r="BB222" s="15">
        <v>76.370699999999999</v>
      </c>
      <c r="BC222" s="37">
        <v>0</v>
      </c>
      <c r="BD222" s="38">
        <v>0</v>
      </c>
      <c r="BE222" s="38">
        <v>0</v>
      </c>
      <c r="BF222" s="38">
        <v>0</v>
      </c>
      <c r="BG222" s="39">
        <v>0</v>
      </c>
      <c r="BH222" s="37">
        <v>0</v>
      </c>
      <c r="BI222" s="38">
        <v>0</v>
      </c>
      <c r="BJ222" s="38">
        <v>0</v>
      </c>
      <c r="BK222" s="38">
        <v>0</v>
      </c>
      <c r="BL222" s="39">
        <v>0</v>
      </c>
      <c r="BM222" s="13">
        <v>2657912.8080000002</v>
      </c>
      <c r="BN222" s="14">
        <v>76.483999999999995</v>
      </c>
      <c r="BO222" s="14">
        <v>76.177899999999994</v>
      </c>
      <c r="BP222" s="14">
        <v>76.170900000000003</v>
      </c>
      <c r="BQ222" s="15">
        <v>76.275199999999998</v>
      </c>
      <c r="BR222" s="13">
        <v>2539223.3760000002</v>
      </c>
      <c r="BS222" s="14">
        <v>76.521299999999997</v>
      </c>
      <c r="BT222" s="14">
        <v>76.197699999999998</v>
      </c>
      <c r="BU222" s="14">
        <v>76.189599999999999</v>
      </c>
      <c r="BV222" s="15">
        <v>76.300200000000004</v>
      </c>
      <c r="BW222" s="13">
        <v>2479478.2080000001</v>
      </c>
      <c r="BX222" s="14">
        <v>76.549899999999994</v>
      </c>
      <c r="BY222" s="14">
        <v>76.2136</v>
      </c>
      <c r="BZ222" s="14">
        <v>76.204099999999997</v>
      </c>
      <c r="CA222" s="15">
        <v>76.319500000000005</v>
      </c>
      <c r="CB222" s="13">
        <v>2469443.1839999999</v>
      </c>
      <c r="CC222" s="14">
        <v>76.580600000000004</v>
      </c>
      <c r="CD222" s="14">
        <v>76.228399999999993</v>
      </c>
      <c r="CE222" s="14">
        <v>76.219499999999996</v>
      </c>
      <c r="CF222" s="15">
        <v>76.339600000000004</v>
      </c>
      <c r="CG222" s="13">
        <v>2521161.432</v>
      </c>
      <c r="CH222" s="14">
        <v>76.607900000000001</v>
      </c>
      <c r="CI222" s="14">
        <v>76.2423</v>
      </c>
      <c r="CJ222" s="14">
        <v>76.230400000000003</v>
      </c>
      <c r="CK222" s="15">
        <v>76.356700000000004</v>
      </c>
      <c r="CL222" s="13">
        <v>2652224.6880000001</v>
      </c>
      <c r="CM222" s="14">
        <v>76.626400000000004</v>
      </c>
      <c r="CN222" s="14">
        <v>76.258399999999995</v>
      </c>
      <c r="CO222" s="14">
        <v>76.243799999999993</v>
      </c>
      <c r="CP222" s="15">
        <v>76.372600000000006</v>
      </c>
      <c r="CQ222" s="13">
        <v>2862870.7439999999</v>
      </c>
      <c r="CR222" s="14">
        <v>76.628100000000003</v>
      </c>
      <c r="CS222" s="14">
        <v>76.278099999999995</v>
      </c>
      <c r="CT222" s="14">
        <v>76.261300000000006</v>
      </c>
      <c r="CU222" s="15">
        <v>76.385900000000007</v>
      </c>
      <c r="CV222" s="13">
        <v>3135874.0320000001</v>
      </c>
      <c r="CW222" s="14">
        <v>76.603700000000003</v>
      </c>
      <c r="CX222" s="14">
        <v>76.296499999999995</v>
      </c>
      <c r="CY222" s="14">
        <v>76.276499999999999</v>
      </c>
      <c r="CZ222" s="15">
        <v>76.389700000000005</v>
      </c>
      <c r="DA222" s="13">
        <v>3449198.76</v>
      </c>
      <c r="DB222" s="14">
        <v>76.565600000000003</v>
      </c>
      <c r="DC222" s="14">
        <v>76.307699999999997</v>
      </c>
      <c r="DD222" s="14">
        <v>76.285499999999999</v>
      </c>
      <c r="DE222" s="15">
        <v>76.384399999999999</v>
      </c>
      <c r="DF222" s="13">
        <v>3785277.96</v>
      </c>
      <c r="DG222" s="14">
        <v>76.52</v>
      </c>
      <c r="DH222" s="14">
        <v>76.310500000000005</v>
      </c>
      <c r="DI222" s="14">
        <v>76.2851</v>
      </c>
      <c r="DJ222" s="15">
        <v>76.370599999999996</v>
      </c>
      <c r="DK222" s="37">
        <v>0</v>
      </c>
      <c r="DL222" s="38">
        <v>0</v>
      </c>
      <c r="DM222" s="38">
        <v>0</v>
      </c>
      <c r="DN222" s="38">
        <v>0</v>
      </c>
      <c r="DO222" s="39">
        <v>0</v>
      </c>
      <c r="DP222" s="37">
        <v>0</v>
      </c>
      <c r="DQ222" s="38">
        <v>0</v>
      </c>
      <c r="DR222" s="38">
        <v>0</v>
      </c>
      <c r="DS222" s="38">
        <v>0</v>
      </c>
      <c r="DT222" s="39">
        <v>0</v>
      </c>
      <c r="DU222" s="13">
        <v>2653478.4959999998</v>
      </c>
      <c r="DV222" s="14">
        <v>76.484300000000005</v>
      </c>
      <c r="DW222" s="14">
        <v>76.177599999999998</v>
      </c>
      <c r="DX222" s="14">
        <v>76.169700000000006</v>
      </c>
      <c r="DY222" s="15">
        <v>76.274799999999999</v>
      </c>
      <c r="DZ222" s="13">
        <v>2534651.304</v>
      </c>
      <c r="EA222" s="14">
        <v>76.519900000000007</v>
      </c>
      <c r="EB222" s="14">
        <v>76.197599999999994</v>
      </c>
      <c r="EC222" s="14">
        <v>76.188400000000001</v>
      </c>
      <c r="ED222" s="15">
        <v>76.299300000000002</v>
      </c>
      <c r="EE222" s="13">
        <v>2475002.9040000001</v>
      </c>
      <c r="EF222" s="14">
        <v>76.549099999999996</v>
      </c>
      <c r="EG222" s="14">
        <v>76.212999999999994</v>
      </c>
      <c r="EH222" s="14">
        <v>76.204300000000003</v>
      </c>
      <c r="EI222" s="15">
        <v>76.319199999999995</v>
      </c>
      <c r="EJ222" s="13">
        <v>2464964.9759999998</v>
      </c>
      <c r="EK222" s="14">
        <v>76.581900000000005</v>
      </c>
      <c r="EL222" s="14">
        <v>76.228399999999993</v>
      </c>
      <c r="EM222" s="14">
        <v>76.217699999999994</v>
      </c>
      <c r="EN222" s="15">
        <v>76.339399999999998</v>
      </c>
      <c r="EO222" s="13">
        <v>2516637.3119999999</v>
      </c>
      <c r="EP222" s="14">
        <v>76.607299999999995</v>
      </c>
      <c r="EQ222" s="14">
        <v>76.241500000000002</v>
      </c>
      <c r="ER222" s="14">
        <v>76.230099999999993</v>
      </c>
      <c r="ES222" s="15">
        <v>76.356200000000001</v>
      </c>
      <c r="ET222" s="13">
        <v>2647588.7519999999</v>
      </c>
      <c r="EU222" s="14">
        <v>76.626900000000006</v>
      </c>
      <c r="EV222" s="14">
        <v>76.257900000000006</v>
      </c>
      <c r="EW222" s="14">
        <v>76.244299999999996</v>
      </c>
      <c r="EX222" s="15">
        <v>76.372799999999998</v>
      </c>
      <c r="EY222" s="13">
        <v>2858245.5359999998</v>
      </c>
      <c r="EZ222" s="14">
        <v>76.627099999999999</v>
      </c>
      <c r="FA222" s="14">
        <v>76.278700000000001</v>
      </c>
      <c r="FB222" s="14">
        <v>76.260300000000001</v>
      </c>
      <c r="FC222" s="15">
        <v>76.385499999999993</v>
      </c>
      <c r="FD222" s="13">
        <v>3131435.3280000002</v>
      </c>
      <c r="FE222" s="14">
        <v>76.603899999999996</v>
      </c>
      <c r="FF222" s="14">
        <v>76.295599999999993</v>
      </c>
      <c r="FG222" s="14">
        <v>76.277199999999993</v>
      </c>
      <c r="FH222" s="15">
        <v>76.389700000000005</v>
      </c>
      <c r="FI222" s="13">
        <v>3444983.352</v>
      </c>
      <c r="FJ222" s="14">
        <v>76.566900000000004</v>
      </c>
      <c r="FK222" s="14">
        <v>76.307599999999994</v>
      </c>
      <c r="FL222" s="14">
        <v>76.285200000000003</v>
      </c>
      <c r="FM222" s="15">
        <v>76.384699999999995</v>
      </c>
      <c r="FN222" s="13">
        <v>3781198.92</v>
      </c>
      <c r="FO222" s="14">
        <v>76.519800000000004</v>
      </c>
      <c r="FP222" s="14">
        <v>76.311000000000007</v>
      </c>
      <c r="FQ222" s="14">
        <v>76.286100000000005</v>
      </c>
      <c r="FR222" s="15">
        <v>76.371099999999998</v>
      </c>
      <c r="FS222" s="37">
        <v>0</v>
      </c>
      <c r="FT222" s="38">
        <v>0</v>
      </c>
      <c r="FU222" s="38">
        <v>0</v>
      </c>
      <c r="FV222" s="38">
        <v>0</v>
      </c>
      <c r="FW222" s="39">
        <v>0</v>
      </c>
      <c r="FX222" s="37">
        <v>0</v>
      </c>
      <c r="FY222" s="38">
        <v>0</v>
      </c>
      <c r="FZ222" s="38">
        <v>0</v>
      </c>
      <c r="GA222" s="38">
        <v>0</v>
      </c>
      <c r="GB222" s="39">
        <v>0</v>
      </c>
    </row>
    <row r="223" spans="2:184" ht="15" customHeight="1">
      <c r="B223" s="122"/>
      <c r="C223" s="72" t="s">
        <v>19</v>
      </c>
      <c r="D223" s="63">
        <f>-(($B187 - 8) * 6)</f>
        <v>-36</v>
      </c>
      <c r="E223" s="5">
        <v>5246022.5760000004</v>
      </c>
      <c r="F223" s="6">
        <v>105.1953</v>
      </c>
      <c r="G223" s="6">
        <v>104.49850000000001</v>
      </c>
      <c r="H223" s="6">
        <v>104.4691</v>
      </c>
      <c r="I223" s="7">
        <v>104.70820000000001</v>
      </c>
      <c r="J223" s="5">
        <v>4834622.7120000003</v>
      </c>
      <c r="K223" s="6">
        <v>105.23860000000001</v>
      </c>
      <c r="L223" s="6">
        <v>104.5074</v>
      </c>
      <c r="M223" s="6">
        <v>104.47580000000001</v>
      </c>
      <c r="N223" s="7">
        <v>104.7265</v>
      </c>
      <c r="O223" s="5">
        <v>4486528.7280000001</v>
      </c>
      <c r="P223" s="6">
        <v>105.3065</v>
      </c>
      <c r="Q223" s="6">
        <v>104.5329</v>
      </c>
      <c r="R223" s="6">
        <v>104.51179999999999</v>
      </c>
      <c r="S223" s="7">
        <v>104.7683</v>
      </c>
      <c r="T223" s="5">
        <v>4222317.5760000004</v>
      </c>
      <c r="U223" s="6">
        <v>105.4011</v>
      </c>
      <c r="V223" s="6">
        <v>104.584</v>
      </c>
      <c r="W223" s="6">
        <v>104.5547</v>
      </c>
      <c r="X223" s="7">
        <v>104.8292</v>
      </c>
      <c r="Y223" s="5">
        <v>4039923.5040000002</v>
      </c>
      <c r="Z223" s="6">
        <v>105.4961</v>
      </c>
      <c r="AA223" s="6">
        <v>104.6404</v>
      </c>
      <c r="AB223" s="6">
        <v>104.6121</v>
      </c>
      <c r="AC223" s="7">
        <v>104.8972</v>
      </c>
      <c r="AD223" s="5">
        <v>3928560.6</v>
      </c>
      <c r="AE223" s="6">
        <v>105.5946</v>
      </c>
      <c r="AF223" s="6">
        <v>104.7059</v>
      </c>
      <c r="AG223" s="6">
        <v>104.679</v>
      </c>
      <c r="AH223" s="7">
        <v>104.97280000000001</v>
      </c>
      <c r="AI223" s="5">
        <v>3876676.8480000002</v>
      </c>
      <c r="AJ223" s="6">
        <v>105.67619999999999</v>
      </c>
      <c r="AK223" s="6">
        <v>104.7666</v>
      </c>
      <c r="AL223" s="6">
        <v>104.74379999999999</v>
      </c>
      <c r="AM223" s="7">
        <v>105.041</v>
      </c>
      <c r="AN223" s="5">
        <v>3881103</v>
      </c>
      <c r="AO223" s="6">
        <v>105.7454</v>
      </c>
      <c r="AP223" s="6">
        <v>104.8139</v>
      </c>
      <c r="AQ223" s="6">
        <v>104.7971</v>
      </c>
      <c r="AR223" s="7">
        <v>105.0968</v>
      </c>
      <c r="AS223" s="5">
        <v>3956746.656</v>
      </c>
      <c r="AT223" s="6">
        <v>105.8169</v>
      </c>
      <c r="AU223" s="6">
        <v>104.8578</v>
      </c>
      <c r="AV223" s="6">
        <v>104.8476</v>
      </c>
      <c r="AW223" s="7">
        <v>105.15089999999999</v>
      </c>
      <c r="AX223" s="5">
        <v>4118841.1919999998</v>
      </c>
      <c r="AY223" s="6">
        <v>105.88849999999999</v>
      </c>
      <c r="AZ223" s="6">
        <v>104.92140000000001</v>
      </c>
      <c r="BA223" s="6">
        <v>104.9023</v>
      </c>
      <c r="BB223" s="7">
        <v>105.2136</v>
      </c>
      <c r="BC223" s="31">
        <v>0</v>
      </c>
      <c r="BD223" s="32">
        <v>0</v>
      </c>
      <c r="BE223" s="32">
        <v>0</v>
      </c>
      <c r="BF223" s="32">
        <v>0</v>
      </c>
      <c r="BG223" s="33">
        <v>0</v>
      </c>
      <c r="BH223" s="31">
        <v>0</v>
      </c>
      <c r="BI223" s="32">
        <v>0</v>
      </c>
      <c r="BJ223" s="32">
        <v>0</v>
      </c>
      <c r="BK223" s="32">
        <v>0</v>
      </c>
      <c r="BL223" s="33">
        <v>0</v>
      </c>
      <c r="BM223" s="5">
        <v>5253229.6560000004</v>
      </c>
      <c r="BN223" s="6">
        <v>105.2013</v>
      </c>
      <c r="BO223" s="6">
        <v>104.5</v>
      </c>
      <c r="BP223" s="6">
        <v>104.4657</v>
      </c>
      <c r="BQ223" s="7">
        <v>104.7093</v>
      </c>
      <c r="BR223" s="5">
        <v>4842160.2960000001</v>
      </c>
      <c r="BS223" s="6">
        <v>105.242</v>
      </c>
      <c r="BT223" s="6">
        <v>104.5082</v>
      </c>
      <c r="BU223" s="6">
        <v>104.4821</v>
      </c>
      <c r="BV223" s="7">
        <v>104.73009999999999</v>
      </c>
      <c r="BW223" s="5">
        <v>4494670.0559999999</v>
      </c>
      <c r="BX223" s="6">
        <v>105.3105</v>
      </c>
      <c r="BY223" s="6">
        <v>104.5307</v>
      </c>
      <c r="BZ223" s="6">
        <v>104.50449999999999</v>
      </c>
      <c r="CA223" s="7">
        <v>104.76609999999999</v>
      </c>
      <c r="CB223" s="5">
        <v>4231664.6639999999</v>
      </c>
      <c r="CC223" s="6">
        <v>105.40309999999999</v>
      </c>
      <c r="CD223" s="6">
        <v>104.5792</v>
      </c>
      <c r="CE223" s="6">
        <v>104.5558</v>
      </c>
      <c r="CF223" s="7">
        <v>104.82850000000001</v>
      </c>
      <c r="CG223" s="5">
        <v>4050429.6</v>
      </c>
      <c r="CH223" s="6">
        <v>105.49460000000001</v>
      </c>
      <c r="CI223" s="6">
        <v>104.6377</v>
      </c>
      <c r="CJ223" s="6">
        <v>104.61709999999999</v>
      </c>
      <c r="CK223" s="7">
        <v>104.8976</v>
      </c>
      <c r="CL223" s="5">
        <v>3939308.52</v>
      </c>
      <c r="CM223" s="6">
        <v>105.5968</v>
      </c>
      <c r="CN223" s="6">
        <v>104.7032</v>
      </c>
      <c r="CO223" s="6">
        <v>104.6786</v>
      </c>
      <c r="CP223" s="7">
        <v>104.9723</v>
      </c>
      <c r="CQ223" s="5">
        <v>3887275.7760000001</v>
      </c>
      <c r="CR223" s="6">
        <v>105.6786</v>
      </c>
      <c r="CS223" s="6">
        <v>104.76519999999999</v>
      </c>
      <c r="CT223" s="6">
        <v>104.74460000000001</v>
      </c>
      <c r="CU223" s="7">
        <v>105.0414</v>
      </c>
      <c r="CV223" s="5">
        <v>3891711.3840000001</v>
      </c>
      <c r="CW223" s="6">
        <v>105.7422</v>
      </c>
      <c r="CX223" s="6">
        <v>104.8164</v>
      </c>
      <c r="CY223" s="6">
        <v>104.79470000000001</v>
      </c>
      <c r="CZ223" s="7">
        <v>105.0959</v>
      </c>
      <c r="DA223" s="5">
        <v>3966924.4079999998</v>
      </c>
      <c r="DB223" s="6">
        <v>105.8081</v>
      </c>
      <c r="DC223" s="6">
        <v>104.86369999999999</v>
      </c>
      <c r="DD223" s="6">
        <v>104.84269999999999</v>
      </c>
      <c r="DE223" s="7">
        <v>105.14870000000001</v>
      </c>
      <c r="DF223" s="5">
        <v>4128044.8319999999</v>
      </c>
      <c r="DG223" s="6">
        <v>105.88800000000001</v>
      </c>
      <c r="DH223" s="6">
        <v>104.91840000000001</v>
      </c>
      <c r="DI223" s="6">
        <v>104.8993</v>
      </c>
      <c r="DJ223" s="7">
        <v>105.21129999999999</v>
      </c>
      <c r="DK223" s="31">
        <v>0</v>
      </c>
      <c r="DL223" s="32">
        <v>0</v>
      </c>
      <c r="DM223" s="32">
        <v>0</v>
      </c>
      <c r="DN223" s="32">
        <v>0</v>
      </c>
      <c r="DO223" s="33">
        <v>0</v>
      </c>
      <c r="DP223" s="31">
        <v>0</v>
      </c>
      <c r="DQ223" s="32">
        <v>0</v>
      </c>
      <c r="DR223" s="32">
        <v>0</v>
      </c>
      <c r="DS223" s="32">
        <v>0</v>
      </c>
      <c r="DT223" s="33">
        <v>0</v>
      </c>
      <c r="DU223" s="5">
        <v>5251795.9919999996</v>
      </c>
      <c r="DV223" s="6">
        <v>105.1947</v>
      </c>
      <c r="DW223" s="6">
        <v>104.49679999999999</v>
      </c>
      <c r="DX223" s="6">
        <v>104.4636</v>
      </c>
      <c r="DY223" s="7">
        <v>104.7055</v>
      </c>
      <c r="DZ223" s="5">
        <v>4840358.3760000002</v>
      </c>
      <c r="EA223" s="6">
        <v>105.23990000000001</v>
      </c>
      <c r="EB223" s="6">
        <v>104.5069</v>
      </c>
      <c r="EC223" s="6">
        <v>104.4786</v>
      </c>
      <c r="ED223" s="7">
        <v>104.7277</v>
      </c>
      <c r="EE223" s="5">
        <v>4492173.9359999998</v>
      </c>
      <c r="EF223" s="6">
        <v>105.31019999999999</v>
      </c>
      <c r="EG223" s="6">
        <v>104.5346</v>
      </c>
      <c r="EH223" s="6">
        <v>104.5074</v>
      </c>
      <c r="EI223" s="7">
        <v>104.7684</v>
      </c>
      <c r="EJ223" s="5">
        <v>4228111.0080000004</v>
      </c>
      <c r="EK223" s="6">
        <v>105.4004</v>
      </c>
      <c r="EL223" s="6">
        <v>104.5831</v>
      </c>
      <c r="EM223" s="6">
        <v>104.55540000000001</v>
      </c>
      <c r="EN223" s="7">
        <v>104.82899999999999</v>
      </c>
      <c r="EO223" s="5">
        <v>4046044.3679999998</v>
      </c>
      <c r="EP223" s="6">
        <v>105.49590000000001</v>
      </c>
      <c r="EQ223" s="6">
        <v>104.6416</v>
      </c>
      <c r="ER223" s="6">
        <v>104.6183</v>
      </c>
      <c r="ES223" s="7">
        <v>104.8998</v>
      </c>
      <c r="ET223" s="5">
        <v>3934792.608</v>
      </c>
      <c r="EU223" s="6">
        <v>105.5941</v>
      </c>
      <c r="EV223" s="6">
        <v>104.7045</v>
      </c>
      <c r="EW223" s="6">
        <v>104.676</v>
      </c>
      <c r="EX223" s="7">
        <v>104.97110000000001</v>
      </c>
      <c r="EY223" s="5">
        <v>3882840.648</v>
      </c>
      <c r="EZ223" s="6">
        <v>105.6807</v>
      </c>
      <c r="FA223" s="6">
        <v>104.7677</v>
      </c>
      <c r="FB223" s="6">
        <v>104.7415</v>
      </c>
      <c r="FC223" s="7">
        <v>105.04179999999999</v>
      </c>
      <c r="FD223" s="5">
        <v>3887255.8080000002</v>
      </c>
      <c r="FE223" s="6">
        <v>105.74339999999999</v>
      </c>
      <c r="FF223" s="6">
        <v>104.8155</v>
      </c>
      <c r="FG223" s="6">
        <v>104.79730000000001</v>
      </c>
      <c r="FH223" s="7">
        <v>105.0968</v>
      </c>
      <c r="FI223" s="5">
        <v>3962844.4079999998</v>
      </c>
      <c r="FJ223" s="6">
        <v>105.8141</v>
      </c>
      <c r="FK223" s="6">
        <v>104.86190000000001</v>
      </c>
      <c r="FL223" s="6">
        <v>104.8437</v>
      </c>
      <c r="FM223" s="7">
        <v>105.1502</v>
      </c>
      <c r="FN223" s="5">
        <v>4124920.68</v>
      </c>
      <c r="FO223" s="6">
        <v>105.8882</v>
      </c>
      <c r="FP223" s="6">
        <v>104.9213</v>
      </c>
      <c r="FQ223" s="6">
        <v>104.8998</v>
      </c>
      <c r="FR223" s="7">
        <v>105.21259999999999</v>
      </c>
      <c r="FS223" s="31">
        <v>0</v>
      </c>
      <c r="FT223" s="32">
        <v>0</v>
      </c>
      <c r="FU223" s="32">
        <v>0</v>
      </c>
      <c r="FV223" s="32">
        <v>0</v>
      </c>
      <c r="FW223" s="33">
        <v>0</v>
      </c>
      <c r="FX223" s="31">
        <v>0</v>
      </c>
      <c r="FY223" s="32">
        <v>0</v>
      </c>
      <c r="FZ223" s="32">
        <v>0</v>
      </c>
      <c r="GA223" s="32">
        <v>0</v>
      </c>
      <c r="GB223" s="33">
        <v>0</v>
      </c>
    </row>
    <row r="224" spans="2:184" ht="15" customHeight="1">
      <c r="B224" s="122"/>
      <c r="C224" s="73"/>
      <c r="D224" s="8">
        <f>$D223 + 2</f>
        <v>-34</v>
      </c>
      <c r="E224" s="9">
        <v>4966800.0719999997</v>
      </c>
      <c r="F224" s="10">
        <v>97.741100000000003</v>
      </c>
      <c r="G224" s="10">
        <v>97.358000000000004</v>
      </c>
      <c r="H224" s="10">
        <v>97.4024</v>
      </c>
      <c r="I224" s="11">
        <v>97.497200000000007</v>
      </c>
      <c r="J224" s="9">
        <v>4574887.0559999999</v>
      </c>
      <c r="K224" s="10">
        <v>97.768100000000004</v>
      </c>
      <c r="L224" s="10">
        <v>97.367199999999997</v>
      </c>
      <c r="M224" s="10">
        <v>97.411799999999999</v>
      </c>
      <c r="N224" s="11">
        <v>97.512</v>
      </c>
      <c r="O224" s="9">
        <v>4256161.9440000001</v>
      </c>
      <c r="P224" s="10">
        <v>97.796999999999997</v>
      </c>
      <c r="Q224" s="10">
        <v>97.386700000000005</v>
      </c>
      <c r="R224" s="10">
        <v>97.428799999999995</v>
      </c>
      <c r="S224" s="11">
        <v>97.533600000000007</v>
      </c>
      <c r="T224" s="9">
        <v>4022167.1039999998</v>
      </c>
      <c r="U224" s="10">
        <v>97.834100000000007</v>
      </c>
      <c r="V224" s="10">
        <v>97.404600000000002</v>
      </c>
      <c r="W224" s="10">
        <v>97.449399999999997</v>
      </c>
      <c r="X224" s="11">
        <v>97.558400000000006</v>
      </c>
      <c r="Y224" s="9">
        <v>3866159.6159999999</v>
      </c>
      <c r="Z224" s="10">
        <v>97.867400000000004</v>
      </c>
      <c r="AA224" s="10">
        <v>97.429599999999994</v>
      </c>
      <c r="AB224" s="10">
        <v>97.469300000000004</v>
      </c>
      <c r="AC224" s="11">
        <v>97.584299999999999</v>
      </c>
      <c r="AD224" s="9">
        <v>3776519.2319999998</v>
      </c>
      <c r="AE224" s="10">
        <v>97.895600000000002</v>
      </c>
      <c r="AF224" s="10">
        <v>97.449600000000004</v>
      </c>
      <c r="AG224" s="10">
        <v>97.491299999999995</v>
      </c>
      <c r="AH224" s="11">
        <v>97.607500000000002</v>
      </c>
      <c r="AI224" s="9">
        <v>3743586.5520000001</v>
      </c>
      <c r="AJ224" s="10">
        <v>97.9178</v>
      </c>
      <c r="AK224" s="10">
        <v>97.471500000000006</v>
      </c>
      <c r="AL224" s="10">
        <v>97.509200000000007</v>
      </c>
      <c r="AM224" s="11">
        <v>97.628200000000007</v>
      </c>
      <c r="AN224" s="9">
        <v>3770268.7680000002</v>
      </c>
      <c r="AO224" s="10">
        <v>97.936899999999994</v>
      </c>
      <c r="AP224" s="10">
        <v>97.484499999999997</v>
      </c>
      <c r="AQ224" s="10">
        <v>97.525000000000006</v>
      </c>
      <c r="AR224" s="11">
        <v>97.644000000000005</v>
      </c>
      <c r="AS224" s="9">
        <v>3874996.7280000001</v>
      </c>
      <c r="AT224" s="10">
        <v>97.958500000000001</v>
      </c>
      <c r="AU224" s="10">
        <v>97.499399999999994</v>
      </c>
      <c r="AV224" s="10">
        <v>97.541499999999999</v>
      </c>
      <c r="AW224" s="11">
        <v>97.661500000000004</v>
      </c>
      <c r="AX224" s="9">
        <v>4066258.656</v>
      </c>
      <c r="AY224" s="10">
        <v>97.980900000000005</v>
      </c>
      <c r="AZ224" s="10">
        <v>97.5167</v>
      </c>
      <c r="BA224" s="10">
        <v>97.561099999999996</v>
      </c>
      <c r="BB224" s="11">
        <v>97.681299999999993</v>
      </c>
      <c r="BC224" s="34">
        <v>0</v>
      </c>
      <c r="BD224" s="35">
        <v>0</v>
      </c>
      <c r="BE224" s="35">
        <v>0</v>
      </c>
      <c r="BF224" s="35">
        <v>0</v>
      </c>
      <c r="BG224" s="36">
        <v>0</v>
      </c>
      <c r="BH224" s="34">
        <v>0</v>
      </c>
      <c r="BI224" s="35">
        <v>0</v>
      </c>
      <c r="BJ224" s="35">
        <v>0</v>
      </c>
      <c r="BK224" s="35">
        <v>0</v>
      </c>
      <c r="BL224" s="36">
        <v>0</v>
      </c>
      <c r="BM224" s="9">
        <v>4974296.8080000002</v>
      </c>
      <c r="BN224" s="10">
        <v>97.740799999999993</v>
      </c>
      <c r="BO224" s="10">
        <v>97.359300000000005</v>
      </c>
      <c r="BP224" s="10">
        <v>97.400899999999993</v>
      </c>
      <c r="BQ224" s="11">
        <v>97.497</v>
      </c>
      <c r="BR224" s="9">
        <v>4582679.7359999996</v>
      </c>
      <c r="BS224" s="10">
        <v>97.765900000000002</v>
      </c>
      <c r="BT224" s="10">
        <v>97.367599999999996</v>
      </c>
      <c r="BU224" s="10">
        <v>97.412999999999997</v>
      </c>
      <c r="BV224" s="11">
        <v>97.511899999999997</v>
      </c>
      <c r="BW224" s="9">
        <v>4264911.5039999997</v>
      </c>
      <c r="BX224" s="10">
        <v>97.799700000000001</v>
      </c>
      <c r="BY224" s="10">
        <v>97.385000000000005</v>
      </c>
      <c r="BZ224" s="10">
        <v>97.429699999999997</v>
      </c>
      <c r="CA224" s="11">
        <v>97.534199999999998</v>
      </c>
      <c r="CB224" s="9">
        <v>4032035.4479999999</v>
      </c>
      <c r="CC224" s="10">
        <v>97.837999999999994</v>
      </c>
      <c r="CD224" s="10">
        <v>97.405900000000003</v>
      </c>
      <c r="CE224" s="10">
        <v>97.448400000000007</v>
      </c>
      <c r="CF224" s="11">
        <v>97.559799999999996</v>
      </c>
      <c r="CG224" s="9">
        <v>3876851.6159999999</v>
      </c>
      <c r="CH224" s="10">
        <v>97.867999999999995</v>
      </c>
      <c r="CI224" s="10">
        <v>97.43</v>
      </c>
      <c r="CJ224" s="10">
        <v>97.468199999999996</v>
      </c>
      <c r="CK224" s="11">
        <v>97.584199999999996</v>
      </c>
      <c r="CL224" s="9">
        <v>3787277.8319999999</v>
      </c>
      <c r="CM224" s="10">
        <v>97.895099999999999</v>
      </c>
      <c r="CN224" s="10">
        <v>97.450999999999993</v>
      </c>
      <c r="CO224" s="10">
        <v>97.492099999999994</v>
      </c>
      <c r="CP224" s="11">
        <v>97.608199999999997</v>
      </c>
      <c r="CQ224" s="9">
        <v>3754098.3119999999</v>
      </c>
      <c r="CR224" s="10">
        <v>97.916499999999999</v>
      </c>
      <c r="CS224" s="10">
        <v>97.470699999999994</v>
      </c>
      <c r="CT224" s="10">
        <v>97.510900000000007</v>
      </c>
      <c r="CU224" s="11">
        <v>97.628100000000003</v>
      </c>
      <c r="CV224" s="9">
        <v>3780896.5920000002</v>
      </c>
      <c r="CW224" s="10">
        <v>97.937700000000007</v>
      </c>
      <c r="CX224" s="10">
        <v>97.484399999999994</v>
      </c>
      <c r="CY224" s="10">
        <v>97.524799999999999</v>
      </c>
      <c r="CZ224" s="11">
        <v>97.644199999999998</v>
      </c>
      <c r="DA224" s="9">
        <v>3885118.9679999999</v>
      </c>
      <c r="DB224" s="10">
        <v>97.956999999999994</v>
      </c>
      <c r="DC224" s="10">
        <v>97.500699999999995</v>
      </c>
      <c r="DD224" s="10">
        <v>97.540999999999997</v>
      </c>
      <c r="DE224" s="11">
        <v>97.6614</v>
      </c>
      <c r="DF224" s="9">
        <v>4075408.5120000001</v>
      </c>
      <c r="DG224" s="10">
        <v>97.981200000000001</v>
      </c>
      <c r="DH224" s="10">
        <v>97.520099999999999</v>
      </c>
      <c r="DI224" s="10">
        <v>97.560100000000006</v>
      </c>
      <c r="DJ224" s="11">
        <v>97.682199999999995</v>
      </c>
      <c r="DK224" s="34">
        <v>0</v>
      </c>
      <c r="DL224" s="35">
        <v>0</v>
      </c>
      <c r="DM224" s="35">
        <v>0</v>
      </c>
      <c r="DN224" s="35">
        <v>0</v>
      </c>
      <c r="DO224" s="36">
        <v>0</v>
      </c>
      <c r="DP224" s="34">
        <v>0</v>
      </c>
      <c r="DQ224" s="35">
        <v>0</v>
      </c>
      <c r="DR224" s="35">
        <v>0</v>
      </c>
      <c r="DS224" s="35">
        <v>0</v>
      </c>
      <c r="DT224" s="36">
        <v>0</v>
      </c>
      <c r="DU224" s="9">
        <v>4972745.04</v>
      </c>
      <c r="DV224" s="10">
        <v>97.741299999999995</v>
      </c>
      <c r="DW224" s="10">
        <v>97.359399999999994</v>
      </c>
      <c r="DX224" s="10">
        <v>97.401399999999995</v>
      </c>
      <c r="DY224" s="11">
        <v>97.497399999999999</v>
      </c>
      <c r="DZ224" s="9">
        <v>4580590.7759999996</v>
      </c>
      <c r="EA224" s="10">
        <v>97.766099999999994</v>
      </c>
      <c r="EB224" s="10">
        <v>97.367699999999999</v>
      </c>
      <c r="EC224" s="10">
        <v>97.411299999999997</v>
      </c>
      <c r="ED224" s="11">
        <v>97.511399999999995</v>
      </c>
      <c r="EE224" s="9">
        <v>4261934.9040000001</v>
      </c>
      <c r="EF224" s="10">
        <v>97.799400000000006</v>
      </c>
      <c r="EG224" s="10">
        <v>97.384699999999995</v>
      </c>
      <c r="EH224" s="10">
        <v>97.430400000000006</v>
      </c>
      <c r="EI224" s="11">
        <v>97.534199999999998</v>
      </c>
      <c r="EJ224" s="9">
        <v>4028036.1120000002</v>
      </c>
      <c r="EK224" s="10">
        <v>97.832899999999995</v>
      </c>
      <c r="EL224" s="10">
        <v>97.405799999999999</v>
      </c>
      <c r="EM224" s="10">
        <v>97.4482</v>
      </c>
      <c r="EN224" s="11">
        <v>97.558099999999996</v>
      </c>
      <c r="EO224" s="9">
        <v>3872304.2880000002</v>
      </c>
      <c r="EP224" s="10">
        <v>97.867199999999997</v>
      </c>
      <c r="EQ224" s="10">
        <v>97.427700000000002</v>
      </c>
      <c r="ER224" s="10">
        <v>97.468400000000003</v>
      </c>
      <c r="ES224" s="11">
        <v>97.583299999999994</v>
      </c>
      <c r="ET224" s="9">
        <v>3782817.648</v>
      </c>
      <c r="EU224" s="10">
        <v>97.896299999999997</v>
      </c>
      <c r="EV224" s="10">
        <v>97.448800000000006</v>
      </c>
      <c r="EW224" s="10">
        <v>97.494200000000006</v>
      </c>
      <c r="EX224" s="11">
        <v>97.608500000000006</v>
      </c>
      <c r="EY224" s="9">
        <v>3749751.3119999999</v>
      </c>
      <c r="EZ224" s="10">
        <v>97.9191</v>
      </c>
      <c r="FA224" s="10">
        <v>97.467200000000005</v>
      </c>
      <c r="FB224" s="10">
        <v>97.508600000000001</v>
      </c>
      <c r="FC224" s="11">
        <v>97.626900000000006</v>
      </c>
      <c r="FD224" s="9">
        <v>3776549.304</v>
      </c>
      <c r="FE224" s="10">
        <v>97.937899999999999</v>
      </c>
      <c r="FF224" s="10">
        <v>97.488</v>
      </c>
      <c r="FG224" s="10">
        <v>97.523200000000003</v>
      </c>
      <c r="FH224" s="11">
        <v>97.644900000000007</v>
      </c>
      <c r="FI224" s="9">
        <v>3881192.0159999998</v>
      </c>
      <c r="FJ224" s="10">
        <v>97.958100000000002</v>
      </c>
      <c r="FK224" s="10">
        <v>97.501099999999994</v>
      </c>
      <c r="FL224" s="10">
        <v>97.540999999999997</v>
      </c>
      <c r="FM224" s="11">
        <v>97.661900000000003</v>
      </c>
      <c r="FN224" s="9">
        <v>4072451.64</v>
      </c>
      <c r="FO224" s="10">
        <v>97.981800000000007</v>
      </c>
      <c r="FP224" s="10">
        <v>97.516999999999996</v>
      </c>
      <c r="FQ224" s="10">
        <v>97.559700000000007</v>
      </c>
      <c r="FR224" s="11">
        <v>97.681200000000004</v>
      </c>
      <c r="FS224" s="34">
        <v>0</v>
      </c>
      <c r="FT224" s="35">
        <v>0</v>
      </c>
      <c r="FU224" s="35">
        <v>0</v>
      </c>
      <c r="FV224" s="35">
        <v>0</v>
      </c>
      <c r="FW224" s="36">
        <v>0</v>
      </c>
      <c r="FX224" s="34">
        <v>0</v>
      </c>
      <c r="FY224" s="35">
        <v>0</v>
      </c>
      <c r="FZ224" s="35">
        <v>0</v>
      </c>
      <c r="GA224" s="35">
        <v>0</v>
      </c>
      <c r="GB224" s="36">
        <v>0</v>
      </c>
    </row>
    <row r="225" spans="2:184" ht="15" customHeight="1">
      <c r="B225" s="122"/>
      <c r="C225" s="73"/>
      <c r="D225" s="8">
        <f t="shared" ref="D225:D234" si="18">$D224 + 2</f>
        <v>-32</v>
      </c>
      <c r="E225" s="9">
        <v>4711065.2879999997</v>
      </c>
      <c r="F225" s="10">
        <v>94.137799999999999</v>
      </c>
      <c r="G225" s="10">
        <v>93.963899999999995</v>
      </c>
      <c r="H225" s="10">
        <v>93.932599999999994</v>
      </c>
      <c r="I225" s="11">
        <v>94.010499999999993</v>
      </c>
      <c r="J225" s="9">
        <v>4339728.1440000003</v>
      </c>
      <c r="K225" s="10">
        <v>94.152500000000003</v>
      </c>
      <c r="L225" s="10">
        <v>93.965299999999999</v>
      </c>
      <c r="M225" s="10">
        <v>93.939899999999994</v>
      </c>
      <c r="N225" s="11">
        <v>94.018199999999993</v>
      </c>
      <c r="O225" s="9">
        <v>4048240.392</v>
      </c>
      <c r="P225" s="10">
        <v>94.169600000000003</v>
      </c>
      <c r="Q225" s="10">
        <v>93.975499999999997</v>
      </c>
      <c r="R225" s="10">
        <v>93.9512</v>
      </c>
      <c r="S225" s="11">
        <v>94.031000000000006</v>
      </c>
      <c r="T225" s="9">
        <v>3840831.8160000001</v>
      </c>
      <c r="U225" s="10">
        <v>94.192800000000005</v>
      </c>
      <c r="V225" s="10">
        <v>93.989500000000007</v>
      </c>
      <c r="W225" s="10">
        <v>93.9602</v>
      </c>
      <c r="X225" s="11">
        <v>94.046300000000002</v>
      </c>
      <c r="Y225" s="9">
        <v>3707944.0079999999</v>
      </c>
      <c r="Z225" s="10">
        <v>94.212000000000003</v>
      </c>
      <c r="AA225" s="10">
        <v>94.004300000000001</v>
      </c>
      <c r="AB225" s="10">
        <v>93.978800000000007</v>
      </c>
      <c r="AC225" s="11">
        <v>94.063800000000001</v>
      </c>
      <c r="AD225" s="9">
        <v>3637940.3280000002</v>
      </c>
      <c r="AE225" s="10">
        <v>94.233000000000004</v>
      </c>
      <c r="AF225" s="10">
        <v>94.019400000000005</v>
      </c>
      <c r="AG225" s="10">
        <v>93.991200000000006</v>
      </c>
      <c r="AH225" s="11">
        <v>94.079800000000006</v>
      </c>
      <c r="AI225" s="9">
        <v>3623163.216</v>
      </c>
      <c r="AJ225" s="10">
        <v>94.245099999999994</v>
      </c>
      <c r="AK225" s="10">
        <v>94.032399999999996</v>
      </c>
      <c r="AL225" s="10">
        <v>94.0047</v>
      </c>
      <c r="AM225" s="11">
        <v>94.092799999999997</v>
      </c>
      <c r="AN225" s="9">
        <v>3673321.0079999999</v>
      </c>
      <c r="AO225" s="10">
        <v>94.259299999999996</v>
      </c>
      <c r="AP225" s="10">
        <v>94.047600000000003</v>
      </c>
      <c r="AQ225" s="10">
        <v>94.017300000000006</v>
      </c>
      <c r="AR225" s="11">
        <v>94.106800000000007</v>
      </c>
      <c r="AS225" s="9">
        <v>3806516.3760000002</v>
      </c>
      <c r="AT225" s="10">
        <v>94.2727</v>
      </c>
      <c r="AU225" s="10">
        <v>94.057900000000004</v>
      </c>
      <c r="AV225" s="10">
        <v>94.0291</v>
      </c>
      <c r="AW225" s="11">
        <v>94.118499999999997</v>
      </c>
      <c r="AX225" s="9">
        <v>4023533.1120000002</v>
      </c>
      <c r="AY225" s="10">
        <v>94.286100000000005</v>
      </c>
      <c r="AZ225" s="10">
        <v>94.0745</v>
      </c>
      <c r="BA225" s="10">
        <v>94.045400000000001</v>
      </c>
      <c r="BB225" s="11">
        <v>94.134</v>
      </c>
      <c r="BC225" s="34">
        <v>0</v>
      </c>
      <c r="BD225" s="35">
        <v>0</v>
      </c>
      <c r="BE225" s="35">
        <v>0</v>
      </c>
      <c r="BF225" s="35">
        <v>0</v>
      </c>
      <c r="BG225" s="36">
        <v>0</v>
      </c>
      <c r="BH225" s="34">
        <v>0</v>
      </c>
      <c r="BI225" s="35">
        <v>0</v>
      </c>
      <c r="BJ225" s="35">
        <v>0</v>
      </c>
      <c r="BK225" s="35">
        <v>0</v>
      </c>
      <c r="BL225" s="36">
        <v>0</v>
      </c>
      <c r="BM225" s="9">
        <v>4718768.9280000003</v>
      </c>
      <c r="BN225" s="10">
        <v>94.139700000000005</v>
      </c>
      <c r="BO225" s="10">
        <v>93.961699999999993</v>
      </c>
      <c r="BP225" s="10">
        <v>93.932699999999997</v>
      </c>
      <c r="BQ225" s="11">
        <v>94.010400000000004</v>
      </c>
      <c r="BR225" s="9">
        <v>4348001.5199999996</v>
      </c>
      <c r="BS225" s="10">
        <v>94.1541</v>
      </c>
      <c r="BT225" s="10">
        <v>93.965199999999996</v>
      </c>
      <c r="BU225" s="10">
        <v>93.939899999999994</v>
      </c>
      <c r="BV225" s="11">
        <v>94.018699999999995</v>
      </c>
      <c r="BW225" s="9">
        <v>4057445.0159999998</v>
      </c>
      <c r="BX225" s="10">
        <v>94.172499999999999</v>
      </c>
      <c r="BY225" s="10">
        <v>93.974999999999994</v>
      </c>
      <c r="BZ225" s="10">
        <v>93.948999999999998</v>
      </c>
      <c r="CA225" s="11">
        <v>94.031000000000006</v>
      </c>
      <c r="CB225" s="9">
        <v>3851011.32</v>
      </c>
      <c r="CC225" s="10">
        <v>94.191599999999994</v>
      </c>
      <c r="CD225" s="10">
        <v>93.991399999999999</v>
      </c>
      <c r="CE225" s="10">
        <v>93.959100000000007</v>
      </c>
      <c r="CF225" s="11">
        <v>94.046199999999999</v>
      </c>
      <c r="CG225" s="9">
        <v>3718759.608</v>
      </c>
      <c r="CH225" s="10">
        <v>94.210700000000003</v>
      </c>
      <c r="CI225" s="10">
        <v>94.003200000000007</v>
      </c>
      <c r="CJ225" s="10">
        <v>93.978800000000007</v>
      </c>
      <c r="CK225" s="11">
        <v>94.063000000000002</v>
      </c>
      <c r="CL225" s="9">
        <v>3648594.696</v>
      </c>
      <c r="CM225" s="10">
        <v>94.230199999999996</v>
      </c>
      <c r="CN225" s="10">
        <v>94.022199999999998</v>
      </c>
      <c r="CO225" s="10">
        <v>93.989599999999996</v>
      </c>
      <c r="CP225" s="11">
        <v>94.079400000000007</v>
      </c>
      <c r="CQ225" s="9">
        <v>3633860.4240000001</v>
      </c>
      <c r="CR225" s="10">
        <v>94.245699999999999</v>
      </c>
      <c r="CS225" s="10">
        <v>94.034700000000001</v>
      </c>
      <c r="CT225" s="10">
        <v>94.003600000000006</v>
      </c>
      <c r="CU225" s="11">
        <v>94.093299999999999</v>
      </c>
      <c r="CV225" s="9">
        <v>3683820.6</v>
      </c>
      <c r="CW225" s="10">
        <v>94.256500000000003</v>
      </c>
      <c r="CX225" s="10">
        <v>94.046199999999999</v>
      </c>
      <c r="CY225" s="10">
        <v>94.016300000000001</v>
      </c>
      <c r="CZ225" s="11">
        <v>94.105000000000004</v>
      </c>
      <c r="DA225" s="9">
        <v>3816439.176</v>
      </c>
      <c r="DB225" s="10">
        <v>94.271500000000003</v>
      </c>
      <c r="DC225" s="10">
        <v>94.057599999999994</v>
      </c>
      <c r="DD225" s="10">
        <v>94.029600000000002</v>
      </c>
      <c r="DE225" s="11">
        <v>94.118200000000002</v>
      </c>
      <c r="DF225" s="9">
        <v>4032614.3760000002</v>
      </c>
      <c r="DG225" s="10">
        <v>94.285700000000006</v>
      </c>
      <c r="DH225" s="10">
        <v>94.072800000000001</v>
      </c>
      <c r="DI225" s="10">
        <v>94.044200000000004</v>
      </c>
      <c r="DJ225" s="11">
        <v>94.132900000000006</v>
      </c>
      <c r="DK225" s="34">
        <v>0</v>
      </c>
      <c r="DL225" s="35">
        <v>0</v>
      </c>
      <c r="DM225" s="35">
        <v>0</v>
      </c>
      <c r="DN225" s="35">
        <v>0</v>
      </c>
      <c r="DO225" s="36">
        <v>0</v>
      </c>
      <c r="DP225" s="34">
        <v>0</v>
      </c>
      <c r="DQ225" s="35">
        <v>0</v>
      </c>
      <c r="DR225" s="35">
        <v>0</v>
      </c>
      <c r="DS225" s="35">
        <v>0</v>
      </c>
      <c r="DT225" s="36">
        <v>0</v>
      </c>
      <c r="DU225" s="9">
        <v>4716982.2719999999</v>
      </c>
      <c r="DV225" s="10">
        <v>94.1374</v>
      </c>
      <c r="DW225" s="10">
        <v>93.96</v>
      </c>
      <c r="DX225" s="10">
        <v>93.933599999999998</v>
      </c>
      <c r="DY225" s="11">
        <v>94.009399999999999</v>
      </c>
      <c r="DZ225" s="9">
        <v>4345501.92</v>
      </c>
      <c r="EA225" s="10">
        <v>94.154799999999994</v>
      </c>
      <c r="EB225" s="10">
        <v>93.967799999999997</v>
      </c>
      <c r="EC225" s="10">
        <v>93.937700000000007</v>
      </c>
      <c r="ED225" s="11">
        <v>94.019099999999995</v>
      </c>
      <c r="EE225" s="9">
        <v>4054096.0079999999</v>
      </c>
      <c r="EF225" s="10">
        <v>94.174199999999999</v>
      </c>
      <c r="EG225" s="10">
        <v>93.978200000000001</v>
      </c>
      <c r="EH225" s="10">
        <v>93.948400000000007</v>
      </c>
      <c r="EI225" s="11">
        <v>94.032499999999999</v>
      </c>
      <c r="EJ225" s="9">
        <v>3846890.3280000002</v>
      </c>
      <c r="EK225" s="10">
        <v>94.193799999999996</v>
      </c>
      <c r="EL225" s="10">
        <v>93.990099999999998</v>
      </c>
      <c r="EM225" s="10">
        <v>93.961399999999998</v>
      </c>
      <c r="EN225" s="11">
        <v>94.047200000000004</v>
      </c>
      <c r="EO225" s="9">
        <v>3714251.04</v>
      </c>
      <c r="EP225" s="10">
        <v>94.212100000000007</v>
      </c>
      <c r="EQ225" s="10">
        <v>94.0047</v>
      </c>
      <c r="ER225" s="10">
        <v>93.976799999999997</v>
      </c>
      <c r="ES225" s="11">
        <v>94.063299999999998</v>
      </c>
      <c r="ET225" s="9">
        <v>3644094.048</v>
      </c>
      <c r="EU225" s="10">
        <v>94.2316</v>
      </c>
      <c r="EV225" s="10">
        <v>94.02</v>
      </c>
      <c r="EW225" s="10">
        <v>93.991600000000005</v>
      </c>
      <c r="EX225" s="11">
        <v>94.079700000000003</v>
      </c>
      <c r="EY225" s="9">
        <v>3629403.5279999999</v>
      </c>
      <c r="EZ225" s="10">
        <v>94.245099999999994</v>
      </c>
      <c r="FA225" s="10">
        <v>94.032899999999998</v>
      </c>
      <c r="FB225" s="10">
        <v>94.003600000000006</v>
      </c>
      <c r="FC225" s="11">
        <v>94.092500000000001</v>
      </c>
      <c r="FD225" s="9">
        <v>3679440.264</v>
      </c>
      <c r="FE225" s="10">
        <v>94.257199999999997</v>
      </c>
      <c r="FF225" s="10">
        <v>94.046199999999999</v>
      </c>
      <c r="FG225" s="10">
        <v>94.015600000000006</v>
      </c>
      <c r="FH225" s="11">
        <v>94.105000000000004</v>
      </c>
      <c r="FI225" s="9">
        <v>3812727.7680000002</v>
      </c>
      <c r="FJ225" s="10">
        <v>94.272400000000005</v>
      </c>
      <c r="FK225" s="10">
        <v>94.059299999999993</v>
      </c>
      <c r="FL225" s="10">
        <v>94.028599999999997</v>
      </c>
      <c r="FM225" s="11">
        <v>94.118799999999993</v>
      </c>
      <c r="FN225" s="9">
        <v>4029883.176</v>
      </c>
      <c r="FO225" s="10">
        <v>94.2851</v>
      </c>
      <c r="FP225" s="10">
        <v>94.073099999999997</v>
      </c>
      <c r="FQ225" s="10">
        <v>94.043899999999994</v>
      </c>
      <c r="FR225" s="11">
        <v>94.1327</v>
      </c>
      <c r="FS225" s="34">
        <v>0</v>
      </c>
      <c r="FT225" s="35">
        <v>0</v>
      </c>
      <c r="FU225" s="35">
        <v>0</v>
      </c>
      <c r="FV225" s="35">
        <v>0</v>
      </c>
      <c r="FW225" s="36">
        <v>0</v>
      </c>
      <c r="FX225" s="34">
        <v>0</v>
      </c>
      <c r="FY225" s="35">
        <v>0</v>
      </c>
      <c r="FZ225" s="35">
        <v>0</v>
      </c>
      <c r="GA225" s="35">
        <v>0</v>
      </c>
      <c r="GB225" s="36">
        <v>0</v>
      </c>
    </row>
    <row r="226" spans="2:184" ht="15" customHeight="1">
      <c r="B226" s="122"/>
      <c r="C226" s="73"/>
      <c r="D226" s="8">
        <f t="shared" si="18"/>
        <v>-30</v>
      </c>
      <c r="E226" s="9">
        <v>4455180.0959999999</v>
      </c>
      <c r="F226" s="10">
        <v>91.219099999999997</v>
      </c>
      <c r="G226" s="10">
        <v>91.116399999999999</v>
      </c>
      <c r="H226" s="10">
        <v>91.092600000000004</v>
      </c>
      <c r="I226" s="11">
        <v>91.142399999999995</v>
      </c>
      <c r="J226" s="9">
        <v>4109612.4240000001</v>
      </c>
      <c r="K226" s="10">
        <v>91.2256</v>
      </c>
      <c r="L226" s="10">
        <v>91.116</v>
      </c>
      <c r="M226" s="10">
        <v>91.096599999999995</v>
      </c>
      <c r="N226" s="11">
        <v>91.145700000000005</v>
      </c>
      <c r="O226" s="9">
        <v>3847458.36</v>
      </c>
      <c r="P226" s="10">
        <v>91.239000000000004</v>
      </c>
      <c r="Q226" s="10">
        <v>91.118899999999996</v>
      </c>
      <c r="R226" s="10">
        <v>91.1</v>
      </c>
      <c r="S226" s="11">
        <v>91.152199999999993</v>
      </c>
      <c r="T226" s="9">
        <v>3666414.1680000001</v>
      </c>
      <c r="U226" s="10">
        <v>91.252600000000001</v>
      </c>
      <c r="V226" s="10">
        <v>91.131699999999995</v>
      </c>
      <c r="W226" s="10">
        <v>91.111000000000004</v>
      </c>
      <c r="X226" s="11">
        <v>91.164699999999996</v>
      </c>
      <c r="Y226" s="9">
        <v>3555168.4559999998</v>
      </c>
      <c r="Z226" s="10">
        <v>91.266099999999994</v>
      </c>
      <c r="AA226" s="10">
        <v>91.144900000000007</v>
      </c>
      <c r="AB226" s="10">
        <v>91.123800000000003</v>
      </c>
      <c r="AC226" s="11">
        <v>91.177800000000005</v>
      </c>
      <c r="AD226" s="9">
        <v>3502931.88</v>
      </c>
      <c r="AE226" s="10">
        <v>91.2791</v>
      </c>
      <c r="AF226" s="10">
        <v>91.159099999999995</v>
      </c>
      <c r="AG226" s="10">
        <v>91.138400000000004</v>
      </c>
      <c r="AH226" s="11">
        <v>91.191699999999997</v>
      </c>
      <c r="AI226" s="9">
        <v>3507478.9920000001</v>
      </c>
      <c r="AJ226" s="10">
        <v>91.292900000000003</v>
      </c>
      <c r="AK226" s="10">
        <v>91.173699999999997</v>
      </c>
      <c r="AL226" s="10">
        <v>91.153899999999993</v>
      </c>
      <c r="AM226" s="11">
        <v>91.206400000000002</v>
      </c>
      <c r="AN226" s="9">
        <v>3583535.1359999999</v>
      </c>
      <c r="AO226" s="10">
        <v>91.307199999999995</v>
      </c>
      <c r="AP226" s="10">
        <v>91.188699999999997</v>
      </c>
      <c r="AQ226" s="10">
        <v>91.167000000000002</v>
      </c>
      <c r="AR226" s="11">
        <v>91.220500000000001</v>
      </c>
      <c r="AS226" s="9">
        <v>3745811.1120000002</v>
      </c>
      <c r="AT226" s="10">
        <v>91.322199999999995</v>
      </c>
      <c r="AU226" s="10">
        <v>91.206299999999999</v>
      </c>
      <c r="AV226" s="10">
        <v>91.185299999999998</v>
      </c>
      <c r="AW226" s="11">
        <v>91.237499999999997</v>
      </c>
      <c r="AX226" s="9">
        <v>3986693.4720000001</v>
      </c>
      <c r="AY226" s="10">
        <v>91.336100000000002</v>
      </c>
      <c r="AZ226" s="10">
        <v>91.2273</v>
      </c>
      <c r="BA226" s="10">
        <v>91.207700000000003</v>
      </c>
      <c r="BB226" s="11">
        <v>91.256699999999995</v>
      </c>
      <c r="BC226" s="34">
        <v>0</v>
      </c>
      <c r="BD226" s="35">
        <v>0</v>
      </c>
      <c r="BE226" s="35">
        <v>0</v>
      </c>
      <c r="BF226" s="35">
        <v>0</v>
      </c>
      <c r="BG226" s="36">
        <v>0</v>
      </c>
      <c r="BH226" s="34">
        <v>0</v>
      </c>
      <c r="BI226" s="35">
        <v>0</v>
      </c>
      <c r="BJ226" s="35">
        <v>0</v>
      </c>
      <c r="BK226" s="35">
        <v>0</v>
      </c>
      <c r="BL226" s="36">
        <v>0</v>
      </c>
      <c r="BM226" s="9">
        <v>4463052.432</v>
      </c>
      <c r="BN226" s="10">
        <v>91.218599999999995</v>
      </c>
      <c r="BO226" s="10">
        <v>91.115799999999993</v>
      </c>
      <c r="BP226" s="10">
        <v>91.095200000000006</v>
      </c>
      <c r="BQ226" s="11">
        <v>91.142799999999994</v>
      </c>
      <c r="BR226" s="9">
        <v>4118104.5120000001</v>
      </c>
      <c r="BS226" s="10">
        <v>91.227199999999996</v>
      </c>
      <c r="BT226" s="10">
        <v>91.117199999999997</v>
      </c>
      <c r="BU226" s="10">
        <v>91.095799999999997</v>
      </c>
      <c r="BV226" s="11">
        <v>91.1464</v>
      </c>
      <c r="BW226" s="9">
        <v>3856824.1680000001</v>
      </c>
      <c r="BX226" s="10">
        <v>91.238900000000001</v>
      </c>
      <c r="BY226" s="10">
        <v>91.120500000000007</v>
      </c>
      <c r="BZ226" s="10">
        <v>91.100099999999998</v>
      </c>
      <c r="CA226" s="11">
        <v>91.152699999999996</v>
      </c>
      <c r="CB226" s="9">
        <v>3676705.2480000001</v>
      </c>
      <c r="CC226" s="10">
        <v>91.251800000000003</v>
      </c>
      <c r="CD226" s="10">
        <v>91.1297</v>
      </c>
      <c r="CE226" s="10">
        <v>91.109200000000001</v>
      </c>
      <c r="CF226" s="11">
        <v>91.1631</v>
      </c>
      <c r="CG226" s="9">
        <v>3565992.1439999999</v>
      </c>
      <c r="CH226" s="10">
        <v>91.268000000000001</v>
      </c>
      <c r="CI226" s="10">
        <v>91.144099999999995</v>
      </c>
      <c r="CJ226" s="10">
        <v>91.124200000000002</v>
      </c>
      <c r="CK226" s="11">
        <v>91.178299999999993</v>
      </c>
      <c r="CL226" s="9">
        <v>3513579.8879999998</v>
      </c>
      <c r="CM226" s="10">
        <v>91.278700000000001</v>
      </c>
      <c r="CN226" s="10">
        <v>91.159400000000005</v>
      </c>
      <c r="CO226" s="10">
        <v>91.139499999999998</v>
      </c>
      <c r="CP226" s="11">
        <v>91.192099999999996</v>
      </c>
      <c r="CQ226" s="9">
        <v>3518139.9840000002</v>
      </c>
      <c r="CR226" s="10">
        <v>91.293300000000002</v>
      </c>
      <c r="CS226" s="10">
        <v>91.174199999999999</v>
      </c>
      <c r="CT226" s="10">
        <v>91.154200000000003</v>
      </c>
      <c r="CU226" s="11">
        <v>91.206800000000001</v>
      </c>
      <c r="CV226" s="9">
        <v>3593975.4240000001</v>
      </c>
      <c r="CW226" s="10">
        <v>91.305800000000005</v>
      </c>
      <c r="CX226" s="10">
        <v>91.188999999999993</v>
      </c>
      <c r="CY226" s="10">
        <v>91.167000000000002</v>
      </c>
      <c r="CZ226" s="11">
        <v>91.220200000000006</v>
      </c>
      <c r="DA226" s="9">
        <v>3755595.12</v>
      </c>
      <c r="DB226" s="10">
        <v>91.322400000000002</v>
      </c>
      <c r="DC226" s="10">
        <v>91.206800000000001</v>
      </c>
      <c r="DD226" s="10">
        <v>91.186999999999998</v>
      </c>
      <c r="DE226" s="11">
        <v>91.238299999999995</v>
      </c>
      <c r="DF226" s="9">
        <v>3995781.5040000002</v>
      </c>
      <c r="DG226" s="10">
        <v>91.336799999999997</v>
      </c>
      <c r="DH226" s="10">
        <v>91.228499999999997</v>
      </c>
      <c r="DI226" s="10">
        <v>91.208399999999997</v>
      </c>
      <c r="DJ226" s="11">
        <v>91.257499999999993</v>
      </c>
      <c r="DK226" s="34">
        <v>0</v>
      </c>
      <c r="DL226" s="35">
        <v>0</v>
      </c>
      <c r="DM226" s="35">
        <v>0</v>
      </c>
      <c r="DN226" s="35">
        <v>0</v>
      </c>
      <c r="DO226" s="36">
        <v>0</v>
      </c>
      <c r="DP226" s="34">
        <v>0</v>
      </c>
      <c r="DQ226" s="35">
        <v>0</v>
      </c>
      <c r="DR226" s="35">
        <v>0</v>
      </c>
      <c r="DS226" s="35">
        <v>0</v>
      </c>
      <c r="DT226" s="36">
        <v>0</v>
      </c>
      <c r="DU226" s="9">
        <v>4460978.6160000004</v>
      </c>
      <c r="DV226" s="10">
        <v>91.216999999999999</v>
      </c>
      <c r="DW226" s="10">
        <v>91.115799999999993</v>
      </c>
      <c r="DX226" s="10">
        <v>91.094200000000001</v>
      </c>
      <c r="DY226" s="11">
        <v>91.141999999999996</v>
      </c>
      <c r="DZ226" s="9">
        <v>4115473.5120000001</v>
      </c>
      <c r="EA226" s="10">
        <v>91.227500000000006</v>
      </c>
      <c r="EB226" s="10">
        <v>91.117800000000003</v>
      </c>
      <c r="EC226" s="10">
        <v>91.096500000000006</v>
      </c>
      <c r="ED226" s="11">
        <v>91.146900000000002</v>
      </c>
      <c r="EE226" s="9">
        <v>3853391.4720000001</v>
      </c>
      <c r="EF226" s="10">
        <v>91.239000000000004</v>
      </c>
      <c r="EG226" s="10">
        <v>91.121899999999997</v>
      </c>
      <c r="EH226" s="10">
        <v>91.099699999999999</v>
      </c>
      <c r="EI226" s="11">
        <v>91.153099999999995</v>
      </c>
      <c r="EJ226" s="9">
        <v>3672420.264</v>
      </c>
      <c r="EK226" s="10">
        <v>91.254400000000004</v>
      </c>
      <c r="EL226" s="10">
        <v>91.128200000000007</v>
      </c>
      <c r="EM226" s="10">
        <v>91.108999999999995</v>
      </c>
      <c r="EN226" s="11">
        <v>91.163399999999996</v>
      </c>
      <c r="EO226" s="9">
        <v>3561522.048</v>
      </c>
      <c r="EP226" s="10">
        <v>91.268000000000001</v>
      </c>
      <c r="EQ226" s="10">
        <v>91.145099999999999</v>
      </c>
      <c r="ER226" s="10">
        <v>91.123699999999999</v>
      </c>
      <c r="ES226" s="11">
        <v>91.1785</v>
      </c>
      <c r="ET226" s="9">
        <v>3509215.0559999999</v>
      </c>
      <c r="EU226" s="10">
        <v>91.280699999999996</v>
      </c>
      <c r="EV226" s="10">
        <v>91.160499999999999</v>
      </c>
      <c r="EW226" s="10">
        <v>91.137699999999995</v>
      </c>
      <c r="EX226" s="11">
        <v>91.192499999999995</v>
      </c>
      <c r="EY226" s="9">
        <v>3513689.52</v>
      </c>
      <c r="EZ226" s="10">
        <v>91.293899999999994</v>
      </c>
      <c r="FA226" s="10">
        <v>91.1738</v>
      </c>
      <c r="FB226" s="10">
        <v>91.152799999999999</v>
      </c>
      <c r="FC226" s="11">
        <v>91.206400000000002</v>
      </c>
      <c r="FD226" s="9">
        <v>3589717.8</v>
      </c>
      <c r="FE226" s="10">
        <v>91.305800000000005</v>
      </c>
      <c r="FF226" s="10">
        <v>91.188000000000002</v>
      </c>
      <c r="FG226" s="10">
        <v>91.166899999999998</v>
      </c>
      <c r="FH226" s="11">
        <v>91.219800000000006</v>
      </c>
      <c r="FI226" s="9">
        <v>3752103.648</v>
      </c>
      <c r="FJ226" s="10">
        <v>91.320899999999995</v>
      </c>
      <c r="FK226" s="10">
        <v>91.206800000000001</v>
      </c>
      <c r="FL226" s="10">
        <v>91.185100000000006</v>
      </c>
      <c r="FM226" s="11">
        <v>91.237200000000001</v>
      </c>
      <c r="FN226" s="9">
        <v>3993100.3679999998</v>
      </c>
      <c r="FO226" s="10">
        <v>91.336200000000005</v>
      </c>
      <c r="FP226" s="10">
        <v>91.227999999999994</v>
      </c>
      <c r="FQ226" s="10">
        <v>91.206100000000006</v>
      </c>
      <c r="FR226" s="11">
        <v>91.256399999999999</v>
      </c>
      <c r="FS226" s="34">
        <v>0</v>
      </c>
      <c r="FT226" s="35">
        <v>0</v>
      </c>
      <c r="FU226" s="35">
        <v>0</v>
      </c>
      <c r="FV226" s="35">
        <v>0</v>
      </c>
      <c r="FW226" s="36">
        <v>0</v>
      </c>
      <c r="FX226" s="34">
        <v>0</v>
      </c>
      <c r="FY226" s="35">
        <v>0</v>
      </c>
      <c r="FZ226" s="35">
        <v>0</v>
      </c>
      <c r="GA226" s="35">
        <v>0</v>
      </c>
      <c r="GB226" s="36">
        <v>0</v>
      </c>
    </row>
    <row r="227" spans="2:184" ht="15" customHeight="1">
      <c r="B227" s="122"/>
      <c r="C227" s="73"/>
      <c r="D227" s="8">
        <f t="shared" si="18"/>
        <v>-28</v>
      </c>
      <c r="E227" s="9">
        <v>4191856.5839999998</v>
      </c>
      <c r="F227" s="10">
        <v>89.155799999999999</v>
      </c>
      <c r="G227" s="10">
        <v>89.026600000000002</v>
      </c>
      <c r="H227" s="10">
        <v>89.055199999999999</v>
      </c>
      <c r="I227" s="11">
        <v>89.078800000000001</v>
      </c>
      <c r="J227" s="9">
        <v>3874977.36</v>
      </c>
      <c r="K227" s="10">
        <v>89.172499999999999</v>
      </c>
      <c r="L227" s="10">
        <v>89.031999999999996</v>
      </c>
      <c r="M227" s="10">
        <v>89.061099999999996</v>
      </c>
      <c r="N227" s="11">
        <v>89.088099999999997</v>
      </c>
      <c r="O227" s="9">
        <v>3642182.784</v>
      </c>
      <c r="P227" s="10">
        <v>89.190100000000001</v>
      </c>
      <c r="Q227" s="10">
        <v>89.040599999999998</v>
      </c>
      <c r="R227" s="10">
        <v>89.070400000000006</v>
      </c>
      <c r="S227" s="11">
        <v>89.099900000000005</v>
      </c>
      <c r="T227" s="9">
        <v>3487312.0559999999</v>
      </c>
      <c r="U227" s="10">
        <v>89.204899999999995</v>
      </c>
      <c r="V227" s="10">
        <v>89.050799999999995</v>
      </c>
      <c r="W227" s="10">
        <v>89.081299999999999</v>
      </c>
      <c r="X227" s="11">
        <v>89.111800000000002</v>
      </c>
      <c r="Y227" s="9">
        <v>3398329.32</v>
      </c>
      <c r="Z227" s="10">
        <v>89.215199999999996</v>
      </c>
      <c r="AA227" s="10">
        <v>89.059799999999996</v>
      </c>
      <c r="AB227" s="10">
        <v>89.089100000000002</v>
      </c>
      <c r="AC227" s="11">
        <v>89.120900000000006</v>
      </c>
      <c r="AD227" s="9">
        <v>3365778.0959999999</v>
      </c>
      <c r="AE227" s="10">
        <v>89.226900000000001</v>
      </c>
      <c r="AF227" s="10">
        <v>89.067999999999998</v>
      </c>
      <c r="AG227" s="10">
        <v>89.099100000000007</v>
      </c>
      <c r="AH227" s="11">
        <v>89.130799999999994</v>
      </c>
      <c r="AI227" s="9">
        <v>3392891.4959999998</v>
      </c>
      <c r="AJ227" s="10">
        <v>89.236199999999997</v>
      </c>
      <c r="AK227" s="10">
        <v>89.079899999999995</v>
      </c>
      <c r="AL227" s="10">
        <v>89.105099999999993</v>
      </c>
      <c r="AM227" s="11">
        <v>89.139899999999997</v>
      </c>
      <c r="AN227" s="9">
        <v>3497694.4079999998</v>
      </c>
      <c r="AO227" s="10">
        <v>89.249300000000005</v>
      </c>
      <c r="AP227" s="10">
        <v>89.088399999999993</v>
      </c>
      <c r="AQ227" s="10">
        <v>89.1173</v>
      </c>
      <c r="AR227" s="11">
        <v>89.1511</v>
      </c>
      <c r="AS227" s="9">
        <v>3688820.1839999999</v>
      </c>
      <c r="AT227" s="10">
        <v>89.262299999999996</v>
      </c>
      <c r="AU227" s="10">
        <v>89.1</v>
      </c>
      <c r="AV227" s="10">
        <v>89.128699999999995</v>
      </c>
      <c r="AW227" s="11">
        <v>89.1631</v>
      </c>
      <c r="AX227" s="9">
        <v>3951670.5359999998</v>
      </c>
      <c r="AY227" s="10">
        <v>89.271900000000002</v>
      </c>
      <c r="AZ227" s="10">
        <v>89.112899999999996</v>
      </c>
      <c r="BA227" s="10">
        <v>89.1417</v>
      </c>
      <c r="BB227" s="11">
        <v>89.174999999999997</v>
      </c>
      <c r="BC227" s="34">
        <v>0</v>
      </c>
      <c r="BD227" s="35">
        <v>0</v>
      </c>
      <c r="BE227" s="35">
        <v>0</v>
      </c>
      <c r="BF227" s="35">
        <v>0</v>
      </c>
      <c r="BG227" s="36">
        <v>0</v>
      </c>
      <c r="BH227" s="34">
        <v>0</v>
      </c>
      <c r="BI227" s="35">
        <v>0</v>
      </c>
      <c r="BJ227" s="35">
        <v>0</v>
      </c>
      <c r="BK227" s="35">
        <v>0</v>
      </c>
      <c r="BL227" s="36">
        <v>0</v>
      </c>
      <c r="BM227" s="9">
        <v>4200148.4879999999</v>
      </c>
      <c r="BN227" s="10">
        <v>89.156199999999998</v>
      </c>
      <c r="BO227" s="10">
        <v>89.027000000000001</v>
      </c>
      <c r="BP227" s="10">
        <v>89.0565</v>
      </c>
      <c r="BQ227" s="11">
        <v>89.079499999999996</v>
      </c>
      <c r="BR227" s="9">
        <v>3883811.952</v>
      </c>
      <c r="BS227" s="10">
        <v>89.171599999999998</v>
      </c>
      <c r="BT227" s="10">
        <v>89.031700000000001</v>
      </c>
      <c r="BU227" s="10">
        <v>89.061300000000003</v>
      </c>
      <c r="BV227" s="11">
        <v>89.087800000000001</v>
      </c>
      <c r="BW227" s="9">
        <v>3652270.7280000001</v>
      </c>
      <c r="BX227" s="10">
        <v>89.187299999999993</v>
      </c>
      <c r="BY227" s="10">
        <v>89.040499999999994</v>
      </c>
      <c r="BZ227" s="10">
        <v>89.071799999999996</v>
      </c>
      <c r="CA227" s="11">
        <v>89.099400000000003</v>
      </c>
      <c r="CB227" s="9">
        <v>3498088.2</v>
      </c>
      <c r="CC227" s="10">
        <v>89.205799999999996</v>
      </c>
      <c r="CD227" s="10">
        <v>89.050399999999996</v>
      </c>
      <c r="CE227" s="10">
        <v>89.080100000000002</v>
      </c>
      <c r="CF227" s="11">
        <v>89.111599999999996</v>
      </c>
      <c r="CG227" s="9">
        <v>3409197.0959999999</v>
      </c>
      <c r="CH227" s="10">
        <v>89.218299999999999</v>
      </c>
      <c r="CI227" s="10">
        <v>89.06</v>
      </c>
      <c r="CJ227" s="10">
        <v>89.088800000000006</v>
      </c>
      <c r="CK227" s="11">
        <v>89.121799999999993</v>
      </c>
      <c r="CL227" s="9">
        <v>3376421.4479999999</v>
      </c>
      <c r="CM227" s="10">
        <v>89.226699999999994</v>
      </c>
      <c r="CN227" s="10">
        <v>89.067700000000002</v>
      </c>
      <c r="CO227" s="10">
        <v>89.098299999999995</v>
      </c>
      <c r="CP227" s="11">
        <v>89.130399999999995</v>
      </c>
      <c r="CQ227" s="9">
        <v>3403632.12</v>
      </c>
      <c r="CR227" s="10">
        <v>89.2376</v>
      </c>
      <c r="CS227" s="10">
        <v>89.079099999999997</v>
      </c>
      <c r="CT227" s="10">
        <v>89.107299999999995</v>
      </c>
      <c r="CU227" s="11">
        <v>89.140799999999999</v>
      </c>
      <c r="CV227" s="9">
        <v>3508188.4559999998</v>
      </c>
      <c r="CW227" s="10">
        <v>89.248800000000003</v>
      </c>
      <c r="CX227" s="10">
        <v>89.087999999999994</v>
      </c>
      <c r="CY227" s="10">
        <v>89.117800000000003</v>
      </c>
      <c r="CZ227" s="11">
        <v>89.150999999999996</v>
      </c>
      <c r="DA227" s="9">
        <v>3698596.392</v>
      </c>
      <c r="DB227" s="10">
        <v>89.2624</v>
      </c>
      <c r="DC227" s="10">
        <v>89.100200000000001</v>
      </c>
      <c r="DD227" s="10">
        <v>89.127399999999994</v>
      </c>
      <c r="DE227" s="11">
        <v>89.162800000000004</v>
      </c>
      <c r="DF227" s="9">
        <v>3961043.88</v>
      </c>
      <c r="DG227" s="10">
        <v>89.272199999999998</v>
      </c>
      <c r="DH227" s="10">
        <v>89.113900000000001</v>
      </c>
      <c r="DI227" s="10">
        <v>89.141800000000003</v>
      </c>
      <c r="DJ227" s="11">
        <v>89.175399999999996</v>
      </c>
      <c r="DK227" s="34">
        <v>0</v>
      </c>
      <c r="DL227" s="35">
        <v>0</v>
      </c>
      <c r="DM227" s="35">
        <v>0</v>
      </c>
      <c r="DN227" s="35">
        <v>0</v>
      </c>
      <c r="DO227" s="36">
        <v>0</v>
      </c>
      <c r="DP227" s="34">
        <v>0</v>
      </c>
      <c r="DQ227" s="35">
        <v>0</v>
      </c>
      <c r="DR227" s="35">
        <v>0</v>
      </c>
      <c r="DS227" s="35">
        <v>0</v>
      </c>
      <c r="DT227" s="36">
        <v>0</v>
      </c>
      <c r="DU227" s="9">
        <v>4197721.5120000001</v>
      </c>
      <c r="DV227" s="10">
        <v>89.156300000000002</v>
      </c>
      <c r="DW227" s="10">
        <v>89.026399999999995</v>
      </c>
      <c r="DX227" s="10">
        <v>89.055999999999997</v>
      </c>
      <c r="DY227" s="11">
        <v>89.0792</v>
      </c>
      <c r="DZ227" s="9">
        <v>3880791.0720000002</v>
      </c>
      <c r="EA227" s="10">
        <v>89.170900000000003</v>
      </c>
      <c r="EB227" s="10">
        <v>89.032700000000006</v>
      </c>
      <c r="EC227" s="10">
        <v>89.061700000000002</v>
      </c>
      <c r="ED227" s="11">
        <v>89.087999999999994</v>
      </c>
      <c r="EE227" s="9">
        <v>3648236.4479999999</v>
      </c>
      <c r="EF227" s="10">
        <v>89.188199999999995</v>
      </c>
      <c r="EG227" s="10">
        <v>89.040999999999997</v>
      </c>
      <c r="EH227" s="10">
        <v>89.069199999999995</v>
      </c>
      <c r="EI227" s="11">
        <v>89.099000000000004</v>
      </c>
      <c r="EJ227" s="9">
        <v>3493533.432</v>
      </c>
      <c r="EK227" s="10">
        <v>89.204400000000007</v>
      </c>
      <c r="EL227" s="10">
        <v>89.051199999999994</v>
      </c>
      <c r="EM227" s="10">
        <v>89.079300000000003</v>
      </c>
      <c r="EN227" s="11">
        <v>89.111099999999993</v>
      </c>
      <c r="EO227" s="9">
        <v>3404639.9279999998</v>
      </c>
      <c r="EP227" s="10">
        <v>89.214799999999997</v>
      </c>
      <c r="EQ227" s="10">
        <v>89.059700000000007</v>
      </c>
      <c r="ER227" s="10">
        <v>89.089200000000005</v>
      </c>
      <c r="ES227" s="11">
        <v>89.120699999999999</v>
      </c>
      <c r="ET227" s="9">
        <v>3372003.6</v>
      </c>
      <c r="EU227" s="10">
        <v>89.226699999999994</v>
      </c>
      <c r="EV227" s="10">
        <v>89.068700000000007</v>
      </c>
      <c r="EW227" s="10">
        <v>89.097399999999993</v>
      </c>
      <c r="EX227" s="11">
        <v>89.130399999999995</v>
      </c>
      <c r="EY227" s="9">
        <v>3399147.72</v>
      </c>
      <c r="EZ227" s="10">
        <v>89.236800000000002</v>
      </c>
      <c r="FA227" s="10">
        <v>89.078500000000005</v>
      </c>
      <c r="FB227" s="10">
        <v>89.107600000000005</v>
      </c>
      <c r="FC227" s="11">
        <v>89.1404</v>
      </c>
      <c r="FD227" s="9">
        <v>3504014.4240000001</v>
      </c>
      <c r="FE227" s="10">
        <v>89.248199999999997</v>
      </c>
      <c r="FF227" s="10">
        <v>89.089299999999994</v>
      </c>
      <c r="FG227" s="10">
        <v>89.116799999999998</v>
      </c>
      <c r="FH227" s="11">
        <v>89.150899999999993</v>
      </c>
      <c r="FI227" s="9">
        <v>3695250.7439999999</v>
      </c>
      <c r="FJ227" s="10">
        <v>89.262799999999999</v>
      </c>
      <c r="FK227" s="10">
        <v>89.100399999999993</v>
      </c>
      <c r="FL227" s="10">
        <v>89.127799999999993</v>
      </c>
      <c r="FM227" s="11">
        <v>89.1631</v>
      </c>
      <c r="FN227" s="9">
        <v>3958376.736</v>
      </c>
      <c r="FO227" s="10">
        <v>89.273499999999999</v>
      </c>
      <c r="FP227" s="10">
        <v>89.113200000000006</v>
      </c>
      <c r="FQ227" s="10">
        <v>89.140900000000002</v>
      </c>
      <c r="FR227" s="11">
        <v>89.175299999999993</v>
      </c>
      <c r="FS227" s="34">
        <v>0</v>
      </c>
      <c r="FT227" s="35">
        <v>0</v>
      </c>
      <c r="FU227" s="35">
        <v>0</v>
      </c>
      <c r="FV227" s="35">
        <v>0</v>
      </c>
      <c r="FW227" s="36">
        <v>0</v>
      </c>
      <c r="FX227" s="34">
        <v>0</v>
      </c>
      <c r="FY227" s="35">
        <v>0</v>
      </c>
      <c r="FZ227" s="35">
        <v>0</v>
      </c>
      <c r="GA227" s="35">
        <v>0</v>
      </c>
      <c r="GB227" s="36">
        <v>0</v>
      </c>
    </row>
    <row r="228" spans="2:184" ht="15" customHeight="1">
      <c r="B228" s="122"/>
      <c r="C228" s="73"/>
      <c r="D228" s="8">
        <f t="shared" si="18"/>
        <v>-26</v>
      </c>
      <c r="E228" s="9">
        <v>3954348.0240000002</v>
      </c>
      <c r="F228" s="10">
        <v>87.460099999999997</v>
      </c>
      <c r="G228" s="10">
        <v>87.387</v>
      </c>
      <c r="H228" s="10">
        <v>87.375799999999998</v>
      </c>
      <c r="I228" s="11">
        <v>87.407499999999999</v>
      </c>
      <c r="J228" s="9">
        <v>3665406.4559999998</v>
      </c>
      <c r="K228" s="10">
        <v>87.470299999999995</v>
      </c>
      <c r="L228" s="10">
        <v>87.389600000000002</v>
      </c>
      <c r="M228" s="10">
        <v>87.378699999999995</v>
      </c>
      <c r="N228" s="11">
        <v>87.412700000000001</v>
      </c>
      <c r="O228" s="9">
        <v>3459560.28</v>
      </c>
      <c r="P228" s="10">
        <v>87.483199999999997</v>
      </c>
      <c r="Q228" s="10">
        <v>87.394900000000007</v>
      </c>
      <c r="R228" s="10">
        <v>87.383399999999995</v>
      </c>
      <c r="S228" s="11">
        <v>87.420299999999997</v>
      </c>
      <c r="T228" s="9">
        <v>3327680.4</v>
      </c>
      <c r="U228" s="10">
        <v>87.496899999999997</v>
      </c>
      <c r="V228" s="10">
        <v>87.403999999999996</v>
      </c>
      <c r="W228" s="10">
        <v>87.392600000000002</v>
      </c>
      <c r="X228" s="11">
        <v>87.430899999999994</v>
      </c>
      <c r="Y228" s="9">
        <v>3257775.048</v>
      </c>
      <c r="Z228" s="10">
        <v>87.508499999999998</v>
      </c>
      <c r="AA228" s="10">
        <v>87.414900000000003</v>
      </c>
      <c r="AB228" s="10">
        <v>87.4024</v>
      </c>
      <c r="AC228" s="11">
        <v>87.441699999999997</v>
      </c>
      <c r="AD228" s="9">
        <v>3243312.7439999999</v>
      </c>
      <c r="AE228" s="10">
        <v>87.517899999999997</v>
      </c>
      <c r="AF228" s="10">
        <v>87.424499999999995</v>
      </c>
      <c r="AG228" s="10">
        <v>87.415300000000002</v>
      </c>
      <c r="AH228" s="11">
        <v>87.452299999999994</v>
      </c>
      <c r="AI228" s="9">
        <v>3293543.2560000001</v>
      </c>
      <c r="AJ228" s="10">
        <v>87.526700000000005</v>
      </c>
      <c r="AK228" s="10">
        <v>87.434700000000007</v>
      </c>
      <c r="AL228" s="10">
        <v>87.422899999999998</v>
      </c>
      <c r="AM228" s="11">
        <v>87.461200000000005</v>
      </c>
      <c r="AN228" s="9">
        <v>3426772.5839999998</v>
      </c>
      <c r="AO228" s="10">
        <v>87.540599999999998</v>
      </c>
      <c r="AP228" s="10">
        <v>87.445999999999998</v>
      </c>
      <c r="AQ228" s="10">
        <v>87.434299999999993</v>
      </c>
      <c r="AR228" s="11">
        <v>87.473399999999998</v>
      </c>
      <c r="AS228" s="9">
        <v>3643295.6880000001</v>
      </c>
      <c r="AT228" s="10">
        <v>87.552499999999995</v>
      </c>
      <c r="AU228" s="10">
        <v>87.459299999999999</v>
      </c>
      <c r="AV228" s="10">
        <v>87.448300000000003</v>
      </c>
      <c r="AW228" s="11">
        <v>87.486400000000003</v>
      </c>
      <c r="AX228" s="9">
        <v>3924025.68</v>
      </c>
      <c r="AY228" s="10">
        <v>87.562100000000001</v>
      </c>
      <c r="AZ228" s="10">
        <v>87.474500000000006</v>
      </c>
      <c r="BA228" s="10">
        <v>87.464699999999993</v>
      </c>
      <c r="BB228" s="11">
        <v>87.500200000000007</v>
      </c>
      <c r="BC228" s="34">
        <v>0</v>
      </c>
      <c r="BD228" s="35">
        <v>0</v>
      </c>
      <c r="BE228" s="35">
        <v>0</v>
      </c>
      <c r="BF228" s="35">
        <v>0</v>
      </c>
      <c r="BG228" s="36">
        <v>0</v>
      </c>
      <c r="BH228" s="34">
        <v>0</v>
      </c>
      <c r="BI228" s="35">
        <v>0</v>
      </c>
      <c r="BJ228" s="35">
        <v>0</v>
      </c>
      <c r="BK228" s="35">
        <v>0</v>
      </c>
      <c r="BL228" s="36">
        <v>0</v>
      </c>
      <c r="BM228" s="9">
        <v>3962999.5440000002</v>
      </c>
      <c r="BN228" s="10">
        <v>87.459900000000005</v>
      </c>
      <c r="BO228" s="10">
        <v>87.3857</v>
      </c>
      <c r="BP228" s="10">
        <v>87.376300000000001</v>
      </c>
      <c r="BQ228" s="11">
        <v>87.4071</v>
      </c>
      <c r="BR228" s="9">
        <v>3674770.1519999998</v>
      </c>
      <c r="BS228" s="10">
        <v>87.471100000000007</v>
      </c>
      <c r="BT228" s="10">
        <v>87.388800000000003</v>
      </c>
      <c r="BU228" s="10">
        <v>87.378699999999995</v>
      </c>
      <c r="BV228" s="11">
        <v>87.412700000000001</v>
      </c>
      <c r="BW228" s="9">
        <v>3469919.16</v>
      </c>
      <c r="BX228" s="10">
        <v>87.483699999999999</v>
      </c>
      <c r="BY228" s="10">
        <v>87.395399999999995</v>
      </c>
      <c r="BZ228" s="10">
        <v>87.382599999999996</v>
      </c>
      <c r="CA228" s="11">
        <v>87.420299999999997</v>
      </c>
      <c r="CB228" s="9">
        <v>3338527.0079999999</v>
      </c>
      <c r="CC228" s="10">
        <v>87.496499999999997</v>
      </c>
      <c r="CD228" s="10">
        <v>87.403400000000005</v>
      </c>
      <c r="CE228" s="10">
        <v>87.392499999999998</v>
      </c>
      <c r="CF228" s="11">
        <v>87.430599999999998</v>
      </c>
      <c r="CG228" s="9">
        <v>3268602.8879999998</v>
      </c>
      <c r="CH228" s="10">
        <v>87.506699999999995</v>
      </c>
      <c r="CI228" s="10">
        <v>87.413600000000002</v>
      </c>
      <c r="CJ228" s="10">
        <v>87.403599999999997</v>
      </c>
      <c r="CK228" s="11">
        <v>87.441100000000006</v>
      </c>
      <c r="CL228" s="9">
        <v>3254011.68</v>
      </c>
      <c r="CM228" s="10">
        <v>87.518799999999999</v>
      </c>
      <c r="CN228" s="10">
        <v>87.424800000000005</v>
      </c>
      <c r="CO228" s="10">
        <v>87.413499999999999</v>
      </c>
      <c r="CP228" s="11">
        <v>87.452100000000002</v>
      </c>
      <c r="CQ228" s="9">
        <v>3304364.6639999999</v>
      </c>
      <c r="CR228" s="10">
        <v>87.527900000000002</v>
      </c>
      <c r="CS228" s="10">
        <v>87.432699999999997</v>
      </c>
      <c r="CT228" s="10">
        <v>87.423000000000002</v>
      </c>
      <c r="CU228" s="11">
        <v>87.460899999999995</v>
      </c>
      <c r="CV228" s="9">
        <v>3437210.6159999999</v>
      </c>
      <c r="CW228" s="10">
        <v>87.539500000000004</v>
      </c>
      <c r="CX228" s="10">
        <v>87.444900000000004</v>
      </c>
      <c r="CY228" s="10">
        <v>87.434899999999999</v>
      </c>
      <c r="CZ228" s="11">
        <v>87.472800000000007</v>
      </c>
      <c r="DA228" s="9">
        <v>3653253.216</v>
      </c>
      <c r="DB228" s="10">
        <v>87.552000000000007</v>
      </c>
      <c r="DC228" s="10">
        <v>87.458200000000005</v>
      </c>
      <c r="DD228" s="10">
        <v>87.449700000000007</v>
      </c>
      <c r="DE228" s="11">
        <v>87.486400000000003</v>
      </c>
      <c r="DF228" s="9">
        <v>3933794.3280000002</v>
      </c>
      <c r="DG228" s="10">
        <v>87.561599999999999</v>
      </c>
      <c r="DH228" s="10">
        <v>87.4756</v>
      </c>
      <c r="DI228" s="10">
        <v>87.462999999999994</v>
      </c>
      <c r="DJ228" s="11">
        <v>87.499899999999997</v>
      </c>
      <c r="DK228" s="34">
        <v>0</v>
      </c>
      <c r="DL228" s="35">
        <v>0</v>
      </c>
      <c r="DM228" s="35">
        <v>0</v>
      </c>
      <c r="DN228" s="35">
        <v>0</v>
      </c>
      <c r="DO228" s="36">
        <v>0</v>
      </c>
      <c r="DP228" s="34">
        <v>0</v>
      </c>
      <c r="DQ228" s="35">
        <v>0</v>
      </c>
      <c r="DR228" s="35">
        <v>0</v>
      </c>
      <c r="DS228" s="35">
        <v>0</v>
      </c>
      <c r="DT228" s="36">
        <v>0</v>
      </c>
      <c r="DU228" s="9">
        <v>3960296.0639999998</v>
      </c>
      <c r="DV228" s="10">
        <v>87.459299999999999</v>
      </c>
      <c r="DW228" s="10">
        <v>87.386600000000001</v>
      </c>
      <c r="DX228" s="10">
        <v>87.375699999999995</v>
      </c>
      <c r="DY228" s="11">
        <v>87.406999999999996</v>
      </c>
      <c r="DZ228" s="9">
        <v>3671359.824</v>
      </c>
      <c r="EA228" s="10">
        <v>87.470600000000005</v>
      </c>
      <c r="EB228" s="10">
        <v>87.3874</v>
      </c>
      <c r="EC228" s="10">
        <v>87.379099999999994</v>
      </c>
      <c r="ED228" s="11">
        <v>87.412199999999999</v>
      </c>
      <c r="EE228" s="9">
        <v>3465698.4240000001</v>
      </c>
      <c r="EF228" s="10">
        <v>87.483199999999997</v>
      </c>
      <c r="EG228" s="10">
        <v>87.395600000000002</v>
      </c>
      <c r="EH228" s="10">
        <v>87.382099999999994</v>
      </c>
      <c r="EI228" s="11">
        <v>87.420100000000005</v>
      </c>
      <c r="EJ228" s="9">
        <v>3334055.04</v>
      </c>
      <c r="EK228" s="10">
        <v>87.496099999999998</v>
      </c>
      <c r="EL228" s="10">
        <v>87.402500000000003</v>
      </c>
      <c r="EM228" s="10">
        <v>87.393500000000003</v>
      </c>
      <c r="EN228" s="11">
        <v>87.430400000000006</v>
      </c>
      <c r="EO228" s="9">
        <v>3264073.4640000002</v>
      </c>
      <c r="EP228" s="10">
        <v>87.507499999999993</v>
      </c>
      <c r="EQ228" s="10">
        <v>87.414100000000005</v>
      </c>
      <c r="ER228" s="10">
        <v>87.402600000000007</v>
      </c>
      <c r="ES228" s="11">
        <v>87.441100000000006</v>
      </c>
      <c r="ET228" s="9">
        <v>3249582.36</v>
      </c>
      <c r="EU228" s="10">
        <v>87.518299999999996</v>
      </c>
      <c r="EV228" s="10">
        <v>87.424700000000001</v>
      </c>
      <c r="EW228" s="10">
        <v>87.414100000000005</v>
      </c>
      <c r="EX228" s="11">
        <v>87.452100000000002</v>
      </c>
      <c r="EY228" s="9">
        <v>3299958.96</v>
      </c>
      <c r="EZ228" s="10">
        <v>87.527699999999996</v>
      </c>
      <c r="FA228" s="10">
        <v>87.434899999999999</v>
      </c>
      <c r="FB228" s="10">
        <v>87.423199999999994</v>
      </c>
      <c r="FC228" s="11">
        <v>87.461699999999993</v>
      </c>
      <c r="FD228" s="9">
        <v>3433182.0240000002</v>
      </c>
      <c r="FE228" s="10">
        <v>87.540800000000004</v>
      </c>
      <c r="FF228" s="10">
        <v>87.445800000000006</v>
      </c>
      <c r="FG228" s="10">
        <v>87.435299999999998</v>
      </c>
      <c r="FH228" s="11">
        <v>87.473699999999994</v>
      </c>
      <c r="FI228" s="9">
        <v>3649955.5920000002</v>
      </c>
      <c r="FJ228" s="10">
        <v>87.552499999999995</v>
      </c>
      <c r="FK228" s="10">
        <v>87.458500000000001</v>
      </c>
      <c r="FL228" s="10">
        <v>87.447400000000002</v>
      </c>
      <c r="FM228" s="11">
        <v>87.485900000000001</v>
      </c>
      <c r="FN228" s="9">
        <v>3931150.6320000002</v>
      </c>
      <c r="FO228" s="10">
        <v>87.561599999999999</v>
      </c>
      <c r="FP228" s="10">
        <v>87.475800000000007</v>
      </c>
      <c r="FQ228" s="10">
        <v>87.463300000000004</v>
      </c>
      <c r="FR228" s="11">
        <v>87.5</v>
      </c>
      <c r="FS228" s="34">
        <v>0</v>
      </c>
      <c r="FT228" s="35">
        <v>0</v>
      </c>
      <c r="FU228" s="35">
        <v>0</v>
      </c>
      <c r="FV228" s="35">
        <v>0</v>
      </c>
      <c r="FW228" s="36">
        <v>0</v>
      </c>
      <c r="FX228" s="34">
        <v>0</v>
      </c>
      <c r="FY228" s="35">
        <v>0</v>
      </c>
      <c r="FZ228" s="35">
        <v>0</v>
      </c>
      <c r="GA228" s="35">
        <v>0</v>
      </c>
      <c r="GB228" s="36">
        <v>0</v>
      </c>
    </row>
    <row r="229" spans="2:184" ht="15" customHeight="1">
      <c r="B229" s="122"/>
      <c r="C229" s="73"/>
      <c r="D229" s="8">
        <f t="shared" si="18"/>
        <v>-24</v>
      </c>
      <c r="E229" s="9">
        <v>3731884.128</v>
      </c>
      <c r="F229" s="10">
        <v>85.816699999999997</v>
      </c>
      <c r="G229" s="10">
        <v>85.734099999999998</v>
      </c>
      <c r="H229" s="10">
        <v>85.725700000000003</v>
      </c>
      <c r="I229" s="11">
        <v>85.758600000000001</v>
      </c>
      <c r="J229" s="9">
        <v>3470399.52</v>
      </c>
      <c r="K229" s="10">
        <v>85.835599999999999</v>
      </c>
      <c r="L229" s="10">
        <v>85.7423</v>
      </c>
      <c r="M229" s="10">
        <v>85.735100000000003</v>
      </c>
      <c r="N229" s="11">
        <v>85.770799999999994</v>
      </c>
      <c r="O229" s="9">
        <v>3289851.7439999999</v>
      </c>
      <c r="P229" s="10">
        <v>85.853899999999996</v>
      </c>
      <c r="Q229" s="10">
        <v>85.753200000000007</v>
      </c>
      <c r="R229" s="10">
        <v>85.744600000000005</v>
      </c>
      <c r="S229" s="11">
        <v>85.783600000000007</v>
      </c>
      <c r="T229" s="9">
        <v>3179498.2560000001</v>
      </c>
      <c r="U229" s="10">
        <v>85.8703</v>
      </c>
      <c r="V229" s="10">
        <v>85.760199999999998</v>
      </c>
      <c r="W229" s="10">
        <v>85.754300000000001</v>
      </c>
      <c r="X229" s="11">
        <v>85.794600000000003</v>
      </c>
      <c r="Y229" s="9">
        <v>3127904.64</v>
      </c>
      <c r="Z229" s="10">
        <v>85.880899999999997</v>
      </c>
      <c r="AA229" s="10">
        <v>85.768600000000006</v>
      </c>
      <c r="AB229" s="10">
        <v>85.761099999999999</v>
      </c>
      <c r="AC229" s="11">
        <v>85.803200000000004</v>
      </c>
      <c r="AD229" s="9">
        <v>3132178.8480000002</v>
      </c>
      <c r="AE229" s="10">
        <v>85.891300000000001</v>
      </c>
      <c r="AF229" s="10">
        <v>85.777500000000003</v>
      </c>
      <c r="AG229" s="10">
        <v>85.769800000000004</v>
      </c>
      <c r="AH229" s="11">
        <v>85.8125</v>
      </c>
      <c r="AI229" s="9">
        <v>3206636.76</v>
      </c>
      <c r="AJ229" s="10">
        <v>85.902000000000001</v>
      </c>
      <c r="AK229" s="10">
        <v>85.786100000000005</v>
      </c>
      <c r="AL229" s="10">
        <v>85.779399999999995</v>
      </c>
      <c r="AM229" s="11">
        <v>85.822100000000006</v>
      </c>
      <c r="AN229" s="9">
        <v>3366706.2960000001</v>
      </c>
      <c r="AO229" s="10">
        <v>85.915400000000005</v>
      </c>
      <c r="AP229" s="10">
        <v>85.797200000000004</v>
      </c>
      <c r="AQ229" s="10">
        <v>85.790099999999995</v>
      </c>
      <c r="AR229" s="11">
        <v>85.833799999999997</v>
      </c>
      <c r="AS229" s="9">
        <v>3605464.9679999999</v>
      </c>
      <c r="AT229" s="10">
        <v>85.9251</v>
      </c>
      <c r="AU229" s="10">
        <v>85.811099999999996</v>
      </c>
      <c r="AV229" s="10">
        <v>85.802599999999998</v>
      </c>
      <c r="AW229" s="11">
        <v>85.8459</v>
      </c>
      <c r="AX229" s="9">
        <v>3900757.0320000001</v>
      </c>
      <c r="AY229" s="10">
        <v>85.931899999999999</v>
      </c>
      <c r="AZ229" s="10">
        <v>85.824200000000005</v>
      </c>
      <c r="BA229" s="10">
        <v>85.815200000000004</v>
      </c>
      <c r="BB229" s="11">
        <v>85.856800000000007</v>
      </c>
      <c r="BC229" s="34">
        <v>0</v>
      </c>
      <c r="BD229" s="35">
        <v>0</v>
      </c>
      <c r="BE229" s="35">
        <v>0</v>
      </c>
      <c r="BF229" s="35">
        <v>0</v>
      </c>
      <c r="BG229" s="36">
        <v>0</v>
      </c>
      <c r="BH229" s="34">
        <v>0</v>
      </c>
      <c r="BI229" s="35">
        <v>0</v>
      </c>
      <c r="BJ229" s="35">
        <v>0</v>
      </c>
      <c r="BK229" s="35">
        <v>0</v>
      </c>
      <c r="BL229" s="36">
        <v>0</v>
      </c>
      <c r="BM229" s="9">
        <v>3741019.8</v>
      </c>
      <c r="BN229" s="10">
        <v>85.816900000000004</v>
      </c>
      <c r="BO229" s="10">
        <v>85.732500000000002</v>
      </c>
      <c r="BP229" s="10">
        <v>85.727000000000004</v>
      </c>
      <c r="BQ229" s="11">
        <v>85.758600000000001</v>
      </c>
      <c r="BR229" s="9">
        <v>3480230.784</v>
      </c>
      <c r="BS229" s="10">
        <v>85.835899999999995</v>
      </c>
      <c r="BT229" s="10">
        <v>85.741799999999998</v>
      </c>
      <c r="BU229" s="10">
        <v>85.734700000000004</v>
      </c>
      <c r="BV229" s="11">
        <v>85.770600000000002</v>
      </c>
      <c r="BW229" s="9">
        <v>3300518.736</v>
      </c>
      <c r="BX229" s="10">
        <v>85.854799999999997</v>
      </c>
      <c r="BY229" s="10">
        <v>85.751400000000004</v>
      </c>
      <c r="BZ229" s="10">
        <v>85.743200000000002</v>
      </c>
      <c r="CA229" s="11">
        <v>85.782799999999995</v>
      </c>
      <c r="CB229" s="9">
        <v>3190386.84</v>
      </c>
      <c r="CC229" s="10">
        <v>85.869699999999995</v>
      </c>
      <c r="CD229" s="10">
        <v>85.761899999999997</v>
      </c>
      <c r="CE229" s="10">
        <v>85.754400000000004</v>
      </c>
      <c r="CF229" s="11">
        <v>85.795000000000002</v>
      </c>
      <c r="CG229" s="9">
        <v>3138624.696</v>
      </c>
      <c r="CH229" s="10">
        <v>85.880499999999998</v>
      </c>
      <c r="CI229" s="10">
        <v>85.768600000000006</v>
      </c>
      <c r="CJ229" s="10">
        <v>85.762</v>
      </c>
      <c r="CK229" s="11">
        <v>85.803399999999996</v>
      </c>
      <c r="CL229" s="9">
        <v>3142945.5359999998</v>
      </c>
      <c r="CM229" s="10">
        <v>85.891499999999994</v>
      </c>
      <c r="CN229" s="10">
        <v>85.777699999999996</v>
      </c>
      <c r="CO229" s="10">
        <v>85.769400000000005</v>
      </c>
      <c r="CP229" s="11">
        <v>85.8125</v>
      </c>
      <c r="CQ229" s="9">
        <v>3217517.736</v>
      </c>
      <c r="CR229" s="10">
        <v>85.902100000000004</v>
      </c>
      <c r="CS229" s="10">
        <v>85.787000000000006</v>
      </c>
      <c r="CT229" s="10">
        <v>85.778899999999993</v>
      </c>
      <c r="CU229" s="11">
        <v>85.822299999999998</v>
      </c>
      <c r="CV229" s="9">
        <v>3377393.2319999998</v>
      </c>
      <c r="CW229" s="10">
        <v>85.915899999999993</v>
      </c>
      <c r="CX229" s="10">
        <v>85.798400000000001</v>
      </c>
      <c r="CY229" s="10">
        <v>85.789000000000001</v>
      </c>
      <c r="CZ229" s="11">
        <v>85.834100000000007</v>
      </c>
      <c r="DA229" s="9">
        <v>3615761.4959999998</v>
      </c>
      <c r="DB229" s="10">
        <v>85.926100000000005</v>
      </c>
      <c r="DC229" s="10">
        <v>85.8125</v>
      </c>
      <c r="DD229" s="10">
        <v>85.802300000000002</v>
      </c>
      <c r="DE229" s="11">
        <v>85.846599999999995</v>
      </c>
      <c r="DF229" s="9">
        <v>3911087.7119999998</v>
      </c>
      <c r="DG229" s="10">
        <v>85.932000000000002</v>
      </c>
      <c r="DH229" s="10">
        <v>85.824100000000001</v>
      </c>
      <c r="DI229" s="10">
        <v>85.816000000000003</v>
      </c>
      <c r="DJ229" s="11">
        <v>85.856999999999999</v>
      </c>
      <c r="DK229" s="34">
        <v>0</v>
      </c>
      <c r="DL229" s="35">
        <v>0</v>
      </c>
      <c r="DM229" s="35">
        <v>0</v>
      </c>
      <c r="DN229" s="35">
        <v>0</v>
      </c>
      <c r="DO229" s="36">
        <v>0</v>
      </c>
      <c r="DP229" s="34">
        <v>0</v>
      </c>
      <c r="DQ229" s="35">
        <v>0</v>
      </c>
      <c r="DR229" s="35">
        <v>0</v>
      </c>
      <c r="DS229" s="35">
        <v>0</v>
      </c>
      <c r="DT229" s="36">
        <v>0</v>
      </c>
      <c r="DU229" s="9">
        <v>3737932.5839999998</v>
      </c>
      <c r="DV229" s="10">
        <v>85.817499999999995</v>
      </c>
      <c r="DW229" s="10">
        <v>85.732799999999997</v>
      </c>
      <c r="DX229" s="10">
        <v>85.726299999999995</v>
      </c>
      <c r="DY229" s="11">
        <v>85.758700000000005</v>
      </c>
      <c r="DZ229" s="9">
        <v>3476473.1039999998</v>
      </c>
      <c r="EA229" s="10">
        <v>85.836299999999994</v>
      </c>
      <c r="EB229" s="10">
        <v>85.742500000000007</v>
      </c>
      <c r="EC229" s="10">
        <v>85.734399999999994</v>
      </c>
      <c r="ED229" s="11">
        <v>85.770799999999994</v>
      </c>
      <c r="EE229" s="9">
        <v>3296088.5040000002</v>
      </c>
      <c r="EF229" s="10">
        <v>85.854200000000006</v>
      </c>
      <c r="EG229" s="10">
        <v>85.751300000000001</v>
      </c>
      <c r="EH229" s="10">
        <v>85.745000000000005</v>
      </c>
      <c r="EI229" s="11">
        <v>85.783199999999994</v>
      </c>
      <c r="EJ229" s="9">
        <v>3185863.4640000002</v>
      </c>
      <c r="EK229" s="10">
        <v>85.868899999999996</v>
      </c>
      <c r="EL229" s="10">
        <v>85.760199999999998</v>
      </c>
      <c r="EM229" s="10">
        <v>85.754199999999997</v>
      </c>
      <c r="EN229" s="11">
        <v>85.7941</v>
      </c>
      <c r="EO229" s="9">
        <v>3134199.912</v>
      </c>
      <c r="EP229" s="10">
        <v>85.880600000000001</v>
      </c>
      <c r="EQ229" s="10">
        <v>85.767700000000005</v>
      </c>
      <c r="ER229" s="10">
        <v>85.761300000000006</v>
      </c>
      <c r="ES229" s="11">
        <v>85.802800000000005</v>
      </c>
      <c r="ET229" s="9">
        <v>3138466.0559999999</v>
      </c>
      <c r="EU229" s="10">
        <v>85.890600000000006</v>
      </c>
      <c r="EV229" s="10">
        <v>85.776200000000003</v>
      </c>
      <c r="EW229" s="10">
        <v>85.77</v>
      </c>
      <c r="EX229" s="11">
        <v>85.811899999999994</v>
      </c>
      <c r="EY229" s="9">
        <v>3213126.5759999999</v>
      </c>
      <c r="EZ229" s="10">
        <v>85.902900000000002</v>
      </c>
      <c r="FA229" s="10">
        <v>85.787800000000004</v>
      </c>
      <c r="FB229" s="10">
        <v>85.778899999999993</v>
      </c>
      <c r="FC229" s="11">
        <v>85.822800000000001</v>
      </c>
      <c r="FD229" s="9">
        <v>3373336.3679999998</v>
      </c>
      <c r="FE229" s="10">
        <v>85.9148</v>
      </c>
      <c r="FF229" s="10">
        <v>85.798000000000002</v>
      </c>
      <c r="FG229" s="10">
        <v>85.790999999999997</v>
      </c>
      <c r="FH229" s="11">
        <v>85.834299999999999</v>
      </c>
      <c r="FI229" s="9">
        <v>3612421.2960000001</v>
      </c>
      <c r="FJ229" s="10">
        <v>85.924800000000005</v>
      </c>
      <c r="FK229" s="10">
        <v>85.811700000000002</v>
      </c>
      <c r="FL229" s="10">
        <v>85.803100000000001</v>
      </c>
      <c r="FM229" s="11">
        <v>85.846199999999996</v>
      </c>
      <c r="FN229" s="9">
        <v>3908308.4879999999</v>
      </c>
      <c r="FO229" s="10">
        <v>85.931200000000004</v>
      </c>
      <c r="FP229" s="10">
        <v>85.823999999999998</v>
      </c>
      <c r="FQ229" s="10">
        <v>85.816800000000001</v>
      </c>
      <c r="FR229" s="11">
        <v>85.856999999999999</v>
      </c>
      <c r="FS229" s="34">
        <v>0</v>
      </c>
      <c r="FT229" s="35">
        <v>0</v>
      </c>
      <c r="FU229" s="35">
        <v>0</v>
      </c>
      <c r="FV229" s="35">
        <v>0</v>
      </c>
      <c r="FW229" s="36">
        <v>0</v>
      </c>
      <c r="FX229" s="34">
        <v>0</v>
      </c>
      <c r="FY229" s="35">
        <v>0</v>
      </c>
      <c r="FZ229" s="35">
        <v>0</v>
      </c>
      <c r="GA229" s="35">
        <v>0</v>
      </c>
      <c r="GB229" s="36">
        <v>0</v>
      </c>
    </row>
    <row r="230" spans="2:184" ht="15" customHeight="1">
      <c r="B230" s="122"/>
      <c r="C230" s="73"/>
      <c r="D230" s="8">
        <f t="shared" si="18"/>
        <v>-22</v>
      </c>
      <c r="E230" s="9">
        <v>3498716.784</v>
      </c>
      <c r="F230" s="10">
        <v>83.904899999999998</v>
      </c>
      <c r="G230" s="10">
        <v>83.778899999999993</v>
      </c>
      <c r="H230" s="10">
        <v>83.814400000000006</v>
      </c>
      <c r="I230" s="11">
        <v>83.832400000000007</v>
      </c>
      <c r="J230" s="9">
        <v>3266951.304</v>
      </c>
      <c r="K230" s="10">
        <v>83.919399999999996</v>
      </c>
      <c r="L230" s="10">
        <v>83.785600000000002</v>
      </c>
      <c r="M230" s="10">
        <v>83.820899999999995</v>
      </c>
      <c r="N230" s="11">
        <v>83.8416</v>
      </c>
      <c r="O230" s="9">
        <v>3112590.0720000002</v>
      </c>
      <c r="P230" s="10">
        <v>83.935100000000006</v>
      </c>
      <c r="Q230" s="10">
        <v>83.793499999999995</v>
      </c>
      <c r="R230" s="10">
        <v>83.829400000000007</v>
      </c>
      <c r="S230" s="11">
        <v>83.852199999999996</v>
      </c>
      <c r="T230" s="9">
        <v>3023886.3360000001</v>
      </c>
      <c r="U230" s="10">
        <v>83.946799999999996</v>
      </c>
      <c r="V230" s="10">
        <v>83.8</v>
      </c>
      <c r="W230" s="10">
        <v>83.835800000000006</v>
      </c>
      <c r="X230" s="11">
        <v>83.860399999999998</v>
      </c>
      <c r="Y230" s="9">
        <v>2991112.2719999999</v>
      </c>
      <c r="Z230" s="10">
        <v>83.956000000000003</v>
      </c>
      <c r="AA230" s="10">
        <v>83.807100000000005</v>
      </c>
      <c r="AB230" s="10">
        <v>83.843000000000004</v>
      </c>
      <c r="AC230" s="11">
        <v>83.868200000000002</v>
      </c>
      <c r="AD230" s="9">
        <v>3017331.1919999998</v>
      </c>
      <c r="AE230" s="10">
        <v>83.966399999999993</v>
      </c>
      <c r="AF230" s="10">
        <v>83.816999999999993</v>
      </c>
      <c r="AG230" s="10">
        <v>83.850999999999999</v>
      </c>
      <c r="AH230" s="11">
        <v>83.877700000000004</v>
      </c>
      <c r="AI230" s="9">
        <v>3120501.696</v>
      </c>
      <c r="AJ230" s="10">
        <v>83.979299999999995</v>
      </c>
      <c r="AK230" s="10">
        <v>83.825000000000003</v>
      </c>
      <c r="AL230" s="10">
        <v>83.859499999999997</v>
      </c>
      <c r="AM230" s="11">
        <v>83.887500000000003</v>
      </c>
      <c r="AN230" s="9">
        <v>3309255.24</v>
      </c>
      <c r="AO230" s="10">
        <v>83.991399999999999</v>
      </c>
      <c r="AP230" s="10">
        <v>83.838499999999996</v>
      </c>
      <c r="AQ230" s="10">
        <v>83.870999999999995</v>
      </c>
      <c r="AR230" s="11">
        <v>83.899799999999999</v>
      </c>
      <c r="AS230" s="9">
        <v>3569465.9759999998</v>
      </c>
      <c r="AT230" s="10">
        <v>83.999899999999997</v>
      </c>
      <c r="AU230" s="10">
        <v>83.8506</v>
      </c>
      <c r="AV230" s="10">
        <v>83.881699999999995</v>
      </c>
      <c r="AW230" s="11">
        <v>83.910300000000007</v>
      </c>
      <c r="AX230" s="9">
        <v>3877768.56</v>
      </c>
      <c r="AY230" s="10">
        <v>84.002300000000005</v>
      </c>
      <c r="AZ230" s="10">
        <v>83.862499999999997</v>
      </c>
      <c r="BA230" s="10">
        <v>83.894000000000005</v>
      </c>
      <c r="BB230" s="11">
        <v>83.919200000000004</v>
      </c>
      <c r="BC230" s="34">
        <v>0</v>
      </c>
      <c r="BD230" s="35">
        <v>0</v>
      </c>
      <c r="BE230" s="35">
        <v>0</v>
      </c>
      <c r="BF230" s="35">
        <v>0</v>
      </c>
      <c r="BG230" s="36">
        <v>0</v>
      </c>
      <c r="BH230" s="34">
        <v>0</v>
      </c>
      <c r="BI230" s="35">
        <v>0</v>
      </c>
      <c r="BJ230" s="35">
        <v>0</v>
      </c>
      <c r="BK230" s="35">
        <v>0</v>
      </c>
      <c r="BL230" s="36">
        <v>0</v>
      </c>
      <c r="BM230" s="9">
        <v>3508162.7519999999</v>
      </c>
      <c r="BN230" s="10">
        <v>83.903599999999997</v>
      </c>
      <c r="BO230" s="10">
        <v>83.777799999999999</v>
      </c>
      <c r="BP230" s="10">
        <v>83.813599999999994</v>
      </c>
      <c r="BQ230" s="11">
        <v>83.831299999999999</v>
      </c>
      <c r="BR230" s="9">
        <v>3277177.344</v>
      </c>
      <c r="BS230" s="10">
        <v>83.920299999999997</v>
      </c>
      <c r="BT230" s="10">
        <v>83.784300000000002</v>
      </c>
      <c r="BU230" s="10">
        <v>83.820599999999999</v>
      </c>
      <c r="BV230" s="11">
        <v>83.841399999999993</v>
      </c>
      <c r="BW230" s="9">
        <v>3123476.2080000001</v>
      </c>
      <c r="BX230" s="10">
        <v>83.934899999999999</v>
      </c>
      <c r="BY230" s="10">
        <v>83.792900000000003</v>
      </c>
      <c r="BZ230" s="10">
        <v>83.828000000000003</v>
      </c>
      <c r="CA230" s="11">
        <v>83.851500000000001</v>
      </c>
      <c r="CB230" s="9">
        <v>3034808.0159999998</v>
      </c>
      <c r="CC230" s="10">
        <v>83.947000000000003</v>
      </c>
      <c r="CD230" s="10">
        <v>83.801400000000001</v>
      </c>
      <c r="CE230" s="10">
        <v>83.835800000000006</v>
      </c>
      <c r="CF230" s="11">
        <v>83.861000000000004</v>
      </c>
      <c r="CG230" s="9">
        <v>3001838.7119999998</v>
      </c>
      <c r="CH230" s="10">
        <v>83.956199999999995</v>
      </c>
      <c r="CI230" s="10">
        <v>83.809100000000001</v>
      </c>
      <c r="CJ230" s="10">
        <v>83.843100000000007</v>
      </c>
      <c r="CK230" s="11">
        <v>83.869</v>
      </c>
      <c r="CL230" s="9">
        <v>3028269.648</v>
      </c>
      <c r="CM230" s="10">
        <v>83.966399999999993</v>
      </c>
      <c r="CN230" s="10">
        <v>83.815899999999999</v>
      </c>
      <c r="CO230" s="10">
        <v>83.849800000000002</v>
      </c>
      <c r="CP230" s="11">
        <v>83.876900000000006</v>
      </c>
      <c r="CQ230" s="9">
        <v>3131559.1439999999</v>
      </c>
      <c r="CR230" s="10">
        <v>83.979399999999998</v>
      </c>
      <c r="CS230" s="10">
        <v>83.826499999999996</v>
      </c>
      <c r="CT230" s="10">
        <v>83.859800000000007</v>
      </c>
      <c r="CU230" s="11">
        <v>83.888099999999994</v>
      </c>
      <c r="CV230" s="9">
        <v>3320034.9840000002</v>
      </c>
      <c r="CW230" s="10">
        <v>83.991699999999994</v>
      </c>
      <c r="CX230" s="10">
        <v>83.8369</v>
      </c>
      <c r="CY230" s="10">
        <v>83.870099999999994</v>
      </c>
      <c r="CZ230" s="11">
        <v>83.899000000000001</v>
      </c>
      <c r="DA230" s="9">
        <v>3580204.2960000001</v>
      </c>
      <c r="DB230" s="10">
        <v>83.999700000000004</v>
      </c>
      <c r="DC230" s="10">
        <v>83.849699999999999</v>
      </c>
      <c r="DD230" s="10">
        <v>83.882300000000001</v>
      </c>
      <c r="DE230" s="11">
        <v>83.9101</v>
      </c>
      <c r="DF230" s="9">
        <v>3889078.2</v>
      </c>
      <c r="DG230" s="10">
        <v>84.004199999999997</v>
      </c>
      <c r="DH230" s="10">
        <v>83.863</v>
      </c>
      <c r="DI230" s="10">
        <v>83.894199999999998</v>
      </c>
      <c r="DJ230" s="11">
        <v>83.92</v>
      </c>
      <c r="DK230" s="34">
        <v>0</v>
      </c>
      <c r="DL230" s="35">
        <v>0</v>
      </c>
      <c r="DM230" s="35">
        <v>0</v>
      </c>
      <c r="DN230" s="35">
        <v>0</v>
      </c>
      <c r="DO230" s="36">
        <v>0</v>
      </c>
      <c r="DP230" s="34">
        <v>0</v>
      </c>
      <c r="DQ230" s="35">
        <v>0</v>
      </c>
      <c r="DR230" s="35">
        <v>0</v>
      </c>
      <c r="DS230" s="35">
        <v>0</v>
      </c>
      <c r="DT230" s="36">
        <v>0</v>
      </c>
      <c r="DU230" s="9">
        <v>3504799.2</v>
      </c>
      <c r="DV230" s="10">
        <v>83.904600000000002</v>
      </c>
      <c r="DW230" s="10">
        <v>83.778400000000005</v>
      </c>
      <c r="DX230" s="10">
        <v>83.814800000000005</v>
      </c>
      <c r="DY230" s="11">
        <v>83.832300000000004</v>
      </c>
      <c r="DZ230" s="9">
        <v>3273129.6</v>
      </c>
      <c r="EA230" s="10">
        <v>83.919499999999999</v>
      </c>
      <c r="EB230" s="10">
        <v>83.785200000000003</v>
      </c>
      <c r="EC230" s="10">
        <v>83.820499999999996</v>
      </c>
      <c r="ED230" s="11">
        <v>83.841399999999993</v>
      </c>
      <c r="EE230" s="9">
        <v>3118913.4479999999</v>
      </c>
      <c r="EF230" s="10">
        <v>83.9345</v>
      </c>
      <c r="EG230" s="10">
        <v>83.793300000000002</v>
      </c>
      <c r="EH230" s="10">
        <v>83.828800000000001</v>
      </c>
      <c r="EI230" s="11">
        <v>83.851799999999997</v>
      </c>
      <c r="EJ230" s="9">
        <v>3030296.304</v>
      </c>
      <c r="EK230" s="10">
        <v>83.947299999999998</v>
      </c>
      <c r="EL230" s="10">
        <v>83.800299999999993</v>
      </c>
      <c r="EM230" s="10">
        <v>83.835999999999999</v>
      </c>
      <c r="EN230" s="11">
        <v>83.860799999999998</v>
      </c>
      <c r="EO230" s="9">
        <v>2997394.44</v>
      </c>
      <c r="EP230" s="10">
        <v>83.9559</v>
      </c>
      <c r="EQ230" s="10">
        <v>83.808800000000005</v>
      </c>
      <c r="ER230" s="10">
        <v>83.842299999999994</v>
      </c>
      <c r="ES230" s="11">
        <v>83.868499999999997</v>
      </c>
      <c r="ET230" s="9">
        <v>3023857.32</v>
      </c>
      <c r="EU230" s="10">
        <v>83.966300000000004</v>
      </c>
      <c r="EV230" s="10">
        <v>83.816400000000002</v>
      </c>
      <c r="EW230" s="10">
        <v>83.850300000000004</v>
      </c>
      <c r="EX230" s="11">
        <v>83.877200000000002</v>
      </c>
      <c r="EY230" s="9">
        <v>3127139.04</v>
      </c>
      <c r="EZ230" s="10">
        <v>83.98</v>
      </c>
      <c r="FA230" s="10">
        <v>83.825800000000001</v>
      </c>
      <c r="FB230" s="10">
        <v>83.859700000000004</v>
      </c>
      <c r="FC230" s="11">
        <v>83.888000000000005</v>
      </c>
      <c r="FD230" s="9">
        <v>3316072.2</v>
      </c>
      <c r="FE230" s="10">
        <v>83.992000000000004</v>
      </c>
      <c r="FF230" s="10">
        <v>83.838399999999993</v>
      </c>
      <c r="FG230" s="10">
        <v>83.869900000000001</v>
      </c>
      <c r="FH230" s="11">
        <v>83.899600000000007</v>
      </c>
      <c r="FI230" s="9">
        <v>3576853.2719999999</v>
      </c>
      <c r="FJ230" s="10">
        <v>83.999799999999993</v>
      </c>
      <c r="FK230" s="10">
        <v>83.850700000000003</v>
      </c>
      <c r="FL230" s="10">
        <v>83.882400000000004</v>
      </c>
      <c r="FM230" s="11">
        <v>83.910499999999999</v>
      </c>
      <c r="FN230" s="9">
        <v>3886141.7280000001</v>
      </c>
      <c r="FO230" s="10">
        <v>84.004400000000004</v>
      </c>
      <c r="FP230" s="10">
        <v>83.862099999999998</v>
      </c>
      <c r="FQ230" s="10">
        <v>83.894800000000004</v>
      </c>
      <c r="FR230" s="11">
        <v>83.92</v>
      </c>
      <c r="FS230" s="34">
        <v>0</v>
      </c>
      <c r="FT230" s="35">
        <v>0</v>
      </c>
      <c r="FU230" s="35">
        <v>0</v>
      </c>
      <c r="FV230" s="35">
        <v>0</v>
      </c>
      <c r="FW230" s="36">
        <v>0</v>
      </c>
      <c r="FX230" s="34">
        <v>0</v>
      </c>
      <c r="FY230" s="35">
        <v>0</v>
      </c>
      <c r="FZ230" s="35">
        <v>0</v>
      </c>
      <c r="GA230" s="35">
        <v>0</v>
      </c>
      <c r="GB230" s="36">
        <v>0</v>
      </c>
    </row>
    <row r="231" spans="2:184" ht="15" customHeight="1">
      <c r="B231" s="122"/>
      <c r="C231" s="73"/>
      <c r="D231" s="8">
        <f t="shared" si="18"/>
        <v>-20</v>
      </c>
      <c r="E231" s="9">
        <v>3291377.088</v>
      </c>
      <c r="F231" s="10">
        <v>82.037700000000001</v>
      </c>
      <c r="G231" s="10">
        <v>81.948599999999999</v>
      </c>
      <c r="H231" s="10">
        <v>81.941100000000006</v>
      </c>
      <c r="I231" s="11">
        <v>81.9756</v>
      </c>
      <c r="J231" s="9">
        <v>3086442.36</v>
      </c>
      <c r="K231" s="10">
        <v>82.054900000000004</v>
      </c>
      <c r="L231" s="10">
        <v>81.957400000000007</v>
      </c>
      <c r="M231" s="10">
        <v>81.948899999999995</v>
      </c>
      <c r="N231" s="11">
        <v>81.986800000000002</v>
      </c>
      <c r="O231" s="9">
        <v>2955207.6719999998</v>
      </c>
      <c r="P231" s="10">
        <v>82.071700000000007</v>
      </c>
      <c r="Q231" s="10">
        <v>81.966300000000004</v>
      </c>
      <c r="R231" s="10">
        <v>81.956900000000005</v>
      </c>
      <c r="S231" s="11">
        <v>81.998000000000005</v>
      </c>
      <c r="T231" s="9">
        <v>2885722.7760000001</v>
      </c>
      <c r="U231" s="10">
        <v>82.082499999999996</v>
      </c>
      <c r="V231" s="10">
        <v>81.973500000000001</v>
      </c>
      <c r="W231" s="10">
        <v>81.963499999999996</v>
      </c>
      <c r="X231" s="11">
        <v>82.006200000000007</v>
      </c>
      <c r="Y231" s="9">
        <v>2870729.4959999998</v>
      </c>
      <c r="Z231" s="10">
        <v>82.093000000000004</v>
      </c>
      <c r="AA231" s="10">
        <v>81.980099999999993</v>
      </c>
      <c r="AB231" s="10">
        <v>81.971199999999996</v>
      </c>
      <c r="AC231" s="11">
        <v>82.014399999999995</v>
      </c>
      <c r="AD231" s="9">
        <v>2919217.0079999999</v>
      </c>
      <c r="AE231" s="10">
        <v>82.104399999999998</v>
      </c>
      <c r="AF231" s="10">
        <v>81.989099999999993</v>
      </c>
      <c r="AG231" s="10">
        <v>81.978999999999999</v>
      </c>
      <c r="AH231" s="11">
        <v>82.023799999999994</v>
      </c>
      <c r="AI231" s="9">
        <v>3049418.6159999999</v>
      </c>
      <c r="AJ231" s="10">
        <v>82.117099999999994</v>
      </c>
      <c r="AK231" s="10">
        <v>81.998999999999995</v>
      </c>
      <c r="AL231" s="10">
        <v>81.989400000000003</v>
      </c>
      <c r="AM231" s="11">
        <v>82.034800000000004</v>
      </c>
      <c r="AN231" s="9">
        <v>3262332.36</v>
      </c>
      <c r="AO231" s="10">
        <v>82.126900000000006</v>
      </c>
      <c r="AP231" s="10">
        <v>82.011300000000006</v>
      </c>
      <c r="AQ231" s="10">
        <v>82.000500000000002</v>
      </c>
      <c r="AR231" s="11">
        <v>82.045900000000003</v>
      </c>
      <c r="AS231" s="9">
        <v>3539193.696</v>
      </c>
      <c r="AT231" s="10">
        <v>82.132400000000004</v>
      </c>
      <c r="AU231" s="10">
        <v>82.023899999999998</v>
      </c>
      <c r="AV231" s="10">
        <v>82.013000000000005</v>
      </c>
      <c r="AW231" s="11">
        <v>82.056100000000001</v>
      </c>
      <c r="AX231" s="9">
        <v>3856980.2880000002</v>
      </c>
      <c r="AY231" s="10">
        <v>82.131799999999998</v>
      </c>
      <c r="AZ231" s="10">
        <v>82.035200000000003</v>
      </c>
      <c r="BA231" s="10">
        <v>82.022999999999996</v>
      </c>
      <c r="BB231" s="11">
        <v>82.063000000000002</v>
      </c>
      <c r="BC231" s="34">
        <v>0</v>
      </c>
      <c r="BD231" s="35">
        <v>0</v>
      </c>
      <c r="BE231" s="35">
        <v>0</v>
      </c>
      <c r="BF231" s="35">
        <v>0</v>
      </c>
      <c r="BG231" s="36">
        <v>0</v>
      </c>
      <c r="BH231" s="34">
        <v>0</v>
      </c>
      <c r="BI231" s="35">
        <v>0</v>
      </c>
      <c r="BJ231" s="35">
        <v>0</v>
      </c>
      <c r="BK231" s="35">
        <v>0</v>
      </c>
      <c r="BL231" s="36">
        <v>0</v>
      </c>
      <c r="BM231" s="9">
        <v>3301303.824</v>
      </c>
      <c r="BN231" s="10">
        <v>82.037800000000004</v>
      </c>
      <c r="BO231" s="10">
        <v>81.9495</v>
      </c>
      <c r="BP231" s="10">
        <v>81.940899999999999</v>
      </c>
      <c r="BQ231" s="11">
        <v>81.975899999999996</v>
      </c>
      <c r="BR231" s="9">
        <v>3097043.88</v>
      </c>
      <c r="BS231" s="10">
        <v>82.055899999999994</v>
      </c>
      <c r="BT231" s="10">
        <v>81.957300000000004</v>
      </c>
      <c r="BU231" s="10">
        <v>81.948099999999997</v>
      </c>
      <c r="BV231" s="11">
        <v>81.986800000000002</v>
      </c>
      <c r="BW231" s="9">
        <v>2966239.92</v>
      </c>
      <c r="BX231" s="10">
        <v>82.071700000000007</v>
      </c>
      <c r="BY231" s="10">
        <v>81.965299999999999</v>
      </c>
      <c r="BZ231" s="10">
        <v>81.957899999999995</v>
      </c>
      <c r="CA231" s="11">
        <v>81.998000000000005</v>
      </c>
      <c r="CB231" s="9">
        <v>2896592.9759999998</v>
      </c>
      <c r="CC231" s="10">
        <v>82.082999999999998</v>
      </c>
      <c r="CD231" s="10">
        <v>81.973699999999994</v>
      </c>
      <c r="CE231" s="10">
        <v>81.963700000000003</v>
      </c>
      <c r="CF231" s="11">
        <v>82.006500000000003</v>
      </c>
      <c r="CG231" s="9">
        <v>2881472.1120000002</v>
      </c>
      <c r="CH231" s="10">
        <v>82.0916</v>
      </c>
      <c r="CI231" s="10">
        <v>81.979299999999995</v>
      </c>
      <c r="CJ231" s="10">
        <v>81.971500000000006</v>
      </c>
      <c r="CK231" s="11">
        <v>82.013800000000003</v>
      </c>
      <c r="CL231" s="9">
        <v>2930248.44</v>
      </c>
      <c r="CM231" s="10">
        <v>82.104699999999994</v>
      </c>
      <c r="CN231" s="10">
        <v>81.988900000000001</v>
      </c>
      <c r="CO231" s="10">
        <v>81.979399999999998</v>
      </c>
      <c r="CP231" s="11">
        <v>82.024000000000001</v>
      </c>
      <c r="CQ231" s="9">
        <v>3060574.3679999998</v>
      </c>
      <c r="CR231" s="10">
        <v>82.117400000000004</v>
      </c>
      <c r="CS231" s="10">
        <v>81.998599999999996</v>
      </c>
      <c r="CT231" s="10">
        <v>81.9893</v>
      </c>
      <c r="CU231" s="11">
        <v>82.034700000000001</v>
      </c>
      <c r="CV231" s="9">
        <v>3273434.8319999999</v>
      </c>
      <c r="CW231" s="10">
        <v>82.126499999999993</v>
      </c>
      <c r="CX231" s="10">
        <v>82.010900000000007</v>
      </c>
      <c r="CY231" s="10">
        <v>82.000799999999998</v>
      </c>
      <c r="CZ231" s="11">
        <v>82.045699999999997</v>
      </c>
      <c r="DA231" s="9">
        <v>3550739.8080000002</v>
      </c>
      <c r="DB231" s="10">
        <v>82.131900000000002</v>
      </c>
      <c r="DC231" s="10">
        <v>82.025000000000006</v>
      </c>
      <c r="DD231" s="10">
        <v>82.0124</v>
      </c>
      <c r="DE231" s="11">
        <v>82.056100000000001</v>
      </c>
      <c r="DF231" s="9">
        <v>3869634.3360000001</v>
      </c>
      <c r="DG231" s="10">
        <v>82.132400000000004</v>
      </c>
      <c r="DH231" s="10">
        <v>82.037000000000006</v>
      </c>
      <c r="DI231" s="10">
        <v>82.021900000000002</v>
      </c>
      <c r="DJ231" s="11">
        <v>82.063500000000005</v>
      </c>
      <c r="DK231" s="34">
        <v>0</v>
      </c>
      <c r="DL231" s="35">
        <v>0</v>
      </c>
      <c r="DM231" s="35">
        <v>0</v>
      </c>
      <c r="DN231" s="35">
        <v>0</v>
      </c>
      <c r="DO231" s="36">
        <v>0</v>
      </c>
      <c r="DP231" s="34">
        <v>0</v>
      </c>
      <c r="DQ231" s="35">
        <v>0</v>
      </c>
      <c r="DR231" s="35">
        <v>0</v>
      </c>
      <c r="DS231" s="35">
        <v>0</v>
      </c>
      <c r="DT231" s="36">
        <v>0</v>
      </c>
      <c r="DU231" s="9">
        <v>3297546.048</v>
      </c>
      <c r="DV231" s="10">
        <v>82.037700000000001</v>
      </c>
      <c r="DW231" s="10">
        <v>81.949600000000004</v>
      </c>
      <c r="DX231" s="10">
        <v>81.940299999999993</v>
      </c>
      <c r="DY231" s="11">
        <v>81.9756</v>
      </c>
      <c r="DZ231" s="9">
        <v>3092719.128</v>
      </c>
      <c r="EA231" s="10">
        <v>82.056200000000004</v>
      </c>
      <c r="EB231" s="10">
        <v>81.956800000000001</v>
      </c>
      <c r="EC231" s="10">
        <v>81.948899999999995</v>
      </c>
      <c r="ED231" s="11">
        <v>81.986999999999995</v>
      </c>
      <c r="EE231" s="9">
        <v>2961654.4559999998</v>
      </c>
      <c r="EF231" s="10">
        <v>82.0715</v>
      </c>
      <c r="EG231" s="10">
        <v>81.966099999999997</v>
      </c>
      <c r="EH231" s="10">
        <v>81.957400000000007</v>
      </c>
      <c r="EI231" s="11">
        <v>81.998000000000005</v>
      </c>
      <c r="EJ231" s="9">
        <v>2892113.64</v>
      </c>
      <c r="EK231" s="10">
        <v>82.081800000000001</v>
      </c>
      <c r="EL231" s="10">
        <v>81.972999999999999</v>
      </c>
      <c r="EM231" s="10">
        <v>81.963899999999995</v>
      </c>
      <c r="EN231" s="11">
        <v>82.005899999999997</v>
      </c>
      <c r="EO231" s="9">
        <v>2877050.1839999999</v>
      </c>
      <c r="EP231" s="10">
        <v>82.092200000000005</v>
      </c>
      <c r="EQ231" s="10">
        <v>81.980500000000006</v>
      </c>
      <c r="ER231" s="10">
        <v>81.970500000000001</v>
      </c>
      <c r="ES231" s="11">
        <v>82.013999999999996</v>
      </c>
      <c r="ET231" s="9">
        <v>2925795.3840000001</v>
      </c>
      <c r="EU231" s="10">
        <v>82.104600000000005</v>
      </c>
      <c r="EV231" s="10">
        <v>81.989800000000002</v>
      </c>
      <c r="EW231" s="10">
        <v>81.979200000000006</v>
      </c>
      <c r="EX231" s="11">
        <v>82.024199999999993</v>
      </c>
      <c r="EY231" s="9">
        <v>3056148.0240000002</v>
      </c>
      <c r="EZ231" s="10">
        <v>82.115799999999993</v>
      </c>
      <c r="FA231" s="10">
        <v>81.999499999999998</v>
      </c>
      <c r="FB231" s="10">
        <v>81.988799999999998</v>
      </c>
      <c r="FC231" s="11">
        <v>82.034300000000002</v>
      </c>
      <c r="FD231" s="9">
        <v>3269473.8</v>
      </c>
      <c r="FE231" s="10">
        <v>82.126300000000001</v>
      </c>
      <c r="FF231" s="10">
        <v>82.011700000000005</v>
      </c>
      <c r="FG231" s="10">
        <v>82.001499999999993</v>
      </c>
      <c r="FH231" s="11">
        <v>82.046099999999996</v>
      </c>
      <c r="FI231" s="9">
        <v>3547176.912</v>
      </c>
      <c r="FJ231" s="10">
        <v>82.132400000000004</v>
      </c>
      <c r="FK231" s="10">
        <v>82.023799999999994</v>
      </c>
      <c r="FL231" s="10">
        <v>82.0124</v>
      </c>
      <c r="FM231" s="11">
        <v>82.055899999999994</v>
      </c>
      <c r="FN231" s="9">
        <v>3866539.4160000002</v>
      </c>
      <c r="FO231" s="10">
        <v>82.132300000000001</v>
      </c>
      <c r="FP231" s="10">
        <v>82.035700000000006</v>
      </c>
      <c r="FQ231" s="10">
        <v>82.022900000000007</v>
      </c>
      <c r="FR231" s="11">
        <v>82.063400000000001</v>
      </c>
      <c r="FS231" s="34">
        <v>0</v>
      </c>
      <c r="FT231" s="35">
        <v>0</v>
      </c>
      <c r="FU231" s="35">
        <v>0</v>
      </c>
      <c r="FV231" s="35">
        <v>0</v>
      </c>
      <c r="FW231" s="36">
        <v>0</v>
      </c>
      <c r="FX231" s="34">
        <v>0</v>
      </c>
      <c r="FY231" s="35">
        <v>0</v>
      </c>
      <c r="FZ231" s="35">
        <v>0</v>
      </c>
      <c r="GA231" s="35">
        <v>0</v>
      </c>
      <c r="GB231" s="36">
        <v>0</v>
      </c>
    </row>
    <row r="232" spans="2:184" ht="15" customHeight="1">
      <c r="B232" s="122"/>
      <c r="C232" s="73"/>
      <c r="D232" s="8">
        <f t="shared" si="18"/>
        <v>-18</v>
      </c>
      <c r="E232" s="9">
        <v>3095552.9279999998</v>
      </c>
      <c r="F232" s="10">
        <v>80.131299999999996</v>
      </c>
      <c r="G232" s="10">
        <v>80.043800000000005</v>
      </c>
      <c r="H232" s="10">
        <v>80.037499999999994</v>
      </c>
      <c r="I232" s="11">
        <v>80.070700000000002</v>
      </c>
      <c r="J232" s="9">
        <v>2915926.1039999998</v>
      </c>
      <c r="K232" s="10">
        <v>80.146199999999993</v>
      </c>
      <c r="L232" s="10">
        <v>80.050799999999995</v>
      </c>
      <c r="M232" s="10">
        <v>80.043000000000006</v>
      </c>
      <c r="N232" s="11">
        <v>80.079700000000003</v>
      </c>
      <c r="O232" s="9">
        <v>2805888.432</v>
      </c>
      <c r="P232" s="10">
        <v>80.158799999999999</v>
      </c>
      <c r="Q232" s="10">
        <v>80.058300000000003</v>
      </c>
      <c r="R232" s="10">
        <v>80.051000000000002</v>
      </c>
      <c r="S232" s="11">
        <v>80.089100000000002</v>
      </c>
      <c r="T232" s="9">
        <v>2753919.6239999998</v>
      </c>
      <c r="U232" s="10">
        <v>80.167500000000004</v>
      </c>
      <c r="V232" s="10">
        <v>80.065799999999996</v>
      </c>
      <c r="W232" s="10">
        <v>80.0578</v>
      </c>
      <c r="X232" s="11">
        <v>80.096800000000002</v>
      </c>
      <c r="Y232" s="9">
        <v>2757008.6639999999</v>
      </c>
      <c r="Z232" s="10">
        <v>80.177199999999999</v>
      </c>
      <c r="AA232" s="10">
        <v>80.073599999999999</v>
      </c>
      <c r="AB232" s="10">
        <v>80.065200000000004</v>
      </c>
      <c r="AC232" s="11">
        <v>80.105000000000004</v>
      </c>
      <c r="AD232" s="9">
        <v>2829272.952</v>
      </c>
      <c r="AE232" s="10">
        <v>80.187899999999999</v>
      </c>
      <c r="AF232" s="10">
        <v>80.081100000000006</v>
      </c>
      <c r="AG232" s="10">
        <v>80.072599999999994</v>
      </c>
      <c r="AH232" s="11">
        <v>80.113600000000005</v>
      </c>
      <c r="AI232" s="9">
        <v>2985811.6320000002</v>
      </c>
      <c r="AJ232" s="10">
        <v>80.197800000000001</v>
      </c>
      <c r="AK232" s="10">
        <v>80.090699999999998</v>
      </c>
      <c r="AL232" s="10">
        <v>80.079700000000003</v>
      </c>
      <c r="AM232" s="11">
        <v>80.122399999999999</v>
      </c>
      <c r="AN232" s="9">
        <v>3220110.1919999998</v>
      </c>
      <c r="AO232" s="10">
        <v>80.205299999999994</v>
      </c>
      <c r="AP232" s="10">
        <v>80.101900000000001</v>
      </c>
      <c r="AQ232" s="10">
        <v>80.089100000000002</v>
      </c>
      <c r="AR232" s="11">
        <v>80.131799999999998</v>
      </c>
      <c r="AS232" s="9">
        <v>3510529.2719999999</v>
      </c>
      <c r="AT232" s="10">
        <v>80.208200000000005</v>
      </c>
      <c r="AU232" s="10">
        <v>80.111999999999995</v>
      </c>
      <c r="AV232" s="10">
        <v>80.101500000000001</v>
      </c>
      <c r="AW232" s="11">
        <v>80.140299999999996</v>
      </c>
      <c r="AX232" s="9">
        <v>3835398.8160000001</v>
      </c>
      <c r="AY232" s="10">
        <v>80.205699999999993</v>
      </c>
      <c r="AZ232" s="10">
        <v>80.123699999999999</v>
      </c>
      <c r="BA232" s="10">
        <v>80.110299999999995</v>
      </c>
      <c r="BB232" s="11">
        <v>80.1464</v>
      </c>
      <c r="BC232" s="34">
        <v>0</v>
      </c>
      <c r="BD232" s="35">
        <v>0</v>
      </c>
      <c r="BE232" s="35">
        <v>0</v>
      </c>
      <c r="BF232" s="35">
        <v>0</v>
      </c>
      <c r="BG232" s="36">
        <v>0</v>
      </c>
      <c r="BH232" s="34">
        <v>0</v>
      </c>
      <c r="BI232" s="35">
        <v>0</v>
      </c>
      <c r="BJ232" s="35">
        <v>0</v>
      </c>
      <c r="BK232" s="35">
        <v>0</v>
      </c>
      <c r="BL232" s="36">
        <v>0</v>
      </c>
      <c r="BM232" s="9">
        <v>3105769.656</v>
      </c>
      <c r="BN232" s="10">
        <v>80.130200000000002</v>
      </c>
      <c r="BO232" s="10">
        <v>80.044700000000006</v>
      </c>
      <c r="BP232" s="10">
        <v>80.037400000000005</v>
      </c>
      <c r="BQ232" s="11">
        <v>80.070499999999996</v>
      </c>
      <c r="BR232" s="9">
        <v>2926740.84</v>
      </c>
      <c r="BS232" s="10">
        <v>80.146500000000003</v>
      </c>
      <c r="BT232" s="10">
        <v>80.050200000000004</v>
      </c>
      <c r="BU232" s="10">
        <v>80.042000000000002</v>
      </c>
      <c r="BV232" s="11">
        <v>80.079300000000003</v>
      </c>
      <c r="BW232" s="9">
        <v>2816945.5920000002</v>
      </c>
      <c r="BX232" s="10">
        <v>80.158900000000003</v>
      </c>
      <c r="BY232" s="10">
        <v>80.058499999999995</v>
      </c>
      <c r="BZ232" s="10">
        <v>80.0505</v>
      </c>
      <c r="CA232" s="11">
        <v>80.088999999999999</v>
      </c>
      <c r="CB232" s="9">
        <v>2764747.5839999998</v>
      </c>
      <c r="CC232" s="10">
        <v>80.167699999999996</v>
      </c>
      <c r="CD232" s="10">
        <v>80.065899999999999</v>
      </c>
      <c r="CE232" s="10">
        <v>80.058599999999998</v>
      </c>
      <c r="CF232" s="11">
        <v>80.097099999999998</v>
      </c>
      <c r="CG232" s="9">
        <v>2767920.696</v>
      </c>
      <c r="CH232" s="10">
        <v>80.177800000000005</v>
      </c>
      <c r="CI232" s="10">
        <v>80.073599999999999</v>
      </c>
      <c r="CJ232" s="10">
        <v>80.066400000000002</v>
      </c>
      <c r="CK232" s="11">
        <v>80.105599999999995</v>
      </c>
      <c r="CL232" s="9">
        <v>2840445.12</v>
      </c>
      <c r="CM232" s="10">
        <v>80.187600000000003</v>
      </c>
      <c r="CN232" s="10">
        <v>80.081400000000002</v>
      </c>
      <c r="CO232" s="10">
        <v>80.072599999999994</v>
      </c>
      <c r="CP232" s="11">
        <v>80.113500000000002</v>
      </c>
      <c r="CQ232" s="9">
        <v>2997250.1519999998</v>
      </c>
      <c r="CR232" s="10">
        <v>80.198599999999999</v>
      </c>
      <c r="CS232" s="10">
        <v>80.090500000000006</v>
      </c>
      <c r="CT232" s="10">
        <v>80.080100000000002</v>
      </c>
      <c r="CU232" s="11">
        <v>80.122699999999995</v>
      </c>
      <c r="CV232" s="9">
        <v>3231788.1839999999</v>
      </c>
      <c r="CW232" s="10">
        <v>80.206900000000005</v>
      </c>
      <c r="CX232" s="10">
        <v>80.101100000000002</v>
      </c>
      <c r="CY232" s="10">
        <v>80.090400000000002</v>
      </c>
      <c r="CZ232" s="11">
        <v>80.132499999999993</v>
      </c>
      <c r="DA232" s="9">
        <v>3523149.4559999998</v>
      </c>
      <c r="DB232" s="10">
        <v>80.207999999999998</v>
      </c>
      <c r="DC232" s="10">
        <v>80.112799999999993</v>
      </c>
      <c r="DD232" s="10">
        <v>80.100999999999999</v>
      </c>
      <c r="DE232" s="11">
        <v>80.140299999999996</v>
      </c>
      <c r="DF232" s="9">
        <v>3849817.7519999999</v>
      </c>
      <c r="DG232" s="10">
        <v>80.205399999999997</v>
      </c>
      <c r="DH232" s="10">
        <v>80.122500000000002</v>
      </c>
      <c r="DI232" s="10">
        <v>80.110399999999998</v>
      </c>
      <c r="DJ232" s="11">
        <v>80.145899999999997</v>
      </c>
      <c r="DK232" s="34">
        <v>0</v>
      </c>
      <c r="DL232" s="35">
        <v>0</v>
      </c>
      <c r="DM232" s="35">
        <v>0</v>
      </c>
      <c r="DN232" s="35">
        <v>0</v>
      </c>
      <c r="DO232" s="36">
        <v>0</v>
      </c>
      <c r="DP232" s="34">
        <v>0</v>
      </c>
      <c r="DQ232" s="35">
        <v>0</v>
      </c>
      <c r="DR232" s="35">
        <v>0</v>
      </c>
      <c r="DS232" s="35">
        <v>0</v>
      </c>
      <c r="DT232" s="36">
        <v>0</v>
      </c>
      <c r="DU232" s="9">
        <v>3101826.8879999998</v>
      </c>
      <c r="DV232" s="10">
        <v>80.131299999999996</v>
      </c>
      <c r="DW232" s="10">
        <v>80.044899999999998</v>
      </c>
      <c r="DX232" s="10">
        <v>80.036799999999999</v>
      </c>
      <c r="DY232" s="11">
        <v>80.070800000000006</v>
      </c>
      <c r="DZ232" s="9">
        <v>2922302.0159999998</v>
      </c>
      <c r="EA232" s="10">
        <v>80.146500000000003</v>
      </c>
      <c r="EB232" s="10">
        <v>80.049800000000005</v>
      </c>
      <c r="EC232" s="10">
        <v>80.043300000000002</v>
      </c>
      <c r="ED232" s="11">
        <v>80.079599999999999</v>
      </c>
      <c r="EE232" s="9">
        <v>2812340.4</v>
      </c>
      <c r="EF232" s="10">
        <v>80.159300000000002</v>
      </c>
      <c r="EG232" s="10">
        <v>80.056600000000003</v>
      </c>
      <c r="EH232" s="10">
        <v>80.0501</v>
      </c>
      <c r="EI232" s="11">
        <v>80.088399999999993</v>
      </c>
      <c r="EJ232" s="9">
        <v>2760285.5279999999</v>
      </c>
      <c r="EK232" s="10">
        <v>80.167599999999993</v>
      </c>
      <c r="EL232" s="10">
        <v>80.066699999999997</v>
      </c>
      <c r="EM232" s="10">
        <v>80.056299999999993</v>
      </c>
      <c r="EN232" s="11">
        <v>80.096599999999995</v>
      </c>
      <c r="EO232" s="9">
        <v>2763439.4160000002</v>
      </c>
      <c r="EP232" s="10">
        <v>80.177499999999995</v>
      </c>
      <c r="EQ232" s="10">
        <v>80.073499999999996</v>
      </c>
      <c r="ER232" s="10">
        <v>80.065700000000007</v>
      </c>
      <c r="ES232" s="11">
        <v>80.1053</v>
      </c>
      <c r="ET232" s="9">
        <v>2835996.8160000001</v>
      </c>
      <c r="EU232" s="10">
        <v>80.187899999999999</v>
      </c>
      <c r="EV232" s="10">
        <v>80.081100000000006</v>
      </c>
      <c r="EW232" s="10">
        <v>80.072299999999998</v>
      </c>
      <c r="EX232" s="11">
        <v>80.113399999999999</v>
      </c>
      <c r="EY232" s="9">
        <v>2992824.4559999998</v>
      </c>
      <c r="EZ232" s="10">
        <v>80.1982</v>
      </c>
      <c r="FA232" s="10">
        <v>80.090199999999996</v>
      </c>
      <c r="FB232" s="10">
        <v>80.079899999999995</v>
      </c>
      <c r="FC232" s="11">
        <v>80.122500000000002</v>
      </c>
      <c r="FD232" s="9">
        <v>3227711.76</v>
      </c>
      <c r="FE232" s="10">
        <v>80.205799999999996</v>
      </c>
      <c r="FF232" s="10">
        <v>80.100999999999999</v>
      </c>
      <c r="FG232" s="10">
        <v>80.089699999999993</v>
      </c>
      <c r="FH232" s="11">
        <v>80.131900000000002</v>
      </c>
      <c r="FI232" s="9">
        <v>3519594.0240000002</v>
      </c>
      <c r="FJ232" s="10">
        <v>80.208799999999997</v>
      </c>
      <c r="FK232" s="10">
        <v>80.112499999999997</v>
      </c>
      <c r="FL232" s="10">
        <v>80.101100000000002</v>
      </c>
      <c r="FM232" s="11">
        <v>80.140500000000003</v>
      </c>
      <c r="FN232" s="9">
        <v>3846520.2239999999</v>
      </c>
      <c r="FO232" s="10">
        <v>80.206000000000003</v>
      </c>
      <c r="FP232" s="10">
        <v>80.124099999999999</v>
      </c>
      <c r="FQ232" s="10">
        <v>80.109700000000004</v>
      </c>
      <c r="FR232" s="11">
        <v>80.1464</v>
      </c>
      <c r="FS232" s="34">
        <v>0</v>
      </c>
      <c r="FT232" s="35">
        <v>0</v>
      </c>
      <c r="FU232" s="35">
        <v>0</v>
      </c>
      <c r="FV232" s="35">
        <v>0</v>
      </c>
      <c r="FW232" s="36">
        <v>0</v>
      </c>
      <c r="FX232" s="34">
        <v>0</v>
      </c>
      <c r="FY232" s="35">
        <v>0</v>
      </c>
      <c r="FZ232" s="35">
        <v>0</v>
      </c>
      <c r="GA232" s="35">
        <v>0</v>
      </c>
      <c r="GB232" s="36">
        <v>0</v>
      </c>
    </row>
    <row r="233" spans="2:184" ht="15" customHeight="1">
      <c r="B233" s="122"/>
      <c r="C233" s="73"/>
      <c r="D233" s="8">
        <f t="shared" si="18"/>
        <v>-16</v>
      </c>
      <c r="E233" s="9">
        <v>2893218.8640000001</v>
      </c>
      <c r="F233" s="10">
        <v>78.124499999999998</v>
      </c>
      <c r="G233" s="10">
        <v>78.015699999999995</v>
      </c>
      <c r="H233" s="10">
        <v>78.027799999999999</v>
      </c>
      <c r="I233" s="11">
        <v>78.055700000000002</v>
      </c>
      <c r="J233" s="9">
        <v>2739752.568</v>
      </c>
      <c r="K233" s="10">
        <v>78.139600000000002</v>
      </c>
      <c r="L233" s="10">
        <v>78.024299999999997</v>
      </c>
      <c r="M233" s="10">
        <v>78.034700000000001</v>
      </c>
      <c r="N233" s="11">
        <v>78.065899999999999</v>
      </c>
      <c r="O233" s="9">
        <v>2651413.176</v>
      </c>
      <c r="P233" s="10">
        <v>78.150099999999995</v>
      </c>
      <c r="Q233" s="10">
        <v>78.030799999999999</v>
      </c>
      <c r="R233" s="10">
        <v>78.042900000000003</v>
      </c>
      <c r="S233" s="11">
        <v>78.074299999999994</v>
      </c>
      <c r="T233" s="9">
        <v>2618060.9759999998</v>
      </c>
      <c r="U233" s="10">
        <v>78.158900000000003</v>
      </c>
      <c r="V233" s="10">
        <v>78.038600000000002</v>
      </c>
      <c r="W233" s="10">
        <v>78.05</v>
      </c>
      <c r="X233" s="11">
        <v>78.0822</v>
      </c>
      <c r="Y233" s="9">
        <v>2642219.9040000001</v>
      </c>
      <c r="Z233" s="10">
        <v>78.170400000000001</v>
      </c>
      <c r="AA233" s="10">
        <v>78.046000000000006</v>
      </c>
      <c r="AB233" s="10">
        <v>78.055700000000002</v>
      </c>
      <c r="AC233" s="11">
        <v>78.090299999999999</v>
      </c>
      <c r="AD233" s="9">
        <v>2741592.7680000002</v>
      </c>
      <c r="AE233" s="10">
        <v>78.178899999999999</v>
      </c>
      <c r="AF233" s="10">
        <v>78.053200000000004</v>
      </c>
      <c r="AG233" s="10">
        <v>78.062299999999993</v>
      </c>
      <c r="AH233" s="11">
        <v>78.097800000000007</v>
      </c>
      <c r="AI233" s="9">
        <v>2925045.5279999999</v>
      </c>
      <c r="AJ233" s="10">
        <v>78.189400000000006</v>
      </c>
      <c r="AK233" s="10">
        <v>78.061099999999996</v>
      </c>
      <c r="AL233" s="10">
        <v>78.069900000000004</v>
      </c>
      <c r="AM233" s="11">
        <v>78.106399999999994</v>
      </c>
      <c r="AN233" s="9">
        <v>3179359.9920000001</v>
      </c>
      <c r="AO233" s="10">
        <v>78.192999999999998</v>
      </c>
      <c r="AP233" s="10">
        <v>78.072699999999998</v>
      </c>
      <c r="AQ233" s="10">
        <v>78.0792</v>
      </c>
      <c r="AR233" s="11">
        <v>78.114599999999996</v>
      </c>
      <c r="AS233" s="9">
        <v>3481548.696</v>
      </c>
      <c r="AT233" s="10">
        <v>78.192400000000006</v>
      </c>
      <c r="AU233" s="10">
        <v>78.082700000000003</v>
      </c>
      <c r="AV233" s="10">
        <v>78.088099999999997</v>
      </c>
      <c r="AW233" s="11">
        <v>78.120800000000003</v>
      </c>
      <c r="AX233" s="9">
        <v>3812017.0559999999</v>
      </c>
      <c r="AY233" s="10">
        <v>78.184799999999996</v>
      </c>
      <c r="AZ233" s="10">
        <v>78.090800000000002</v>
      </c>
      <c r="BA233" s="10">
        <v>78.094200000000001</v>
      </c>
      <c r="BB233" s="11">
        <v>78.123099999999994</v>
      </c>
      <c r="BC233" s="34">
        <v>0</v>
      </c>
      <c r="BD233" s="35">
        <v>0</v>
      </c>
      <c r="BE233" s="35">
        <v>0</v>
      </c>
      <c r="BF233" s="35">
        <v>0</v>
      </c>
      <c r="BG233" s="36">
        <v>0</v>
      </c>
      <c r="BH233" s="34">
        <v>0</v>
      </c>
      <c r="BI233" s="35">
        <v>0</v>
      </c>
      <c r="BJ233" s="35">
        <v>0</v>
      </c>
      <c r="BK233" s="35">
        <v>0</v>
      </c>
      <c r="BL233" s="36">
        <v>0</v>
      </c>
      <c r="BM233" s="9">
        <v>2903752.2719999999</v>
      </c>
      <c r="BN233" s="10">
        <v>78.125</v>
      </c>
      <c r="BO233" s="10">
        <v>78.015699999999995</v>
      </c>
      <c r="BP233" s="10">
        <v>78.027699999999996</v>
      </c>
      <c r="BQ233" s="11">
        <v>78.055899999999994</v>
      </c>
      <c r="BR233" s="9">
        <v>2750846.4959999998</v>
      </c>
      <c r="BS233" s="10">
        <v>78.14</v>
      </c>
      <c r="BT233" s="10">
        <v>78.023899999999998</v>
      </c>
      <c r="BU233" s="10">
        <v>78.035300000000007</v>
      </c>
      <c r="BV233" s="11">
        <v>78.066100000000006</v>
      </c>
      <c r="BW233" s="9">
        <v>2662443.5279999999</v>
      </c>
      <c r="BX233" s="10">
        <v>78.150899999999993</v>
      </c>
      <c r="BY233" s="10">
        <v>78.030699999999996</v>
      </c>
      <c r="BZ233" s="10">
        <v>78.042900000000003</v>
      </c>
      <c r="CA233" s="11">
        <v>78.0745</v>
      </c>
      <c r="CB233" s="9">
        <v>2628821.088</v>
      </c>
      <c r="CC233" s="10">
        <v>78.159199999999998</v>
      </c>
      <c r="CD233" s="10">
        <v>78.037499999999994</v>
      </c>
      <c r="CE233" s="10">
        <v>78.0501</v>
      </c>
      <c r="CF233" s="11">
        <v>78.081900000000005</v>
      </c>
      <c r="CG233" s="9">
        <v>2653223.4959999998</v>
      </c>
      <c r="CH233" s="10">
        <v>78.168700000000001</v>
      </c>
      <c r="CI233" s="10">
        <v>78.044600000000003</v>
      </c>
      <c r="CJ233" s="10">
        <v>78.055599999999998</v>
      </c>
      <c r="CK233" s="11">
        <v>78.089299999999994</v>
      </c>
      <c r="CL233" s="9">
        <v>2753058.6239999998</v>
      </c>
      <c r="CM233" s="10">
        <v>78.178700000000006</v>
      </c>
      <c r="CN233" s="10">
        <v>78.052700000000002</v>
      </c>
      <c r="CO233" s="10">
        <v>78.061800000000005</v>
      </c>
      <c r="CP233" s="11">
        <v>78.097399999999993</v>
      </c>
      <c r="CQ233" s="9">
        <v>2936990.6639999999</v>
      </c>
      <c r="CR233" s="10">
        <v>78.188199999999995</v>
      </c>
      <c r="CS233" s="10">
        <v>78.061599999999999</v>
      </c>
      <c r="CT233" s="10">
        <v>78.069999999999993</v>
      </c>
      <c r="CU233" s="11">
        <v>78.106200000000001</v>
      </c>
      <c r="CV233" s="9">
        <v>3191919.24</v>
      </c>
      <c r="CW233" s="10">
        <v>78.192700000000002</v>
      </c>
      <c r="CX233" s="10">
        <v>78.072599999999994</v>
      </c>
      <c r="CY233" s="10">
        <v>78.079499999999996</v>
      </c>
      <c r="CZ233" s="11">
        <v>78.114599999999996</v>
      </c>
      <c r="DA233" s="9">
        <v>3495992.4720000001</v>
      </c>
      <c r="DB233" s="10">
        <v>78.192599999999999</v>
      </c>
      <c r="DC233" s="10">
        <v>78.083500000000001</v>
      </c>
      <c r="DD233" s="10">
        <v>78.087599999999995</v>
      </c>
      <c r="DE233" s="11">
        <v>78.120900000000006</v>
      </c>
      <c r="DF233" s="9">
        <v>3829302.2880000002</v>
      </c>
      <c r="DG233" s="10">
        <v>78.185199999999995</v>
      </c>
      <c r="DH233" s="10">
        <v>78.089500000000001</v>
      </c>
      <c r="DI233" s="10">
        <v>78.094399999999993</v>
      </c>
      <c r="DJ233" s="11">
        <v>78.122799999999998</v>
      </c>
      <c r="DK233" s="34">
        <v>0</v>
      </c>
      <c r="DL233" s="35">
        <v>0</v>
      </c>
      <c r="DM233" s="35">
        <v>0</v>
      </c>
      <c r="DN233" s="35">
        <v>0</v>
      </c>
      <c r="DO233" s="36">
        <v>0</v>
      </c>
      <c r="DP233" s="34">
        <v>0</v>
      </c>
      <c r="DQ233" s="35">
        <v>0</v>
      </c>
      <c r="DR233" s="35">
        <v>0</v>
      </c>
      <c r="DS233" s="35">
        <v>0</v>
      </c>
      <c r="DT233" s="36">
        <v>0</v>
      </c>
      <c r="DU233" s="9">
        <v>2899591.0320000001</v>
      </c>
      <c r="DV233" s="10">
        <v>78.124700000000004</v>
      </c>
      <c r="DW233" s="10">
        <v>78.016599999999997</v>
      </c>
      <c r="DX233" s="10">
        <v>78.028000000000006</v>
      </c>
      <c r="DY233" s="11">
        <v>78.056100000000001</v>
      </c>
      <c r="DZ233" s="9">
        <v>2746306.9440000001</v>
      </c>
      <c r="EA233" s="10">
        <v>78.139099999999999</v>
      </c>
      <c r="EB233" s="10">
        <v>78.022900000000007</v>
      </c>
      <c r="EC233" s="10">
        <v>78.0351</v>
      </c>
      <c r="ED233" s="11">
        <v>78.065399999999997</v>
      </c>
      <c r="EE233" s="9">
        <v>2657941.392</v>
      </c>
      <c r="EF233" s="10">
        <v>78.150400000000005</v>
      </c>
      <c r="EG233" s="10">
        <v>78.031400000000005</v>
      </c>
      <c r="EH233" s="10">
        <v>78.042100000000005</v>
      </c>
      <c r="EI233" s="11">
        <v>78.074299999999994</v>
      </c>
      <c r="EJ233" s="9">
        <v>2624438.16</v>
      </c>
      <c r="EK233" s="10">
        <v>78.159400000000005</v>
      </c>
      <c r="EL233" s="10">
        <v>78.037999999999997</v>
      </c>
      <c r="EM233" s="10">
        <v>78.049199999999999</v>
      </c>
      <c r="EN233" s="11">
        <v>78.081900000000005</v>
      </c>
      <c r="EO233" s="9">
        <v>2648826.96</v>
      </c>
      <c r="EP233" s="10">
        <v>78.169899999999998</v>
      </c>
      <c r="EQ233" s="10">
        <v>78.044499999999999</v>
      </c>
      <c r="ER233" s="10">
        <v>78.056299999999993</v>
      </c>
      <c r="ES233" s="11">
        <v>78.089799999999997</v>
      </c>
      <c r="ET233" s="9">
        <v>2748522.5520000001</v>
      </c>
      <c r="EU233" s="10">
        <v>78.179900000000004</v>
      </c>
      <c r="EV233" s="10">
        <v>78.052999999999997</v>
      </c>
      <c r="EW233" s="10">
        <v>78.0625</v>
      </c>
      <c r="EX233" s="11">
        <v>78.098100000000002</v>
      </c>
      <c r="EY233" s="9">
        <v>2932544.64</v>
      </c>
      <c r="EZ233" s="10">
        <v>78.187899999999999</v>
      </c>
      <c r="FA233" s="10">
        <v>78.061499999999995</v>
      </c>
      <c r="FB233" s="10">
        <v>78.069299999999998</v>
      </c>
      <c r="FC233" s="11">
        <v>78.105800000000002</v>
      </c>
      <c r="FD233" s="9">
        <v>3187811.784</v>
      </c>
      <c r="FE233" s="10">
        <v>78.192400000000006</v>
      </c>
      <c r="FF233" s="10">
        <v>78.071799999999996</v>
      </c>
      <c r="FG233" s="10">
        <v>78.078999999999994</v>
      </c>
      <c r="FH233" s="11">
        <v>78.114000000000004</v>
      </c>
      <c r="FI233" s="9">
        <v>3492251.3760000002</v>
      </c>
      <c r="FJ233" s="10">
        <v>78.192999999999998</v>
      </c>
      <c r="FK233" s="10">
        <v>78.083100000000002</v>
      </c>
      <c r="FL233" s="10">
        <v>78.088200000000001</v>
      </c>
      <c r="FM233" s="11">
        <v>78.121200000000002</v>
      </c>
      <c r="FN233" s="9">
        <v>3825799.2</v>
      </c>
      <c r="FO233" s="10">
        <v>78.184399999999997</v>
      </c>
      <c r="FP233" s="10">
        <v>78.090100000000007</v>
      </c>
      <c r="FQ233" s="10">
        <v>78.094200000000001</v>
      </c>
      <c r="FR233" s="11">
        <v>78.122699999999995</v>
      </c>
      <c r="FS233" s="34">
        <v>0</v>
      </c>
      <c r="FT233" s="35">
        <v>0</v>
      </c>
      <c r="FU233" s="35">
        <v>0</v>
      </c>
      <c r="FV233" s="35">
        <v>0</v>
      </c>
      <c r="FW233" s="36">
        <v>0</v>
      </c>
      <c r="FX233" s="34">
        <v>0</v>
      </c>
      <c r="FY233" s="35">
        <v>0</v>
      </c>
      <c r="FZ233" s="35">
        <v>0</v>
      </c>
      <c r="GA233" s="35">
        <v>0</v>
      </c>
      <c r="GB233" s="36">
        <v>0</v>
      </c>
    </row>
    <row r="234" spans="2:184" ht="15.75" customHeight="1" thickBot="1">
      <c r="B234" s="122"/>
      <c r="C234" s="74"/>
      <c r="D234" s="64">
        <f t="shared" si="18"/>
        <v>-14</v>
      </c>
      <c r="E234" s="13">
        <v>2712349.1519999998</v>
      </c>
      <c r="F234" s="14">
        <v>76.138000000000005</v>
      </c>
      <c r="G234" s="14">
        <v>76.044399999999996</v>
      </c>
      <c r="H234" s="14">
        <v>76.040999999999997</v>
      </c>
      <c r="I234" s="15">
        <v>76.074299999999994</v>
      </c>
      <c r="J234" s="13">
        <v>2581904.64</v>
      </c>
      <c r="K234" s="14">
        <v>76.151399999999995</v>
      </c>
      <c r="L234" s="14">
        <v>76.052300000000002</v>
      </c>
      <c r="M234" s="14">
        <v>76.047300000000007</v>
      </c>
      <c r="N234" s="15">
        <v>76.083399999999997</v>
      </c>
      <c r="O234" s="13">
        <v>2512374.432</v>
      </c>
      <c r="P234" s="14">
        <v>76.161900000000003</v>
      </c>
      <c r="Q234" s="14">
        <v>76.058099999999996</v>
      </c>
      <c r="R234" s="14">
        <v>76.0535</v>
      </c>
      <c r="S234" s="15">
        <v>76.090900000000005</v>
      </c>
      <c r="T234" s="13">
        <v>2495978.52</v>
      </c>
      <c r="U234" s="14">
        <v>76.171899999999994</v>
      </c>
      <c r="V234" s="14">
        <v>76.066500000000005</v>
      </c>
      <c r="W234" s="14">
        <v>76.060400000000001</v>
      </c>
      <c r="X234" s="15">
        <v>76.099299999999999</v>
      </c>
      <c r="Y234" s="13">
        <v>2541190.3679999998</v>
      </c>
      <c r="Z234" s="14">
        <v>76.181100000000001</v>
      </c>
      <c r="AA234" s="14">
        <v>76.064499999999995</v>
      </c>
      <c r="AB234" s="14">
        <v>76.0672</v>
      </c>
      <c r="AC234" s="15">
        <v>76.103899999999996</v>
      </c>
      <c r="AD234" s="13">
        <v>2666007.1919999998</v>
      </c>
      <c r="AE234" s="14">
        <v>76.191299999999998</v>
      </c>
      <c r="AF234" s="14">
        <v>76.082300000000004</v>
      </c>
      <c r="AG234" s="14">
        <v>76.072299999999998</v>
      </c>
      <c r="AH234" s="15">
        <v>76.114900000000006</v>
      </c>
      <c r="AI234" s="13">
        <v>2872081.656</v>
      </c>
      <c r="AJ234" s="14">
        <v>76.195499999999996</v>
      </c>
      <c r="AK234" s="14">
        <v>76.075000000000003</v>
      </c>
      <c r="AL234" s="14">
        <v>76.08</v>
      </c>
      <c r="AM234" s="15">
        <v>76.116399999999999</v>
      </c>
      <c r="AN234" s="13">
        <v>3141475.4160000002</v>
      </c>
      <c r="AO234" s="14">
        <v>76.197500000000005</v>
      </c>
      <c r="AP234" s="14">
        <v>76.101100000000002</v>
      </c>
      <c r="AQ234" s="14">
        <v>76.088700000000003</v>
      </c>
      <c r="AR234" s="15">
        <v>76.128799999999998</v>
      </c>
      <c r="AS234" s="13">
        <v>3451800.7919999999</v>
      </c>
      <c r="AT234" s="14">
        <v>76.192800000000005</v>
      </c>
      <c r="AU234" s="14">
        <v>76.109800000000007</v>
      </c>
      <c r="AV234" s="14">
        <v>76.096999999999994</v>
      </c>
      <c r="AW234" s="15">
        <v>76.132999999999996</v>
      </c>
      <c r="AX234" s="13">
        <v>3785346.3840000001</v>
      </c>
      <c r="AY234" s="14">
        <v>76.182000000000002</v>
      </c>
      <c r="AZ234" s="14">
        <v>76.086500000000001</v>
      </c>
      <c r="BA234" s="14">
        <v>76.088899999999995</v>
      </c>
      <c r="BB234" s="15">
        <v>76.118600000000001</v>
      </c>
      <c r="BC234" s="37">
        <v>0</v>
      </c>
      <c r="BD234" s="38">
        <v>0</v>
      </c>
      <c r="BE234" s="38">
        <v>0</v>
      </c>
      <c r="BF234" s="38">
        <v>0</v>
      </c>
      <c r="BG234" s="39">
        <v>0</v>
      </c>
      <c r="BH234" s="37">
        <v>0</v>
      </c>
      <c r="BI234" s="38">
        <v>0</v>
      </c>
      <c r="BJ234" s="38">
        <v>0</v>
      </c>
      <c r="BK234" s="38">
        <v>0</v>
      </c>
      <c r="BL234" s="39">
        <v>0</v>
      </c>
      <c r="BM234" s="13">
        <v>2723162.64</v>
      </c>
      <c r="BN234" s="14">
        <v>76.138400000000004</v>
      </c>
      <c r="BO234" s="14">
        <v>76.045699999999997</v>
      </c>
      <c r="BP234" s="14">
        <v>76.040700000000001</v>
      </c>
      <c r="BQ234" s="15">
        <v>76.074700000000007</v>
      </c>
      <c r="BR234" s="13">
        <v>2593039.1519999998</v>
      </c>
      <c r="BS234" s="14">
        <v>76.152299999999997</v>
      </c>
      <c r="BT234" s="14">
        <v>76.0518</v>
      </c>
      <c r="BU234" s="14">
        <v>76.047300000000007</v>
      </c>
      <c r="BV234" s="15">
        <v>76.083500000000001</v>
      </c>
      <c r="BW234" s="13">
        <v>2523310.0800000001</v>
      </c>
      <c r="BX234" s="14">
        <v>76.162400000000005</v>
      </c>
      <c r="BY234" s="14">
        <v>76.058700000000002</v>
      </c>
      <c r="BZ234" s="14">
        <v>76.053899999999999</v>
      </c>
      <c r="CA234" s="15">
        <v>76.091399999999993</v>
      </c>
      <c r="CB234" s="13">
        <v>2506839.5040000002</v>
      </c>
      <c r="CC234" s="14">
        <v>76.171099999999996</v>
      </c>
      <c r="CD234" s="14">
        <v>76.045299999999997</v>
      </c>
      <c r="CE234" s="14">
        <v>76.060599999999994</v>
      </c>
      <c r="CF234" s="15">
        <v>76.091800000000006</v>
      </c>
      <c r="CG234" s="13">
        <v>2552438.736</v>
      </c>
      <c r="CH234" s="14">
        <v>76.182100000000005</v>
      </c>
      <c r="CI234" s="14">
        <v>76.0745</v>
      </c>
      <c r="CJ234" s="14">
        <v>76.066699999999997</v>
      </c>
      <c r="CK234" s="15">
        <v>76.107399999999998</v>
      </c>
      <c r="CL234" s="13">
        <v>2677906.392</v>
      </c>
      <c r="CM234" s="14">
        <v>76.189899999999994</v>
      </c>
      <c r="CN234" s="14">
        <v>76.081900000000005</v>
      </c>
      <c r="CO234" s="14">
        <v>76.072699999999998</v>
      </c>
      <c r="CP234" s="15">
        <v>76.114500000000007</v>
      </c>
      <c r="CQ234" s="13">
        <v>2884811.6159999999</v>
      </c>
      <c r="CR234" s="14">
        <v>76.195899999999995</v>
      </c>
      <c r="CS234" s="14">
        <v>76.090299999999999</v>
      </c>
      <c r="CT234" s="14">
        <v>76.08</v>
      </c>
      <c r="CU234" s="15">
        <v>76.121700000000004</v>
      </c>
      <c r="CV234" s="13">
        <v>3155486.88</v>
      </c>
      <c r="CW234" s="14">
        <v>76.198800000000006</v>
      </c>
      <c r="CX234" s="14">
        <v>76.100399999999993</v>
      </c>
      <c r="CY234" s="14">
        <v>76.089799999999997</v>
      </c>
      <c r="CZ234" s="15">
        <v>76.129400000000004</v>
      </c>
      <c r="DA234" s="13">
        <v>3468716.3760000002</v>
      </c>
      <c r="DB234" s="14">
        <v>76.192999999999998</v>
      </c>
      <c r="DC234" s="14">
        <v>76.108999999999995</v>
      </c>
      <c r="DD234" s="14">
        <v>76.096599999999995</v>
      </c>
      <c r="DE234" s="15">
        <v>76.132599999999996</v>
      </c>
      <c r="DF234" s="13">
        <v>3806339.88</v>
      </c>
      <c r="DG234" s="14">
        <v>76.184299999999993</v>
      </c>
      <c r="DH234" s="14">
        <v>76.085400000000007</v>
      </c>
      <c r="DI234" s="14">
        <v>76.086399999999998</v>
      </c>
      <c r="DJ234" s="15">
        <v>76.118099999999998</v>
      </c>
      <c r="DK234" s="37">
        <v>0</v>
      </c>
      <c r="DL234" s="38">
        <v>0</v>
      </c>
      <c r="DM234" s="38">
        <v>0</v>
      </c>
      <c r="DN234" s="38">
        <v>0</v>
      </c>
      <c r="DO234" s="39">
        <v>0</v>
      </c>
      <c r="DP234" s="37">
        <v>0</v>
      </c>
      <c r="DQ234" s="38">
        <v>0</v>
      </c>
      <c r="DR234" s="38">
        <v>0</v>
      </c>
      <c r="DS234" s="38">
        <v>0</v>
      </c>
      <c r="DT234" s="39">
        <v>0</v>
      </c>
      <c r="DU234" s="13">
        <v>2718773.6159999999</v>
      </c>
      <c r="DV234" s="14">
        <v>76.137799999999999</v>
      </c>
      <c r="DW234" s="14">
        <v>76.044899999999998</v>
      </c>
      <c r="DX234" s="14">
        <v>76.040599999999998</v>
      </c>
      <c r="DY234" s="15">
        <v>76.074200000000005</v>
      </c>
      <c r="DZ234" s="13">
        <v>2588471.3280000002</v>
      </c>
      <c r="EA234" s="14">
        <v>76.151700000000005</v>
      </c>
      <c r="EB234" s="14">
        <v>76.052800000000005</v>
      </c>
      <c r="EC234" s="14">
        <v>76.046300000000002</v>
      </c>
      <c r="ED234" s="15">
        <v>76.083299999999994</v>
      </c>
      <c r="EE234" s="13">
        <v>2518824.6</v>
      </c>
      <c r="EF234" s="14">
        <v>76.161199999999994</v>
      </c>
      <c r="EG234" s="14">
        <v>76.06</v>
      </c>
      <c r="EH234" s="14">
        <v>76.054299999999998</v>
      </c>
      <c r="EI234" s="15">
        <v>76.091499999999996</v>
      </c>
      <c r="EJ234" s="13">
        <v>2502362.568</v>
      </c>
      <c r="EK234" s="14">
        <v>76.171199999999999</v>
      </c>
      <c r="EL234" s="14">
        <v>76.065700000000007</v>
      </c>
      <c r="EM234" s="14">
        <v>76.060400000000001</v>
      </c>
      <c r="EN234" s="15">
        <v>76.098799999999997</v>
      </c>
      <c r="EO234" s="13">
        <v>2547934.7999999998</v>
      </c>
      <c r="EP234" s="14">
        <v>76.180000000000007</v>
      </c>
      <c r="EQ234" s="14">
        <v>76.074100000000001</v>
      </c>
      <c r="ER234" s="14">
        <v>76.066500000000005</v>
      </c>
      <c r="ES234" s="15">
        <v>76.1066</v>
      </c>
      <c r="ET234" s="13">
        <v>2673352.9920000001</v>
      </c>
      <c r="EU234" s="14">
        <v>76.190899999999999</v>
      </c>
      <c r="EV234" s="14">
        <v>76.082999999999998</v>
      </c>
      <c r="EW234" s="14">
        <v>76.072400000000002</v>
      </c>
      <c r="EX234" s="15">
        <v>76.115099999999998</v>
      </c>
      <c r="EY234" s="13">
        <v>2880320.0639999998</v>
      </c>
      <c r="EZ234" s="14">
        <v>76.194100000000006</v>
      </c>
      <c r="FA234" s="14">
        <v>76.0916</v>
      </c>
      <c r="FB234" s="14">
        <v>76.080100000000002</v>
      </c>
      <c r="FC234" s="15">
        <v>76.121600000000001</v>
      </c>
      <c r="FD234" s="13">
        <v>3151251.5279999999</v>
      </c>
      <c r="FE234" s="14">
        <v>76.198400000000007</v>
      </c>
      <c r="FF234" s="14">
        <v>76.100700000000003</v>
      </c>
      <c r="FG234" s="14">
        <v>76.0899</v>
      </c>
      <c r="FH234" s="15">
        <v>76.129400000000004</v>
      </c>
      <c r="FI234" s="13">
        <v>3464787.3360000001</v>
      </c>
      <c r="FJ234" s="14">
        <v>76.1935</v>
      </c>
      <c r="FK234" s="14">
        <v>76.110500000000002</v>
      </c>
      <c r="FL234" s="14">
        <v>76.097700000000003</v>
      </c>
      <c r="FM234" s="15">
        <v>76.133700000000005</v>
      </c>
      <c r="FN234" s="13">
        <v>3802612.344</v>
      </c>
      <c r="FO234" s="14">
        <v>76.1845</v>
      </c>
      <c r="FP234" s="14">
        <v>76.088800000000006</v>
      </c>
      <c r="FQ234" s="14">
        <v>76.091700000000003</v>
      </c>
      <c r="FR234" s="15">
        <v>76.121200000000002</v>
      </c>
      <c r="FS234" s="37">
        <v>0</v>
      </c>
      <c r="FT234" s="38">
        <v>0</v>
      </c>
      <c r="FU234" s="38">
        <v>0</v>
      </c>
      <c r="FV234" s="38">
        <v>0</v>
      </c>
      <c r="FW234" s="39">
        <v>0</v>
      </c>
      <c r="FX234" s="37">
        <v>0</v>
      </c>
      <c r="FY234" s="38">
        <v>0</v>
      </c>
      <c r="FZ234" s="38">
        <v>0</v>
      </c>
      <c r="GA234" s="38">
        <v>0</v>
      </c>
      <c r="GB234" s="39">
        <v>0</v>
      </c>
    </row>
    <row r="235" spans="2:184" ht="15" customHeight="1">
      <c r="B235" s="122"/>
      <c r="C235" s="72" t="s">
        <v>20</v>
      </c>
      <c r="D235" s="63">
        <f>-(($B187 - 8) * 6)</f>
        <v>-36</v>
      </c>
      <c r="E235" s="5">
        <v>5339341.1040000003</v>
      </c>
      <c r="F235" s="6">
        <v>101.9452</v>
      </c>
      <c r="G235" s="6">
        <v>101.74809999999999</v>
      </c>
      <c r="H235" s="6">
        <v>101.59950000000001</v>
      </c>
      <c r="I235" s="7">
        <v>101.7619</v>
      </c>
      <c r="J235" s="5">
        <v>4922297.8320000004</v>
      </c>
      <c r="K235" s="6">
        <v>101.9417</v>
      </c>
      <c r="L235" s="6">
        <v>101.75020000000001</v>
      </c>
      <c r="M235" s="6">
        <v>101.59829999999999</v>
      </c>
      <c r="N235" s="7">
        <v>101.7611</v>
      </c>
      <c r="O235" s="5">
        <v>4567122.0959999999</v>
      </c>
      <c r="P235" s="6">
        <v>101.9509</v>
      </c>
      <c r="Q235" s="6">
        <v>101.752</v>
      </c>
      <c r="R235" s="6">
        <v>101.60169999999999</v>
      </c>
      <c r="S235" s="7">
        <v>101.7658</v>
      </c>
      <c r="T235" s="5">
        <v>4295429.1840000004</v>
      </c>
      <c r="U235" s="6">
        <v>101.9652</v>
      </c>
      <c r="V235" s="6">
        <v>101.75839999999999</v>
      </c>
      <c r="W235" s="6">
        <v>101.6078</v>
      </c>
      <c r="X235" s="7">
        <v>101.77460000000001</v>
      </c>
      <c r="Y235" s="5">
        <v>4104334.7760000001</v>
      </c>
      <c r="Z235" s="6">
        <v>101.9777</v>
      </c>
      <c r="AA235" s="6">
        <v>101.7757</v>
      </c>
      <c r="AB235" s="6">
        <v>101.61920000000001</v>
      </c>
      <c r="AC235" s="7">
        <v>101.78830000000001</v>
      </c>
      <c r="AD235" s="5">
        <v>3982287.5759999999</v>
      </c>
      <c r="AE235" s="6">
        <v>101.9945</v>
      </c>
      <c r="AF235" s="6">
        <v>101.7871</v>
      </c>
      <c r="AG235" s="6">
        <v>101.6377</v>
      </c>
      <c r="AH235" s="7">
        <v>101.8039</v>
      </c>
      <c r="AI235" s="5">
        <v>3919784.8560000001</v>
      </c>
      <c r="AJ235" s="6">
        <v>102.0124</v>
      </c>
      <c r="AK235" s="6">
        <v>101.8109</v>
      </c>
      <c r="AL235" s="6">
        <v>101.6491</v>
      </c>
      <c r="AM235" s="7">
        <v>101.8215</v>
      </c>
      <c r="AN235" s="5">
        <v>3915030.5040000002</v>
      </c>
      <c r="AO235" s="6">
        <v>102.026</v>
      </c>
      <c r="AP235" s="6">
        <v>101.8216</v>
      </c>
      <c r="AQ235" s="6">
        <v>101.6657</v>
      </c>
      <c r="AR235" s="7">
        <v>101.8353</v>
      </c>
      <c r="AS235" s="5">
        <v>3981479.28</v>
      </c>
      <c r="AT235" s="6">
        <v>102.03579999999999</v>
      </c>
      <c r="AU235" s="6">
        <v>101.83280000000001</v>
      </c>
      <c r="AV235" s="6">
        <v>101.67870000000001</v>
      </c>
      <c r="AW235" s="7">
        <v>101.8466</v>
      </c>
      <c r="AX235" s="5">
        <v>4134782.4959999998</v>
      </c>
      <c r="AY235" s="6">
        <v>102.0526</v>
      </c>
      <c r="AZ235" s="6">
        <v>101.854</v>
      </c>
      <c r="BA235" s="6">
        <v>101.6938</v>
      </c>
      <c r="BB235" s="7">
        <v>101.8643</v>
      </c>
      <c r="BC235" s="31">
        <v>0</v>
      </c>
      <c r="BD235" s="32">
        <v>0</v>
      </c>
      <c r="BE235" s="32">
        <v>0</v>
      </c>
      <c r="BF235" s="32">
        <v>0</v>
      </c>
      <c r="BG235" s="33">
        <v>0</v>
      </c>
      <c r="BH235" s="31">
        <v>0</v>
      </c>
      <c r="BI235" s="32">
        <v>0</v>
      </c>
      <c r="BJ235" s="32">
        <v>0</v>
      </c>
      <c r="BK235" s="32">
        <v>0</v>
      </c>
      <c r="BL235" s="33">
        <v>0</v>
      </c>
      <c r="BM235" s="5">
        <v>5346082.824</v>
      </c>
      <c r="BN235" s="6">
        <v>101.94459999999999</v>
      </c>
      <c r="BO235" s="6">
        <v>101.75</v>
      </c>
      <c r="BP235" s="6">
        <v>101.59950000000001</v>
      </c>
      <c r="BQ235" s="7">
        <v>101.7624</v>
      </c>
      <c r="BR235" s="5">
        <v>4929333.9840000002</v>
      </c>
      <c r="BS235" s="6">
        <v>101.9423</v>
      </c>
      <c r="BT235" s="6">
        <v>101.74809999999999</v>
      </c>
      <c r="BU235" s="6">
        <v>101.59529999999999</v>
      </c>
      <c r="BV235" s="7">
        <v>101.75960000000001</v>
      </c>
      <c r="BW235" s="5">
        <v>4574857.2</v>
      </c>
      <c r="BX235" s="6">
        <v>101.9542</v>
      </c>
      <c r="BY235" s="6">
        <v>101.7482</v>
      </c>
      <c r="BZ235" s="6">
        <v>101.6011</v>
      </c>
      <c r="CA235" s="7">
        <v>101.7654</v>
      </c>
      <c r="CB235" s="5">
        <v>4304319.24</v>
      </c>
      <c r="CC235" s="6">
        <v>101.9637</v>
      </c>
      <c r="CD235" s="6">
        <v>101.7641</v>
      </c>
      <c r="CE235" s="6">
        <v>101.6067</v>
      </c>
      <c r="CF235" s="7">
        <v>101.7757</v>
      </c>
      <c r="CG235" s="5">
        <v>4114266.912</v>
      </c>
      <c r="CH235" s="6">
        <v>101.97750000000001</v>
      </c>
      <c r="CI235" s="6">
        <v>101.7727</v>
      </c>
      <c r="CJ235" s="6">
        <v>101.6182</v>
      </c>
      <c r="CK235" s="7">
        <v>101.78700000000001</v>
      </c>
      <c r="CL235" s="5">
        <v>3992908.7760000001</v>
      </c>
      <c r="CM235" s="6">
        <v>101.9939</v>
      </c>
      <c r="CN235" s="6">
        <v>101.7899</v>
      </c>
      <c r="CO235" s="6">
        <v>101.6388</v>
      </c>
      <c r="CP235" s="7">
        <v>101.8051</v>
      </c>
      <c r="CQ235" s="5">
        <v>3930373.5120000001</v>
      </c>
      <c r="CR235" s="6">
        <v>102.0116</v>
      </c>
      <c r="CS235" s="6">
        <v>101.8078</v>
      </c>
      <c r="CT235" s="6">
        <v>101.6493</v>
      </c>
      <c r="CU235" s="7">
        <v>101.8203</v>
      </c>
      <c r="CV235" s="5">
        <v>3925551.5279999999</v>
      </c>
      <c r="CW235" s="6">
        <v>102.02630000000001</v>
      </c>
      <c r="CX235" s="6">
        <v>101.82170000000001</v>
      </c>
      <c r="CY235" s="6">
        <v>101.6635</v>
      </c>
      <c r="CZ235" s="7">
        <v>101.83459999999999</v>
      </c>
      <c r="DA235" s="5">
        <v>3991514.3280000002</v>
      </c>
      <c r="DB235" s="6">
        <v>102.0361</v>
      </c>
      <c r="DC235" s="6">
        <v>101.8335</v>
      </c>
      <c r="DD235" s="6">
        <v>101.6799</v>
      </c>
      <c r="DE235" s="7">
        <v>101.8473</v>
      </c>
      <c r="DF235" s="5">
        <v>4143911.1120000002</v>
      </c>
      <c r="DG235" s="6">
        <v>102.05029999999999</v>
      </c>
      <c r="DH235" s="6">
        <v>101.8537</v>
      </c>
      <c r="DI235" s="6">
        <v>101.6939</v>
      </c>
      <c r="DJ235" s="7">
        <v>101.8635</v>
      </c>
      <c r="DK235" s="31">
        <v>0</v>
      </c>
      <c r="DL235" s="32">
        <v>0</v>
      </c>
      <c r="DM235" s="32">
        <v>0</v>
      </c>
      <c r="DN235" s="32">
        <v>0</v>
      </c>
      <c r="DO235" s="33">
        <v>0</v>
      </c>
      <c r="DP235" s="31">
        <v>0</v>
      </c>
      <c r="DQ235" s="32">
        <v>0</v>
      </c>
      <c r="DR235" s="32">
        <v>0</v>
      </c>
      <c r="DS235" s="32">
        <v>0</v>
      </c>
      <c r="DT235" s="33">
        <v>0</v>
      </c>
      <c r="DU235" s="5">
        <v>5345058.1679999996</v>
      </c>
      <c r="DV235" s="6">
        <v>101.94459999999999</v>
      </c>
      <c r="DW235" s="6">
        <v>101.7486</v>
      </c>
      <c r="DX235" s="6">
        <v>101.5981</v>
      </c>
      <c r="DY235" s="7">
        <v>101.76139999999999</v>
      </c>
      <c r="DZ235" s="5">
        <v>4927909.5839999998</v>
      </c>
      <c r="EA235" s="6">
        <v>101.9444</v>
      </c>
      <c r="EB235" s="6">
        <v>101.746</v>
      </c>
      <c r="EC235" s="6">
        <v>101.5975</v>
      </c>
      <c r="ED235" s="7">
        <v>101.7603</v>
      </c>
      <c r="EE235" s="5">
        <v>4572722.4239999996</v>
      </c>
      <c r="EF235" s="6">
        <v>101.9526</v>
      </c>
      <c r="EG235" s="6">
        <v>101.75109999999999</v>
      </c>
      <c r="EH235" s="6">
        <v>101.6007</v>
      </c>
      <c r="EI235" s="7">
        <v>101.7657</v>
      </c>
      <c r="EJ235" s="5">
        <v>4301120.6880000001</v>
      </c>
      <c r="EK235" s="6">
        <v>101.9639</v>
      </c>
      <c r="EL235" s="6">
        <v>101.76049999999999</v>
      </c>
      <c r="EM235" s="6">
        <v>101.6092</v>
      </c>
      <c r="EN235" s="7">
        <v>101.7754</v>
      </c>
      <c r="EO235" s="5">
        <v>4110252.912</v>
      </c>
      <c r="EP235" s="6">
        <v>101.9774</v>
      </c>
      <c r="EQ235" s="6">
        <v>101.77290000000001</v>
      </c>
      <c r="ER235" s="6">
        <v>101.6187</v>
      </c>
      <c r="ES235" s="7">
        <v>101.7872</v>
      </c>
      <c r="ET235" s="5">
        <v>3988435.92</v>
      </c>
      <c r="EU235" s="6">
        <v>101.9923</v>
      </c>
      <c r="EV235" s="6">
        <v>101.7906</v>
      </c>
      <c r="EW235" s="6">
        <v>101.63720000000001</v>
      </c>
      <c r="EX235" s="7">
        <v>101.8043</v>
      </c>
      <c r="EY235" s="5">
        <v>3925885.2480000001</v>
      </c>
      <c r="EZ235" s="6">
        <v>102.011</v>
      </c>
      <c r="FA235" s="6">
        <v>101.81189999999999</v>
      </c>
      <c r="FB235" s="6">
        <v>101.6469</v>
      </c>
      <c r="FC235" s="7">
        <v>101.8207</v>
      </c>
      <c r="FD235" s="5">
        <v>3921113.784</v>
      </c>
      <c r="FE235" s="6">
        <v>102.0249</v>
      </c>
      <c r="FF235" s="6">
        <v>101.822</v>
      </c>
      <c r="FG235" s="6">
        <v>101.66500000000001</v>
      </c>
      <c r="FH235" s="7">
        <v>101.8348</v>
      </c>
      <c r="FI235" s="5">
        <v>3987518.4240000001</v>
      </c>
      <c r="FJ235" s="6">
        <v>102.03660000000001</v>
      </c>
      <c r="FK235" s="6">
        <v>101.83540000000001</v>
      </c>
      <c r="FL235" s="6">
        <v>101.6789</v>
      </c>
      <c r="FM235" s="7">
        <v>101.84780000000001</v>
      </c>
      <c r="FN235" s="5">
        <v>4140813.432</v>
      </c>
      <c r="FO235" s="6">
        <v>102.05110000000001</v>
      </c>
      <c r="FP235" s="6">
        <v>101.8531</v>
      </c>
      <c r="FQ235" s="6">
        <v>101.6965</v>
      </c>
      <c r="FR235" s="7">
        <v>101.86450000000001</v>
      </c>
      <c r="FS235" s="31">
        <v>0</v>
      </c>
      <c r="FT235" s="32">
        <v>0</v>
      </c>
      <c r="FU235" s="32">
        <v>0</v>
      </c>
      <c r="FV235" s="32">
        <v>0</v>
      </c>
      <c r="FW235" s="33">
        <v>0</v>
      </c>
      <c r="FX235" s="31">
        <v>0</v>
      </c>
      <c r="FY235" s="32">
        <v>0</v>
      </c>
      <c r="FZ235" s="32">
        <v>0</v>
      </c>
      <c r="GA235" s="32">
        <v>0</v>
      </c>
      <c r="GB235" s="33">
        <v>0</v>
      </c>
    </row>
    <row r="236" spans="2:184" ht="15" customHeight="1">
      <c r="B236" s="122"/>
      <c r="C236" s="73"/>
      <c r="D236" s="8">
        <f>$D235 + 2</f>
        <v>-34</v>
      </c>
      <c r="E236" s="9">
        <v>5058247.0080000004</v>
      </c>
      <c r="F236" s="10">
        <v>96.989800000000002</v>
      </c>
      <c r="G236" s="10">
        <v>96.795500000000004</v>
      </c>
      <c r="H236" s="10">
        <v>96.793700000000001</v>
      </c>
      <c r="I236" s="11">
        <v>96.858699999999999</v>
      </c>
      <c r="J236" s="9">
        <v>4658922.1919999998</v>
      </c>
      <c r="K236" s="10">
        <v>96.992099999999994</v>
      </c>
      <c r="L236" s="10">
        <v>96.795299999999997</v>
      </c>
      <c r="M236" s="10">
        <v>96.795000000000002</v>
      </c>
      <c r="N236" s="11">
        <v>96.859800000000007</v>
      </c>
      <c r="O236" s="9">
        <v>4332418.7759999996</v>
      </c>
      <c r="P236" s="10">
        <v>96.996300000000005</v>
      </c>
      <c r="Q236" s="10">
        <v>96.7928</v>
      </c>
      <c r="R236" s="10">
        <v>96.796599999999998</v>
      </c>
      <c r="S236" s="11">
        <v>96.860900000000001</v>
      </c>
      <c r="T236" s="9">
        <v>4090089.3119999999</v>
      </c>
      <c r="U236" s="10">
        <v>97.002300000000005</v>
      </c>
      <c r="V236" s="10">
        <v>96.803600000000003</v>
      </c>
      <c r="W236" s="10">
        <v>96.802000000000007</v>
      </c>
      <c r="X236" s="11">
        <v>96.868300000000005</v>
      </c>
      <c r="Y236" s="9">
        <v>3924541.872</v>
      </c>
      <c r="Z236" s="10">
        <v>97.013499999999993</v>
      </c>
      <c r="AA236" s="10">
        <v>96.806700000000006</v>
      </c>
      <c r="AB236" s="10">
        <v>96.810299999999998</v>
      </c>
      <c r="AC236" s="11">
        <v>96.875799999999998</v>
      </c>
      <c r="AD236" s="9">
        <v>3824234.04</v>
      </c>
      <c r="AE236" s="10">
        <v>97.019400000000005</v>
      </c>
      <c r="AF236" s="10">
        <v>96.816900000000004</v>
      </c>
      <c r="AG236" s="10">
        <v>96.814800000000005</v>
      </c>
      <c r="AH236" s="11">
        <v>96.882599999999996</v>
      </c>
      <c r="AI236" s="9">
        <v>3781288.128</v>
      </c>
      <c r="AJ236" s="10">
        <v>97.027699999999996</v>
      </c>
      <c r="AK236" s="10">
        <v>96.825500000000005</v>
      </c>
      <c r="AL236" s="10">
        <v>96.821600000000004</v>
      </c>
      <c r="AM236" s="11">
        <v>96.890500000000003</v>
      </c>
      <c r="AN236" s="9">
        <v>3799323.1919999998</v>
      </c>
      <c r="AO236" s="10">
        <v>97.033600000000007</v>
      </c>
      <c r="AP236" s="10">
        <v>96.831999999999994</v>
      </c>
      <c r="AQ236" s="10">
        <v>96.829599999999999</v>
      </c>
      <c r="AR236" s="11">
        <v>96.897300000000001</v>
      </c>
      <c r="AS236" s="9">
        <v>3895043.1120000002</v>
      </c>
      <c r="AT236" s="10">
        <v>97.042900000000003</v>
      </c>
      <c r="AU236" s="10">
        <v>96.840500000000006</v>
      </c>
      <c r="AV236" s="10">
        <v>96.839500000000001</v>
      </c>
      <c r="AW236" s="11">
        <v>96.906599999999997</v>
      </c>
      <c r="AX236" s="9">
        <v>4078130.568</v>
      </c>
      <c r="AY236" s="10">
        <v>97.049199999999999</v>
      </c>
      <c r="AZ236" s="10">
        <v>96.850700000000003</v>
      </c>
      <c r="BA236" s="10">
        <v>96.847999999999999</v>
      </c>
      <c r="BB236" s="11">
        <v>96.915000000000006</v>
      </c>
      <c r="BC236" s="34">
        <v>0</v>
      </c>
      <c r="BD236" s="35">
        <v>0</v>
      </c>
      <c r="BE236" s="35">
        <v>0</v>
      </c>
      <c r="BF236" s="35">
        <v>0</v>
      </c>
      <c r="BG236" s="36">
        <v>0</v>
      </c>
      <c r="BH236" s="34">
        <v>0</v>
      </c>
      <c r="BI236" s="35">
        <v>0</v>
      </c>
      <c r="BJ236" s="35">
        <v>0</v>
      </c>
      <c r="BK236" s="35">
        <v>0</v>
      </c>
      <c r="BL236" s="36">
        <v>0</v>
      </c>
      <c r="BM236" s="9">
        <v>5065263.2879999997</v>
      </c>
      <c r="BN236" s="10">
        <v>96.988299999999995</v>
      </c>
      <c r="BO236" s="10">
        <v>96.795500000000004</v>
      </c>
      <c r="BP236" s="10">
        <v>96.793800000000005</v>
      </c>
      <c r="BQ236" s="11">
        <v>96.8583</v>
      </c>
      <c r="BR236" s="9">
        <v>4666289.0159999998</v>
      </c>
      <c r="BS236" s="10">
        <v>96.993099999999998</v>
      </c>
      <c r="BT236" s="10">
        <v>96.792699999999996</v>
      </c>
      <c r="BU236" s="10">
        <v>96.794300000000007</v>
      </c>
      <c r="BV236" s="11">
        <v>96.858999999999995</v>
      </c>
      <c r="BW236" s="9">
        <v>4340600.1840000004</v>
      </c>
      <c r="BX236" s="10">
        <v>96.994799999999998</v>
      </c>
      <c r="BY236" s="10">
        <v>96.799000000000007</v>
      </c>
      <c r="BZ236" s="10">
        <v>96.796499999999995</v>
      </c>
      <c r="CA236" s="11">
        <v>96.862399999999994</v>
      </c>
      <c r="CB236" s="9">
        <v>4099431.48</v>
      </c>
      <c r="CC236" s="10">
        <v>97.003699999999995</v>
      </c>
      <c r="CD236" s="10">
        <v>96.801500000000004</v>
      </c>
      <c r="CE236" s="10">
        <v>96.804599999999994</v>
      </c>
      <c r="CF236" s="11">
        <v>96.868899999999996</v>
      </c>
      <c r="CG236" s="9">
        <v>3934832.784</v>
      </c>
      <c r="CH236" s="10">
        <v>97.012100000000004</v>
      </c>
      <c r="CI236" s="10">
        <v>96.809600000000003</v>
      </c>
      <c r="CJ236" s="10">
        <v>96.808800000000005</v>
      </c>
      <c r="CK236" s="11">
        <v>96.875799999999998</v>
      </c>
      <c r="CL236" s="9">
        <v>3834918.1919999998</v>
      </c>
      <c r="CM236" s="10">
        <v>97.020499999999998</v>
      </c>
      <c r="CN236" s="10">
        <v>96.821399999999997</v>
      </c>
      <c r="CO236" s="10">
        <v>96.814899999999994</v>
      </c>
      <c r="CP236" s="11">
        <v>96.884600000000006</v>
      </c>
      <c r="CQ236" s="9">
        <v>3791965.6320000002</v>
      </c>
      <c r="CR236" s="10">
        <v>97.028099999999995</v>
      </c>
      <c r="CS236" s="10">
        <v>96.824299999999994</v>
      </c>
      <c r="CT236" s="10">
        <v>96.824299999999994</v>
      </c>
      <c r="CU236" s="11">
        <v>96.891199999999998</v>
      </c>
      <c r="CV236" s="9">
        <v>3809787.72</v>
      </c>
      <c r="CW236" s="10">
        <v>97.034599999999998</v>
      </c>
      <c r="CX236" s="10">
        <v>96.833399999999997</v>
      </c>
      <c r="CY236" s="10">
        <v>96.831199999999995</v>
      </c>
      <c r="CZ236" s="11">
        <v>96.898700000000005</v>
      </c>
      <c r="DA236" s="9">
        <v>3904832.4959999998</v>
      </c>
      <c r="DB236" s="10">
        <v>97.041300000000007</v>
      </c>
      <c r="DC236" s="10">
        <v>96.840100000000007</v>
      </c>
      <c r="DD236" s="10">
        <v>96.840299999999999</v>
      </c>
      <c r="DE236" s="11">
        <v>96.906199999999998</v>
      </c>
      <c r="DF236" s="9">
        <v>4087162.4640000002</v>
      </c>
      <c r="DG236" s="10">
        <v>97.049400000000006</v>
      </c>
      <c r="DH236" s="10">
        <v>96.8506</v>
      </c>
      <c r="DI236" s="10">
        <v>96.849299999999999</v>
      </c>
      <c r="DJ236" s="11">
        <v>96.915400000000005</v>
      </c>
      <c r="DK236" s="34">
        <v>0</v>
      </c>
      <c r="DL236" s="35">
        <v>0</v>
      </c>
      <c r="DM236" s="35">
        <v>0</v>
      </c>
      <c r="DN236" s="35">
        <v>0</v>
      </c>
      <c r="DO236" s="36">
        <v>0</v>
      </c>
      <c r="DP236" s="34">
        <v>0</v>
      </c>
      <c r="DQ236" s="35">
        <v>0</v>
      </c>
      <c r="DR236" s="35">
        <v>0</v>
      </c>
      <c r="DS236" s="35">
        <v>0</v>
      </c>
      <c r="DT236" s="36">
        <v>0</v>
      </c>
      <c r="DU236" s="9">
        <v>5063987.6639999999</v>
      </c>
      <c r="DV236" s="10">
        <v>96.987899999999996</v>
      </c>
      <c r="DW236" s="10">
        <v>96.791799999999995</v>
      </c>
      <c r="DX236" s="10">
        <v>96.794399999999996</v>
      </c>
      <c r="DY236" s="11">
        <v>96.857100000000003</v>
      </c>
      <c r="DZ236" s="9">
        <v>4664606.2079999996</v>
      </c>
      <c r="EA236" s="10">
        <v>96.993799999999993</v>
      </c>
      <c r="EB236" s="10">
        <v>96.795500000000004</v>
      </c>
      <c r="EC236" s="10">
        <v>96.795299999999997</v>
      </c>
      <c r="ED236" s="11">
        <v>96.860500000000002</v>
      </c>
      <c r="EE236" s="9">
        <v>4338046.2479999997</v>
      </c>
      <c r="EF236" s="10">
        <v>96.995199999999997</v>
      </c>
      <c r="EG236" s="10">
        <v>96.797399999999996</v>
      </c>
      <c r="EH236" s="10">
        <v>96.7958</v>
      </c>
      <c r="EI236" s="11">
        <v>96.861800000000002</v>
      </c>
      <c r="EJ236" s="9">
        <v>4095897.4079999998</v>
      </c>
      <c r="EK236" s="10">
        <v>97.003900000000002</v>
      </c>
      <c r="EL236" s="10">
        <v>96.802999999999997</v>
      </c>
      <c r="EM236" s="10">
        <v>96.802400000000006</v>
      </c>
      <c r="EN236" s="11">
        <v>96.868700000000004</v>
      </c>
      <c r="EO236" s="9">
        <v>3930551.568</v>
      </c>
      <c r="EP236" s="10">
        <v>97.011600000000001</v>
      </c>
      <c r="EQ236" s="10">
        <v>96.806100000000001</v>
      </c>
      <c r="ER236" s="10">
        <v>96.811599999999999</v>
      </c>
      <c r="ES236" s="11">
        <v>96.875399999999999</v>
      </c>
      <c r="ET236" s="9">
        <v>3830354.9040000001</v>
      </c>
      <c r="EU236" s="10">
        <v>97.020600000000002</v>
      </c>
      <c r="EV236" s="10">
        <v>96.817700000000002</v>
      </c>
      <c r="EW236" s="10">
        <v>96.816999999999993</v>
      </c>
      <c r="EX236" s="11">
        <v>96.884100000000004</v>
      </c>
      <c r="EY236" s="9">
        <v>3787469.1120000002</v>
      </c>
      <c r="EZ236" s="10">
        <v>97.0274</v>
      </c>
      <c r="FA236" s="10">
        <v>96.825699999999998</v>
      </c>
      <c r="FB236" s="10">
        <v>96.821700000000007</v>
      </c>
      <c r="FC236" s="11">
        <v>96.890500000000003</v>
      </c>
      <c r="FD236" s="9">
        <v>3805495.32</v>
      </c>
      <c r="FE236" s="10">
        <v>97.034999999999997</v>
      </c>
      <c r="FF236" s="10">
        <v>96.834400000000002</v>
      </c>
      <c r="FG236" s="10">
        <v>96.830600000000004</v>
      </c>
      <c r="FH236" s="11">
        <v>96.899000000000001</v>
      </c>
      <c r="FI236" s="9">
        <v>3901065.696</v>
      </c>
      <c r="FJ236" s="10">
        <v>97.042100000000005</v>
      </c>
      <c r="FK236" s="10">
        <v>96.838099999999997</v>
      </c>
      <c r="FL236" s="10">
        <v>96.839799999999997</v>
      </c>
      <c r="FM236" s="11">
        <v>96.905600000000007</v>
      </c>
      <c r="FN236" s="9">
        <v>4084285.128</v>
      </c>
      <c r="FO236" s="10">
        <v>97.048699999999997</v>
      </c>
      <c r="FP236" s="10">
        <v>96.850700000000003</v>
      </c>
      <c r="FQ236" s="10">
        <v>96.85</v>
      </c>
      <c r="FR236" s="11">
        <v>96.915400000000005</v>
      </c>
      <c r="FS236" s="34">
        <v>0</v>
      </c>
      <c r="FT236" s="35">
        <v>0</v>
      </c>
      <c r="FU236" s="35">
        <v>0</v>
      </c>
      <c r="FV236" s="35">
        <v>0</v>
      </c>
      <c r="FW236" s="36">
        <v>0</v>
      </c>
      <c r="FX236" s="34">
        <v>0</v>
      </c>
      <c r="FY236" s="35">
        <v>0</v>
      </c>
      <c r="FZ236" s="35">
        <v>0</v>
      </c>
      <c r="GA236" s="35">
        <v>0</v>
      </c>
      <c r="GB236" s="36">
        <v>0</v>
      </c>
    </row>
    <row r="237" spans="2:184" ht="15" customHeight="1">
      <c r="B237" s="122"/>
      <c r="C237" s="73"/>
      <c r="D237" s="8">
        <f t="shared" ref="D237:D246" si="19">$D236 + 2</f>
        <v>-32</v>
      </c>
      <c r="E237" s="9">
        <v>4798717.608</v>
      </c>
      <c r="F237" s="10">
        <v>93.306600000000003</v>
      </c>
      <c r="G237" s="10">
        <v>93.239800000000002</v>
      </c>
      <c r="H237" s="10">
        <v>93.194999999999993</v>
      </c>
      <c r="I237" s="11">
        <v>93.246899999999997</v>
      </c>
      <c r="J237" s="9">
        <v>4420425.0719999997</v>
      </c>
      <c r="K237" s="10">
        <v>93.308000000000007</v>
      </c>
      <c r="L237" s="10">
        <v>93.239800000000002</v>
      </c>
      <c r="M237" s="10">
        <v>93.192899999999995</v>
      </c>
      <c r="N237" s="11">
        <v>93.246600000000001</v>
      </c>
      <c r="O237" s="9">
        <v>4121635.7760000001</v>
      </c>
      <c r="P237" s="10">
        <v>93.311999999999998</v>
      </c>
      <c r="Q237" s="10">
        <v>93.238900000000001</v>
      </c>
      <c r="R237" s="10">
        <v>93.197400000000002</v>
      </c>
      <c r="S237" s="11">
        <v>93.249200000000002</v>
      </c>
      <c r="T237" s="9">
        <v>3905892.8879999998</v>
      </c>
      <c r="U237" s="10">
        <v>93.316199999999995</v>
      </c>
      <c r="V237" s="10">
        <v>93.244</v>
      </c>
      <c r="W237" s="10">
        <v>93.201300000000003</v>
      </c>
      <c r="X237" s="11">
        <v>93.253600000000006</v>
      </c>
      <c r="Y237" s="9">
        <v>3763110.96</v>
      </c>
      <c r="Z237" s="10">
        <v>93.322999999999993</v>
      </c>
      <c r="AA237" s="10">
        <v>93.251300000000001</v>
      </c>
      <c r="AB237" s="10">
        <v>93.205500000000001</v>
      </c>
      <c r="AC237" s="11">
        <v>93.259699999999995</v>
      </c>
      <c r="AD237" s="9">
        <v>3682229.3760000002</v>
      </c>
      <c r="AE237" s="10">
        <v>93.328800000000001</v>
      </c>
      <c r="AF237" s="10">
        <v>93.257099999999994</v>
      </c>
      <c r="AG237" s="10">
        <v>93.2136</v>
      </c>
      <c r="AH237" s="11">
        <v>93.266300000000001</v>
      </c>
      <c r="AI237" s="9">
        <v>3658139.4240000001</v>
      </c>
      <c r="AJ237" s="10">
        <v>93.333600000000004</v>
      </c>
      <c r="AK237" s="10">
        <v>93.263800000000003</v>
      </c>
      <c r="AL237" s="10">
        <v>93.215699999999998</v>
      </c>
      <c r="AM237" s="11">
        <v>93.270799999999994</v>
      </c>
      <c r="AN237" s="9">
        <v>3699400.0079999999</v>
      </c>
      <c r="AO237" s="10">
        <v>93.339500000000001</v>
      </c>
      <c r="AP237" s="10">
        <v>93.265199999999993</v>
      </c>
      <c r="AQ237" s="10">
        <v>93.223799999999997</v>
      </c>
      <c r="AR237" s="11">
        <v>93.275899999999993</v>
      </c>
      <c r="AS237" s="9">
        <v>3823640.28</v>
      </c>
      <c r="AT237" s="10">
        <v>93.343599999999995</v>
      </c>
      <c r="AU237" s="10">
        <v>93.270399999999995</v>
      </c>
      <c r="AV237" s="10">
        <v>93.229500000000002</v>
      </c>
      <c r="AW237" s="11">
        <v>93.280900000000003</v>
      </c>
      <c r="AX237" s="9">
        <v>4033295.4720000001</v>
      </c>
      <c r="AY237" s="10">
        <v>93.349199999999996</v>
      </c>
      <c r="AZ237" s="10">
        <v>93.276700000000005</v>
      </c>
      <c r="BA237" s="10">
        <v>93.237700000000004</v>
      </c>
      <c r="BB237" s="11">
        <v>93.287599999999998</v>
      </c>
      <c r="BC237" s="34">
        <v>0</v>
      </c>
      <c r="BD237" s="35">
        <v>0</v>
      </c>
      <c r="BE237" s="35">
        <v>0</v>
      </c>
      <c r="BF237" s="35">
        <v>0</v>
      </c>
      <c r="BG237" s="36">
        <v>0</v>
      </c>
      <c r="BH237" s="34">
        <v>0</v>
      </c>
      <c r="BI237" s="35">
        <v>0</v>
      </c>
      <c r="BJ237" s="35">
        <v>0</v>
      </c>
      <c r="BK237" s="35">
        <v>0</v>
      </c>
      <c r="BL237" s="36">
        <v>0</v>
      </c>
      <c r="BM237" s="9">
        <v>4805918.2560000001</v>
      </c>
      <c r="BN237" s="10">
        <v>93.305800000000005</v>
      </c>
      <c r="BO237" s="10">
        <v>93.240700000000004</v>
      </c>
      <c r="BP237" s="10">
        <v>93.193700000000007</v>
      </c>
      <c r="BQ237" s="11">
        <v>93.246499999999997</v>
      </c>
      <c r="BR237" s="9">
        <v>4428121.3679999998</v>
      </c>
      <c r="BS237" s="10">
        <v>93.308000000000007</v>
      </c>
      <c r="BT237" s="10">
        <v>93.239199999999997</v>
      </c>
      <c r="BU237" s="10">
        <v>93.193700000000007</v>
      </c>
      <c r="BV237" s="11">
        <v>93.246700000000004</v>
      </c>
      <c r="BW237" s="9">
        <v>4130349.7919999999</v>
      </c>
      <c r="BX237" s="10">
        <v>93.312700000000007</v>
      </c>
      <c r="BY237" s="10">
        <v>93.239599999999996</v>
      </c>
      <c r="BZ237" s="10">
        <v>93.198700000000002</v>
      </c>
      <c r="CA237" s="11">
        <v>93.250100000000003</v>
      </c>
      <c r="CB237" s="9">
        <v>3915566.52</v>
      </c>
      <c r="CC237" s="10">
        <v>93.317899999999995</v>
      </c>
      <c r="CD237" s="10">
        <v>93.243600000000001</v>
      </c>
      <c r="CE237" s="10">
        <v>93.201899999999995</v>
      </c>
      <c r="CF237" s="11">
        <v>93.254199999999997</v>
      </c>
      <c r="CG237" s="9">
        <v>3773623.5359999998</v>
      </c>
      <c r="CH237" s="10">
        <v>93.323800000000006</v>
      </c>
      <c r="CI237" s="10">
        <v>93.251199999999997</v>
      </c>
      <c r="CJ237" s="10">
        <v>93.204400000000007</v>
      </c>
      <c r="CK237" s="11">
        <v>93.259500000000003</v>
      </c>
      <c r="CL237" s="9">
        <v>3692863.8960000002</v>
      </c>
      <c r="CM237" s="10">
        <v>93.328000000000003</v>
      </c>
      <c r="CN237" s="10">
        <v>93.255099999999999</v>
      </c>
      <c r="CO237" s="10">
        <v>93.210499999999996</v>
      </c>
      <c r="CP237" s="11">
        <v>93.264200000000002</v>
      </c>
      <c r="CQ237" s="9">
        <v>3668669.9759999998</v>
      </c>
      <c r="CR237" s="10">
        <v>93.334000000000003</v>
      </c>
      <c r="CS237" s="10">
        <v>93.260400000000004</v>
      </c>
      <c r="CT237" s="10">
        <v>93.215400000000002</v>
      </c>
      <c r="CU237" s="11">
        <v>93.2697</v>
      </c>
      <c r="CV237" s="9">
        <v>3709754.568</v>
      </c>
      <c r="CW237" s="10">
        <v>93.3386</v>
      </c>
      <c r="CX237" s="10">
        <v>93.266900000000007</v>
      </c>
      <c r="CY237" s="10">
        <v>93.221400000000003</v>
      </c>
      <c r="CZ237" s="11">
        <v>93.275400000000005</v>
      </c>
      <c r="DA237" s="9">
        <v>3833392.5839999998</v>
      </c>
      <c r="DB237" s="10">
        <v>93.343999999999994</v>
      </c>
      <c r="DC237" s="10">
        <v>93.273899999999998</v>
      </c>
      <c r="DD237" s="10">
        <v>93.227900000000005</v>
      </c>
      <c r="DE237" s="11">
        <v>93.281700000000001</v>
      </c>
      <c r="DF237" s="9">
        <v>4042226.2080000001</v>
      </c>
      <c r="DG237" s="10">
        <v>93.348799999999997</v>
      </c>
      <c r="DH237" s="10">
        <v>93.282399999999996</v>
      </c>
      <c r="DI237" s="10">
        <v>93.232600000000005</v>
      </c>
      <c r="DJ237" s="11">
        <v>93.287700000000001</v>
      </c>
      <c r="DK237" s="34">
        <v>0</v>
      </c>
      <c r="DL237" s="35">
        <v>0</v>
      </c>
      <c r="DM237" s="35">
        <v>0</v>
      </c>
      <c r="DN237" s="35">
        <v>0</v>
      </c>
      <c r="DO237" s="36">
        <v>0</v>
      </c>
      <c r="DP237" s="34">
        <v>0</v>
      </c>
      <c r="DQ237" s="35">
        <v>0</v>
      </c>
      <c r="DR237" s="35">
        <v>0</v>
      </c>
      <c r="DS237" s="35">
        <v>0</v>
      </c>
      <c r="DT237" s="36">
        <v>0</v>
      </c>
      <c r="DU237" s="9">
        <v>4804371.9840000002</v>
      </c>
      <c r="DV237" s="10">
        <v>93.305700000000002</v>
      </c>
      <c r="DW237" s="10">
        <v>93.238299999999995</v>
      </c>
      <c r="DX237" s="10">
        <v>93.194199999999995</v>
      </c>
      <c r="DY237" s="11">
        <v>93.245800000000003</v>
      </c>
      <c r="DZ237" s="9">
        <v>4426186.1040000003</v>
      </c>
      <c r="EA237" s="10">
        <v>93.308599999999998</v>
      </c>
      <c r="EB237" s="10">
        <v>93.240300000000005</v>
      </c>
      <c r="EC237" s="10">
        <v>93.194299999999998</v>
      </c>
      <c r="ED237" s="11">
        <v>93.247500000000002</v>
      </c>
      <c r="EE237" s="9">
        <v>4127340.4079999998</v>
      </c>
      <c r="EF237" s="10">
        <v>93.311700000000002</v>
      </c>
      <c r="EG237" s="10">
        <v>93.239400000000003</v>
      </c>
      <c r="EH237" s="10">
        <v>93.197100000000006</v>
      </c>
      <c r="EI237" s="11">
        <v>93.249200000000002</v>
      </c>
      <c r="EJ237" s="9">
        <v>3911881.9920000001</v>
      </c>
      <c r="EK237" s="10">
        <v>93.317300000000003</v>
      </c>
      <c r="EL237" s="10">
        <v>93.246200000000002</v>
      </c>
      <c r="EM237" s="10">
        <v>93.198800000000006</v>
      </c>
      <c r="EN237" s="11">
        <v>93.253799999999998</v>
      </c>
      <c r="EO237" s="9">
        <v>3769198.5359999998</v>
      </c>
      <c r="EP237" s="10">
        <v>93.321799999999996</v>
      </c>
      <c r="EQ237" s="10">
        <v>93.250399999999999</v>
      </c>
      <c r="ER237" s="10">
        <v>93.2059</v>
      </c>
      <c r="ES237" s="11">
        <v>93.259100000000004</v>
      </c>
      <c r="ET237" s="9">
        <v>3688403.4240000001</v>
      </c>
      <c r="EU237" s="10">
        <v>93.330500000000001</v>
      </c>
      <c r="EV237" s="10">
        <v>93.255099999999999</v>
      </c>
      <c r="EW237" s="10">
        <v>93.211399999999998</v>
      </c>
      <c r="EX237" s="11">
        <v>93.2654</v>
      </c>
      <c r="EY237" s="9">
        <v>3664241.952</v>
      </c>
      <c r="EZ237" s="10">
        <v>93.333399999999997</v>
      </c>
      <c r="FA237" s="10">
        <v>93.261300000000006</v>
      </c>
      <c r="FB237" s="10">
        <v>93.215999999999994</v>
      </c>
      <c r="FC237" s="11">
        <v>93.27</v>
      </c>
      <c r="FD237" s="9">
        <v>3705456.6719999998</v>
      </c>
      <c r="FE237" s="10">
        <v>93.338200000000001</v>
      </c>
      <c r="FF237" s="10">
        <v>93.265500000000003</v>
      </c>
      <c r="FG237" s="10">
        <v>93.223299999999995</v>
      </c>
      <c r="FH237" s="11">
        <v>93.275400000000005</v>
      </c>
      <c r="FI237" s="9">
        <v>3829811.9040000001</v>
      </c>
      <c r="FJ237" s="10">
        <v>93.343900000000005</v>
      </c>
      <c r="FK237" s="10">
        <v>93.271900000000002</v>
      </c>
      <c r="FL237" s="10">
        <v>93.225399999999993</v>
      </c>
      <c r="FM237" s="11">
        <v>93.280100000000004</v>
      </c>
      <c r="FN237" s="9">
        <v>4039576.8</v>
      </c>
      <c r="FO237" s="10">
        <v>93.349599999999995</v>
      </c>
      <c r="FP237" s="10">
        <v>93.279899999999998</v>
      </c>
      <c r="FQ237" s="10">
        <v>93.237099999999998</v>
      </c>
      <c r="FR237" s="11">
        <v>93.288600000000002</v>
      </c>
      <c r="FS237" s="34">
        <v>0</v>
      </c>
      <c r="FT237" s="35">
        <v>0</v>
      </c>
      <c r="FU237" s="35">
        <v>0</v>
      </c>
      <c r="FV237" s="35">
        <v>0</v>
      </c>
      <c r="FW237" s="36">
        <v>0</v>
      </c>
      <c r="FX237" s="34">
        <v>0</v>
      </c>
      <c r="FY237" s="35">
        <v>0</v>
      </c>
      <c r="FZ237" s="35">
        <v>0</v>
      </c>
      <c r="GA237" s="35">
        <v>0</v>
      </c>
      <c r="GB237" s="36">
        <v>0</v>
      </c>
    </row>
    <row r="238" spans="2:184" ht="15" customHeight="1">
      <c r="B238" s="122"/>
      <c r="C238" s="73"/>
      <c r="D238" s="8">
        <f t="shared" si="19"/>
        <v>-30</v>
      </c>
      <c r="E238" s="9">
        <v>4548070.3439999996</v>
      </c>
      <c r="F238" s="10">
        <v>91.258700000000005</v>
      </c>
      <c r="G238" s="10">
        <v>91.202500000000001</v>
      </c>
      <c r="H238" s="10">
        <v>91.179199999999994</v>
      </c>
      <c r="I238" s="11">
        <v>91.213300000000004</v>
      </c>
      <c r="J238" s="9">
        <v>4193702.5920000002</v>
      </c>
      <c r="K238" s="10">
        <v>91.261799999999994</v>
      </c>
      <c r="L238" s="10">
        <v>91.203999999999994</v>
      </c>
      <c r="M238" s="10">
        <v>91.18</v>
      </c>
      <c r="N238" s="11">
        <v>91.215100000000007</v>
      </c>
      <c r="O238" s="9">
        <v>3922346.28</v>
      </c>
      <c r="P238" s="10">
        <v>91.265500000000003</v>
      </c>
      <c r="Q238" s="10">
        <v>91.203599999999994</v>
      </c>
      <c r="R238" s="10">
        <v>91.182199999999995</v>
      </c>
      <c r="S238" s="11">
        <v>91.216999999999999</v>
      </c>
      <c r="T238" s="9">
        <v>3731578.1519999998</v>
      </c>
      <c r="U238" s="10">
        <v>91.268299999999996</v>
      </c>
      <c r="V238" s="10">
        <v>91.208500000000001</v>
      </c>
      <c r="W238" s="10">
        <v>91.184700000000007</v>
      </c>
      <c r="X238" s="11">
        <v>91.220399999999998</v>
      </c>
      <c r="Y238" s="9">
        <v>3609827.28</v>
      </c>
      <c r="Z238" s="10">
        <v>91.274199999999993</v>
      </c>
      <c r="AA238" s="10">
        <v>91.211600000000004</v>
      </c>
      <c r="AB238" s="10">
        <v>91.1892</v>
      </c>
      <c r="AC238" s="11">
        <v>91.224800000000002</v>
      </c>
      <c r="AD238" s="9">
        <v>3547474.92</v>
      </c>
      <c r="AE238" s="10">
        <v>91.2804</v>
      </c>
      <c r="AF238" s="10">
        <v>91.216200000000001</v>
      </c>
      <c r="AG238" s="10">
        <v>91.1935</v>
      </c>
      <c r="AH238" s="11">
        <v>91.229900000000001</v>
      </c>
      <c r="AI238" s="9">
        <v>3542724.8879999998</v>
      </c>
      <c r="AJ238" s="10">
        <v>91.284099999999995</v>
      </c>
      <c r="AK238" s="10">
        <v>91.220399999999998</v>
      </c>
      <c r="AL238" s="10">
        <v>91.197000000000003</v>
      </c>
      <c r="AM238" s="11">
        <v>91.233699999999999</v>
      </c>
      <c r="AN238" s="9">
        <v>3608897.76</v>
      </c>
      <c r="AO238" s="10">
        <v>91.289199999999994</v>
      </c>
      <c r="AP238" s="10">
        <v>91.224699999999999</v>
      </c>
      <c r="AQ238" s="10">
        <v>91.202600000000004</v>
      </c>
      <c r="AR238" s="11">
        <v>91.238699999999994</v>
      </c>
      <c r="AS238" s="9">
        <v>3761696.352</v>
      </c>
      <c r="AT238" s="10">
        <v>91.2941</v>
      </c>
      <c r="AU238" s="10">
        <v>91.230599999999995</v>
      </c>
      <c r="AV238" s="10">
        <v>91.207300000000004</v>
      </c>
      <c r="AW238" s="11">
        <v>91.243899999999996</v>
      </c>
      <c r="AX238" s="9">
        <v>3995367.24</v>
      </c>
      <c r="AY238" s="10">
        <v>91.299000000000007</v>
      </c>
      <c r="AZ238" s="10">
        <v>91.238500000000002</v>
      </c>
      <c r="BA238" s="10">
        <v>91.214200000000005</v>
      </c>
      <c r="BB238" s="11">
        <v>91.250399999999999</v>
      </c>
      <c r="BC238" s="34">
        <v>0</v>
      </c>
      <c r="BD238" s="35">
        <v>0</v>
      </c>
      <c r="BE238" s="35">
        <v>0</v>
      </c>
      <c r="BF238" s="35">
        <v>0</v>
      </c>
      <c r="BG238" s="36">
        <v>0</v>
      </c>
      <c r="BH238" s="34">
        <v>0</v>
      </c>
      <c r="BI238" s="35">
        <v>0</v>
      </c>
      <c r="BJ238" s="35">
        <v>0</v>
      </c>
      <c r="BK238" s="35">
        <v>0</v>
      </c>
      <c r="BL238" s="36">
        <v>0</v>
      </c>
      <c r="BM238" s="9">
        <v>4555541.5920000002</v>
      </c>
      <c r="BN238" s="10">
        <v>91.258700000000005</v>
      </c>
      <c r="BO238" s="10">
        <v>91.201800000000006</v>
      </c>
      <c r="BP238" s="10">
        <v>91.18</v>
      </c>
      <c r="BQ238" s="11">
        <v>91.213399999999993</v>
      </c>
      <c r="BR238" s="9">
        <v>4201768.824</v>
      </c>
      <c r="BS238" s="10">
        <v>91.261200000000002</v>
      </c>
      <c r="BT238" s="10">
        <v>91.202399999999997</v>
      </c>
      <c r="BU238" s="10">
        <v>91.179599999999994</v>
      </c>
      <c r="BV238" s="11">
        <v>91.214299999999994</v>
      </c>
      <c r="BW238" s="9">
        <v>3931378.7519999999</v>
      </c>
      <c r="BX238" s="10">
        <v>91.264200000000002</v>
      </c>
      <c r="BY238" s="10">
        <v>91.202600000000004</v>
      </c>
      <c r="BZ238" s="10">
        <v>91.182000000000002</v>
      </c>
      <c r="CA238" s="11">
        <v>91.216099999999997</v>
      </c>
      <c r="CB238" s="9">
        <v>3741575.2319999998</v>
      </c>
      <c r="CC238" s="10">
        <v>91.270399999999995</v>
      </c>
      <c r="CD238" s="10">
        <v>91.207300000000004</v>
      </c>
      <c r="CE238" s="10">
        <v>91.185199999999995</v>
      </c>
      <c r="CF238" s="11">
        <v>91.220799999999997</v>
      </c>
      <c r="CG238" s="9">
        <v>3620485.2480000001</v>
      </c>
      <c r="CH238" s="10">
        <v>91.274100000000004</v>
      </c>
      <c r="CI238" s="10">
        <v>91.210999999999999</v>
      </c>
      <c r="CJ238" s="10">
        <v>91.189400000000006</v>
      </c>
      <c r="CK238" s="11">
        <v>91.224699999999999</v>
      </c>
      <c r="CL238" s="9">
        <v>3558119.952</v>
      </c>
      <c r="CM238" s="10">
        <v>91.280199999999994</v>
      </c>
      <c r="CN238" s="10">
        <v>91.216499999999996</v>
      </c>
      <c r="CO238" s="10">
        <v>91.191800000000001</v>
      </c>
      <c r="CP238" s="11">
        <v>91.229299999999995</v>
      </c>
      <c r="CQ238" s="9">
        <v>3553327.392</v>
      </c>
      <c r="CR238" s="10">
        <v>91.283799999999999</v>
      </c>
      <c r="CS238" s="10">
        <v>91.221299999999999</v>
      </c>
      <c r="CT238" s="10">
        <v>91.197900000000004</v>
      </c>
      <c r="CU238" s="11">
        <v>91.234200000000001</v>
      </c>
      <c r="CV238" s="9">
        <v>3619206.12</v>
      </c>
      <c r="CW238" s="10">
        <v>91.289699999999996</v>
      </c>
      <c r="CX238" s="10">
        <v>91.222899999999996</v>
      </c>
      <c r="CY238" s="10">
        <v>91.201300000000003</v>
      </c>
      <c r="CZ238" s="11">
        <v>91.237799999999993</v>
      </c>
      <c r="DA238" s="9">
        <v>3771316.5839999998</v>
      </c>
      <c r="DB238" s="10">
        <v>91.294799999999995</v>
      </c>
      <c r="DC238" s="10">
        <v>91.230699999999999</v>
      </c>
      <c r="DD238" s="10">
        <v>91.207499999999996</v>
      </c>
      <c r="DE238" s="11">
        <v>91.244200000000006</v>
      </c>
      <c r="DF238" s="9">
        <v>4004326.5839999998</v>
      </c>
      <c r="DG238" s="10">
        <v>91.300399999999996</v>
      </c>
      <c r="DH238" s="10">
        <v>91.237499999999997</v>
      </c>
      <c r="DI238" s="10">
        <v>91.214399999999998</v>
      </c>
      <c r="DJ238" s="11">
        <v>91.250600000000006</v>
      </c>
      <c r="DK238" s="34">
        <v>0</v>
      </c>
      <c r="DL238" s="35">
        <v>0</v>
      </c>
      <c r="DM238" s="35">
        <v>0</v>
      </c>
      <c r="DN238" s="35">
        <v>0</v>
      </c>
      <c r="DO238" s="36">
        <v>0</v>
      </c>
      <c r="DP238" s="34">
        <v>0</v>
      </c>
      <c r="DQ238" s="35">
        <v>0</v>
      </c>
      <c r="DR238" s="35">
        <v>0</v>
      </c>
      <c r="DS238" s="35">
        <v>0</v>
      </c>
      <c r="DT238" s="36">
        <v>0</v>
      </c>
      <c r="DU238" s="9">
        <v>4553798.8559999997</v>
      </c>
      <c r="DV238" s="10">
        <v>91.258600000000001</v>
      </c>
      <c r="DW238" s="10">
        <v>91.2012</v>
      </c>
      <c r="DX238" s="10">
        <v>91.179699999999997</v>
      </c>
      <c r="DY238" s="11">
        <v>91.212999999999994</v>
      </c>
      <c r="DZ238" s="9">
        <v>4199341.3679999998</v>
      </c>
      <c r="EA238" s="10">
        <v>91.260199999999998</v>
      </c>
      <c r="EB238" s="10">
        <v>91.2029</v>
      </c>
      <c r="EC238" s="10">
        <v>91.179400000000001</v>
      </c>
      <c r="ED238" s="11">
        <v>91.213999999999999</v>
      </c>
      <c r="EE238" s="9">
        <v>3928140.4079999998</v>
      </c>
      <c r="EF238" s="10">
        <v>91.264399999999995</v>
      </c>
      <c r="EG238" s="10">
        <v>91.203800000000001</v>
      </c>
      <c r="EH238" s="10">
        <v>91.182100000000005</v>
      </c>
      <c r="EI238" s="11">
        <v>91.2166</v>
      </c>
      <c r="EJ238" s="9">
        <v>3737503.2960000001</v>
      </c>
      <c r="EK238" s="10">
        <v>91.269599999999997</v>
      </c>
      <c r="EL238" s="10">
        <v>91.2072</v>
      </c>
      <c r="EM238" s="10">
        <v>91.1858</v>
      </c>
      <c r="EN238" s="11">
        <v>91.220699999999994</v>
      </c>
      <c r="EO238" s="9">
        <v>3615984.96</v>
      </c>
      <c r="EP238" s="10">
        <v>91.274600000000007</v>
      </c>
      <c r="EQ238" s="10">
        <v>91.210499999999996</v>
      </c>
      <c r="ER238" s="10">
        <v>91.189499999999995</v>
      </c>
      <c r="ES238" s="11">
        <v>91.224699999999999</v>
      </c>
      <c r="ET238" s="9">
        <v>3553626.7919999999</v>
      </c>
      <c r="EU238" s="10">
        <v>91.280299999999997</v>
      </c>
      <c r="EV238" s="10">
        <v>91.216499999999996</v>
      </c>
      <c r="EW238" s="10">
        <v>91.192700000000002</v>
      </c>
      <c r="EX238" s="11">
        <v>91.229699999999994</v>
      </c>
      <c r="EY238" s="9">
        <v>3548899.5120000001</v>
      </c>
      <c r="EZ238" s="10">
        <v>91.2851</v>
      </c>
      <c r="FA238" s="10">
        <v>91.2209</v>
      </c>
      <c r="FB238" s="10">
        <v>91.199299999999994</v>
      </c>
      <c r="FC238" s="11">
        <v>91.234899999999996</v>
      </c>
      <c r="FD238" s="9">
        <v>3615079.656</v>
      </c>
      <c r="FE238" s="10">
        <v>91.289500000000004</v>
      </c>
      <c r="FF238" s="10">
        <v>91.225200000000001</v>
      </c>
      <c r="FG238" s="10">
        <v>91.201700000000002</v>
      </c>
      <c r="FH238" s="11">
        <v>91.238600000000005</v>
      </c>
      <c r="FI238" s="9">
        <v>3767888.1120000002</v>
      </c>
      <c r="FJ238" s="10">
        <v>91.2928</v>
      </c>
      <c r="FK238" s="10">
        <v>91.230500000000006</v>
      </c>
      <c r="FL238" s="10">
        <v>91.2089</v>
      </c>
      <c r="FM238" s="11">
        <v>91.243899999999996</v>
      </c>
      <c r="FN238" s="9">
        <v>4001792.28</v>
      </c>
      <c r="FO238" s="10">
        <v>91.298400000000001</v>
      </c>
      <c r="FP238" s="10">
        <v>91.236900000000006</v>
      </c>
      <c r="FQ238" s="10">
        <v>91.215199999999996</v>
      </c>
      <c r="FR238" s="11">
        <v>91.25</v>
      </c>
      <c r="FS238" s="34">
        <v>0</v>
      </c>
      <c r="FT238" s="35">
        <v>0</v>
      </c>
      <c r="FU238" s="35">
        <v>0</v>
      </c>
      <c r="FV238" s="35">
        <v>0</v>
      </c>
      <c r="FW238" s="36">
        <v>0</v>
      </c>
      <c r="FX238" s="34">
        <v>0</v>
      </c>
      <c r="FY238" s="35">
        <v>0</v>
      </c>
      <c r="FZ238" s="35">
        <v>0</v>
      </c>
      <c r="GA238" s="35">
        <v>0</v>
      </c>
      <c r="GB238" s="36">
        <v>0</v>
      </c>
    </row>
    <row r="239" spans="2:184" ht="15" customHeight="1">
      <c r="B239" s="122"/>
      <c r="C239" s="73"/>
      <c r="D239" s="8">
        <f t="shared" si="19"/>
        <v>-28</v>
      </c>
      <c r="E239" s="9">
        <v>4282998.1919999998</v>
      </c>
      <c r="F239" s="10">
        <v>89.026600000000002</v>
      </c>
      <c r="G239" s="10">
        <v>88.941199999999995</v>
      </c>
      <c r="H239" s="10">
        <v>88.966200000000001</v>
      </c>
      <c r="I239" s="11">
        <v>88.977800000000002</v>
      </c>
      <c r="J239" s="9">
        <v>3957328.4879999999</v>
      </c>
      <c r="K239" s="10">
        <v>89.028400000000005</v>
      </c>
      <c r="L239" s="10">
        <v>88.942599999999999</v>
      </c>
      <c r="M239" s="10">
        <v>88.966700000000003</v>
      </c>
      <c r="N239" s="11">
        <v>88.979100000000003</v>
      </c>
      <c r="O239" s="9">
        <v>3715595.6159999999</v>
      </c>
      <c r="P239" s="10">
        <v>89.034099999999995</v>
      </c>
      <c r="Q239" s="10">
        <v>88.941800000000001</v>
      </c>
      <c r="R239" s="10">
        <v>88.968400000000003</v>
      </c>
      <c r="S239" s="11">
        <v>88.981200000000001</v>
      </c>
      <c r="T239" s="9">
        <v>3550423.2</v>
      </c>
      <c r="U239" s="10">
        <v>89.037000000000006</v>
      </c>
      <c r="V239" s="10">
        <v>88.944900000000004</v>
      </c>
      <c r="W239" s="10">
        <v>88.970799999999997</v>
      </c>
      <c r="X239" s="11">
        <v>88.984099999999998</v>
      </c>
      <c r="Y239" s="9">
        <v>3450501.264</v>
      </c>
      <c r="Z239" s="10">
        <v>89.043000000000006</v>
      </c>
      <c r="AA239" s="10">
        <v>88.9499</v>
      </c>
      <c r="AB239" s="10">
        <v>88.974599999999995</v>
      </c>
      <c r="AC239" s="11">
        <v>88.989000000000004</v>
      </c>
      <c r="AD239" s="9">
        <v>3407828.4959999998</v>
      </c>
      <c r="AE239" s="10">
        <v>89.046899999999994</v>
      </c>
      <c r="AF239" s="10">
        <v>88.953199999999995</v>
      </c>
      <c r="AG239" s="10">
        <v>88.978200000000001</v>
      </c>
      <c r="AH239" s="11">
        <v>88.992599999999996</v>
      </c>
      <c r="AI239" s="9">
        <v>3425722.7280000001</v>
      </c>
      <c r="AJ239" s="10">
        <v>89.051500000000004</v>
      </c>
      <c r="AK239" s="10">
        <v>88.955200000000005</v>
      </c>
      <c r="AL239" s="10">
        <v>88.982900000000001</v>
      </c>
      <c r="AM239" s="11">
        <v>88.996300000000005</v>
      </c>
      <c r="AN239" s="9">
        <v>3520933.1039999998</v>
      </c>
      <c r="AO239" s="10">
        <v>89.055700000000002</v>
      </c>
      <c r="AP239" s="10">
        <v>88.959199999999996</v>
      </c>
      <c r="AQ239" s="10">
        <v>88.986900000000006</v>
      </c>
      <c r="AR239" s="11">
        <v>89.000399999999999</v>
      </c>
      <c r="AS239" s="9">
        <v>3703313.04</v>
      </c>
      <c r="AT239" s="10">
        <v>89.059399999999997</v>
      </c>
      <c r="AU239" s="10">
        <v>88.965599999999995</v>
      </c>
      <c r="AV239" s="10">
        <v>88.992099999999994</v>
      </c>
      <c r="AW239" s="11">
        <v>89.005499999999998</v>
      </c>
      <c r="AX239" s="9">
        <v>3960108.4559999998</v>
      </c>
      <c r="AY239" s="10">
        <v>89.063800000000001</v>
      </c>
      <c r="AZ239" s="10">
        <v>88.972200000000001</v>
      </c>
      <c r="BA239" s="10">
        <v>88.998500000000007</v>
      </c>
      <c r="BB239" s="11">
        <v>89.011300000000006</v>
      </c>
      <c r="BC239" s="34">
        <v>0</v>
      </c>
      <c r="BD239" s="35">
        <v>0</v>
      </c>
      <c r="BE239" s="35">
        <v>0</v>
      </c>
      <c r="BF239" s="35">
        <v>0</v>
      </c>
      <c r="BG239" s="36">
        <v>0</v>
      </c>
      <c r="BH239" s="34">
        <v>0</v>
      </c>
      <c r="BI239" s="35">
        <v>0</v>
      </c>
      <c r="BJ239" s="35">
        <v>0</v>
      </c>
      <c r="BK239" s="35">
        <v>0</v>
      </c>
      <c r="BL239" s="36">
        <v>0</v>
      </c>
      <c r="BM239" s="9">
        <v>4290881.3279999997</v>
      </c>
      <c r="BN239" s="10">
        <v>89.027600000000007</v>
      </c>
      <c r="BO239" s="10">
        <v>88.941699999999997</v>
      </c>
      <c r="BP239" s="10">
        <v>88.9666</v>
      </c>
      <c r="BQ239" s="11">
        <v>88.978499999999997</v>
      </c>
      <c r="BR239" s="9">
        <v>3965887.608</v>
      </c>
      <c r="BS239" s="10">
        <v>89.029200000000003</v>
      </c>
      <c r="BT239" s="10">
        <v>88.941500000000005</v>
      </c>
      <c r="BU239" s="10">
        <v>88.965900000000005</v>
      </c>
      <c r="BV239" s="11">
        <v>88.978800000000007</v>
      </c>
      <c r="BW239" s="9">
        <v>3725051.352</v>
      </c>
      <c r="BX239" s="10">
        <v>89.033199999999994</v>
      </c>
      <c r="BY239" s="10">
        <v>88.942599999999999</v>
      </c>
      <c r="BZ239" s="10">
        <v>88.969300000000004</v>
      </c>
      <c r="CA239" s="11">
        <v>88.981499999999997</v>
      </c>
      <c r="CB239" s="9">
        <v>3560819.0639999998</v>
      </c>
      <c r="CC239" s="10">
        <v>89.037199999999999</v>
      </c>
      <c r="CD239" s="10">
        <v>88.944800000000001</v>
      </c>
      <c r="CE239" s="10">
        <v>88.971599999999995</v>
      </c>
      <c r="CF239" s="11">
        <v>88.984399999999994</v>
      </c>
      <c r="CG239" s="9">
        <v>3461148.36</v>
      </c>
      <c r="CH239" s="10">
        <v>89.041799999999995</v>
      </c>
      <c r="CI239" s="10">
        <v>88.950100000000006</v>
      </c>
      <c r="CJ239" s="10">
        <v>88.975200000000001</v>
      </c>
      <c r="CK239" s="11">
        <v>88.988900000000001</v>
      </c>
      <c r="CL239" s="9">
        <v>3418487.9279999998</v>
      </c>
      <c r="CM239" s="10">
        <v>89.047200000000004</v>
      </c>
      <c r="CN239" s="10">
        <v>88.9529</v>
      </c>
      <c r="CO239" s="10">
        <v>88.978300000000004</v>
      </c>
      <c r="CP239" s="11">
        <v>88.992599999999996</v>
      </c>
      <c r="CQ239" s="9">
        <v>3436395.912</v>
      </c>
      <c r="CR239" s="10">
        <v>89.051500000000004</v>
      </c>
      <c r="CS239" s="10">
        <v>88.956699999999998</v>
      </c>
      <c r="CT239" s="10">
        <v>88.981899999999996</v>
      </c>
      <c r="CU239" s="11">
        <v>88.996499999999997</v>
      </c>
      <c r="CV239" s="9">
        <v>3531196.0079999999</v>
      </c>
      <c r="CW239" s="10">
        <v>89.055800000000005</v>
      </c>
      <c r="CX239" s="10">
        <v>88.960400000000007</v>
      </c>
      <c r="CY239" s="10">
        <v>88.984999999999999</v>
      </c>
      <c r="CZ239" s="11">
        <v>89.000200000000007</v>
      </c>
      <c r="DA239" s="9">
        <v>3712961.736</v>
      </c>
      <c r="DB239" s="10">
        <v>89.059899999999999</v>
      </c>
      <c r="DC239" s="10">
        <v>88.966399999999993</v>
      </c>
      <c r="DD239" s="10">
        <v>88.991200000000006</v>
      </c>
      <c r="DE239" s="11">
        <v>89.005700000000004</v>
      </c>
      <c r="DF239" s="9">
        <v>3969234.0959999999</v>
      </c>
      <c r="DG239" s="10">
        <v>89.063800000000001</v>
      </c>
      <c r="DH239" s="10">
        <v>88.971999999999994</v>
      </c>
      <c r="DI239" s="10">
        <v>88.998800000000003</v>
      </c>
      <c r="DJ239" s="11">
        <v>89.011399999999995</v>
      </c>
      <c r="DK239" s="34">
        <v>0</v>
      </c>
      <c r="DL239" s="35">
        <v>0</v>
      </c>
      <c r="DM239" s="35">
        <v>0</v>
      </c>
      <c r="DN239" s="35">
        <v>0</v>
      </c>
      <c r="DO239" s="36">
        <v>0</v>
      </c>
      <c r="DP239" s="34">
        <v>0</v>
      </c>
      <c r="DQ239" s="35">
        <v>0</v>
      </c>
      <c r="DR239" s="35">
        <v>0</v>
      </c>
      <c r="DS239" s="35">
        <v>0</v>
      </c>
      <c r="DT239" s="36">
        <v>0</v>
      </c>
      <c r="DU239" s="9">
        <v>4288890.0719999997</v>
      </c>
      <c r="DV239" s="10">
        <v>89.027799999999999</v>
      </c>
      <c r="DW239" s="10">
        <v>88.940299999999993</v>
      </c>
      <c r="DX239" s="10">
        <v>88.966200000000001</v>
      </c>
      <c r="DY239" s="11">
        <v>88.977999999999994</v>
      </c>
      <c r="DZ239" s="9">
        <v>3963140.352</v>
      </c>
      <c r="EA239" s="10">
        <v>89.028199999999998</v>
      </c>
      <c r="EB239" s="10">
        <v>88.941599999999994</v>
      </c>
      <c r="EC239" s="10">
        <v>88.966099999999997</v>
      </c>
      <c r="ED239" s="11">
        <v>88.978499999999997</v>
      </c>
      <c r="EE239" s="9">
        <v>3721493.304</v>
      </c>
      <c r="EF239" s="10">
        <v>89.033699999999996</v>
      </c>
      <c r="EG239" s="10">
        <v>88.943700000000007</v>
      </c>
      <c r="EH239" s="10">
        <v>88.968999999999994</v>
      </c>
      <c r="EI239" s="11">
        <v>88.981999999999999</v>
      </c>
      <c r="EJ239" s="9">
        <v>3556569.7439999999</v>
      </c>
      <c r="EK239" s="10">
        <v>89.037300000000002</v>
      </c>
      <c r="EL239" s="10">
        <v>88.946600000000004</v>
      </c>
      <c r="EM239" s="10">
        <v>88.971500000000006</v>
      </c>
      <c r="EN239" s="11">
        <v>88.984999999999999</v>
      </c>
      <c r="EO239" s="9">
        <v>3456690.4559999998</v>
      </c>
      <c r="EP239" s="10">
        <v>89.042000000000002</v>
      </c>
      <c r="EQ239" s="10">
        <v>88.949200000000005</v>
      </c>
      <c r="ER239" s="10">
        <v>88.975399999999993</v>
      </c>
      <c r="ES239" s="11">
        <v>88.988699999999994</v>
      </c>
      <c r="ET239" s="9">
        <v>3414019.1039999998</v>
      </c>
      <c r="EU239" s="10">
        <v>89.047200000000004</v>
      </c>
      <c r="EV239" s="10">
        <v>88.952100000000002</v>
      </c>
      <c r="EW239" s="10">
        <v>88.979500000000002</v>
      </c>
      <c r="EX239" s="11">
        <v>88.992800000000003</v>
      </c>
      <c r="EY239" s="9">
        <v>3431965.608</v>
      </c>
      <c r="EZ239" s="10">
        <v>89.051199999999994</v>
      </c>
      <c r="FA239" s="10">
        <v>88.956100000000006</v>
      </c>
      <c r="FB239" s="10">
        <v>88.982399999999998</v>
      </c>
      <c r="FC239" s="11">
        <v>88.996399999999994</v>
      </c>
      <c r="FD239" s="9">
        <v>3527123.52</v>
      </c>
      <c r="FE239" s="10">
        <v>89.055700000000002</v>
      </c>
      <c r="FF239" s="10">
        <v>88.959199999999996</v>
      </c>
      <c r="FG239" s="10">
        <v>88.987700000000004</v>
      </c>
      <c r="FH239" s="11">
        <v>89.000699999999995</v>
      </c>
      <c r="FI239" s="9">
        <v>3709701.264</v>
      </c>
      <c r="FJ239" s="10">
        <v>89.0595</v>
      </c>
      <c r="FK239" s="10">
        <v>88.966300000000004</v>
      </c>
      <c r="FL239" s="10">
        <v>88.990899999999996</v>
      </c>
      <c r="FM239" s="11">
        <v>89.005399999999995</v>
      </c>
      <c r="FN239" s="9">
        <v>3966706.5120000001</v>
      </c>
      <c r="FO239" s="10">
        <v>89.063699999999997</v>
      </c>
      <c r="FP239" s="10">
        <v>88.972499999999997</v>
      </c>
      <c r="FQ239" s="10">
        <v>88.997900000000001</v>
      </c>
      <c r="FR239" s="11">
        <v>89.011200000000002</v>
      </c>
      <c r="FS239" s="34">
        <v>0</v>
      </c>
      <c r="FT239" s="35">
        <v>0</v>
      </c>
      <c r="FU239" s="35">
        <v>0</v>
      </c>
      <c r="FV239" s="35">
        <v>0</v>
      </c>
      <c r="FW239" s="36">
        <v>0</v>
      </c>
      <c r="FX239" s="34">
        <v>0</v>
      </c>
      <c r="FY239" s="35">
        <v>0</v>
      </c>
      <c r="FZ239" s="35">
        <v>0</v>
      </c>
      <c r="GA239" s="35">
        <v>0</v>
      </c>
      <c r="GB239" s="36">
        <v>0</v>
      </c>
    </row>
    <row r="240" spans="2:184" ht="15" customHeight="1">
      <c r="B240" s="122"/>
      <c r="C240" s="73"/>
      <c r="D240" s="8">
        <f t="shared" si="19"/>
        <v>-26</v>
      </c>
      <c r="E240" s="9">
        <v>4044369.4559999998</v>
      </c>
      <c r="F240" s="10">
        <v>87.475099999999998</v>
      </c>
      <c r="G240" s="10">
        <v>87.435299999999998</v>
      </c>
      <c r="H240" s="10">
        <v>87.423900000000003</v>
      </c>
      <c r="I240" s="11">
        <v>87.444699999999997</v>
      </c>
      <c r="J240" s="9">
        <v>3746437.5120000001</v>
      </c>
      <c r="K240" s="10">
        <v>87.476799999999997</v>
      </c>
      <c r="L240" s="10">
        <v>87.436199999999999</v>
      </c>
      <c r="M240" s="10">
        <v>87.424800000000005</v>
      </c>
      <c r="N240" s="11">
        <v>87.445899999999995</v>
      </c>
      <c r="O240" s="9">
        <v>3531116.2319999998</v>
      </c>
      <c r="P240" s="10">
        <v>87.480400000000003</v>
      </c>
      <c r="Q240" s="10">
        <v>87.438500000000005</v>
      </c>
      <c r="R240" s="10">
        <v>87.426699999999997</v>
      </c>
      <c r="S240" s="11">
        <v>87.448499999999996</v>
      </c>
      <c r="T240" s="9">
        <v>3388734.48</v>
      </c>
      <c r="U240" s="10">
        <v>87.484999999999999</v>
      </c>
      <c r="V240" s="10">
        <v>87.440299999999993</v>
      </c>
      <c r="W240" s="10">
        <v>87.43</v>
      </c>
      <c r="X240" s="11">
        <v>87.451700000000002</v>
      </c>
      <c r="Y240" s="9">
        <v>3308225.64</v>
      </c>
      <c r="Z240" s="10">
        <v>87.490700000000004</v>
      </c>
      <c r="AA240" s="10">
        <v>87.445700000000002</v>
      </c>
      <c r="AB240" s="10">
        <v>87.431700000000006</v>
      </c>
      <c r="AC240" s="11">
        <v>87.4559</v>
      </c>
      <c r="AD240" s="9">
        <v>3284144.6159999999</v>
      </c>
      <c r="AE240" s="10">
        <v>87.4953</v>
      </c>
      <c r="AF240" s="10">
        <v>87.448099999999997</v>
      </c>
      <c r="AG240" s="10">
        <v>87.436499999999995</v>
      </c>
      <c r="AH240" s="11">
        <v>87.459900000000005</v>
      </c>
      <c r="AI240" s="9">
        <v>3325057.4879999999</v>
      </c>
      <c r="AJ240" s="10">
        <v>87.498800000000003</v>
      </c>
      <c r="AK240" s="10">
        <v>87.453100000000006</v>
      </c>
      <c r="AL240" s="10">
        <v>87.439800000000005</v>
      </c>
      <c r="AM240" s="11">
        <v>87.463800000000006</v>
      </c>
      <c r="AN240" s="9">
        <v>3448504.4160000002</v>
      </c>
      <c r="AO240" s="10">
        <v>87.503299999999996</v>
      </c>
      <c r="AP240" s="10">
        <v>87.456199999999995</v>
      </c>
      <c r="AQ240" s="10">
        <v>87.444100000000006</v>
      </c>
      <c r="AR240" s="11">
        <v>87.467799999999997</v>
      </c>
      <c r="AS240" s="9">
        <v>3657094.176</v>
      </c>
      <c r="AT240" s="10">
        <v>87.508399999999995</v>
      </c>
      <c r="AU240" s="10">
        <v>87.4619</v>
      </c>
      <c r="AV240" s="10">
        <v>87.450500000000005</v>
      </c>
      <c r="AW240" s="11">
        <v>87.473500000000001</v>
      </c>
      <c r="AX240" s="9">
        <v>3932497.0320000001</v>
      </c>
      <c r="AY240" s="10">
        <v>87.512799999999999</v>
      </c>
      <c r="AZ240" s="10">
        <v>87.47</v>
      </c>
      <c r="BA240" s="10">
        <v>87.456400000000002</v>
      </c>
      <c r="BB240" s="11">
        <v>87.479699999999994</v>
      </c>
      <c r="BC240" s="34">
        <v>0</v>
      </c>
      <c r="BD240" s="35">
        <v>0</v>
      </c>
      <c r="BE240" s="35">
        <v>0</v>
      </c>
      <c r="BF240" s="35">
        <v>0</v>
      </c>
      <c r="BG240" s="36">
        <v>0</v>
      </c>
      <c r="BH240" s="34">
        <v>0</v>
      </c>
      <c r="BI240" s="35">
        <v>0</v>
      </c>
      <c r="BJ240" s="35">
        <v>0</v>
      </c>
      <c r="BK240" s="35">
        <v>0</v>
      </c>
      <c r="BL240" s="36">
        <v>0</v>
      </c>
      <c r="BM240" s="9">
        <v>4052632.44</v>
      </c>
      <c r="BN240" s="10">
        <v>87.475999999999999</v>
      </c>
      <c r="BO240" s="10">
        <v>87.435400000000001</v>
      </c>
      <c r="BP240" s="10">
        <v>87.424199999999999</v>
      </c>
      <c r="BQ240" s="11">
        <v>87.4452</v>
      </c>
      <c r="BR240" s="9">
        <v>3755303.4240000001</v>
      </c>
      <c r="BS240" s="10">
        <v>87.476399999999998</v>
      </c>
      <c r="BT240" s="10">
        <v>87.436499999999995</v>
      </c>
      <c r="BU240" s="10">
        <v>87.424199999999999</v>
      </c>
      <c r="BV240" s="11">
        <v>87.445700000000002</v>
      </c>
      <c r="BW240" s="9">
        <v>3541003.1519999998</v>
      </c>
      <c r="BX240" s="10">
        <v>87.480699999999999</v>
      </c>
      <c r="BY240" s="10">
        <v>87.438699999999997</v>
      </c>
      <c r="BZ240" s="10">
        <v>87.426599999999993</v>
      </c>
      <c r="CA240" s="11">
        <v>87.448599999999999</v>
      </c>
      <c r="CB240" s="9">
        <v>3399262.8480000002</v>
      </c>
      <c r="CC240" s="10">
        <v>87.485299999999995</v>
      </c>
      <c r="CD240" s="10">
        <v>87.441199999999995</v>
      </c>
      <c r="CE240" s="10">
        <v>87.428799999999995</v>
      </c>
      <c r="CF240" s="11">
        <v>87.451700000000002</v>
      </c>
      <c r="CG240" s="9">
        <v>3318924.912</v>
      </c>
      <c r="CH240" s="10">
        <v>87.489800000000002</v>
      </c>
      <c r="CI240" s="10">
        <v>87.444900000000004</v>
      </c>
      <c r="CJ240" s="10">
        <v>87.433300000000003</v>
      </c>
      <c r="CK240" s="11">
        <v>87.4559</v>
      </c>
      <c r="CL240" s="9">
        <v>3294808.7280000001</v>
      </c>
      <c r="CM240" s="10">
        <v>87.495000000000005</v>
      </c>
      <c r="CN240" s="10">
        <v>87.448300000000003</v>
      </c>
      <c r="CO240" s="10">
        <v>87.436499999999995</v>
      </c>
      <c r="CP240" s="11">
        <v>87.459900000000005</v>
      </c>
      <c r="CQ240" s="9">
        <v>3335687.64</v>
      </c>
      <c r="CR240" s="10">
        <v>87.499200000000002</v>
      </c>
      <c r="CS240" s="10">
        <v>87.451800000000006</v>
      </c>
      <c r="CT240" s="10">
        <v>87.440100000000001</v>
      </c>
      <c r="CU240" s="11">
        <v>87.4636</v>
      </c>
      <c r="CV240" s="9">
        <v>3458763.6239999998</v>
      </c>
      <c r="CW240" s="10">
        <v>87.503200000000007</v>
      </c>
      <c r="CX240" s="10">
        <v>87.456999999999994</v>
      </c>
      <c r="CY240" s="10">
        <v>87.444299999999998</v>
      </c>
      <c r="CZ240" s="11">
        <v>87.468100000000007</v>
      </c>
      <c r="DA240" s="9">
        <v>3666774.5040000002</v>
      </c>
      <c r="DB240" s="10">
        <v>87.508600000000001</v>
      </c>
      <c r="DC240" s="10">
        <v>87.461399999999998</v>
      </c>
      <c r="DD240" s="10">
        <v>87.449600000000004</v>
      </c>
      <c r="DE240" s="11">
        <v>87.473100000000002</v>
      </c>
      <c r="DF240" s="9">
        <v>3941889.8879999998</v>
      </c>
      <c r="DG240" s="10">
        <v>87.512699999999995</v>
      </c>
      <c r="DH240" s="10">
        <v>87.469700000000003</v>
      </c>
      <c r="DI240" s="10">
        <v>87.4572</v>
      </c>
      <c r="DJ240" s="11">
        <v>87.479799999999997</v>
      </c>
      <c r="DK240" s="34">
        <v>0</v>
      </c>
      <c r="DL240" s="35">
        <v>0</v>
      </c>
      <c r="DM240" s="35">
        <v>0</v>
      </c>
      <c r="DN240" s="35">
        <v>0</v>
      </c>
      <c r="DO240" s="36">
        <v>0</v>
      </c>
      <c r="DP240" s="34">
        <v>0</v>
      </c>
      <c r="DQ240" s="35">
        <v>0</v>
      </c>
      <c r="DR240" s="35">
        <v>0</v>
      </c>
      <c r="DS240" s="35">
        <v>0</v>
      </c>
      <c r="DT240" s="36">
        <v>0</v>
      </c>
      <c r="DU240" s="9">
        <v>4050267.5520000001</v>
      </c>
      <c r="DV240" s="10">
        <v>87.474100000000007</v>
      </c>
      <c r="DW240" s="10">
        <v>87.435400000000001</v>
      </c>
      <c r="DX240" s="10">
        <v>87.424400000000006</v>
      </c>
      <c r="DY240" s="11">
        <v>87.444599999999994</v>
      </c>
      <c r="DZ240" s="9">
        <v>3752275.824</v>
      </c>
      <c r="EA240" s="10">
        <v>87.476900000000001</v>
      </c>
      <c r="EB240" s="10">
        <v>87.436800000000005</v>
      </c>
      <c r="EC240" s="10">
        <v>87.424499999999995</v>
      </c>
      <c r="ED240" s="11">
        <v>87.445999999999998</v>
      </c>
      <c r="EE240" s="9">
        <v>3537138.48</v>
      </c>
      <c r="EF240" s="10">
        <v>87.480599999999995</v>
      </c>
      <c r="EG240" s="10">
        <v>87.439599999999999</v>
      </c>
      <c r="EH240" s="10">
        <v>87.426000000000002</v>
      </c>
      <c r="EI240" s="11">
        <v>87.448700000000002</v>
      </c>
      <c r="EJ240" s="9">
        <v>3394913.6639999999</v>
      </c>
      <c r="EK240" s="10">
        <v>87.4846</v>
      </c>
      <c r="EL240" s="10">
        <v>87.441299999999998</v>
      </c>
      <c r="EM240" s="10">
        <v>87.428200000000004</v>
      </c>
      <c r="EN240" s="11">
        <v>87.451300000000003</v>
      </c>
      <c r="EO240" s="9">
        <v>3314429.88</v>
      </c>
      <c r="EP240" s="10">
        <v>87.490200000000002</v>
      </c>
      <c r="EQ240" s="10">
        <v>87.445099999999996</v>
      </c>
      <c r="ER240" s="10">
        <v>87.432400000000001</v>
      </c>
      <c r="ES240" s="11">
        <v>87.455799999999996</v>
      </c>
      <c r="ET240" s="9">
        <v>3290367.264</v>
      </c>
      <c r="EU240" s="10">
        <v>87.494600000000005</v>
      </c>
      <c r="EV240" s="10">
        <v>87.448099999999997</v>
      </c>
      <c r="EW240" s="10">
        <v>87.436599999999999</v>
      </c>
      <c r="EX240" s="11">
        <v>87.459699999999998</v>
      </c>
      <c r="EY240" s="9">
        <v>3331280.8080000002</v>
      </c>
      <c r="EZ240" s="10">
        <v>87.498500000000007</v>
      </c>
      <c r="FA240" s="10">
        <v>87.452699999999993</v>
      </c>
      <c r="FB240" s="10">
        <v>87.439800000000005</v>
      </c>
      <c r="FC240" s="11">
        <v>87.4636</v>
      </c>
      <c r="FD240" s="9">
        <v>3454809.96</v>
      </c>
      <c r="FE240" s="10">
        <v>87.503</v>
      </c>
      <c r="FF240" s="10">
        <v>87.456299999999999</v>
      </c>
      <c r="FG240" s="10">
        <v>87.444100000000006</v>
      </c>
      <c r="FH240" s="11">
        <v>87.467699999999994</v>
      </c>
      <c r="FI240" s="9">
        <v>3663624.1919999998</v>
      </c>
      <c r="FJ240" s="10">
        <v>87.508499999999998</v>
      </c>
      <c r="FK240" s="10">
        <v>87.4619</v>
      </c>
      <c r="FL240" s="10">
        <v>87.450699999999998</v>
      </c>
      <c r="FM240" s="11">
        <v>87.473600000000005</v>
      </c>
      <c r="FN240" s="9">
        <v>3939430.7039999999</v>
      </c>
      <c r="FO240" s="10">
        <v>87.5124</v>
      </c>
      <c r="FP240" s="10">
        <v>87.469499999999996</v>
      </c>
      <c r="FQ240" s="10">
        <v>87.457099999999997</v>
      </c>
      <c r="FR240" s="11">
        <v>87.479600000000005</v>
      </c>
      <c r="FS240" s="34">
        <v>0</v>
      </c>
      <c r="FT240" s="35">
        <v>0</v>
      </c>
      <c r="FU240" s="35">
        <v>0</v>
      </c>
      <c r="FV240" s="35">
        <v>0</v>
      </c>
      <c r="FW240" s="36">
        <v>0</v>
      </c>
      <c r="FX240" s="34">
        <v>0</v>
      </c>
      <c r="FY240" s="35">
        <v>0</v>
      </c>
      <c r="FZ240" s="35">
        <v>0</v>
      </c>
      <c r="GA240" s="35">
        <v>0</v>
      </c>
      <c r="GB240" s="36">
        <v>0</v>
      </c>
    </row>
    <row r="241" spans="2:184" ht="15" customHeight="1">
      <c r="B241" s="122"/>
      <c r="C241" s="73"/>
      <c r="D241" s="8">
        <f t="shared" si="19"/>
        <v>-24</v>
      </c>
      <c r="E241" s="9">
        <v>3818418.12</v>
      </c>
      <c r="F241" s="10">
        <v>85.612799999999993</v>
      </c>
      <c r="G241" s="10">
        <v>85.577600000000004</v>
      </c>
      <c r="H241" s="10">
        <v>85.564800000000005</v>
      </c>
      <c r="I241" s="11">
        <v>85.584999999999994</v>
      </c>
      <c r="J241" s="9">
        <v>3548069.6639999999</v>
      </c>
      <c r="K241" s="10">
        <v>85.616799999999998</v>
      </c>
      <c r="L241" s="10">
        <v>85.578500000000005</v>
      </c>
      <c r="M241" s="10">
        <v>85.5655</v>
      </c>
      <c r="N241" s="11">
        <v>85.5869</v>
      </c>
      <c r="O241" s="9">
        <v>3357739.1039999998</v>
      </c>
      <c r="P241" s="10">
        <v>85.619399999999999</v>
      </c>
      <c r="Q241" s="10">
        <v>85.581000000000003</v>
      </c>
      <c r="R241" s="10">
        <v>85.568299999999994</v>
      </c>
      <c r="S241" s="11">
        <v>85.589500000000001</v>
      </c>
      <c r="T241" s="9">
        <v>3236374.4640000002</v>
      </c>
      <c r="U241" s="10">
        <v>85.625900000000001</v>
      </c>
      <c r="V241" s="10">
        <v>85.582999999999998</v>
      </c>
      <c r="W241" s="10">
        <v>85.571899999999999</v>
      </c>
      <c r="X241" s="11">
        <v>85.593500000000006</v>
      </c>
      <c r="Y241" s="9">
        <v>3174219.7680000002</v>
      </c>
      <c r="Z241" s="10">
        <v>85.630300000000005</v>
      </c>
      <c r="AA241" s="10">
        <v>85.586100000000002</v>
      </c>
      <c r="AB241" s="10">
        <v>85.5745</v>
      </c>
      <c r="AC241" s="11">
        <v>85.596900000000005</v>
      </c>
      <c r="AD241" s="9">
        <v>3169218.36</v>
      </c>
      <c r="AE241" s="10">
        <v>85.635000000000005</v>
      </c>
      <c r="AF241" s="10">
        <v>85.589699999999993</v>
      </c>
      <c r="AG241" s="10">
        <v>85.579499999999996</v>
      </c>
      <c r="AH241" s="11">
        <v>85.601299999999995</v>
      </c>
      <c r="AI241" s="9">
        <v>3234431.8080000002</v>
      </c>
      <c r="AJ241" s="10">
        <v>85.640299999999996</v>
      </c>
      <c r="AK241" s="10">
        <v>85.593699999999998</v>
      </c>
      <c r="AL241" s="10">
        <v>85.581100000000006</v>
      </c>
      <c r="AM241" s="11">
        <v>85.604900000000001</v>
      </c>
      <c r="AN241" s="9">
        <v>3385633.176</v>
      </c>
      <c r="AO241" s="10">
        <v>85.644000000000005</v>
      </c>
      <c r="AP241" s="10">
        <v>85.597899999999996</v>
      </c>
      <c r="AQ241" s="10">
        <v>85.5852</v>
      </c>
      <c r="AR241" s="11">
        <v>85.608999999999995</v>
      </c>
      <c r="AS241" s="9">
        <v>3617438.568</v>
      </c>
      <c r="AT241" s="10">
        <v>85.649199999999993</v>
      </c>
      <c r="AU241" s="10">
        <v>85.603999999999999</v>
      </c>
      <c r="AV241" s="10">
        <v>85.590800000000002</v>
      </c>
      <c r="AW241" s="11">
        <v>85.614599999999996</v>
      </c>
      <c r="AX241" s="9">
        <v>3908102.4479999999</v>
      </c>
      <c r="AY241" s="10">
        <v>85.653300000000002</v>
      </c>
      <c r="AZ241" s="10">
        <v>85.610699999999994</v>
      </c>
      <c r="BA241" s="10">
        <v>85.599299999999999</v>
      </c>
      <c r="BB241" s="11">
        <v>85.621099999999998</v>
      </c>
      <c r="BC241" s="34">
        <v>0</v>
      </c>
      <c r="BD241" s="35">
        <v>0</v>
      </c>
      <c r="BE241" s="35">
        <v>0</v>
      </c>
      <c r="BF241" s="35">
        <v>0</v>
      </c>
      <c r="BG241" s="36">
        <v>0</v>
      </c>
      <c r="BH241" s="34">
        <v>0</v>
      </c>
      <c r="BI241" s="35">
        <v>0</v>
      </c>
      <c r="BJ241" s="35">
        <v>0</v>
      </c>
      <c r="BK241" s="35">
        <v>0</v>
      </c>
      <c r="BL241" s="36">
        <v>0</v>
      </c>
      <c r="BM241" s="9">
        <v>3827056.7760000001</v>
      </c>
      <c r="BN241" s="10">
        <v>85.612200000000001</v>
      </c>
      <c r="BO241" s="10">
        <v>85.577699999999993</v>
      </c>
      <c r="BP241" s="10">
        <v>85.564999999999998</v>
      </c>
      <c r="BQ241" s="11">
        <v>85.584900000000005</v>
      </c>
      <c r="BR241" s="9">
        <v>3557386.872</v>
      </c>
      <c r="BS241" s="10">
        <v>85.617099999999994</v>
      </c>
      <c r="BT241" s="10">
        <v>85.577399999999997</v>
      </c>
      <c r="BU241" s="10">
        <v>85.566599999999994</v>
      </c>
      <c r="BV241" s="11">
        <v>85.587000000000003</v>
      </c>
      <c r="BW241" s="9">
        <v>3367893.2880000002</v>
      </c>
      <c r="BX241" s="10">
        <v>85.619500000000002</v>
      </c>
      <c r="BY241" s="10">
        <v>85.580200000000005</v>
      </c>
      <c r="BZ241" s="10">
        <v>85.5685</v>
      </c>
      <c r="CA241" s="11">
        <v>85.589399999999998</v>
      </c>
      <c r="CB241" s="9">
        <v>3247134.3119999999</v>
      </c>
      <c r="CC241" s="10">
        <v>85.625600000000006</v>
      </c>
      <c r="CD241" s="10">
        <v>85.583200000000005</v>
      </c>
      <c r="CE241" s="10">
        <v>85.570999999999998</v>
      </c>
      <c r="CF241" s="11">
        <v>85.593199999999996</v>
      </c>
      <c r="CG241" s="9">
        <v>3184933.656</v>
      </c>
      <c r="CH241" s="10">
        <v>85.630300000000005</v>
      </c>
      <c r="CI241" s="10">
        <v>85.586200000000005</v>
      </c>
      <c r="CJ241" s="10">
        <v>85.574600000000004</v>
      </c>
      <c r="CK241" s="11">
        <v>85.596999999999994</v>
      </c>
      <c r="CL241" s="9">
        <v>3179945.4720000001</v>
      </c>
      <c r="CM241" s="10">
        <v>85.635099999999994</v>
      </c>
      <c r="CN241" s="10">
        <v>85.590599999999995</v>
      </c>
      <c r="CO241" s="10">
        <v>85.578699999999998</v>
      </c>
      <c r="CP241" s="11">
        <v>85.601399999999998</v>
      </c>
      <c r="CQ241" s="9">
        <v>3245140.128</v>
      </c>
      <c r="CR241" s="10">
        <v>85.6387</v>
      </c>
      <c r="CS241" s="10">
        <v>85.593699999999998</v>
      </c>
      <c r="CT241" s="10">
        <v>85.5809</v>
      </c>
      <c r="CU241" s="11">
        <v>85.604399999999998</v>
      </c>
      <c r="CV241" s="9">
        <v>3395973.3360000001</v>
      </c>
      <c r="CW241" s="10">
        <v>85.6447</v>
      </c>
      <c r="CX241" s="10">
        <v>85.596199999999996</v>
      </c>
      <c r="CY241" s="10">
        <v>85.584999999999994</v>
      </c>
      <c r="CZ241" s="11">
        <v>85.608500000000006</v>
      </c>
      <c r="DA241" s="9">
        <v>3627354.0720000002</v>
      </c>
      <c r="DB241" s="10">
        <v>85.648300000000006</v>
      </c>
      <c r="DC241" s="10">
        <v>85.603899999999996</v>
      </c>
      <c r="DD241" s="10">
        <v>85.591800000000006</v>
      </c>
      <c r="DE241" s="11">
        <v>85.614599999999996</v>
      </c>
      <c r="DF241" s="9">
        <v>3918060.5040000002</v>
      </c>
      <c r="DG241" s="10">
        <v>85.652799999999999</v>
      </c>
      <c r="DH241" s="10">
        <v>85.611400000000003</v>
      </c>
      <c r="DI241" s="10">
        <v>85.598699999999994</v>
      </c>
      <c r="DJ241" s="11">
        <v>85.620900000000006</v>
      </c>
      <c r="DK241" s="34">
        <v>0</v>
      </c>
      <c r="DL241" s="35">
        <v>0</v>
      </c>
      <c r="DM241" s="35">
        <v>0</v>
      </c>
      <c r="DN241" s="35">
        <v>0</v>
      </c>
      <c r="DO241" s="36">
        <v>0</v>
      </c>
      <c r="DP241" s="34">
        <v>0</v>
      </c>
      <c r="DQ241" s="35">
        <v>0</v>
      </c>
      <c r="DR241" s="35">
        <v>0</v>
      </c>
      <c r="DS241" s="35">
        <v>0</v>
      </c>
      <c r="DT241" s="36">
        <v>0</v>
      </c>
      <c r="DU241" s="9">
        <v>3824355.7439999999</v>
      </c>
      <c r="DV241" s="10">
        <v>85.614000000000004</v>
      </c>
      <c r="DW241" s="10">
        <v>85.575599999999994</v>
      </c>
      <c r="DX241" s="10">
        <v>85.565299999999993</v>
      </c>
      <c r="DY241" s="11">
        <v>85.584900000000005</v>
      </c>
      <c r="DZ241" s="9">
        <v>3554018.0639999998</v>
      </c>
      <c r="EA241" s="10">
        <v>85.617000000000004</v>
      </c>
      <c r="EB241" s="10">
        <v>85.578699999999998</v>
      </c>
      <c r="EC241" s="10">
        <v>85.566100000000006</v>
      </c>
      <c r="ED241" s="11">
        <v>85.587199999999996</v>
      </c>
      <c r="EE241" s="9">
        <v>3363830.6880000001</v>
      </c>
      <c r="EF241" s="10">
        <v>85.619799999999998</v>
      </c>
      <c r="EG241" s="10">
        <v>85.579700000000003</v>
      </c>
      <c r="EH241" s="10">
        <v>85.568899999999999</v>
      </c>
      <c r="EI241" s="11">
        <v>85.589399999999998</v>
      </c>
      <c r="EJ241" s="9">
        <v>3242652.7680000002</v>
      </c>
      <c r="EK241" s="10">
        <v>85.626499999999993</v>
      </c>
      <c r="EL241" s="10">
        <v>85.582499999999996</v>
      </c>
      <c r="EM241" s="10">
        <v>85.570899999999995</v>
      </c>
      <c r="EN241" s="11">
        <v>85.593299999999999</v>
      </c>
      <c r="EO241" s="9">
        <v>3180472.0320000001</v>
      </c>
      <c r="EP241" s="10">
        <v>85.631100000000004</v>
      </c>
      <c r="EQ241" s="10">
        <v>85.585800000000006</v>
      </c>
      <c r="ER241" s="10">
        <v>85.573800000000006</v>
      </c>
      <c r="ES241" s="11">
        <v>85.596800000000002</v>
      </c>
      <c r="ET241" s="9">
        <v>3175473.8879999998</v>
      </c>
      <c r="EU241" s="10">
        <v>85.635199999999998</v>
      </c>
      <c r="EV241" s="10">
        <v>85.588899999999995</v>
      </c>
      <c r="EW241" s="10">
        <v>85.578500000000005</v>
      </c>
      <c r="EX241" s="11">
        <v>85.600800000000007</v>
      </c>
      <c r="EY241" s="9">
        <v>3240795.24</v>
      </c>
      <c r="EZ241" s="10">
        <v>85.639099999999999</v>
      </c>
      <c r="FA241" s="10">
        <v>85.593999999999994</v>
      </c>
      <c r="FB241" s="10">
        <v>85.581699999999998</v>
      </c>
      <c r="FC241" s="11">
        <v>85.604900000000001</v>
      </c>
      <c r="FD241" s="9">
        <v>3392072.568</v>
      </c>
      <c r="FE241" s="10">
        <v>85.643900000000002</v>
      </c>
      <c r="FF241" s="10">
        <v>85.597700000000003</v>
      </c>
      <c r="FG241" s="10">
        <v>85.584699999999998</v>
      </c>
      <c r="FH241" s="11">
        <v>85.608699999999999</v>
      </c>
      <c r="FI241" s="9">
        <v>3624201.9840000002</v>
      </c>
      <c r="FJ241" s="10">
        <v>85.648499999999999</v>
      </c>
      <c r="FK241" s="10">
        <v>85.603499999999997</v>
      </c>
      <c r="FL241" s="10">
        <v>85.590900000000005</v>
      </c>
      <c r="FM241" s="11">
        <v>85.614199999999997</v>
      </c>
      <c r="FN241" s="9">
        <v>3915460.7760000001</v>
      </c>
      <c r="FO241" s="10">
        <v>85.653099999999995</v>
      </c>
      <c r="FP241" s="10">
        <v>85.610500000000002</v>
      </c>
      <c r="FQ241" s="10">
        <v>85.597999999999999</v>
      </c>
      <c r="FR241" s="11">
        <v>85.620500000000007</v>
      </c>
      <c r="FS241" s="34">
        <v>0</v>
      </c>
      <c r="FT241" s="35">
        <v>0</v>
      </c>
      <c r="FU241" s="35">
        <v>0</v>
      </c>
      <c r="FV241" s="35">
        <v>0</v>
      </c>
      <c r="FW241" s="36">
        <v>0</v>
      </c>
      <c r="FX241" s="34">
        <v>0</v>
      </c>
      <c r="FY241" s="35">
        <v>0</v>
      </c>
      <c r="FZ241" s="35">
        <v>0</v>
      </c>
      <c r="GA241" s="35">
        <v>0</v>
      </c>
      <c r="GB241" s="36">
        <v>0</v>
      </c>
    </row>
    <row r="242" spans="2:184" ht="15" customHeight="1">
      <c r="B242" s="122"/>
      <c r="C242" s="73"/>
      <c r="D242" s="8">
        <f t="shared" si="19"/>
        <v>-22</v>
      </c>
      <c r="E242" s="9">
        <v>3583225.9679999999</v>
      </c>
      <c r="F242" s="10">
        <v>83.801599999999993</v>
      </c>
      <c r="G242" s="10">
        <v>83.715800000000002</v>
      </c>
      <c r="H242" s="10">
        <v>83.756</v>
      </c>
      <c r="I242" s="11">
        <v>83.7577</v>
      </c>
      <c r="J242" s="9">
        <v>3342309.6239999998</v>
      </c>
      <c r="K242" s="10">
        <v>83.805199999999999</v>
      </c>
      <c r="L242" s="10">
        <v>83.717200000000005</v>
      </c>
      <c r="M242" s="10">
        <v>83.756900000000002</v>
      </c>
      <c r="N242" s="11">
        <v>83.759600000000006</v>
      </c>
      <c r="O242" s="9">
        <v>3177661.2480000001</v>
      </c>
      <c r="P242" s="10">
        <v>83.808899999999994</v>
      </c>
      <c r="Q242" s="10">
        <v>83.72</v>
      </c>
      <c r="R242" s="10">
        <v>83.758300000000006</v>
      </c>
      <c r="S242" s="11">
        <v>83.762299999999996</v>
      </c>
      <c r="T242" s="9">
        <v>3078049.1039999998</v>
      </c>
      <c r="U242" s="10">
        <v>83.814499999999995</v>
      </c>
      <c r="V242" s="10">
        <v>83.723500000000001</v>
      </c>
      <c r="W242" s="10">
        <v>83.761300000000006</v>
      </c>
      <c r="X242" s="11">
        <v>83.766300000000001</v>
      </c>
      <c r="Y242" s="9">
        <v>3035428.5839999998</v>
      </c>
      <c r="Z242" s="10">
        <v>83.819800000000001</v>
      </c>
      <c r="AA242" s="10">
        <v>83.726200000000006</v>
      </c>
      <c r="AB242" s="10">
        <v>83.765100000000004</v>
      </c>
      <c r="AC242" s="11">
        <v>83.770200000000003</v>
      </c>
      <c r="AD242" s="9">
        <v>3052712.5920000002</v>
      </c>
      <c r="AE242" s="10">
        <v>83.823899999999995</v>
      </c>
      <c r="AF242" s="10">
        <v>83.73</v>
      </c>
      <c r="AG242" s="10">
        <v>83.768299999999996</v>
      </c>
      <c r="AH242" s="11">
        <v>83.773899999999998</v>
      </c>
      <c r="AI242" s="9">
        <v>3146421.5759999999</v>
      </c>
      <c r="AJ242" s="10">
        <v>83.828500000000005</v>
      </c>
      <c r="AK242" s="10">
        <v>83.733400000000003</v>
      </c>
      <c r="AL242" s="10">
        <v>83.771799999999999</v>
      </c>
      <c r="AM242" s="11">
        <v>83.777699999999996</v>
      </c>
      <c r="AN242" s="9">
        <v>3326776.5359999998</v>
      </c>
      <c r="AO242" s="10">
        <v>83.833399999999997</v>
      </c>
      <c r="AP242" s="10">
        <v>83.737499999999997</v>
      </c>
      <c r="AQ242" s="10">
        <v>83.776600000000002</v>
      </c>
      <c r="AR242" s="11">
        <v>83.782399999999996</v>
      </c>
      <c r="AS242" s="9">
        <v>3581168.352</v>
      </c>
      <c r="AT242" s="10">
        <v>83.836299999999994</v>
      </c>
      <c r="AU242" s="10">
        <v>83.743799999999993</v>
      </c>
      <c r="AV242" s="10">
        <v>83.781599999999997</v>
      </c>
      <c r="AW242" s="11">
        <v>83.787099999999995</v>
      </c>
      <c r="AX242" s="9">
        <v>3885903.36</v>
      </c>
      <c r="AY242" s="10">
        <v>83.840900000000005</v>
      </c>
      <c r="AZ242" s="10">
        <v>83.751599999999996</v>
      </c>
      <c r="BA242" s="10">
        <v>83.7881</v>
      </c>
      <c r="BB242" s="11">
        <v>83.793400000000005</v>
      </c>
      <c r="BC242" s="34">
        <v>0</v>
      </c>
      <c r="BD242" s="35">
        <v>0</v>
      </c>
      <c r="BE242" s="35">
        <v>0</v>
      </c>
      <c r="BF242" s="35">
        <v>0</v>
      </c>
      <c r="BG242" s="36">
        <v>0</v>
      </c>
      <c r="BH242" s="34">
        <v>0</v>
      </c>
      <c r="BI242" s="35">
        <v>0</v>
      </c>
      <c r="BJ242" s="35">
        <v>0</v>
      </c>
      <c r="BK242" s="35">
        <v>0</v>
      </c>
      <c r="BL242" s="36">
        <v>0</v>
      </c>
      <c r="BM242" s="9">
        <v>3592265.2080000001</v>
      </c>
      <c r="BN242" s="10">
        <v>83.801699999999997</v>
      </c>
      <c r="BO242" s="10">
        <v>83.715900000000005</v>
      </c>
      <c r="BP242" s="10">
        <v>83.755700000000004</v>
      </c>
      <c r="BQ242" s="11">
        <v>83.757599999999996</v>
      </c>
      <c r="BR242" s="9">
        <v>3352080.432</v>
      </c>
      <c r="BS242" s="10">
        <v>83.805899999999994</v>
      </c>
      <c r="BT242" s="10">
        <v>83.7179</v>
      </c>
      <c r="BU242" s="10">
        <v>83.757199999999997</v>
      </c>
      <c r="BV242" s="11">
        <v>83.760199999999998</v>
      </c>
      <c r="BW242" s="9">
        <v>3188199.4079999998</v>
      </c>
      <c r="BX242" s="10">
        <v>83.8095</v>
      </c>
      <c r="BY242" s="10">
        <v>83.719099999999997</v>
      </c>
      <c r="BZ242" s="10">
        <v>83.760099999999994</v>
      </c>
      <c r="CA242" s="11">
        <v>83.762799999999999</v>
      </c>
      <c r="CB242" s="9">
        <v>3088908.696</v>
      </c>
      <c r="CC242" s="10">
        <v>83.8142</v>
      </c>
      <c r="CD242" s="10">
        <v>83.723699999999994</v>
      </c>
      <c r="CE242" s="10">
        <v>83.7624</v>
      </c>
      <c r="CF242" s="11">
        <v>83.766599999999997</v>
      </c>
      <c r="CG242" s="9">
        <v>3046177.3679999998</v>
      </c>
      <c r="CH242" s="10">
        <v>83.819400000000002</v>
      </c>
      <c r="CI242" s="10">
        <v>83.726299999999995</v>
      </c>
      <c r="CJ242" s="10">
        <v>83.7654</v>
      </c>
      <c r="CK242" s="11">
        <v>83.770200000000003</v>
      </c>
      <c r="CL242" s="9">
        <v>3063505.128</v>
      </c>
      <c r="CM242" s="10">
        <v>83.823899999999995</v>
      </c>
      <c r="CN242" s="10">
        <v>83.729699999999994</v>
      </c>
      <c r="CO242" s="10">
        <v>83.768900000000002</v>
      </c>
      <c r="CP242" s="11">
        <v>83.774000000000001</v>
      </c>
      <c r="CQ242" s="9">
        <v>3157217.3280000002</v>
      </c>
      <c r="CR242" s="10">
        <v>83.828299999999999</v>
      </c>
      <c r="CS242" s="10">
        <v>83.732799999999997</v>
      </c>
      <c r="CT242" s="10">
        <v>83.771600000000007</v>
      </c>
      <c r="CU242" s="11">
        <v>83.7774</v>
      </c>
      <c r="CV242" s="9">
        <v>3337241.736</v>
      </c>
      <c r="CW242" s="10">
        <v>83.832599999999999</v>
      </c>
      <c r="CX242" s="10">
        <v>83.737099999999998</v>
      </c>
      <c r="CY242" s="10">
        <v>83.775700000000001</v>
      </c>
      <c r="CZ242" s="11">
        <v>83.781599999999997</v>
      </c>
      <c r="DA242" s="9">
        <v>3591536.7119999998</v>
      </c>
      <c r="DB242" s="10">
        <v>83.837000000000003</v>
      </c>
      <c r="DC242" s="10">
        <v>83.744799999999998</v>
      </c>
      <c r="DD242" s="10">
        <v>83.781599999999997</v>
      </c>
      <c r="DE242" s="11">
        <v>83.787599999999998</v>
      </c>
      <c r="DF242" s="9">
        <v>3896621.784</v>
      </c>
      <c r="DG242" s="10">
        <v>83.840100000000007</v>
      </c>
      <c r="DH242" s="10">
        <v>83.750900000000001</v>
      </c>
      <c r="DI242" s="10">
        <v>83.789299999999997</v>
      </c>
      <c r="DJ242" s="11">
        <v>83.793300000000002</v>
      </c>
      <c r="DK242" s="34">
        <v>0</v>
      </c>
      <c r="DL242" s="35">
        <v>0</v>
      </c>
      <c r="DM242" s="35">
        <v>0</v>
      </c>
      <c r="DN242" s="35">
        <v>0</v>
      </c>
      <c r="DO242" s="36">
        <v>0</v>
      </c>
      <c r="DP242" s="34">
        <v>0</v>
      </c>
      <c r="DQ242" s="35">
        <v>0</v>
      </c>
      <c r="DR242" s="35">
        <v>0</v>
      </c>
      <c r="DS242" s="35">
        <v>0</v>
      </c>
      <c r="DT242" s="36">
        <v>0</v>
      </c>
      <c r="DU242" s="9">
        <v>3589229.52</v>
      </c>
      <c r="DV242" s="10">
        <v>83.801100000000005</v>
      </c>
      <c r="DW242" s="10">
        <v>83.715999999999994</v>
      </c>
      <c r="DX242" s="10">
        <v>83.755600000000001</v>
      </c>
      <c r="DY242" s="11">
        <v>83.757400000000004</v>
      </c>
      <c r="DZ242" s="9">
        <v>3348385.7280000001</v>
      </c>
      <c r="EA242" s="10">
        <v>83.805800000000005</v>
      </c>
      <c r="EB242" s="10">
        <v>83.7179</v>
      </c>
      <c r="EC242" s="10">
        <v>83.757199999999997</v>
      </c>
      <c r="ED242" s="11">
        <v>83.760199999999998</v>
      </c>
      <c r="EE242" s="9">
        <v>3183918.5759999999</v>
      </c>
      <c r="EF242" s="10">
        <v>83.808599999999998</v>
      </c>
      <c r="EG242" s="10">
        <v>83.720699999999994</v>
      </c>
      <c r="EH242" s="10">
        <v>83.759299999999996</v>
      </c>
      <c r="EI242" s="11">
        <v>83.762699999999995</v>
      </c>
      <c r="EJ242" s="9">
        <v>3084363.4079999998</v>
      </c>
      <c r="EK242" s="10">
        <v>83.813699999999997</v>
      </c>
      <c r="EL242" s="10">
        <v>83.723399999999998</v>
      </c>
      <c r="EM242" s="10">
        <v>83.762100000000004</v>
      </c>
      <c r="EN242" s="11">
        <v>83.766199999999998</v>
      </c>
      <c r="EO242" s="9">
        <v>3041677.4640000002</v>
      </c>
      <c r="EP242" s="10">
        <v>83.820300000000003</v>
      </c>
      <c r="EQ242" s="10">
        <v>83.726399999999998</v>
      </c>
      <c r="ER242" s="10">
        <v>83.764899999999997</v>
      </c>
      <c r="ES242" s="11">
        <v>83.770399999999995</v>
      </c>
      <c r="ET242" s="9">
        <v>3059038.2960000001</v>
      </c>
      <c r="EU242" s="10">
        <v>83.823800000000006</v>
      </c>
      <c r="EV242" s="10">
        <v>83.729799999999997</v>
      </c>
      <c r="EW242" s="10">
        <v>83.769400000000005</v>
      </c>
      <c r="EX242" s="11">
        <v>83.774199999999993</v>
      </c>
      <c r="EY242" s="9">
        <v>3152851.872</v>
      </c>
      <c r="EZ242" s="10">
        <v>83.828400000000002</v>
      </c>
      <c r="FA242" s="10">
        <v>83.733500000000006</v>
      </c>
      <c r="FB242" s="10">
        <v>83.769800000000004</v>
      </c>
      <c r="FC242" s="11">
        <v>83.777100000000004</v>
      </c>
      <c r="FD242" s="9">
        <v>3333454.3679999998</v>
      </c>
      <c r="FE242" s="10">
        <v>83.832999999999998</v>
      </c>
      <c r="FF242" s="10">
        <v>83.738900000000001</v>
      </c>
      <c r="FG242" s="10">
        <v>83.775300000000001</v>
      </c>
      <c r="FH242" s="11">
        <v>83.782200000000003</v>
      </c>
      <c r="FI242" s="9">
        <v>3588413.76</v>
      </c>
      <c r="FJ242" s="10">
        <v>83.837000000000003</v>
      </c>
      <c r="FK242" s="10">
        <v>83.744399999999999</v>
      </c>
      <c r="FL242" s="10">
        <v>83.782200000000003</v>
      </c>
      <c r="FM242" s="11">
        <v>83.787700000000001</v>
      </c>
      <c r="FN242" s="9">
        <v>3894004.56</v>
      </c>
      <c r="FO242" s="10">
        <v>83.840999999999994</v>
      </c>
      <c r="FP242" s="10">
        <v>83.750699999999995</v>
      </c>
      <c r="FQ242" s="10">
        <v>83.788200000000003</v>
      </c>
      <c r="FR242" s="11">
        <v>83.793099999999995</v>
      </c>
      <c r="FS242" s="34">
        <v>0</v>
      </c>
      <c r="FT242" s="35">
        <v>0</v>
      </c>
      <c r="FU242" s="35">
        <v>0</v>
      </c>
      <c r="FV242" s="35">
        <v>0</v>
      </c>
      <c r="FW242" s="36">
        <v>0</v>
      </c>
      <c r="FX242" s="34">
        <v>0</v>
      </c>
      <c r="FY242" s="35">
        <v>0</v>
      </c>
      <c r="FZ242" s="35">
        <v>0</v>
      </c>
      <c r="GA242" s="35">
        <v>0</v>
      </c>
      <c r="GB242" s="36">
        <v>0</v>
      </c>
    </row>
    <row r="243" spans="2:184" ht="15" customHeight="1">
      <c r="B243" s="122"/>
      <c r="C243" s="73"/>
      <c r="D243" s="8">
        <f t="shared" si="19"/>
        <v>-20</v>
      </c>
      <c r="E243" s="9">
        <v>3372495.0240000002</v>
      </c>
      <c r="F243" s="10">
        <v>81.862899999999996</v>
      </c>
      <c r="G243" s="10">
        <v>81.825199999999995</v>
      </c>
      <c r="H243" s="10">
        <v>81.818100000000001</v>
      </c>
      <c r="I243" s="11">
        <v>81.835400000000007</v>
      </c>
      <c r="J243" s="9">
        <v>3158117.4959999998</v>
      </c>
      <c r="K243" s="10">
        <v>81.865600000000001</v>
      </c>
      <c r="L243" s="10">
        <v>81.826800000000006</v>
      </c>
      <c r="M243" s="10">
        <v>81.818899999999999</v>
      </c>
      <c r="N243" s="11">
        <v>81.837100000000007</v>
      </c>
      <c r="O243" s="9">
        <v>3016165.5359999998</v>
      </c>
      <c r="P243" s="10">
        <v>81.871899999999997</v>
      </c>
      <c r="Q243" s="10">
        <v>81.8292</v>
      </c>
      <c r="R243" s="10">
        <v>81.821899999999999</v>
      </c>
      <c r="S243" s="11">
        <v>81.840999999999994</v>
      </c>
      <c r="T243" s="9">
        <v>2935932.1680000001</v>
      </c>
      <c r="U243" s="10">
        <v>81.876599999999996</v>
      </c>
      <c r="V243" s="10">
        <v>81.831999999999994</v>
      </c>
      <c r="W243" s="10">
        <v>81.825199999999995</v>
      </c>
      <c r="X243" s="11">
        <v>81.8446</v>
      </c>
      <c r="Y243" s="9">
        <v>2911531.9679999999</v>
      </c>
      <c r="Z243" s="10">
        <v>81.880700000000004</v>
      </c>
      <c r="AA243" s="10">
        <v>81.836600000000004</v>
      </c>
      <c r="AB243" s="10">
        <v>81.827399999999997</v>
      </c>
      <c r="AC243" s="11">
        <v>81.848200000000006</v>
      </c>
      <c r="AD243" s="9">
        <v>2951176.9920000001</v>
      </c>
      <c r="AE243" s="10">
        <v>81.886200000000002</v>
      </c>
      <c r="AF243" s="10">
        <v>81.838399999999993</v>
      </c>
      <c r="AG243" s="10">
        <v>81.831400000000002</v>
      </c>
      <c r="AH243" s="11">
        <v>81.851900000000001</v>
      </c>
      <c r="AI243" s="9">
        <v>3072239.0639999998</v>
      </c>
      <c r="AJ243" s="10">
        <v>81.889200000000002</v>
      </c>
      <c r="AK243" s="10">
        <v>81.841999999999999</v>
      </c>
      <c r="AL243" s="10">
        <v>81.834100000000007</v>
      </c>
      <c r="AM243" s="11">
        <v>81.855000000000004</v>
      </c>
      <c r="AN243" s="9">
        <v>3277730.5920000002</v>
      </c>
      <c r="AO243" s="10">
        <v>81.895200000000003</v>
      </c>
      <c r="AP243" s="10">
        <v>81.847200000000001</v>
      </c>
      <c r="AQ243" s="10">
        <v>81.838899999999995</v>
      </c>
      <c r="AR243" s="11">
        <v>81.860399999999998</v>
      </c>
      <c r="AS243" s="9">
        <v>3549783.912</v>
      </c>
      <c r="AT243" s="10">
        <v>81.898399999999995</v>
      </c>
      <c r="AU243" s="10">
        <v>81.854399999999998</v>
      </c>
      <c r="AV243" s="10">
        <v>81.845600000000005</v>
      </c>
      <c r="AW243" s="11">
        <v>81.866100000000003</v>
      </c>
      <c r="AX243" s="9">
        <v>3864708.5040000002</v>
      </c>
      <c r="AY243" s="10">
        <v>81.902199999999993</v>
      </c>
      <c r="AZ243" s="10">
        <v>81.8613</v>
      </c>
      <c r="BA243" s="10">
        <v>81.852199999999996</v>
      </c>
      <c r="BB243" s="11">
        <v>81.871799999999993</v>
      </c>
      <c r="BC243" s="34">
        <v>0</v>
      </c>
      <c r="BD243" s="35">
        <v>0</v>
      </c>
      <c r="BE243" s="35">
        <v>0</v>
      </c>
      <c r="BF243" s="35">
        <v>0</v>
      </c>
      <c r="BG243" s="36">
        <v>0</v>
      </c>
      <c r="BH243" s="34">
        <v>0</v>
      </c>
      <c r="BI243" s="35">
        <v>0</v>
      </c>
      <c r="BJ243" s="35">
        <v>0</v>
      </c>
      <c r="BK243" s="35">
        <v>0</v>
      </c>
      <c r="BL243" s="36">
        <v>0</v>
      </c>
      <c r="BM243" s="9">
        <v>3381862.9440000001</v>
      </c>
      <c r="BN243" s="10">
        <v>81.861599999999996</v>
      </c>
      <c r="BO243" s="10">
        <v>81.825199999999995</v>
      </c>
      <c r="BP243" s="10">
        <v>81.818100000000001</v>
      </c>
      <c r="BQ243" s="11">
        <v>81.834900000000005</v>
      </c>
      <c r="BR243" s="9">
        <v>3168251.9279999998</v>
      </c>
      <c r="BS243" s="10">
        <v>81.866500000000002</v>
      </c>
      <c r="BT243" s="10">
        <v>81.826300000000003</v>
      </c>
      <c r="BU243" s="10">
        <v>81.818899999999999</v>
      </c>
      <c r="BV243" s="11">
        <v>81.837199999999996</v>
      </c>
      <c r="BW243" s="9">
        <v>3026879.0159999998</v>
      </c>
      <c r="BX243" s="10">
        <v>81.871200000000002</v>
      </c>
      <c r="BY243" s="10">
        <v>81.828999999999994</v>
      </c>
      <c r="BZ243" s="10">
        <v>81.822299999999998</v>
      </c>
      <c r="CA243" s="11">
        <v>81.840800000000002</v>
      </c>
      <c r="CB243" s="9">
        <v>2946787.5839999998</v>
      </c>
      <c r="CC243" s="10">
        <v>81.873699999999999</v>
      </c>
      <c r="CD243" s="10">
        <v>81.832400000000007</v>
      </c>
      <c r="CE243" s="10">
        <v>81.825299999999999</v>
      </c>
      <c r="CF243" s="11">
        <v>81.843800000000002</v>
      </c>
      <c r="CG243" s="9">
        <v>2922301.2960000001</v>
      </c>
      <c r="CH243" s="10">
        <v>81.880899999999997</v>
      </c>
      <c r="CI243" s="10">
        <v>81.835300000000004</v>
      </c>
      <c r="CJ243" s="10">
        <v>81.827600000000004</v>
      </c>
      <c r="CK243" s="11">
        <v>81.847899999999996</v>
      </c>
      <c r="CL243" s="9">
        <v>2962097.7119999998</v>
      </c>
      <c r="CM243" s="10">
        <v>81.886399999999995</v>
      </c>
      <c r="CN243" s="10">
        <v>81.839100000000002</v>
      </c>
      <c r="CO243" s="10">
        <v>81.830799999999996</v>
      </c>
      <c r="CP243" s="11">
        <v>81.852000000000004</v>
      </c>
      <c r="CQ243" s="9">
        <v>3083218.0079999999</v>
      </c>
      <c r="CR243" s="10">
        <v>81.889499999999998</v>
      </c>
      <c r="CS243" s="10">
        <v>81.842100000000002</v>
      </c>
      <c r="CT243" s="10">
        <v>81.834000000000003</v>
      </c>
      <c r="CU243" s="11">
        <v>81.855099999999993</v>
      </c>
      <c r="CV243" s="9">
        <v>3288526.4879999999</v>
      </c>
      <c r="CW243" s="10">
        <v>81.893600000000006</v>
      </c>
      <c r="CX243" s="10">
        <v>81.847399999999993</v>
      </c>
      <c r="CY243" s="10">
        <v>81.8386</v>
      </c>
      <c r="CZ243" s="11">
        <v>81.859800000000007</v>
      </c>
      <c r="DA243" s="9">
        <v>3560785.5839999998</v>
      </c>
      <c r="DB243" s="10">
        <v>81.897999999999996</v>
      </c>
      <c r="DC243" s="10">
        <v>81.854200000000006</v>
      </c>
      <c r="DD243" s="10">
        <v>81.845299999999995</v>
      </c>
      <c r="DE243" s="11">
        <v>81.865799999999993</v>
      </c>
      <c r="DF243" s="9">
        <v>3876580.8480000002</v>
      </c>
      <c r="DG243" s="10">
        <v>81.900800000000004</v>
      </c>
      <c r="DH243" s="10">
        <v>81.860799999999998</v>
      </c>
      <c r="DI243" s="10">
        <v>81.852099999999993</v>
      </c>
      <c r="DJ243" s="11">
        <v>81.871200000000002</v>
      </c>
      <c r="DK243" s="34">
        <v>0</v>
      </c>
      <c r="DL243" s="35">
        <v>0</v>
      </c>
      <c r="DM243" s="35">
        <v>0</v>
      </c>
      <c r="DN243" s="35">
        <v>0</v>
      </c>
      <c r="DO243" s="36">
        <v>0</v>
      </c>
      <c r="DP243" s="34">
        <v>0</v>
      </c>
      <c r="DQ243" s="35">
        <v>0</v>
      </c>
      <c r="DR243" s="35">
        <v>0</v>
      </c>
      <c r="DS243" s="35">
        <v>0</v>
      </c>
      <c r="DT243" s="36">
        <v>0</v>
      </c>
      <c r="DU243" s="9">
        <v>3378544.5839999998</v>
      </c>
      <c r="DV243" s="10">
        <v>81.862499999999997</v>
      </c>
      <c r="DW243" s="10">
        <v>81.824799999999996</v>
      </c>
      <c r="DX243" s="10">
        <v>81.818100000000001</v>
      </c>
      <c r="DY243" s="11">
        <v>81.835099999999997</v>
      </c>
      <c r="DZ243" s="9">
        <v>3164258.2319999998</v>
      </c>
      <c r="EA243" s="10">
        <v>81.866</v>
      </c>
      <c r="EB243" s="10">
        <v>81.827399999999997</v>
      </c>
      <c r="EC243" s="10">
        <v>81.818799999999996</v>
      </c>
      <c r="ED243" s="11">
        <v>81.837400000000002</v>
      </c>
      <c r="EE243" s="9">
        <v>3022455.696</v>
      </c>
      <c r="EF243" s="10">
        <v>81.871600000000001</v>
      </c>
      <c r="EG243" s="10">
        <v>81.8292</v>
      </c>
      <c r="EH243" s="10">
        <v>81.821600000000004</v>
      </c>
      <c r="EI243" s="11">
        <v>81.840699999999998</v>
      </c>
      <c r="EJ243" s="9">
        <v>2942279.9759999998</v>
      </c>
      <c r="EK243" s="10">
        <v>81.874499999999998</v>
      </c>
      <c r="EL243" s="10">
        <v>81.832400000000007</v>
      </c>
      <c r="EM243" s="10">
        <v>81.825999999999993</v>
      </c>
      <c r="EN243" s="11">
        <v>81.844300000000004</v>
      </c>
      <c r="EO243" s="9">
        <v>2917846.8480000002</v>
      </c>
      <c r="EP243" s="10">
        <v>81.880899999999997</v>
      </c>
      <c r="EQ243" s="10">
        <v>81.835400000000007</v>
      </c>
      <c r="ER243" s="10">
        <v>81.828400000000002</v>
      </c>
      <c r="ES243" s="11">
        <v>81.848200000000006</v>
      </c>
      <c r="ET243" s="9">
        <v>2957598</v>
      </c>
      <c r="EU243" s="10">
        <v>81.886399999999995</v>
      </c>
      <c r="EV243" s="10">
        <v>81.839399999999998</v>
      </c>
      <c r="EW243" s="10">
        <v>81.831000000000003</v>
      </c>
      <c r="EX243" s="11">
        <v>81.852199999999996</v>
      </c>
      <c r="EY243" s="9">
        <v>3078909.3360000001</v>
      </c>
      <c r="EZ243" s="10">
        <v>81.889399999999995</v>
      </c>
      <c r="FA243" s="10">
        <v>81.841700000000003</v>
      </c>
      <c r="FB243" s="10">
        <v>81.833799999999997</v>
      </c>
      <c r="FC243" s="11">
        <v>81.854900000000001</v>
      </c>
      <c r="FD243" s="9">
        <v>3284700.72</v>
      </c>
      <c r="FE243" s="10">
        <v>81.894999999999996</v>
      </c>
      <c r="FF243" s="10">
        <v>81.846800000000002</v>
      </c>
      <c r="FG243" s="10">
        <v>81.839200000000005</v>
      </c>
      <c r="FH243" s="11">
        <v>81.860200000000006</v>
      </c>
      <c r="FI243" s="9">
        <v>3557548.1519999998</v>
      </c>
      <c r="FJ243" s="10">
        <v>81.898099999999999</v>
      </c>
      <c r="FK243" s="10">
        <v>81.854200000000006</v>
      </c>
      <c r="FL243" s="10">
        <v>81.845699999999994</v>
      </c>
      <c r="FM243" s="11">
        <v>81.866</v>
      </c>
      <c r="FN243" s="9">
        <v>3873753.84</v>
      </c>
      <c r="FO243" s="10">
        <v>81.901799999999994</v>
      </c>
      <c r="FP243" s="10">
        <v>81.824100000000001</v>
      </c>
      <c r="FQ243" s="10">
        <v>81.851299999999995</v>
      </c>
      <c r="FR243" s="11">
        <v>81.858500000000006</v>
      </c>
      <c r="FS243" s="34">
        <v>0</v>
      </c>
      <c r="FT243" s="35">
        <v>0</v>
      </c>
      <c r="FU243" s="35">
        <v>0</v>
      </c>
      <c r="FV243" s="35">
        <v>0</v>
      </c>
      <c r="FW243" s="36">
        <v>0</v>
      </c>
      <c r="FX243" s="34">
        <v>0</v>
      </c>
      <c r="FY243" s="35">
        <v>0</v>
      </c>
      <c r="FZ243" s="35">
        <v>0</v>
      </c>
      <c r="GA243" s="35">
        <v>0</v>
      </c>
      <c r="GB243" s="36">
        <v>0</v>
      </c>
    </row>
    <row r="244" spans="2:184" ht="15" customHeight="1">
      <c r="B244" s="122"/>
      <c r="C244" s="73"/>
      <c r="D244" s="8">
        <f t="shared" si="19"/>
        <v>-18</v>
      </c>
      <c r="E244" s="9">
        <v>3174484.1039999998</v>
      </c>
      <c r="F244" s="10">
        <v>80.085899999999995</v>
      </c>
      <c r="G244" s="10">
        <v>80.049400000000006</v>
      </c>
      <c r="H244" s="10">
        <v>80.042500000000004</v>
      </c>
      <c r="I244" s="11">
        <v>80.059200000000004</v>
      </c>
      <c r="J244" s="9">
        <v>2985037.7760000001</v>
      </c>
      <c r="K244" s="10">
        <v>80.089299999999994</v>
      </c>
      <c r="L244" s="10">
        <v>80.051000000000002</v>
      </c>
      <c r="M244" s="10">
        <v>80.042299999999997</v>
      </c>
      <c r="N244" s="11">
        <v>80.0608</v>
      </c>
      <c r="O244" s="9">
        <v>2864220.9360000002</v>
      </c>
      <c r="P244" s="10">
        <v>80.0959</v>
      </c>
      <c r="Q244" s="10">
        <v>80.029200000000003</v>
      </c>
      <c r="R244" s="10">
        <v>80.047600000000003</v>
      </c>
      <c r="S244" s="11">
        <v>80.057199999999995</v>
      </c>
      <c r="T244" s="9">
        <v>2802181.2960000001</v>
      </c>
      <c r="U244" s="10">
        <v>80.098500000000001</v>
      </c>
      <c r="V244" s="10">
        <v>80.035899999999998</v>
      </c>
      <c r="W244" s="10">
        <v>80.050399999999996</v>
      </c>
      <c r="X244" s="11">
        <v>80.061300000000003</v>
      </c>
      <c r="Y244" s="9">
        <v>2796395.9279999998</v>
      </c>
      <c r="Z244" s="10">
        <v>80.1023</v>
      </c>
      <c r="AA244" s="10">
        <v>80.060900000000004</v>
      </c>
      <c r="AB244" s="10">
        <v>80.052599999999998</v>
      </c>
      <c r="AC244" s="11">
        <v>80.071899999999999</v>
      </c>
      <c r="AD244" s="9">
        <v>2859704.1120000002</v>
      </c>
      <c r="AE244" s="10">
        <v>80.106399999999994</v>
      </c>
      <c r="AF244" s="10">
        <v>80.040199999999999</v>
      </c>
      <c r="AG244" s="10">
        <v>80.055199999999999</v>
      </c>
      <c r="AH244" s="11">
        <v>80.066900000000004</v>
      </c>
      <c r="AI244" s="9">
        <v>3007802.9279999998</v>
      </c>
      <c r="AJ244" s="10">
        <v>80.113900000000001</v>
      </c>
      <c r="AK244" s="10">
        <v>80.067499999999995</v>
      </c>
      <c r="AL244" s="10">
        <v>80.059200000000004</v>
      </c>
      <c r="AM244" s="11">
        <v>80.080100000000002</v>
      </c>
      <c r="AN244" s="9">
        <v>3235757.5440000002</v>
      </c>
      <c r="AO244" s="10">
        <v>80.117800000000003</v>
      </c>
      <c r="AP244" s="10">
        <v>80.072599999999994</v>
      </c>
      <c r="AQ244" s="10">
        <v>80.0642</v>
      </c>
      <c r="AR244" s="11">
        <v>80.084800000000001</v>
      </c>
      <c r="AS244" s="9">
        <v>3522482.4479999999</v>
      </c>
      <c r="AT244" s="10">
        <v>80.121799999999993</v>
      </c>
      <c r="AU244" s="10">
        <v>80.079599999999999</v>
      </c>
      <c r="AV244" s="10">
        <v>80.070099999999996</v>
      </c>
      <c r="AW244" s="11">
        <v>80.090400000000002</v>
      </c>
      <c r="AX244" s="9">
        <v>3845511.648</v>
      </c>
      <c r="AY244" s="10">
        <v>80.124600000000001</v>
      </c>
      <c r="AZ244" s="10">
        <v>80.084800000000001</v>
      </c>
      <c r="BA244" s="10">
        <v>80.076599999999999</v>
      </c>
      <c r="BB244" s="11">
        <v>80.095299999999995</v>
      </c>
      <c r="BC244" s="34">
        <v>0</v>
      </c>
      <c r="BD244" s="35">
        <v>0</v>
      </c>
      <c r="BE244" s="35">
        <v>0</v>
      </c>
      <c r="BF244" s="35">
        <v>0</v>
      </c>
      <c r="BG244" s="36">
        <v>0</v>
      </c>
      <c r="BH244" s="34">
        <v>0</v>
      </c>
      <c r="BI244" s="35">
        <v>0</v>
      </c>
      <c r="BJ244" s="35">
        <v>0</v>
      </c>
      <c r="BK244" s="35">
        <v>0</v>
      </c>
      <c r="BL244" s="36">
        <v>0</v>
      </c>
      <c r="BM244" s="9">
        <v>3184201.4640000002</v>
      </c>
      <c r="BN244" s="10">
        <v>80.083500000000001</v>
      </c>
      <c r="BO244" s="10">
        <v>80.049400000000006</v>
      </c>
      <c r="BP244" s="10">
        <v>80.042199999999994</v>
      </c>
      <c r="BQ244" s="11">
        <v>80.058300000000003</v>
      </c>
      <c r="BR244" s="9">
        <v>2995422.8879999998</v>
      </c>
      <c r="BS244" s="10">
        <v>80.088700000000003</v>
      </c>
      <c r="BT244" s="10">
        <v>80.0505</v>
      </c>
      <c r="BU244" s="10">
        <v>80.043800000000005</v>
      </c>
      <c r="BV244" s="11">
        <v>80.061000000000007</v>
      </c>
      <c r="BW244" s="9">
        <v>2875035.3119999999</v>
      </c>
      <c r="BX244" s="10">
        <v>80.093000000000004</v>
      </c>
      <c r="BY244" s="10">
        <v>80.0291</v>
      </c>
      <c r="BZ244" s="10">
        <v>80.047899999999998</v>
      </c>
      <c r="CA244" s="11">
        <v>80.056399999999996</v>
      </c>
      <c r="CB244" s="9">
        <v>2813008.5359999998</v>
      </c>
      <c r="CC244" s="10">
        <v>80.098200000000006</v>
      </c>
      <c r="CD244" s="10">
        <v>80.057400000000001</v>
      </c>
      <c r="CE244" s="10">
        <v>80.0505</v>
      </c>
      <c r="CF244" s="11">
        <v>80.068600000000004</v>
      </c>
      <c r="CG244" s="9">
        <v>2807239.6320000002</v>
      </c>
      <c r="CH244" s="10">
        <v>80.105999999999995</v>
      </c>
      <c r="CI244" s="10">
        <v>80.061000000000007</v>
      </c>
      <c r="CJ244" s="10">
        <v>80.052599999999998</v>
      </c>
      <c r="CK244" s="11">
        <v>80.073099999999997</v>
      </c>
      <c r="CL244" s="9">
        <v>2870796.264</v>
      </c>
      <c r="CM244" s="10">
        <v>80.106499999999997</v>
      </c>
      <c r="CN244" s="10">
        <v>80.039400000000001</v>
      </c>
      <c r="CO244" s="10">
        <v>80.055599999999998</v>
      </c>
      <c r="CP244" s="11">
        <v>80.066900000000004</v>
      </c>
      <c r="CQ244" s="9">
        <v>3018997.2719999999</v>
      </c>
      <c r="CR244" s="10">
        <v>80.111999999999995</v>
      </c>
      <c r="CS244" s="10">
        <v>80.067999999999998</v>
      </c>
      <c r="CT244" s="10">
        <v>80.059200000000004</v>
      </c>
      <c r="CU244" s="11">
        <v>80.079599999999999</v>
      </c>
      <c r="CV244" s="9">
        <v>3247004.7119999998</v>
      </c>
      <c r="CW244" s="10">
        <v>80.114400000000003</v>
      </c>
      <c r="CX244" s="10">
        <v>80.072199999999995</v>
      </c>
      <c r="CY244" s="10">
        <v>80.063400000000001</v>
      </c>
      <c r="CZ244" s="11">
        <v>80.083299999999994</v>
      </c>
      <c r="DA244" s="9">
        <v>3534495.5520000001</v>
      </c>
      <c r="DB244" s="10">
        <v>80.122</v>
      </c>
      <c r="DC244" s="10">
        <v>80.079400000000007</v>
      </c>
      <c r="DD244" s="10">
        <v>80.070300000000003</v>
      </c>
      <c r="DE244" s="11">
        <v>80.090500000000006</v>
      </c>
      <c r="DF244" s="9">
        <v>3858982.2239999999</v>
      </c>
      <c r="DG244" s="10">
        <v>80.123999999999995</v>
      </c>
      <c r="DH244" s="10">
        <v>80.084599999999995</v>
      </c>
      <c r="DI244" s="10">
        <v>80.076300000000003</v>
      </c>
      <c r="DJ244" s="11">
        <v>80.094899999999996</v>
      </c>
      <c r="DK244" s="34">
        <v>0</v>
      </c>
      <c r="DL244" s="35">
        <v>0</v>
      </c>
      <c r="DM244" s="35">
        <v>0</v>
      </c>
      <c r="DN244" s="35">
        <v>0</v>
      </c>
      <c r="DO244" s="36">
        <v>0</v>
      </c>
      <c r="DP244" s="34">
        <v>0</v>
      </c>
      <c r="DQ244" s="35">
        <v>0</v>
      </c>
      <c r="DR244" s="35">
        <v>0</v>
      </c>
      <c r="DS244" s="35">
        <v>0</v>
      </c>
      <c r="DT244" s="36">
        <v>0</v>
      </c>
      <c r="DU244" s="9">
        <v>3180604.9440000001</v>
      </c>
      <c r="DV244" s="10">
        <v>80.085899999999995</v>
      </c>
      <c r="DW244" s="10">
        <v>80.0488</v>
      </c>
      <c r="DX244" s="10">
        <v>80.042199999999994</v>
      </c>
      <c r="DY244" s="11">
        <v>80.058899999999994</v>
      </c>
      <c r="DZ244" s="9">
        <v>2991275.9279999998</v>
      </c>
      <c r="EA244" s="10">
        <v>80.090199999999996</v>
      </c>
      <c r="EB244" s="10">
        <v>80.050899999999999</v>
      </c>
      <c r="EC244" s="10">
        <v>80.043999999999997</v>
      </c>
      <c r="ED244" s="11">
        <v>80.061700000000002</v>
      </c>
      <c r="EE244" s="9">
        <v>2870592.1680000001</v>
      </c>
      <c r="EF244" s="10">
        <v>80.093599999999995</v>
      </c>
      <c r="EG244" s="10">
        <v>80.054299999999998</v>
      </c>
      <c r="EH244" s="10">
        <v>80.047899999999998</v>
      </c>
      <c r="EI244" s="11">
        <v>80.065200000000004</v>
      </c>
      <c r="EJ244" s="9">
        <v>2808494.9759999998</v>
      </c>
      <c r="EK244" s="10">
        <v>80.097399999999993</v>
      </c>
      <c r="EL244" s="10">
        <v>80.035499999999999</v>
      </c>
      <c r="EM244" s="10">
        <v>80.050899999999999</v>
      </c>
      <c r="EN244" s="11">
        <v>80.061000000000007</v>
      </c>
      <c r="EO244" s="9">
        <v>2802783.696</v>
      </c>
      <c r="EP244" s="10">
        <v>80.104900000000001</v>
      </c>
      <c r="EQ244" s="10">
        <v>80.060100000000006</v>
      </c>
      <c r="ER244" s="10">
        <v>80.053700000000006</v>
      </c>
      <c r="ES244" s="11">
        <v>80.072800000000001</v>
      </c>
      <c r="ET244" s="9">
        <v>2866322.1839999999</v>
      </c>
      <c r="EU244" s="10">
        <v>80.108999999999995</v>
      </c>
      <c r="EV244" s="10">
        <v>80.040000000000006</v>
      </c>
      <c r="EW244" s="10">
        <v>80.055999999999997</v>
      </c>
      <c r="EX244" s="11">
        <v>80.067999999999998</v>
      </c>
      <c r="EY244" s="9">
        <v>3014643.6</v>
      </c>
      <c r="EZ244" s="10">
        <v>80.113500000000002</v>
      </c>
      <c r="FA244" s="10">
        <v>80.066699999999997</v>
      </c>
      <c r="FB244" s="10">
        <v>80.059100000000001</v>
      </c>
      <c r="FC244" s="11">
        <v>80.079700000000003</v>
      </c>
      <c r="FD244" s="9">
        <v>3243155.9759999998</v>
      </c>
      <c r="FE244" s="10">
        <v>80.118700000000004</v>
      </c>
      <c r="FF244" s="10">
        <v>80.0715</v>
      </c>
      <c r="FG244" s="10">
        <v>80.063699999999997</v>
      </c>
      <c r="FH244" s="11">
        <v>80.084500000000006</v>
      </c>
      <c r="FI244" s="9">
        <v>3531102.12</v>
      </c>
      <c r="FJ244" s="10">
        <v>80.121200000000002</v>
      </c>
      <c r="FK244" s="10">
        <v>80.078199999999995</v>
      </c>
      <c r="FL244" s="10">
        <v>80.070499999999996</v>
      </c>
      <c r="FM244" s="11">
        <v>80.0899</v>
      </c>
      <c r="FN244" s="9">
        <v>3855961.0079999999</v>
      </c>
      <c r="FO244" s="10">
        <v>80.124399999999994</v>
      </c>
      <c r="FP244" s="10">
        <v>80.084599999999995</v>
      </c>
      <c r="FQ244" s="10">
        <v>80.076300000000003</v>
      </c>
      <c r="FR244" s="11">
        <v>80.095100000000002</v>
      </c>
      <c r="FS244" s="34">
        <v>0</v>
      </c>
      <c r="FT244" s="35">
        <v>0</v>
      </c>
      <c r="FU244" s="35">
        <v>0</v>
      </c>
      <c r="FV244" s="35">
        <v>0</v>
      </c>
      <c r="FW244" s="36">
        <v>0</v>
      </c>
      <c r="FX244" s="34">
        <v>0</v>
      </c>
      <c r="FY244" s="35">
        <v>0</v>
      </c>
      <c r="FZ244" s="35">
        <v>0</v>
      </c>
      <c r="GA244" s="35">
        <v>0</v>
      </c>
      <c r="GB244" s="36">
        <v>0</v>
      </c>
    </row>
    <row r="245" spans="2:184" ht="15" customHeight="1">
      <c r="B245" s="122"/>
      <c r="C245" s="73"/>
      <c r="D245" s="8">
        <f t="shared" si="19"/>
        <v>-16</v>
      </c>
      <c r="E245" s="9">
        <v>2968654.7280000001</v>
      </c>
      <c r="F245" s="10">
        <v>78.043700000000001</v>
      </c>
      <c r="G245" s="10">
        <v>77.944500000000005</v>
      </c>
      <c r="H245" s="10">
        <v>78.006399999999999</v>
      </c>
      <c r="I245" s="11">
        <v>77.997600000000006</v>
      </c>
      <c r="J245" s="9">
        <v>2804958.5759999999</v>
      </c>
      <c r="K245" s="10">
        <v>78.0488</v>
      </c>
      <c r="L245" s="10">
        <v>77.939599999999999</v>
      </c>
      <c r="M245" s="10">
        <v>78.007800000000003</v>
      </c>
      <c r="N245" s="11">
        <v>77.998199999999997</v>
      </c>
      <c r="O245" s="9">
        <v>2705851.8</v>
      </c>
      <c r="P245" s="10">
        <v>78.054900000000004</v>
      </c>
      <c r="Q245" s="10">
        <v>77.966200000000001</v>
      </c>
      <c r="R245" s="10">
        <v>78.007800000000003</v>
      </c>
      <c r="S245" s="11">
        <v>78.009399999999999</v>
      </c>
      <c r="T245" s="9">
        <v>2662997.4479999999</v>
      </c>
      <c r="U245" s="10">
        <v>78.057599999999994</v>
      </c>
      <c r="V245" s="10">
        <v>77.951400000000007</v>
      </c>
      <c r="W245" s="10">
        <v>78.015600000000006</v>
      </c>
      <c r="X245" s="11">
        <v>78.007800000000003</v>
      </c>
      <c r="Y245" s="9">
        <v>2678752.7280000001</v>
      </c>
      <c r="Z245" s="10">
        <v>78.062700000000007</v>
      </c>
      <c r="AA245" s="10">
        <v>77.9876</v>
      </c>
      <c r="AB245" s="10">
        <v>78.015900000000002</v>
      </c>
      <c r="AC245" s="11">
        <v>78.021900000000002</v>
      </c>
      <c r="AD245" s="9">
        <v>2769354.5520000001</v>
      </c>
      <c r="AE245" s="10">
        <v>78.066599999999994</v>
      </c>
      <c r="AF245" s="10">
        <v>77.956500000000005</v>
      </c>
      <c r="AG245" s="10">
        <v>78.020600000000002</v>
      </c>
      <c r="AH245" s="11">
        <v>78.013999999999996</v>
      </c>
      <c r="AI245" s="9">
        <v>2945233.56</v>
      </c>
      <c r="AJ245" s="10">
        <v>78.073999999999998</v>
      </c>
      <c r="AK245" s="10">
        <v>77.970699999999994</v>
      </c>
      <c r="AL245" s="10">
        <v>78.023600000000002</v>
      </c>
      <c r="AM245" s="11">
        <v>78.022300000000001</v>
      </c>
      <c r="AN245" s="9">
        <v>3194552.16</v>
      </c>
      <c r="AO245" s="10">
        <v>78.0745</v>
      </c>
      <c r="AP245" s="10">
        <v>77.968100000000007</v>
      </c>
      <c r="AQ245" s="10">
        <v>78.028499999999994</v>
      </c>
      <c r="AR245" s="11">
        <v>78.023099999999999</v>
      </c>
      <c r="AS245" s="9">
        <v>3494094.8160000001</v>
      </c>
      <c r="AT245" s="10">
        <v>78.076499999999996</v>
      </c>
      <c r="AU245" s="10">
        <v>77.947299999999998</v>
      </c>
      <c r="AV245" s="10">
        <v>78.032799999999995</v>
      </c>
      <c r="AW245" s="11">
        <v>78.018000000000001</v>
      </c>
      <c r="AX245" s="9">
        <v>3823688.28</v>
      </c>
      <c r="AY245" s="10">
        <v>78.078900000000004</v>
      </c>
      <c r="AZ245" s="10">
        <v>77.987300000000005</v>
      </c>
      <c r="BA245" s="10">
        <v>78.038899999999998</v>
      </c>
      <c r="BB245" s="11">
        <v>78.034700000000001</v>
      </c>
      <c r="BC245" s="34">
        <v>0</v>
      </c>
      <c r="BD245" s="35">
        <v>0</v>
      </c>
      <c r="BE245" s="35">
        <v>0</v>
      </c>
      <c r="BF245" s="35">
        <v>0</v>
      </c>
      <c r="BG245" s="36">
        <v>0</v>
      </c>
      <c r="BH245" s="34">
        <v>0</v>
      </c>
      <c r="BI245" s="35">
        <v>0</v>
      </c>
      <c r="BJ245" s="35">
        <v>0</v>
      </c>
      <c r="BK245" s="35">
        <v>0</v>
      </c>
      <c r="BL245" s="36">
        <v>0</v>
      </c>
      <c r="BM245" s="9">
        <v>2978740.7280000001</v>
      </c>
      <c r="BN245" s="10">
        <v>78.044799999999995</v>
      </c>
      <c r="BO245" s="10">
        <v>77.966899999999995</v>
      </c>
      <c r="BP245" s="10">
        <v>78.007499999999993</v>
      </c>
      <c r="BQ245" s="11">
        <v>78.006299999999996</v>
      </c>
      <c r="BR245" s="9">
        <v>2815618.9440000001</v>
      </c>
      <c r="BS245" s="10">
        <v>78.048000000000002</v>
      </c>
      <c r="BT245" s="10">
        <v>77.9221</v>
      </c>
      <c r="BU245" s="10">
        <v>78.008799999999994</v>
      </c>
      <c r="BV245" s="11">
        <v>77.992099999999994</v>
      </c>
      <c r="BW245" s="9">
        <v>2716763.4720000001</v>
      </c>
      <c r="BX245" s="10">
        <v>78.053600000000003</v>
      </c>
      <c r="BY245" s="10">
        <v>77.967200000000005</v>
      </c>
      <c r="BZ245" s="10">
        <v>78.011700000000005</v>
      </c>
      <c r="CA245" s="11">
        <v>78.010599999999997</v>
      </c>
      <c r="CB245" s="9">
        <v>2673837.048</v>
      </c>
      <c r="CC245" s="10">
        <v>78.059899999999999</v>
      </c>
      <c r="CD245" s="10">
        <v>77.970399999999998</v>
      </c>
      <c r="CE245" s="10">
        <v>78.015100000000004</v>
      </c>
      <c r="CF245" s="11">
        <v>78.014899999999997</v>
      </c>
      <c r="CG245" s="9">
        <v>2689711.3679999998</v>
      </c>
      <c r="CH245" s="10">
        <v>78.062799999999996</v>
      </c>
      <c r="CI245" s="10">
        <v>77.989900000000006</v>
      </c>
      <c r="CJ245" s="10">
        <v>78.017099999999999</v>
      </c>
      <c r="CK245" s="11">
        <v>78.023099999999999</v>
      </c>
      <c r="CL245" s="9">
        <v>2780744.4</v>
      </c>
      <c r="CM245" s="10">
        <v>78.068100000000001</v>
      </c>
      <c r="CN245" s="10">
        <v>77.976100000000002</v>
      </c>
      <c r="CO245" s="10">
        <v>78.020899999999997</v>
      </c>
      <c r="CP245" s="11">
        <v>78.021500000000003</v>
      </c>
      <c r="CQ245" s="9">
        <v>2956918.08</v>
      </c>
      <c r="CR245" s="10">
        <v>78.074200000000005</v>
      </c>
      <c r="CS245" s="10">
        <v>77.918300000000002</v>
      </c>
      <c r="CT245" s="10">
        <v>78.023899999999998</v>
      </c>
      <c r="CU245" s="11">
        <v>78.004400000000004</v>
      </c>
      <c r="CV245" s="9">
        <v>3206647.4879999999</v>
      </c>
      <c r="CW245" s="10">
        <v>78.072800000000001</v>
      </c>
      <c r="CX245" s="10">
        <v>77.921400000000006</v>
      </c>
      <c r="CY245" s="10">
        <v>78.028400000000005</v>
      </c>
      <c r="CZ245" s="11">
        <v>78.005899999999997</v>
      </c>
      <c r="DA245" s="9">
        <v>3507698.5920000002</v>
      </c>
      <c r="DB245" s="10">
        <v>78.078100000000006</v>
      </c>
      <c r="DC245" s="10">
        <v>77.9773</v>
      </c>
      <c r="DD245" s="10">
        <v>78.033000000000001</v>
      </c>
      <c r="DE245" s="11">
        <v>78.028999999999996</v>
      </c>
      <c r="DF245" s="9">
        <v>3839712.6239999998</v>
      </c>
      <c r="DG245" s="10">
        <v>78.078199999999995</v>
      </c>
      <c r="DH245" s="10">
        <v>77.997500000000002</v>
      </c>
      <c r="DI245" s="10">
        <v>78.038499999999999</v>
      </c>
      <c r="DJ245" s="11">
        <v>78.037899999999993</v>
      </c>
      <c r="DK245" s="34">
        <v>0</v>
      </c>
      <c r="DL245" s="35">
        <v>0</v>
      </c>
      <c r="DM245" s="35">
        <v>0</v>
      </c>
      <c r="DN245" s="35">
        <v>0</v>
      </c>
      <c r="DO245" s="36">
        <v>0</v>
      </c>
      <c r="DP245" s="34">
        <v>0</v>
      </c>
      <c r="DQ245" s="35">
        <v>0</v>
      </c>
      <c r="DR245" s="35">
        <v>0</v>
      </c>
      <c r="DS245" s="35">
        <v>0</v>
      </c>
      <c r="DT245" s="36">
        <v>0</v>
      </c>
      <c r="DU245" s="9">
        <v>2974867.7039999999</v>
      </c>
      <c r="DV245" s="10">
        <v>78.044499999999999</v>
      </c>
      <c r="DW245" s="10">
        <v>77.974100000000007</v>
      </c>
      <c r="DX245" s="10">
        <v>78.002099999999999</v>
      </c>
      <c r="DY245" s="11">
        <v>78.006799999999998</v>
      </c>
      <c r="DZ245" s="9">
        <v>2811306.2880000002</v>
      </c>
      <c r="EA245" s="10">
        <v>78.048900000000003</v>
      </c>
      <c r="EB245" s="10">
        <v>77.944999999999993</v>
      </c>
      <c r="EC245" s="10">
        <v>78.002899999999997</v>
      </c>
      <c r="ED245" s="11">
        <v>77.998500000000007</v>
      </c>
      <c r="EE245" s="9">
        <v>2712265.8</v>
      </c>
      <c r="EF245" s="10">
        <v>78.053299999999993</v>
      </c>
      <c r="EG245" s="10">
        <v>77.923500000000004</v>
      </c>
      <c r="EH245" s="10">
        <v>78.012299999999996</v>
      </c>
      <c r="EI245" s="11">
        <v>77.995599999999996</v>
      </c>
      <c r="EJ245" s="9">
        <v>2669365.3199999998</v>
      </c>
      <c r="EK245" s="10">
        <v>78.061000000000007</v>
      </c>
      <c r="EL245" s="10">
        <v>77.986599999999996</v>
      </c>
      <c r="EM245" s="10">
        <v>78.015199999999993</v>
      </c>
      <c r="EN245" s="11">
        <v>78.020799999999994</v>
      </c>
      <c r="EO245" s="9">
        <v>2685229.9440000001</v>
      </c>
      <c r="EP245" s="10">
        <v>78.063800000000001</v>
      </c>
      <c r="EQ245" s="10">
        <v>77.983699999999999</v>
      </c>
      <c r="ER245" s="10">
        <v>78.0154</v>
      </c>
      <c r="ES245" s="11">
        <v>78.020799999999994</v>
      </c>
      <c r="ET245" s="9">
        <v>2776128.912</v>
      </c>
      <c r="EU245" s="10">
        <v>78.066500000000005</v>
      </c>
      <c r="EV245" s="10">
        <v>77.959599999999995</v>
      </c>
      <c r="EW245" s="10">
        <v>78.020300000000006</v>
      </c>
      <c r="EX245" s="11">
        <v>78.014899999999997</v>
      </c>
      <c r="EY245" s="9">
        <v>2952530.8319999999</v>
      </c>
      <c r="EZ245" s="10">
        <v>78.073899999999995</v>
      </c>
      <c r="FA245" s="10">
        <v>77.943299999999994</v>
      </c>
      <c r="FB245" s="10">
        <v>78.022599999999997</v>
      </c>
      <c r="FC245" s="11">
        <v>78.012500000000003</v>
      </c>
      <c r="FD245" s="9">
        <v>3202744.2</v>
      </c>
      <c r="FE245" s="10">
        <v>78.075000000000003</v>
      </c>
      <c r="FF245" s="10">
        <v>77.967799999999997</v>
      </c>
      <c r="FG245" s="10">
        <v>78.028499999999994</v>
      </c>
      <c r="FH245" s="11">
        <v>78.023099999999999</v>
      </c>
      <c r="FI245" s="9">
        <v>3504200.2080000001</v>
      </c>
      <c r="FJ245" s="10">
        <v>78.079499999999996</v>
      </c>
      <c r="FK245" s="10">
        <v>77.991299999999995</v>
      </c>
      <c r="FL245" s="10">
        <v>78.033699999999996</v>
      </c>
      <c r="FM245" s="11">
        <v>78.034599999999998</v>
      </c>
      <c r="FN245" s="9">
        <v>3836469.4079999998</v>
      </c>
      <c r="FO245" s="10">
        <v>78.078299999999999</v>
      </c>
      <c r="FP245" s="10">
        <v>77.995599999999996</v>
      </c>
      <c r="FQ245" s="10">
        <v>78.039299999999997</v>
      </c>
      <c r="FR245" s="11">
        <v>78.037499999999994</v>
      </c>
      <c r="FS245" s="34">
        <v>0</v>
      </c>
      <c r="FT245" s="35">
        <v>0</v>
      </c>
      <c r="FU245" s="35">
        <v>0</v>
      </c>
      <c r="FV245" s="35">
        <v>0</v>
      </c>
      <c r="FW245" s="36">
        <v>0</v>
      </c>
      <c r="FX245" s="34">
        <v>0</v>
      </c>
      <c r="FY245" s="35">
        <v>0</v>
      </c>
      <c r="FZ245" s="35">
        <v>0</v>
      </c>
      <c r="GA245" s="35">
        <v>0</v>
      </c>
      <c r="GB245" s="36">
        <v>0</v>
      </c>
    </row>
    <row r="246" spans="2:184" ht="15.75" customHeight="1" thickBot="1">
      <c r="B246" s="123"/>
      <c r="C246" s="74"/>
      <c r="D246" s="64">
        <f t="shared" si="19"/>
        <v>-14</v>
      </c>
      <c r="E246" s="13">
        <v>2784326.4</v>
      </c>
      <c r="F246" s="14">
        <v>76.065799999999996</v>
      </c>
      <c r="G246" s="14">
        <v>75.876599999999996</v>
      </c>
      <c r="H246" s="14">
        <v>76.010400000000004</v>
      </c>
      <c r="I246" s="15">
        <v>75.982500000000002</v>
      </c>
      <c r="J246" s="13">
        <v>2643359.9759999998</v>
      </c>
      <c r="K246" s="14">
        <v>76.067099999999996</v>
      </c>
      <c r="L246" s="14">
        <v>75.924000000000007</v>
      </c>
      <c r="M246" s="14">
        <v>76.030799999999999</v>
      </c>
      <c r="N246" s="15">
        <v>76.006299999999996</v>
      </c>
      <c r="O246" s="13">
        <v>2563501.3199999998</v>
      </c>
      <c r="P246" s="14">
        <v>76.074399999999997</v>
      </c>
      <c r="Q246" s="14">
        <v>75.947900000000004</v>
      </c>
      <c r="R246" s="14">
        <v>76.031099999999995</v>
      </c>
      <c r="S246" s="15">
        <v>76.017200000000003</v>
      </c>
      <c r="T246" s="13">
        <v>2538337.176</v>
      </c>
      <c r="U246" s="14">
        <v>76.079300000000003</v>
      </c>
      <c r="V246" s="14">
        <v>75.964799999999997</v>
      </c>
      <c r="W246" s="14">
        <v>76.023700000000005</v>
      </c>
      <c r="X246" s="15">
        <v>76.021900000000002</v>
      </c>
      <c r="Y246" s="13">
        <v>2575366.5359999998</v>
      </c>
      <c r="Z246" s="14">
        <v>76.086500000000001</v>
      </c>
      <c r="AA246" s="14">
        <v>75.981200000000001</v>
      </c>
      <c r="AB246" s="14">
        <v>76.036500000000004</v>
      </c>
      <c r="AC246" s="15">
        <v>76.034199999999998</v>
      </c>
      <c r="AD246" s="13">
        <v>2691981.8879999998</v>
      </c>
      <c r="AE246" s="14">
        <v>76.091200000000001</v>
      </c>
      <c r="AF246" s="14">
        <v>76.016900000000007</v>
      </c>
      <c r="AG246" s="14">
        <v>76.0411</v>
      </c>
      <c r="AH246" s="15">
        <v>76.049400000000006</v>
      </c>
      <c r="AI246" s="13">
        <v>2891660.6880000001</v>
      </c>
      <c r="AJ246" s="14">
        <v>76.093100000000007</v>
      </c>
      <c r="AK246" s="14">
        <v>75.976900000000001</v>
      </c>
      <c r="AL246" s="14">
        <v>76.044499999999999</v>
      </c>
      <c r="AM246" s="15">
        <v>76.037400000000005</v>
      </c>
      <c r="AN246" s="13">
        <v>3157352.5920000002</v>
      </c>
      <c r="AO246" s="14">
        <v>76.095299999999995</v>
      </c>
      <c r="AP246" s="14">
        <v>75.990700000000004</v>
      </c>
      <c r="AQ246" s="14">
        <v>76.050700000000006</v>
      </c>
      <c r="AR246" s="15">
        <v>76.045100000000005</v>
      </c>
      <c r="AS246" s="13">
        <v>3465970.1039999998</v>
      </c>
      <c r="AT246" s="14">
        <v>76.098699999999994</v>
      </c>
      <c r="AU246" s="14">
        <v>75.981499999999997</v>
      </c>
      <c r="AV246" s="14">
        <v>76.0535</v>
      </c>
      <c r="AW246" s="15">
        <v>76.043400000000005</v>
      </c>
      <c r="AX246" s="13">
        <v>3799528.3679999998</v>
      </c>
      <c r="AY246" s="14">
        <v>76.096699999999998</v>
      </c>
      <c r="AZ246" s="14">
        <v>76.032399999999996</v>
      </c>
      <c r="BA246" s="14">
        <v>76.061400000000006</v>
      </c>
      <c r="BB246" s="15">
        <v>76.063299999999998</v>
      </c>
      <c r="BC246" s="37">
        <v>0</v>
      </c>
      <c r="BD246" s="38">
        <v>0</v>
      </c>
      <c r="BE246" s="38">
        <v>0</v>
      </c>
      <c r="BF246" s="38">
        <v>0</v>
      </c>
      <c r="BG246" s="39">
        <v>0</v>
      </c>
      <c r="BH246" s="37">
        <v>0</v>
      </c>
      <c r="BI246" s="38">
        <v>0</v>
      </c>
      <c r="BJ246" s="38">
        <v>0</v>
      </c>
      <c r="BK246" s="38">
        <v>0</v>
      </c>
      <c r="BL246" s="39">
        <v>0</v>
      </c>
      <c r="BM246" s="13">
        <v>2794723.8</v>
      </c>
      <c r="BN246" s="14">
        <v>76.064800000000005</v>
      </c>
      <c r="BO246" s="14">
        <v>75.951300000000003</v>
      </c>
      <c r="BP246" s="14">
        <v>76.007800000000003</v>
      </c>
      <c r="BQ246" s="15">
        <v>76.006799999999998</v>
      </c>
      <c r="BR246" s="13">
        <v>2654280.048</v>
      </c>
      <c r="BS246" s="14">
        <v>76.068600000000004</v>
      </c>
      <c r="BT246" s="14">
        <v>75.928399999999996</v>
      </c>
      <c r="BU246" s="14">
        <v>76.031800000000004</v>
      </c>
      <c r="BV246" s="15">
        <v>76.007599999999996</v>
      </c>
      <c r="BW246" s="13">
        <v>2574454.2239999999</v>
      </c>
      <c r="BX246" s="14">
        <v>76.078100000000006</v>
      </c>
      <c r="BY246" s="14">
        <v>75.973600000000005</v>
      </c>
      <c r="BZ246" s="14">
        <v>76.0321</v>
      </c>
      <c r="CA246" s="15">
        <v>76.0274</v>
      </c>
      <c r="CB246" s="13">
        <v>2549199.8640000001</v>
      </c>
      <c r="CC246" s="14">
        <v>76.079700000000003</v>
      </c>
      <c r="CD246" s="14">
        <v>75.950800000000001</v>
      </c>
      <c r="CE246" s="14">
        <v>76.019800000000004</v>
      </c>
      <c r="CF246" s="15">
        <v>76.015900000000002</v>
      </c>
      <c r="CG246" s="13">
        <v>2586523.5359999998</v>
      </c>
      <c r="CH246" s="14">
        <v>76.086600000000004</v>
      </c>
      <c r="CI246" s="14">
        <v>76.010199999999998</v>
      </c>
      <c r="CJ246" s="14">
        <v>76.038399999999996</v>
      </c>
      <c r="CK246" s="15">
        <v>76.044799999999995</v>
      </c>
      <c r="CL246" s="13">
        <v>2703694.9440000001</v>
      </c>
      <c r="CM246" s="14">
        <v>76.088300000000004</v>
      </c>
      <c r="CN246" s="14">
        <v>76.018299999999996</v>
      </c>
      <c r="CO246" s="14">
        <v>76.042100000000005</v>
      </c>
      <c r="CP246" s="15">
        <v>76.049300000000002</v>
      </c>
      <c r="CQ246" s="13">
        <v>2903975.4</v>
      </c>
      <c r="CR246" s="14">
        <v>76.094399999999993</v>
      </c>
      <c r="CS246" s="14">
        <v>75.990899999999996</v>
      </c>
      <c r="CT246" s="14">
        <v>76.044899999999998</v>
      </c>
      <c r="CU246" s="15">
        <v>76.042900000000003</v>
      </c>
      <c r="CV246" s="13">
        <v>3170656.5359999998</v>
      </c>
      <c r="CW246" s="14">
        <v>76.096699999999998</v>
      </c>
      <c r="CX246" s="14">
        <v>75.977199999999996</v>
      </c>
      <c r="CY246" s="14">
        <v>76.05</v>
      </c>
      <c r="CZ246" s="15">
        <v>76.040700000000001</v>
      </c>
      <c r="DA246" s="13">
        <v>3481780.608</v>
      </c>
      <c r="DB246" s="14">
        <v>76.098399999999998</v>
      </c>
      <c r="DC246" s="14">
        <v>76.049300000000002</v>
      </c>
      <c r="DD246" s="14">
        <v>76.053899999999999</v>
      </c>
      <c r="DE246" s="15">
        <v>76.067099999999996</v>
      </c>
      <c r="DF246" s="13">
        <v>3818937.9360000002</v>
      </c>
      <c r="DG246" s="14">
        <v>76.093999999999994</v>
      </c>
      <c r="DH246" s="14">
        <v>75.991</v>
      </c>
      <c r="DI246" s="14">
        <v>76.061199999999999</v>
      </c>
      <c r="DJ246" s="15">
        <v>76.048199999999994</v>
      </c>
      <c r="DK246" s="37">
        <v>0</v>
      </c>
      <c r="DL246" s="38">
        <v>0</v>
      </c>
      <c r="DM246" s="38">
        <v>0</v>
      </c>
      <c r="DN246" s="38">
        <v>0</v>
      </c>
      <c r="DO246" s="39">
        <v>0</v>
      </c>
      <c r="DP246" s="37">
        <v>0</v>
      </c>
      <c r="DQ246" s="38">
        <v>0</v>
      </c>
      <c r="DR246" s="38">
        <v>0</v>
      </c>
      <c r="DS246" s="38">
        <v>0</v>
      </c>
      <c r="DT246" s="39">
        <v>0</v>
      </c>
      <c r="DU246" s="13">
        <v>2790661.44</v>
      </c>
      <c r="DV246" s="14">
        <v>76.064099999999996</v>
      </c>
      <c r="DW246" s="14">
        <v>75.8857</v>
      </c>
      <c r="DX246" s="14">
        <v>76.009200000000007</v>
      </c>
      <c r="DY246" s="15">
        <v>75.984800000000007</v>
      </c>
      <c r="DZ246" s="13">
        <v>2649815.88</v>
      </c>
      <c r="EA246" s="14">
        <v>76.065899999999999</v>
      </c>
      <c r="EB246" s="14">
        <v>75.945099999999996</v>
      </c>
      <c r="EC246" s="14">
        <v>76.028000000000006</v>
      </c>
      <c r="ED246" s="15">
        <v>76.012200000000007</v>
      </c>
      <c r="EE246" s="13">
        <v>2569925.2799999998</v>
      </c>
      <c r="EF246" s="14">
        <v>76.077799999999996</v>
      </c>
      <c r="EG246" s="14">
        <v>75.887900000000002</v>
      </c>
      <c r="EH246" s="14">
        <v>76.033299999999997</v>
      </c>
      <c r="EI246" s="15">
        <v>75.995900000000006</v>
      </c>
      <c r="EJ246" s="13">
        <v>2544737.6159999999</v>
      </c>
      <c r="EK246" s="14">
        <v>76.081100000000006</v>
      </c>
      <c r="EL246" s="14">
        <v>75.959299999999999</v>
      </c>
      <c r="EM246" s="14">
        <v>76.022999999999996</v>
      </c>
      <c r="EN246" s="15">
        <v>76.020399999999995</v>
      </c>
      <c r="EO246" s="13">
        <v>2582014.0559999999</v>
      </c>
      <c r="EP246" s="14">
        <v>76.084599999999995</v>
      </c>
      <c r="EQ246" s="14">
        <v>75.863100000000003</v>
      </c>
      <c r="ER246" s="14">
        <v>76.039500000000004</v>
      </c>
      <c r="ES246" s="15">
        <v>75.991100000000003</v>
      </c>
      <c r="ET246" s="13">
        <v>2699080.0559999999</v>
      </c>
      <c r="EU246" s="14">
        <v>76.09</v>
      </c>
      <c r="EV246" s="14">
        <v>76.015199999999993</v>
      </c>
      <c r="EW246" s="14">
        <v>76.043099999999995</v>
      </c>
      <c r="EX246" s="15">
        <v>76.049199999999999</v>
      </c>
      <c r="EY246" s="13">
        <v>2899541.6639999999</v>
      </c>
      <c r="EZ246" s="14">
        <v>76.092299999999994</v>
      </c>
      <c r="FA246" s="14">
        <v>75.990099999999998</v>
      </c>
      <c r="FB246" s="14">
        <v>76.043999999999997</v>
      </c>
      <c r="FC246" s="15">
        <v>76.041600000000003</v>
      </c>
      <c r="FD246" s="13">
        <v>3166628.736</v>
      </c>
      <c r="FE246" s="14">
        <v>76.096100000000007</v>
      </c>
      <c r="FF246" s="14">
        <v>75.984499999999997</v>
      </c>
      <c r="FG246" s="14">
        <v>76.048000000000002</v>
      </c>
      <c r="FH246" s="15">
        <v>76.042299999999997</v>
      </c>
      <c r="FI246" s="13">
        <v>3478102.6320000002</v>
      </c>
      <c r="FJ246" s="14">
        <v>76.096100000000007</v>
      </c>
      <c r="FK246" s="14">
        <v>76.030600000000007</v>
      </c>
      <c r="FL246" s="14">
        <v>76.055800000000005</v>
      </c>
      <c r="FM246" s="15">
        <v>76.060599999999994</v>
      </c>
      <c r="FN246" s="13">
        <v>3815468.9040000001</v>
      </c>
      <c r="FO246" s="14">
        <v>76.095100000000002</v>
      </c>
      <c r="FP246" s="14">
        <v>75.924899999999994</v>
      </c>
      <c r="FQ246" s="14">
        <v>76.059799999999996</v>
      </c>
      <c r="FR246" s="15">
        <v>76.022599999999997</v>
      </c>
      <c r="FS246" s="37">
        <v>0</v>
      </c>
      <c r="FT246" s="38">
        <v>0</v>
      </c>
      <c r="FU246" s="38">
        <v>0</v>
      </c>
      <c r="FV246" s="38">
        <v>0</v>
      </c>
      <c r="FW246" s="39">
        <v>0</v>
      </c>
      <c r="FX246" s="37">
        <v>0</v>
      </c>
      <c r="FY246" s="38">
        <v>0</v>
      </c>
      <c r="FZ246" s="38">
        <v>0</v>
      </c>
      <c r="GA246" s="38">
        <v>0</v>
      </c>
      <c r="GB246" s="39">
        <v>0</v>
      </c>
    </row>
    <row r="247" spans="2:184" ht="15" customHeight="1">
      <c r="B247" s="121">
        <v>16</v>
      </c>
      <c r="C247" s="70" t="s">
        <v>16</v>
      </c>
      <c r="D247" s="63">
        <f>-(($B247 - 8) * 6)</f>
        <v>-48</v>
      </c>
      <c r="E247" s="5">
        <v>6654605.784</v>
      </c>
      <c r="F247" s="6">
        <v>121.13039999999999</v>
      </c>
      <c r="G247" s="6">
        <v>119.8308</v>
      </c>
      <c r="H247" s="6">
        <v>119.878</v>
      </c>
      <c r="I247" s="7">
        <v>120.2394</v>
      </c>
      <c r="J247" s="5">
        <v>6232786.5839999998</v>
      </c>
      <c r="K247" s="6">
        <v>121.1126</v>
      </c>
      <c r="L247" s="6">
        <v>119.7976</v>
      </c>
      <c r="M247" s="6">
        <v>119.8248</v>
      </c>
      <c r="N247" s="7">
        <v>120.20310000000001</v>
      </c>
      <c r="O247" s="5">
        <v>5804494.2960000001</v>
      </c>
      <c r="P247" s="6">
        <v>121.19289999999999</v>
      </c>
      <c r="Q247" s="6">
        <v>119.86409999999999</v>
      </c>
      <c r="R247" s="6">
        <v>119.8961</v>
      </c>
      <c r="S247" s="7">
        <v>120.27500000000001</v>
      </c>
      <c r="T247" s="5">
        <v>5397989.5920000002</v>
      </c>
      <c r="U247" s="6">
        <v>121.4404</v>
      </c>
      <c r="V247" s="6">
        <v>120.1313</v>
      </c>
      <c r="W247" s="6">
        <v>120.19880000000001</v>
      </c>
      <c r="X247" s="7">
        <v>120.5498</v>
      </c>
      <c r="Y247" s="5">
        <v>5055133.5839999998</v>
      </c>
      <c r="Z247" s="6">
        <v>121.7516</v>
      </c>
      <c r="AA247" s="6">
        <v>120.59229999999999</v>
      </c>
      <c r="AB247" s="6">
        <v>120.6986</v>
      </c>
      <c r="AC247" s="7">
        <v>120.9834</v>
      </c>
      <c r="AD247" s="5">
        <v>4807672.9919999996</v>
      </c>
      <c r="AE247" s="6">
        <v>122.0997</v>
      </c>
      <c r="AF247" s="6">
        <v>121.0795</v>
      </c>
      <c r="AG247" s="6">
        <v>121.19159999999999</v>
      </c>
      <c r="AH247" s="7">
        <v>121.43340000000001</v>
      </c>
      <c r="AI247" s="5">
        <v>4657718.4000000004</v>
      </c>
      <c r="AJ247" s="6">
        <v>122.44410000000001</v>
      </c>
      <c r="AK247" s="6">
        <v>121.3488</v>
      </c>
      <c r="AL247" s="6">
        <v>121.4675</v>
      </c>
      <c r="AM247" s="7">
        <v>121.72629999999999</v>
      </c>
      <c r="AN247" s="5">
        <v>4582050.216</v>
      </c>
      <c r="AO247" s="6">
        <v>122.8826</v>
      </c>
      <c r="AP247" s="6">
        <v>121.3374</v>
      </c>
      <c r="AQ247" s="6">
        <v>121.402</v>
      </c>
      <c r="AR247" s="7">
        <v>121.8176</v>
      </c>
      <c r="AS247" s="5">
        <v>4553715.648</v>
      </c>
      <c r="AT247" s="6">
        <v>123.2303</v>
      </c>
      <c r="AU247" s="6">
        <v>121.208</v>
      </c>
      <c r="AV247" s="6">
        <v>121.2484</v>
      </c>
      <c r="AW247" s="7">
        <v>121.79859999999999</v>
      </c>
      <c r="AX247" s="5">
        <v>4564381.4160000002</v>
      </c>
      <c r="AY247" s="6">
        <v>123.65900000000001</v>
      </c>
      <c r="AZ247" s="6">
        <v>121.59950000000001</v>
      </c>
      <c r="BA247" s="6">
        <v>121.6742</v>
      </c>
      <c r="BB247" s="7">
        <v>122.2119</v>
      </c>
      <c r="BC247" s="5">
        <v>4624607.6160000004</v>
      </c>
      <c r="BD247" s="6">
        <v>124.75230000000001</v>
      </c>
      <c r="BE247" s="6">
        <v>122.6544</v>
      </c>
      <c r="BF247" s="6">
        <v>122.86360000000001</v>
      </c>
      <c r="BG247" s="7">
        <v>123.3263</v>
      </c>
      <c r="BH247" s="5">
        <v>4800567.9359999998</v>
      </c>
      <c r="BI247" s="6">
        <v>125.22020000000001</v>
      </c>
      <c r="BJ247" s="6">
        <v>123.0912</v>
      </c>
      <c r="BK247" s="6">
        <v>123.3265</v>
      </c>
      <c r="BL247" s="7">
        <v>123.78</v>
      </c>
      <c r="BM247" s="5">
        <v>6663537.6960000005</v>
      </c>
      <c r="BN247" s="6">
        <v>121.1277</v>
      </c>
      <c r="BO247" s="6">
        <v>119.846</v>
      </c>
      <c r="BP247" s="6">
        <v>119.8747</v>
      </c>
      <c r="BQ247" s="7">
        <v>120.24299999999999</v>
      </c>
      <c r="BR247" s="5">
        <v>6241804.9199999999</v>
      </c>
      <c r="BS247" s="6">
        <v>121.11239999999999</v>
      </c>
      <c r="BT247" s="6">
        <v>119.7953</v>
      </c>
      <c r="BU247" s="6">
        <v>119.8387</v>
      </c>
      <c r="BV247" s="7">
        <v>120.2072</v>
      </c>
      <c r="BW247" s="5">
        <v>5813728.5120000001</v>
      </c>
      <c r="BX247" s="6">
        <v>121.1914</v>
      </c>
      <c r="BY247" s="6">
        <v>119.8612</v>
      </c>
      <c r="BZ247" s="6">
        <v>119.89879999999999</v>
      </c>
      <c r="CA247" s="7">
        <v>120.2745</v>
      </c>
      <c r="CB247" s="5">
        <v>5407980.3360000001</v>
      </c>
      <c r="CC247" s="6">
        <v>121.4436</v>
      </c>
      <c r="CD247" s="6">
        <v>120.1318</v>
      </c>
      <c r="CE247" s="6">
        <v>120.2085</v>
      </c>
      <c r="CF247" s="7">
        <v>120.5544</v>
      </c>
      <c r="CG247" s="5">
        <v>5066253.5999999996</v>
      </c>
      <c r="CH247" s="6">
        <v>121.75109999999999</v>
      </c>
      <c r="CI247" s="6">
        <v>120.5872</v>
      </c>
      <c r="CJ247" s="6">
        <v>120.6999</v>
      </c>
      <c r="CK247" s="7">
        <v>120.98180000000001</v>
      </c>
      <c r="CL247" s="5">
        <v>4819191.5039999997</v>
      </c>
      <c r="CM247" s="6">
        <v>122.1016</v>
      </c>
      <c r="CN247" s="6">
        <v>121.0796</v>
      </c>
      <c r="CO247" s="6">
        <v>121.1858</v>
      </c>
      <c r="CP247" s="7">
        <v>121.4319</v>
      </c>
      <c r="CQ247" s="5">
        <v>4668885.3600000003</v>
      </c>
      <c r="CR247" s="6">
        <v>122.4469</v>
      </c>
      <c r="CS247" s="6">
        <v>121.34869999999999</v>
      </c>
      <c r="CT247" s="6">
        <v>121.46080000000001</v>
      </c>
      <c r="CU247" s="7">
        <v>121.7247</v>
      </c>
      <c r="CV247" s="5">
        <v>4592850.6239999998</v>
      </c>
      <c r="CW247" s="6">
        <v>122.8737</v>
      </c>
      <c r="CX247" s="6">
        <v>121.3304</v>
      </c>
      <c r="CY247" s="6">
        <v>121.4064</v>
      </c>
      <c r="CZ247" s="7">
        <v>121.8143</v>
      </c>
      <c r="DA247" s="5">
        <v>4564395.6720000003</v>
      </c>
      <c r="DB247" s="6">
        <v>123.227</v>
      </c>
      <c r="DC247" s="6">
        <v>121.2116</v>
      </c>
      <c r="DD247" s="6">
        <v>121.2424</v>
      </c>
      <c r="DE247" s="7">
        <v>121.7967</v>
      </c>
      <c r="DF247" s="5">
        <v>4575309.1440000003</v>
      </c>
      <c r="DG247" s="6">
        <v>123.6634</v>
      </c>
      <c r="DH247" s="6">
        <v>121.5932</v>
      </c>
      <c r="DI247" s="6">
        <v>121.66589999999999</v>
      </c>
      <c r="DJ247" s="7">
        <v>122.20740000000001</v>
      </c>
      <c r="DK247" s="5">
        <v>4636362.5520000001</v>
      </c>
      <c r="DL247" s="6">
        <v>124.7311</v>
      </c>
      <c r="DM247" s="6">
        <v>122.6604</v>
      </c>
      <c r="DN247" s="6">
        <v>122.8566</v>
      </c>
      <c r="DO247" s="7">
        <v>123.32089999999999</v>
      </c>
      <c r="DP247" s="5">
        <v>4811822.1840000004</v>
      </c>
      <c r="DQ247" s="6">
        <v>125.1853</v>
      </c>
      <c r="DR247" s="6">
        <v>123.0385</v>
      </c>
      <c r="DS247" s="6">
        <v>123.27030000000001</v>
      </c>
      <c r="DT247" s="7">
        <v>123.7303</v>
      </c>
      <c r="DU247" s="5">
        <v>6659944.7999999998</v>
      </c>
      <c r="DV247" s="6">
        <v>121.1263</v>
      </c>
      <c r="DW247" s="6">
        <v>119.8377</v>
      </c>
      <c r="DX247" s="6">
        <v>119.8683</v>
      </c>
      <c r="DY247" s="7">
        <v>120.2373</v>
      </c>
      <c r="DZ247" s="5">
        <v>6238160.4960000003</v>
      </c>
      <c r="EA247" s="6">
        <v>121.11499999999999</v>
      </c>
      <c r="EB247" s="6">
        <v>119.7993</v>
      </c>
      <c r="EC247" s="6">
        <v>119.8335</v>
      </c>
      <c r="ED247" s="7">
        <v>120.2075</v>
      </c>
      <c r="EE247" s="5">
        <v>5809861.4879999999</v>
      </c>
      <c r="EF247" s="6">
        <v>121.1969</v>
      </c>
      <c r="EG247" s="6">
        <v>119.86</v>
      </c>
      <c r="EH247" s="6">
        <v>119.9024</v>
      </c>
      <c r="EI247" s="7">
        <v>120.27679999999999</v>
      </c>
      <c r="EJ247" s="5">
        <v>5403568.3439999996</v>
      </c>
      <c r="EK247" s="6">
        <v>121.43810000000001</v>
      </c>
      <c r="EL247" s="6">
        <v>120.13290000000001</v>
      </c>
      <c r="EM247" s="6">
        <v>120.20189999999999</v>
      </c>
      <c r="EN247" s="7">
        <v>120.5509</v>
      </c>
      <c r="EO247" s="5">
        <v>5061193.6320000002</v>
      </c>
      <c r="EP247" s="6">
        <v>121.75320000000001</v>
      </c>
      <c r="EQ247" s="6">
        <v>120.5894</v>
      </c>
      <c r="ER247" s="6">
        <v>120.70140000000001</v>
      </c>
      <c r="ES247" s="7">
        <v>120.9838</v>
      </c>
      <c r="ET247" s="5">
        <v>4814110.6320000002</v>
      </c>
      <c r="EU247" s="6">
        <v>122.10120000000001</v>
      </c>
      <c r="EV247" s="6">
        <v>121.0749</v>
      </c>
      <c r="EW247" s="6">
        <v>121.1926</v>
      </c>
      <c r="EX247" s="7">
        <v>121.4325</v>
      </c>
      <c r="EY247" s="5">
        <v>4664250.5279999999</v>
      </c>
      <c r="EZ247" s="6">
        <v>122.4435</v>
      </c>
      <c r="FA247" s="6">
        <v>121.34739999999999</v>
      </c>
      <c r="FB247" s="6">
        <v>121.4614</v>
      </c>
      <c r="FC247" s="7">
        <v>121.7235</v>
      </c>
      <c r="FD247" s="5">
        <v>4588430.0640000002</v>
      </c>
      <c r="FE247" s="6">
        <v>122.8896</v>
      </c>
      <c r="FF247" s="6">
        <v>121.32859999999999</v>
      </c>
      <c r="FG247" s="6">
        <v>121.4071</v>
      </c>
      <c r="FH247" s="7">
        <v>121.8181</v>
      </c>
      <c r="FI247" s="5">
        <v>4560015.1440000003</v>
      </c>
      <c r="FJ247" s="6">
        <v>123.23650000000001</v>
      </c>
      <c r="FK247" s="6">
        <v>121.21040000000001</v>
      </c>
      <c r="FL247" s="6">
        <v>121.24720000000001</v>
      </c>
      <c r="FM247" s="7">
        <v>121.8005</v>
      </c>
      <c r="FN247" s="5">
        <v>4570817.3760000002</v>
      </c>
      <c r="FO247" s="6">
        <v>123.6647</v>
      </c>
      <c r="FP247" s="6">
        <v>121.60429999999999</v>
      </c>
      <c r="FQ247" s="6">
        <v>121.6819</v>
      </c>
      <c r="FR247" s="7">
        <v>122.218</v>
      </c>
      <c r="FS247" s="5">
        <v>4631487.5520000001</v>
      </c>
      <c r="FT247" s="6">
        <v>124.74299999999999</v>
      </c>
      <c r="FU247" s="6">
        <v>122.655</v>
      </c>
      <c r="FV247" s="6">
        <v>122.8708</v>
      </c>
      <c r="FW247" s="7">
        <v>123.327</v>
      </c>
      <c r="FX247" s="5">
        <v>4806996.3119999999</v>
      </c>
      <c r="FY247" s="6">
        <v>125.1885</v>
      </c>
      <c r="FZ247" s="6">
        <v>123.08369999999999</v>
      </c>
      <c r="GA247" s="6">
        <v>123.29810000000001</v>
      </c>
      <c r="GB247" s="7">
        <v>123.7591</v>
      </c>
    </row>
    <row r="248" spans="2:184" ht="15" customHeight="1">
      <c r="B248" s="122"/>
      <c r="C248" s="87"/>
      <c r="D248" s="8">
        <f>$D247 + 2</f>
        <v>-46</v>
      </c>
      <c r="E248" s="9">
        <v>6389272.824</v>
      </c>
      <c r="F248" s="10">
        <v>114.0394</v>
      </c>
      <c r="G248" s="10">
        <v>111.7011</v>
      </c>
      <c r="H248" s="10">
        <v>111.7272</v>
      </c>
      <c r="I248" s="11">
        <v>112.36</v>
      </c>
      <c r="J248" s="9">
        <v>5966112.432</v>
      </c>
      <c r="K248" s="10">
        <v>114.0718</v>
      </c>
      <c r="L248" s="10">
        <v>111.67529999999999</v>
      </c>
      <c r="M248" s="10">
        <v>111.69199999999999</v>
      </c>
      <c r="N248" s="11">
        <v>112.3437</v>
      </c>
      <c r="O248" s="9">
        <v>5542096.7759999996</v>
      </c>
      <c r="P248" s="10">
        <v>114.2773</v>
      </c>
      <c r="Q248" s="10">
        <v>111.7277</v>
      </c>
      <c r="R248" s="10">
        <v>111.7508</v>
      </c>
      <c r="S248" s="11">
        <v>112.4324</v>
      </c>
      <c r="T248" s="9">
        <v>5153486.6880000001</v>
      </c>
      <c r="U248" s="10">
        <v>114.6536</v>
      </c>
      <c r="V248" s="10">
        <v>111.85890000000001</v>
      </c>
      <c r="W248" s="10">
        <v>111.878</v>
      </c>
      <c r="X248" s="11">
        <v>112.6142</v>
      </c>
      <c r="Y248" s="9">
        <v>4841989.1279999996</v>
      </c>
      <c r="Z248" s="10">
        <v>115.1066</v>
      </c>
      <c r="AA248" s="10">
        <v>112.0436</v>
      </c>
      <c r="AB248" s="10">
        <v>112.0641</v>
      </c>
      <c r="AC248" s="11">
        <v>112.8541</v>
      </c>
      <c r="AD248" s="9">
        <v>4630473.0719999997</v>
      </c>
      <c r="AE248" s="10">
        <v>115.54900000000001</v>
      </c>
      <c r="AF248" s="10">
        <v>112.2637</v>
      </c>
      <c r="AG248" s="10">
        <v>112.289</v>
      </c>
      <c r="AH248" s="11">
        <v>113.1194</v>
      </c>
      <c r="AI248" s="9">
        <v>4511518.4160000002</v>
      </c>
      <c r="AJ248" s="10">
        <v>115.9049</v>
      </c>
      <c r="AK248" s="10">
        <v>112.473</v>
      </c>
      <c r="AL248" s="10">
        <v>112.5282</v>
      </c>
      <c r="AM248" s="11">
        <v>113.3683</v>
      </c>
      <c r="AN248" s="9">
        <v>4457354.8559999997</v>
      </c>
      <c r="AO248" s="10">
        <v>116.1643</v>
      </c>
      <c r="AP248" s="10">
        <v>112.64879999999999</v>
      </c>
      <c r="AQ248" s="10">
        <v>112.72839999999999</v>
      </c>
      <c r="AR248" s="11">
        <v>113.5694</v>
      </c>
      <c r="AS248" s="9">
        <v>4442379.3119999999</v>
      </c>
      <c r="AT248" s="10">
        <v>116.38290000000001</v>
      </c>
      <c r="AU248" s="10">
        <v>112.74160000000001</v>
      </c>
      <c r="AV248" s="10">
        <v>112.8325</v>
      </c>
      <c r="AW248" s="11">
        <v>113.6896</v>
      </c>
      <c r="AX248" s="9">
        <v>4463471.5199999996</v>
      </c>
      <c r="AY248" s="10">
        <v>116.898</v>
      </c>
      <c r="AZ248" s="10">
        <v>112.8954</v>
      </c>
      <c r="BA248" s="10">
        <v>113.0278</v>
      </c>
      <c r="BB248" s="11">
        <v>113.92310000000001</v>
      </c>
      <c r="BC248" s="9">
        <v>4546502.9759999998</v>
      </c>
      <c r="BD248" s="10">
        <v>117.9777</v>
      </c>
      <c r="BE248" s="10">
        <v>113.5612</v>
      </c>
      <c r="BF248" s="10">
        <v>113.83410000000001</v>
      </c>
      <c r="BG248" s="11">
        <v>114.7136</v>
      </c>
      <c r="BH248" s="9">
        <v>4722715.3679999998</v>
      </c>
      <c r="BI248" s="10">
        <v>118.91800000000001</v>
      </c>
      <c r="BJ248" s="10">
        <v>114.42</v>
      </c>
      <c r="BK248" s="10">
        <v>114.7486</v>
      </c>
      <c r="BL248" s="11">
        <v>115.6078</v>
      </c>
      <c r="BM248" s="9">
        <v>6399716.04</v>
      </c>
      <c r="BN248" s="10">
        <v>114.04040000000001</v>
      </c>
      <c r="BO248" s="10">
        <v>111.6994</v>
      </c>
      <c r="BP248" s="10">
        <v>111.72669999999999</v>
      </c>
      <c r="BQ248" s="11">
        <v>112.35939999999999</v>
      </c>
      <c r="BR248" s="9">
        <v>5976450.0959999999</v>
      </c>
      <c r="BS248" s="10">
        <v>114.07259999999999</v>
      </c>
      <c r="BT248" s="10">
        <v>111.6726</v>
      </c>
      <c r="BU248" s="10">
        <v>111.68980000000001</v>
      </c>
      <c r="BV248" s="11">
        <v>112.3419</v>
      </c>
      <c r="BW248" s="9">
        <v>5552860.0559999999</v>
      </c>
      <c r="BX248" s="10">
        <v>114.27719999999999</v>
      </c>
      <c r="BY248" s="10">
        <v>111.7296</v>
      </c>
      <c r="BZ248" s="10">
        <v>111.7516</v>
      </c>
      <c r="CA248" s="11">
        <v>112.43340000000001</v>
      </c>
      <c r="CB248" s="9">
        <v>5164841.8559999997</v>
      </c>
      <c r="CC248" s="10">
        <v>114.6502</v>
      </c>
      <c r="CD248" s="10">
        <v>111.8569</v>
      </c>
      <c r="CE248" s="10">
        <v>111.8792</v>
      </c>
      <c r="CF248" s="11">
        <v>112.61320000000001</v>
      </c>
      <c r="CG248" s="9">
        <v>4853873.5920000002</v>
      </c>
      <c r="CH248" s="10">
        <v>115.1126</v>
      </c>
      <c r="CI248" s="10">
        <v>112.0446</v>
      </c>
      <c r="CJ248" s="10">
        <v>112.06480000000001</v>
      </c>
      <c r="CK248" s="11">
        <v>112.85590000000001</v>
      </c>
      <c r="CL248" s="9">
        <v>4641987.432</v>
      </c>
      <c r="CM248" s="10">
        <v>115.551</v>
      </c>
      <c r="CN248" s="10">
        <v>112.262</v>
      </c>
      <c r="CO248" s="10">
        <v>112.28959999999999</v>
      </c>
      <c r="CP248" s="11">
        <v>113.1193</v>
      </c>
      <c r="CQ248" s="9">
        <v>4522635.1919999998</v>
      </c>
      <c r="CR248" s="10">
        <v>115.9085</v>
      </c>
      <c r="CS248" s="10">
        <v>112.47239999999999</v>
      </c>
      <c r="CT248" s="10">
        <v>112.5335</v>
      </c>
      <c r="CU248" s="11">
        <v>113.37090000000001</v>
      </c>
      <c r="CV248" s="9">
        <v>4468031.8080000002</v>
      </c>
      <c r="CW248" s="10">
        <v>116.1613</v>
      </c>
      <c r="CX248" s="10">
        <v>112.6502</v>
      </c>
      <c r="CY248" s="10">
        <v>112.7321</v>
      </c>
      <c r="CZ248" s="11">
        <v>113.57089999999999</v>
      </c>
      <c r="DA248" s="9">
        <v>4453032.7439999999</v>
      </c>
      <c r="DB248" s="10">
        <v>116.3841</v>
      </c>
      <c r="DC248" s="10">
        <v>112.7405</v>
      </c>
      <c r="DD248" s="10">
        <v>112.83280000000001</v>
      </c>
      <c r="DE248" s="11">
        <v>113.6895</v>
      </c>
      <c r="DF248" s="9">
        <v>4474642.4639999997</v>
      </c>
      <c r="DG248" s="10">
        <v>116.8764</v>
      </c>
      <c r="DH248" s="10">
        <v>112.8843</v>
      </c>
      <c r="DI248" s="10">
        <v>113.01560000000001</v>
      </c>
      <c r="DJ248" s="11">
        <v>113.9098</v>
      </c>
      <c r="DK248" s="9">
        <v>4557841.32</v>
      </c>
      <c r="DL248" s="10">
        <v>117.9739</v>
      </c>
      <c r="DM248" s="10">
        <v>113.5497</v>
      </c>
      <c r="DN248" s="10">
        <v>113.8263</v>
      </c>
      <c r="DO248" s="11">
        <v>114.70489999999999</v>
      </c>
      <c r="DP248" s="9">
        <v>4735292.1840000004</v>
      </c>
      <c r="DQ248" s="10">
        <v>118.9723</v>
      </c>
      <c r="DR248" s="10">
        <v>114.39239999999999</v>
      </c>
      <c r="DS248" s="10">
        <v>114.6914</v>
      </c>
      <c r="DT248" s="11">
        <v>115.5808</v>
      </c>
      <c r="DU248" s="9">
        <v>6395085.2400000002</v>
      </c>
      <c r="DV248" s="10">
        <v>114.04040000000001</v>
      </c>
      <c r="DW248" s="10">
        <v>111.7017</v>
      </c>
      <c r="DX248" s="10">
        <v>111.7273</v>
      </c>
      <c r="DY248" s="11">
        <v>112.3605</v>
      </c>
      <c r="DZ248" s="9">
        <v>5971822.5599999996</v>
      </c>
      <c r="EA248" s="10">
        <v>114.07259999999999</v>
      </c>
      <c r="EB248" s="10">
        <v>111.6742</v>
      </c>
      <c r="EC248" s="10">
        <v>111.6914</v>
      </c>
      <c r="ED248" s="11">
        <v>112.3432</v>
      </c>
      <c r="EE248" s="9">
        <v>5547942.2400000002</v>
      </c>
      <c r="EF248" s="10">
        <v>114.2748</v>
      </c>
      <c r="EG248" s="10">
        <v>111.7289</v>
      </c>
      <c r="EH248" s="10">
        <v>111.7504</v>
      </c>
      <c r="EI248" s="11">
        <v>112.43219999999999</v>
      </c>
      <c r="EJ248" s="9">
        <v>5159611.7759999996</v>
      </c>
      <c r="EK248" s="10">
        <v>114.6516</v>
      </c>
      <c r="EL248" s="10">
        <v>111.8583</v>
      </c>
      <c r="EM248" s="10">
        <v>111.8801</v>
      </c>
      <c r="EN248" s="11">
        <v>112.6144</v>
      </c>
      <c r="EO248" s="9">
        <v>4848449.0880000005</v>
      </c>
      <c r="EP248" s="10">
        <v>115.1101</v>
      </c>
      <c r="EQ248" s="10">
        <v>112.0437</v>
      </c>
      <c r="ER248" s="10">
        <v>112.06440000000001</v>
      </c>
      <c r="ES248" s="11">
        <v>112.855</v>
      </c>
      <c r="ET248" s="9">
        <v>4637076.0480000004</v>
      </c>
      <c r="EU248" s="10">
        <v>115.55200000000001</v>
      </c>
      <c r="EV248" s="10">
        <v>112.2628</v>
      </c>
      <c r="EW248" s="10">
        <v>112.2899</v>
      </c>
      <c r="EX248" s="11">
        <v>113.1199</v>
      </c>
      <c r="EY248" s="9">
        <v>4518034.5839999998</v>
      </c>
      <c r="EZ248" s="10">
        <v>115.90560000000001</v>
      </c>
      <c r="FA248" s="10">
        <v>112.47029999999999</v>
      </c>
      <c r="FB248" s="10">
        <v>112.5317</v>
      </c>
      <c r="FC248" s="11">
        <v>113.3687</v>
      </c>
      <c r="FD248" s="9">
        <v>4463629.1279999996</v>
      </c>
      <c r="FE248" s="10">
        <v>116.1626</v>
      </c>
      <c r="FF248" s="10">
        <v>112.6484</v>
      </c>
      <c r="FG248" s="10">
        <v>112.729</v>
      </c>
      <c r="FH248" s="11">
        <v>113.5692</v>
      </c>
      <c r="FI248" s="9">
        <v>4448770.3679999998</v>
      </c>
      <c r="FJ248" s="10">
        <v>116.3807</v>
      </c>
      <c r="FK248" s="10">
        <v>112.7418</v>
      </c>
      <c r="FL248" s="10">
        <v>112.8321</v>
      </c>
      <c r="FM248" s="11">
        <v>113.6891</v>
      </c>
      <c r="FN248" s="9">
        <v>4470071.2560000001</v>
      </c>
      <c r="FO248" s="10">
        <v>116.8865</v>
      </c>
      <c r="FP248" s="10">
        <v>112.8901</v>
      </c>
      <c r="FQ248" s="10">
        <v>113.02460000000001</v>
      </c>
      <c r="FR248" s="11">
        <v>113.91759999999999</v>
      </c>
      <c r="FS248" s="9">
        <v>4553093.6160000004</v>
      </c>
      <c r="FT248" s="10">
        <v>117.9687</v>
      </c>
      <c r="FU248" s="10">
        <v>113.5575</v>
      </c>
      <c r="FV248" s="10">
        <v>113.8308</v>
      </c>
      <c r="FW248" s="11">
        <v>114.7092</v>
      </c>
      <c r="FX248" s="9">
        <v>4729992.8640000001</v>
      </c>
      <c r="FY248" s="10">
        <v>118.95</v>
      </c>
      <c r="FZ248" s="10">
        <v>114.40389999999999</v>
      </c>
      <c r="GA248" s="10">
        <v>114.7217</v>
      </c>
      <c r="GB248" s="11">
        <v>115.5947</v>
      </c>
    </row>
    <row r="249" spans="2:184" ht="15" customHeight="1">
      <c r="B249" s="122"/>
      <c r="C249" s="87"/>
      <c r="D249" s="8">
        <f t="shared" ref="D249:D258" si="20">$D248 + 2</f>
        <v>-44</v>
      </c>
      <c r="E249" s="9">
        <v>6123728.04</v>
      </c>
      <c r="F249" s="10">
        <v>109.7586</v>
      </c>
      <c r="G249" s="10">
        <v>110.1622</v>
      </c>
      <c r="H249" s="10">
        <v>110.04259999999999</v>
      </c>
      <c r="I249" s="11">
        <v>109.9845</v>
      </c>
      <c r="J249" s="9">
        <v>5699190.7199999997</v>
      </c>
      <c r="K249" s="10">
        <v>109.8668</v>
      </c>
      <c r="L249" s="10">
        <v>110.1718</v>
      </c>
      <c r="M249" s="10">
        <v>110.0612</v>
      </c>
      <c r="N249" s="11">
        <v>110.0314</v>
      </c>
      <c r="O249" s="9">
        <v>5282943.8640000001</v>
      </c>
      <c r="P249" s="10">
        <v>110.1078</v>
      </c>
      <c r="Q249" s="10">
        <v>110.2773</v>
      </c>
      <c r="R249" s="10">
        <v>110.18219999999999</v>
      </c>
      <c r="S249" s="11">
        <v>110.1885</v>
      </c>
      <c r="T249" s="9">
        <v>4916616.8159999996</v>
      </c>
      <c r="U249" s="10">
        <v>110.4174</v>
      </c>
      <c r="V249" s="10">
        <v>110.43810000000001</v>
      </c>
      <c r="W249" s="10">
        <v>110.34350000000001</v>
      </c>
      <c r="X249" s="11">
        <v>110.3995</v>
      </c>
      <c r="Y249" s="9">
        <v>4639085.8080000002</v>
      </c>
      <c r="Z249" s="10">
        <v>110.7206</v>
      </c>
      <c r="AA249" s="10">
        <v>110.6349</v>
      </c>
      <c r="AB249" s="10">
        <v>110.52370000000001</v>
      </c>
      <c r="AC249" s="11">
        <v>110.62560000000001</v>
      </c>
      <c r="AD249" s="9">
        <v>4462572.0719999997</v>
      </c>
      <c r="AE249" s="10">
        <v>111.0765</v>
      </c>
      <c r="AF249" s="10">
        <v>110.87130000000001</v>
      </c>
      <c r="AG249" s="10">
        <v>110.7886</v>
      </c>
      <c r="AH249" s="11">
        <v>110.9104</v>
      </c>
      <c r="AI249" s="9">
        <v>4371172.824</v>
      </c>
      <c r="AJ249" s="10">
        <v>111.5031</v>
      </c>
      <c r="AK249" s="10">
        <v>111.1374</v>
      </c>
      <c r="AL249" s="10">
        <v>111.08669999999999</v>
      </c>
      <c r="AM249" s="11">
        <v>111.2384</v>
      </c>
      <c r="AN249" s="9">
        <v>4334861.0159999998</v>
      </c>
      <c r="AO249" s="10">
        <v>111.8867</v>
      </c>
      <c r="AP249" s="10">
        <v>111.39</v>
      </c>
      <c r="AQ249" s="10">
        <v>111.3544</v>
      </c>
      <c r="AR249" s="11">
        <v>111.53700000000001</v>
      </c>
      <c r="AS249" s="9">
        <v>4330564.9919999996</v>
      </c>
      <c r="AT249" s="10">
        <v>112.1652</v>
      </c>
      <c r="AU249" s="10">
        <v>111.5535</v>
      </c>
      <c r="AV249" s="10">
        <v>111.511</v>
      </c>
      <c r="AW249" s="11">
        <v>111.73309999999999</v>
      </c>
      <c r="AX249" s="9">
        <v>4364850.0240000002</v>
      </c>
      <c r="AY249" s="10">
        <v>112.72969999999999</v>
      </c>
      <c r="AZ249" s="10">
        <v>111.8381</v>
      </c>
      <c r="BA249" s="10">
        <v>111.8291</v>
      </c>
      <c r="BB249" s="11">
        <v>112.1122</v>
      </c>
      <c r="BC249" s="9">
        <v>4470175.7280000001</v>
      </c>
      <c r="BD249" s="10">
        <v>113.798</v>
      </c>
      <c r="BE249" s="10">
        <v>112.48569999999999</v>
      </c>
      <c r="BF249" s="10">
        <v>112.48560000000001</v>
      </c>
      <c r="BG249" s="11">
        <v>112.8806</v>
      </c>
      <c r="BH249" s="9">
        <v>4663324.0559999999</v>
      </c>
      <c r="BI249" s="10">
        <v>114.8642</v>
      </c>
      <c r="BJ249" s="10">
        <v>113.5331</v>
      </c>
      <c r="BK249" s="10">
        <v>113.4796</v>
      </c>
      <c r="BL249" s="11">
        <v>113.9135</v>
      </c>
      <c r="BM249" s="9">
        <v>6135780.5520000001</v>
      </c>
      <c r="BN249" s="10">
        <v>109.7595</v>
      </c>
      <c r="BO249" s="10">
        <v>110.1592</v>
      </c>
      <c r="BP249" s="10">
        <v>110.0425</v>
      </c>
      <c r="BQ249" s="11">
        <v>109.9838</v>
      </c>
      <c r="BR249" s="9">
        <v>5711342.8799999999</v>
      </c>
      <c r="BS249" s="10">
        <v>109.8681</v>
      </c>
      <c r="BT249" s="10">
        <v>110.1708</v>
      </c>
      <c r="BU249" s="10">
        <v>110.0637</v>
      </c>
      <c r="BV249" s="11">
        <v>110.0324</v>
      </c>
      <c r="BW249" s="9">
        <v>5295202.824</v>
      </c>
      <c r="BX249" s="10">
        <v>110.1086</v>
      </c>
      <c r="BY249" s="10">
        <v>110.2764</v>
      </c>
      <c r="BZ249" s="10">
        <v>110.1845</v>
      </c>
      <c r="CA249" s="11">
        <v>110.1893</v>
      </c>
      <c r="CB249" s="9">
        <v>4928899.8959999997</v>
      </c>
      <c r="CC249" s="10">
        <v>110.41630000000001</v>
      </c>
      <c r="CD249" s="10">
        <v>110.4358</v>
      </c>
      <c r="CE249" s="10">
        <v>110.3458</v>
      </c>
      <c r="CF249" s="11">
        <v>110.3991</v>
      </c>
      <c r="CG249" s="9">
        <v>4651093.4879999999</v>
      </c>
      <c r="CH249" s="10">
        <v>110.718</v>
      </c>
      <c r="CI249" s="10">
        <v>110.6352</v>
      </c>
      <c r="CJ249" s="10">
        <v>110.52209999999999</v>
      </c>
      <c r="CK249" s="11">
        <v>110.62439999999999</v>
      </c>
      <c r="CL249" s="9">
        <v>4473995.7120000003</v>
      </c>
      <c r="CM249" s="10">
        <v>111.077</v>
      </c>
      <c r="CN249" s="10">
        <v>110.87090000000001</v>
      </c>
      <c r="CO249" s="10">
        <v>110.7837</v>
      </c>
      <c r="CP249" s="11">
        <v>110.9088</v>
      </c>
      <c r="CQ249" s="9">
        <v>4382272.4160000002</v>
      </c>
      <c r="CR249" s="10">
        <v>111.50149999999999</v>
      </c>
      <c r="CS249" s="10">
        <v>111.1392</v>
      </c>
      <c r="CT249" s="10">
        <v>111.08620000000001</v>
      </c>
      <c r="CU249" s="11">
        <v>111.2384</v>
      </c>
      <c r="CV249" s="9">
        <v>4345493.2079999996</v>
      </c>
      <c r="CW249" s="10">
        <v>111.8873</v>
      </c>
      <c r="CX249" s="10">
        <v>111.38809999999999</v>
      </c>
      <c r="CY249" s="10">
        <v>111.35420000000001</v>
      </c>
      <c r="CZ249" s="11">
        <v>111.5364</v>
      </c>
      <c r="DA249" s="9">
        <v>4341456.0480000004</v>
      </c>
      <c r="DB249" s="10">
        <v>112.1711</v>
      </c>
      <c r="DC249" s="10">
        <v>111.5505</v>
      </c>
      <c r="DD249" s="10">
        <v>111.51260000000001</v>
      </c>
      <c r="DE249" s="11">
        <v>111.73439999999999</v>
      </c>
      <c r="DF249" s="9">
        <v>4376138.0640000002</v>
      </c>
      <c r="DG249" s="10">
        <v>112.72580000000001</v>
      </c>
      <c r="DH249" s="10">
        <v>111.83199999999999</v>
      </c>
      <c r="DI249" s="10">
        <v>111.8262</v>
      </c>
      <c r="DJ249" s="11">
        <v>112.1079</v>
      </c>
      <c r="DK249" s="9">
        <v>4482071.16</v>
      </c>
      <c r="DL249" s="10">
        <v>113.82859999999999</v>
      </c>
      <c r="DM249" s="10">
        <v>112.4941</v>
      </c>
      <c r="DN249" s="10">
        <v>112.50790000000001</v>
      </c>
      <c r="DO249" s="11">
        <v>112.90009999999999</v>
      </c>
      <c r="DP249" s="9">
        <v>4673621.7120000003</v>
      </c>
      <c r="DQ249" s="10">
        <v>114.6896</v>
      </c>
      <c r="DR249" s="10">
        <v>113.4524</v>
      </c>
      <c r="DS249" s="10">
        <v>113.39570000000001</v>
      </c>
      <c r="DT249" s="11">
        <v>113.80629999999999</v>
      </c>
      <c r="DU249" s="9">
        <v>6130216.0319999997</v>
      </c>
      <c r="DV249" s="10">
        <v>109.75700000000001</v>
      </c>
      <c r="DW249" s="10">
        <v>110.1601</v>
      </c>
      <c r="DX249" s="10">
        <v>110.04049999999999</v>
      </c>
      <c r="DY249" s="11">
        <v>109.98260000000001</v>
      </c>
      <c r="DZ249" s="9">
        <v>5705716.2960000001</v>
      </c>
      <c r="EA249" s="10">
        <v>109.8672</v>
      </c>
      <c r="EB249" s="10">
        <v>110.1696</v>
      </c>
      <c r="EC249" s="10">
        <v>110.0628</v>
      </c>
      <c r="ED249" s="11">
        <v>110.0314</v>
      </c>
      <c r="EE249" s="9">
        <v>5289506.2319999998</v>
      </c>
      <c r="EF249" s="10">
        <v>110.1069</v>
      </c>
      <c r="EG249" s="10">
        <v>110.2754</v>
      </c>
      <c r="EH249" s="10">
        <v>110.1818</v>
      </c>
      <c r="EI249" s="11">
        <v>110.1875</v>
      </c>
      <c r="EJ249" s="9">
        <v>4923284.16</v>
      </c>
      <c r="EK249" s="10">
        <v>110.4158</v>
      </c>
      <c r="EL249" s="10">
        <v>110.43640000000001</v>
      </c>
      <c r="EM249" s="10">
        <v>110.3451</v>
      </c>
      <c r="EN249" s="11">
        <v>110.3989</v>
      </c>
      <c r="EO249" s="9">
        <v>4645782.3600000003</v>
      </c>
      <c r="EP249" s="10">
        <v>110.7188</v>
      </c>
      <c r="EQ249" s="10">
        <v>110.63330000000001</v>
      </c>
      <c r="ER249" s="10">
        <v>110.5222</v>
      </c>
      <c r="ES249" s="11">
        <v>110.624</v>
      </c>
      <c r="ET249" s="9">
        <v>4469253.5279999999</v>
      </c>
      <c r="EU249" s="10">
        <v>111.07899999999999</v>
      </c>
      <c r="EV249" s="10">
        <v>110.8698</v>
      </c>
      <c r="EW249" s="10">
        <v>110.7868</v>
      </c>
      <c r="EX249" s="11">
        <v>110.9101</v>
      </c>
      <c r="EY249" s="9">
        <v>4377776.1119999997</v>
      </c>
      <c r="EZ249" s="10">
        <v>111.5021</v>
      </c>
      <c r="FA249" s="10">
        <v>111.1378</v>
      </c>
      <c r="FB249" s="10">
        <v>111.08620000000001</v>
      </c>
      <c r="FC249" s="11">
        <v>111.2381</v>
      </c>
      <c r="FD249" s="9">
        <v>4341130.7039999999</v>
      </c>
      <c r="FE249" s="10">
        <v>111.8869</v>
      </c>
      <c r="FF249" s="10">
        <v>111.389</v>
      </c>
      <c r="FG249" s="10">
        <v>111.3539</v>
      </c>
      <c r="FH249" s="11">
        <v>111.5365</v>
      </c>
      <c r="FI249" s="9">
        <v>4337114.5199999996</v>
      </c>
      <c r="FJ249" s="10">
        <v>112.16679999999999</v>
      </c>
      <c r="FK249" s="10">
        <v>111.5543</v>
      </c>
      <c r="FL249" s="10">
        <v>111.5121</v>
      </c>
      <c r="FM249" s="11">
        <v>111.7343</v>
      </c>
      <c r="FN249" s="9">
        <v>4371558.5520000001</v>
      </c>
      <c r="FO249" s="10">
        <v>112.7243</v>
      </c>
      <c r="FP249" s="10">
        <v>111.83629999999999</v>
      </c>
      <c r="FQ249" s="10">
        <v>111.8292</v>
      </c>
      <c r="FR249" s="11">
        <v>112.11</v>
      </c>
      <c r="FS249" s="9">
        <v>4477226.7120000003</v>
      </c>
      <c r="FT249" s="10">
        <v>113.8154</v>
      </c>
      <c r="FU249" s="10">
        <v>112.4893</v>
      </c>
      <c r="FV249" s="10">
        <v>112.4961</v>
      </c>
      <c r="FW249" s="11">
        <v>112.8905</v>
      </c>
      <c r="FX249" s="9">
        <v>4669366.2479999997</v>
      </c>
      <c r="FY249" s="10">
        <v>114.74379999999999</v>
      </c>
      <c r="FZ249" s="10">
        <v>113.48050000000001</v>
      </c>
      <c r="GA249" s="10">
        <v>113.41970000000001</v>
      </c>
      <c r="GB249" s="11">
        <v>113.8399</v>
      </c>
    </row>
    <row r="250" spans="2:184" ht="15" customHeight="1">
      <c r="B250" s="122"/>
      <c r="C250" s="87"/>
      <c r="D250" s="8">
        <f t="shared" si="20"/>
        <v>-42</v>
      </c>
      <c r="E250" s="9">
        <v>5850688.6560000004</v>
      </c>
      <c r="F250" s="10">
        <v>104.6164</v>
      </c>
      <c r="G250" s="10">
        <v>103.75830000000001</v>
      </c>
      <c r="H250" s="10">
        <v>103.733</v>
      </c>
      <c r="I250" s="11">
        <v>104.01690000000001</v>
      </c>
      <c r="J250" s="9">
        <v>5425031.9040000001</v>
      </c>
      <c r="K250" s="10">
        <v>104.7079</v>
      </c>
      <c r="L250" s="10">
        <v>103.77160000000001</v>
      </c>
      <c r="M250" s="10">
        <v>103.74590000000001</v>
      </c>
      <c r="N250" s="11">
        <v>104.0526</v>
      </c>
      <c r="O250" s="9">
        <v>5021256.8159999996</v>
      </c>
      <c r="P250" s="10">
        <v>104.86490000000001</v>
      </c>
      <c r="Q250" s="10">
        <v>103.8017</v>
      </c>
      <c r="R250" s="10">
        <v>103.77509999999999</v>
      </c>
      <c r="S250" s="11">
        <v>104.1185</v>
      </c>
      <c r="T250" s="9">
        <v>4681549.3679999998</v>
      </c>
      <c r="U250" s="10">
        <v>105.0596</v>
      </c>
      <c r="V250" s="10">
        <v>103.8545</v>
      </c>
      <c r="W250" s="10">
        <v>103.82559999999999</v>
      </c>
      <c r="X250" s="11">
        <v>104.2098</v>
      </c>
      <c r="Y250" s="9">
        <v>4436579.8080000002</v>
      </c>
      <c r="Z250" s="10">
        <v>105.2424</v>
      </c>
      <c r="AA250" s="10">
        <v>103.9289</v>
      </c>
      <c r="AB250" s="10">
        <v>103.901</v>
      </c>
      <c r="AC250" s="11">
        <v>104.31399999999999</v>
      </c>
      <c r="AD250" s="9">
        <v>4288872.0959999999</v>
      </c>
      <c r="AE250" s="10">
        <v>105.3566</v>
      </c>
      <c r="AF250" s="10">
        <v>104.0141</v>
      </c>
      <c r="AG250" s="10">
        <v>103.9849</v>
      </c>
      <c r="AH250" s="11">
        <v>104.40649999999999</v>
      </c>
      <c r="AI250" s="9">
        <v>4215023.4000000004</v>
      </c>
      <c r="AJ250" s="10">
        <v>105.39709999999999</v>
      </c>
      <c r="AK250" s="10">
        <v>104.0779</v>
      </c>
      <c r="AL250" s="10">
        <v>104.0491</v>
      </c>
      <c r="AM250" s="11">
        <v>104.46420000000001</v>
      </c>
      <c r="AN250" s="9">
        <v>4188186.3360000001</v>
      </c>
      <c r="AO250" s="10">
        <v>105.4087</v>
      </c>
      <c r="AP250" s="10">
        <v>104.111</v>
      </c>
      <c r="AQ250" s="10">
        <v>104.0869</v>
      </c>
      <c r="AR250" s="11">
        <v>104.4932</v>
      </c>
      <c r="AS250" s="9">
        <v>4199798.4479999999</v>
      </c>
      <c r="AT250" s="10">
        <v>105.529</v>
      </c>
      <c r="AU250" s="10">
        <v>104.13630000000001</v>
      </c>
      <c r="AV250" s="10">
        <v>104.1165</v>
      </c>
      <c r="AW250" s="11">
        <v>104.5455</v>
      </c>
      <c r="AX250" s="9">
        <v>4273646.784</v>
      </c>
      <c r="AY250" s="10">
        <v>105.7516</v>
      </c>
      <c r="AZ250" s="10">
        <v>104.1904</v>
      </c>
      <c r="BA250" s="10">
        <v>104.1758</v>
      </c>
      <c r="BB250" s="11">
        <v>104.64570000000001</v>
      </c>
      <c r="BC250" s="9">
        <v>4437107.0880000005</v>
      </c>
      <c r="BD250" s="10">
        <v>105.9859</v>
      </c>
      <c r="BE250" s="10">
        <v>104.30029999999999</v>
      </c>
      <c r="BF250" s="10">
        <v>104.2867</v>
      </c>
      <c r="BG250" s="11">
        <v>104.7878</v>
      </c>
      <c r="BH250" s="9">
        <v>4688305.7759999996</v>
      </c>
      <c r="BI250" s="10">
        <v>106.1135</v>
      </c>
      <c r="BJ250" s="10">
        <v>104.4148</v>
      </c>
      <c r="BK250" s="10">
        <v>104.3805</v>
      </c>
      <c r="BL250" s="11">
        <v>104.8978</v>
      </c>
      <c r="BM250" s="9">
        <v>5859540.8399999999</v>
      </c>
      <c r="BN250" s="10">
        <v>104.6152</v>
      </c>
      <c r="BO250" s="10">
        <v>103.75830000000001</v>
      </c>
      <c r="BP250" s="10">
        <v>103.7329</v>
      </c>
      <c r="BQ250" s="11">
        <v>104.0166</v>
      </c>
      <c r="BR250" s="9">
        <v>5434342.4400000004</v>
      </c>
      <c r="BS250" s="10">
        <v>104.7076</v>
      </c>
      <c r="BT250" s="10">
        <v>103.7698</v>
      </c>
      <c r="BU250" s="10">
        <v>103.746</v>
      </c>
      <c r="BV250" s="11">
        <v>104.05200000000001</v>
      </c>
      <c r="BW250" s="9">
        <v>5031335.2319999998</v>
      </c>
      <c r="BX250" s="10">
        <v>104.8643</v>
      </c>
      <c r="BY250" s="10">
        <v>103.8028</v>
      </c>
      <c r="BZ250" s="10">
        <v>103.7747</v>
      </c>
      <c r="CA250" s="11">
        <v>104.1185</v>
      </c>
      <c r="CB250" s="9">
        <v>4692824.6639999999</v>
      </c>
      <c r="CC250" s="10">
        <v>105.0604</v>
      </c>
      <c r="CD250" s="10">
        <v>103.8541</v>
      </c>
      <c r="CE250" s="10">
        <v>103.8252</v>
      </c>
      <c r="CF250" s="11">
        <v>104.2097</v>
      </c>
      <c r="CG250" s="9">
        <v>4448207.0640000002</v>
      </c>
      <c r="CH250" s="10">
        <v>105.2437</v>
      </c>
      <c r="CI250" s="10">
        <v>103.9285</v>
      </c>
      <c r="CJ250" s="10">
        <v>103.90179999999999</v>
      </c>
      <c r="CK250" s="11">
        <v>104.3145</v>
      </c>
      <c r="CL250" s="9">
        <v>4300012.3439999996</v>
      </c>
      <c r="CM250" s="10">
        <v>105.3575</v>
      </c>
      <c r="CN250" s="10">
        <v>104.0127</v>
      </c>
      <c r="CO250" s="10">
        <v>103.9834</v>
      </c>
      <c r="CP250" s="11">
        <v>104.40560000000001</v>
      </c>
      <c r="CQ250" s="9">
        <v>4225760.28</v>
      </c>
      <c r="CR250" s="10">
        <v>105.39490000000001</v>
      </c>
      <c r="CS250" s="10">
        <v>104.0754</v>
      </c>
      <c r="CT250" s="10">
        <v>104.0502</v>
      </c>
      <c r="CU250" s="11">
        <v>104.4631</v>
      </c>
      <c r="CV250" s="9">
        <v>4198783.8959999997</v>
      </c>
      <c r="CW250" s="10">
        <v>105.4083</v>
      </c>
      <c r="CX250" s="10">
        <v>104.11060000000001</v>
      </c>
      <c r="CY250" s="10">
        <v>104.08499999999999</v>
      </c>
      <c r="CZ250" s="11">
        <v>104.4923</v>
      </c>
      <c r="DA250" s="9">
        <v>4210813.9919999996</v>
      </c>
      <c r="DB250" s="10">
        <v>105.5279</v>
      </c>
      <c r="DC250" s="10">
        <v>104.136</v>
      </c>
      <c r="DD250" s="10">
        <v>104.1142</v>
      </c>
      <c r="DE250" s="11">
        <v>104.54430000000001</v>
      </c>
      <c r="DF250" s="9">
        <v>4285102.7039999999</v>
      </c>
      <c r="DG250" s="10">
        <v>105.7491</v>
      </c>
      <c r="DH250" s="10">
        <v>104.18940000000001</v>
      </c>
      <c r="DI250" s="10">
        <v>104.1737</v>
      </c>
      <c r="DJ250" s="11">
        <v>104.6439</v>
      </c>
      <c r="DK250" s="9">
        <v>4448510.16</v>
      </c>
      <c r="DL250" s="10">
        <v>105.9639</v>
      </c>
      <c r="DM250" s="10">
        <v>104.2975</v>
      </c>
      <c r="DN250" s="10">
        <v>104.2807</v>
      </c>
      <c r="DO250" s="11">
        <v>104.77889999999999</v>
      </c>
      <c r="DP250" s="9">
        <v>4699199.88</v>
      </c>
      <c r="DQ250" s="10">
        <v>106.0543</v>
      </c>
      <c r="DR250" s="10">
        <v>104.4152</v>
      </c>
      <c r="DS250" s="10">
        <v>104.378</v>
      </c>
      <c r="DT250" s="11">
        <v>104.88200000000001</v>
      </c>
      <c r="DU250" s="9">
        <v>5855932.608</v>
      </c>
      <c r="DV250" s="10">
        <v>104.6153</v>
      </c>
      <c r="DW250" s="10">
        <v>103.7578</v>
      </c>
      <c r="DX250" s="10">
        <v>103.73350000000001</v>
      </c>
      <c r="DY250" s="11">
        <v>104.0166</v>
      </c>
      <c r="DZ250" s="9">
        <v>5430462.96</v>
      </c>
      <c r="EA250" s="10">
        <v>104.7093</v>
      </c>
      <c r="EB250" s="10">
        <v>103.7713</v>
      </c>
      <c r="EC250" s="10">
        <v>103.74550000000001</v>
      </c>
      <c r="ED250" s="11">
        <v>104.0528</v>
      </c>
      <c r="EE250" s="9">
        <v>5026834.1279999996</v>
      </c>
      <c r="EF250" s="10">
        <v>104.8643</v>
      </c>
      <c r="EG250" s="10">
        <v>103.8006</v>
      </c>
      <c r="EH250" s="10">
        <v>103.7748</v>
      </c>
      <c r="EI250" s="11">
        <v>104.1177</v>
      </c>
      <c r="EJ250" s="9">
        <v>4687682.0880000005</v>
      </c>
      <c r="EK250" s="10">
        <v>105.0603</v>
      </c>
      <c r="EL250" s="10">
        <v>103.8536</v>
      </c>
      <c r="EM250" s="10">
        <v>103.82550000000001</v>
      </c>
      <c r="EN250" s="11">
        <v>104.20959999999999</v>
      </c>
      <c r="EO250" s="9">
        <v>4443013.3439999996</v>
      </c>
      <c r="EP250" s="10">
        <v>105.2418</v>
      </c>
      <c r="EQ250" s="10">
        <v>103.928</v>
      </c>
      <c r="ER250" s="10">
        <v>103.9016</v>
      </c>
      <c r="ES250" s="11">
        <v>104.3137</v>
      </c>
      <c r="ET250" s="9">
        <v>4295390.2560000001</v>
      </c>
      <c r="EU250" s="10">
        <v>105.3569</v>
      </c>
      <c r="EV250" s="10">
        <v>104.01390000000001</v>
      </c>
      <c r="EW250" s="10">
        <v>103.9851</v>
      </c>
      <c r="EX250" s="11">
        <v>104.4066</v>
      </c>
      <c r="EY250" s="9">
        <v>4221361.5599999996</v>
      </c>
      <c r="EZ250" s="10">
        <v>105.3959</v>
      </c>
      <c r="FA250" s="10">
        <v>104.0761</v>
      </c>
      <c r="FB250" s="10">
        <v>104.0502</v>
      </c>
      <c r="FC250" s="11">
        <v>104.4636</v>
      </c>
      <c r="FD250" s="9">
        <v>4194441.7680000002</v>
      </c>
      <c r="FE250" s="10">
        <v>105.4089</v>
      </c>
      <c r="FF250" s="10">
        <v>104.11109999999999</v>
      </c>
      <c r="FG250" s="10">
        <v>104.0865</v>
      </c>
      <c r="FH250" s="11">
        <v>104.4931</v>
      </c>
      <c r="FI250" s="9">
        <v>4206295.9680000003</v>
      </c>
      <c r="FJ250" s="10">
        <v>105.5299</v>
      </c>
      <c r="FK250" s="10">
        <v>104.1399</v>
      </c>
      <c r="FL250" s="10">
        <v>104.11279999999999</v>
      </c>
      <c r="FM250" s="11">
        <v>104.5457</v>
      </c>
      <c r="FN250" s="9">
        <v>4280309.0640000002</v>
      </c>
      <c r="FO250" s="10">
        <v>105.7484</v>
      </c>
      <c r="FP250" s="10">
        <v>104.19029999999999</v>
      </c>
      <c r="FQ250" s="10">
        <v>104.1741</v>
      </c>
      <c r="FR250" s="11">
        <v>104.6442</v>
      </c>
      <c r="FS250" s="9">
        <v>4443564.2879999997</v>
      </c>
      <c r="FT250" s="10">
        <v>105.9756</v>
      </c>
      <c r="FU250" s="10">
        <v>104.3013</v>
      </c>
      <c r="FV250" s="10">
        <v>104.2846</v>
      </c>
      <c r="FW250" s="11">
        <v>104.7848</v>
      </c>
      <c r="FX250" s="9">
        <v>4694381.28</v>
      </c>
      <c r="FY250" s="10">
        <v>106.081</v>
      </c>
      <c r="FZ250" s="10">
        <v>104.4126</v>
      </c>
      <c r="GA250" s="10">
        <v>104.3777</v>
      </c>
      <c r="GB250" s="11">
        <v>104.8878</v>
      </c>
    </row>
    <row r="251" spans="2:184" ht="15" customHeight="1">
      <c r="B251" s="122"/>
      <c r="C251" s="87"/>
      <c r="D251" s="8">
        <f t="shared" si="20"/>
        <v>-40</v>
      </c>
      <c r="E251" s="9">
        <v>5552504.3760000002</v>
      </c>
      <c r="F251" s="10">
        <v>102.102</v>
      </c>
      <c r="G251" s="10">
        <v>101.4829</v>
      </c>
      <c r="H251" s="10">
        <v>101.47750000000001</v>
      </c>
      <c r="I251" s="11">
        <v>101.6778</v>
      </c>
      <c r="J251" s="9">
        <v>5131860.9119999995</v>
      </c>
      <c r="K251" s="10">
        <v>102.1998</v>
      </c>
      <c r="L251" s="10">
        <v>101.501</v>
      </c>
      <c r="M251" s="10">
        <v>101.49679999999999</v>
      </c>
      <c r="N251" s="11">
        <v>101.72020000000001</v>
      </c>
      <c r="O251" s="9">
        <v>4747410.4560000002</v>
      </c>
      <c r="P251" s="10">
        <v>102.3489</v>
      </c>
      <c r="Q251" s="10">
        <v>101.53959999999999</v>
      </c>
      <c r="R251" s="10">
        <v>101.53360000000001</v>
      </c>
      <c r="S251" s="11">
        <v>101.79089999999999</v>
      </c>
      <c r="T251" s="9">
        <v>4440055.8959999997</v>
      </c>
      <c r="U251" s="10">
        <v>102.5145</v>
      </c>
      <c r="V251" s="10">
        <v>101.59529999999999</v>
      </c>
      <c r="W251" s="10">
        <v>101.5898</v>
      </c>
      <c r="X251" s="11">
        <v>101.87869999999999</v>
      </c>
      <c r="Y251" s="9">
        <v>4232499.5520000001</v>
      </c>
      <c r="Z251" s="10">
        <v>102.6542</v>
      </c>
      <c r="AA251" s="10">
        <v>101.6641</v>
      </c>
      <c r="AB251" s="10">
        <v>101.6564</v>
      </c>
      <c r="AC251" s="11">
        <v>101.967</v>
      </c>
      <c r="AD251" s="9">
        <v>4116398.1359999999</v>
      </c>
      <c r="AE251" s="10">
        <v>102.74039999999999</v>
      </c>
      <c r="AF251" s="10">
        <v>101.72280000000001</v>
      </c>
      <c r="AG251" s="10">
        <v>101.71980000000001</v>
      </c>
      <c r="AH251" s="11">
        <v>102.0351</v>
      </c>
      <c r="AI251" s="9">
        <v>4063559.16</v>
      </c>
      <c r="AJ251" s="10">
        <v>102.7666</v>
      </c>
      <c r="AK251" s="10">
        <v>101.7629</v>
      </c>
      <c r="AL251" s="10">
        <v>101.7604</v>
      </c>
      <c r="AM251" s="11">
        <v>102.0715</v>
      </c>
      <c r="AN251" s="9">
        <v>4049384.5920000002</v>
      </c>
      <c r="AO251" s="10">
        <v>102.7972</v>
      </c>
      <c r="AP251" s="10">
        <v>101.7884</v>
      </c>
      <c r="AQ251" s="10">
        <v>101.78579999999999</v>
      </c>
      <c r="AR251" s="11">
        <v>102.0984</v>
      </c>
      <c r="AS251" s="9">
        <v>4075368.8640000001</v>
      </c>
      <c r="AT251" s="10">
        <v>102.8874</v>
      </c>
      <c r="AU251" s="10">
        <v>101.8231</v>
      </c>
      <c r="AV251" s="10">
        <v>101.82429999999999</v>
      </c>
      <c r="AW251" s="11">
        <v>102.15009999999999</v>
      </c>
      <c r="AX251" s="9">
        <v>4169638.56</v>
      </c>
      <c r="AY251" s="10">
        <v>102.9978</v>
      </c>
      <c r="AZ251" s="10">
        <v>101.8875</v>
      </c>
      <c r="BA251" s="10">
        <v>101.8961</v>
      </c>
      <c r="BB251" s="11">
        <v>102.23009999999999</v>
      </c>
      <c r="BC251" s="9">
        <v>4357097.1840000004</v>
      </c>
      <c r="BD251" s="10">
        <v>103.129</v>
      </c>
      <c r="BE251" s="10">
        <v>101.99469999999999</v>
      </c>
      <c r="BF251" s="10">
        <v>101.9851</v>
      </c>
      <c r="BG251" s="11">
        <v>102.3374</v>
      </c>
      <c r="BH251" s="9">
        <v>4624386.5520000001</v>
      </c>
      <c r="BI251" s="10">
        <v>103.1619</v>
      </c>
      <c r="BJ251" s="10">
        <v>102.09869999999999</v>
      </c>
      <c r="BK251" s="10">
        <v>102.069</v>
      </c>
      <c r="BL251" s="11">
        <v>102.4143</v>
      </c>
      <c r="BM251" s="9">
        <v>5562327.1679999996</v>
      </c>
      <c r="BN251" s="10">
        <v>102.1015</v>
      </c>
      <c r="BO251" s="10">
        <v>101.48439999999999</v>
      </c>
      <c r="BP251" s="10">
        <v>101.4787</v>
      </c>
      <c r="BQ251" s="11">
        <v>101.6785</v>
      </c>
      <c r="BR251" s="9">
        <v>5142008.4000000004</v>
      </c>
      <c r="BS251" s="10">
        <v>102.1998</v>
      </c>
      <c r="BT251" s="10">
        <v>101.5012</v>
      </c>
      <c r="BU251" s="10">
        <v>101.4965</v>
      </c>
      <c r="BV251" s="11">
        <v>101.72020000000001</v>
      </c>
      <c r="BW251" s="9">
        <v>4758274.9440000001</v>
      </c>
      <c r="BX251" s="10">
        <v>102.3502</v>
      </c>
      <c r="BY251" s="10">
        <v>101.53919999999999</v>
      </c>
      <c r="BZ251" s="10">
        <v>101.5346</v>
      </c>
      <c r="CA251" s="11">
        <v>101.7915</v>
      </c>
      <c r="CB251" s="9">
        <v>4451797.2240000004</v>
      </c>
      <c r="CC251" s="10">
        <v>102.51479999999999</v>
      </c>
      <c r="CD251" s="10">
        <v>101.5949</v>
      </c>
      <c r="CE251" s="10">
        <v>101.5902</v>
      </c>
      <c r="CF251" s="11">
        <v>101.87869999999999</v>
      </c>
      <c r="CG251" s="9">
        <v>4243993.5120000001</v>
      </c>
      <c r="CH251" s="10">
        <v>102.6512</v>
      </c>
      <c r="CI251" s="10">
        <v>101.6634</v>
      </c>
      <c r="CJ251" s="10">
        <v>101.6574</v>
      </c>
      <c r="CK251" s="11">
        <v>101.9662</v>
      </c>
      <c r="CL251" s="9">
        <v>4127403.1680000001</v>
      </c>
      <c r="CM251" s="10">
        <v>102.7389</v>
      </c>
      <c r="CN251" s="10">
        <v>101.72239999999999</v>
      </c>
      <c r="CO251" s="10">
        <v>101.721</v>
      </c>
      <c r="CP251" s="11">
        <v>102.035</v>
      </c>
      <c r="CQ251" s="9">
        <v>4074218.2319999998</v>
      </c>
      <c r="CR251" s="10">
        <v>102.7667</v>
      </c>
      <c r="CS251" s="10">
        <v>101.76179999999999</v>
      </c>
      <c r="CT251" s="10">
        <v>101.7595</v>
      </c>
      <c r="CU251" s="11">
        <v>102.07080000000001</v>
      </c>
      <c r="CV251" s="9">
        <v>4060132.4879999999</v>
      </c>
      <c r="CW251" s="10">
        <v>102.7983</v>
      </c>
      <c r="CX251" s="10">
        <v>101.7865</v>
      </c>
      <c r="CY251" s="10">
        <v>101.7859</v>
      </c>
      <c r="CZ251" s="11">
        <v>102.0981</v>
      </c>
      <c r="DA251" s="9">
        <v>4086484.9440000001</v>
      </c>
      <c r="DB251" s="10">
        <v>102.88809999999999</v>
      </c>
      <c r="DC251" s="10">
        <v>101.82259999999999</v>
      </c>
      <c r="DD251" s="10">
        <v>101.8236</v>
      </c>
      <c r="DE251" s="11">
        <v>102.1499</v>
      </c>
      <c r="DF251" s="9">
        <v>4181042.9279999998</v>
      </c>
      <c r="DG251" s="10">
        <v>102.99939999999999</v>
      </c>
      <c r="DH251" s="10">
        <v>101.88849999999999</v>
      </c>
      <c r="DI251" s="10">
        <v>101.8972</v>
      </c>
      <c r="DJ251" s="11">
        <v>102.2313</v>
      </c>
      <c r="DK251" s="9">
        <v>4369250.16</v>
      </c>
      <c r="DL251" s="10">
        <v>103.129</v>
      </c>
      <c r="DM251" s="10">
        <v>101.99339999999999</v>
      </c>
      <c r="DN251" s="10">
        <v>101.98520000000001</v>
      </c>
      <c r="DO251" s="11">
        <v>102.337</v>
      </c>
      <c r="DP251" s="9">
        <v>4636712.0640000002</v>
      </c>
      <c r="DQ251" s="10">
        <v>103.16670000000001</v>
      </c>
      <c r="DR251" s="10">
        <v>102.1007</v>
      </c>
      <c r="DS251" s="10">
        <v>102.06950000000001</v>
      </c>
      <c r="DT251" s="11">
        <v>102.4165</v>
      </c>
      <c r="DU251" s="9">
        <v>5558106.3360000001</v>
      </c>
      <c r="DV251" s="10">
        <v>102.1032</v>
      </c>
      <c r="DW251" s="10">
        <v>101.4812</v>
      </c>
      <c r="DX251" s="10">
        <v>101.47929999999999</v>
      </c>
      <c r="DY251" s="11">
        <v>101.6781</v>
      </c>
      <c r="DZ251" s="9">
        <v>5137519.5120000001</v>
      </c>
      <c r="EA251" s="10">
        <v>102.2004</v>
      </c>
      <c r="EB251" s="10">
        <v>101.50069999999999</v>
      </c>
      <c r="EC251" s="10">
        <v>101.4974</v>
      </c>
      <c r="ED251" s="11">
        <v>101.7205</v>
      </c>
      <c r="EE251" s="9">
        <v>4753209.0959999999</v>
      </c>
      <c r="EF251" s="10">
        <v>102.3472</v>
      </c>
      <c r="EG251" s="10">
        <v>101.5389</v>
      </c>
      <c r="EH251" s="10">
        <v>101.5334</v>
      </c>
      <c r="EI251" s="11">
        <v>101.79</v>
      </c>
      <c r="EJ251" s="9">
        <v>4446400.32</v>
      </c>
      <c r="EK251" s="10">
        <v>102.5146</v>
      </c>
      <c r="EL251" s="10">
        <v>101.5954</v>
      </c>
      <c r="EM251" s="10">
        <v>101.5889</v>
      </c>
      <c r="EN251" s="11">
        <v>101.8784</v>
      </c>
      <c r="EO251" s="9">
        <v>4239032.88</v>
      </c>
      <c r="EP251" s="10">
        <v>102.65260000000001</v>
      </c>
      <c r="EQ251" s="10">
        <v>101.6614</v>
      </c>
      <c r="ER251" s="10">
        <v>101.6583</v>
      </c>
      <c r="ES251" s="11">
        <v>101.9662</v>
      </c>
      <c r="ET251" s="9">
        <v>4122851.8560000001</v>
      </c>
      <c r="EU251" s="10">
        <v>102.7392</v>
      </c>
      <c r="EV251" s="10">
        <v>101.7218</v>
      </c>
      <c r="EW251" s="10">
        <v>101.7209</v>
      </c>
      <c r="EX251" s="11">
        <v>102.03489999999999</v>
      </c>
      <c r="EY251" s="9">
        <v>4070062.9920000001</v>
      </c>
      <c r="EZ251" s="10">
        <v>102.7713</v>
      </c>
      <c r="FA251" s="10">
        <v>101.7615</v>
      </c>
      <c r="FB251" s="10">
        <v>101.75920000000001</v>
      </c>
      <c r="FC251" s="11">
        <v>102.0719</v>
      </c>
      <c r="FD251" s="9">
        <v>4055691.48</v>
      </c>
      <c r="FE251" s="10">
        <v>102.7961</v>
      </c>
      <c r="FF251" s="10">
        <v>101.7885</v>
      </c>
      <c r="FG251" s="10">
        <v>101.786</v>
      </c>
      <c r="FH251" s="11">
        <v>102.09820000000001</v>
      </c>
      <c r="FI251" s="9">
        <v>4081944.0240000002</v>
      </c>
      <c r="FJ251" s="10">
        <v>102.88809999999999</v>
      </c>
      <c r="FK251" s="10">
        <v>101.8218</v>
      </c>
      <c r="FL251" s="10">
        <v>101.82340000000001</v>
      </c>
      <c r="FM251" s="11">
        <v>102.14960000000001</v>
      </c>
      <c r="FN251" s="9">
        <v>4176123.3119999999</v>
      </c>
      <c r="FO251" s="10">
        <v>102.9961</v>
      </c>
      <c r="FP251" s="10">
        <v>101.8899</v>
      </c>
      <c r="FQ251" s="10">
        <v>101.8973</v>
      </c>
      <c r="FR251" s="11">
        <v>102.23099999999999</v>
      </c>
      <c r="FS251" s="9">
        <v>4363955.0640000002</v>
      </c>
      <c r="FT251" s="10">
        <v>103.1305</v>
      </c>
      <c r="FU251" s="10">
        <v>101.9935</v>
      </c>
      <c r="FV251" s="10">
        <v>101.9866</v>
      </c>
      <c r="FW251" s="11">
        <v>102.3379</v>
      </c>
      <c r="FX251" s="9">
        <v>4631269.608</v>
      </c>
      <c r="FY251" s="10">
        <v>103.1636</v>
      </c>
      <c r="FZ251" s="10">
        <v>102.09950000000001</v>
      </c>
      <c r="GA251" s="10">
        <v>102.06789999999999</v>
      </c>
      <c r="GB251" s="11">
        <v>102.4147</v>
      </c>
    </row>
    <row r="252" spans="2:184" ht="15" customHeight="1">
      <c r="B252" s="122"/>
      <c r="C252" s="87"/>
      <c r="D252" s="8">
        <f t="shared" si="20"/>
        <v>-38</v>
      </c>
      <c r="E252" s="9">
        <v>5287646.5439999998</v>
      </c>
      <c r="F252" s="10">
        <v>100.67870000000001</v>
      </c>
      <c r="G252" s="10">
        <v>100.4747</v>
      </c>
      <c r="H252" s="10">
        <v>100.4143</v>
      </c>
      <c r="I252" s="11">
        <v>100.5211</v>
      </c>
      <c r="J252" s="9">
        <v>4876367.3760000002</v>
      </c>
      <c r="K252" s="10">
        <v>100.852</v>
      </c>
      <c r="L252" s="10">
        <v>100.5412</v>
      </c>
      <c r="M252" s="10">
        <v>100.491</v>
      </c>
      <c r="N252" s="11">
        <v>100.62520000000001</v>
      </c>
      <c r="O252" s="9">
        <v>4517720.9040000001</v>
      </c>
      <c r="P252" s="10">
        <v>101.10509999999999</v>
      </c>
      <c r="Q252" s="10">
        <v>100.66549999999999</v>
      </c>
      <c r="R252" s="10">
        <v>100.6135</v>
      </c>
      <c r="S252" s="11">
        <v>100.78919999999999</v>
      </c>
      <c r="T252" s="9">
        <v>4246721.5199999996</v>
      </c>
      <c r="U252" s="10">
        <v>101.3318</v>
      </c>
      <c r="V252" s="10">
        <v>100.7992</v>
      </c>
      <c r="W252" s="10">
        <v>100.7328</v>
      </c>
      <c r="X252" s="11">
        <v>100.9464</v>
      </c>
      <c r="Y252" s="9">
        <v>4075655.88</v>
      </c>
      <c r="Z252" s="10">
        <v>101.6019</v>
      </c>
      <c r="AA252" s="10">
        <v>100.9716</v>
      </c>
      <c r="AB252" s="10">
        <v>100.94589999999999</v>
      </c>
      <c r="AC252" s="11">
        <v>101.1627</v>
      </c>
      <c r="AD252" s="9">
        <v>3987951.912</v>
      </c>
      <c r="AE252" s="10">
        <v>101.90949999999999</v>
      </c>
      <c r="AF252" s="10">
        <v>101.2033</v>
      </c>
      <c r="AG252" s="10">
        <v>101.23439999999999</v>
      </c>
      <c r="AH252" s="11">
        <v>101.4371</v>
      </c>
      <c r="AI252" s="9">
        <v>3953853.12</v>
      </c>
      <c r="AJ252" s="10">
        <v>102.18170000000001</v>
      </c>
      <c r="AK252" s="10">
        <v>101.4631</v>
      </c>
      <c r="AL252" s="10">
        <v>101.5119</v>
      </c>
      <c r="AM252" s="11">
        <v>101.7067</v>
      </c>
      <c r="AN252" s="9">
        <v>3952610.6159999999</v>
      </c>
      <c r="AO252" s="10">
        <v>102.373</v>
      </c>
      <c r="AP252" s="10">
        <v>101.6554</v>
      </c>
      <c r="AQ252" s="10">
        <v>101.6793</v>
      </c>
      <c r="AR252" s="11">
        <v>101.89</v>
      </c>
      <c r="AS252" s="9">
        <v>3991957.344</v>
      </c>
      <c r="AT252" s="10">
        <v>102.8091</v>
      </c>
      <c r="AU252" s="10">
        <v>101.9847</v>
      </c>
      <c r="AV252" s="10">
        <v>102.0616</v>
      </c>
      <c r="AW252" s="11">
        <v>102.26949999999999</v>
      </c>
      <c r="AX252" s="9">
        <v>4100744.2560000001</v>
      </c>
      <c r="AY252" s="10">
        <v>103.6879</v>
      </c>
      <c r="AZ252" s="10">
        <v>102.773</v>
      </c>
      <c r="BA252" s="10">
        <v>102.9665</v>
      </c>
      <c r="BB252" s="11">
        <v>103.1249</v>
      </c>
      <c r="BC252" s="9">
        <v>4289284.176</v>
      </c>
      <c r="BD252" s="10">
        <v>104.869</v>
      </c>
      <c r="BE252" s="10">
        <v>104.1341</v>
      </c>
      <c r="BF252" s="10">
        <v>104.31229999999999</v>
      </c>
      <c r="BG252" s="11">
        <v>104.4273</v>
      </c>
      <c r="BH252" s="9">
        <v>4553578.2719999999</v>
      </c>
      <c r="BI252" s="10">
        <v>106.1083</v>
      </c>
      <c r="BJ252" s="10">
        <v>105.72499999999999</v>
      </c>
      <c r="BK252" s="10">
        <v>105.90649999999999</v>
      </c>
      <c r="BL252" s="11">
        <v>105.9104</v>
      </c>
      <c r="BM252" s="9">
        <v>5299418.7359999996</v>
      </c>
      <c r="BN252" s="10">
        <v>100.6786</v>
      </c>
      <c r="BO252" s="10">
        <v>100.4753</v>
      </c>
      <c r="BP252" s="10">
        <v>100.4164</v>
      </c>
      <c r="BQ252" s="11">
        <v>100.52200000000001</v>
      </c>
      <c r="BR252" s="9">
        <v>4888277.8320000004</v>
      </c>
      <c r="BS252" s="10">
        <v>100.8539</v>
      </c>
      <c r="BT252" s="10">
        <v>100.54259999999999</v>
      </c>
      <c r="BU252" s="10">
        <v>100.4894</v>
      </c>
      <c r="BV252" s="11">
        <v>100.62569999999999</v>
      </c>
      <c r="BW252" s="9">
        <v>4529724.7920000004</v>
      </c>
      <c r="BX252" s="10">
        <v>101.10509999999999</v>
      </c>
      <c r="BY252" s="10">
        <v>100.6658</v>
      </c>
      <c r="BZ252" s="10">
        <v>100.61</v>
      </c>
      <c r="CA252" s="11">
        <v>100.7881</v>
      </c>
      <c r="CB252" s="9">
        <v>4258613.0640000002</v>
      </c>
      <c r="CC252" s="10">
        <v>101.33329999999999</v>
      </c>
      <c r="CD252" s="10">
        <v>100.7993</v>
      </c>
      <c r="CE252" s="10">
        <v>100.73560000000001</v>
      </c>
      <c r="CF252" s="11">
        <v>100.9479</v>
      </c>
      <c r="CG252" s="9">
        <v>4087081.2239999999</v>
      </c>
      <c r="CH252" s="10">
        <v>101.602</v>
      </c>
      <c r="CI252" s="10">
        <v>100.97110000000001</v>
      </c>
      <c r="CJ252" s="10">
        <v>100.9434</v>
      </c>
      <c r="CK252" s="11">
        <v>101.1617</v>
      </c>
      <c r="CL252" s="9">
        <v>3998851.608</v>
      </c>
      <c r="CM252" s="10">
        <v>101.90470000000001</v>
      </c>
      <c r="CN252" s="10">
        <v>101.19880000000001</v>
      </c>
      <c r="CO252" s="10">
        <v>101.2317</v>
      </c>
      <c r="CP252" s="11">
        <v>101.4331</v>
      </c>
      <c r="CQ252" s="9">
        <v>3964555.4640000002</v>
      </c>
      <c r="CR252" s="10">
        <v>102.17400000000001</v>
      </c>
      <c r="CS252" s="10">
        <v>101.4597</v>
      </c>
      <c r="CT252" s="10">
        <v>101.5072</v>
      </c>
      <c r="CU252" s="11">
        <v>101.7016</v>
      </c>
      <c r="CV252" s="9">
        <v>3963519.84</v>
      </c>
      <c r="CW252" s="10">
        <v>102.3755</v>
      </c>
      <c r="CX252" s="10">
        <v>101.66</v>
      </c>
      <c r="CY252" s="10">
        <v>101.6825</v>
      </c>
      <c r="CZ252" s="11">
        <v>101.8935</v>
      </c>
      <c r="DA252" s="9">
        <v>4002904.9440000001</v>
      </c>
      <c r="DB252" s="10">
        <v>102.8068</v>
      </c>
      <c r="DC252" s="10">
        <v>101.9791</v>
      </c>
      <c r="DD252" s="10">
        <v>102.0616</v>
      </c>
      <c r="DE252" s="11">
        <v>102.26690000000001</v>
      </c>
      <c r="DF252" s="9">
        <v>4112210.8560000001</v>
      </c>
      <c r="DG252" s="10">
        <v>103.6906</v>
      </c>
      <c r="DH252" s="10">
        <v>102.77889999999999</v>
      </c>
      <c r="DI252" s="10">
        <v>102.9689</v>
      </c>
      <c r="DJ252" s="11">
        <v>103.12869999999999</v>
      </c>
      <c r="DK252" s="9">
        <v>4300964.4720000001</v>
      </c>
      <c r="DL252" s="10">
        <v>104.8749</v>
      </c>
      <c r="DM252" s="10">
        <v>104.13720000000001</v>
      </c>
      <c r="DN252" s="10">
        <v>104.3081</v>
      </c>
      <c r="DO252" s="11">
        <v>104.4288</v>
      </c>
      <c r="DP252" s="9">
        <v>4565539.4160000002</v>
      </c>
      <c r="DQ252" s="10">
        <v>106.0915</v>
      </c>
      <c r="DR252" s="10">
        <v>105.7257</v>
      </c>
      <c r="DS252" s="10">
        <v>105.90600000000001</v>
      </c>
      <c r="DT252" s="11">
        <v>105.9051</v>
      </c>
      <c r="DU252" s="9">
        <v>5294145.5520000001</v>
      </c>
      <c r="DV252" s="10">
        <v>100.67870000000001</v>
      </c>
      <c r="DW252" s="10">
        <v>100.4753</v>
      </c>
      <c r="DX252" s="10">
        <v>100.41549999999999</v>
      </c>
      <c r="DY252" s="11">
        <v>100.5217</v>
      </c>
      <c r="DZ252" s="9">
        <v>4882907.0880000005</v>
      </c>
      <c r="EA252" s="10">
        <v>100.855</v>
      </c>
      <c r="EB252" s="10">
        <v>100.5431</v>
      </c>
      <c r="EC252" s="10">
        <v>100.48869999999999</v>
      </c>
      <c r="ED252" s="11">
        <v>100.6259</v>
      </c>
      <c r="EE252" s="9">
        <v>4524346.9440000001</v>
      </c>
      <c r="EF252" s="10">
        <v>101.1069</v>
      </c>
      <c r="EG252" s="10">
        <v>100.6639</v>
      </c>
      <c r="EH252" s="10">
        <v>100.6122</v>
      </c>
      <c r="EI252" s="11">
        <v>100.78879999999999</v>
      </c>
      <c r="EJ252" s="9">
        <v>4253447.3279999997</v>
      </c>
      <c r="EK252" s="10">
        <v>101.3304</v>
      </c>
      <c r="EL252" s="10">
        <v>100.8005</v>
      </c>
      <c r="EM252" s="10">
        <v>100.7336</v>
      </c>
      <c r="EN252" s="11">
        <v>100.94670000000001</v>
      </c>
      <c r="EO252" s="9">
        <v>4082278.9440000001</v>
      </c>
      <c r="EP252" s="10">
        <v>101.6023</v>
      </c>
      <c r="EQ252" s="10">
        <v>100.9705</v>
      </c>
      <c r="ER252" s="10">
        <v>100.9442</v>
      </c>
      <c r="ES252" s="11">
        <v>101.1619</v>
      </c>
      <c r="ET252" s="9">
        <v>3994569.36</v>
      </c>
      <c r="EU252" s="10">
        <v>101.9087</v>
      </c>
      <c r="EV252" s="10">
        <v>101.2025</v>
      </c>
      <c r="EW252" s="10">
        <v>101.2346</v>
      </c>
      <c r="EX252" s="11">
        <v>101.4366</v>
      </c>
      <c r="EY252" s="9">
        <v>3960366.1439999999</v>
      </c>
      <c r="EZ252" s="10">
        <v>102.1802</v>
      </c>
      <c r="FA252" s="10">
        <v>101.46169999999999</v>
      </c>
      <c r="FB252" s="10">
        <v>101.5099</v>
      </c>
      <c r="FC252" s="11">
        <v>101.7051</v>
      </c>
      <c r="FD252" s="9">
        <v>3958808.76</v>
      </c>
      <c r="FE252" s="10">
        <v>102.37090000000001</v>
      </c>
      <c r="FF252" s="10">
        <v>101.6537</v>
      </c>
      <c r="FG252" s="10">
        <v>101.67749999999999</v>
      </c>
      <c r="FH252" s="11">
        <v>101.8882</v>
      </c>
      <c r="FI252" s="9">
        <v>3998335.7280000001</v>
      </c>
      <c r="FJ252" s="10">
        <v>102.8062</v>
      </c>
      <c r="FK252" s="10">
        <v>101.98090000000001</v>
      </c>
      <c r="FL252" s="10">
        <v>102.0638</v>
      </c>
      <c r="FM252" s="11">
        <v>102.2681</v>
      </c>
      <c r="FN252" s="9">
        <v>4107574.8480000002</v>
      </c>
      <c r="FO252" s="10">
        <v>103.68819999999999</v>
      </c>
      <c r="FP252" s="10">
        <v>102.77460000000001</v>
      </c>
      <c r="FQ252" s="10">
        <v>102.96559999999999</v>
      </c>
      <c r="FR252" s="11">
        <v>103.1253</v>
      </c>
      <c r="FS252" s="9">
        <v>4296116.1840000004</v>
      </c>
      <c r="FT252" s="10">
        <v>104.8725</v>
      </c>
      <c r="FU252" s="10">
        <v>104.1335</v>
      </c>
      <c r="FV252" s="10">
        <v>104.30670000000001</v>
      </c>
      <c r="FW252" s="11">
        <v>104.42619999999999</v>
      </c>
      <c r="FX252" s="9">
        <v>4560605.784</v>
      </c>
      <c r="FY252" s="10">
        <v>106.10169999999999</v>
      </c>
      <c r="FZ252" s="10">
        <v>105.72799999999999</v>
      </c>
      <c r="GA252" s="10">
        <v>105.90560000000001</v>
      </c>
      <c r="GB252" s="11">
        <v>105.9091</v>
      </c>
    </row>
    <row r="253" spans="2:184" ht="15" customHeight="1">
      <c r="B253" s="122"/>
      <c r="C253" s="87"/>
      <c r="D253" s="8">
        <f t="shared" si="20"/>
        <v>-36</v>
      </c>
      <c r="E253" s="9">
        <v>5019605.6880000001</v>
      </c>
      <c r="F253" s="10">
        <v>98.555899999999994</v>
      </c>
      <c r="G253" s="10">
        <v>98.061499999999995</v>
      </c>
      <c r="H253" s="10">
        <v>98.056100000000001</v>
      </c>
      <c r="I253" s="11">
        <v>98.218299999999999</v>
      </c>
      <c r="J253" s="9">
        <v>4619297.5439999998</v>
      </c>
      <c r="K253" s="10">
        <v>98.6798</v>
      </c>
      <c r="L253" s="10">
        <v>98.088399999999993</v>
      </c>
      <c r="M253" s="10">
        <v>98.084999999999994</v>
      </c>
      <c r="N253" s="11">
        <v>98.275499999999994</v>
      </c>
      <c r="O253" s="9">
        <v>4281942.5520000001</v>
      </c>
      <c r="P253" s="10">
        <v>98.831900000000005</v>
      </c>
      <c r="Q253" s="10">
        <v>98.134299999999996</v>
      </c>
      <c r="R253" s="10">
        <v>98.128600000000006</v>
      </c>
      <c r="S253" s="11">
        <v>98.352599999999995</v>
      </c>
      <c r="T253" s="9">
        <v>4039767.72</v>
      </c>
      <c r="U253" s="10">
        <v>98.972999999999999</v>
      </c>
      <c r="V253" s="10">
        <v>98.191000000000003</v>
      </c>
      <c r="W253" s="10">
        <v>98.187200000000004</v>
      </c>
      <c r="X253" s="11">
        <v>98.435000000000002</v>
      </c>
      <c r="Y253" s="9">
        <v>3894970.872</v>
      </c>
      <c r="Z253" s="10">
        <v>99.067499999999995</v>
      </c>
      <c r="AA253" s="10">
        <v>98.246099999999998</v>
      </c>
      <c r="AB253" s="10">
        <v>98.2423</v>
      </c>
      <c r="AC253" s="11">
        <v>98.5017</v>
      </c>
      <c r="AD253" s="9">
        <v>3822943.8</v>
      </c>
      <c r="AE253" s="10">
        <v>99.093199999999996</v>
      </c>
      <c r="AF253" s="10">
        <v>98.281999999999996</v>
      </c>
      <c r="AG253" s="10">
        <v>98.278499999999994</v>
      </c>
      <c r="AH253" s="11">
        <v>98.534700000000001</v>
      </c>
      <c r="AI253" s="9">
        <v>3797396.2319999998</v>
      </c>
      <c r="AJ253" s="10">
        <v>99.107699999999994</v>
      </c>
      <c r="AK253" s="10">
        <v>98.305999999999997</v>
      </c>
      <c r="AL253" s="10">
        <v>98.302599999999998</v>
      </c>
      <c r="AM253" s="11">
        <v>98.555899999999994</v>
      </c>
      <c r="AN253" s="9">
        <v>3808514.6159999999</v>
      </c>
      <c r="AO253" s="10">
        <v>99.180999999999997</v>
      </c>
      <c r="AP253" s="10">
        <v>98.330200000000005</v>
      </c>
      <c r="AQ253" s="10">
        <v>98.330299999999994</v>
      </c>
      <c r="AR253" s="11">
        <v>98.595699999999994</v>
      </c>
      <c r="AS253" s="9">
        <v>3876881.352</v>
      </c>
      <c r="AT253" s="10">
        <v>99.236199999999997</v>
      </c>
      <c r="AU253" s="10">
        <v>98.374700000000004</v>
      </c>
      <c r="AV253" s="10">
        <v>98.384600000000006</v>
      </c>
      <c r="AW253" s="11">
        <v>98.646799999999999</v>
      </c>
      <c r="AX253" s="9">
        <v>4030680.696</v>
      </c>
      <c r="AY253" s="10">
        <v>99.265199999999993</v>
      </c>
      <c r="AZ253" s="10">
        <v>98.446799999999996</v>
      </c>
      <c r="BA253" s="10">
        <v>98.453800000000001</v>
      </c>
      <c r="BB253" s="11">
        <v>98.705299999999994</v>
      </c>
      <c r="BC253" s="9">
        <v>4275756.6960000005</v>
      </c>
      <c r="BD253" s="10">
        <v>99.293099999999995</v>
      </c>
      <c r="BE253" s="10">
        <v>98.536699999999996</v>
      </c>
      <c r="BF253" s="10">
        <v>98.522400000000005</v>
      </c>
      <c r="BG253" s="11">
        <v>98.769400000000005</v>
      </c>
      <c r="BH253" s="9">
        <v>4579914.8640000001</v>
      </c>
      <c r="BI253" s="10">
        <v>99.252399999999994</v>
      </c>
      <c r="BJ253" s="10">
        <v>98.608699999999999</v>
      </c>
      <c r="BK253" s="10">
        <v>98.580600000000004</v>
      </c>
      <c r="BL253" s="11">
        <v>98.802999999999997</v>
      </c>
      <c r="BM253" s="9">
        <v>5029853.4239999996</v>
      </c>
      <c r="BN253" s="10">
        <v>98.556700000000006</v>
      </c>
      <c r="BO253" s="10">
        <v>98.061300000000003</v>
      </c>
      <c r="BP253" s="10">
        <v>98.054900000000004</v>
      </c>
      <c r="BQ253" s="11">
        <v>98.218000000000004</v>
      </c>
      <c r="BR253" s="9">
        <v>4630045.3679999998</v>
      </c>
      <c r="BS253" s="10">
        <v>98.679000000000002</v>
      </c>
      <c r="BT253" s="10">
        <v>98.088800000000006</v>
      </c>
      <c r="BU253" s="10">
        <v>98.084500000000006</v>
      </c>
      <c r="BV253" s="11">
        <v>98.275300000000001</v>
      </c>
      <c r="BW253" s="9">
        <v>4293596.0640000002</v>
      </c>
      <c r="BX253" s="10">
        <v>98.833200000000005</v>
      </c>
      <c r="BY253" s="10">
        <v>98.135199999999998</v>
      </c>
      <c r="BZ253" s="10">
        <v>98.1297</v>
      </c>
      <c r="CA253" s="11">
        <v>98.353700000000003</v>
      </c>
      <c r="CB253" s="9">
        <v>4051565.16</v>
      </c>
      <c r="CC253" s="10">
        <v>98.974800000000002</v>
      </c>
      <c r="CD253" s="10">
        <v>98.191199999999995</v>
      </c>
      <c r="CE253" s="10">
        <v>98.187399999999997</v>
      </c>
      <c r="CF253" s="11">
        <v>98.435699999999997</v>
      </c>
      <c r="CG253" s="9">
        <v>3906125.4240000001</v>
      </c>
      <c r="CH253" s="10">
        <v>99.068299999999994</v>
      </c>
      <c r="CI253" s="10">
        <v>98.245900000000006</v>
      </c>
      <c r="CJ253" s="10">
        <v>98.2423</v>
      </c>
      <c r="CK253" s="11">
        <v>98.501900000000006</v>
      </c>
      <c r="CL253" s="9">
        <v>3834036.648</v>
      </c>
      <c r="CM253" s="10">
        <v>99.097300000000004</v>
      </c>
      <c r="CN253" s="10">
        <v>98.280500000000004</v>
      </c>
      <c r="CO253" s="10">
        <v>98.2791</v>
      </c>
      <c r="CP253" s="11">
        <v>98.535600000000002</v>
      </c>
      <c r="CQ253" s="9">
        <v>3808408.824</v>
      </c>
      <c r="CR253" s="10">
        <v>99.110699999999994</v>
      </c>
      <c r="CS253" s="10">
        <v>98.304000000000002</v>
      </c>
      <c r="CT253" s="10">
        <v>98.301599999999993</v>
      </c>
      <c r="CU253" s="11">
        <v>98.555800000000005</v>
      </c>
      <c r="CV253" s="9">
        <v>3819213.72</v>
      </c>
      <c r="CW253" s="10">
        <v>99.176699999999997</v>
      </c>
      <c r="CX253" s="10">
        <v>98.331000000000003</v>
      </c>
      <c r="CY253" s="10">
        <v>98.329899999999995</v>
      </c>
      <c r="CZ253" s="11">
        <v>98.5946</v>
      </c>
      <c r="DA253" s="9">
        <v>3888383.16</v>
      </c>
      <c r="DB253" s="10">
        <v>99.237200000000001</v>
      </c>
      <c r="DC253" s="10">
        <v>98.374899999999997</v>
      </c>
      <c r="DD253" s="10">
        <v>98.385099999999994</v>
      </c>
      <c r="DE253" s="11">
        <v>98.647400000000005</v>
      </c>
      <c r="DF253" s="9">
        <v>4042529.952</v>
      </c>
      <c r="DG253" s="10">
        <v>99.2654</v>
      </c>
      <c r="DH253" s="10">
        <v>98.447800000000001</v>
      </c>
      <c r="DI253" s="10">
        <v>98.454300000000003</v>
      </c>
      <c r="DJ253" s="11">
        <v>98.7059</v>
      </c>
      <c r="DK253" s="9">
        <v>4287711.1919999998</v>
      </c>
      <c r="DL253" s="10">
        <v>99.289900000000003</v>
      </c>
      <c r="DM253" s="10">
        <v>98.537899999999993</v>
      </c>
      <c r="DN253" s="10">
        <v>98.523600000000002</v>
      </c>
      <c r="DO253" s="11">
        <v>98.769400000000005</v>
      </c>
      <c r="DP253" s="9">
        <v>4591604.2319999998</v>
      </c>
      <c r="DQ253" s="10">
        <v>99.245400000000004</v>
      </c>
      <c r="DR253" s="10">
        <v>98.609300000000005</v>
      </c>
      <c r="DS253" s="10">
        <v>98.580200000000005</v>
      </c>
      <c r="DT253" s="11">
        <v>98.801000000000002</v>
      </c>
      <c r="DU253" s="9">
        <v>5025425.16</v>
      </c>
      <c r="DV253" s="10">
        <v>98.554699999999997</v>
      </c>
      <c r="DW253" s="10">
        <v>98.061999999999998</v>
      </c>
      <c r="DX253" s="10">
        <v>98.055099999999996</v>
      </c>
      <c r="DY253" s="11">
        <v>98.217699999999994</v>
      </c>
      <c r="DZ253" s="9">
        <v>4625193.5520000001</v>
      </c>
      <c r="EA253" s="10">
        <v>98.680099999999996</v>
      </c>
      <c r="EB253" s="10">
        <v>98.090199999999996</v>
      </c>
      <c r="EC253" s="10">
        <v>98.083500000000001</v>
      </c>
      <c r="ED253" s="11">
        <v>98.275800000000004</v>
      </c>
      <c r="EE253" s="9">
        <v>4288185.432</v>
      </c>
      <c r="EF253" s="10">
        <v>98.834500000000006</v>
      </c>
      <c r="EG253" s="10">
        <v>98.134699999999995</v>
      </c>
      <c r="EH253" s="10">
        <v>98.129599999999996</v>
      </c>
      <c r="EI253" s="11">
        <v>98.353899999999996</v>
      </c>
      <c r="EJ253" s="9">
        <v>4046247.36</v>
      </c>
      <c r="EK253" s="10">
        <v>98.971299999999999</v>
      </c>
      <c r="EL253" s="10">
        <v>98.191599999999994</v>
      </c>
      <c r="EM253" s="10">
        <v>98.186700000000002</v>
      </c>
      <c r="EN253" s="11">
        <v>98.4345</v>
      </c>
      <c r="EO253" s="9">
        <v>3901607.88</v>
      </c>
      <c r="EP253" s="10">
        <v>99.069500000000005</v>
      </c>
      <c r="EQ253" s="10">
        <v>98.245900000000006</v>
      </c>
      <c r="ER253" s="10">
        <v>98.242000000000004</v>
      </c>
      <c r="ES253" s="11">
        <v>98.502099999999999</v>
      </c>
      <c r="ET253" s="9">
        <v>3829382.16</v>
      </c>
      <c r="EU253" s="10">
        <v>99.094200000000001</v>
      </c>
      <c r="EV253" s="10">
        <v>98.281800000000004</v>
      </c>
      <c r="EW253" s="10">
        <v>98.28</v>
      </c>
      <c r="EX253" s="11">
        <v>98.535399999999996</v>
      </c>
      <c r="EY253" s="9">
        <v>3803923.5359999998</v>
      </c>
      <c r="EZ253" s="10">
        <v>99.108999999999995</v>
      </c>
      <c r="FA253" s="10">
        <v>98.305199999999999</v>
      </c>
      <c r="FB253" s="10">
        <v>98.301400000000001</v>
      </c>
      <c r="FC253" s="11">
        <v>98.555599999999998</v>
      </c>
      <c r="FD253" s="9">
        <v>3814422.6719999998</v>
      </c>
      <c r="FE253" s="10">
        <v>99.173500000000004</v>
      </c>
      <c r="FF253" s="10">
        <v>98.331199999999995</v>
      </c>
      <c r="FG253" s="10">
        <v>98.330100000000002</v>
      </c>
      <c r="FH253" s="11">
        <v>98.593800000000002</v>
      </c>
      <c r="FI253" s="9">
        <v>3883606.608</v>
      </c>
      <c r="FJ253" s="10">
        <v>99.237499999999997</v>
      </c>
      <c r="FK253" s="10">
        <v>98.374300000000005</v>
      </c>
      <c r="FL253" s="10">
        <v>98.384</v>
      </c>
      <c r="FM253" s="11">
        <v>98.646799999999999</v>
      </c>
      <c r="FN253" s="9">
        <v>4037286.72</v>
      </c>
      <c r="FO253" s="10">
        <v>99.264600000000002</v>
      </c>
      <c r="FP253" s="10">
        <v>98.448599999999999</v>
      </c>
      <c r="FQ253" s="10">
        <v>98.453999999999994</v>
      </c>
      <c r="FR253" s="11">
        <v>98.705799999999996</v>
      </c>
      <c r="FS253" s="9">
        <v>4282480.3679999998</v>
      </c>
      <c r="FT253" s="10">
        <v>99.292900000000003</v>
      </c>
      <c r="FU253" s="10">
        <v>98.537800000000004</v>
      </c>
      <c r="FV253" s="10">
        <v>98.523899999999998</v>
      </c>
      <c r="FW253" s="11">
        <v>98.770300000000006</v>
      </c>
      <c r="FX253" s="9">
        <v>4586395.9440000001</v>
      </c>
      <c r="FY253" s="10">
        <v>99.247100000000003</v>
      </c>
      <c r="FZ253" s="10">
        <v>98.608900000000006</v>
      </c>
      <c r="GA253" s="10">
        <v>98.579899999999995</v>
      </c>
      <c r="GB253" s="11">
        <v>98.801299999999998</v>
      </c>
    </row>
    <row r="254" spans="2:184" ht="15" customHeight="1">
      <c r="B254" s="122"/>
      <c r="C254" s="87"/>
      <c r="D254" s="8">
        <f t="shared" si="20"/>
        <v>-34</v>
      </c>
      <c r="E254" s="9">
        <v>4743282.4079999998</v>
      </c>
      <c r="F254" s="10">
        <v>96.645099999999999</v>
      </c>
      <c r="G254" s="10">
        <v>96.094200000000001</v>
      </c>
      <c r="H254" s="10">
        <v>96.107100000000003</v>
      </c>
      <c r="I254" s="11">
        <v>96.274600000000007</v>
      </c>
      <c r="J254" s="9">
        <v>4360568.0880000005</v>
      </c>
      <c r="K254" s="10">
        <v>96.776399999999995</v>
      </c>
      <c r="L254" s="10">
        <v>96.125100000000003</v>
      </c>
      <c r="M254" s="10">
        <v>96.137799999999999</v>
      </c>
      <c r="N254" s="11">
        <v>96.335999999999999</v>
      </c>
      <c r="O254" s="9">
        <v>4055076.648</v>
      </c>
      <c r="P254" s="10">
        <v>96.925799999999995</v>
      </c>
      <c r="Q254" s="10">
        <v>96.173199999999994</v>
      </c>
      <c r="R254" s="10">
        <v>96.183499999999995</v>
      </c>
      <c r="S254" s="11">
        <v>96.413499999999999</v>
      </c>
      <c r="T254" s="9">
        <v>3849137.4479999999</v>
      </c>
      <c r="U254" s="10">
        <v>97.052700000000002</v>
      </c>
      <c r="V254" s="10">
        <v>96.230199999999996</v>
      </c>
      <c r="W254" s="10">
        <v>96.241</v>
      </c>
      <c r="X254" s="11">
        <v>96.491200000000006</v>
      </c>
      <c r="Y254" s="9">
        <v>3733388.4479999999</v>
      </c>
      <c r="Z254" s="10">
        <v>97.124799999999993</v>
      </c>
      <c r="AA254" s="10">
        <v>96.28</v>
      </c>
      <c r="AB254" s="10">
        <v>96.292100000000005</v>
      </c>
      <c r="AC254" s="11">
        <v>96.548000000000002</v>
      </c>
      <c r="AD254" s="9">
        <v>3680585.28</v>
      </c>
      <c r="AE254" s="10">
        <v>97.142399999999995</v>
      </c>
      <c r="AF254" s="10">
        <v>96.310400000000001</v>
      </c>
      <c r="AG254" s="10">
        <v>96.321299999999994</v>
      </c>
      <c r="AH254" s="11">
        <v>96.574299999999994</v>
      </c>
      <c r="AI254" s="9">
        <v>3667453.4879999999</v>
      </c>
      <c r="AJ254" s="10">
        <v>97.172200000000004</v>
      </c>
      <c r="AK254" s="10">
        <v>96.332099999999997</v>
      </c>
      <c r="AL254" s="10">
        <v>96.347099999999998</v>
      </c>
      <c r="AM254" s="11">
        <v>96.599800000000002</v>
      </c>
      <c r="AN254" s="9">
        <v>3694239.048</v>
      </c>
      <c r="AO254" s="10">
        <v>97.255399999999995</v>
      </c>
      <c r="AP254" s="10">
        <v>96.365700000000004</v>
      </c>
      <c r="AQ254" s="10">
        <v>96.389799999999994</v>
      </c>
      <c r="AR254" s="11">
        <v>96.650999999999996</v>
      </c>
      <c r="AS254" s="9">
        <v>3788088.6239999998</v>
      </c>
      <c r="AT254" s="10">
        <v>97.311400000000006</v>
      </c>
      <c r="AU254" s="10">
        <v>96.423199999999994</v>
      </c>
      <c r="AV254" s="10">
        <v>96.464200000000005</v>
      </c>
      <c r="AW254" s="11">
        <v>96.714100000000002</v>
      </c>
      <c r="AX254" s="9">
        <v>3973844.7119999998</v>
      </c>
      <c r="AY254" s="10">
        <v>97.362700000000004</v>
      </c>
      <c r="AZ254" s="10">
        <v>96.515500000000003</v>
      </c>
      <c r="BA254" s="10">
        <v>96.541899999999998</v>
      </c>
      <c r="BB254" s="11">
        <v>96.789299999999997</v>
      </c>
      <c r="BC254" s="9">
        <v>4241156.4000000004</v>
      </c>
      <c r="BD254" s="10">
        <v>97.350800000000007</v>
      </c>
      <c r="BE254" s="10">
        <v>96.617599999999996</v>
      </c>
      <c r="BF254" s="10">
        <v>96.620500000000007</v>
      </c>
      <c r="BG254" s="11">
        <v>96.849500000000006</v>
      </c>
      <c r="BH254" s="9">
        <v>4556733.5039999997</v>
      </c>
      <c r="BI254" s="10">
        <v>97.3489</v>
      </c>
      <c r="BJ254" s="10">
        <v>96.681100000000001</v>
      </c>
      <c r="BK254" s="10">
        <v>96.670699999999997</v>
      </c>
      <c r="BL254" s="11">
        <v>96.888900000000007</v>
      </c>
      <c r="BM254" s="9">
        <v>4754210.4720000001</v>
      </c>
      <c r="BN254" s="10">
        <v>96.6434</v>
      </c>
      <c r="BO254" s="10">
        <v>96.095500000000001</v>
      </c>
      <c r="BP254" s="10">
        <v>96.107799999999997</v>
      </c>
      <c r="BQ254" s="11">
        <v>96.274799999999999</v>
      </c>
      <c r="BR254" s="9">
        <v>4372019.5199999996</v>
      </c>
      <c r="BS254" s="10">
        <v>96.777900000000002</v>
      </c>
      <c r="BT254" s="10">
        <v>96.126499999999993</v>
      </c>
      <c r="BU254" s="10">
        <v>96.1374</v>
      </c>
      <c r="BV254" s="11">
        <v>96.336699999999993</v>
      </c>
      <c r="BW254" s="9">
        <v>4066921.0320000001</v>
      </c>
      <c r="BX254" s="10">
        <v>96.925600000000003</v>
      </c>
      <c r="BY254" s="10">
        <v>96.173299999999998</v>
      </c>
      <c r="BZ254" s="10">
        <v>96.183000000000007</v>
      </c>
      <c r="CA254" s="11">
        <v>96.413300000000007</v>
      </c>
      <c r="CB254" s="9">
        <v>3860534.2319999998</v>
      </c>
      <c r="CC254" s="10">
        <v>97.0518</v>
      </c>
      <c r="CD254" s="10">
        <v>96.230599999999995</v>
      </c>
      <c r="CE254" s="10">
        <v>96.241399999999999</v>
      </c>
      <c r="CF254" s="11">
        <v>96.491299999999995</v>
      </c>
      <c r="CG254" s="9">
        <v>3744592.824</v>
      </c>
      <c r="CH254" s="10">
        <v>97.126499999999993</v>
      </c>
      <c r="CI254" s="10">
        <v>96.279399999999995</v>
      </c>
      <c r="CJ254" s="10">
        <v>96.293199999999999</v>
      </c>
      <c r="CK254" s="11">
        <v>96.548699999999997</v>
      </c>
      <c r="CL254" s="9">
        <v>3692197.8960000002</v>
      </c>
      <c r="CM254" s="10">
        <v>97.1524</v>
      </c>
      <c r="CN254" s="10">
        <v>96.308999999999997</v>
      </c>
      <c r="CO254" s="10">
        <v>96.321899999999999</v>
      </c>
      <c r="CP254" s="11">
        <v>96.576899999999995</v>
      </c>
      <c r="CQ254" s="9">
        <v>3678228.9840000002</v>
      </c>
      <c r="CR254" s="10">
        <v>97.172200000000004</v>
      </c>
      <c r="CS254" s="10">
        <v>96.331500000000005</v>
      </c>
      <c r="CT254" s="10">
        <v>96.346599999999995</v>
      </c>
      <c r="CU254" s="11">
        <v>96.599400000000003</v>
      </c>
      <c r="CV254" s="9">
        <v>3705409.7760000001</v>
      </c>
      <c r="CW254" s="10">
        <v>97.255700000000004</v>
      </c>
      <c r="CX254" s="10">
        <v>96.364199999999997</v>
      </c>
      <c r="CY254" s="10">
        <v>96.389399999999995</v>
      </c>
      <c r="CZ254" s="11">
        <v>96.650400000000005</v>
      </c>
      <c r="DA254" s="9">
        <v>3799821.24</v>
      </c>
      <c r="DB254" s="10">
        <v>97.311199999999999</v>
      </c>
      <c r="DC254" s="10">
        <v>96.423199999999994</v>
      </c>
      <c r="DD254" s="10">
        <v>96.463700000000003</v>
      </c>
      <c r="DE254" s="11">
        <v>96.713899999999995</v>
      </c>
      <c r="DF254" s="9">
        <v>3985760.9759999998</v>
      </c>
      <c r="DG254" s="10">
        <v>97.362399999999994</v>
      </c>
      <c r="DH254" s="10">
        <v>96.514399999999995</v>
      </c>
      <c r="DI254" s="10">
        <v>96.540599999999998</v>
      </c>
      <c r="DJ254" s="11">
        <v>96.788399999999996</v>
      </c>
      <c r="DK254" s="9">
        <v>4253267.6639999999</v>
      </c>
      <c r="DL254" s="10">
        <v>97.346199999999996</v>
      </c>
      <c r="DM254" s="10">
        <v>96.617599999999996</v>
      </c>
      <c r="DN254" s="10">
        <v>96.620500000000007</v>
      </c>
      <c r="DO254" s="11">
        <v>96.848200000000006</v>
      </c>
      <c r="DP254" s="9">
        <v>4568805.7439999999</v>
      </c>
      <c r="DQ254" s="10">
        <v>97.342500000000001</v>
      </c>
      <c r="DR254" s="10">
        <v>96.680300000000003</v>
      </c>
      <c r="DS254" s="10">
        <v>96.671000000000006</v>
      </c>
      <c r="DT254" s="11">
        <v>96.886700000000005</v>
      </c>
      <c r="DU254" s="9">
        <v>4749368.5439999998</v>
      </c>
      <c r="DV254" s="10">
        <v>96.646100000000004</v>
      </c>
      <c r="DW254" s="10">
        <v>96.094999999999999</v>
      </c>
      <c r="DX254" s="10">
        <v>96.107100000000003</v>
      </c>
      <c r="DY254" s="11">
        <v>96.275199999999998</v>
      </c>
      <c r="DZ254" s="9">
        <v>4366811.3039999995</v>
      </c>
      <c r="EA254" s="10">
        <v>96.7774</v>
      </c>
      <c r="EB254" s="10">
        <v>96.126000000000005</v>
      </c>
      <c r="EC254" s="10">
        <v>96.137500000000003</v>
      </c>
      <c r="ED254" s="11">
        <v>96.336500000000001</v>
      </c>
      <c r="EE254" s="9">
        <v>4061472.5520000001</v>
      </c>
      <c r="EF254" s="10">
        <v>96.924999999999997</v>
      </c>
      <c r="EG254" s="10">
        <v>96.173400000000001</v>
      </c>
      <c r="EH254" s="10">
        <v>96.184100000000001</v>
      </c>
      <c r="EI254" s="11">
        <v>96.413600000000002</v>
      </c>
      <c r="EJ254" s="9">
        <v>3855599.5440000002</v>
      </c>
      <c r="EK254" s="10">
        <v>97.049599999999998</v>
      </c>
      <c r="EL254" s="10">
        <v>96.229200000000006</v>
      </c>
      <c r="EM254" s="10">
        <v>96.241699999999994</v>
      </c>
      <c r="EN254" s="11">
        <v>96.490200000000002</v>
      </c>
      <c r="EO254" s="9">
        <v>3739912.9679999999</v>
      </c>
      <c r="EP254" s="10">
        <v>97.124700000000004</v>
      </c>
      <c r="EQ254" s="10">
        <v>96.279300000000006</v>
      </c>
      <c r="ER254" s="10">
        <v>96.291799999999995</v>
      </c>
      <c r="ES254" s="11">
        <v>96.547700000000006</v>
      </c>
      <c r="ET254" s="9">
        <v>3687444.48</v>
      </c>
      <c r="EU254" s="10">
        <v>97.147000000000006</v>
      </c>
      <c r="EV254" s="10">
        <v>96.308899999999994</v>
      </c>
      <c r="EW254" s="10">
        <v>96.320999999999998</v>
      </c>
      <c r="EX254" s="11">
        <v>96.575000000000003</v>
      </c>
      <c r="EY254" s="9">
        <v>3673419.72</v>
      </c>
      <c r="EZ254" s="10">
        <v>97.167100000000005</v>
      </c>
      <c r="FA254" s="10">
        <v>96.332800000000006</v>
      </c>
      <c r="FB254" s="10">
        <v>96.346500000000006</v>
      </c>
      <c r="FC254" s="11">
        <v>96.598299999999995</v>
      </c>
      <c r="FD254" s="9">
        <v>3700932.3840000001</v>
      </c>
      <c r="FE254" s="10">
        <v>97.257900000000006</v>
      </c>
      <c r="FF254" s="10">
        <v>96.364099999999993</v>
      </c>
      <c r="FG254" s="10">
        <v>96.389099999999999</v>
      </c>
      <c r="FH254" s="11">
        <v>96.650999999999996</v>
      </c>
      <c r="FI254" s="9">
        <v>3794846.16</v>
      </c>
      <c r="FJ254" s="10">
        <v>97.311599999999999</v>
      </c>
      <c r="FK254" s="10">
        <v>96.423100000000005</v>
      </c>
      <c r="FL254" s="10">
        <v>96.462599999999995</v>
      </c>
      <c r="FM254" s="11">
        <v>96.713499999999996</v>
      </c>
      <c r="FN254" s="9">
        <v>3980668.5120000001</v>
      </c>
      <c r="FO254" s="10">
        <v>97.364599999999996</v>
      </c>
      <c r="FP254" s="10">
        <v>96.5154</v>
      </c>
      <c r="FQ254" s="10">
        <v>96.540999999999997</v>
      </c>
      <c r="FR254" s="11">
        <v>96.789500000000004</v>
      </c>
      <c r="FS254" s="9">
        <v>4248084.3839999996</v>
      </c>
      <c r="FT254" s="10">
        <v>97.348299999999995</v>
      </c>
      <c r="FU254" s="10">
        <v>96.617099999999994</v>
      </c>
      <c r="FV254" s="10">
        <v>96.621600000000001</v>
      </c>
      <c r="FW254" s="11">
        <v>96.849000000000004</v>
      </c>
      <c r="FX254" s="9">
        <v>4563760.1279999996</v>
      </c>
      <c r="FY254" s="10">
        <v>97.345799999999997</v>
      </c>
      <c r="FZ254" s="10">
        <v>96.680700000000002</v>
      </c>
      <c r="GA254" s="10">
        <v>96.671899999999994</v>
      </c>
      <c r="GB254" s="11">
        <v>96.888199999999998</v>
      </c>
    </row>
    <row r="255" spans="2:184" ht="15" customHeight="1">
      <c r="B255" s="122"/>
      <c r="C255" s="87"/>
      <c r="D255" s="8">
        <f t="shared" si="20"/>
        <v>-32</v>
      </c>
      <c r="E255" s="9">
        <v>4492903.6320000002</v>
      </c>
      <c r="F255" s="10">
        <v>95.035600000000002</v>
      </c>
      <c r="G255" s="10">
        <v>94.940600000000003</v>
      </c>
      <c r="H255" s="10">
        <v>94.932500000000005</v>
      </c>
      <c r="I255" s="11">
        <v>94.969300000000004</v>
      </c>
      <c r="J255" s="9">
        <v>4132398.696</v>
      </c>
      <c r="K255" s="10">
        <v>95.186300000000003</v>
      </c>
      <c r="L255" s="10">
        <v>95.013300000000001</v>
      </c>
      <c r="M255" s="10">
        <v>95.0077</v>
      </c>
      <c r="N255" s="11">
        <v>95.068299999999994</v>
      </c>
      <c r="O255" s="9">
        <v>3859642.9440000001</v>
      </c>
      <c r="P255" s="10">
        <v>95.337800000000001</v>
      </c>
      <c r="Q255" s="10">
        <v>95.096000000000004</v>
      </c>
      <c r="R255" s="10">
        <v>95.090900000000005</v>
      </c>
      <c r="S255" s="11">
        <v>95.173400000000001</v>
      </c>
      <c r="T255" s="9">
        <v>3687584.28</v>
      </c>
      <c r="U255" s="10">
        <v>95.503</v>
      </c>
      <c r="V255" s="10">
        <v>95.187899999999999</v>
      </c>
      <c r="W255" s="10">
        <v>95.200699999999998</v>
      </c>
      <c r="X255" s="11">
        <v>95.294799999999995</v>
      </c>
      <c r="Y255" s="9">
        <v>3599644.2</v>
      </c>
      <c r="Z255" s="10">
        <v>95.670900000000003</v>
      </c>
      <c r="AA255" s="10">
        <v>95.287999999999997</v>
      </c>
      <c r="AB255" s="10">
        <v>95.327299999999994</v>
      </c>
      <c r="AC255" s="11">
        <v>95.425399999999996</v>
      </c>
      <c r="AD255" s="9">
        <v>3564053.6159999999</v>
      </c>
      <c r="AE255" s="10">
        <v>95.767499999999998</v>
      </c>
      <c r="AF255" s="10">
        <v>95.362499999999997</v>
      </c>
      <c r="AG255" s="10">
        <v>95.409599999999998</v>
      </c>
      <c r="AH255" s="11">
        <v>95.509500000000003</v>
      </c>
      <c r="AI255" s="9">
        <v>3560617.0320000001</v>
      </c>
      <c r="AJ255" s="10">
        <v>95.819400000000002</v>
      </c>
      <c r="AK255" s="10">
        <v>95.420599999999993</v>
      </c>
      <c r="AL255" s="10">
        <v>95.467399999999998</v>
      </c>
      <c r="AM255" s="11">
        <v>95.5655</v>
      </c>
      <c r="AN255" s="9">
        <v>3603124.9679999999</v>
      </c>
      <c r="AO255" s="10">
        <v>96.130600000000001</v>
      </c>
      <c r="AP255" s="10">
        <v>95.610299999999995</v>
      </c>
      <c r="AQ255" s="10">
        <v>95.731099999999998</v>
      </c>
      <c r="AR255" s="11">
        <v>95.818399999999997</v>
      </c>
      <c r="AS255" s="9">
        <v>3720023.9759999998</v>
      </c>
      <c r="AT255" s="10">
        <v>96.8416</v>
      </c>
      <c r="AU255" s="10">
        <v>96.094499999999996</v>
      </c>
      <c r="AV255" s="10">
        <v>96.373999999999995</v>
      </c>
      <c r="AW255" s="11">
        <v>96.425899999999999</v>
      </c>
      <c r="AX255" s="9">
        <v>3921853.176</v>
      </c>
      <c r="AY255" s="10">
        <v>97.825000000000003</v>
      </c>
      <c r="AZ255" s="10">
        <v>97.124399999999994</v>
      </c>
      <c r="BA255" s="10">
        <v>97.358699999999999</v>
      </c>
      <c r="BB255" s="11">
        <v>97.426299999999998</v>
      </c>
      <c r="BC255" s="9">
        <v>4194597.5279999999</v>
      </c>
      <c r="BD255" s="10">
        <v>98.816500000000005</v>
      </c>
      <c r="BE255" s="10">
        <v>98.442999999999998</v>
      </c>
      <c r="BF255" s="10">
        <v>98.578699999999998</v>
      </c>
      <c r="BG255" s="11">
        <v>98.61</v>
      </c>
      <c r="BH255" s="9">
        <v>4507446.1919999998</v>
      </c>
      <c r="BI255" s="10">
        <v>99.744600000000005</v>
      </c>
      <c r="BJ255" s="10">
        <v>99.766300000000001</v>
      </c>
      <c r="BK255" s="10">
        <v>99.907200000000003</v>
      </c>
      <c r="BL255" s="11">
        <v>99.805400000000006</v>
      </c>
      <c r="BM255" s="9">
        <v>4504772.16</v>
      </c>
      <c r="BN255" s="10">
        <v>95.037700000000001</v>
      </c>
      <c r="BO255" s="10">
        <v>94.940700000000007</v>
      </c>
      <c r="BP255" s="10">
        <v>94.934200000000004</v>
      </c>
      <c r="BQ255" s="11">
        <v>94.970600000000005</v>
      </c>
      <c r="BR255" s="9">
        <v>4144434.9840000002</v>
      </c>
      <c r="BS255" s="10">
        <v>95.185500000000005</v>
      </c>
      <c r="BT255" s="10">
        <v>95.010199999999998</v>
      </c>
      <c r="BU255" s="10">
        <v>95.006100000000004</v>
      </c>
      <c r="BV255" s="11">
        <v>95.066400000000002</v>
      </c>
      <c r="BW255" s="9">
        <v>3871611.696</v>
      </c>
      <c r="BX255" s="10">
        <v>95.337500000000006</v>
      </c>
      <c r="BY255" s="10">
        <v>95.0959</v>
      </c>
      <c r="BZ255" s="10">
        <v>95.090199999999996</v>
      </c>
      <c r="CA255" s="11">
        <v>95.173000000000002</v>
      </c>
      <c r="CB255" s="9">
        <v>3699067.8</v>
      </c>
      <c r="CC255" s="10">
        <v>95.506</v>
      </c>
      <c r="CD255" s="10">
        <v>95.189300000000003</v>
      </c>
      <c r="CE255" s="10">
        <v>95.199200000000005</v>
      </c>
      <c r="CF255" s="11">
        <v>95.295699999999997</v>
      </c>
      <c r="CG255" s="9">
        <v>3610475.4</v>
      </c>
      <c r="CH255" s="10">
        <v>95.668899999999994</v>
      </c>
      <c r="CI255" s="10">
        <v>95.285700000000006</v>
      </c>
      <c r="CJ255" s="10">
        <v>95.325199999999995</v>
      </c>
      <c r="CK255" s="11">
        <v>95.423199999999994</v>
      </c>
      <c r="CL255" s="9">
        <v>3574556.6159999999</v>
      </c>
      <c r="CM255" s="10">
        <v>95.7654</v>
      </c>
      <c r="CN255" s="10">
        <v>95.3596</v>
      </c>
      <c r="CO255" s="10">
        <v>95.408900000000003</v>
      </c>
      <c r="CP255" s="11">
        <v>95.507499999999993</v>
      </c>
      <c r="CQ255" s="9">
        <v>3571434.2880000002</v>
      </c>
      <c r="CR255" s="10">
        <v>95.818100000000001</v>
      </c>
      <c r="CS255" s="10">
        <v>95.417900000000003</v>
      </c>
      <c r="CT255" s="10">
        <v>95.464600000000004</v>
      </c>
      <c r="CU255" s="11">
        <v>95.563199999999995</v>
      </c>
      <c r="CV255" s="9">
        <v>3614325.4079999998</v>
      </c>
      <c r="CW255" s="10">
        <v>96.132499999999993</v>
      </c>
      <c r="CX255" s="10">
        <v>95.608599999999996</v>
      </c>
      <c r="CY255" s="10">
        <v>95.729200000000006</v>
      </c>
      <c r="CZ255" s="11">
        <v>95.817700000000002</v>
      </c>
      <c r="DA255" s="9">
        <v>3731506.1519999998</v>
      </c>
      <c r="DB255" s="10">
        <v>96.841200000000001</v>
      </c>
      <c r="DC255" s="10">
        <v>96.094099999999997</v>
      </c>
      <c r="DD255" s="10">
        <v>96.376000000000005</v>
      </c>
      <c r="DE255" s="11">
        <v>96.426199999999994</v>
      </c>
      <c r="DF255" s="9">
        <v>3933573.8879999998</v>
      </c>
      <c r="DG255" s="10">
        <v>97.811499999999995</v>
      </c>
      <c r="DH255" s="10">
        <v>97.122699999999995</v>
      </c>
      <c r="DI255" s="10">
        <v>97.351900000000001</v>
      </c>
      <c r="DJ255" s="11">
        <v>97.419300000000007</v>
      </c>
      <c r="DK255" s="9">
        <v>4206383.7120000003</v>
      </c>
      <c r="DL255" s="10">
        <v>98.814400000000006</v>
      </c>
      <c r="DM255" s="10">
        <v>98.438500000000005</v>
      </c>
      <c r="DN255" s="10">
        <v>98.577200000000005</v>
      </c>
      <c r="DO255" s="11">
        <v>98.607200000000006</v>
      </c>
      <c r="DP255" s="9">
        <v>4519916.28</v>
      </c>
      <c r="DQ255" s="10">
        <v>99.747399999999999</v>
      </c>
      <c r="DR255" s="10">
        <v>99.751499999999993</v>
      </c>
      <c r="DS255" s="10">
        <v>99.898700000000005</v>
      </c>
      <c r="DT255" s="11">
        <v>99.798599999999993</v>
      </c>
      <c r="DU255" s="9">
        <v>4499288.3760000002</v>
      </c>
      <c r="DV255" s="10">
        <v>95.036699999999996</v>
      </c>
      <c r="DW255" s="10">
        <v>94.941299999999998</v>
      </c>
      <c r="DX255" s="10">
        <v>94.933499999999995</v>
      </c>
      <c r="DY255" s="11">
        <v>94.970200000000006</v>
      </c>
      <c r="DZ255" s="9">
        <v>4138875.3840000001</v>
      </c>
      <c r="EA255" s="10">
        <v>95.186199999999999</v>
      </c>
      <c r="EB255" s="10">
        <v>95.012900000000002</v>
      </c>
      <c r="EC255" s="10">
        <v>95.006500000000003</v>
      </c>
      <c r="ED255" s="11">
        <v>95.067700000000002</v>
      </c>
      <c r="EE255" s="9">
        <v>3866401.92</v>
      </c>
      <c r="EF255" s="10">
        <v>95.338200000000001</v>
      </c>
      <c r="EG255" s="10">
        <v>95.098699999999994</v>
      </c>
      <c r="EH255" s="10">
        <v>95.092699999999994</v>
      </c>
      <c r="EI255" s="11">
        <v>95.1751</v>
      </c>
      <c r="EJ255" s="9">
        <v>3694143.1919999998</v>
      </c>
      <c r="EK255" s="10">
        <v>95.503900000000002</v>
      </c>
      <c r="EL255" s="10">
        <v>95.188199999999995</v>
      </c>
      <c r="EM255" s="10">
        <v>95.197900000000004</v>
      </c>
      <c r="EN255" s="11">
        <v>95.294200000000004</v>
      </c>
      <c r="EO255" s="9">
        <v>3605867.04</v>
      </c>
      <c r="EP255" s="10">
        <v>95.667500000000004</v>
      </c>
      <c r="EQ255" s="10">
        <v>95.284999999999997</v>
      </c>
      <c r="ER255" s="10">
        <v>95.3245</v>
      </c>
      <c r="ES255" s="11">
        <v>95.422300000000007</v>
      </c>
      <c r="ET255" s="9">
        <v>3570481.7280000001</v>
      </c>
      <c r="EU255" s="10">
        <v>95.7684</v>
      </c>
      <c r="EV255" s="10">
        <v>95.361800000000002</v>
      </c>
      <c r="EW255" s="10">
        <v>95.414000000000001</v>
      </c>
      <c r="EX255" s="11">
        <v>95.510999999999996</v>
      </c>
      <c r="EY255" s="9">
        <v>3567217.9679999999</v>
      </c>
      <c r="EZ255" s="10">
        <v>95.816900000000004</v>
      </c>
      <c r="FA255" s="10">
        <v>95.4191</v>
      </c>
      <c r="FB255" s="10">
        <v>95.467399999999998</v>
      </c>
      <c r="FC255" s="11">
        <v>95.5642</v>
      </c>
      <c r="FD255" s="9">
        <v>3609658.2239999999</v>
      </c>
      <c r="FE255" s="10">
        <v>96.133700000000005</v>
      </c>
      <c r="FF255" s="10">
        <v>95.610200000000006</v>
      </c>
      <c r="FG255" s="10">
        <v>95.731399999999994</v>
      </c>
      <c r="FH255" s="11">
        <v>95.819400000000002</v>
      </c>
      <c r="FI255" s="9">
        <v>3726769.0079999999</v>
      </c>
      <c r="FJ255" s="10">
        <v>96.842200000000005</v>
      </c>
      <c r="FK255" s="10">
        <v>96.093699999999998</v>
      </c>
      <c r="FL255" s="10">
        <v>96.373199999999997</v>
      </c>
      <c r="FM255" s="11">
        <v>96.4255</v>
      </c>
      <c r="FN255" s="9">
        <v>3928712.64</v>
      </c>
      <c r="FO255" s="10">
        <v>97.8142</v>
      </c>
      <c r="FP255" s="10">
        <v>97.123500000000007</v>
      </c>
      <c r="FQ255" s="10">
        <v>97.357200000000006</v>
      </c>
      <c r="FR255" s="11">
        <v>97.422200000000004</v>
      </c>
      <c r="FS255" s="9">
        <v>4201538.28</v>
      </c>
      <c r="FT255" s="10">
        <v>98.822199999999995</v>
      </c>
      <c r="FU255" s="10">
        <v>98.448499999999996</v>
      </c>
      <c r="FV255" s="10">
        <v>98.572500000000005</v>
      </c>
      <c r="FW255" s="11">
        <v>98.611599999999996</v>
      </c>
      <c r="FX255" s="9">
        <v>4514422.4639999997</v>
      </c>
      <c r="FY255" s="10">
        <v>99.746700000000004</v>
      </c>
      <c r="FZ255" s="10">
        <v>99.755200000000002</v>
      </c>
      <c r="GA255" s="10">
        <v>99.898499999999999</v>
      </c>
      <c r="GB255" s="11">
        <v>99.799599999999998</v>
      </c>
    </row>
    <row r="256" spans="2:184" ht="15" customHeight="1">
      <c r="B256" s="122"/>
      <c r="C256" s="87"/>
      <c r="D256" s="8">
        <f t="shared" si="20"/>
        <v>-30</v>
      </c>
      <c r="E256" s="9">
        <v>4243404.2640000004</v>
      </c>
      <c r="F256" s="10">
        <v>92.931799999999996</v>
      </c>
      <c r="G256" s="10">
        <v>92.347800000000007</v>
      </c>
      <c r="H256" s="10">
        <v>92.337400000000002</v>
      </c>
      <c r="I256" s="11">
        <v>92.530199999999994</v>
      </c>
      <c r="J256" s="9">
        <v>3907677.6719999998</v>
      </c>
      <c r="K256" s="10">
        <v>93.075999999999993</v>
      </c>
      <c r="L256" s="10">
        <v>92.381699999999995</v>
      </c>
      <c r="M256" s="10">
        <v>92.373000000000005</v>
      </c>
      <c r="N256" s="11">
        <v>92.597999999999999</v>
      </c>
      <c r="O256" s="9">
        <v>3666868.872</v>
      </c>
      <c r="P256" s="10">
        <v>93.209800000000001</v>
      </c>
      <c r="Q256" s="10">
        <v>92.433999999999997</v>
      </c>
      <c r="R256" s="10">
        <v>92.422899999999998</v>
      </c>
      <c r="S256" s="11">
        <v>92.673599999999993</v>
      </c>
      <c r="T256" s="9">
        <v>3522095.6880000001</v>
      </c>
      <c r="U256" s="10">
        <v>93.296000000000006</v>
      </c>
      <c r="V256" s="10">
        <v>92.485399999999998</v>
      </c>
      <c r="W256" s="10">
        <v>92.477699999999999</v>
      </c>
      <c r="X256" s="11">
        <v>92.736500000000007</v>
      </c>
      <c r="Y256" s="9">
        <v>3450477.696</v>
      </c>
      <c r="Z256" s="10">
        <v>93.325199999999995</v>
      </c>
      <c r="AA256" s="10">
        <v>92.518900000000002</v>
      </c>
      <c r="AB256" s="10">
        <v>92.512699999999995</v>
      </c>
      <c r="AC256" s="11">
        <v>92.769199999999998</v>
      </c>
      <c r="AD256" s="9">
        <v>3424433.1120000002</v>
      </c>
      <c r="AE256" s="10">
        <v>93.331599999999995</v>
      </c>
      <c r="AF256" s="10">
        <v>92.542400000000001</v>
      </c>
      <c r="AG256" s="10">
        <v>92.534700000000001</v>
      </c>
      <c r="AH256" s="11">
        <v>92.787099999999995</v>
      </c>
      <c r="AI256" s="9">
        <v>3435787.6320000002</v>
      </c>
      <c r="AJ256" s="10">
        <v>93.4</v>
      </c>
      <c r="AK256" s="10">
        <v>92.565899999999999</v>
      </c>
      <c r="AL256" s="10">
        <v>92.56</v>
      </c>
      <c r="AM256" s="11">
        <v>92.824399999999997</v>
      </c>
      <c r="AN256" s="9">
        <v>3506509.9440000001</v>
      </c>
      <c r="AO256" s="10">
        <v>93.482900000000001</v>
      </c>
      <c r="AP256" s="10">
        <v>92.608699999999999</v>
      </c>
      <c r="AQ256" s="10">
        <v>92.617000000000004</v>
      </c>
      <c r="AR256" s="11">
        <v>92.884</v>
      </c>
      <c r="AS256" s="9">
        <v>3660891.5279999999</v>
      </c>
      <c r="AT256" s="10">
        <v>93.515000000000001</v>
      </c>
      <c r="AU256" s="10">
        <v>92.690200000000004</v>
      </c>
      <c r="AV256" s="10">
        <v>92.694900000000004</v>
      </c>
      <c r="AW256" s="11">
        <v>92.949799999999996</v>
      </c>
      <c r="AX256" s="9">
        <v>3905127.6</v>
      </c>
      <c r="AY256" s="10">
        <v>93.525999999999996</v>
      </c>
      <c r="AZ256" s="10">
        <v>92.794799999999995</v>
      </c>
      <c r="BA256" s="10">
        <v>92.770099999999999</v>
      </c>
      <c r="BB256" s="11">
        <v>93.016400000000004</v>
      </c>
      <c r="BC256" s="9">
        <v>4208255.8559999997</v>
      </c>
      <c r="BD256" s="10">
        <v>93.501599999999996</v>
      </c>
      <c r="BE256" s="10">
        <v>92.872699999999995</v>
      </c>
      <c r="BF256" s="10">
        <v>92.832599999999999</v>
      </c>
      <c r="BG256" s="11">
        <v>93.058300000000003</v>
      </c>
      <c r="BH256" s="9">
        <v>4538151.3119999999</v>
      </c>
      <c r="BI256" s="10">
        <v>93.421700000000001</v>
      </c>
      <c r="BJ256" s="10">
        <v>92.907600000000002</v>
      </c>
      <c r="BK256" s="10">
        <v>92.859300000000005</v>
      </c>
      <c r="BL256" s="11">
        <v>93.055499999999995</v>
      </c>
      <c r="BM256" s="9">
        <v>4254917.9280000003</v>
      </c>
      <c r="BN256" s="10">
        <v>92.930199999999999</v>
      </c>
      <c r="BO256" s="10">
        <v>92.346999999999994</v>
      </c>
      <c r="BP256" s="10">
        <v>92.338200000000001</v>
      </c>
      <c r="BQ256" s="11">
        <v>92.529799999999994</v>
      </c>
      <c r="BR256" s="9">
        <v>3919586.4959999998</v>
      </c>
      <c r="BS256" s="10">
        <v>93.075100000000006</v>
      </c>
      <c r="BT256" s="10">
        <v>92.3827</v>
      </c>
      <c r="BU256" s="10">
        <v>92.372799999999998</v>
      </c>
      <c r="BV256" s="11">
        <v>92.597999999999999</v>
      </c>
      <c r="BW256" s="9">
        <v>3678576.0720000002</v>
      </c>
      <c r="BX256" s="10">
        <v>93.209000000000003</v>
      </c>
      <c r="BY256" s="10">
        <v>92.433499999999995</v>
      </c>
      <c r="BZ256" s="10">
        <v>92.424199999999999</v>
      </c>
      <c r="CA256" s="11">
        <v>92.673699999999997</v>
      </c>
      <c r="CB256" s="9">
        <v>3533471.6159999999</v>
      </c>
      <c r="CC256" s="10">
        <v>93.298299999999998</v>
      </c>
      <c r="CD256" s="10">
        <v>92.4846</v>
      </c>
      <c r="CE256" s="10">
        <v>92.476900000000001</v>
      </c>
      <c r="CF256" s="11">
        <v>92.736500000000007</v>
      </c>
      <c r="CG256" s="9">
        <v>3460833.48</v>
      </c>
      <c r="CH256" s="10">
        <v>93.318899999999999</v>
      </c>
      <c r="CI256" s="10">
        <v>92.520899999999997</v>
      </c>
      <c r="CJ256" s="10">
        <v>92.513599999999997</v>
      </c>
      <c r="CK256" s="11">
        <v>92.7684</v>
      </c>
      <c r="CL256" s="9">
        <v>3435215.352</v>
      </c>
      <c r="CM256" s="10">
        <v>93.331100000000006</v>
      </c>
      <c r="CN256" s="10">
        <v>92.541499999999999</v>
      </c>
      <c r="CO256" s="10">
        <v>92.534400000000005</v>
      </c>
      <c r="CP256" s="11">
        <v>92.786600000000007</v>
      </c>
      <c r="CQ256" s="9">
        <v>3447026.8560000001</v>
      </c>
      <c r="CR256" s="10">
        <v>93.400300000000001</v>
      </c>
      <c r="CS256" s="10">
        <v>92.565700000000007</v>
      </c>
      <c r="CT256" s="10">
        <v>92.558899999999994</v>
      </c>
      <c r="CU256" s="11">
        <v>92.824100000000001</v>
      </c>
      <c r="CV256" s="9">
        <v>3517984.7760000001</v>
      </c>
      <c r="CW256" s="10">
        <v>93.4833</v>
      </c>
      <c r="CX256" s="10">
        <v>92.608199999999997</v>
      </c>
      <c r="CY256" s="10">
        <v>92.616100000000003</v>
      </c>
      <c r="CZ256" s="11">
        <v>92.883600000000001</v>
      </c>
      <c r="DA256" s="9">
        <v>3672829.68</v>
      </c>
      <c r="DB256" s="10">
        <v>93.516000000000005</v>
      </c>
      <c r="DC256" s="10">
        <v>92.692099999999996</v>
      </c>
      <c r="DD256" s="10">
        <v>92.6952</v>
      </c>
      <c r="DE256" s="11">
        <v>92.950900000000004</v>
      </c>
      <c r="DF256" s="9">
        <v>3917243.6159999999</v>
      </c>
      <c r="DG256" s="10">
        <v>93.525899999999993</v>
      </c>
      <c r="DH256" s="10">
        <v>92.795000000000002</v>
      </c>
      <c r="DI256" s="10">
        <v>92.769800000000004</v>
      </c>
      <c r="DJ256" s="11">
        <v>93.016400000000004</v>
      </c>
      <c r="DK256" s="9">
        <v>4220434.4400000004</v>
      </c>
      <c r="DL256" s="10">
        <v>93.498900000000006</v>
      </c>
      <c r="DM256" s="10">
        <v>92.872600000000006</v>
      </c>
      <c r="DN256" s="10">
        <v>92.832099999999997</v>
      </c>
      <c r="DO256" s="11">
        <v>93.057299999999998</v>
      </c>
      <c r="DP256" s="9">
        <v>4550825.28</v>
      </c>
      <c r="DQ256" s="10">
        <v>93.420199999999994</v>
      </c>
      <c r="DR256" s="10">
        <v>92.906099999999995</v>
      </c>
      <c r="DS256" s="10">
        <v>92.857900000000001</v>
      </c>
      <c r="DT256" s="11">
        <v>93.054000000000002</v>
      </c>
      <c r="DU256" s="9">
        <v>4249646.7359999996</v>
      </c>
      <c r="DV256" s="10">
        <v>92.930499999999995</v>
      </c>
      <c r="DW256" s="10">
        <v>92.346800000000002</v>
      </c>
      <c r="DX256" s="10">
        <v>92.338300000000004</v>
      </c>
      <c r="DY256" s="11">
        <v>92.529799999999994</v>
      </c>
      <c r="DZ256" s="9">
        <v>3914111.3760000002</v>
      </c>
      <c r="EA256" s="10">
        <v>93.0749</v>
      </c>
      <c r="EB256" s="10">
        <v>92.382800000000003</v>
      </c>
      <c r="EC256" s="10">
        <v>92.373800000000003</v>
      </c>
      <c r="ED256" s="11">
        <v>92.598299999999995</v>
      </c>
      <c r="EE256" s="9">
        <v>3673391.76</v>
      </c>
      <c r="EF256" s="10">
        <v>93.208200000000005</v>
      </c>
      <c r="EG256" s="10">
        <v>92.434200000000004</v>
      </c>
      <c r="EH256" s="10">
        <v>92.423100000000005</v>
      </c>
      <c r="EI256" s="11">
        <v>92.673299999999998</v>
      </c>
      <c r="EJ256" s="9">
        <v>3528806.3999999999</v>
      </c>
      <c r="EK256" s="10">
        <v>93.298500000000004</v>
      </c>
      <c r="EL256" s="10">
        <v>92.484899999999996</v>
      </c>
      <c r="EM256" s="10">
        <v>92.476500000000001</v>
      </c>
      <c r="EN256" s="11">
        <v>92.736500000000007</v>
      </c>
      <c r="EO256" s="9">
        <v>3456368.304</v>
      </c>
      <c r="EP256" s="10">
        <v>93.319100000000006</v>
      </c>
      <c r="EQ256" s="10">
        <v>92.520099999999999</v>
      </c>
      <c r="ER256" s="10">
        <v>92.513499999999993</v>
      </c>
      <c r="ES256" s="11">
        <v>92.768100000000004</v>
      </c>
      <c r="ET256" s="9">
        <v>3430533.3119999999</v>
      </c>
      <c r="EU256" s="10">
        <v>93.326700000000002</v>
      </c>
      <c r="EV256" s="10">
        <v>92.543099999999995</v>
      </c>
      <c r="EW256" s="10">
        <v>92.534700000000001</v>
      </c>
      <c r="EX256" s="11">
        <v>92.785899999999998</v>
      </c>
      <c r="EY256" s="9">
        <v>3442134.7919999999</v>
      </c>
      <c r="EZ256" s="10">
        <v>93.397599999999997</v>
      </c>
      <c r="FA256" s="10">
        <v>92.566500000000005</v>
      </c>
      <c r="FB256" s="10">
        <v>92.560699999999997</v>
      </c>
      <c r="FC256" s="11">
        <v>92.824200000000005</v>
      </c>
      <c r="FD256" s="9">
        <v>3513234.12</v>
      </c>
      <c r="FE256" s="10">
        <v>93.482699999999994</v>
      </c>
      <c r="FF256" s="10">
        <v>92.609800000000007</v>
      </c>
      <c r="FG256" s="10">
        <v>92.617400000000004</v>
      </c>
      <c r="FH256" s="11">
        <v>92.884399999999999</v>
      </c>
      <c r="FI256" s="9">
        <v>3667684.344</v>
      </c>
      <c r="FJ256" s="10">
        <v>93.515799999999999</v>
      </c>
      <c r="FK256" s="10">
        <v>92.691999999999993</v>
      </c>
      <c r="FL256" s="10">
        <v>92.694999999999993</v>
      </c>
      <c r="FM256" s="11">
        <v>92.950699999999998</v>
      </c>
      <c r="FN256" s="9">
        <v>3911942.568</v>
      </c>
      <c r="FO256" s="10">
        <v>93.525300000000001</v>
      </c>
      <c r="FP256" s="10">
        <v>92.794600000000003</v>
      </c>
      <c r="FQ256" s="10">
        <v>92.771799999999999</v>
      </c>
      <c r="FR256" s="11">
        <v>93.016800000000003</v>
      </c>
      <c r="FS256" s="9">
        <v>4215298.392</v>
      </c>
      <c r="FT256" s="10">
        <v>93.500699999999995</v>
      </c>
      <c r="FU256" s="10">
        <v>92.871200000000002</v>
      </c>
      <c r="FV256" s="10">
        <v>92.833799999999997</v>
      </c>
      <c r="FW256" s="11">
        <v>93.058000000000007</v>
      </c>
      <c r="FX256" s="9">
        <v>4545581.3039999995</v>
      </c>
      <c r="FY256" s="10">
        <v>93.420400000000001</v>
      </c>
      <c r="FZ256" s="10">
        <v>92.907700000000006</v>
      </c>
      <c r="GA256" s="10">
        <v>92.8596</v>
      </c>
      <c r="GB256" s="11">
        <v>93.055300000000003</v>
      </c>
    </row>
    <row r="257" spans="2:184" ht="15" customHeight="1">
      <c r="B257" s="122"/>
      <c r="C257" s="87"/>
      <c r="D257" s="8">
        <f t="shared" si="20"/>
        <v>-28</v>
      </c>
      <c r="E257" s="9">
        <v>3986079.0959999999</v>
      </c>
      <c r="F257" s="10">
        <v>90.945999999999998</v>
      </c>
      <c r="G257" s="10">
        <v>90.322900000000004</v>
      </c>
      <c r="H257" s="10">
        <v>90.338399999999993</v>
      </c>
      <c r="I257" s="11">
        <v>90.526200000000003</v>
      </c>
      <c r="J257" s="9">
        <v>3682032.912</v>
      </c>
      <c r="K257" s="10">
        <v>91.088200000000001</v>
      </c>
      <c r="L257" s="10">
        <v>90.366299999999995</v>
      </c>
      <c r="M257" s="10">
        <v>90.378799999999998</v>
      </c>
      <c r="N257" s="11">
        <v>90.598200000000006</v>
      </c>
      <c r="O257" s="9">
        <v>3476802.216</v>
      </c>
      <c r="P257" s="10">
        <v>91.209599999999995</v>
      </c>
      <c r="Q257" s="10">
        <v>90.417599999999993</v>
      </c>
      <c r="R257" s="10">
        <v>90.430999999999997</v>
      </c>
      <c r="S257" s="11">
        <v>90.670599999999993</v>
      </c>
      <c r="T257" s="9">
        <v>3361222.9920000001</v>
      </c>
      <c r="U257" s="10">
        <v>91.279499999999999</v>
      </c>
      <c r="V257" s="10">
        <v>90.461100000000002</v>
      </c>
      <c r="W257" s="10">
        <v>90.473299999999995</v>
      </c>
      <c r="X257" s="11">
        <v>90.721400000000003</v>
      </c>
      <c r="Y257" s="9">
        <v>3307542.216</v>
      </c>
      <c r="Z257" s="10">
        <v>91.283900000000003</v>
      </c>
      <c r="AA257" s="10">
        <v>90.487499999999997</v>
      </c>
      <c r="AB257" s="10">
        <v>90.502700000000004</v>
      </c>
      <c r="AC257" s="11">
        <v>90.742400000000004</v>
      </c>
      <c r="AD257" s="9">
        <v>3294084.72</v>
      </c>
      <c r="AE257" s="10">
        <v>91.308499999999995</v>
      </c>
      <c r="AF257" s="10">
        <v>90.509799999999998</v>
      </c>
      <c r="AG257" s="10">
        <v>90.521699999999996</v>
      </c>
      <c r="AH257" s="11">
        <v>90.764300000000006</v>
      </c>
      <c r="AI257" s="9">
        <v>3323144.8080000002</v>
      </c>
      <c r="AJ257" s="10">
        <v>91.399000000000001</v>
      </c>
      <c r="AK257" s="10">
        <v>90.540899999999993</v>
      </c>
      <c r="AL257" s="10">
        <v>90.557400000000001</v>
      </c>
      <c r="AM257" s="11">
        <v>90.814400000000006</v>
      </c>
      <c r="AN257" s="9">
        <v>3421065.912</v>
      </c>
      <c r="AO257" s="10">
        <v>91.467100000000002</v>
      </c>
      <c r="AP257" s="10">
        <v>90.607699999999994</v>
      </c>
      <c r="AQ257" s="10">
        <v>90.637200000000007</v>
      </c>
      <c r="AR257" s="11">
        <v>90.886099999999999</v>
      </c>
      <c r="AS257" s="9">
        <v>3608896.2719999999</v>
      </c>
      <c r="AT257" s="10">
        <v>91.497299999999996</v>
      </c>
      <c r="AU257" s="10">
        <v>90.710800000000006</v>
      </c>
      <c r="AV257" s="10">
        <v>90.723600000000005</v>
      </c>
      <c r="AW257" s="11">
        <v>90.962000000000003</v>
      </c>
      <c r="AX257" s="9">
        <v>3877325.1839999999</v>
      </c>
      <c r="AY257" s="10">
        <v>91.495699999999999</v>
      </c>
      <c r="AZ257" s="10">
        <v>90.817599999999999</v>
      </c>
      <c r="BA257" s="10">
        <v>90.802899999999994</v>
      </c>
      <c r="BB257" s="11">
        <v>91.026899999999998</v>
      </c>
      <c r="BC257" s="9">
        <v>4191565.56</v>
      </c>
      <c r="BD257" s="10">
        <v>91.442599999999999</v>
      </c>
      <c r="BE257" s="10">
        <v>90.881600000000006</v>
      </c>
      <c r="BF257" s="10">
        <v>90.855900000000005</v>
      </c>
      <c r="BG257" s="11">
        <v>91.051699999999997</v>
      </c>
      <c r="BH257" s="9">
        <v>4526068.2719999999</v>
      </c>
      <c r="BI257" s="10">
        <v>91.358900000000006</v>
      </c>
      <c r="BJ257" s="10">
        <v>90.9024</v>
      </c>
      <c r="BK257" s="10">
        <v>90.868399999999994</v>
      </c>
      <c r="BL257" s="11">
        <v>91.037499999999994</v>
      </c>
      <c r="BM257" s="9">
        <v>3998026.8</v>
      </c>
      <c r="BN257" s="10">
        <v>90.944299999999998</v>
      </c>
      <c r="BO257" s="10">
        <v>90.323599999999999</v>
      </c>
      <c r="BP257" s="10">
        <v>90.337500000000006</v>
      </c>
      <c r="BQ257" s="11">
        <v>90.525599999999997</v>
      </c>
      <c r="BR257" s="9">
        <v>3694100.0159999998</v>
      </c>
      <c r="BS257" s="10">
        <v>91.089699999999993</v>
      </c>
      <c r="BT257" s="10">
        <v>90.365600000000001</v>
      </c>
      <c r="BU257" s="10">
        <v>90.378500000000003</v>
      </c>
      <c r="BV257" s="11">
        <v>90.598299999999995</v>
      </c>
      <c r="BW257" s="9">
        <v>3488272.1039999998</v>
      </c>
      <c r="BX257" s="10">
        <v>91.208299999999994</v>
      </c>
      <c r="BY257" s="10">
        <v>90.4178</v>
      </c>
      <c r="BZ257" s="10">
        <v>90.430400000000006</v>
      </c>
      <c r="CA257" s="11">
        <v>90.670100000000005</v>
      </c>
      <c r="CB257" s="9">
        <v>3372305.4959999998</v>
      </c>
      <c r="CC257" s="10">
        <v>91.277199999999993</v>
      </c>
      <c r="CD257" s="10">
        <v>90.463200000000001</v>
      </c>
      <c r="CE257" s="10">
        <v>90.473399999999998</v>
      </c>
      <c r="CF257" s="11">
        <v>90.721500000000006</v>
      </c>
      <c r="CG257" s="9">
        <v>3319001.0159999998</v>
      </c>
      <c r="CH257" s="10">
        <v>91.2911</v>
      </c>
      <c r="CI257" s="10">
        <v>90.487399999999994</v>
      </c>
      <c r="CJ257" s="10">
        <v>90.501199999999997</v>
      </c>
      <c r="CK257" s="11">
        <v>90.744</v>
      </c>
      <c r="CL257" s="9">
        <v>3305569.8960000002</v>
      </c>
      <c r="CM257" s="10">
        <v>91.313999999999993</v>
      </c>
      <c r="CN257" s="10">
        <v>90.508600000000001</v>
      </c>
      <c r="CO257" s="10">
        <v>90.521699999999996</v>
      </c>
      <c r="CP257" s="11">
        <v>90.7654</v>
      </c>
      <c r="CQ257" s="9">
        <v>3334324.0320000001</v>
      </c>
      <c r="CR257" s="10">
        <v>91.398799999999994</v>
      </c>
      <c r="CS257" s="10">
        <v>90.542100000000005</v>
      </c>
      <c r="CT257" s="10">
        <v>90.557599999999994</v>
      </c>
      <c r="CU257" s="11">
        <v>90.814800000000005</v>
      </c>
      <c r="CV257" s="9">
        <v>3432522.5040000002</v>
      </c>
      <c r="CW257" s="10">
        <v>91.463200000000001</v>
      </c>
      <c r="CX257" s="10">
        <v>90.607900000000001</v>
      </c>
      <c r="CY257" s="10">
        <v>90.637900000000002</v>
      </c>
      <c r="CZ257" s="11">
        <v>90.885300000000001</v>
      </c>
      <c r="DA257" s="9">
        <v>3620889.9360000002</v>
      </c>
      <c r="DB257" s="10">
        <v>91.497200000000007</v>
      </c>
      <c r="DC257" s="10">
        <v>90.7102</v>
      </c>
      <c r="DD257" s="10">
        <v>90.724999999999994</v>
      </c>
      <c r="DE257" s="11">
        <v>90.962199999999996</v>
      </c>
      <c r="DF257" s="9">
        <v>3889429.2960000001</v>
      </c>
      <c r="DG257" s="10">
        <v>91.494100000000003</v>
      </c>
      <c r="DH257" s="10">
        <v>90.816400000000002</v>
      </c>
      <c r="DI257" s="10">
        <v>90.804100000000005</v>
      </c>
      <c r="DJ257" s="11">
        <v>91.026399999999995</v>
      </c>
      <c r="DK257" s="9">
        <v>4204019.2319999998</v>
      </c>
      <c r="DL257" s="10">
        <v>91.441299999999998</v>
      </c>
      <c r="DM257" s="10">
        <v>90.882900000000006</v>
      </c>
      <c r="DN257" s="10">
        <v>90.854200000000006</v>
      </c>
      <c r="DO257" s="11">
        <v>91.051199999999994</v>
      </c>
      <c r="DP257" s="9">
        <v>4538855.4479999999</v>
      </c>
      <c r="DQ257" s="10">
        <v>91.359399999999994</v>
      </c>
      <c r="DR257" s="10">
        <v>90.901499999999999</v>
      </c>
      <c r="DS257" s="10">
        <v>90.868899999999996</v>
      </c>
      <c r="DT257" s="11">
        <v>91.037499999999994</v>
      </c>
      <c r="DU257" s="9">
        <v>3992594.4959999998</v>
      </c>
      <c r="DV257" s="10">
        <v>90.944699999999997</v>
      </c>
      <c r="DW257" s="10">
        <v>90.322999999999993</v>
      </c>
      <c r="DX257" s="10">
        <v>90.338499999999996</v>
      </c>
      <c r="DY257" s="11">
        <v>90.525899999999993</v>
      </c>
      <c r="DZ257" s="9">
        <v>3688658.16</v>
      </c>
      <c r="EA257" s="10">
        <v>91.0886</v>
      </c>
      <c r="EB257" s="10">
        <v>90.366100000000003</v>
      </c>
      <c r="EC257" s="10">
        <v>90.378799999999998</v>
      </c>
      <c r="ED257" s="11">
        <v>90.598299999999995</v>
      </c>
      <c r="EE257" s="9">
        <v>3483353.52</v>
      </c>
      <c r="EF257" s="10">
        <v>91.209299999999999</v>
      </c>
      <c r="EG257" s="10">
        <v>90.418099999999995</v>
      </c>
      <c r="EH257" s="10">
        <v>90.43</v>
      </c>
      <c r="EI257" s="11">
        <v>90.670400000000001</v>
      </c>
      <c r="EJ257" s="9">
        <v>3368070.8879999998</v>
      </c>
      <c r="EK257" s="10">
        <v>91.280699999999996</v>
      </c>
      <c r="EL257" s="10">
        <v>90.460499999999996</v>
      </c>
      <c r="EM257" s="10">
        <v>90.473500000000001</v>
      </c>
      <c r="EN257" s="11">
        <v>90.721599999999995</v>
      </c>
      <c r="EO257" s="9">
        <v>3314383.608</v>
      </c>
      <c r="EP257" s="10">
        <v>91.287700000000001</v>
      </c>
      <c r="EQ257" s="10">
        <v>90.488</v>
      </c>
      <c r="ER257" s="10">
        <v>90.501800000000003</v>
      </c>
      <c r="ES257" s="11">
        <v>90.743399999999994</v>
      </c>
      <c r="ET257" s="9">
        <v>3300437.8080000002</v>
      </c>
      <c r="EU257" s="10">
        <v>91.305999999999997</v>
      </c>
      <c r="EV257" s="10">
        <v>90.510199999999998</v>
      </c>
      <c r="EW257" s="10">
        <v>90.524199999999993</v>
      </c>
      <c r="EX257" s="11">
        <v>90.764499999999998</v>
      </c>
      <c r="EY257" s="9">
        <v>3329508.0240000002</v>
      </c>
      <c r="EZ257" s="10">
        <v>91.394900000000007</v>
      </c>
      <c r="FA257" s="10">
        <v>90.543199999999999</v>
      </c>
      <c r="FB257" s="10">
        <v>90.558999999999997</v>
      </c>
      <c r="FC257" s="11">
        <v>90.814599999999999</v>
      </c>
      <c r="FD257" s="9">
        <v>3427752.0240000002</v>
      </c>
      <c r="FE257" s="10">
        <v>91.465800000000002</v>
      </c>
      <c r="FF257" s="10">
        <v>90.606099999999998</v>
      </c>
      <c r="FG257" s="10">
        <v>90.637500000000003</v>
      </c>
      <c r="FH257" s="11">
        <v>90.885300000000001</v>
      </c>
      <c r="FI257" s="9">
        <v>3615790.3679999998</v>
      </c>
      <c r="FJ257" s="10">
        <v>91.495599999999996</v>
      </c>
      <c r="FK257" s="10">
        <v>90.710099999999997</v>
      </c>
      <c r="FL257" s="10">
        <v>90.725300000000004</v>
      </c>
      <c r="FM257" s="11">
        <v>90.961799999999997</v>
      </c>
      <c r="FN257" s="9">
        <v>3884208.9360000002</v>
      </c>
      <c r="FO257" s="10">
        <v>91.493899999999996</v>
      </c>
      <c r="FP257" s="10">
        <v>90.816500000000005</v>
      </c>
      <c r="FQ257" s="10">
        <v>90.802300000000002</v>
      </c>
      <c r="FR257" s="11">
        <v>91.025800000000004</v>
      </c>
      <c r="FS257" s="9">
        <v>4198804.68</v>
      </c>
      <c r="FT257" s="10">
        <v>91.441699999999997</v>
      </c>
      <c r="FU257" s="10">
        <v>90.881900000000002</v>
      </c>
      <c r="FV257" s="10">
        <v>90.855400000000003</v>
      </c>
      <c r="FW257" s="11">
        <v>91.051400000000001</v>
      </c>
      <c r="FX257" s="9">
        <v>4533673.392</v>
      </c>
      <c r="FY257" s="10">
        <v>91.358999999999995</v>
      </c>
      <c r="FZ257" s="10">
        <v>90.901300000000006</v>
      </c>
      <c r="GA257" s="10">
        <v>90.867999999999995</v>
      </c>
      <c r="GB257" s="11">
        <v>91.037099999999995</v>
      </c>
    </row>
    <row r="258" spans="2:184" ht="15.75" customHeight="1" thickBot="1">
      <c r="B258" s="122"/>
      <c r="C258" s="71"/>
      <c r="D258" s="64">
        <f t="shared" si="20"/>
        <v>-26</v>
      </c>
      <c r="E258" s="13">
        <v>3756419.352</v>
      </c>
      <c r="F258" s="14">
        <v>89.103499999999997</v>
      </c>
      <c r="G258" s="14">
        <v>88.394199999999998</v>
      </c>
      <c r="H258" s="14">
        <v>88.374399999999994</v>
      </c>
      <c r="I258" s="15">
        <v>88.611000000000004</v>
      </c>
      <c r="J258" s="13">
        <v>3484754.784</v>
      </c>
      <c r="K258" s="14">
        <v>89.251599999999996</v>
      </c>
      <c r="L258" s="14">
        <v>88.440200000000004</v>
      </c>
      <c r="M258" s="14">
        <v>88.421099999999996</v>
      </c>
      <c r="N258" s="15">
        <v>88.687399999999997</v>
      </c>
      <c r="O258" s="13">
        <v>3312102.24</v>
      </c>
      <c r="P258" s="14">
        <v>89.380799999999994</v>
      </c>
      <c r="Q258" s="14">
        <v>88.504000000000005</v>
      </c>
      <c r="R258" s="14">
        <v>88.492500000000007</v>
      </c>
      <c r="S258" s="15">
        <v>88.772999999999996</v>
      </c>
      <c r="T258" s="13">
        <v>3221297.64</v>
      </c>
      <c r="U258" s="14">
        <v>89.460700000000003</v>
      </c>
      <c r="V258" s="14">
        <v>88.573899999999995</v>
      </c>
      <c r="W258" s="14">
        <v>88.575500000000005</v>
      </c>
      <c r="X258" s="15">
        <v>88.850399999999993</v>
      </c>
      <c r="Y258" s="13">
        <v>3183289.0559999999</v>
      </c>
      <c r="Z258" s="14">
        <v>89.4876</v>
      </c>
      <c r="AA258" s="14">
        <v>88.622799999999998</v>
      </c>
      <c r="AB258" s="14">
        <v>88.630499999999998</v>
      </c>
      <c r="AC258" s="15">
        <v>88.895099999999999</v>
      </c>
      <c r="AD258" s="13">
        <v>3182517.264</v>
      </c>
      <c r="AE258" s="14">
        <v>89.564400000000006</v>
      </c>
      <c r="AF258" s="14">
        <v>88.6584</v>
      </c>
      <c r="AG258" s="14">
        <v>88.666799999999995</v>
      </c>
      <c r="AH258" s="15">
        <v>88.942899999999995</v>
      </c>
      <c r="AI258" s="13">
        <v>3232407.648</v>
      </c>
      <c r="AJ258" s="14">
        <v>89.896799999999999</v>
      </c>
      <c r="AK258" s="14">
        <v>88.853300000000004</v>
      </c>
      <c r="AL258" s="14">
        <v>88.921899999999994</v>
      </c>
      <c r="AM258" s="15">
        <v>89.198599999999999</v>
      </c>
      <c r="AN258" s="13">
        <v>3358611.24</v>
      </c>
      <c r="AO258" s="14">
        <v>90.578100000000006</v>
      </c>
      <c r="AP258" s="14">
        <v>89.381900000000002</v>
      </c>
      <c r="AQ258" s="14">
        <v>89.556899999999999</v>
      </c>
      <c r="AR258" s="15">
        <v>89.8078</v>
      </c>
      <c r="AS258" s="13">
        <v>3567536.2560000001</v>
      </c>
      <c r="AT258" s="14">
        <v>91.453599999999994</v>
      </c>
      <c r="AU258" s="14">
        <v>90.369799999999998</v>
      </c>
      <c r="AV258" s="14">
        <v>90.504300000000001</v>
      </c>
      <c r="AW258" s="15">
        <v>90.749799999999993</v>
      </c>
      <c r="AX258" s="13">
        <v>3844522.392</v>
      </c>
      <c r="AY258" s="14">
        <v>92.302899999999994</v>
      </c>
      <c r="AZ258" s="14">
        <v>91.552199999999999</v>
      </c>
      <c r="BA258" s="14">
        <v>91.629000000000005</v>
      </c>
      <c r="BB258" s="15">
        <v>91.815100000000001</v>
      </c>
      <c r="BC258" s="13">
        <v>4159643.7119999998</v>
      </c>
      <c r="BD258" s="14">
        <v>93.043899999999994</v>
      </c>
      <c r="BE258" s="14">
        <v>92.714699999999993</v>
      </c>
      <c r="BF258" s="14">
        <v>92.789000000000001</v>
      </c>
      <c r="BG258" s="15">
        <v>92.846800000000002</v>
      </c>
      <c r="BH258" s="13">
        <v>4493334</v>
      </c>
      <c r="BI258" s="14">
        <v>93.343699999999998</v>
      </c>
      <c r="BJ258" s="14">
        <v>93.403499999999994</v>
      </c>
      <c r="BK258" s="14">
        <v>93.469899999999996</v>
      </c>
      <c r="BL258" s="15">
        <v>93.405199999999994</v>
      </c>
      <c r="BM258" s="13">
        <v>3768649.4640000002</v>
      </c>
      <c r="BN258" s="14">
        <v>89.103099999999998</v>
      </c>
      <c r="BO258" s="14">
        <v>88.394300000000001</v>
      </c>
      <c r="BP258" s="14">
        <v>88.375500000000002</v>
      </c>
      <c r="BQ258" s="15">
        <v>88.6113</v>
      </c>
      <c r="BR258" s="13">
        <v>3496621.5839999998</v>
      </c>
      <c r="BS258" s="14">
        <v>89.252200000000002</v>
      </c>
      <c r="BT258" s="14">
        <v>88.440299999999993</v>
      </c>
      <c r="BU258" s="14">
        <v>88.4208</v>
      </c>
      <c r="BV258" s="15">
        <v>88.687600000000003</v>
      </c>
      <c r="BW258" s="13">
        <v>3323566.2480000001</v>
      </c>
      <c r="BX258" s="14">
        <v>89.382099999999994</v>
      </c>
      <c r="BY258" s="14">
        <v>88.503500000000003</v>
      </c>
      <c r="BZ258" s="14">
        <v>88.494200000000006</v>
      </c>
      <c r="CA258" s="15">
        <v>88.773799999999994</v>
      </c>
      <c r="CB258" s="13">
        <v>3232476.0720000002</v>
      </c>
      <c r="CC258" s="14">
        <v>89.463399999999993</v>
      </c>
      <c r="CD258" s="14">
        <v>88.5745</v>
      </c>
      <c r="CE258" s="14">
        <v>88.577500000000001</v>
      </c>
      <c r="CF258" s="15">
        <v>88.852099999999993</v>
      </c>
      <c r="CG258" s="13">
        <v>3193869.5759999999</v>
      </c>
      <c r="CH258" s="14">
        <v>89.486900000000006</v>
      </c>
      <c r="CI258" s="14">
        <v>88.624899999999997</v>
      </c>
      <c r="CJ258" s="14">
        <v>88.632900000000006</v>
      </c>
      <c r="CK258" s="15">
        <v>88.896500000000003</v>
      </c>
      <c r="CL258" s="13">
        <v>3192959.8319999999</v>
      </c>
      <c r="CM258" s="14">
        <v>89.5578</v>
      </c>
      <c r="CN258" s="14">
        <v>88.662199999999999</v>
      </c>
      <c r="CO258" s="14">
        <v>88.669200000000004</v>
      </c>
      <c r="CP258" s="15">
        <v>88.943200000000004</v>
      </c>
      <c r="CQ258" s="13">
        <v>3244045.44</v>
      </c>
      <c r="CR258" s="14">
        <v>89.901700000000005</v>
      </c>
      <c r="CS258" s="14">
        <v>88.852199999999996</v>
      </c>
      <c r="CT258" s="14">
        <v>88.920400000000001</v>
      </c>
      <c r="CU258" s="15">
        <v>89.198999999999998</v>
      </c>
      <c r="CV258" s="13">
        <v>3370209.96</v>
      </c>
      <c r="CW258" s="14">
        <v>90.579800000000006</v>
      </c>
      <c r="CX258" s="14">
        <v>89.381399999999999</v>
      </c>
      <c r="CY258" s="14">
        <v>89.556600000000003</v>
      </c>
      <c r="CZ258" s="15">
        <v>89.808000000000007</v>
      </c>
      <c r="DA258" s="13">
        <v>3579281.28</v>
      </c>
      <c r="DB258" s="14">
        <v>91.456400000000002</v>
      </c>
      <c r="DC258" s="14">
        <v>90.371300000000005</v>
      </c>
      <c r="DD258" s="14">
        <v>90.502899999999997</v>
      </c>
      <c r="DE258" s="15">
        <v>90.750600000000006</v>
      </c>
      <c r="DF258" s="13">
        <v>3856468.9679999999</v>
      </c>
      <c r="DG258" s="14">
        <v>92.309600000000003</v>
      </c>
      <c r="DH258" s="14">
        <v>91.547200000000004</v>
      </c>
      <c r="DI258" s="14">
        <v>91.625299999999996</v>
      </c>
      <c r="DJ258" s="15">
        <v>91.814099999999996</v>
      </c>
      <c r="DK258" s="13">
        <v>4172071.9440000001</v>
      </c>
      <c r="DL258" s="14">
        <v>93.043700000000001</v>
      </c>
      <c r="DM258" s="14">
        <v>92.727999999999994</v>
      </c>
      <c r="DN258" s="14">
        <v>92.795599999999993</v>
      </c>
      <c r="DO258" s="15">
        <v>92.8536</v>
      </c>
      <c r="DP258" s="13">
        <v>4506398.3760000002</v>
      </c>
      <c r="DQ258" s="14">
        <v>93.355199999999996</v>
      </c>
      <c r="DR258" s="14">
        <v>93.410700000000006</v>
      </c>
      <c r="DS258" s="14">
        <v>93.477999999999994</v>
      </c>
      <c r="DT258" s="15">
        <v>93.414199999999994</v>
      </c>
      <c r="DU258" s="13">
        <v>3763029.4079999998</v>
      </c>
      <c r="DV258" s="14">
        <v>89.1023</v>
      </c>
      <c r="DW258" s="14">
        <v>88.394000000000005</v>
      </c>
      <c r="DX258" s="14">
        <v>88.374799999999993</v>
      </c>
      <c r="DY258" s="15">
        <v>88.610799999999998</v>
      </c>
      <c r="DZ258" s="13">
        <v>3491365.824</v>
      </c>
      <c r="EA258" s="14">
        <v>89.251800000000003</v>
      </c>
      <c r="EB258" s="14">
        <v>88.4392</v>
      </c>
      <c r="EC258" s="14">
        <v>88.421400000000006</v>
      </c>
      <c r="ED258" s="15">
        <v>88.687200000000004</v>
      </c>
      <c r="EE258" s="13">
        <v>3318798.1439999999</v>
      </c>
      <c r="EF258" s="14">
        <v>89.381600000000006</v>
      </c>
      <c r="EG258" s="14">
        <v>88.503500000000003</v>
      </c>
      <c r="EH258" s="14">
        <v>88.493300000000005</v>
      </c>
      <c r="EI258" s="15">
        <v>88.773300000000006</v>
      </c>
      <c r="EJ258" s="13">
        <v>3227863.8</v>
      </c>
      <c r="EK258" s="14">
        <v>89.462100000000007</v>
      </c>
      <c r="EL258" s="14">
        <v>88.575500000000005</v>
      </c>
      <c r="EM258" s="14">
        <v>88.576899999999995</v>
      </c>
      <c r="EN258" s="15">
        <v>88.851900000000001</v>
      </c>
      <c r="EO258" s="13">
        <v>3189412.824</v>
      </c>
      <c r="EP258" s="14">
        <v>89.4816</v>
      </c>
      <c r="EQ258" s="14">
        <v>88.624300000000005</v>
      </c>
      <c r="ER258" s="14">
        <v>88.632400000000004</v>
      </c>
      <c r="ES258" s="15">
        <v>88.894499999999994</v>
      </c>
      <c r="ET258" s="13">
        <v>3188586.1919999998</v>
      </c>
      <c r="EU258" s="14">
        <v>89.558300000000003</v>
      </c>
      <c r="EV258" s="14">
        <v>88.659400000000005</v>
      </c>
      <c r="EW258" s="14">
        <v>88.668000000000006</v>
      </c>
      <c r="EX258" s="15">
        <v>88.941900000000004</v>
      </c>
      <c r="EY258" s="13">
        <v>3239489.9040000001</v>
      </c>
      <c r="EZ258" s="14">
        <v>89.902900000000002</v>
      </c>
      <c r="FA258" s="14">
        <v>88.852900000000005</v>
      </c>
      <c r="FB258" s="14">
        <v>88.9191</v>
      </c>
      <c r="FC258" s="15">
        <v>89.199100000000001</v>
      </c>
      <c r="FD258" s="13">
        <v>3365560.824</v>
      </c>
      <c r="FE258" s="14">
        <v>90.578599999999994</v>
      </c>
      <c r="FF258" s="14">
        <v>89.382800000000003</v>
      </c>
      <c r="FG258" s="14">
        <v>89.556299999999993</v>
      </c>
      <c r="FH258" s="15">
        <v>89.808000000000007</v>
      </c>
      <c r="FI258" s="13">
        <v>3574404.36</v>
      </c>
      <c r="FJ258" s="14">
        <v>91.4512</v>
      </c>
      <c r="FK258" s="14">
        <v>90.367800000000003</v>
      </c>
      <c r="FL258" s="14">
        <v>90.499799999999993</v>
      </c>
      <c r="FM258" s="15">
        <v>90.746799999999993</v>
      </c>
      <c r="FN258" s="13">
        <v>3851555.4720000001</v>
      </c>
      <c r="FO258" s="14">
        <v>92.302999999999997</v>
      </c>
      <c r="FP258" s="14">
        <v>91.553299999999993</v>
      </c>
      <c r="FQ258" s="14">
        <v>91.626300000000001</v>
      </c>
      <c r="FR258" s="15">
        <v>91.814599999999999</v>
      </c>
      <c r="FS258" s="13">
        <v>4166748.7439999999</v>
      </c>
      <c r="FT258" s="14">
        <v>93.054000000000002</v>
      </c>
      <c r="FU258" s="14">
        <v>92.717200000000005</v>
      </c>
      <c r="FV258" s="14">
        <v>92.788200000000003</v>
      </c>
      <c r="FW258" s="15">
        <v>92.8506</v>
      </c>
      <c r="FX258" s="13">
        <v>4500693.648</v>
      </c>
      <c r="FY258" s="14">
        <v>93.358800000000002</v>
      </c>
      <c r="FZ258" s="14">
        <v>93.411199999999994</v>
      </c>
      <c r="GA258" s="14">
        <v>93.474000000000004</v>
      </c>
      <c r="GB258" s="15">
        <v>93.414299999999997</v>
      </c>
    </row>
    <row r="259" spans="2:184" ht="15" customHeight="1">
      <c r="B259" s="122"/>
      <c r="C259" s="70" t="s">
        <v>17</v>
      </c>
      <c r="D259" s="63">
        <f>-(($B247 - 8) * 6)</f>
        <v>-48</v>
      </c>
      <c r="E259" s="5">
        <v>6670781.7120000003</v>
      </c>
      <c r="F259" s="6">
        <v>119.1451</v>
      </c>
      <c r="G259" s="6">
        <v>119.4958</v>
      </c>
      <c r="H259" s="6">
        <v>119.5645</v>
      </c>
      <c r="I259" s="7">
        <v>119.3978</v>
      </c>
      <c r="J259" s="5">
        <v>6246694.4639999997</v>
      </c>
      <c r="K259" s="6">
        <v>119.15689999999999</v>
      </c>
      <c r="L259" s="6">
        <v>119.4757</v>
      </c>
      <c r="M259" s="6">
        <v>119.535</v>
      </c>
      <c r="N259" s="7">
        <v>119.38590000000001</v>
      </c>
      <c r="O259" s="5">
        <v>5816396.3039999995</v>
      </c>
      <c r="P259" s="6">
        <v>119.2458</v>
      </c>
      <c r="Q259" s="6">
        <v>119.55329999999999</v>
      </c>
      <c r="R259" s="6">
        <v>119.6174</v>
      </c>
      <c r="S259" s="7">
        <v>119.46899999999999</v>
      </c>
      <c r="T259" s="5">
        <v>5406410.4479999999</v>
      </c>
      <c r="U259" s="6">
        <v>119.4573</v>
      </c>
      <c r="V259" s="6">
        <v>119.8674</v>
      </c>
      <c r="W259" s="6">
        <v>119.9649</v>
      </c>
      <c r="X259" s="7">
        <v>119.7574</v>
      </c>
      <c r="Y259" s="5">
        <v>5060504.1840000004</v>
      </c>
      <c r="Z259" s="6">
        <v>119.7149</v>
      </c>
      <c r="AA259" s="6">
        <v>120.3442</v>
      </c>
      <c r="AB259" s="6">
        <v>120.48909999999999</v>
      </c>
      <c r="AC259" s="7">
        <v>120.1694</v>
      </c>
      <c r="AD259" s="5">
        <v>4810387.8720000004</v>
      </c>
      <c r="AE259" s="6">
        <v>119.9867</v>
      </c>
      <c r="AF259" s="6">
        <v>120.8493</v>
      </c>
      <c r="AG259" s="6">
        <v>121.01430000000001</v>
      </c>
      <c r="AH259" s="7">
        <v>120.5928</v>
      </c>
      <c r="AI259" s="5">
        <v>4658939.1119999997</v>
      </c>
      <c r="AJ259" s="6">
        <v>120.1717</v>
      </c>
      <c r="AK259" s="6">
        <v>121.1948</v>
      </c>
      <c r="AL259" s="6">
        <v>121.33580000000001</v>
      </c>
      <c r="AM259" s="7">
        <v>120.8689</v>
      </c>
      <c r="AN259" s="5">
        <v>4582823.1840000004</v>
      </c>
      <c r="AO259" s="6">
        <v>120.3129</v>
      </c>
      <c r="AP259" s="6">
        <v>121.1998</v>
      </c>
      <c r="AQ259" s="6">
        <v>121.3219</v>
      </c>
      <c r="AR259" s="7">
        <v>120.9209</v>
      </c>
      <c r="AS259" s="5">
        <v>4554901.9680000003</v>
      </c>
      <c r="AT259" s="6">
        <v>120.52119999999999</v>
      </c>
      <c r="AU259" s="6">
        <v>121.1061</v>
      </c>
      <c r="AV259" s="6">
        <v>121.1996</v>
      </c>
      <c r="AW259" s="7">
        <v>120.9316</v>
      </c>
      <c r="AX259" s="5">
        <v>4566434.1359999999</v>
      </c>
      <c r="AY259" s="6">
        <v>120.8605</v>
      </c>
      <c r="AZ259" s="6">
        <v>121.4195</v>
      </c>
      <c r="BA259" s="6">
        <v>121.55159999999999</v>
      </c>
      <c r="BB259" s="7">
        <v>121.2666</v>
      </c>
      <c r="BC259" s="5">
        <v>4646750.0159999998</v>
      </c>
      <c r="BD259" s="6">
        <v>121.43389999999999</v>
      </c>
      <c r="BE259" s="6">
        <v>121.9164</v>
      </c>
      <c r="BF259" s="6">
        <v>122.1161</v>
      </c>
      <c r="BG259" s="7">
        <v>121.8124</v>
      </c>
      <c r="BH259" s="5">
        <v>4817675.1359999999</v>
      </c>
      <c r="BI259" s="6">
        <v>121.48990000000001</v>
      </c>
      <c r="BJ259" s="6">
        <v>122.3289</v>
      </c>
      <c r="BK259" s="6">
        <v>122.55589999999999</v>
      </c>
      <c r="BL259" s="7">
        <v>122.1</v>
      </c>
      <c r="BM259" s="5">
        <v>6676519.9440000001</v>
      </c>
      <c r="BN259" s="6">
        <v>119.14790000000001</v>
      </c>
      <c r="BO259" s="6">
        <v>119.5043</v>
      </c>
      <c r="BP259" s="6">
        <v>119.5595</v>
      </c>
      <c r="BQ259" s="7">
        <v>119.3999</v>
      </c>
      <c r="BR259" s="5">
        <v>6252701.5439999998</v>
      </c>
      <c r="BS259" s="6">
        <v>119.1609</v>
      </c>
      <c r="BT259" s="6">
        <v>119.4738</v>
      </c>
      <c r="BU259" s="6">
        <v>119.53449999999999</v>
      </c>
      <c r="BV259" s="7">
        <v>119.3865</v>
      </c>
      <c r="BW259" s="5">
        <v>5823016.608</v>
      </c>
      <c r="BX259" s="6">
        <v>119.2508</v>
      </c>
      <c r="BY259" s="6">
        <v>119.55629999999999</v>
      </c>
      <c r="BZ259" s="6">
        <v>119.6159</v>
      </c>
      <c r="CA259" s="7">
        <v>119.4712</v>
      </c>
      <c r="CB259" s="5">
        <v>5414583.0719999997</v>
      </c>
      <c r="CC259" s="6">
        <v>119.4629</v>
      </c>
      <c r="CD259" s="6">
        <v>119.86969999999999</v>
      </c>
      <c r="CE259" s="6">
        <v>119.9723</v>
      </c>
      <c r="CF259" s="7">
        <v>119.76260000000001</v>
      </c>
      <c r="CG259" s="5">
        <v>5070598.32</v>
      </c>
      <c r="CH259" s="6">
        <v>119.7188</v>
      </c>
      <c r="CI259" s="6">
        <v>120.3394</v>
      </c>
      <c r="CJ259" s="6">
        <v>120.4893</v>
      </c>
      <c r="CK259" s="7">
        <v>120.1694</v>
      </c>
      <c r="CL259" s="5">
        <v>4821555.1919999998</v>
      </c>
      <c r="CM259" s="6">
        <v>119.9851</v>
      </c>
      <c r="CN259" s="6">
        <v>120.8557</v>
      </c>
      <c r="CO259" s="6">
        <v>120.99930000000001</v>
      </c>
      <c r="CP259" s="7">
        <v>120.58969999999999</v>
      </c>
      <c r="CQ259" s="5">
        <v>4669962.8159999996</v>
      </c>
      <c r="CR259" s="6">
        <v>120.1635</v>
      </c>
      <c r="CS259" s="6">
        <v>121.1884</v>
      </c>
      <c r="CT259" s="6">
        <v>121.33450000000001</v>
      </c>
      <c r="CU259" s="7">
        <v>120.8633</v>
      </c>
      <c r="CV259" s="5">
        <v>4593591.5520000001</v>
      </c>
      <c r="CW259" s="6">
        <v>120.3125</v>
      </c>
      <c r="CX259" s="6">
        <v>121.2088</v>
      </c>
      <c r="CY259" s="6">
        <v>121.324</v>
      </c>
      <c r="CZ259" s="7">
        <v>120.9243</v>
      </c>
      <c r="DA259" s="5">
        <v>4565530.1279999996</v>
      </c>
      <c r="DB259" s="6">
        <v>120.51909999999999</v>
      </c>
      <c r="DC259" s="6">
        <v>121.11539999999999</v>
      </c>
      <c r="DD259" s="6">
        <v>121.2041</v>
      </c>
      <c r="DE259" s="7">
        <v>120.93510000000001</v>
      </c>
      <c r="DF259" s="5">
        <v>4577368.1519999998</v>
      </c>
      <c r="DG259" s="6">
        <v>120.8639</v>
      </c>
      <c r="DH259" s="6">
        <v>121.4015</v>
      </c>
      <c r="DI259" s="6">
        <v>121.5458</v>
      </c>
      <c r="DJ259" s="7">
        <v>121.2602</v>
      </c>
      <c r="DK259" s="5">
        <v>4657708.5599999996</v>
      </c>
      <c r="DL259" s="6">
        <v>121.4222</v>
      </c>
      <c r="DM259" s="6">
        <v>121.9179</v>
      </c>
      <c r="DN259" s="6">
        <v>122.10720000000001</v>
      </c>
      <c r="DO259" s="7">
        <v>121.80589999999999</v>
      </c>
      <c r="DP259" s="5">
        <v>4827073.8959999997</v>
      </c>
      <c r="DQ259" s="6">
        <v>121.4644</v>
      </c>
      <c r="DR259" s="6">
        <v>122.3509</v>
      </c>
      <c r="DS259" s="6">
        <v>122.57729999999999</v>
      </c>
      <c r="DT259" s="7">
        <v>122.1036</v>
      </c>
      <c r="DU259" s="5">
        <v>6674996.0640000002</v>
      </c>
      <c r="DV259" s="6">
        <v>119.1463</v>
      </c>
      <c r="DW259" s="6">
        <v>119.4987</v>
      </c>
      <c r="DX259" s="6">
        <v>119.5574</v>
      </c>
      <c r="DY259" s="7">
        <v>119.3969</v>
      </c>
      <c r="DZ259" s="5">
        <v>6250985.7359999996</v>
      </c>
      <c r="EA259" s="6">
        <v>119.1609</v>
      </c>
      <c r="EB259" s="6">
        <v>119.4773</v>
      </c>
      <c r="EC259" s="6">
        <v>119.5348</v>
      </c>
      <c r="ED259" s="7">
        <v>119.3878</v>
      </c>
      <c r="EE259" s="5">
        <v>5820781.6560000004</v>
      </c>
      <c r="EF259" s="6">
        <v>119.252</v>
      </c>
      <c r="EG259" s="6">
        <v>119.55329999999999</v>
      </c>
      <c r="EH259" s="6">
        <v>119.62009999999999</v>
      </c>
      <c r="EI259" s="7">
        <v>119.47199999999999</v>
      </c>
      <c r="EJ259" s="5">
        <v>5411305.9440000001</v>
      </c>
      <c r="EK259" s="6">
        <v>119.46429999999999</v>
      </c>
      <c r="EL259" s="6">
        <v>119.8725</v>
      </c>
      <c r="EM259" s="6">
        <v>119.9624</v>
      </c>
      <c r="EN259" s="7">
        <v>119.7608</v>
      </c>
      <c r="EO259" s="5">
        <v>5066095.4639999997</v>
      </c>
      <c r="EP259" s="6">
        <v>119.7239</v>
      </c>
      <c r="EQ259" s="6">
        <v>120.3408</v>
      </c>
      <c r="ER259" s="6">
        <v>120.48699999999999</v>
      </c>
      <c r="ES259" s="7">
        <v>120.17100000000001</v>
      </c>
      <c r="ET259" s="5">
        <v>4816616.9280000003</v>
      </c>
      <c r="EU259" s="6">
        <v>119.9862</v>
      </c>
      <c r="EV259" s="6">
        <v>120.8553</v>
      </c>
      <c r="EW259" s="6">
        <v>121.0005</v>
      </c>
      <c r="EX259" s="7">
        <v>120.5903</v>
      </c>
      <c r="EY259" s="5">
        <v>4665346.4400000004</v>
      </c>
      <c r="EZ259" s="6">
        <v>120.1704</v>
      </c>
      <c r="FA259" s="6">
        <v>121.18859999999999</v>
      </c>
      <c r="FB259" s="6">
        <v>121.334</v>
      </c>
      <c r="FC259" s="7">
        <v>120.866</v>
      </c>
      <c r="FD259" s="5">
        <v>4589167.824</v>
      </c>
      <c r="FE259" s="6">
        <v>120.3134</v>
      </c>
      <c r="FF259" s="6">
        <v>121.2016</v>
      </c>
      <c r="FG259" s="6">
        <v>121.31059999999999</v>
      </c>
      <c r="FH259" s="7">
        <v>120.9183</v>
      </c>
      <c r="FI259" s="5">
        <v>4561148.7359999996</v>
      </c>
      <c r="FJ259" s="6">
        <v>120.5172</v>
      </c>
      <c r="FK259" s="6">
        <v>121.1065</v>
      </c>
      <c r="FL259" s="6">
        <v>121.2011</v>
      </c>
      <c r="FM259" s="7">
        <v>120.9307</v>
      </c>
      <c r="FN259" s="5">
        <v>4572824.6399999997</v>
      </c>
      <c r="FO259" s="6">
        <v>120.8639</v>
      </c>
      <c r="FP259" s="6">
        <v>121.4115</v>
      </c>
      <c r="FQ259" s="6">
        <v>121.5532</v>
      </c>
      <c r="FR259" s="7">
        <v>121.2657</v>
      </c>
      <c r="FS259" s="5">
        <v>4653049.1279999996</v>
      </c>
      <c r="FT259" s="6">
        <v>121.4294</v>
      </c>
      <c r="FU259" s="6">
        <v>121.9156</v>
      </c>
      <c r="FV259" s="6">
        <v>122.10129999999999</v>
      </c>
      <c r="FW259" s="7">
        <v>121.80589999999999</v>
      </c>
      <c r="FX259" s="5">
        <v>4823349.1440000003</v>
      </c>
      <c r="FY259" s="6">
        <v>121.4905</v>
      </c>
      <c r="FZ259" s="6">
        <v>122.3492</v>
      </c>
      <c r="GA259" s="6">
        <v>122.5753</v>
      </c>
      <c r="GB259" s="7">
        <v>122.1125</v>
      </c>
    </row>
    <row r="260" spans="2:184" ht="15" customHeight="1">
      <c r="B260" s="122"/>
      <c r="C260" s="87"/>
      <c r="D260" s="8">
        <f>$D259 + 2</f>
        <v>-46</v>
      </c>
      <c r="E260" s="9">
        <v>6408070.1519999998</v>
      </c>
      <c r="F260" s="10">
        <v>113.05589999999999</v>
      </c>
      <c r="G260" s="10">
        <v>111.4132</v>
      </c>
      <c r="H260" s="10">
        <v>111.4297</v>
      </c>
      <c r="I260" s="11">
        <v>111.901</v>
      </c>
      <c r="J260" s="9">
        <v>5980620.8880000003</v>
      </c>
      <c r="K260" s="10">
        <v>113.1339</v>
      </c>
      <c r="L260" s="10">
        <v>111.4192</v>
      </c>
      <c r="M260" s="10">
        <v>111.4333</v>
      </c>
      <c r="N260" s="11">
        <v>111.9243</v>
      </c>
      <c r="O260" s="9">
        <v>5553690.96</v>
      </c>
      <c r="P260" s="10">
        <v>113.3143</v>
      </c>
      <c r="Q260" s="10">
        <v>111.4701</v>
      </c>
      <c r="R260" s="10">
        <v>111.48560000000001</v>
      </c>
      <c r="S260" s="11">
        <v>112.0081</v>
      </c>
      <c r="T260" s="9">
        <v>5161323.8159999996</v>
      </c>
      <c r="U260" s="10">
        <v>113.6504</v>
      </c>
      <c r="V260" s="10">
        <v>111.59610000000001</v>
      </c>
      <c r="W260" s="10">
        <v>111.6066</v>
      </c>
      <c r="X260" s="11">
        <v>112.1831</v>
      </c>
      <c r="Y260" s="9">
        <v>4846320</v>
      </c>
      <c r="Z260" s="10">
        <v>114.07729999999999</v>
      </c>
      <c r="AA260" s="10">
        <v>111.76600000000001</v>
      </c>
      <c r="AB260" s="10">
        <v>111.7744</v>
      </c>
      <c r="AC260" s="11">
        <v>112.41200000000001</v>
      </c>
      <c r="AD260" s="9">
        <v>4631879.0880000005</v>
      </c>
      <c r="AE260" s="10">
        <v>114.474</v>
      </c>
      <c r="AF260" s="10">
        <v>111.9697</v>
      </c>
      <c r="AG260" s="10">
        <v>111.9688</v>
      </c>
      <c r="AH260" s="11">
        <v>112.6551</v>
      </c>
      <c r="AI260" s="9">
        <v>4510794.12</v>
      </c>
      <c r="AJ260" s="10">
        <v>114.7315</v>
      </c>
      <c r="AK260" s="10">
        <v>112.14619999999999</v>
      </c>
      <c r="AL260" s="10">
        <v>112.14319999999999</v>
      </c>
      <c r="AM260" s="11">
        <v>112.8484</v>
      </c>
      <c r="AN260" s="9">
        <v>4455899.3760000002</v>
      </c>
      <c r="AO260" s="10">
        <v>114.83329999999999</v>
      </c>
      <c r="AP260" s="10">
        <v>112.2505</v>
      </c>
      <c r="AQ260" s="10">
        <v>112.2574</v>
      </c>
      <c r="AR260" s="11">
        <v>112.95610000000001</v>
      </c>
      <c r="AS260" s="9">
        <v>4441224.12</v>
      </c>
      <c r="AT260" s="10">
        <v>114.9573</v>
      </c>
      <c r="AU260" s="10">
        <v>112.31529999999999</v>
      </c>
      <c r="AV260" s="10">
        <v>112.32559999999999</v>
      </c>
      <c r="AW260" s="11">
        <v>113.035</v>
      </c>
      <c r="AX260" s="9">
        <v>4469717.16</v>
      </c>
      <c r="AY260" s="10">
        <v>115.5008</v>
      </c>
      <c r="AZ260" s="10">
        <v>112.3899</v>
      </c>
      <c r="BA260" s="10">
        <v>112.3993</v>
      </c>
      <c r="BB260" s="11">
        <v>113.2054</v>
      </c>
      <c r="BC260" s="9">
        <v>4575565.2719999999</v>
      </c>
      <c r="BD260" s="10">
        <v>116.19710000000001</v>
      </c>
      <c r="BE260" s="10">
        <v>112.5154</v>
      </c>
      <c r="BF260" s="10">
        <v>112.5308</v>
      </c>
      <c r="BG260" s="11">
        <v>113.43980000000001</v>
      </c>
      <c r="BH260" s="9">
        <v>4776260.1119999997</v>
      </c>
      <c r="BI260" s="10">
        <v>115.78660000000001</v>
      </c>
      <c r="BJ260" s="10">
        <v>112.7966</v>
      </c>
      <c r="BK260" s="10">
        <v>112.8074</v>
      </c>
      <c r="BL260" s="11">
        <v>113.5887</v>
      </c>
      <c r="BM260" s="9">
        <v>6413746.7280000001</v>
      </c>
      <c r="BN260" s="10">
        <v>113.0568</v>
      </c>
      <c r="BO260" s="10">
        <v>111.4105</v>
      </c>
      <c r="BP260" s="10">
        <v>111.43089999999999</v>
      </c>
      <c r="BQ260" s="11">
        <v>111.9006</v>
      </c>
      <c r="BR260" s="9">
        <v>5986752.3360000001</v>
      </c>
      <c r="BS260" s="10">
        <v>113.1331</v>
      </c>
      <c r="BT260" s="10">
        <v>111.41759999999999</v>
      </c>
      <c r="BU260" s="10">
        <v>111.4318</v>
      </c>
      <c r="BV260" s="11">
        <v>111.923</v>
      </c>
      <c r="BW260" s="9">
        <v>5560845.9840000002</v>
      </c>
      <c r="BX260" s="10">
        <v>113.3142</v>
      </c>
      <c r="BY260" s="10">
        <v>111.4696</v>
      </c>
      <c r="BZ260" s="10">
        <v>111.48699999999999</v>
      </c>
      <c r="CA260" s="11">
        <v>112.00839999999999</v>
      </c>
      <c r="CB260" s="9">
        <v>5170241.0880000005</v>
      </c>
      <c r="CC260" s="10">
        <v>113.6524</v>
      </c>
      <c r="CD260" s="10">
        <v>111.595</v>
      </c>
      <c r="CE260" s="10">
        <v>111.6061</v>
      </c>
      <c r="CF260" s="11">
        <v>112.18300000000001</v>
      </c>
      <c r="CG260" s="9">
        <v>4857172.0559999999</v>
      </c>
      <c r="CH260" s="10">
        <v>114.08110000000001</v>
      </c>
      <c r="CI260" s="10">
        <v>111.7681</v>
      </c>
      <c r="CJ260" s="10">
        <v>111.7743</v>
      </c>
      <c r="CK260" s="11">
        <v>112.4136</v>
      </c>
      <c r="CL260" s="9">
        <v>4643146.4639999997</v>
      </c>
      <c r="CM260" s="10">
        <v>114.4765</v>
      </c>
      <c r="CN260" s="10">
        <v>111.9704</v>
      </c>
      <c r="CO260" s="10">
        <v>111.96939999999999</v>
      </c>
      <c r="CP260" s="11">
        <v>112.6562</v>
      </c>
      <c r="CQ260" s="9">
        <v>4521774.12</v>
      </c>
      <c r="CR260" s="10">
        <v>114.7381</v>
      </c>
      <c r="CS260" s="10">
        <v>112.14279999999999</v>
      </c>
      <c r="CT260" s="10">
        <v>112.14570000000001</v>
      </c>
      <c r="CU260" s="11">
        <v>112.84950000000001</v>
      </c>
      <c r="CV260" s="9">
        <v>4466528.88</v>
      </c>
      <c r="CW260" s="10">
        <v>114.8364</v>
      </c>
      <c r="CX260" s="10">
        <v>112.2535</v>
      </c>
      <c r="CY260" s="10">
        <v>112.2572</v>
      </c>
      <c r="CZ260" s="11">
        <v>112.95780000000001</v>
      </c>
      <c r="DA260" s="9">
        <v>4451895.4079999998</v>
      </c>
      <c r="DB260" s="10">
        <v>114.9628</v>
      </c>
      <c r="DC260" s="10">
        <v>112.3139</v>
      </c>
      <c r="DD260" s="10">
        <v>112.32389999999999</v>
      </c>
      <c r="DE260" s="11">
        <v>113.03489999999999</v>
      </c>
      <c r="DF260" s="9">
        <v>4480713.4079999998</v>
      </c>
      <c r="DG260" s="10">
        <v>115.482</v>
      </c>
      <c r="DH260" s="10">
        <v>112.39019999999999</v>
      </c>
      <c r="DI260" s="10">
        <v>112.4006</v>
      </c>
      <c r="DJ260" s="11">
        <v>113.2024</v>
      </c>
      <c r="DK260" s="9">
        <v>4586503.9440000001</v>
      </c>
      <c r="DL260" s="10">
        <v>116.1919</v>
      </c>
      <c r="DM260" s="10">
        <v>112.5138</v>
      </c>
      <c r="DN260" s="10">
        <v>112.5239</v>
      </c>
      <c r="DO260" s="11">
        <v>113.4353</v>
      </c>
      <c r="DP260" s="9">
        <v>4786515.9359999998</v>
      </c>
      <c r="DQ260" s="10">
        <v>116.2277</v>
      </c>
      <c r="DR260" s="10">
        <v>112.79510000000001</v>
      </c>
      <c r="DS260" s="10">
        <v>112.807</v>
      </c>
      <c r="DT260" s="11">
        <v>113.673</v>
      </c>
      <c r="DU260" s="9">
        <v>6412100.5439999998</v>
      </c>
      <c r="DV260" s="10">
        <v>113.0575</v>
      </c>
      <c r="DW260" s="10">
        <v>111.4121</v>
      </c>
      <c r="DX260" s="10">
        <v>111.4328</v>
      </c>
      <c r="DY260" s="11">
        <v>111.9021</v>
      </c>
      <c r="DZ260" s="9">
        <v>5984752.7759999996</v>
      </c>
      <c r="EA260" s="10">
        <v>113.1318</v>
      </c>
      <c r="EB260" s="10">
        <v>111.4178</v>
      </c>
      <c r="EC260" s="10">
        <v>111.4327</v>
      </c>
      <c r="ED260" s="11">
        <v>111.92310000000001</v>
      </c>
      <c r="EE260" s="9">
        <v>5558218.176</v>
      </c>
      <c r="EF260" s="10">
        <v>113.3117</v>
      </c>
      <c r="EG260" s="10">
        <v>111.4705</v>
      </c>
      <c r="EH260" s="10">
        <v>111.4875</v>
      </c>
      <c r="EI260" s="11">
        <v>112.00830000000001</v>
      </c>
      <c r="EJ260" s="9">
        <v>5166337.8480000002</v>
      </c>
      <c r="EK260" s="10">
        <v>113.6503</v>
      </c>
      <c r="EL260" s="10">
        <v>111.5946</v>
      </c>
      <c r="EM260" s="10">
        <v>111.60509999999999</v>
      </c>
      <c r="EN260" s="11">
        <v>112.182</v>
      </c>
      <c r="EO260" s="9">
        <v>4852171.0559999999</v>
      </c>
      <c r="EP260" s="10">
        <v>114.07729999999999</v>
      </c>
      <c r="EQ260" s="10">
        <v>111.76600000000001</v>
      </c>
      <c r="ER260" s="10">
        <v>111.7719</v>
      </c>
      <c r="ES260" s="11">
        <v>112.411</v>
      </c>
      <c r="ET260" s="9">
        <v>4638274.2479999997</v>
      </c>
      <c r="EU260" s="10">
        <v>114.4776</v>
      </c>
      <c r="EV260" s="10">
        <v>111.96939999999999</v>
      </c>
      <c r="EW260" s="10">
        <v>111.96810000000001</v>
      </c>
      <c r="EX260" s="11">
        <v>112.6555</v>
      </c>
      <c r="EY260" s="9">
        <v>4517223.8159999996</v>
      </c>
      <c r="EZ260" s="10">
        <v>114.7347</v>
      </c>
      <c r="FA260" s="10">
        <v>112.1438</v>
      </c>
      <c r="FB260" s="10">
        <v>112.1437</v>
      </c>
      <c r="FC260" s="11">
        <v>112.8484</v>
      </c>
      <c r="FD260" s="9">
        <v>4462155.4560000002</v>
      </c>
      <c r="FE260" s="10">
        <v>114.833</v>
      </c>
      <c r="FF260" s="10">
        <v>112.25239999999999</v>
      </c>
      <c r="FG260" s="10">
        <v>112.25660000000001</v>
      </c>
      <c r="FH260" s="11">
        <v>112.9564</v>
      </c>
      <c r="FI260" s="9">
        <v>4447543.2960000001</v>
      </c>
      <c r="FJ260" s="10">
        <v>114.95910000000001</v>
      </c>
      <c r="FK260" s="10">
        <v>112.3135</v>
      </c>
      <c r="FL260" s="10">
        <v>112.32510000000001</v>
      </c>
      <c r="FM260" s="11">
        <v>113.03440000000001</v>
      </c>
      <c r="FN260" s="9">
        <v>4476085.0080000004</v>
      </c>
      <c r="FO260" s="10">
        <v>115.4911</v>
      </c>
      <c r="FP260" s="10">
        <v>112.38979999999999</v>
      </c>
      <c r="FQ260" s="10">
        <v>112.4004</v>
      </c>
      <c r="FR260" s="11">
        <v>113.2039</v>
      </c>
      <c r="FS260" s="9">
        <v>4581730.2960000001</v>
      </c>
      <c r="FT260" s="10">
        <v>116.1936</v>
      </c>
      <c r="FU260" s="10">
        <v>112.5154</v>
      </c>
      <c r="FV260" s="10">
        <v>112.5269</v>
      </c>
      <c r="FW260" s="11">
        <v>113.4375</v>
      </c>
      <c r="FX260" s="9">
        <v>4782126.648</v>
      </c>
      <c r="FY260" s="10">
        <v>115.9705</v>
      </c>
      <c r="FZ260" s="10">
        <v>112.797</v>
      </c>
      <c r="GA260" s="10">
        <v>112.8064</v>
      </c>
      <c r="GB260" s="11">
        <v>113.6247</v>
      </c>
    </row>
    <row r="261" spans="2:184" ht="15" customHeight="1">
      <c r="B261" s="122"/>
      <c r="C261" s="87"/>
      <c r="D261" s="8">
        <f t="shared" ref="D261:D270" si="21">$D260 + 2</f>
        <v>-44</v>
      </c>
      <c r="E261" s="9">
        <v>6147967.8480000002</v>
      </c>
      <c r="F261" s="10">
        <v>108.4551</v>
      </c>
      <c r="G261" s="10">
        <v>109.68859999999999</v>
      </c>
      <c r="H261" s="10">
        <v>109.6212</v>
      </c>
      <c r="I261" s="11">
        <v>109.217</v>
      </c>
      <c r="J261" s="9">
        <v>5719248.4079999998</v>
      </c>
      <c r="K261" s="10">
        <v>108.5548</v>
      </c>
      <c r="L261" s="10">
        <v>109.7089</v>
      </c>
      <c r="M261" s="10">
        <v>109.6454</v>
      </c>
      <c r="N261" s="11">
        <v>109.26990000000001</v>
      </c>
      <c r="O261" s="9">
        <v>5298242.7359999996</v>
      </c>
      <c r="P261" s="10">
        <v>108.7132</v>
      </c>
      <c r="Q261" s="10">
        <v>109.79949999999999</v>
      </c>
      <c r="R261" s="10">
        <v>109.7355</v>
      </c>
      <c r="S261" s="11">
        <v>109.3869</v>
      </c>
      <c r="T261" s="9">
        <v>4925208.5999999996</v>
      </c>
      <c r="U261" s="10">
        <v>108.92910000000001</v>
      </c>
      <c r="V261" s="10">
        <v>109.93219999999999</v>
      </c>
      <c r="W261" s="10">
        <v>109.87139999999999</v>
      </c>
      <c r="X261" s="11">
        <v>109.5527</v>
      </c>
      <c r="Y261" s="9">
        <v>4641737.0880000005</v>
      </c>
      <c r="Z261" s="10">
        <v>109.1883</v>
      </c>
      <c r="AA261" s="10">
        <v>110.1161</v>
      </c>
      <c r="AB261" s="10">
        <v>110.0528</v>
      </c>
      <c r="AC261" s="11">
        <v>109.7646</v>
      </c>
      <c r="AD261" s="9">
        <v>4460945.2319999998</v>
      </c>
      <c r="AE261" s="10">
        <v>109.4198</v>
      </c>
      <c r="AF261" s="10">
        <v>110.32510000000001</v>
      </c>
      <c r="AG261" s="10">
        <v>110.2617</v>
      </c>
      <c r="AH261" s="11">
        <v>109.98220000000001</v>
      </c>
      <c r="AI261" s="9">
        <v>4367203.0319999997</v>
      </c>
      <c r="AJ261" s="10">
        <v>109.58759999999999</v>
      </c>
      <c r="AK261" s="10">
        <v>110.5108</v>
      </c>
      <c r="AL261" s="10">
        <v>110.4472</v>
      </c>
      <c r="AM261" s="11">
        <v>110.161</v>
      </c>
      <c r="AN261" s="9">
        <v>4329750.7439999999</v>
      </c>
      <c r="AO261" s="10">
        <v>109.66930000000001</v>
      </c>
      <c r="AP261" s="10">
        <v>110.636</v>
      </c>
      <c r="AQ261" s="10">
        <v>110.5742</v>
      </c>
      <c r="AR261" s="11">
        <v>110.2702</v>
      </c>
      <c r="AS261" s="9">
        <v>4325674.2719999999</v>
      </c>
      <c r="AT261" s="10">
        <v>109.7379</v>
      </c>
      <c r="AU261" s="10">
        <v>110.70959999999999</v>
      </c>
      <c r="AV261" s="10">
        <v>110.6491</v>
      </c>
      <c r="AW261" s="11">
        <v>110.34229999999999</v>
      </c>
      <c r="AX261" s="9">
        <v>4373797.2</v>
      </c>
      <c r="AY261" s="10">
        <v>109.9859</v>
      </c>
      <c r="AZ261" s="10">
        <v>110.8023</v>
      </c>
      <c r="BA261" s="10">
        <v>110.74550000000001</v>
      </c>
      <c r="BB261" s="11">
        <v>110.495</v>
      </c>
      <c r="BC261" s="9">
        <v>4510575.2879999997</v>
      </c>
      <c r="BD261" s="10">
        <v>110.30119999999999</v>
      </c>
      <c r="BE261" s="10">
        <v>110.96429999999999</v>
      </c>
      <c r="BF261" s="10">
        <v>110.90649999999999</v>
      </c>
      <c r="BG261" s="11">
        <v>110.7135</v>
      </c>
      <c r="BH261" s="9">
        <v>4744549.0319999997</v>
      </c>
      <c r="BI261" s="10">
        <v>110.4477</v>
      </c>
      <c r="BJ261" s="10">
        <v>111.25449999999999</v>
      </c>
      <c r="BK261" s="10">
        <v>111.20140000000001</v>
      </c>
      <c r="BL261" s="11">
        <v>110.95189999999999</v>
      </c>
      <c r="BM261" s="9">
        <v>6153914.2800000003</v>
      </c>
      <c r="BN261" s="10">
        <v>108.45440000000001</v>
      </c>
      <c r="BO261" s="10">
        <v>109.6889</v>
      </c>
      <c r="BP261" s="10">
        <v>109.6199</v>
      </c>
      <c r="BQ261" s="11">
        <v>109.21639999999999</v>
      </c>
      <c r="BR261" s="9">
        <v>5725711.7520000003</v>
      </c>
      <c r="BS261" s="10">
        <v>108.556</v>
      </c>
      <c r="BT261" s="10">
        <v>109.7097</v>
      </c>
      <c r="BU261" s="10">
        <v>109.64319999999999</v>
      </c>
      <c r="BV261" s="11">
        <v>109.26990000000001</v>
      </c>
      <c r="BW261" s="9">
        <v>5306068.8720000004</v>
      </c>
      <c r="BX261" s="10">
        <v>108.7135</v>
      </c>
      <c r="BY261" s="10">
        <v>109.79900000000001</v>
      </c>
      <c r="BZ261" s="10">
        <v>109.73739999999999</v>
      </c>
      <c r="CA261" s="11">
        <v>109.3874</v>
      </c>
      <c r="CB261" s="9">
        <v>4934926.176</v>
      </c>
      <c r="CC261" s="10">
        <v>108.92919999999999</v>
      </c>
      <c r="CD261" s="10">
        <v>109.93380000000001</v>
      </c>
      <c r="CE261" s="10">
        <v>109.8704</v>
      </c>
      <c r="CF261" s="11">
        <v>109.55289999999999</v>
      </c>
      <c r="CG261" s="9">
        <v>4652938.08</v>
      </c>
      <c r="CH261" s="10">
        <v>109.1853</v>
      </c>
      <c r="CI261" s="10">
        <v>110.1164</v>
      </c>
      <c r="CJ261" s="10">
        <v>110.0502</v>
      </c>
      <c r="CK261" s="11">
        <v>109.7628</v>
      </c>
      <c r="CL261" s="9">
        <v>4472172.12</v>
      </c>
      <c r="CM261" s="10">
        <v>109.42</v>
      </c>
      <c r="CN261" s="10">
        <v>110.32510000000001</v>
      </c>
      <c r="CO261" s="10">
        <v>110.261</v>
      </c>
      <c r="CP261" s="11">
        <v>109.982</v>
      </c>
      <c r="CQ261" s="9">
        <v>4378075.7759999996</v>
      </c>
      <c r="CR261" s="10">
        <v>109.5887</v>
      </c>
      <c r="CS261" s="10">
        <v>110.5111</v>
      </c>
      <c r="CT261" s="10">
        <v>110.44670000000001</v>
      </c>
      <c r="CU261" s="11">
        <v>110.1614</v>
      </c>
      <c r="CV261" s="9">
        <v>4340346</v>
      </c>
      <c r="CW261" s="10">
        <v>109.67149999999999</v>
      </c>
      <c r="CX261" s="10">
        <v>110.6352</v>
      </c>
      <c r="CY261" s="10">
        <v>110.5752</v>
      </c>
      <c r="CZ261" s="11">
        <v>110.2711</v>
      </c>
      <c r="DA261" s="9">
        <v>4336518.0959999999</v>
      </c>
      <c r="DB261" s="10">
        <v>109.741</v>
      </c>
      <c r="DC261" s="10">
        <v>110.7084</v>
      </c>
      <c r="DD261" s="10">
        <v>110.6502</v>
      </c>
      <c r="DE261" s="11">
        <v>110.3434</v>
      </c>
      <c r="DF261" s="9">
        <v>4385012.8559999997</v>
      </c>
      <c r="DG261" s="10">
        <v>110.0051</v>
      </c>
      <c r="DH261" s="10">
        <v>110.79730000000001</v>
      </c>
      <c r="DI261" s="10">
        <v>110.74209999999999</v>
      </c>
      <c r="DJ261" s="11">
        <v>110.4995</v>
      </c>
      <c r="DK261" s="9">
        <v>4521045.1919999998</v>
      </c>
      <c r="DL261" s="10">
        <v>110.30500000000001</v>
      </c>
      <c r="DM261" s="10">
        <v>110.96899999999999</v>
      </c>
      <c r="DN261" s="10">
        <v>110.9113</v>
      </c>
      <c r="DO261" s="11">
        <v>110.7179</v>
      </c>
      <c r="DP261" s="9">
        <v>4751803.0319999997</v>
      </c>
      <c r="DQ261" s="10">
        <v>110.3783</v>
      </c>
      <c r="DR261" s="10">
        <v>111.2448</v>
      </c>
      <c r="DS261" s="10">
        <v>111.1919</v>
      </c>
      <c r="DT261" s="11">
        <v>110.9199</v>
      </c>
      <c r="DU261" s="9">
        <v>6151960.7759999996</v>
      </c>
      <c r="DV261" s="10">
        <v>108.45399999999999</v>
      </c>
      <c r="DW261" s="10">
        <v>109.6884</v>
      </c>
      <c r="DX261" s="10">
        <v>109.6212</v>
      </c>
      <c r="DY261" s="11">
        <v>109.2165</v>
      </c>
      <c r="DZ261" s="9">
        <v>5723359.4160000002</v>
      </c>
      <c r="EA261" s="10">
        <v>108.55629999999999</v>
      </c>
      <c r="EB261" s="10">
        <v>109.7079</v>
      </c>
      <c r="EC261" s="10">
        <v>109.6438</v>
      </c>
      <c r="ED261" s="11">
        <v>109.2697</v>
      </c>
      <c r="EE261" s="9">
        <v>5302853.0640000002</v>
      </c>
      <c r="EF261" s="10">
        <v>108.7132</v>
      </c>
      <c r="EG261" s="10">
        <v>109.8008</v>
      </c>
      <c r="EH261" s="10">
        <v>109.7363</v>
      </c>
      <c r="EI261" s="11">
        <v>109.3874</v>
      </c>
      <c r="EJ261" s="9">
        <v>4930517.1840000004</v>
      </c>
      <c r="EK261" s="10">
        <v>108.92910000000001</v>
      </c>
      <c r="EL261" s="10">
        <v>109.9323</v>
      </c>
      <c r="EM261" s="10">
        <v>109.8698</v>
      </c>
      <c r="EN261" s="11">
        <v>109.5523</v>
      </c>
      <c r="EO261" s="9">
        <v>4647827.4479999999</v>
      </c>
      <c r="EP261" s="10">
        <v>109.1863</v>
      </c>
      <c r="EQ261" s="10">
        <v>110.1165</v>
      </c>
      <c r="ER261" s="10">
        <v>110.05329999999999</v>
      </c>
      <c r="ES261" s="11">
        <v>109.7642</v>
      </c>
      <c r="ET261" s="9">
        <v>4467431.8320000004</v>
      </c>
      <c r="EU261" s="10">
        <v>109.4196</v>
      </c>
      <c r="EV261" s="10">
        <v>110.3257</v>
      </c>
      <c r="EW261" s="10">
        <v>110.2637</v>
      </c>
      <c r="EX261" s="11">
        <v>109.9829</v>
      </c>
      <c r="EY261" s="9">
        <v>4373573.9040000001</v>
      </c>
      <c r="EZ261" s="10">
        <v>109.58759999999999</v>
      </c>
      <c r="FA261" s="10">
        <v>110.50960000000001</v>
      </c>
      <c r="FB261" s="10">
        <v>110.4482</v>
      </c>
      <c r="FC261" s="11">
        <v>110.1609</v>
      </c>
      <c r="FD261" s="9">
        <v>4335981.2879999997</v>
      </c>
      <c r="FE261" s="10">
        <v>109.6711</v>
      </c>
      <c r="FF261" s="10">
        <v>110.63590000000001</v>
      </c>
      <c r="FG261" s="10">
        <v>110.5752</v>
      </c>
      <c r="FH261" s="11">
        <v>110.2711</v>
      </c>
      <c r="FI261" s="9">
        <v>4332064.5360000003</v>
      </c>
      <c r="FJ261" s="10">
        <v>109.73990000000001</v>
      </c>
      <c r="FK261" s="10">
        <v>110.7089</v>
      </c>
      <c r="FL261" s="10">
        <v>110.6497</v>
      </c>
      <c r="FM261" s="11">
        <v>110.343</v>
      </c>
      <c r="FN261" s="9">
        <v>4380237.2879999997</v>
      </c>
      <c r="FO261" s="10">
        <v>109.99550000000001</v>
      </c>
      <c r="FP261" s="10">
        <v>110.79859999999999</v>
      </c>
      <c r="FQ261" s="10">
        <v>110.7428</v>
      </c>
      <c r="FR261" s="11">
        <v>110.4965</v>
      </c>
      <c r="FS261" s="9">
        <v>4516554.216</v>
      </c>
      <c r="FT261" s="10">
        <v>110.3035</v>
      </c>
      <c r="FU261" s="10">
        <v>110.96850000000001</v>
      </c>
      <c r="FV261" s="10">
        <v>110.9097</v>
      </c>
      <c r="FW261" s="11">
        <v>110.7167</v>
      </c>
      <c r="FX261" s="9">
        <v>4749161.1119999997</v>
      </c>
      <c r="FY261" s="10">
        <v>110.414</v>
      </c>
      <c r="FZ261" s="10">
        <v>111.2497</v>
      </c>
      <c r="GA261" s="10">
        <v>111.193</v>
      </c>
      <c r="GB261" s="11">
        <v>110.93519999999999</v>
      </c>
    </row>
    <row r="262" spans="2:184" ht="15" customHeight="1">
      <c r="B262" s="122"/>
      <c r="C262" s="87"/>
      <c r="D262" s="8">
        <f t="shared" si="21"/>
        <v>-42</v>
      </c>
      <c r="E262" s="9">
        <v>5862437.6639999999</v>
      </c>
      <c r="F262" s="10">
        <v>104.5633</v>
      </c>
      <c r="G262" s="10">
        <v>103.74930000000001</v>
      </c>
      <c r="H262" s="10">
        <v>103.72</v>
      </c>
      <c r="I262" s="11">
        <v>103.9937</v>
      </c>
      <c r="J262" s="9">
        <v>5435149.7520000003</v>
      </c>
      <c r="K262" s="10">
        <v>104.6494</v>
      </c>
      <c r="L262" s="10">
        <v>103.7627</v>
      </c>
      <c r="M262" s="10">
        <v>103.7329</v>
      </c>
      <c r="N262" s="11">
        <v>104.02800000000001</v>
      </c>
      <c r="O262" s="9">
        <v>5028857.6399999997</v>
      </c>
      <c r="P262" s="10">
        <v>104.7916</v>
      </c>
      <c r="Q262" s="10">
        <v>103.79389999999999</v>
      </c>
      <c r="R262" s="10">
        <v>103.7634</v>
      </c>
      <c r="S262" s="11">
        <v>104.0907</v>
      </c>
      <c r="T262" s="9">
        <v>4686830.4000000004</v>
      </c>
      <c r="U262" s="10">
        <v>104.9769</v>
      </c>
      <c r="V262" s="10">
        <v>103.8446</v>
      </c>
      <c r="W262" s="10">
        <v>103.81359999999999</v>
      </c>
      <c r="X262" s="11">
        <v>104.179</v>
      </c>
      <c r="Y262" s="9">
        <v>4439933.1119999997</v>
      </c>
      <c r="Z262" s="10">
        <v>105.1555</v>
      </c>
      <c r="AA262" s="10">
        <v>103.9169</v>
      </c>
      <c r="AB262" s="10">
        <v>103.88720000000001</v>
      </c>
      <c r="AC262" s="11">
        <v>104.28100000000001</v>
      </c>
      <c r="AD262" s="9">
        <v>4291020.432</v>
      </c>
      <c r="AE262" s="10">
        <v>105.2705</v>
      </c>
      <c r="AF262" s="10">
        <v>104.0025</v>
      </c>
      <c r="AG262" s="10">
        <v>103.96850000000001</v>
      </c>
      <c r="AH262" s="11">
        <v>104.37309999999999</v>
      </c>
      <c r="AI262" s="9">
        <v>4216745.1119999997</v>
      </c>
      <c r="AJ262" s="10">
        <v>105.306</v>
      </c>
      <c r="AK262" s="10">
        <v>104.0635</v>
      </c>
      <c r="AL262" s="10">
        <v>104.0299</v>
      </c>
      <c r="AM262" s="11">
        <v>104.4272</v>
      </c>
      <c r="AN262" s="9">
        <v>4189831.7760000001</v>
      </c>
      <c r="AO262" s="10">
        <v>105.31829999999999</v>
      </c>
      <c r="AP262" s="10">
        <v>104.0981</v>
      </c>
      <c r="AQ262" s="10">
        <v>104.06659999999999</v>
      </c>
      <c r="AR262" s="11">
        <v>104.45650000000001</v>
      </c>
      <c r="AS262" s="9">
        <v>4202427.2640000004</v>
      </c>
      <c r="AT262" s="10">
        <v>105.43040000000001</v>
      </c>
      <c r="AU262" s="10">
        <v>104.1186</v>
      </c>
      <c r="AV262" s="10">
        <v>104.0885</v>
      </c>
      <c r="AW262" s="11">
        <v>104.50239999999999</v>
      </c>
      <c r="AX262" s="9">
        <v>4280704.1519999998</v>
      </c>
      <c r="AY262" s="10">
        <v>105.6409</v>
      </c>
      <c r="AZ262" s="10">
        <v>104.15689999999999</v>
      </c>
      <c r="BA262" s="10">
        <v>104.1255</v>
      </c>
      <c r="BB262" s="11">
        <v>104.5859</v>
      </c>
      <c r="BC262" s="9">
        <v>4452318.96</v>
      </c>
      <c r="BD262" s="10">
        <v>105.82470000000001</v>
      </c>
      <c r="BE262" s="10">
        <v>104.2388</v>
      </c>
      <c r="BF262" s="10">
        <v>104.20269999999999</v>
      </c>
      <c r="BG262" s="11">
        <v>104.6925</v>
      </c>
      <c r="BH262" s="9">
        <v>4711688.4239999996</v>
      </c>
      <c r="BI262" s="10">
        <v>105.9157</v>
      </c>
      <c r="BJ262" s="10">
        <v>104.3211</v>
      </c>
      <c r="BK262" s="10">
        <v>104.2855</v>
      </c>
      <c r="BL262" s="11">
        <v>104.77719999999999</v>
      </c>
      <c r="BM262" s="9">
        <v>5869001.4479999999</v>
      </c>
      <c r="BN262" s="10">
        <v>104.5638</v>
      </c>
      <c r="BO262" s="10">
        <v>103.7508</v>
      </c>
      <c r="BP262" s="10">
        <v>103.71939999999999</v>
      </c>
      <c r="BQ262" s="11">
        <v>103.9941</v>
      </c>
      <c r="BR262" s="9">
        <v>5442369.4560000002</v>
      </c>
      <c r="BS262" s="10">
        <v>104.6482</v>
      </c>
      <c r="BT262" s="10">
        <v>103.76260000000001</v>
      </c>
      <c r="BU262" s="10">
        <v>103.73390000000001</v>
      </c>
      <c r="BV262" s="11">
        <v>104.02800000000001</v>
      </c>
      <c r="BW262" s="9">
        <v>5037357.3600000003</v>
      </c>
      <c r="BX262" s="10">
        <v>104.7902</v>
      </c>
      <c r="BY262" s="10">
        <v>103.7937</v>
      </c>
      <c r="BZ262" s="10">
        <v>103.7632</v>
      </c>
      <c r="CA262" s="11">
        <v>104.0902</v>
      </c>
      <c r="CB262" s="9">
        <v>4697112.0240000002</v>
      </c>
      <c r="CC262" s="10">
        <v>104.9782</v>
      </c>
      <c r="CD262" s="10">
        <v>103.8443</v>
      </c>
      <c r="CE262" s="10">
        <v>103.81140000000001</v>
      </c>
      <c r="CF262" s="11">
        <v>104.1785</v>
      </c>
      <c r="CG262" s="9">
        <v>4451253.8159999996</v>
      </c>
      <c r="CH262" s="10">
        <v>105.15770000000001</v>
      </c>
      <c r="CI262" s="10">
        <v>103.9169</v>
      </c>
      <c r="CJ262" s="10">
        <v>103.8873</v>
      </c>
      <c r="CK262" s="11">
        <v>104.2817</v>
      </c>
      <c r="CL262" s="9">
        <v>4302067.4639999997</v>
      </c>
      <c r="CM262" s="10">
        <v>105.2702</v>
      </c>
      <c r="CN262" s="10">
        <v>104.003</v>
      </c>
      <c r="CO262" s="10">
        <v>103.96680000000001</v>
      </c>
      <c r="CP262" s="11">
        <v>104.3725</v>
      </c>
      <c r="CQ262" s="9">
        <v>4227459.3360000001</v>
      </c>
      <c r="CR262" s="10">
        <v>105.30549999999999</v>
      </c>
      <c r="CS262" s="10">
        <v>104.0617</v>
      </c>
      <c r="CT262" s="10">
        <v>104.032</v>
      </c>
      <c r="CU262" s="11">
        <v>104.4273</v>
      </c>
      <c r="CV262" s="9">
        <v>4200537</v>
      </c>
      <c r="CW262" s="10">
        <v>105.3169</v>
      </c>
      <c r="CX262" s="10">
        <v>104.0976</v>
      </c>
      <c r="CY262" s="10">
        <v>104.0668</v>
      </c>
      <c r="CZ262" s="11">
        <v>104.45610000000001</v>
      </c>
      <c r="DA262" s="9">
        <v>4213392.1919999998</v>
      </c>
      <c r="DB262" s="10">
        <v>105.4308</v>
      </c>
      <c r="DC262" s="10">
        <v>104.1183</v>
      </c>
      <c r="DD262" s="10">
        <v>104.0902</v>
      </c>
      <c r="DE262" s="11">
        <v>104.503</v>
      </c>
      <c r="DF262" s="9">
        <v>4291972.824</v>
      </c>
      <c r="DG262" s="10">
        <v>105.6403</v>
      </c>
      <c r="DH262" s="10">
        <v>104.1568</v>
      </c>
      <c r="DI262" s="10">
        <v>104.1253</v>
      </c>
      <c r="DJ262" s="11">
        <v>104.5856</v>
      </c>
      <c r="DK262" s="9">
        <v>4461932.352</v>
      </c>
      <c r="DL262" s="10">
        <v>105.8142</v>
      </c>
      <c r="DM262" s="10">
        <v>104.2351</v>
      </c>
      <c r="DN262" s="10">
        <v>104.2015</v>
      </c>
      <c r="DO262" s="11">
        <v>104.6879</v>
      </c>
      <c r="DP262" s="9">
        <v>4719638.2319999998</v>
      </c>
      <c r="DQ262" s="10">
        <v>105.89700000000001</v>
      </c>
      <c r="DR262" s="10">
        <v>104.3205</v>
      </c>
      <c r="DS262" s="10">
        <v>104.2878</v>
      </c>
      <c r="DT262" s="11">
        <v>104.773</v>
      </c>
      <c r="DU262" s="9">
        <v>5866934.0640000002</v>
      </c>
      <c r="DV262" s="10">
        <v>104.5639</v>
      </c>
      <c r="DW262" s="10">
        <v>103.74930000000001</v>
      </c>
      <c r="DX262" s="10">
        <v>103.7199</v>
      </c>
      <c r="DY262" s="11">
        <v>103.99379999999999</v>
      </c>
      <c r="DZ262" s="9">
        <v>5439840.0719999997</v>
      </c>
      <c r="EA262" s="10">
        <v>104.6482</v>
      </c>
      <c r="EB262" s="10">
        <v>103.76430000000001</v>
      </c>
      <c r="EC262" s="10">
        <v>103.7323</v>
      </c>
      <c r="ED262" s="11">
        <v>104.02800000000001</v>
      </c>
      <c r="EE262" s="9">
        <v>5033839.392</v>
      </c>
      <c r="EF262" s="10">
        <v>104.7907</v>
      </c>
      <c r="EG262" s="10">
        <v>103.7931</v>
      </c>
      <c r="EH262" s="10">
        <v>103.7628</v>
      </c>
      <c r="EI262" s="11">
        <v>104.09</v>
      </c>
      <c r="EJ262" s="9">
        <v>4692531.2879999997</v>
      </c>
      <c r="EK262" s="10">
        <v>104.9778</v>
      </c>
      <c r="EL262" s="10">
        <v>103.8447</v>
      </c>
      <c r="EM262" s="10">
        <v>103.8126</v>
      </c>
      <c r="EN262" s="11">
        <v>104.1789</v>
      </c>
      <c r="EO262" s="9">
        <v>4446207.9119999995</v>
      </c>
      <c r="EP262" s="10">
        <v>105.1566</v>
      </c>
      <c r="EQ262" s="10">
        <v>103.9178</v>
      </c>
      <c r="ER262" s="10">
        <v>103.886</v>
      </c>
      <c r="ES262" s="11">
        <v>104.2812</v>
      </c>
      <c r="ET262" s="9">
        <v>4297467.5999999996</v>
      </c>
      <c r="EU262" s="10">
        <v>105.27290000000001</v>
      </c>
      <c r="EV262" s="10">
        <v>104.0026</v>
      </c>
      <c r="EW262" s="10">
        <v>103.9675</v>
      </c>
      <c r="EX262" s="11">
        <v>104.3734</v>
      </c>
      <c r="EY262" s="9">
        <v>4223116.1040000003</v>
      </c>
      <c r="EZ262" s="10">
        <v>105.30589999999999</v>
      </c>
      <c r="FA262" s="10">
        <v>104.0645</v>
      </c>
      <c r="FB262" s="10">
        <v>104.029</v>
      </c>
      <c r="FC262" s="11">
        <v>104.4273</v>
      </c>
      <c r="FD262" s="9">
        <v>4196186.6639999999</v>
      </c>
      <c r="FE262" s="10">
        <v>105.3158</v>
      </c>
      <c r="FF262" s="10">
        <v>104.0973</v>
      </c>
      <c r="FG262" s="10">
        <v>104.0688</v>
      </c>
      <c r="FH262" s="11">
        <v>104.4564</v>
      </c>
      <c r="FI262" s="9">
        <v>4208833.8</v>
      </c>
      <c r="FJ262" s="10">
        <v>105.43040000000001</v>
      </c>
      <c r="FK262" s="10">
        <v>104.1202</v>
      </c>
      <c r="FL262" s="10">
        <v>104.09</v>
      </c>
      <c r="FM262" s="11">
        <v>104.5035</v>
      </c>
      <c r="FN262" s="9">
        <v>4287112.9680000003</v>
      </c>
      <c r="FO262" s="10">
        <v>105.6417</v>
      </c>
      <c r="FP262" s="10">
        <v>104.1563</v>
      </c>
      <c r="FQ262" s="10">
        <v>104.12520000000001</v>
      </c>
      <c r="FR262" s="11">
        <v>104.58580000000001</v>
      </c>
      <c r="FS262" s="9">
        <v>4457920.7039999999</v>
      </c>
      <c r="FT262" s="10">
        <v>105.8199</v>
      </c>
      <c r="FU262" s="10">
        <v>104.2358</v>
      </c>
      <c r="FV262" s="10">
        <v>104.20229999999999</v>
      </c>
      <c r="FW262" s="11">
        <v>104.69</v>
      </c>
      <c r="FX262" s="9">
        <v>4716799.392</v>
      </c>
      <c r="FY262" s="10">
        <v>105.91160000000001</v>
      </c>
      <c r="FZ262" s="10">
        <v>104.3169</v>
      </c>
      <c r="GA262" s="10">
        <v>104.28100000000001</v>
      </c>
      <c r="GB262" s="11">
        <v>104.77290000000001</v>
      </c>
    </row>
    <row r="263" spans="2:184" ht="15" customHeight="1">
      <c r="B263" s="122"/>
      <c r="C263" s="87"/>
      <c r="D263" s="8">
        <f t="shared" si="21"/>
        <v>-40</v>
      </c>
      <c r="E263" s="9">
        <v>5565816.96</v>
      </c>
      <c r="F263" s="10">
        <v>102.0472</v>
      </c>
      <c r="G263" s="10">
        <v>101.4717</v>
      </c>
      <c r="H263" s="10">
        <v>101.4602</v>
      </c>
      <c r="I263" s="11">
        <v>101.6512</v>
      </c>
      <c r="J263" s="9">
        <v>5142805.5599999996</v>
      </c>
      <c r="K263" s="10">
        <v>102.1361</v>
      </c>
      <c r="L263" s="10">
        <v>101.4897</v>
      </c>
      <c r="M263" s="10">
        <v>101.482</v>
      </c>
      <c r="N263" s="11">
        <v>101.69199999999999</v>
      </c>
      <c r="O263" s="9">
        <v>4755514.1040000003</v>
      </c>
      <c r="P263" s="10">
        <v>102.27979999999999</v>
      </c>
      <c r="Q263" s="10">
        <v>101.52719999999999</v>
      </c>
      <c r="R263" s="10">
        <v>101.51779999999999</v>
      </c>
      <c r="S263" s="11">
        <v>101.76049999999999</v>
      </c>
      <c r="T263" s="9">
        <v>4445870.9040000001</v>
      </c>
      <c r="U263" s="10">
        <v>102.4425</v>
      </c>
      <c r="V263" s="10">
        <v>101.5835</v>
      </c>
      <c r="W263" s="10">
        <v>101.5742</v>
      </c>
      <c r="X263" s="11">
        <v>101.8481</v>
      </c>
      <c r="Y263" s="9">
        <v>4236386.0640000002</v>
      </c>
      <c r="Z263" s="10">
        <v>102.58199999999999</v>
      </c>
      <c r="AA263" s="10">
        <v>101.6512</v>
      </c>
      <c r="AB263" s="10">
        <v>101.64060000000001</v>
      </c>
      <c r="AC263" s="11">
        <v>101.9361</v>
      </c>
      <c r="AD263" s="9">
        <v>4119061.344</v>
      </c>
      <c r="AE263" s="10">
        <v>102.6677</v>
      </c>
      <c r="AF263" s="10">
        <v>101.7102</v>
      </c>
      <c r="AG263" s="10">
        <v>101.7002</v>
      </c>
      <c r="AH263" s="11">
        <v>102.003</v>
      </c>
      <c r="AI263" s="9">
        <v>4066039.872</v>
      </c>
      <c r="AJ263" s="10">
        <v>102.69450000000001</v>
      </c>
      <c r="AK263" s="10">
        <v>101.7487</v>
      </c>
      <c r="AL263" s="10">
        <v>101.73869999999999</v>
      </c>
      <c r="AM263" s="11">
        <v>102.0381</v>
      </c>
      <c r="AN263" s="9">
        <v>4052155.176</v>
      </c>
      <c r="AO263" s="10">
        <v>102.7186</v>
      </c>
      <c r="AP263" s="10">
        <v>101.7711</v>
      </c>
      <c r="AQ263" s="10">
        <v>101.7636</v>
      </c>
      <c r="AR263" s="11">
        <v>102.06180000000001</v>
      </c>
      <c r="AS263" s="9">
        <v>4082526.24</v>
      </c>
      <c r="AT263" s="10">
        <v>102.8262</v>
      </c>
      <c r="AU263" s="10">
        <v>101.7978</v>
      </c>
      <c r="AV263" s="10">
        <v>101.7899</v>
      </c>
      <c r="AW263" s="11">
        <v>102.11150000000001</v>
      </c>
      <c r="AX263" s="9">
        <v>4192109.952</v>
      </c>
      <c r="AY263" s="10">
        <v>102.96980000000001</v>
      </c>
      <c r="AZ263" s="10">
        <v>101.84610000000001</v>
      </c>
      <c r="BA263" s="10">
        <v>101.83629999999999</v>
      </c>
      <c r="BB263" s="11">
        <v>102.1858</v>
      </c>
      <c r="BC263" s="9">
        <v>4398649.7759999996</v>
      </c>
      <c r="BD263" s="10">
        <v>103.0907</v>
      </c>
      <c r="BE263" s="10">
        <v>101.929</v>
      </c>
      <c r="BF263" s="10">
        <v>101.917</v>
      </c>
      <c r="BG263" s="11">
        <v>102.2784</v>
      </c>
      <c r="BH263" s="9">
        <v>4684229.88</v>
      </c>
      <c r="BI263" s="10">
        <v>103.1553</v>
      </c>
      <c r="BJ263" s="10">
        <v>102.0069</v>
      </c>
      <c r="BK263" s="10">
        <v>101.9948</v>
      </c>
      <c r="BL263" s="11">
        <v>102.3526</v>
      </c>
      <c r="BM263" s="9">
        <v>5572820.2800000003</v>
      </c>
      <c r="BN263" s="10">
        <v>102.0484</v>
      </c>
      <c r="BO263" s="10">
        <v>101.4692</v>
      </c>
      <c r="BP263" s="10">
        <v>101.4606</v>
      </c>
      <c r="BQ263" s="11">
        <v>101.6508</v>
      </c>
      <c r="BR263" s="9">
        <v>5150843.9759999998</v>
      </c>
      <c r="BS263" s="10">
        <v>102.1387</v>
      </c>
      <c r="BT263" s="10">
        <v>101.4901</v>
      </c>
      <c r="BU263" s="10">
        <v>101.4802</v>
      </c>
      <c r="BV263" s="11">
        <v>101.6923</v>
      </c>
      <c r="BW263" s="9">
        <v>4764838.6320000002</v>
      </c>
      <c r="BX263" s="10">
        <v>102.27889999999999</v>
      </c>
      <c r="BY263" s="10">
        <v>101.5291</v>
      </c>
      <c r="BZ263" s="10">
        <v>101.51909999999999</v>
      </c>
      <c r="CA263" s="11">
        <v>101.76139999999999</v>
      </c>
      <c r="CB263" s="9">
        <v>4456812.84</v>
      </c>
      <c r="CC263" s="10">
        <v>102.44199999999999</v>
      </c>
      <c r="CD263" s="10">
        <v>101.5851</v>
      </c>
      <c r="CE263" s="10">
        <v>101.5749</v>
      </c>
      <c r="CF263" s="11">
        <v>101.8488</v>
      </c>
      <c r="CG263" s="9">
        <v>4247664.7439999999</v>
      </c>
      <c r="CH263" s="10">
        <v>102.58280000000001</v>
      </c>
      <c r="CI263" s="10">
        <v>101.65260000000001</v>
      </c>
      <c r="CJ263" s="10">
        <v>101.6387</v>
      </c>
      <c r="CK263" s="11">
        <v>101.9361</v>
      </c>
      <c r="CL263" s="9">
        <v>4130047.5839999998</v>
      </c>
      <c r="CM263" s="10">
        <v>102.6677</v>
      </c>
      <c r="CN263" s="10">
        <v>101.7111</v>
      </c>
      <c r="CO263" s="10">
        <v>101.7007</v>
      </c>
      <c r="CP263" s="11">
        <v>102.0035</v>
      </c>
      <c r="CQ263" s="9">
        <v>4076697.6719999998</v>
      </c>
      <c r="CR263" s="10">
        <v>102.69370000000001</v>
      </c>
      <c r="CS263" s="10">
        <v>101.747</v>
      </c>
      <c r="CT263" s="10">
        <v>101.7373</v>
      </c>
      <c r="CU263" s="11">
        <v>102.0367</v>
      </c>
      <c r="CV263" s="9">
        <v>4062869.4959999998</v>
      </c>
      <c r="CW263" s="10">
        <v>102.7175</v>
      </c>
      <c r="CX263" s="10">
        <v>101.77209999999999</v>
      </c>
      <c r="CY263" s="10">
        <v>101.76220000000001</v>
      </c>
      <c r="CZ263" s="11">
        <v>102.06140000000001</v>
      </c>
      <c r="DA263" s="9">
        <v>4093760.4479999999</v>
      </c>
      <c r="DB263" s="10">
        <v>102.82559999999999</v>
      </c>
      <c r="DC263" s="10">
        <v>101.79770000000001</v>
      </c>
      <c r="DD263" s="10">
        <v>101.7886</v>
      </c>
      <c r="DE263" s="11">
        <v>102.1108</v>
      </c>
      <c r="DF263" s="9">
        <v>4203209.5199999996</v>
      </c>
      <c r="DG263" s="10">
        <v>102.9648</v>
      </c>
      <c r="DH263" s="10">
        <v>101.8468</v>
      </c>
      <c r="DI263" s="10">
        <v>101.8369</v>
      </c>
      <c r="DJ263" s="11">
        <v>102.1849</v>
      </c>
      <c r="DK263" s="9">
        <v>4408575.6239999998</v>
      </c>
      <c r="DL263" s="10">
        <v>103.1067</v>
      </c>
      <c r="DM263" s="10">
        <v>101.9288</v>
      </c>
      <c r="DN263" s="10">
        <v>101.9169</v>
      </c>
      <c r="DO263" s="11">
        <v>102.28279999999999</v>
      </c>
      <c r="DP263" s="9">
        <v>4691619.1919999998</v>
      </c>
      <c r="DQ263" s="10">
        <v>103.1339</v>
      </c>
      <c r="DR263" s="10">
        <v>102.0063</v>
      </c>
      <c r="DS263" s="10">
        <v>101.9956</v>
      </c>
      <c r="DT263" s="11">
        <v>102.3468</v>
      </c>
      <c r="DU263" s="9">
        <v>5570382.3839999996</v>
      </c>
      <c r="DV263" s="10">
        <v>102.04689999999999</v>
      </c>
      <c r="DW263" s="10">
        <v>101.47029999999999</v>
      </c>
      <c r="DX263" s="10">
        <v>101.4594</v>
      </c>
      <c r="DY263" s="11">
        <v>101.6503</v>
      </c>
      <c r="DZ263" s="9">
        <v>5147614.4639999997</v>
      </c>
      <c r="EA263" s="10">
        <v>102.13720000000001</v>
      </c>
      <c r="EB263" s="10">
        <v>101.4881</v>
      </c>
      <c r="EC263" s="10">
        <v>101.4803</v>
      </c>
      <c r="ED263" s="11">
        <v>101.69110000000001</v>
      </c>
      <c r="EE263" s="9">
        <v>4760896.5599999996</v>
      </c>
      <c r="EF263" s="10">
        <v>102.2805</v>
      </c>
      <c r="EG263" s="10">
        <v>101.5296</v>
      </c>
      <c r="EH263" s="10">
        <v>101.51949999999999</v>
      </c>
      <c r="EI263" s="11">
        <v>101.76220000000001</v>
      </c>
      <c r="EJ263" s="9">
        <v>4451784.7680000002</v>
      </c>
      <c r="EK263" s="10">
        <v>102.4434</v>
      </c>
      <c r="EL263" s="10">
        <v>101.5849</v>
      </c>
      <c r="EM263" s="10">
        <v>101.5741</v>
      </c>
      <c r="EN263" s="11">
        <v>101.8488</v>
      </c>
      <c r="EO263" s="9">
        <v>4242850.3439999996</v>
      </c>
      <c r="EP263" s="10">
        <v>102.58369999999999</v>
      </c>
      <c r="EQ263" s="10">
        <v>101.65089999999999</v>
      </c>
      <c r="ER263" s="10">
        <v>101.6399</v>
      </c>
      <c r="ES263" s="11">
        <v>101.9362</v>
      </c>
      <c r="ET263" s="9">
        <v>4125459.6239999998</v>
      </c>
      <c r="EU263" s="10">
        <v>102.6665</v>
      </c>
      <c r="EV263" s="10">
        <v>101.709</v>
      </c>
      <c r="EW263" s="10">
        <v>101.6991</v>
      </c>
      <c r="EX263" s="11">
        <v>102.0018</v>
      </c>
      <c r="EY263" s="9">
        <v>4072166.4720000001</v>
      </c>
      <c r="EZ263" s="10">
        <v>102.6921</v>
      </c>
      <c r="FA263" s="10">
        <v>101.7466</v>
      </c>
      <c r="FB263" s="10">
        <v>101.7381</v>
      </c>
      <c r="FC263" s="11">
        <v>102.0364</v>
      </c>
      <c r="FD263" s="9">
        <v>4058510.8319999999</v>
      </c>
      <c r="FE263" s="10">
        <v>102.7182</v>
      </c>
      <c r="FF263" s="10">
        <v>101.7713</v>
      </c>
      <c r="FG263" s="10">
        <v>101.7628</v>
      </c>
      <c r="FH263" s="11">
        <v>102.0615</v>
      </c>
      <c r="FI263" s="9">
        <v>4089020.4720000001</v>
      </c>
      <c r="FJ263" s="10">
        <v>102.8253</v>
      </c>
      <c r="FK263" s="10">
        <v>101.7985</v>
      </c>
      <c r="FL263" s="10">
        <v>101.78879999999999</v>
      </c>
      <c r="FM263" s="11">
        <v>102.11109999999999</v>
      </c>
      <c r="FN263" s="9">
        <v>4198348.2479999997</v>
      </c>
      <c r="FO263" s="10">
        <v>102.9675</v>
      </c>
      <c r="FP263" s="10">
        <v>101.8462</v>
      </c>
      <c r="FQ263" s="10">
        <v>101.837</v>
      </c>
      <c r="FR263" s="11">
        <v>102.1854</v>
      </c>
      <c r="FS263" s="9">
        <v>4404421.2240000004</v>
      </c>
      <c r="FT263" s="10">
        <v>103.098</v>
      </c>
      <c r="FU263" s="10">
        <v>101.928</v>
      </c>
      <c r="FV263" s="10">
        <v>101.9158</v>
      </c>
      <c r="FW263" s="11">
        <v>102.2796</v>
      </c>
      <c r="FX263" s="9">
        <v>4688651.4720000001</v>
      </c>
      <c r="FY263" s="10">
        <v>103.1374</v>
      </c>
      <c r="FZ263" s="10">
        <v>102.0057</v>
      </c>
      <c r="GA263" s="10">
        <v>101.9962</v>
      </c>
      <c r="GB263" s="11">
        <v>102.3477</v>
      </c>
    </row>
    <row r="264" spans="2:184" ht="15" customHeight="1">
      <c r="B264" s="122"/>
      <c r="C264" s="87"/>
      <c r="D264" s="8">
        <f t="shared" si="21"/>
        <v>-38</v>
      </c>
      <c r="E264" s="9">
        <v>5296886.2079999996</v>
      </c>
      <c r="F264" s="10">
        <v>100.25839999999999</v>
      </c>
      <c r="G264" s="10">
        <v>100.1964</v>
      </c>
      <c r="H264" s="10">
        <v>100.1691</v>
      </c>
      <c r="I264" s="11">
        <v>100.20780000000001</v>
      </c>
      <c r="J264" s="9">
        <v>4881181.5360000003</v>
      </c>
      <c r="K264" s="10">
        <v>100.35</v>
      </c>
      <c r="L264" s="10">
        <v>100.2328</v>
      </c>
      <c r="M264" s="10">
        <v>100.206</v>
      </c>
      <c r="N264" s="11">
        <v>100.2625</v>
      </c>
      <c r="O264" s="9">
        <v>4515882.0959999999</v>
      </c>
      <c r="P264" s="10">
        <v>100.4803</v>
      </c>
      <c r="Q264" s="10">
        <v>100.2921</v>
      </c>
      <c r="R264" s="10">
        <v>100.26439999999999</v>
      </c>
      <c r="S264" s="11">
        <v>100.3445</v>
      </c>
      <c r="T264" s="9">
        <v>4239072.216</v>
      </c>
      <c r="U264" s="10">
        <v>100.62139999999999</v>
      </c>
      <c r="V264" s="10">
        <v>100.37009999999999</v>
      </c>
      <c r="W264" s="10">
        <v>100.3428</v>
      </c>
      <c r="X264" s="11">
        <v>100.443</v>
      </c>
      <c r="Y264" s="9">
        <v>4062872.88</v>
      </c>
      <c r="Z264" s="10">
        <v>100.73690000000001</v>
      </c>
      <c r="AA264" s="10">
        <v>100.4486</v>
      </c>
      <c r="AB264" s="10">
        <v>100.4209</v>
      </c>
      <c r="AC264" s="11">
        <v>100.5331</v>
      </c>
      <c r="AD264" s="9">
        <v>3970829.4959999998</v>
      </c>
      <c r="AE264" s="10">
        <v>100.8053</v>
      </c>
      <c r="AF264" s="10">
        <v>100.5073</v>
      </c>
      <c r="AG264" s="10">
        <v>100.4802</v>
      </c>
      <c r="AH264" s="11">
        <v>100.5951</v>
      </c>
      <c r="AI264" s="9">
        <v>3933358.8960000002</v>
      </c>
      <c r="AJ264" s="10">
        <v>100.8335</v>
      </c>
      <c r="AK264" s="10">
        <v>100.5403</v>
      </c>
      <c r="AL264" s="10">
        <v>100.5172</v>
      </c>
      <c r="AM264" s="11">
        <v>100.628</v>
      </c>
      <c r="AN264" s="9">
        <v>3931281.912</v>
      </c>
      <c r="AO264" s="10">
        <v>100.867</v>
      </c>
      <c r="AP264" s="10">
        <v>100.5752</v>
      </c>
      <c r="AQ264" s="10">
        <v>100.5505</v>
      </c>
      <c r="AR264" s="11">
        <v>100.6619</v>
      </c>
      <c r="AS264" s="9">
        <v>3983607.5759999999</v>
      </c>
      <c r="AT264" s="10">
        <v>100.96559999999999</v>
      </c>
      <c r="AU264" s="10">
        <v>100.6253</v>
      </c>
      <c r="AV264" s="10">
        <v>100.60209999999999</v>
      </c>
      <c r="AW264" s="11">
        <v>100.72790000000001</v>
      </c>
      <c r="AX264" s="9">
        <v>4124520.3360000001</v>
      </c>
      <c r="AY264" s="10">
        <v>101.0822</v>
      </c>
      <c r="AZ264" s="10">
        <v>100.7076</v>
      </c>
      <c r="BA264" s="10">
        <v>100.6825</v>
      </c>
      <c r="BB264" s="11">
        <v>100.8203</v>
      </c>
      <c r="BC264" s="9">
        <v>4361270.04</v>
      </c>
      <c r="BD264" s="10">
        <v>101.1814</v>
      </c>
      <c r="BE264" s="10">
        <v>100.81570000000001</v>
      </c>
      <c r="BF264" s="10">
        <v>100.7911</v>
      </c>
      <c r="BG264" s="11">
        <v>100.9258</v>
      </c>
      <c r="BH264" s="9">
        <v>4664594.784</v>
      </c>
      <c r="BI264" s="10">
        <v>101.2043</v>
      </c>
      <c r="BJ264" s="10">
        <v>100.911</v>
      </c>
      <c r="BK264" s="10">
        <v>100.8869</v>
      </c>
      <c r="BL264" s="11">
        <v>100.9983</v>
      </c>
      <c r="BM264" s="9">
        <v>5304415.3439999996</v>
      </c>
      <c r="BN264" s="10">
        <v>100.2582</v>
      </c>
      <c r="BO264" s="10">
        <v>100.1964</v>
      </c>
      <c r="BP264" s="10">
        <v>100.16840000000001</v>
      </c>
      <c r="BQ264" s="11">
        <v>100.2075</v>
      </c>
      <c r="BR264" s="9">
        <v>4889686.08</v>
      </c>
      <c r="BS264" s="10">
        <v>100.3509</v>
      </c>
      <c r="BT264" s="10">
        <v>100.23090000000001</v>
      </c>
      <c r="BU264" s="10">
        <v>100.20569999999999</v>
      </c>
      <c r="BV264" s="11">
        <v>100.2621</v>
      </c>
      <c r="BW264" s="9">
        <v>4525972.3679999998</v>
      </c>
      <c r="BX264" s="10">
        <v>100.48050000000001</v>
      </c>
      <c r="BY264" s="10">
        <v>100.2923</v>
      </c>
      <c r="BZ264" s="10">
        <v>100.2647</v>
      </c>
      <c r="CA264" s="11">
        <v>100.3447</v>
      </c>
      <c r="CB264" s="9">
        <v>4250271.3119999999</v>
      </c>
      <c r="CC264" s="10">
        <v>100.6217</v>
      </c>
      <c r="CD264" s="10">
        <v>100.3687</v>
      </c>
      <c r="CE264" s="10">
        <v>100.3413</v>
      </c>
      <c r="CF264" s="11">
        <v>100.4421</v>
      </c>
      <c r="CG264" s="9">
        <v>4074105.048</v>
      </c>
      <c r="CH264" s="10">
        <v>100.7372</v>
      </c>
      <c r="CI264" s="10">
        <v>100.44799999999999</v>
      </c>
      <c r="CJ264" s="10">
        <v>100.42140000000001</v>
      </c>
      <c r="CK264" s="11">
        <v>100.53319999999999</v>
      </c>
      <c r="CL264" s="9">
        <v>3981608.5920000002</v>
      </c>
      <c r="CM264" s="10">
        <v>100.80629999999999</v>
      </c>
      <c r="CN264" s="10">
        <v>100.50579999999999</v>
      </c>
      <c r="CO264" s="10">
        <v>100.4803</v>
      </c>
      <c r="CP264" s="11">
        <v>100.595</v>
      </c>
      <c r="CQ264" s="9">
        <v>3943898.568</v>
      </c>
      <c r="CR264" s="10">
        <v>100.8319</v>
      </c>
      <c r="CS264" s="10">
        <v>100.5406</v>
      </c>
      <c r="CT264" s="10">
        <v>100.5146</v>
      </c>
      <c r="CU264" s="11">
        <v>100.6267</v>
      </c>
      <c r="CV264" s="9">
        <v>3942133.1519999998</v>
      </c>
      <c r="CW264" s="10">
        <v>100.86960000000001</v>
      </c>
      <c r="CX264" s="10">
        <v>100.57510000000001</v>
      </c>
      <c r="CY264" s="10">
        <v>100.5497</v>
      </c>
      <c r="CZ264" s="11">
        <v>100.66240000000001</v>
      </c>
      <c r="DA264" s="9">
        <v>3994872.4079999998</v>
      </c>
      <c r="DB264" s="10">
        <v>100.9652</v>
      </c>
      <c r="DC264" s="10">
        <v>100.6251</v>
      </c>
      <c r="DD264" s="10">
        <v>100.6024</v>
      </c>
      <c r="DE264" s="11">
        <v>100.7278</v>
      </c>
      <c r="DF264" s="9">
        <v>4135503.6</v>
      </c>
      <c r="DG264" s="10">
        <v>101.08159999999999</v>
      </c>
      <c r="DH264" s="10">
        <v>100.7059</v>
      </c>
      <c r="DI264" s="10">
        <v>100.6836</v>
      </c>
      <c r="DJ264" s="11">
        <v>100.8199</v>
      </c>
      <c r="DK264" s="9">
        <v>4370645.5920000002</v>
      </c>
      <c r="DL264" s="10">
        <v>101.1742</v>
      </c>
      <c r="DM264" s="10">
        <v>100.8158</v>
      </c>
      <c r="DN264" s="10">
        <v>100.79040000000001</v>
      </c>
      <c r="DO264" s="11">
        <v>100.9233</v>
      </c>
      <c r="DP264" s="9">
        <v>4673372.7120000003</v>
      </c>
      <c r="DQ264" s="10">
        <v>101.2119</v>
      </c>
      <c r="DR264" s="10">
        <v>100.91370000000001</v>
      </c>
      <c r="DS264" s="10">
        <v>100.8913</v>
      </c>
      <c r="DT264" s="11">
        <v>101.00320000000001</v>
      </c>
      <c r="DU264" s="9">
        <v>5301599.0880000005</v>
      </c>
      <c r="DV264" s="10">
        <v>100.2591</v>
      </c>
      <c r="DW264" s="10">
        <v>100.1964</v>
      </c>
      <c r="DX264" s="10">
        <v>100.16849999999999</v>
      </c>
      <c r="DY264" s="11">
        <v>100.20780000000001</v>
      </c>
      <c r="DZ264" s="9">
        <v>4886202.1919999998</v>
      </c>
      <c r="EA264" s="10">
        <v>100.3515</v>
      </c>
      <c r="EB264" s="10">
        <v>100.2325</v>
      </c>
      <c r="EC264" s="10">
        <v>100.20489999999999</v>
      </c>
      <c r="ED264" s="11">
        <v>100.2625</v>
      </c>
      <c r="EE264" s="9">
        <v>4521452.9759999998</v>
      </c>
      <c r="EF264" s="10">
        <v>100.4804</v>
      </c>
      <c r="EG264" s="10">
        <v>100.29170000000001</v>
      </c>
      <c r="EH264" s="10">
        <v>100.2645</v>
      </c>
      <c r="EI264" s="11">
        <v>100.34439999999999</v>
      </c>
      <c r="EJ264" s="9">
        <v>4245291.4079999998</v>
      </c>
      <c r="EK264" s="10">
        <v>100.6224</v>
      </c>
      <c r="EL264" s="10">
        <v>100.3683</v>
      </c>
      <c r="EM264" s="10">
        <v>100.3416</v>
      </c>
      <c r="EN264" s="11">
        <v>100.4423</v>
      </c>
      <c r="EO264" s="9">
        <v>4069322.2560000001</v>
      </c>
      <c r="EP264" s="10">
        <v>100.7375</v>
      </c>
      <c r="EQ264" s="10">
        <v>100.4495</v>
      </c>
      <c r="ER264" s="10">
        <v>100.42010000000001</v>
      </c>
      <c r="ES264" s="11">
        <v>100.5334</v>
      </c>
      <c r="ET264" s="9">
        <v>3977138.9040000001</v>
      </c>
      <c r="EU264" s="10">
        <v>100.8069</v>
      </c>
      <c r="EV264" s="10">
        <v>100.506</v>
      </c>
      <c r="EW264" s="10">
        <v>100.47929999999999</v>
      </c>
      <c r="EX264" s="11">
        <v>100.5949</v>
      </c>
      <c r="EY264" s="9">
        <v>3939776.1839999999</v>
      </c>
      <c r="EZ264" s="10">
        <v>100.83240000000001</v>
      </c>
      <c r="FA264" s="10">
        <v>100.54130000000001</v>
      </c>
      <c r="FB264" s="10">
        <v>100.5176</v>
      </c>
      <c r="FC264" s="11">
        <v>100.6281</v>
      </c>
      <c r="FD264" s="9">
        <v>3937672.344</v>
      </c>
      <c r="FE264" s="10">
        <v>100.8673</v>
      </c>
      <c r="FF264" s="10">
        <v>100.57380000000001</v>
      </c>
      <c r="FG264" s="10">
        <v>100.54949999999999</v>
      </c>
      <c r="FH264" s="11">
        <v>100.6611</v>
      </c>
      <c r="FI264" s="9">
        <v>3990071.4959999998</v>
      </c>
      <c r="FJ264" s="10">
        <v>100.965</v>
      </c>
      <c r="FK264" s="10">
        <v>100.6263</v>
      </c>
      <c r="FL264" s="10">
        <v>100.6015</v>
      </c>
      <c r="FM264" s="11">
        <v>100.7278</v>
      </c>
      <c r="FN264" s="9">
        <v>4130825.2080000001</v>
      </c>
      <c r="FO264" s="10">
        <v>101.0829</v>
      </c>
      <c r="FP264" s="10">
        <v>100.70910000000001</v>
      </c>
      <c r="FQ264" s="10">
        <v>100.6831</v>
      </c>
      <c r="FR264" s="11">
        <v>100.8212</v>
      </c>
      <c r="FS264" s="9">
        <v>4366867.0319999997</v>
      </c>
      <c r="FT264" s="10">
        <v>101.18040000000001</v>
      </c>
      <c r="FU264" s="10">
        <v>100.81529999999999</v>
      </c>
      <c r="FV264" s="10">
        <v>100.7924</v>
      </c>
      <c r="FW264" s="11">
        <v>100.9258</v>
      </c>
      <c r="FX264" s="9">
        <v>4669978.0080000004</v>
      </c>
      <c r="FY264" s="10">
        <v>101.2081</v>
      </c>
      <c r="FZ264" s="10">
        <v>100.9121</v>
      </c>
      <c r="GA264" s="10">
        <v>100.8901</v>
      </c>
      <c r="GB264" s="11">
        <v>101.001</v>
      </c>
    </row>
    <row r="265" spans="2:184" ht="15" customHeight="1">
      <c r="B265" s="122"/>
      <c r="C265" s="87"/>
      <c r="D265" s="8">
        <f t="shared" si="21"/>
        <v>-36</v>
      </c>
      <c r="E265" s="9">
        <v>5031338.4960000003</v>
      </c>
      <c r="F265" s="10">
        <v>98.538600000000002</v>
      </c>
      <c r="G265" s="10">
        <v>98.059600000000003</v>
      </c>
      <c r="H265" s="10">
        <v>98.047700000000006</v>
      </c>
      <c r="I265" s="11">
        <v>98.209299999999999</v>
      </c>
      <c r="J265" s="9">
        <v>4628277.5999999996</v>
      </c>
      <c r="K265" s="10">
        <v>98.658699999999996</v>
      </c>
      <c r="L265" s="10">
        <v>98.086500000000001</v>
      </c>
      <c r="M265" s="10">
        <v>98.077399999999997</v>
      </c>
      <c r="N265" s="11">
        <v>98.265799999999999</v>
      </c>
      <c r="O265" s="9">
        <v>4288378.9919999996</v>
      </c>
      <c r="P265" s="10">
        <v>98.809899999999999</v>
      </c>
      <c r="Q265" s="10">
        <v>98.131699999999995</v>
      </c>
      <c r="R265" s="10">
        <v>98.123699999999999</v>
      </c>
      <c r="S265" s="11">
        <v>98.343400000000003</v>
      </c>
      <c r="T265" s="9">
        <v>4043954.9279999998</v>
      </c>
      <c r="U265" s="10">
        <v>98.950199999999995</v>
      </c>
      <c r="V265" s="10">
        <v>98.188199999999995</v>
      </c>
      <c r="W265" s="10">
        <v>98.178899999999999</v>
      </c>
      <c r="X265" s="11">
        <v>98.424400000000006</v>
      </c>
      <c r="Y265" s="9">
        <v>3897845.6880000001</v>
      </c>
      <c r="Z265" s="10">
        <v>99.047200000000004</v>
      </c>
      <c r="AA265" s="10">
        <v>98.2423</v>
      </c>
      <c r="AB265" s="10">
        <v>98.232299999999995</v>
      </c>
      <c r="AC265" s="11">
        <v>98.490899999999996</v>
      </c>
      <c r="AD265" s="9">
        <v>3826033.4879999999</v>
      </c>
      <c r="AE265" s="10">
        <v>99.078000000000003</v>
      </c>
      <c r="AF265" s="10">
        <v>98.276799999999994</v>
      </c>
      <c r="AG265" s="10">
        <v>98.267799999999994</v>
      </c>
      <c r="AH265" s="11">
        <v>98.524600000000007</v>
      </c>
      <c r="AI265" s="9">
        <v>3800642.8560000001</v>
      </c>
      <c r="AJ265" s="10">
        <v>99.093000000000004</v>
      </c>
      <c r="AK265" s="10">
        <v>98.299000000000007</v>
      </c>
      <c r="AL265" s="10">
        <v>98.291499999999999</v>
      </c>
      <c r="AM265" s="11">
        <v>98.545199999999994</v>
      </c>
      <c r="AN265" s="9">
        <v>3812506.2</v>
      </c>
      <c r="AO265" s="10">
        <v>99.165099999999995</v>
      </c>
      <c r="AP265" s="10">
        <v>98.324299999999994</v>
      </c>
      <c r="AQ265" s="10">
        <v>98.314899999999994</v>
      </c>
      <c r="AR265" s="11">
        <v>98.583600000000004</v>
      </c>
      <c r="AS265" s="9">
        <v>3890842.7280000001</v>
      </c>
      <c r="AT265" s="10">
        <v>99.283500000000004</v>
      </c>
      <c r="AU265" s="10">
        <v>98.366799999999998</v>
      </c>
      <c r="AV265" s="10">
        <v>98.359200000000001</v>
      </c>
      <c r="AW265" s="11">
        <v>98.648700000000005</v>
      </c>
      <c r="AX265" s="9">
        <v>4064131.8480000002</v>
      </c>
      <c r="AY265" s="10">
        <v>99.384699999999995</v>
      </c>
      <c r="AZ265" s="10">
        <v>98.445899999999995</v>
      </c>
      <c r="BA265" s="10">
        <v>98.438400000000001</v>
      </c>
      <c r="BB265" s="11">
        <v>98.734200000000001</v>
      </c>
      <c r="BC265" s="9">
        <v>4327405.7039999999</v>
      </c>
      <c r="BD265" s="10">
        <v>99.469800000000006</v>
      </c>
      <c r="BE265" s="10">
        <v>98.533900000000003</v>
      </c>
      <c r="BF265" s="10">
        <v>98.525400000000005</v>
      </c>
      <c r="BG265" s="11">
        <v>98.820999999999998</v>
      </c>
      <c r="BH265" s="9">
        <v>4646882.5199999996</v>
      </c>
      <c r="BI265" s="10">
        <v>99.495599999999996</v>
      </c>
      <c r="BJ265" s="10">
        <v>98.605599999999995</v>
      </c>
      <c r="BK265" s="10">
        <v>98.599199999999996</v>
      </c>
      <c r="BL265" s="11">
        <v>98.880200000000002</v>
      </c>
      <c r="BM265" s="9">
        <v>5039604.4800000004</v>
      </c>
      <c r="BN265" s="10">
        <v>98.539500000000004</v>
      </c>
      <c r="BO265" s="10">
        <v>98.057299999999998</v>
      </c>
      <c r="BP265" s="10">
        <v>98.0471</v>
      </c>
      <c r="BQ265" s="11">
        <v>98.208600000000004</v>
      </c>
      <c r="BR265" s="9">
        <v>4637414.76</v>
      </c>
      <c r="BS265" s="10">
        <v>98.658199999999994</v>
      </c>
      <c r="BT265" s="10">
        <v>98.087400000000002</v>
      </c>
      <c r="BU265" s="10">
        <v>98.076300000000003</v>
      </c>
      <c r="BV265" s="11">
        <v>98.265600000000006</v>
      </c>
      <c r="BW265" s="9">
        <v>4299129.3839999996</v>
      </c>
      <c r="BX265" s="10">
        <v>98.811099999999996</v>
      </c>
      <c r="BY265" s="10">
        <v>98.131799999999998</v>
      </c>
      <c r="BZ265" s="10">
        <v>98.122100000000003</v>
      </c>
      <c r="CA265" s="11">
        <v>98.343199999999996</v>
      </c>
      <c r="CB265" s="9">
        <v>4055411.4959999998</v>
      </c>
      <c r="CC265" s="10">
        <v>98.9512</v>
      </c>
      <c r="CD265" s="10">
        <v>98.188199999999995</v>
      </c>
      <c r="CE265" s="10">
        <v>98.177899999999994</v>
      </c>
      <c r="CF265" s="11">
        <v>98.424300000000002</v>
      </c>
      <c r="CG265" s="9">
        <v>3908932.8960000002</v>
      </c>
      <c r="CH265" s="10">
        <v>99.046400000000006</v>
      </c>
      <c r="CI265" s="10">
        <v>98.241200000000006</v>
      </c>
      <c r="CJ265" s="10">
        <v>98.233199999999997</v>
      </c>
      <c r="CK265" s="11">
        <v>98.490499999999997</v>
      </c>
      <c r="CL265" s="9">
        <v>3836716.9920000001</v>
      </c>
      <c r="CM265" s="10">
        <v>99.078500000000005</v>
      </c>
      <c r="CN265" s="10">
        <v>98.276899999999998</v>
      </c>
      <c r="CO265" s="10">
        <v>98.268000000000001</v>
      </c>
      <c r="CP265" s="11">
        <v>98.524900000000002</v>
      </c>
      <c r="CQ265" s="9">
        <v>3811710.1680000001</v>
      </c>
      <c r="CR265" s="10">
        <v>99.096000000000004</v>
      </c>
      <c r="CS265" s="10">
        <v>98.299300000000002</v>
      </c>
      <c r="CT265" s="10">
        <v>98.290300000000002</v>
      </c>
      <c r="CU265" s="11">
        <v>98.5458</v>
      </c>
      <c r="CV265" s="9">
        <v>3823852.56</v>
      </c>
      <c r="CW265" s="10">
        <v>99.1678</v>
      </c>
      <c r="CX265" s="10">
        <v>98.324200000000005</v>
      </c>
      <c r="CY265" s="10">
        <v>98.315700000000007</v>
      </c>
      <c r="CZ265" s="11">
        <v>98.584599999999995</v>
      </c>
      <c r="DA265" s="9">
        <v>3902497.9679999999</v>
      </c>
      <c r="DB265" s="10">
        <v>99.280600000000007</v>
      </c>
      <c r="DC265" s="10">
        <v>98.366699999999994</v>
      </c>
      <c r="DD265" s="10">
        <v>98.358999999999995</v>
      </c>
      <c r="DE265" s="11">
        <v>98.6477</v>
      </c>
      <c r="DF265" s="9">
        <v>4075065.36</v>
      </c>
      <c r="DG265" s="10">
        <v>99.384799999999998</v>
      </c>
      <c r="DH265" s="10">
        <v>98.447000000000003</v>
      </c>
      <c r="DI265" s="10">
        <v>98.437100000000001</v>
      </c>
      <c r="DJ265" s="11">
        <v>98.734099999999998</v>
      </c>
      <c r="DK265" s="9">
        <v>4337023.4639999997</v>
      </c>
      <c r="DL265" s="10">
        <v>99.467299999999994</v>
      </c>
      <c r="DM265" s="10">
        <v>98.534199999999998</v>
      </c>
      <c r="DN265" s="10">
        <v>98.527199999999993</v>
      </c>
      <c r="DO265" s="11">
        <v>98.820999999999998</v>
      </c>
      <c r="DP265" s="9">
        <v>4655401.392</v>
      </c>
      <c r="DQ265" s="10">
        <v>99.481700000000004</v>
      </c>
      <c r="DR265" s="10">
        <v>98.607799999999997</v>
      </c>
      <c r="DS265" s="10">
        <v>98.597999999999999</v>
      </c>
      <c r="DT265" s="11">
        <v>98.876499999999993</v>
      </c>
      <c r="DU265" s="9">
        <v>5036427.8159999996</v>
      </c>
      <c r="DV265" s="10">
        <v>98.539199999999994</v>
      </c>
      <c r="DW265" s="10">
        <v>98.060500000000005</v>
      </c>
      <c r="DX265" s="10">
        <v>98.046800000000005</v>
      </c>
      <c r="DY265" s="11">
        <v>98.209500000000006</v>
      </c>
      <c r="DZ265" s="9">
        <v>4633559.5199999996</v>
      </c>
      <c r="EA265" s="10">
        <v>98.659199999999998</v>
      </c>
      <c r="EB265" s="10">
        <v>98.087599999999995</v>
      </c>
      <c r="EC265" s="10">
        <v>98.076400000000007</v>
      </c>
      <c r="ED265" s="11">
        <v>98.266000000000005</v>
      </c>
      <c r="EE265" s="9">
        <v>4294165.0319999997</v>
      </c>
      <c r="EF265" s="10">
        <v>98.810100000000006</v>
      </c>
      <c r="EG265" s="10">
        <v>98.131299999999996</v>
      </c>
      <c r="EH265" s="10">
        <v>98.122600000000006</v>
      </c>
      <c r="EI265" s="11">
        <v>98.343000000000004</v>
      </c>
      <c r="EJ265" s="9">
        <v>4050430.2</v>
      </c>
      <c r="EK265" s="10">
        <v>98.951400000000007</v>
      </c>
      <c r="EL265" s="10">
        <v>98.188999999999993</v>
      </c>
      <c r="EM265" s="10">
        <v>98.179199999999994</v>
      </c>
      <c r="EN265" s="11">
        <v>98.4251</v>
      </c>
      <c r="EO265" s="9">
        <v>3904288.44</v>
      </c>
      <c r="EP265" s="10">
        <v>99.046999999999997</v>
      </c>
      <c r="EQ265" s="10">
        <v>98.240899999999996</v>
      </c>
      <c r="ER265" s="10">
        <v>98.232900000000001</v>
      </c>
      <c r="ES265" s="11">
        <v>98.490499999999997</v>
      </c>
      <c r="ET265" s="9">
        <v>3832138.2719999999</v>
      </c>
      <c r="EU265" s="10">
        <v>99.076499999999996</v>
      </c>
      <c r="EV265" s="10">
        <v>98.276600000000002</v>
      </c>
      <c r="EW265" s="10">
        <v>98.269800000000004</v>
      </c>
      <c r="EX265" s="11">
        <v>98.524799999999999</v>
      </c>
      <c r="EY265" s="9">
        <v>3806845.128</v>
      </c>
      <c r="EZ265" s="10">
        <v>99.091200000000001</v>
      </c>
      <c r="FA265" s="10">
        <v>98.301100000000005</v>
      </c>
      <c r="FB265" s="10">
        <v>98.290300000000002</v>
      </c>
      <c r="FC265" s="11">
        <v>98.545000000000002</v>
      </c>
      <c r="FD265" s="9">
        <v>3819696.7919999999</v>
      </c>
      <c r="FE265" s="10">
        <v>99.1738</v>
      </c>
      <c r="FF265" s="10">
        <v>98.323999999999998</v>
      </c>
      <c r="FG265" s="10">
        <v>98.315600000000003</v>
      </c>
      <c r="FH265" s="11">
        <v>98.586200000000005</v>
      </c>
      <c r="FI265" s="9">
        <v>3897399.24</v>
      </c>
      <c r="FJ265" s="10">
        <v>99.281800000000004</v>
      </c>
      <c r="FK265" s="10">
        <v>98.367000000000004</v>
      </c>
      <c r="FL265" s="10">
        <v>98.359099999999998</v>
      </c>
      <c r="FM265" s="11">
        <v>98.648200000000003</v>
      </c>
      <c r="FN265" s="9">
        <v>4070263.1039999998</v>
      </c>
      <c r="FO265" s="10">
        <v>99.3857</v>
      </c>
      <c r="FP265" s="10">
        <v>98.446600000000004</v>
      </c>
      <c r="FQ265" s="10">
        <v>98.438100000000006</v>
      </c>
      <c r="FR265" s="11">
        <v>98.7346</v>
      </c>
      <c r="FS265" s="9">
        <v>4333108.2</v>
      </c>
      <c r="FT265" s="10">
        <v>99.4726</v>
      </c>
      <c r="FU265" s="10">
        <v>98.535300000000007</v>
      </c>
      <c r="FV265" s="10">
        <v>98.525700000000001</v>
      </c>
      <c r="FW265" s="11">
        <v>98.822400000000002</v>
      </c>
      <c r="FX265" s="9">
        <v>4652216.76</v>
      </c>
      <c r="FY265" s="10">
        <v>99.491900000000001</v>
      </c>
      <c r="FZ265" s="10">
        <v>98.6066</v>
      </c>
      <c r="GA265" s="10">
        <v>98.598200000000006</v>
      </c>
      <c r="GB265" s="11">
        <v>98.879199999999997</v>
      </c>
    </row>
    <row r="266" spans="2:184" ht="15" customHeight="1">
      <c r="B266" s="122"/>
      <c r="C266" s="87"/>
      <c r="D266" s="8">
        <f t="shared" si="21"/>
        <v>-34</v>
      </c>
      <c r="E266" s="9">
        <v>4754344.2</v>
      </c>
      <c r="F266" s="10">
        <v>96.607900000000001</v>
      </c>
      <c r="G266" s="10">
        <v>96.084299999999999</v>
      </c>
      <c r="H266" s="10">
        <v>96.092600000000004</v>
      </c>
      <c r="I266" s="11">
        <v>96.254800000000003</v>
      </c>
      <c r="J266" s="9">
        <v>4368912.6720000003</v>
      </c>
      <c r="K266" s="10">
        <v>96.738200000000006</v>
      </c>
      <c r="L266" s="10">
        <v>96.116399999999999</v>
      </c>
      <c r="M266" s="10">
        <v>96.123900000000006</v>
      </c>
      <c r="N266" s="11">
        <v>96.316500000000005</v>
      </c>
      <c r="O266" s="9">
        <v>4060723.2960000001</v>
      </c>
      <c r="P266" s="10">
        <v>96.888300000000001</v>
      </c>
      <c r="Q266" s="10">
        <v>96.165899999999993</v>
      </c>
      <c r="R266" s="10">
        <v>96.170599999999993</v>
      </c>
      <c r="S266" s="11">
        <v>96.395200000000003</v>
      </c>
      <c r="T266" s="9">
        <v>3852589.4640000002</v>
      </c>
      <c r="U266" s="10">
        <v>97.014499999999998</v>
      </c>
      <c r="V266" s="10">
        <v>96.222200000000001</v>
      </c>
      <c r="W266" s="10">
        <v>96.227699999999999</v>
      </c>
      <c r="X266" s="11">
        <v>96.472499999999997</v>
      </c>
      <c r="Y266" s="9">
        <v>3735817.08</v>
      </c>
      <c r="Z266" s="10">
        <v>97.090699999999998</v>
      </c>
      <c r="AA266" s="10">
        <v>96.2714</v>
      </c>
      <c r="AB266" s="10">
        <v>96.276700000000005</v>
      </c>
      <c r="AC266" s="11">
        <v>96.529600000000002</v>
      </c>
      <c r="AD266" s="9">
        <v>3682723.2719999999</v>
      </c>
      <c r="AE266" s="10">
        <v>97.108000000000004</v>
      </c>
      <c r="AF266" s="10">
        <v>96.301000000000002</v>
      </c>
      <c r="AG266" s="10">
        <v>96.306899999999999</v>
      </c>
      <c r="AH266" s="11">
        <v>96.555800000000005</v>
      </c>
      <c r="AI266" s="9">
        <v>3670336.08</v>
      </c>
      <c r="AJ266" s="10">
        <v>97.143799999999999</v>
      </c>
      <c r="AK266" s="10">
        <v>96.321299999999994</v>
      </c>
      <c r="AL266" s="10">
        <v>96.328500000000005</v>
      </c>
      <c r="AM266" s="11">
        <v>96.581100000000006</v>
      </c>
      <c r="AN266" s="9">
        <v>3700358.16</v>
      </c>
      <c r="AO266" s="10">
        <v>97.229500000000002</v>
      </c>
      <c r="AP266" s="10">
        <v>96.351200000000006</v>
      </c>
      <c r="AQ266" s="10">
        <v>96.354699999999994</v>
      </c>
      <c r="AR266" s="11">
        <v>96.625900000000001</v>
      </c>
      <c r="AS266" s="9">
        <v>3809804.4720000001</v>
      </c>
      <c r="AT266" s="10">
        <v>97.337599999999995</v>
      </c>
      <c r="AU266" s="10">
        <v>96.402199999999993</v>
      </c>
      <c r="AV266" s="10">
        <v>96.404600000000002</v>
      </c>
      <c r="AW266" s="11">
        <v>96.693100000000001</v>
      </c>
      <c r="AX266" s="9">
        <v>4017259.4640000002</v>
      </c>
      <c r="AY266" s="10">
        <v>97.444100000000006</v>
      </c>
      <c r="AZ266" s="10">
        <v>96.487200000000001</v>
      </c>
      <c r="BA266" s="10">
        <v>96.488500000000002</v>
      </c>
      <c r="BB266" s="11">
        <v>96.783799999999999</v>
      </c>
      <c r="BC266" s="9">
        <v>4301923.5599999996</v>
      </c>
      <c r="BD266" s="10">
        <v>97.445800000000006</v>
      </c>
      <c r="BE266" s="10">
        <v>96.569500000000005</v>
      </c>
      <c r="BF266" s="10">
        <v>96.567700000000002</v>
      </c>
      <c r="BG266" s="11">
        <v>96.841800000000006</v>
      </c>
      <c r="BH266" s="9">
        <v>4633381.3679999998</v>
      </c>
      <c r="BI266" s="10">
        <v>97.4726</v>
      </c>
      <c r="BJ266" s="10">
        <v>96.627799999999993</v>
      </c>
      <c r="BK266" s="10">
        <v>96.625500000000002</v>
      </c>
      <c r="BL266" s="11">
        <v>96.890699999999995</v>
      </c>
      <c r="BM266" s="9">
        <v>4763137.4160000002</v>
      </c>
      <c r="BN266" s="10">
        <v>96.607500000000002</v>
      </c>
      <c r="BO266" s="10">
        <v>96.084400000000002</v>
      </c>
      <c r="BP266" s="10">
        <v>96.092699999999994</v>
      </c>
      <c r="BQ266" s="11">
        <v>96.254800000000003</v>
      </c>
      <c r="BR266" s="9">
        <v>4378844.6639999999</v>
      </c>
      <c r="BS266" s="10">
        <v>96.7363</v>
      </c>
      <c r="BT266" s="10">
        <v>96.117800000000003</v>
      </c>
      <c r="BU266" s="10">
        <v>96.124799999999993</v>
      </c>
      <c r="BV266" s="11">
        <v>96.316800000000001</v>
      </c>
      <c r="BW266" s="9">
        <v>4071942</v>
      </c>
      <c r="BX266" s="10">
        <v>96.886399999999995</v>
      </c>
      <c r="BY266" s="10">
        <v>96.165899999999993</v>
      </c>
      <c r="BZ266" s="10">
        <v>96.171999999999997</v>
      </c>
      <c r="CA266" s="11">
        <v>96.395200000000003</v>
      </c>
      <c r="CB266" s="9">
        <v>3864044.0639999998</v>
      </c>
      <c r="CC266" s="10">
        <v>97.015100000000004</v>
      </c>
      <c r="CD266" s="10">
        <v>96.221000000000004</v>
      </c>
      <c r="CE266" s="10">
        <v>96.227400000000003</v>
      </c>
      <c r="CF266" s="11">
        <v>96.472200000000001</v>
      </c>
      <c r="CG266" s="9">
        <v>3746811.5759999999</v>
      </c>
      <c r="CH266" s="10">
        <v>97.090100000000007</v>
      </c>
      <c r="CI266" s="10">
        <v>96.271199999999993</v>
      </c>
      <c r="CJ266" s="10">
        <v>96.276899999999998</v>
      </c>
      <c r="CK266" s="11">
        <v>96.529399999999995</v>
      </c>
      <c r="CL266" s="9">
        <v>3693340.92</v>
      </c>
      <c r="CM266" s="10">
        <v>97.104799999999997</v>
      </c>
      <c r="CN266" s="10">
        <v>96.300700000000006</v>
      </c>
      <c r="CO266" s="10">
        <v>96.3065</v>
      </c>
      <c r="CP266" s="11">
        <v>96.554599999999994</v>
      </c>
      <c r="CQ266" s="9">
        <v>3680426.28</v>
      </c>
      <c r="CR266" s="10">
        <v>97.135000000000005</v>
      </c>
      <c r="CS266" s="10">
        <v>96.322599999999994</v>
      </c>
      <c r="CT266" s="10">
        <v>96.328800000000001</v>
      </c>
      <c r="CU266" s="11">
        <v>96.579099999999997</v>
      </c>
      <c r="CV266" s="9">
        <v>3711918.648</v>
      </c>
      <c r="CW266" s="10">
        <v>97.231200000000001</v>
      </c>
      <c r="CX266" s="10">
        <v>96.350099999999998</v>
      </c>
      <c r="CY266" s="10">
        <v>96.355400000000003</v>
      </c>
      <c r="CZ266" s="11">
        <v>96.626300000000001</v>
      </c>
      <c r="DA266" s="9">
        <v>3821611.1039999998</v>
      </c>
      <c r="DB266" s="10">
        <v>97.337000000000003</v>
      </c>
      <c r="DC266" s="10">
        <v>96.402299999999997</v>
      </c>
      <c r="DD266" s="10">
        <v>96.406400000000005</v>
      </c>
      <c r="DE266" s="11">
        <v>96.6935</v>
      </c>
      <c r="DF266" s="9">
        <v>4028065.4160000002</v>
      </c>
      <c r="DG266" s="10">
        <v>97.447699999999998</v>
      </c>
      <c r="DH266" s="10">
        <v>96.488600000000005</v>
      </c>
      <c r="DI266" s="10">
        <v>96.489699999999999</v>
      </c>
      <c r="DJ266" s="11">
        <v>96.785799999999995</v>
      </c>
      <c r="DK266" s="9">
        <v>4311503.1359999999</v>
      </c>
      <c r="DL266" s="10">
        <v>97.439800000000005</v>
      </c>
      <c r="DM266" s="10">
        <v>96.569599999999994</v>
      </c>
      <c r="DN266" s="10">
        <v>96.569599999999994</v>
      </c>
      <c r="DO266" s="11">
        <v>96.840699999999998</v>
      </c>
      <c r="DP266" s="9">
        <v>4642451.2560000001</v>
      </c>
      <c r="DQ266" s="10">
        <v>97.468800000000002</v>
      </c>
      <c r="DR266" s="10">
        <v>96.626599999999996</v>
      </c>
      <c r="DS266" s="10">
        <v>96.626800000000003</v>
      </c>
      <c r="DT266" s="11">
        <v>96.889700000000005</v>
      </c>
      <c r="DU266" s="9">
        <v>4759544.5199999996</v>
      </c>
      <c r="DV266" s="10">
        <v>96.607299999999995</v>
      </c>
      <c r="DW266" s="10">
        <v>96.085300000000004</v>
      </c>
      <c r="DX266" s="10">
        <v>96.091899999999995</v>
      </c>
      <c r="DY266" s="11">
        <v>96.2547</v>
      </c>
      <c r="DZ266" s="9">
        <v>4374461.4479999999</v>
      </c>
      <c r="EA266" s="10">
        <v>96.736999999999995</v>
      </c>
      <c r="EB266" s="10">
        <v>96.117500000000007</v>
      </c>
      <c r="EC266" s="10">
        <v>96.124300000000005</v>
      </c>
      <c r="ED266" s="11">
        <v>96.316699999999997</v>
      </c>
      <c r="EE266" s="9">
        <v>4066877.4240000001</v>
      </c>
      <c r="EF266" s="10">
        <v>96.887200000000007</v>
      </c>
      <c r="EG266" s="10">
        <v>96.165800000000004</v>
      </c>
      <c r="EH266" s="10">
        <v>96.171199999999999</v>
      </c>
      <c r="EI266" s="11">
        <v>96.395099999999999</v>
      </c>
      <c r="EJ266" s="9">
        <v>3859066.608</v>
      </c>
      <c r="EK266" s="10">
        <v>97.015000000000001</v>
      </c>
      <c r="EL266" s="10">
        <v>96.221500000000006</v>
      </c>
      <c r="EM266" s="10">
        <v>96.226500000000001</v>
      </c>
      <c r="EN266" s="11">
        <v>96.471999999999994</v>
      </c>
      <c r="EO266" s="9">
        <v>3742374.4559999998</v>
      </c>
      <c r="EP266" s="10">
        <v>97.090699999999998</v>
      </c>
      <c r="EQ266" s="10">
        <v>96.271199999999993</v>
      </c>
      <c r="ER266" s="10">
        <v>96.276600000000002</v>
      </c>
      <c r="ES266" s="11">
        <v>96.529499999999999</v>
      </c>
      <c r="ET266" s="9">
        <v>3689060.0639999998</v>
      </c>
      <c r="EU266" s="10">
        <v>97.107699999999994</v>
      </c>
      <c r="EV266" s="10">
        <v>96.300700000000006</v>
      </c>
      <c r="EW266" s="10">
        <v>96.305899999999994</v>
      </c>
      <c r="EX266" s="11">
        <v>96.555199999999999</v>
      </c>
      <c r="EY266" s="9">
        <v>3676685.088</v>
      </c>
      <c r="EZ266" s="10">
        <v>97.141800000000003</v>
      </c>
      <c r="FA266" s="10">
        <v>96.321600000000004</v>
      </c>
      <c r="FB266" s="10">
        <v>96.328699999999998</v>
      </c>
      <c r="FC266" s="11">
        <v>96.580699999999993</v>
      </c>
      <c r="FD266" s="9">
        <v>3707174.8080000002</v>
      </c>
      <c r="FE266" s="10">
        <v>97.23</v>
      </c>
      <c r="FF266" s="10">
        <v>96.350700000000003</v>
      </c>
      <c r="FG266" s="10">
        <v>96.354500000000002</v>
      </c>
      <c r="FH266" s="11">
        <v>96.625799999999998</v>
      </c>
      <c r="FI266" s="9">
        <v>3816536.0639999998</v>
      </c>
      <c r="FJ266" s="10">
        <v>97.340100000000007</v>
      </c>
      <c r="FK266" s="10">
        <v>96.400999999999996</v>
      </c>
      <c r="FL266" s="10">
        <v>96.402600000000007</v>
      </c>
      <c r="FM266" s="11">
        <v>96.692599999999999</v>
      </c>
      <c r="FN266" s="9">
        <v>4023390.6</v>
      </c>
      <c r="FO266" s="10">
        <v>97.445599999999999</v>
      </c>
      <c r="FP266" s="10">
        <v>96.486599999999996</v>
      </c>
      <c r="FQ266" s="10">
        <v>96.488100000000003</v>
      </c>
      <c r="FR266" s="11">
        <v>96.783900000000003</v>
      </c>
      <c r="FS266" s="9">
        <v>4307525.5439999998</v>
      </c>
      <c r="FT266" s="10">
        <v>97.441699999999997</v>
      </c>
      <c r="FU266" s="10">
        <v>96.5685</v>
      </c>
      <c r="FV266" s="10">
        <v>96.569800000000001</v>
      </c>
      <c r="FW266" s="11">
        <v>96.840900000000005</v>
      </c>
      <c r="FX266" s="9">
        <v>4638946.68</v>
      </c>
      <c r="FY266" s="10">
        <v>97.471299999999999</v>
      </c>
      <c r="FZ266" s="10">
        <v>96.627499999999998</v>
      </c>
      <c r="GA266" s="10">
        <v>96.625600000000006</v>
      </c>
      <c r="GB266" s="11">
        <v>96.890299999999996</v>
      </c>
    </row>
    <row r="267" spans="2:184" ht="15" customHeight="1">
      <c r="B267" s="122"/>
      <c r="C267" s="87"/>
      <c r="D267" s="8">
        <f t="shared" si="21"/>
        <v>-32</v>
      </c>
      <c r="E267" s="9">
        <v>4503010.2719999999</v>
      </c>
      <c r="F267" s="10">
        <v>94.839299999999994</v>
      </c>
      <c r="G267" s="10">
        <v>94.851500000000001</v>
      </c>
      <c r="H267" s="10">
        <v>94.853800000000007</v>
      </c>
      <c r="I267" s="11">
        <v>94.848200000000006</v>
      </c>
      <c r="J267" s="9">
        <v>4138541.2080000001</v>
      </c>
      <c r="K267" s="10">
        <v>94.978399999999993</v>
      </c>
      <c r="L267" s="10">
        <v>94.926900000000003</v>
      </c>
      <c r="M267" s="10">
        <v>94.9315</v>
      </c>
      <c r="N267" s="11">
        <v>94.945499999999996</v>
      </c>
      <c r="O267" s="9">
        <v>3862231.2719999999</v>
      </c>
      <c r="P267" s="10">
        <v>95.120199999999997</v>
      </c>
      <c r="Q267" s="10">
        <v>95.0107</v>
      </c>
      <c r="R267" s="10">
        <v>95.017600000000002</v>
      </c>
      <c r="S267" s="11">
        <v>95.049199999999999</v>
      </c>
      <c r="T267" s="9">
        <v>3686693.4720000001</v>
      </c>
      <c r="U267" s="10">
        <v>95.240099999999998</v>
      </c>
      <c r="V267" s="10">
        <v>95.091700000000003</v>
      </c>
      <c r="W267" s="10">
        <v>95.0976</v>
      </c>
      <c r="X267" s="11">
        <v>95.142600000000002</v>
      </c>
      <c r="Y267" s="9">
        <v>3595998.432</v>
      </c>
      <c r="Z267" s="10">
        <v>95.318200000000004</v>
      </c>
      <c r="AA267" s="10">
        <v>95.149600000000007</v>
      </c>
      <c r="AB267" s="10">
        <v>95.1584</v>
      </c>
      <c r="AC267" s="11">
        <v>95.208100000000002</v>
      </c>
      <c r="AD267" s="9">
        <v>3559306.32</v>
      </c>
      <c r="AE267" s="10">
        <v>95.348299999999995</v>
      </c>
      <c r="AF267" s="10">
        <v>95.182199999999995</v>
      </c>
      <c r="AG267" s="10">
        <v>95.191900000000004</v>
      </c>
      <c r="AH267" s="11">
        <v>95.240099999999998</v>
      </c>
      <c r="AI267" s="9">
        <v>3556408.7760000001</v>
      </c>
      <c r="AJ267" s="10">
        <v>95.373400000000004</v>
      </c>
      <c r="AK267" s="10">
        <v>95.2136</v>
      </c>
      <c r="AL267" s="10">
        <v>95.226200000000006</v>
      </c>
      <c r="AM267" s="11">
        <v>95.270499999999998</v>
      </c>
      <c r="AN267" s="9">
        <v>3606654.9840000002</v>
      </c>
      <c r="AO267" s="10">
        <v>95.448800000000006</v>
      </c>
      <c r="AP267" s="10">
        <v>95.264499999999998</v>
      </c>
      <c r="AQ267" s="10">
        <v>95.277000000000001</v>
      </c>
      <c r="AR267" s="11">
        <v>95.329300000000003</v>
      </c>
      <c r="AS267" s="9">
        <v>3745729.1519999998</v>
      </c>
      <c r="AT267" s="10">
        <v>95.531000000000006</v>
      </c>
      <c r="AU267" s="10">
        <v>95.344899999999996</v>
      </c>
      <c r="AV267" s="10">
        <v>95.359099999999998</v>
      </c>
      <c r="AW267" s="11">
        <v>95.410799999999995</v>
      </c>
      <c r="AX267" s="9">
        <v>3980825.52</v>
      </c>
      <c r="AY267" s="10">
        <v>95.573599999999999</v>
      </c>
      <c r="AZ267" s="10">
        <v>95.454700000000003</v>
      </c>
      <c r="BA267" s="10">
        <v>95.472300000000004</v>
      </c>
      <c r="BB267" s="11">
        <v>95.499899999999997</v>
      </c>
      <c r="BC267" s="9">
        <v>4283428.1519999998</v>
      </c>
      <c r="BD267" s="10">
        <v>95.576099999999997</v>
      </c>
      <c r="BE267" s="10">
        <v>95.557599999999994</v>
      </c>
      <c r="BF267" s="10">
        <v>95.5749</v>
      </c>
      <c r="BG267" s="11">
        <v>95.569500000000005</v>
      </c>
      <c r="BH267" s="9">
        <v>4621230.6239999998</v>
      </c>
      <c r="BI267" s="10">
        <v>95.530500000000004</v>
      </c>
      <c r="BJ267" s="10">
        <v>95.6233</v>
      </c>
      <c r="BK267" s="10">
        <v>95.643299999999996</v>
      </c>
      <c r="BL267" s="11">
        <v>95.598799999999997</v>
      </c>
      <c r="BM267" s="9">
        <v>4512582.8159999996</v>
      </c>
      <c r="BN267" s="10">
        <v>94.839500000000001</v>
      </c>
      <c r="BO267" s="10">
        <v>94.853800000000007</v>
      </c>
      <c r="BP267" s="10">
        <v>94.8553</v>
      </c>
      <c r="BQ267" s="11">
        <v>94.849500000000006</v>
      </c>
      <c r="BR267" s="9">
        <v>4149178.2480000001</v>
      </c>
      <c r="BS267" s="10">
        <v>94.975999999999999</v>
      </c>
      <c r="BT267" s="10">
        <v>94.926400000000001</v>
      </c>
      <c r="BU267" s="10">
        <v>94.931100000000001</v>
      </c>
      <c r="BV267" s="11">
        <v>94.944500000000005</v>
      </c>
      <c r="BW267" s="9">
        <v>3873637.8480000002</v>
      </c>
      <c r="BX267" s="10">
        <v>95.1203</v>
      </c>
      <c r="BY267" s="10">
        <v>95.0107</v>
      </c>
      <c r="BZ267" s="10">
        <v>95.014700000000005</v>
      </c>
      <c r="CA267" s="11">
        <v>95.048299999999998</v>
      </c>
      <c r="CB267" s="9">
        <v>3697955.3280000002</v>
      </c>
      <c r="CC267" s="10">
        <v>95.238600000000005</v>
      </c>
      <c r="CD267" s="10">
        <v>95.0899</v>
      </c>
      <c r="CE267" s="10">
        <v>95.097899999999996</v>
      </c>
      <c r="CF267" s="11">
        <v>95.141599999999997</v>
      </c>
      <c r="CG267" s="9">
        <v>3606997.56</v>
      </c>
      <c r="CH267" s="10">
        <v>95.317800000000005</v>
      </c>
      <c r="CI267" s="10">
        <v>95.150599999999997</v>
      </c>
      <c r="CJ267" s="10">
        <v>95.159499999999994</v>
      </c>
      <c r="CK267" s="11">
        <v>95.208600000000004</v>
      </c>
      <c r="CL267" s="9">
        <v>3570529.7039999999</v>
      </c>
      <c r="CM267" s="10">
        <v>95.3489</v>
      </c>
      <c r="CN267" s="10">
        <v>95.187899999999999</v>
      </c>
      <c r="CO267" s="10">
        <v>95.198099999999997</v>
      </c>
      <c r="CP267" s="11">
        <v>95.244299999999996</v>
      </c>
      <c r="CQ267" s="9">
        <v>3567455.16</v>
      </c>
      <c r="CR267" s="10">
        <v>95.371600000000001</v>
      </c>
      <c r="CS267" s="10">
        <v>95.215199999999996</v>
      </c>
      <c r="CT267" s="10">
        <v>95.227000000000004</v>
      </c>
      <c r="CU267" s="11">
        <v>95.270700000000005</v>
      </c>
      <c r="CV267" s="9">
        <v>3618305.8560000001</v>
      </c>
      <c r="CW267" s="10">
        <v>95.447699999999998</v>
      </c>
      <c r="CX267" s="10">
        <v>95.264600000000002</v>
      </c>
      <c r="CY267" s="10">
        <v>95.277199999999993</v>
      </c>
      <c r="CZ267" s="11">
        <v>95.329099999999997</v>
      </c>
      <c r="DA267" s="9">
        <v>3757400.568</v>
      </c>
      <c r="DB267" s="10">
        <v>95.533000000000001</v>
      </c>
      <c r="DC267" s="10">
        <v>95.345600000000005</v>
      </c>
      <c r="DD267" s="10">
        <v>95.359300000000005</v>
      </c>
      <c r="DE267" s="11">
        <v>95.411799999999999</v>
      </c>
      <c r="DF267" s="9">
        <v>3991466.784</v>
      </c>
      <c r="DG267" s="10">
        <v>95.578900000000004</v>
      </c>
      <c r="DH267" s="10">
        <v>95.456299999999999</v>
      </c>
      <c r="DI267" s="10">
        <v>95.471900000000005</v>
      </c>
      <c r="DJ267" s="11">
        <v>95.501999999999995</v>
      </c>
      <c r="DK267" s="9">
        <v>4293123.8640000001</v>
      </c>
      <c r="DL267" s="10">
        <v>95.580600000000004</v>
      </c>
      <c r="DM267" s="10">
        <v>95.557199999999995</v>
      </c>
      <c r="DN267" s="10">
        <v>95.5749</v>
      </c>
      <c r="DO267" s="11">
        <v>95.570899999999995</v>
      </c>
      <c r="DP267" s="9">
        <v>4630795.4400000004</v>
      </c>
      <c r="DQ267" s="10">
        <v>95.536600000000007</v>
      </c>
      <c r="DR267" s="10">
        <v>95.623199999999997</v>
      </c>
      <c r="DS267" s="10">
        <v>95.644199999999998</v>
      </c>
      <c r="DT267" s="11">
        <v>95.601100000000002</v>
      </c>
      <c r="DU267" s="9">
        <v>4508531.9759999998</v>
      </c>
      <c r="DV267" s="10">
        <v>94.840500000000006</v>
      </c>
      <c r="DW267" s="10">
        <v>94.853499999999997</v>
      </c>
      <c r="DX267" s="10">
        <v>94.855199999999996</v>
      </c>
      <c r="DY267" s="11">
        <v>94.849699999999999</v>
      </c>
      <c r="DZ267" s="9">
        <v>4144340.6159999999</v>
      </c>
      <c r="EA267" s="10">
        <v>94.9773</v>
      </c>
      <c r="EB267" s="10">
        <v>94.926599999999993</v>
      </c>
      <c r="EC267" s="10">
        <v>94.929199999999994</v>
      </c>
      <c r="ED267" s="11">
        <v>94.944299999999998</v>
      </c>
      <c r="EE267" s="9">
        <v>3868536.648</v>
      </c>
      <c r="EF267" s="10">
        <v>95.12</v>
      </c>
      <c r="EG267" s="10">
        <v>95.010900000000007</v>
      </c>
      <c r="EH267" s="10">
        <v>95.015900000000002</v>
      </c>
      <c r="EI267" s="11">
        <v>95.048699999999997</v>
      </c>
      <c r="EJ267" s="9">
        <v>3693338.736</v>
      </c>
      <c r="EK267" s="10">
        <v>95.239199999999997</v>
      </c>
      <c r="EL267" s="10">
        <v>95.090999999999994</v>
      </c>
      <c r="EM267" s="10">
        <v>95.099500000000006</v>
      </c>
      <c r="EN267" s="11">
        <v>95.142700000000005</v>
      </c>
      <c r="EO267" s="9">
        <v>3602527.824</v>
      </c>
      <c r="EP267" s="10">
        <v>95.317099999999996</v>
      </c>
      <c r="EQ267" s="10">
        <v>95.150599999999997</v>
      </c>
      <c r="ER267" s="10">
        <v>95.160700000000006</v>
      </c>
      <c r="ES267" s="11">
        <v>95.208799999999997</v>
      </c>
      <c r="ET267" s="9">
        <v>3565676.736</v>
      </c>
      <c r="EU267" s="10">
        <v>95.346900000000005</v>
      </c>
      <c r="EV267" s="10">
        <v>95.180899999999994</v>
      </c>
      <c r="EW267" s="10">
        <v>95.193799999999996</v>
      </c>
      <c r="EX267" s="11">
        <v>95.239900000000006</v>
      </c>
      <c r="EY267" s="9">
        <v>3562696.824</v>
      </c>
      <c r="EZ267" s="10">
        <v>95.371300000000005</v>
      </c>
      <c r="FA267" s="10">
        <v>95.212900000000005</v>
      </c>
      <c r="FB267" s="10">
        <v>95.2239</v>
      </c>
      <c r="FC267" s="11">
        <v>95.268799999999999</v>
      </c>
      <c r="FD267" s="9">
        <v>3613313.5920000002</v>
      </c>
      <c r="FE267" s="10">
        <v>95.449200000000005</v>
      </c>
      <c r="FF267" s="10">
        <v>95.264099999999999</v>
      </c>
      <c r="FG267" s="10">
        <v>95.2761</v>
      </c>
      <c r="FH267" s="11">
        <v>95.328999999999994</v>
      </c>
      <c r="FI267" s="9">
        <v>3752182.0320000001</v>
      </c>
      <c r="FJ267" s="10">
        <v>95.531099999999995</v>
      </c>
      <c r="FK267" s="10">
        <v>95.344099999999997</v>
      </c>
      <c r="FL267" s="10">
        <v>95.359099999999998</v>
      </c>
      <c r="FM267" s="11">
        <v>95.410600000000002</v>
      </c>
      <c r="FN267" s="9">
        <v>3986923.4640000002</v>
      </c>
      <c r="FO267" s="10">
        <v>95.576999999999998</v>
      </c>
      <c r="FP267" s="10">
        <v>95.456900000000005</v>
      </c>
      <c r="FQ267" s="10">
        <v>95.471100000000007</v>
      </c>
      <c r="FR267" s="11">
        <v>95.501300000000001</v>
      </c>
      <c r="FS267" s="9">
        <v>4289224.8</v>
      </c>
      <c r="FT267" s="10">
        <v>95.576400000000007</v>
      </c>
      <c r="FU267" s="10">
        <v>95.557400000000001</v>
      </c>
      <c r="FV267" s="10">
        <v>95.575999999999993</v>
      </c>
      <c r="FW267" s="11">
        <v>95.569900000000004</v>
      </c>
      <c r="FX267" s="9">
        <v>4627156.9680000003</v>
      </c>
      <c r="FY267" s="10">
        <v>95.533799999999999</v>
      </c>
      <c r="FZ267" s="10">
        <v>95.623699999999999</v>
      </c>
      <c r="GA267" s="10">
        <v>95.643299999999996</v>
      </c>
      <c r="GB267" s="11">
        <v>95.6</v>
      </c>
    </row>
    <row r="268" spans="2:184" ht="15" customHeight="1">
      <c r="B268" s="122"/>
      <c r="C268" s="87"/>
      <c r="D268" s="8">
        <f t="shared" si="21"/>
        <v>-30</v>
      </c>
      <c r="E268" s="9">
        <v>4252227.9119999995</v>
      </c>
      <c r="F268" s="10">
        <v>92.906599999999997</v>
      </c>
      <c r="G268" s="10">
        <v>92.3416</v>
      </c>
      <c r="H268" s="10">
        <v>92.329599999999999</v>
      </c>
      <c r="I268" s="11">
        <v>92.517700000000005</v>
      </c>
      <c r="J268" s="9">
        <v>3913703.88</v>
      </c>
      <c r="K268" s="10">
        <v>93.051400000000001</v>
      </c>
      <c r="L268" s="10">
        <v>92.377899999999997</v>
      </c>
      <c r="M268" s="10">
        <v>92.364000000000004</v>
      </c>
      <c r="N268" s="11">
        <v>92.586100000000002</v>
      </c>
      <c r="O268" s="9">
        <v>3670579.3679999998</v>
      </c>
      <c r="P268" s="10">
        <v>93.186700000000002</v>
      </c>
      <c r="Q268" s="10">
        <v>92.427800000000005</v>
      </c>
      <c r="R268" s="10">
        <v>92.416200000000003</v>
      </c>
      <c r="S268" s="11">
        <v>92.662199999999999</v>
      </c>
      <c r="T268" s="9">
        <v>3524253.7680000002</v>
      </c>
      <c r="U268" s="10">
        <v>93.275199999999998</v>
      </c>
      <c r="V268" s="10">
        <v>92.480199999999996</v>
      </c>
      <c r="W268" s="10">
        <v>92.468299999999999</v>
      </c>
      <c r="X268" s="11">
        <v>92.725200000000001</v>
      </c>
      <c r="Y268" s="9">
        <v>3451905.1919999998</v>
      </c>
      <c r="Z268" s="10">
        <v>93.302599999999998</v>
      </c>
      <c r="AA268" s="10">
        <v>92.514799999999994</v>
      </c>
      <c r="AB268" s="10">
        <v>92.502700000000004</v>
      </c>
      <c r="AC268" s="11">
        <v>92.757599999999996</v>
      </c>
      <c r="AD268" s="9">
        <v>3426557.1839999999</v>
      </c>
      <c r="AE268" s="10">
        <v>93.313999999999993</v>
      </c>
      <c r="AF268" s="10">
        <v>92.536500000000004</v>
      </c>
      <c r="AG268" s="10">
        <v>92.522999999999996</v>
      </c>
      <c r="AH268" s="11">
        <v>92.775700000000001</v>
      </c>
      <c r="AI268" s="9">
        <v>3438715.2480000001</v>
      </c>
      <c r="AJ268" s="10">
        <v>93.385999999999996</v>
      </c>
      <c r="AK268" s="10">
        <v>92.555599999999998</v>
      </c>
      <c r="AL268" s="10">
        <v>92.545000000000002</v>
      </c>
      <c r="AM268" s="11">
        <v>92.811400000000006</v>
      </c>
      <c r="AN268" s="9">
        <v>3516398.1359999999</v>
      </c>
      <c r="AO268" s="10">
        <v>93.496499999999997</v>
      </c>
      <c r="AP268" s="10">
        <v>92.593800000000002</v>
      </c>
      <c r="AQ268" s="10">
        <v>92.580399999999997</v>
      </c>
      <c r="AR268" s="11">
        <v>92.869600000000005</v>
      </c>
      <c r="AS268" s="9">
        <v>3687795.36</v>
      </c>
      <c r="AT268" s="10">
        <v>93.565799999999996</v>
      </c>
      <c r="AU268" s="10">
        <v>92.663700000000006</v>
      </c>
      <c r="AV268" s="10">
        <v>92.651600000000002</v>
      </c>
      <c r="AW268" s="11">
        <v>92.939800000000005</v>
      </c>
      <c r="AX268" s="9">
        <v>3947768.9279999998</v>
      </c>
      <c r="AY268" s="10">
        <v>93.585099999999997</v>
      </c>
      <c r="AZ268" s="10">
        <v>92.751000000000005</v>
      </c>
      <c r="BA268" s="10">
        <v>92.736900000000006</v>
      </c>
      <c r="BB268" s="11">
        <v>93.006699999999995</v>
      </c>
      <c r="BC268" s="9">
        <v>4264222.608</v>
      </c>
      <c r="BD268" s="10">
        <v>93.580299999999994</v>
      </c>
      <c r="BE268" s="10">
        <v>92.815799999999996</v>
      </c>
      <c r="BF268" s="10">
        <v>92.8001</v>
      </c>
      <c r="BG268" s="11">
        <v>93.0505</v>
      </c>
      <c r="BH268" s="9">
        <v>4607145.84</v>
      </c>
      <c r="BI268" s="10">
        <v>93.497100000000003</v>
      </c>
      <c r="BJ268" s="10">
        <v>92.851500000000001</v>
      </c>
      <c r="BK268" s="10">
        <v>92.835300000000004</v>
      </c>
      <c r="BL268" s="11">
        <v>93.0505</v>
      </c>
      <c r="BM268" s="9">
        <v>4262395.32</v>
      </c>
      <c r="BN268" s="10">
        <v>92.904499999999999</v>
      </c>
      <c r="BO268" s="10">
        <v>92.340800000000002</v>
      </c>
      <c r="BP268" s="10">
        <v>92.329400000000007</v>
      </c>
      <c r="BQ268" s="11">
        <v>92.5167</v>
      </c>
      <c r="BR268" s="9">
        <v>3924959.568</v>
      </c>
      <c r="BS268" s="10">
        <v>93.051000000000002</v>
      </c>
      <c r="BT268" s="10">
        <v>92.378100000000003</v>
      </c>
      <c r="BU268" s="10">
        <v>92.364699999999999</v>
      </c>
      <c r="BV268" s="11">
        <v>92.586299999999994</v>
      </c>
      <c r="BW268" s="9">
        <v>3682018.872</v>
      </c>
      <c r="BX268" s="10">
        <v>93.186099999999996</v>
      </c>
      <c r="BY268" s="10">
        <v>92.428299999999993</v>
      </c>
      <c r="BZ268" s="10">
        <v>92.416600000000003</v>
      </c>
      <c r="CA268" s="11">
        <v>92.662400000000005</v>
      </c>
      <c r="CB268" s="9">
        <v>3535528.7039999999</v>
      </c>
      <c r="CC268" s="10">
        <v>93.275000000000006</v>
      </c>
      <c r="CD268" s="10">
        <v>92.479600000000005</v>
      </c>
      <c r="CE268" s="10">
        <v>92.467399999999998</v>
      </c>
      <c r="CF268" s="11">
        <v>92.724599999999995</v>
      </c>
      <c r="CG268" s="9">
        <v>3462405</v>
      </c>
      <c r="CH268" s="10">
        <v>93.299499999999995</v>
      </c>
      <c r="CI268" s="10">
        <v>92.515100000000004</v>
      </c>
      <c r="CJ268" s="10">
        <v>92.504599999999996</v>
      </c>
      <c r="CK268" s="11">
        <v>92.757499999999993</v>
      </c>
      <c r="CL268" s="9">
        <v>3436631.304</v>
      </c>
      <c r="CM268" s="10">
        <v>93.306200000000004</v>
      </c>
      <c r="CN268" s="10">
        <v>92.537099999999995</v>
      </c>
      <c r="CO268" s="10">
        <v>92.525700000000001</v>
      </c>
      <c r="CP268" s="11">
        <v>92.774600000000007</v>
      </c>
      <c r="CQ268" s="9">
        <v>3450430.176</v>
      </c>
      <c r="CR268" s="10">
        <v>93.392499999999998</v>
      </c>
      <c r="CS268" s="10">
        <v>92.553899999999999</v>
      </c>
      <c r="CT268" s="10">
        <v>92.5411</v>
      </c>
      <c r="CU268" s="11">
        <v>92.811300000000003</v>
      </c>
      <c r="CV268" s="9">
        <v>3528048.7680000002</v>
      </c>
      <c r="CW268" s="10">
        <v>93.495500000000007</v>
      </c>
      <c r="CX268" s="10">
        <v>92.593100000000007</v>
      </c>
      <c r="CY268" s="10">
        <v>92.581000000000003</v>
      </c>
      <c r="CZ268" s="11">
        <v>92.869299999999996</v>
      </c>
      <c r="DA268" s="9">
        <v>3699444.5040000002</v>
      </c>
      <c r="DB268" s="10">
        <v>93.567899999999995</v>
      </c>
      <c r="DC268" s="10">
        <v>92.667100000000005</v>
      </c>
      <c r="DD268" s="10">
        <v>92.651600000000002</v>
      </c>
      <c r="DE268" s="11">
        <v>92.941599999999994</v>
      </c>
      <c r="DF268" s="9">
        <v>3958609.4879999999</v>
      </c>
      <c r="DG268" s="10">
        <v>93.585599999999999</v>
      </c>
      <c r="DH268" s="10">
        <v>92.751800000000003</v>
      </c>
      <c r="DI268" s="10">
        <v>92.7376</v>
      </c>
      <c r="DJ268" s="11">
        <v>93.007300000000001</v>
      </c>
      <c r="DK268" s="9">
        <v>4274576.4239999996</v>
      </c>
      <c r="DL268" s="10">
        <v>93.580600000000004</v>
      </c>
      <c r="DM268" s="10">
        <v>92.816000000000003</v>
      </c>
      <c r="DN268" s="10">
        <v>92.801199999999994</v>
      </c>
      <c r="DO268" s="11">
        <v>93.051000000000002</v>
      </c>
      <c r="DP268" s="9">
        <v>4617796.68</v>
      </c>
      <c r="DQ268" s="10">
        <v>93.501599999999996</v>
      </c>
      <c r="DR268" s="10">
        <v>92.853300000000004</v>
      </c>
      <c r="DS268" s="10">
        <v>92.836100000000002</v>
      </c>
      <c r="DT268" s="11">
        <v>93.052800000000005</v>
      </c>
      <c r="DU268" s="9">
        <v>4258054.7520000003</v>
      </c>
      <c r="DV268" s="10">
        <v>92.906300000000002</v>
      </c>
      <c r="DW268" s="10">
        <v>92.342100000000002</v>
      </c>
      <c r="DX268" s="10">
        <v>92.33</v>
      </c>
      <c r="DY268" s="11">
        <v>92.517899999999997</v>
      </c>
      <c r="DZ268" s="9">
        <v>3919884.5279999999</v>
      </c>
      <c r="EA268" s="10">
        <v>93.051699999999997</v>
      </c>
      <c r="EB268" s="10">
        <v>92.377099999999999</v>
      </c>
      <c r="EC268" s="10">
        <v>92.365399999999994</v>
      </c>
      <c r="ED268" s="11">
        <v>92.586500000000001</v>
      </c>
      <c r="EE268" s="9">
        <v>3676984.608</v>
      </c>
      <c r="EF268" s="10">
        <v>93.185100000000006</v>
      </c>
      <c r="EG268" s="10">
        <v>92.4285</v>
      </c>
      <c r="EH268" s="10">
        <v>92.416200000000003</v>
      </c>
      <c r="EI268" s="11">
        <v>92.662000000000006</v>
      </c>
      <c r="EJ268" s="9">
        <v>3530973.264</v>
      </c>
      <c r="EK268" s="10">
        <v>93.275999999999996</v>
      </c>
      <c r="EL268" s="10">
        <v>92.478700000000003</v>
      </c>
      <c r="EM268" s="10">
        <v>92.466999999999999</v>
      </c>
      <c r="EN268" s="11">
        <v>92.724400000000003</v>
      </c>
      <c r="EO268" s="9">
        <v>3458106.696</v>
      </c>
      <c r="EP268" s="10">
        <v>93.300799999999995</v>
      </c>
      <c r="EQ268" s="10">
        <v>92.515900000000002</v>
      </c>
      <c r="ER268" s="10">
        <v>92.504000000000005</v>
      </c>
      <c r="ES268" s="11">
        <v>92.757900000000006</v>
      </c>
      <c r="ET268" s="9">
        <v>3432541.32</v>
      </c>
      <c r="EU268" s="10">
        <v>93.309600000000003</v>
      </c>
      <c r="EV268" s="10">
        <v>92.536600000000007</v>
      </c>
      <c r="EW268" s="10">
        <v>92.524199999999993</v>
      </c>
      <c r="EX268" s="11">
        <v>92.774900000000002</v>
      </c>
      <c r="EY268" s="9">
        <v>3445569.7439999999</v>
      </c>
      <c r="EZ268" s="10">
        <v>93.389099999999999</v>
      </c>
      <c r="FA268" s="10">
        <v>92.554900000000004</v>
      </c>
      <c r="FB268" s="10">
        <v>92.543800000000005</v>
      </c>
      <c r="FC268" s="11">
        <v>92.811599999999999</v>
      </c>
      <c r="FD268" s="9">
        <v>3523060.656</v>
      </c>
      <c r="FE268" s="10">
        <v>93.494200000000006</v>
      </c>
      <c r="FF268" s="10">
        <v>92.592399999999998</v>
      </c>
      <c r="FG268" s="10">
        <v>92.579400000000007</v>
      </c>
      <c r="FH268" s="11">
        <v>92.868099999999998</v>
      </c>
      <c r="FI268" s="9">
        <v>3694398.1439999999</v>
      </c>
      <c r="FJ268" s="10">
        <v>93.568399999999997</v>
      </c>
      <c r="FK268" s="10">
        <v>92.664199999999994</v>
      </c>
      <c r="FL268" s="10">
        <v>92.651399999999995</v>
      </c>
      <c r="FM268" s="11">
        <v>92.940600000000003</v>
      </c>
      <c r="FN268" s="9">
        <v>3954014.4240000001</v>
      </c>
      <c r="FO268" s="10">
        <v>93.586399999999998</v>
      </c>
      <c r="FP268" s="10">
        <v>92.752300000000005</v>
      </c>
      <c r="FQ268" s="10">
        <v>92.736800000000002</v>
      </c>
      <c r="FR268" s="11">
        <v>93.007499999999993</v>
      </c>
      <c r="FS268" s="9">
        <v>4270425.8640000001</v>
      </c>
      <c r="FT268" s="10">
        <v>93.580299999999994</v>
      </c>
      <c r="FU268" s="10">
        <v>92.816599999999994</v>
      </c>
      <c r="FV268" s="10">
        <v>92.801100000000005</v>
      </c>
      <c r="FW268" s="11">
        <v>93.051100000000005</v>
      </c>
      <c r="FX268" s="9">
        <v>4613715.9119999995</v>
      </c>
      <c r="FY268" s="10">
        <v>93.500299999999996</v>
      </c>
      <c r="FZ268" s="10">
        <v>92.851399999999998</v>
      </c>
      <c r="GA268" s="10">
        <v>92.836399999999998</v>
      </c>
      <c r="GB268" s="11">
        <v>93.0518</v>
      </c>
    </row>
    <row r="269" spans="2:184" ht="15" customHeight="1">
      <c r="B269" s="122"/>
      <c r="C269" s="87"/>
      <c r="D269" s="8">
        <f t="shared" si="21"/>
        <v>-28</v>
      </c>
      <c r="E269" s="9">
        <v>3993993.5040000002</v>
      </c>
      <c r="F269" s="10">
        <v>90.913899999999998</v>
      </c>
      <c r="G269" s="10">
        <v>90.313400000000001</v>
      </c>
      <c r="H269" s="10">
        <v>90.327299999999994</v>
      </c>
      <c r="I269" s="11">
        <v>90.509299999999996</v>
      </c>
      <c r="J269" s="9">
        <v>3687187.9679999999</v>
      </c>
      <c r="K269" s="10">
        <v>91.061300000000003</v>
      </c>
      <c r="L269" s="10">
        <v>90.357900000000001</v>
      </c>
      <c r="M269" s="10">
        <v>90.370199999999997</v>
      </c>
      <c r="N269" s="11">
        <v>90.584199999999996</v>
      </c>
      <c r="O269" s="9">
        <v>3479605.7760000001</v>
      </c>
      <c r="P269" s="10">
        <v>91.185299999999998</v>
      </c>
      <c r="Q269" s="10">
        <v>90.410700000000006</v>
      </c>
      <c r="R269" s="10">
        <v>90.421000000000006</v>
      </c>
      <c r="S269" s="11">
        <v>90.657499999999999</v>
      </c>
      <c r="T269" s="9">
        <v>3362743.344</v>
      </c>
      <c r="U269" s="10">
        <v>91.2547</v>
      </c>
      <c r="V269" s="10">
        <v>90.455100000000002</v>
      </c>
      <c r="W269" s="10">
        <v>90.465599999999995</v>
      </c>
      <c r="X269" s="11">
        <v>90.709299999999999</v>
      </c>
      <c r="Y269" s="9">
        <v>3309037.7280000001</v>
      </c>
      <c r="Z269" s="10">
        <v>91.264300000000006</v>
      </c>
      <c r="AA269" s="10">
        <v>90.482500000000002</v>
      </c>
      <c r="AB269" s="10">
        <v>90.495900000000006</v>
      </c>
      <c r="AC269" s="11">
        <v>90.732500000000002</v>
      </c>
      <c r="AD269" s="9">
        <v>3295694.4</v>
      </c>
      <c r="AE269" s="10">
        <v>91.289199999999994</v>
      </c>
      <c r="AF269" s="10">
        <v>90.502099999999999</v>
      </c>
      <c r="AG269" s="10">
        <v>90.514300000000006</v>
      </c>
      <c r="AH269" s="11">
        <v>90.753200000000007</v>
      </c>
      <c r="AI269" s="9">
        <v>3326428.08</v>
      </c>
      <c r="AJ269" s="10">
        <v>91.379000000000005</v>
      </c>
      <c r="AK269" s="10">
        <v>90.529399999999995</v>
      </c>
      <c r="AL269" s="10">
        <v>90.537999999999997</v>
      </c>
      <c r="AM269" s="11">
        <v>90.797600000000003</v>
      </c>
      <c r="AN269" s="9">
        <v>3434562.7439999999</v>
      </c>
      <c r="AO269" s="10">
        <v>91.475200000000001</v>
      </c>
      <c r="AP269" s="10">
        <v>90.578199999999995</v>
      </c>
      <c r="AQ269" s="10">
        <v>90.582499999999996</v>
      </c>
      <c r="AR269" s="11">
        <v>90.858599999999996</v>
      </c>
      <c r="AS269" s="9">
        <v>3638353.2960000001</v>
      </c>
      <c r="AT269" s="10">
        <v>91.516800000000003</v>
      </c>
      <c r="AU269" s="10">
        <v>90.661000000000001</v>
      </c>
      <c r="AV269" s="10">
        <v>90.662499999999994</v>
      </c>
      <c r="AW269" s="11">
        <v>90.9285</v>
      </c>
      <c r="AX269" s="9">
        <v>3920533.8960000002</v>
      </c>
      <c r="AY269" s="10">
        <v>91.512299999999996</v>
      </c>
      <c r="AZ269" s="10">
        <v>90.737899999999996</v>
      </c>
      <c r="BA269" s="10">
        <v>90.736500000000007</v>
      </c>
      <c r="BB269" s="11">
        <v>90.980500000000006</v>
      </c>
      <c r="BC269" s="9">
        <v>4246909.8720000004</v>
      </c>
      <c r="BD269" s="10">
        <v>91.456699999999998</v>
      </c>
      <c r="BE269" s="10">
        <v>90.790099999999995</v>
      </c>
      <c r="BF269" s="10">
        <v>90.786699999999996</v>
      </c>
      <c r="BG269" s="11">
        <v>90.999899999999997</v>
      </c>
      <c r="BH269" s="9">
        <v>4593248.6880000001</v>
      </c>
      <c r="BI269" s="10">
        <v>91.371700000000004</v>
      </c>
      <c r="BJ269" s="10">
        <v>90.808999999999997</v>
      </c>
      <c r="BK269" s="10">
        <v>90.805700000000002</v>
      </c>
      <c r="BL269" s="11">
        <v>90.987399999999994</v>
      </c>
      <c r="BM269" s="9">
        <v>4004949.8640000001</v>
      </c>
      <c r="BN269" s="10">
        <v>90.913499999999999</v>
      </c>
      <c r="BO269" s="10">
        <v>90.312100000000001</v>
      </c>
      <c r="BP269" s="10">
        <v>90.326700000000002</v>
      </c>
      <c r="BQ269" s="11">
        <v>90.508600000000001</v>
      </c>
      <c r="BR269" s="9">
        <v>3698660.0159999998</v>
      </c>
      <c r="BS269" s="10">
        <v>91.060199999999995</v>
      </c>
      <c r="BT269" s="10">
        <v>90.357699999999994</v>
      </c>
      <c r="BU269" s="10">
        <v>90.369299999999996</v>
      </c>
      <c r="BV269" s="11">
        <v>90.583500000000001</v>
      </c>
      <c r="BW269" s="9">
        <v>3491081.64</v>
      </c>
      <c r="BX269" s="10">
        <v>91.184700000000007</v>
      </c>
      <c r="BY269" s="10">
        <v>90.410899999999998</v>
      </c>
      <c r="BZ269" s="10">
        <v>90.421499999999995</v>
      </c>
      <c r="CA269" s="11">
        <v>90.657600000000002</v>
      </c>
      <c r="CB269" s="9">
        <v>3374037.432</v>
      </c>
      <c r="CC269" s="10">
        <v>91.255499999999998</v>
      </c>
      <c r="CD269" s="10">
        <v>90.455399999999997</v>
      </c>
      <c r="CE269" s="10">
        <v>90.466700000000003</v>
      </c>
      <c r="CF269" s="11">
        <v>90.710099999999997</v>
      </c>
      <c r="CG269" s="9">
        <v>3319845.36</v>
      </c>
      <c r="CH269" s="10">
        <v>91.264799999999994</v>
      </c>
      <c r="CI269" s="10">
        <v>90.483099999999993</v>
      </c>
      <c r="CJ269" s="10">
        <v>90.493700000000004</v>
      </c>
      <c r="CK269" s="11">
        <v>90.732100000000003</v>
      </c>
      <c r="CL269" s="9">
        <v>3306853.2</v>
      </c>
      <c r="CM269" s="10">
        <v>91.291499999999999</v>
      </c>
      <c r="CN269" s="10">
        <v>90.502600000000001</v>
      </c>
      <c r="CO269" s="10">
        <v>90.514700000000005</v>
      </c>
      <c r="CP269" s="11">
        <v>90.754199999999997</v>
      </c>
      <c r="CQ269" s="9">
        <v>3337938.0720000002</v>
      </c>
      <c r="CR269" s="10">
        <v>91.382599999999996</v>
      </c>
      <c r="CS269" s="10">
        <v>90.53</v>
      </c>
      <c r="CT269" s="10">
        <v>90.538799999999995</v>
      </c>
      <c r="CU269" s="11">
        <v>90.799099999999996</v>
      </c>
      <c r="CV269" s="9">
        <v>3446400.2880000002</v>
      </c>
      <c r="CW269" s="10">
        <v>91.472300000000004</v>
      </c>
      <c r="CX269" s="10">
        <v>90.576999999999998</v>
      </c>
      <c r="CY269" s="10">
        <v>90.583799999999997</v>
      </c>
      <c r="CZ269" s="11">
        <v>90.857799999999997</v>
      </c>
      <c r="DA269" s="9">
        <v>3650283.1919999998</v>
      </c>
      <c r="DB269" s="10">
        <v>91.52</v>
      </c>
      <c r="DC269" s="10">
        <v>90.659000000000006</v>
      </c>
      <c r="DD269" s="10">
        <v>90.662099999999995</v>
      </c>
      <c r="DE269" s="11">
        <v>90.928600000000003</v>
      </c>
      <c r="DF269" s="9">
        <v>3931914.8879999998</v>
      </c>
      <c r="DG269" s="10">
        <v>91.513800000000003</v>
      </c>
      <c r="DH269" s="10">
        <v>90.736400000000003</v>
      </c>
      <c r="DI269" s="10">
        <v>90.735799999999998</v>
      </c>
      <c r="DJ269" s="11">
        <v>90.980199999999996</v>
      </c>
      <c r="DK269" s="9">
        <v>4257956.7120000003</v>
      </c>
      <c r="DL269" s="10">
        <v>91.456999999999994</v>
      </c>
      <c r="DM269" s="10">
        <v>90.789900000000003</v>
      </c>
      <c r="DN269" s="10">
        <v>90.787700000000001</v>
      </c>
      <c r="DO269" s="11">
        <v>91.000299999999996</v>
      </c>
      <c r="DP269" s="9">
        <v>4604901.3119999999</v>
      </c>
      <c r="DQ269" s="10">
        <v>91.375500000000002</v>
      </c>
      <c r="DR269" s="10">
        <v>90.810500000000005</v>
      </c>
      <c r="DS269" s="10">
        <v>90.805300000000003</v>
      </c>
      <c r="DT269" s="11">
        <v>90.989000000000004</v>
      </c>
      <c r="DU269" s="9">
        <v>3999964.344</v>
      </c>
      <c r="DV269" s="10">
        <v>90.913799999999995</v>
      </c>
      <c r="DW269" s="10">
        <v>90.312299999999993</v>
      </c>
      <c r="DX269" s="10">
        <v>90.326499999999996</v>
      </c>
      <c r="DY269" s="11">
        <v>90.508600000000001</v>
      </c>
      <c r="DZ269" s="9">
        <v>3693666.12</v>
      </c>
      <c r="EA269" s="10">
        <v>91.062600000000003</v>
      </c>
      <c r="EB269" s="10">
        <v>90.357900000000001</v>
      </c>
      <c r="EC269" s="10">
        <v>90.369600000000005</v>
      </c>
      <c r="ED269" s="11">
        <v>90.584400000000002</v>
      </c>
      <c r="EE269" s="9">
        <v>3486070.4879999999</v>
      </c>
      <c r="EF269" s="10">
        <v>91.184600000000003</v>
      </c>
      <c r="EG269" s="10">
        <v>90.411799999999999</v>
      </c>
      <c r="EH269" s="10">
        <v>90.421499999999995</v>
      </c>
      <c r="EI269" s="11">
        <v>90.657899999999998</v>
      </c>
      <c r="EJ269" s="9">
        <v>3369238.2960000001</v>
      </c>
      <c r="EK269" s="10">
        <v>91.252600000000001</v>
      </c>
      <c r="EL269" s="10">
        <v>90.455500000000001</v>
      </c>
      <c r="EM269" s="10">
        <v>90.466499999999996</v>
      </c>
      <c r="EN269" s="11">
        <v>90.709100000000007</v>
      </c>
      <c r="EO269" s="9">
        <v>3315285.6239999998</v>
      </c>
      <c r="EP269" s="10">
        <v>91.261799999999994</v>
      </c>
      <c r="EQ269" s="10">
        <v>90.482399999999998</v>
      </c>
      <c r="ER269" s="10">
        <v>90.495400000000004</v>
      </c>
      <c r="ES269" s="11">
        <v>90.7316</v>
      </c>
      <c r="ET269" s="9">
        <v>3302598.5279999999</v>
      </c>
      <c r="EU269" s="10">
        <v>91.292400000000001</v>
      </c>
      <c r="EV269" s="10">
        <v>90.503799999999998</v>
      </c>
      <c r="EW269" s="10">
        <v>90.514200000000002</v>
      </c>
      <c r="EX269" s="11">
        <v>90.754800000000003</v>
      </c>
      <c r="EY269" s="9">
        <v>3333262.0559999999</v>
      </c>
      <c r="EZ269" s="10">
        <v>91.381600000000006</v>
      </c>
      <c r="FA269" s="10">
        <v>90.529700000000005</v>
      </c>
      <c r="FB269" s="10">
        <v>90.539500000000004</v>
      </c>
      <c r="FC269" s="11">
        <v>90.799000000000007</v>
      </c>
      <c r="FD269" s="9">
        <v>3441349.656</v>
      </c>
      <c r="FE269" s="10">
        <v>91.475499999999997</v>
      </c>
      <c r="FF269" s="10">
        <v>90.577100000000002</v>
      </c>
      <c r="FG269" s="10">
        <v>90.5822</v>
      </c>
      <c r="FH269" s="11">
        <v>90.858199999999997</v>
      </c>
      <c r="FI269" s="9">
        <v>3645056.2080000001</v>
      </c>
      <c r="FJ269" s="10">
        <v>91.519499999999994</v>
      </c>
      <c r="FK269" s="10">
        <v>90.659400000000005</v>
      </c>
      <c r="FL269" s="10">
        <v>90.662899999999993</v>
      </c>
      <c r="FM269" s="11">
        <v>90.928899999999999</v>
      </c>
      <c r="FN269" s="9">
        <v>3927030.7919999999</v>
      </c>
      <c r="FO269" s="10">
        <v>91.513499999999993</v>
      </c>
      <c r="FP269" s="10">
        <v>90.738</v>
      </c>
      <c r="FQ269" s="10">
        <v>90.735799999999998</v>
      </c>
      <c r="FR269" s="11">
        <v>90.980599999999995</v>
      </c>
      <c r="FS269" s="9">
        <v>4253589.7439999999</v>
      </c>
      <c r="FT269" s="10">
        <v>91.459400000000002</v>
      </c>
      <c r="FU269" s="10">
        <v>90.789400000000001</v>
      </c>
      <c r="FV269" s="10">
        <v>90.786100000000005</v>
      </c>
      <c r="FW269" s="11">
        <v>91.000299999999996</v>
      </c>
      <c r="FX269" s="9">
        <v>4600557.0959999999</v>
      </c>
      <c r="FY269" s="10">
        <v>91.377200000000002</v>
      </c>
      <c r="FZ269" s="10">
        <v>90.808899999999994</v>
      </c>
      <c r="GA269" s="10">
        <v>90.805000000000007</v>
      </c>
      <c r="GB269" s="11">
        <v>90.988799999999998</v>
      </c>
    </row>
    <row r="270" spans="2:184" ht="15.75" customHeight="1" thickBot="1">
      <c r="B270" s="122"/>
      <c r="C270" s="71"/>
      <c r="D270" s="64">
        <f t="shared" si="21"/>
        <v>-26</v>
      </c>
      <c r="E270" s="13">
        <v>3761475.9360000002</v>
      </c>
      <c r="F270" s="14">
        <v>88.988299999999995</v>
      </c>
      <c r="G270" s="14">
        <v>88.346800000000002</v>
      </c>
      <c r="H270" s="14">
        <v>88.331000000000003</v>
      </c>
      <c r="I270" s="15">
        <v>88.544700000000006</v>
      </c>
      <c r="J270" s="13">
        <v>3486713.9759999998</v>
      </c>
      <c r="K270" s="14">
        <v>89.130799999999994</v>
      </c>
      <c r="L270" s="14">
        <v>88.391999999999996</v>
      </c>
      <c r="M270" s="14">
        <v>88.377600000000001</v>
      </c>
      <c r="N270" s="15">
        <v>88.619500000000002</v>
      </c>
      <c r="O270" s="13">
        <v>3311045.4479999999</v>
      </c>
      <c r="P270" s="14">
        <v>89.232699999999994</v>
      </c>
      <c r="Q270" s="14">
        <v>88.447800000000001</v>
      </c>
      <c r="R270" s="14">
        <v>88.431600000000003</v>
      </c>
      <c r="S270" s="15">
        <v>88.688299999999998</v>
      </c>
      <c r="T270" s="13">
        <v>3217655.28</v>
      </c>
      <c r="U270" s="14">
        <v>89.269599999999997</v>
      </c>
      <c r="V270" s="14">
        <v>88.492699999999999</v>
      </c>
      <c r="W270" s="14">
        <v>88.478499999999997</v>
      </c>
      <c r="X270" s="15">
        <v>88.731499999999997</v>
      </c>
      <c r="Y270" s="13">
        <v>3178579.8</v>
      </c>
      <c r="Z270" s="14">
        <v>89.266800000000003</v>
      </c>
      <c r="AA270" s="14">
        <v>88.520499999999998</v>
      </c>
      <c r="AB270" s="14">
        <v>88.505799999999994</v>
      </c>
      <c r="AC270" s="15">
        <v>88.750100000000003</v>
      </c>
      <c r="AD270" s="13">
        <v>3177499.2960000001</v>
      </c>
      <c r="AE270" s="14">
        <v>89.319400000000002</v>
      </c>
      <c r="AF270" s="14">
        <v>88.537800000000004</v>
      </c>
      <c r="AG270" s="14">
        <v>88.524100000000004</v>
      </c>
      <c r="AH270" s="15">
        <v>88.778199999999998</v>
      </c>
      <c r="AI270" s="13">
        <v>3229822.2960000001</v>
      </c>
      <c r="AJ270" s="14">
        <v>89.427099999999996</v>
      </c>
      <c r="AK270" s="14">
        <v>88.560599999999994</v>
      </c>
      <c r="AL270" s="14">
        <v>88.543999999999997</v>
      </c>
      <c r="AM270" s="15">
        <v>88.824799999999996</v>
      </c>
      <c r="AN270" s="13">
        <v>3367617.36</v>
      </c>
      <c r="AO270" s="14">
        <v>89.499499999999998</v>
      </c>
      <c r="AP270" s="14">
        <v>88.6173</v>
      </c>
      <c r="AQ270" s="14">
        <v>88.599599999999995</v>
      </c>
      <c r="AR270" s="15">
        <v>88.885599999999997</v>
      </c>
      <c r="AS270" s="13">
        <v>3599140.7519999999</v>
      </c>
      <c r="AT270" s="14">
        <v>89.513400000000004</v>
      </c>
      <c r="AU270" s="14">
        <v>88.697100000000006</v>
      </c>
      <c r="AV270" s="14">
        <v>88.678299999999993</v>
      </c>
      <c r="AW270" s="15">
        <v>88.945899999999995</v>
      </c>
      <c r="AX270" s="13">
        <v>3896638.4640000002</v>
      </c>
      <c r="AY270" s="14">
        <v>89.4666</v>
      </c>
      <c r="AZ270" s="14">
        <v>88.767499999999998</v>
      </c>
      <c r="BA270" s="14">
        <v>88.746899999999997</v>
      </c>
      <c r="BB270" s="15">
        <v>88.980999999999995</v>
      </c>
      <c r="BC270" s="13">
        <v>4228985.6880000001</v>
      </c>
      <c r="BD270" s="14">
        <v>89.375799999999998</v>
      </c>
      <c r="BE270" s="14">
        <v>88.812399999999997</v>
      </c>
      <c r="BF270" s="14">
        <v>88.791700000000006</v>
      </c>
      <c r="BG270" s="15">
        <v>88.984999999999999</v>
      </c>
      <c r="BH270" s="13">
        <v>4577102.8080000002</v>
      </c>
      <c r="BI270" s="14">
        <v>89.289199999999994</v>
      </c>
      <c r="BJ270" s="14">
        <v>88.816599999999994</v>
      </c>
      <c r="BK270" s="14">
        <v>88.794899999999998</v>
      </c>
      <c r="BL270" s="15">
        <v>88.960999999999999</v>
      </c>
      <c r="BM270" s="13">
        <v>3772954.7280000001</v>
      </c>
      <c r="BN270" s="14">
        <v>88.989500000000007</v>
      </c>
      <c r="BO270" s="14">
        <v>88.345600000000005</v>
      </c>
      <c r="BP270" s="14">
        <v>88.330500000000001</v>
      </c>
      <c r="BQ270" s="15">
        <v>88.544499999999999</v>
      </c>
      <c r="BR270" s="13">
        <v>3498328.32</v>
      </c>
      <c r="BS270" s="14">
        <v>89.131100000000004</v>
      </c>
      <c r="BT270" s="14">
        <v>88.391800000000003</v>
      </c>
      <c r="BU270" s="14">
        <v>88.376300000000001</v>
      </c>
      <c r="BV270" s="15">
        <v>88.619100000000003</v>
      </c>
      <c r="BW270" s="13">
        <v>3322509.5040000002</v>
      </c>
      <c r="BX270" s="14">
        <v>89.234099999999998</v>
      </c>
      <c r="BY270" s="14">
        <v>88.446399999999997</v>
      </c>
      <c r="BZ270" s="14">
        <v>88.432599999999994</v>
      </c>
      <c r="CA270" s="15">
        <v>88.688500000000005</v>
      </c>
      <c r="CB270" s="13">
        <v>3228729.7439999999</v>
      </c>
      <c r="CC270" s="14">
        <v>89.270499999999998</v>
      </c>
      <c r="CD270" s="14">
        <v>88.492099999999994</v>
      </c>
      <c r="CE270" s="14">
        <v>88.478899999999996</v>
      </c>
      <c r="CF270" s="15">
        <v>88.731700000000004</v>
      </c>
      <c r="CG270" s="13">
        <v>3189359.4959999998</v>
      </c>
      <c r="CH270" s="14">
        <v>89.266599999999997</v>
      </c>
      <c r="CI270" s="14">
        <v>88.520499999999998</v>
      </c>
      <c r="CJ270" s="14">
        <v>88.506500000000003</v>
      </c>
      <c r="CK270" s="15">
        <v>88.750399999999999</v>
      </c>
      <c r="CL270" s="13">
        <v>3188548.2719999999</v>
      </c>
      <c r="CM270" s="14">
        <v>89.318799999999996</v>
      </c>
      <c r="CN270" s="14">
        <v>88.538799999999995</v>
      </c>
      <c r="CO270" s="14">
        <v>88.524900000000002</v>
      </c>
      <c r="CP270" s="15">
        <v>88.778700000000001</v>
      </c>
      <c r="CQ270" s="13">
        <v>3241315.656</v>
      </c>
      <c r="CR270" s="14">
        <v>89.429699999999997</v>
      </c>
      <c r="CS270" s="14">
        <v>88.558599999999998</v>
      </c>
      <c r="CT270" s="14">
        <v>88.542699999999996</v>
      </c>
      <c r="CU270" s="15">
        <v>88.824399999999997</v>
      </c>
      <c r="CV270" s="13">
        <v>3379661.6639999999</v>
      </c>
      <c r="CW270" s="14">
        <v>89.499799999999993</v>
      </c>
      <c r="CX270" s="14">
        <v>88.615600000000001</v>
      </c>
      <c r="CY270" s="14">
        <v>88.599400000000003</v>
      </c>
      <c r="CZ270" s="15">
        <v>88.885000000000005</v>
      </c>
      <c r="DA270" s="13">
        <v>3610966.56</v>
      </c>
      <c r="DB270" s="14">
        <v>89.509200000000007</v>
      </c>
      <c r="DC270" s="14">
        <v>88.7012</v>
      </c>
      <c r="DD270" s="14">
        <v>88.683099999999996</v>
      </c>
      <c r="DE270" s="15">
        <v>88.947800000000001</v>
      </c>
      <c r="DF270" s="13">
        <v>3908632.9920000001</v>
      </c>
      <c r="DG270" s="14">
        <v>89.468500000000006</v>
      </c>
      <c r="DH270" s="14">
        <v>88.767799999999994</v>
      </c>
      <c r="DI270" s="14">
        <v>88.7483</v>
      </c>
      <c r="DJ270" s="15">
        <v>88.982200000000006</v>
      </c>
      <c r="DK270" s="13">
        <v>4241556.6720000003</v>
      </c>
      <c r="DL270" s="14">
        <v>89.386799999999994</v>
      </c>
      <c r="DM270" s="14">
        <v>88.808899999999994</v>
      </c>
      <c r="DN270" s="14">
        <v>88.787999999999997</v>
      </c>
      <c r="DO270" s="15">
        <v>88.985799999999998</v>
      </c>
      <c r="DP270" s="13">
        <v>4589988.5039999997</v>
      </c>
      <c r="DQ270" s="14">
        <v>89.291899999999998</v>
      </c>
      <c r="DR270" s="14">
        <v>88.816400000000002</v>
      </c>
      <c r="DS270" s="14">
        <v>88.793000000000006</v>
      </c>
      <c r="DT270" s="15">
        <v>88.961100000000002</v>
      </c>
      <c r="DU270" s="13">
        <v>3767810.2560000001</v>
      </c>
      <c r="DV270" s="14">
        <v>88.988500000000002</v>
      </c>
      <c r="DW270" s="14">
        <v>88.347099999999998</v>
      </c>
      <c r="DX270" s="14">
        <v>88.330600000000004</v>
      </c>
      <c r="DY270" s="15">
        <v>88.544799999999995</v>
      </c>
      <c r="DZ270" s="13">
        <v>3493119.2880000002</v>
      </c>
      <c r="EA270" s="14">
        <v>89.130499999999998</v>
      </c>
      <c r="EB270" s="14">
        <v>88.391099999999994</v>
      </c>
      <c r="EC270" s="14">
        <v>88.376800000000003</v>
      </c>
      <c r="ED270" s="15">
        <v>88.618799999999993</v>
      </c>
      <c r="EE270" s="13">
        <v>3317628.912</v>
      </c>
      <c r="EF270" s="14">
        <v>89.232399999999998</v>
      </c>
      <c r="EG270" s="14">
        <v>88.445899999999995</v>
      </c>
      <c r="EH270" s="14">
        <v>88.433000000000007</v>
      </c>
      <c r="EI270" s="15">
        <v>88.688000000000002</v>
      </c>
      <c r="EJ270" s="13">
        <v>3224338.6320000002</v>
      </c>
      <c r="EK270" s="14">
        <v>89.2714</v>
      </c>
      <c r="EL270" s="14">
        <v>88.492099999999994</v>
      </c>
      <c r="EM270" s="14">
        <v>88.475899999999996</v>
      </c>
      <c r="EN270" s="15">
        <v>88.730900000000005</v>
      </c>
      <c r="EO270" s="13">
        <v>3184968.5040000002</v>
      </c>
      <c r="EP270" s="14">
        <v>89.2667</v>
      </c>
      <c r="EQ270" s="14">
        <v>88.520399999999995</v>
      </c>
      <c r="ER270" s="14">
        <v>88.505700000000004</v>
      </c>
      <c r="ES270" s="15">
        <v>88.75</v>
      </c>
      <c r="ET270" s="13">
        <v>3184533.6239999998</v>
      </c>
      <c r="EU270" s="14">
        <v>89.322699999999998</v>
      </c>
      <c r="EV270" s="14">
        <v>88.534800000000004</v>
      </c>
      <c r="EW270" s="14">
        <v>88.522999999999996</v>
      </c>
      <c r="EX270" s="15">
        <v>88.777699999999996</v>
      </c>
      <c r="EY270" s="13">
        <v>3236539.2239999999</v>
      </c>
      <c r="EZ270" s="14">
        <v>89.426599999999993</v>
      </c>
      <c r="FA270" s="14">
        <v>88.561800000000005</v>
      </c>
      <c r="FB270" s="14">
        <v>88.547799999999995</v>
      </c>
      <c r="FC270" s="15">
        <v>88.826400000000007</v>
      </c>
      <c r="FD270" s="13">
        <v>3374400.5520000001</v>
      </c>
      <c r="FE270" s="14">
        <v>89.500200000000007</v>
      </c>
      <c r="FF270" s="14">
        <v>88.615700000000004</v>
      </c>
      <c r="FG270" s="14">
        <v>88.597999999999999</v>
      </c>
      <c r="FH270" s="15">
        <v>88.884699999999995</v>
      </c>
      <c r="FI270" s="13">
        <v>3605940.264</v>
      </c>
      <c r="FJ270" s="14">
        <v>89.514899999999997</v>
      </c>
      <c r="FK270" s="14">
        <v>88.697400000000002</v>
      </c>
      <c r="FL270" s="14">
        <v>88.678100000000001</v>
      </c>
      <c r="FM270" s="15">
        <v>88.946299999999994</v>
      </c>
      <c r="FN270" s="13">
        <v>3903348</v>
      </c>
      <c r="FO270" s="14">
        <v>89.464699999999993</v>
      </c>
      <c r="FP270" s="14">
        <v>88.769300000000001</v>
      </c>
      <c r="FQ270" s="14">
        <v>88.747399999999999</v>
      </c>
      <c r="FR270" s="15">
        <v>88.981300000000005</v>
      </c>
      <c r="FS270" s="13">
        <v>4236676.9680000003</v>
      </c>
      <c r="FT270" s="14">
        <v>89.386300000000006</v>
      </c>
      <c r="FU270" s="14">
        <v>88.809200000000004</v>
      </c>
      <c r="FV270" s="14">
        <v>88.787499999999994</v>
      </c>
      <c r="FW270" s="15">
        <v>88.985600000000005</v>
      </c>
      <c r="FX270" s="13">
        <v>4584748.7520000003</v>
      </c>
      <c r="FY270" s="14">
        <v>89.286100000000005</v>
      </c>
      <c r="FZ270" s="14">
        <v>88.818700000000007</v>
      </c>
      <c r="GA270" s="14">
        <v>88.793800000000005</v>
      </c>
      <c r="GB270" s="15">
        <v>88.960400000000007</v>
      </c>
    </row>
    <row r="271" spans="2:184" ht="15" customHeight="1">
      <c r="B271" s="122"/>
      <c r="C271" s="72" t="s">
        <v>18</v>
      </c>
      <c r="D271" s="63">
        <f>-(($B247 - 8) * 6)</f>
        <v>-48</v>
      </c>
      <c r="E271" s="5">
        <v>6789464.1359999999</v>
      </c>
      <c r="F271" s="6">
        <v>117.131</v>
      </c>
      <c r="G271" s="6">
        <v>114.81319999999999</v>
      </c>
      <c r="H271" s="6">
        <v>114.8387</v>
      </c>
      <c r="I271" s="7">
        <v>115.46720000000001</v>
      </c>
      <c r="J271" s="5">
        <v>6361543.1519999998</v>
      </c>
      <c r="K271" s="6">
        <v>117.1651</v>
      </c>
      <c r="L271" s="6">
        <v>114.8073</v>
      </c>
      <c r="M271" s="6">
        <v>114.83329999999999</v>
      </c>
      <c r="N271" s="7">
        <v>115.4706</v>
      </c>
      <c r="O271" s="5">
        <v>5926553.4960000003</v>
      </c>
      <c r="P271" s="6">
        <v>117.2259</v>
      </c>
      <c r="Q271" s="6">
        <v>114.8137</v>
      </c>
      <c r="R271" s="6">
        <v>114.8407</v>
      </c>
      <c r="S271" s="7">
        <v>115.4896</v>
      </c>
      <c r="T271" s="5">
        <v>5514641.6639999999</v>
      </c>
      <c r="U271" s="6">
        <v>117.3451</v>
      </c>
      <c r="V271" s="6">
        <v>114.82389999999999</v>
      </c>
      <c r="W271" s="6">
        <v>114.85680000000001</v>
      </c>
      <c r="X271" s="7">
        <v>115.5262</v>
      </c>
      <c r="Y271" s="5">
        <v>5167202.3279999997</v>
      </c>
      <c r="Z271" s="6">
        <v>117.52760000000001</v>
      </c>
      <c r="AA271" s="6">
        <v>114.86920000000001</v>
      </c>
      <c r="AB271" s="6">
        <v>114.9036</v>
      </c>
      <c r="AC271" s="7">
        <v>115.6018</v>
      </c>
      <c r="AD271" s="5">
        <v>4906060.8480000002</v>
      </c>
      <c r="AE271" s="6">
        <v>117.7585</v>
      </c>
      <c r="AF271" s="6">
        <v>114.9404</v>
      </c>
      <c r="AG271" s="6">
        <v>114.97329999999999</v>
      </c>
      <c r="AH271" s="7">
        <v>115.70610000000001</v>
      </c>
      <c r="AI271" s="5">
        <v>4731442.2240000004</v>
      </c>
      <c r="AJ271" s="6">
        <v>118.0694</v>
      </c>
      <c r="AK271" s="6">
        <v>115.0257</v>
      </c>
      <c r="AL271" s="6">
        <v>115.06310000000001</v>
      </c>
      <c r="AM271" s="7">
        <v>115.8391</v>
      </c>
      <c r="AN271" s="5">
        <v>4630061.5920000002</v>
      </c>
      <c r="AO271" s="6">
        <v>118.3385</v>
      </c>
      <c r="AP271" s="6">
        <v>115.1082</v>
      </c>
      <c r="AQ271" s="6">
        <v>115.15</v>
      </c>
      <c r="AR271" s="7">
        <v>115.9599</v>
      </c>
      <c r="AS271" s="5">
        <v>4584445.1040000003</v>
      </c>
      <c r="AT271" s="6">
        <v>118.5561</v>
      </c>
      <c r="AU271" s="6">
        <v>115.15600000000001</v>
      </c>
      <c r="AV271" s="6">
        <v>115.1992</v>
      </c>
      <c r="AW271" s="7">
        <v>116.04049999999999</v>
      </c>
      <c r="AX271" s="5">
        <v>4593791.7120000003</v>
      </c>
      <c r="AY271" s="6">
        <v>118.7499</v>
      </c>
      <c r="AZ271" s="6">
        <v>115.19329999999999</v>
      </c>
      <c r="BA271" s="6">
        <v>115.2367</v>
      </c>
      <c r="BB271" s="7">
        <v>116.1067</v>
      </c>
      <c r="BC271" s="5">
        <v>4677342.5760000004</v>
      </c>
      <c r="BD271" s="6">
        <v>119.0829</v>
      </c>
      <c r="BE271" s="6">
        <v>115.2282</v>
      </c>
      <c r="BF271" s="6">
        <v>115.28400000000001</v>
      </c>
      <c r="BG271" s="7">
        <v>116.19929999999999</v>
      </c>
      <c r="BH271" s="5">
        <v>4846560.8640000001</v>
      </c>
      <c r="BI271" s="6">
        <v>119.4926</v>
      </c>
      <c r="BJ271" s="6">
        <v>115.2946</v>
      </c>
      <c r="BK271" s="6">
        <v>115.3462</v>
      </c>
      <c r="BL271" s="7">
        <v>116.32089999999999</v>
      </c>
      <c r="BM271" s="5">
        <v>6795687.0240000002</v>
      </c>
      <c r="BN271" s="6">
        <v>117.1356</v>
      </c>
      <c r="BO271" s="6">
        <v>114.81</v>
      </c>
      <c r="BP271" s="6">
        <v>114.84050000000001</v>
      </c>
      <c r="BQ271" s="7">
        <v>115.46769999999999</v>
      </c>
      <c r="BR271" s="5">
        <v>6368141.4960000003</v>
      </c>
      <c r="BS271" s="6">
        <v>117.1657</v>
      </c>
      <c r="BT271" s="6">
        <v>114.80459999999999</v>
      </c>
      <c r="BU271" s="6">
        <v>114.8366</v>
      </c>
      <c r="BV271" s="7">
        <v>115.4709</v>
      </c>
      <c r="BW271" s="5">
        <v>5933868.7920000004</v>
      </c>
      <c r="BX271" s="6">
        <v>117.2295</v>
      </c>
      <c r="BY271" s="6">
        <v>114.815</v>
      </c>
      <c r="BZ271" s="6">
        <v>114.8462</v>
      </c>
      <c r="CA271" s="7">
        <v>115.49299999999999</v>
      </c>
      <c r="CB271" s="5">
        <v>5522682.6960000005</v>
      </c>
      <c r="CC271" s="6">
        <v>117.3475</v>
      </c>
      <c r="CD271" s="6">
        <v>114.8242</v>
      </c>
      <c r="CE271" s="6">
        <v>114.85939999999999</v>
      </c>
      <c r="CF271" s="7">
        <v>115.5278</v>
      </c>
      <c r="CG271" s="5">
        <v>5175976.7759999996</v>
      </c>
      <c r="CH271" s="6">
        <v>117.5239</v>
      </c>
      <c r="CI271" s="6">
        <v>114.8695</v>
      </c>
      <c r="CJ271" s="6">
        <v>114.9006</v>
      </c>
      <c r="CK271" s="7">
        <v>115.59990000000001</v>
      </c>
      <c r="CL271" s="5">
        <v>4915753.7039999999</v>
      </c>
      <c r="CM271" s="6">
        <v>117.76179999999999</v>
      </c>
      <c r="CN271" s="6">
        <v>114.9405</v>
      </c>
      <c r="CO271" s="6">
        <v>114.9688</v>
      </c>
      <c r="CP271" s="7">
        <v>115.705</v>
      </c>
      <c r="CQ271" s="5">
        <v>4742000.3039999995</v>
      </c>
      <c r="CR271" s="6">
        <v>118.0703</v>
      </c>
      <c r="CS271" s="6">
        <v>115.0275</v>
      </c>
      <c r="CT271" s="6">
        <v>115.0626</v>
      </c>
      <c r="CU271" s="7">
        <v>115.8398</v>
      </c>
      <c r="CV271" s="5">
        <v>4640736.9359999998</v>
      </c>
      <c r="CW271" s="6">
        <v>118.34180000000001</v>
      </c>
      <c r="CX271" s="6">
        <v>115.10760000000001</v>
      </c>
      <c r="CY271" s="6">
        <v>115.14919999999999</v>
      </c>
      <c r="CZ271" s="7">
        <v>115.96</v>
      </c>
      <c r="DA271" s="5">
        <v>4595149.2960000001</v>
      </c>
      <c r="DB271" s="6">
        <v>118.5582</v>
      </c>
      <c r="DC271" s="6">
        <v>115.1575</v>
      </c>
      <c r="DD271" s="6">
        <v>115.20180000000001</v>
      </c>
      <c r="DE271" s="7">
        <v>116.04259999999999</v>
      </c>
      <c r="DF271" s="5">
        <v>4604622.1440000003</v>
      </c>
      <c r="DG271" s="6">
        <v>118.7531</v>
      </c>
      <c r="DH271" s="6">
        <v>115.1927</v>
      </c>
      <c r="DI271" s="6">
        <v>115.23480000000001</v>
      </c>
      <c r="DJ271" s="7">
        <v>116.1063</v>
      </c>
      <c r="DK271" s="5">
        <v>4688017.0559999999</v>
      </c>
      <c r="DL271" s="6">
        <v>119.0795</v>
      </c>
      <c r="DM271" s="6">
        <v>115.22669999999999</v>
      </c>
      <c r="DN271" s="6">
        <v>115.283</v>
      </c>
      <c r="DO271" s="7">
        <v>116.1977</v>
      </c>
      <c r="DP271" s="5">
        <v>4856278.0080000004</v>
      </c>
      <c r="DQ271" s="6">
        <v>119.5262</v>
      </c>
      <c r="DR271" s="6">
        <v>115.29940000000001</v>
      </c>
      <c r="DS271" s="6">
        <v>115.3539</v>
      </c>
      <c r="DT271" s="7">
        <v>116.33159999999999</v>
      </c>
      <c r="DU271" s="5">
        <v>6794788.4160000002</v>
      </c>
      <c r="DV271" s="6">
        <v>117.13549999999999</v>
      </c>
      <c r="DW271" s="6">
        <v>114.81359999999999</v>
      </c>
      <c r="DX271" s="6">
        <v>114.83839999999999</v>
      </c>
      <c r="DY271" s="7">
        <v>115.4682</v>
      </c>
      <c r="DZ271" s="5">
        <v>6366969.648</v>
      </c>
      <c r="EA271" s="6">
        <v>117.1662</v>
      </c>
      <c r="EB271" s="6">
        <v>114.806</v>
      </c>
      <c r="EC271" s="6">
        <v>114.8351</v>
      </c>
      <c r="ED271" s="7">
        <v>115.471</v>
      </c>
      <c r="EE271" s="5">
        <v>5932223.568</v>
      </c>
      <c r="EF271" s="6">
        <v>117.22790000000001</v>
      </c>
      <c r="EG271" s="6">
        <v>114.8135</v>
      </c>
      <c r="EH271" s="6">
        <v>114.8432</v>
      </c>
      <c r="EI271" s="7">
        <v>115.4909</v>
      </c>
      <c r="EJ271" s="5">
        <v>5520470.0880000005</v>
      </c>
      <c r="EK271" s="6">
        <v>117.34820000000001</v>
      </c>
      <c r="EL271" s="6">
        <v>114.8242</v>
      </c>
      <c r="EM271" s="6">
        <v>114.8582</v>
      </c>
      <c r="EN271" s="7">
        <v>115.5275</v>
      </c>
      <c r="EO271" s="5">
        <v>5173019.3760000002</v>
      </c>
      <c r="EP271" s="6">
        <v>117.52630000000001</v>
      </c>
      <c r="EQ271" s="6">
        <v>114.8682</v>
      </c>
      <c r="ER271" s="6">
        <v>114.90309999999999</v>
      </c>
      <c r="ES271" s="7">
        <v>115.6009</v>
      </c>
      <c r="ET271" s="5">
        <v>4911961.176</v>
      </c>
      <c r="EU271" s="6">
        <v>117.7574</v>
      </c>
      <c r="EV271" s="6">
        <v>114.9414</v>
      </c>
      <c r="EW271" s="6">
        <v>114.96729999999999</v>
      </c>
      <c r="EX271" s="7">
        <v>115.7039</v>
      </c>
      <c r="EY271" s="5">
        <v>4737628.392</v>
      </c>
      <c r="EZ271" s="6">
        <v>118.07080000000001</v>
      </c>
      <c r="FA271" s="6">
        <v>115.0258</v>
      </c>
      <c r="FB271" s="6">
        <v>115.06270000000001</v>
      </c>
      <c r="FC271" s="7">
        <v>115.83920000000001</v>
      </c>
      <c r="FD271" s="5">
        <v>4636330.7520000003</v>
      </c>
      <c r="FE271" s="6">
        <v>118.3437</v>
      </c>
      <c r="FF271" s="6">
        <v>115.10429999999999</v>
      </c>
      <c r="FG271" s="6">
        <v>115.1503</v>
      </c>
      <c r="FH271" s="7">
        <v>115.95950000000001</v>
      </c>
      <c r="FI271" s="5">
        <v>4590754.1519999998</v>
      </c>
      <c r="FJ271" s="6">
        <v>118.56229999999999</v>
      </c>
      <c r="FK271" s="6">
        <v>115.1564</v>
      </c>
      <c r="FL271" s="6">
        <v>115.202</v>
      </c>
      <c r="FM271" s="7">
        <v>116.04300000000001</v>
      </c>
      <c r="FN271" s="5">
        <v>4600114.08</v>
      </c>
      <c r="FO271" s="6">
        <v>118.7499</v>
      </c>
      <c r="FP271" s="6">
        <v>115.1939</v>
      </c>
      <c r="FQ271" s="6">
        <v>115.2364</v>
      </c>
      <c r="FR271" s="7">
        <v>116.10680000000001</v>
      </c>
      <c r="FS271" s="5">
        <v>4683701.568</v>
      </c>
      <c r="FT271" s="6">
        <v>119.0838</v>
      </c>
      <c r="FU271" s="6">
        <v>115.2308</v>
      </c>
      <c r="FV271" s="6">
        <v>115.2809</v>
      </c>
      <c r="FW271" s="7">
        <v>116.1992</v>
      </c>
      <c r="FX271" s="5">
        <v>4852676.28</v>
      </c>
      <c r="FY271" s="6">
        <v>119.5198</v>
      </c>
      <c r="FZ271" s="6">
        <v>115.2978</v>
      </c>
      <c r="GA271" s="6">
        <v>115.34950000000001</v>
      </c>
      <c r="GB271" s="7">
        <v>116.328</v>
      </c>
    </row>
    <row r="272" spans="2:184" ht="15" customHeight="1">
      <c r="B272" s="122"/>
      <c r="C272" s="73"/>
      <c r="D272" s="8">
        <f>$D271 + 2</f>
        <v>-46</v>
      </c>
      <c r="E272" s="9">
        <v>6513696.8880000003</v>
      </c>
      <c r="F272" s="10">
        <v>110.5849</v>
      </c>
      <c r="G272" s="10">
        <v>109.2225</v>
      </c>
      <c r="H272" s="10">
        <v>109.29049999999999</v>
      </c>
      <c r="I272" s="11">
        <v>109.6557</v>
      </c>
      <c r="J272" s="9">
        <v>6081537.9840000002</v>
      </c>
      <c r="K272" s="10">
        <v>110.6093</v>
      </c>
      <c r="L272" s="10">
        <v>109.2227</v>
      </c>
      <c r="M272" s="10">
        <v>109.2861</v>
      </c>
      <c r="N272" s="11">
        <v>109.66070000000001</v>
      </c>
      <c r="O272" s="9">
        <v>5650638.4800000004</v>
      </c>
      <c r="P272" s="10">
        <v>110.6652</v>
      </c>
      <c r="Q272" s="10">
        <v>109.2302</v>
      </c>
      <c r="R272" s="10">
        <v>109.294</v>
      </c>
      <c r="S272" s="11">
        <v>109.68129999999999</v>
      </c>
      <c r="T272" s="9">
        <v>5257721.1359999999</v>
      </c>
      <c r="U272" s="10">
        <v>110.7473</v>
      </c>
      <c r="V272" s="10">
        <v>109.24679999999999</v>
      </c>
      <c r="W272" s="10">
        <v>109.3073</v>
      </c>
      <c r="X272" s="11">
        <v>109.714</v>
      </c>
      <c r="Y272" s="9">
        <v>4939739.6160000004</v>
      </c>
      <c r="Z272" s="10">
        <v>110.8479</v>
      </c>
      <c r="AA272" s="10">
        <v>109.2734</v>
      </c>
      <c r="AB272" s="10">
        <v>109.3349</v>
      </c>
      <c r="AC272" s="11">
        <v>109.7603</v>
      </c>
      <c r="AD272" s="9">
        <v>4709875.9919999996</v>
      </c>
      <c r="AE272" s="10">
        <v>110.9653</v>
      </c>
      <c r="AF272" s="10">
        <v>109.309</v>
      </c>
      <c r="AG272" s="10">
        <v>109.3725</v>
      </c>
      <c r="AH272" s="11">
        <v>109.8177</v>
      </c>
      <c r="AI272" s="9">
        <v>4562571.5520000001</v>
      </c>
      <c r="AJ272" s="10">
        <v>111.0789</v>
      </c>
      <c r="AK272" s="10">
        <v>109.3493</v>
      </c>
      <c r="AL272" s="10">
        <v>109.4106</v>
      </c>
      <c r="AM272" s="11">
        <v>109.8758</v>
      </c>
      <c r="AN272" s="9">
        <v>4482287.8320000004</v>
      </c>
      <c r="AO272" s="10">
        <v>111.16719999999999</v>
      </c>
      <c r="AP272" s="10">
        <v>109.3775</v>
      </c>
      <c r="AQ272" s="10">
        <v>109.4462</v>
      </c>
      <c r="AR272" s="11">
        <v>109.92189999999999</v>
      </c>
      <c r="AS272" s="9">
        <v>4454220.432</v>
      </c>
      <c r="AT272" s="10">
        <v>111.2377</v>
      </c>
      <c r="AU272" s="10">
        <v>109.39879999999999</v>
      </c>
      <c r="AV272" s="10">
        <v>109.4704</v>
      </c>
      <c r="AW272" s="11">
        <v>109.95650000000001</v>
      </c>
      <c r="AX272" s="9">
        <v>4487208.0959999999</v>
      </c>
      <c r="AY272" s="10">
        <v>111.30459999999999</v>
      </c>
      <c r="AZ272" s="10">
        <v>109.41419999999999</v>
      </c>
      <c r="BA272" s="10">
        <v>109.4838</v>
      </c>
      <c r="BB272" s="11">
        <v>109.98390000000001</v>
      </c>
      <c r="BC272" s="9">
        <v>4599755.1840000004</v>
      </c>
      <c r="BD272" s="10">
        <v>111.3854</v>
      </c>
      <c r="BE272" s="10">
        <v>109.4375</v>
      </c>
      <c r="BF272" s="10">
        <v>109.5029</v>
      </c>
      <c r="BG272" s="11">
        <v>110.0197</v>
      </c>
      <c r="BH272" s="9">
        <v>4797636.0240000002</v>
      </c>
      <c r="BI272" s="10">
        <v>111.49760000000001</v>
      </c>
      <c r="BJ272" s="10">
        <v>109.4669</v>
      </c>
      <c r="BK272" s="10">
        <v>109.53789999999999</v>
      </c>
      <c r="BL272" s="11">
        <v>110.0712</v>
      </c>
      <c r="BM272" s="9">
        <v>6520029.216</v>
      </c>
      <c r="BN272" s="10">
        <v>110.5843</v>
      </c>
      <c r="BO272" s="10">
        <v>109.2239</v>
      </c>
      <c r="BP272" s="10">
        <v>109.2899</v>
      </c>
      <c r="BQ272" s="11">
        <v>109.6558</v>
      </c>
      <c r="BR272" s="9">
        <v>6088376.9280000003</v>
      </c>
      <c r="BS272" s="10">
        <v>110.6105</v>
      </c>
      <c r="BT272" s="10">
        <v>109.22190000000001</v>
      </c>
      <c r="BU272" s="10">
        <v>109.2886</v>
      </c>
      <c r="BV272" s="11">
        <v>109.66160000000001</v>
      </c>
      <c r="BW272" s="9">
        <v>5658237.4560000002</v>
      </c>
      <c r="BX272" s="10">
        <v>110.66500000000001</v>
      </c>
      <c r="BY272" s="10">
        <v>109.22929999999999</v>
      </c>
      <c r="BZ272" s="10">
        <v>109.2961</v>
      </c>
      <c r="CA272" s="11">
        <v>109.68170000000001</v>
      </c>
      <c r="CB272" s="9">
        <v>5266073.6399999997</v>
      </c>
      <c r="CC272" s="10">
        <v>110.7478</v>
      </c>
      <c r="CD272" s="10">
        <v>109.24550000000001</v>
      </c>
      <c r="CE272" s="10">
        <v>109.3091</v>
      </c>
      <c r="CF272" s="11">
        <v>109.71429999999999</v>
      </c>
      <c r="CG272" s="9">
        <v>4948892.4479999999</v>
      </c>
      <c r="CH272" s="10">
        <v>110.8459</v>
      </c>
      <c r="CI272" s="10">
        <v>109.27249999999999</v>
      </c>
      <c r="CJ272" s="10">
        <v>109.3352</v>
      </c>
      <c r="CK272" s="11">
        <v>109.7595</v>
      </c>
      <c r="CL272" s="9">
        <v>4719912.8640000001</v>
      </c>
      <c r="CM272" s="10">
        <v>110.9636</v>
      </c>
      <c r="CN272" s="10">
        <v>109.30929999999999</v>
      </c>
      <c r="CO272" s="10">
        <v>109.3699</v>
      </c>
      <c r="CP272" s="11">
        <v>109.8164</v>
      </c>
      <c r="CQ272" s="9">
        <v>4573220.28</v>
      </c>
      <c r="CR272" s="10">
        <v>111.0774</v>
      </c>
      <c r="CS272" s="10">
        <v>109.3479</v>
      </c>
      <c r="CT272" s="10">
        <v>109.4091</v>
      </c>
      <c r="CU272" s="11">
        <v>109.87439999999999</v>
      </c>
      <c r="CV272" s="9">
        <v>4493018.8320000004</v>
      </c>
      <c r="CW272" s="10">
        <v>111.1675</v>
      </c>
      <c r="CX272" s="10">
        <v>109.37690000000001</v>
      </c>
      <c r="CY272" s="10">
        <v>109.45050000000001</v>
      </c>
      <c r="CZ272" s="11">
        <v>109.9233</v>
      </c>
      <c r="DA272" s="9">
        <v>4464962.76</v>
      </c>
      <c r="DB272" s="10">
        <v>111.23909999999999</v>
      </c>
      <c r="DC272" s="10">
        <v>109.398</v>
      </c>
      <c r="DD272" s="10">
        <v>109.4705</v>
      </c>
      <c r="DE272" s="11">
        <v>109.95659999999999</v>
      </c>
      <c r="DF272" s="9">
        <v>4498000.9680000003</v>
      </c>
      <c r="DG272" s="10">
        <v>111.3031</v>
      </c>
      <c r="DH272" s="10">
        <v>109.41370000000001</v>
      </c>
      <c r="DI272" s="10">
        <v>109.4858</v>
      </c>
      <c r="DJ272" s="11">
        <v>109.9841</v>
      </c>
      <c r="DK272" s="9">
        <v>4610278.9680000003</v>
      </c>
      <c r="DL272" s="10">
        <v>111.38460000000001</v>
      </c>
      <c r="DM272" s="10">
        <v>109.44029999999999</v>
      </c>
      <c r="DN272" s="10">
        <v>109.50360000000001</v>
      </c>
      <c r="DO272" s="11">
        <v>110.02079999999999</v>
      </c>
      <c r="DP272" s="9">
        <v>4806797.0880000005</v>
      </c>
      <c r="DQ272" s="10">
        <v>111.49979999999999</v>
      </c>
      <c r="DR272" s="10">
        <v>109.4663</v>
      </c>
      <c r="DS272" s="10">
        <v>109.5381</v>
      </c>
      <c r="DT272" s="11">
        <v>110.0716</v>
      </c>
      <c r="DU272" s="9">
        <v>6518994.5039999997</v>
      </c>
      <c r="DV272" s="10">
        <v>110.5836</v>
      </c>
      <c r="DW272" s="10">
        <v>109.223</v>
      </c>
      <c r="DX272" s="10">
        <v>109.28959999999999</v>
      </c>
      <c r="DY272" s="11">
        <v>109.65519999999999</v>
      </c>
      <c r="DZ272" s="9">
        <v>6087110.4000000004</v>
      </c>
      <c r="EA272" s="10">
        <v>110.61109999999999</v>
      </c>
      <c r="EB272" s="10">
        <v>109.2244</v>
      </c>
      <c r="EC272" s="10">
        <v>109.2877</v>
      </c>
      <c r="ED272" s="11">
        <v>109.66240000000001</v>
      </c>
      <c r="EE272" s="9">
        <v>5656402.7520000003</v>
      </c>
      <c r="EF272" s="10">
        <v>110.6644</v>
      </c>
      <c r="EG272" s="10">
        <v>109.2302</v>
      </c>
      <c r="EH272" s="10">
        <v>109.29470000000001</v>
      </c>
      <c r="EI272" s="11">
        <v>109.68129999999999</v>
      </c>
      <c r="EJ272" s="9">
        <v>5263559.04</v>
      </c>
      <c r="EK272" s="10">
        <v>110.7484</v>
      </c>
      <c r="EL272" s="10">
        <v>109.2469</v>
      </c>
      <c r="EM272" s="10">
        <v>109.3094</v>
      </c>
      <c r="EN272" s="11">
        <v>109.71510000000001</v>
      </c>
      <c r="EO272" s="9">
        <v>4945636.8</v>
      </c>
      <c r="EP272" s="10">
        <v>110.8479</v>
      </c>
      <c r="EQ272" s="10">
        <v>109.2717</v>
      </c>
      <c r="ER272" s="10">
        <v>109.33629999999999</v>
      </c>
      <c r="ES272" s="11">
        <v>109.7602</v>
      </c>
      <c r="ET272" s="9">
        <v>4715874.0480000004</v>
      </c>
      <c r="EU272" s="10">
        <v>110.96469999999999</v>
      </c>
      <c r="EV272" s="10">
        <v>109.3094</v>
      </c>
      <c r="EW272" s="10">
        <v>109.3711</v>
      </c>
      <c r="EX272" s="11">
        <v>109.8172</v>
      </c>
      <c r="EY272" s="9">
        <v>4568803.5120000001</v>
      </c>
      <c r="EZ272" s="10">
        <v>111.07899999999999</v>
      </c>
      <c r="FA272" s="10">
        <v>109.34690000000001</v>
      </c>
      <c r="FB272" s="10">
        <v>109.41030000000001</v>
      </c>
      <c r="FC272" s="11">
        <v>109.87479999999999</v>
      </c>
      <c r="FD272" s="9">
        <v>4488581.9519999996</v>
      </c>
      <c r="FE272" s="10">
        <v>111.16679999999999</v>
      </c>
      <c r="FF272" s="10">
        <v>109.3785</v>
      </c>
      <c r="FG272" s="10">
        <v>109.44629999999999</v>
      </c>
      <c r="FH272" s="11">
        <v>109.9222</v>
      </c>
      <c r="FI272" s="9">
        <v>4460516.4479999999</v>
      </c>
      <c r="FJ272" s="10">
        <v>111.2383</v>
      </c>
      <c r="FK272" s="10">
        <v>109.3997</v>
      </c>
      <c r="FL272" s="10">
        <v>109.4712</v>
      </c>
      <c r="FM272" s="11">
        <v>109.9573</v>
      </c>
      <c r="FN272" s="9">
        <v>4493533.2240000004</v>
      </c>
      <c r="FO272" s="10">
        <v>111.30419999999999</v>
      </c>
      <c r="FP272" s="10">
        <v>109.4143</v>
      </c>
      <c r="FQ272" s="10">
        <v>109.48390000000001</v>
      </c>
      <c r="FR272" s="11">
        <v>109.98390000000001</v>
      </c>
      <c r="FS272" s="9">
        <v>4606026.5279999999</v>
      </c>
      <c r="FT272" s="10">
        <v>111.38330000000001</v>
      </c>
      <c r="FU272" s="10">
        <v>109.4389</v>
      </c>
      <c r="FV272" s="10">
        <v>109.5046</v>
      </c>
      <c r="FW272" s="11">
        <v>110.02030000000001</v>
      </c>
      <c r="FX272" s="9">
        <v>4803579.3360000001</v>
      </c>
      <c r="FY272" s="10">
        <v>111.4975</v>
      </c>
      <c r="FZ272" s="10">
        <v>109.467</v>
      </c>
      <c r="GA272" s="10">
        <v>109.5367</v>
      </c>
      <c r="GB272" s="11">
        <v>110.0707</v>
      </c>
    </row>
    <row r="273" spans="2:184" ht="15" customHeight="1">
      <c r="B273" s="122"/>
      <c r="C273" s="73"/>
      <c r="D273" s="8">
        <f t="shared" ref="D273:D282" si="22">$D272 + 2</f>
        <v>-44</v>
      </c>
      <c r="E273" s="9">
        <v>6228899.1600000001</v>
      </c>
      <c r="F273" s="10">
        <v>106.4966</v>
      </c>
      <c r="G273" s="10">
        <v>106.0917</v>
      </c>
      <c r="H273" s="10">
        <v>106.05759999999999</v>
      </c>
      <c r="I273" s="11">
        <v>106.21080000000001</v>
      </c>
      <c r="J273" s="9">
        <v>5794732.1279999996</v>
      </c>
      <c r="K273" s="10">
        <v>106.51049999999999</v>
      </c>
      <c r="L273" s="10">
        <v>106.09139999999999</v>
      </c>
      <c r="M273" s="10">
        <v>106.0582</v>
      </c>
      <c r="N273" s="11">
        <v>106.2152</v>
      </c>
      <c r="O273" s="9">
        <v>5374476.8159999996</v>
      </c>
      <c r="P273" s="10">
        <v>106.547</v>
      </c>
      <c r="Q273" s="10">
        <v>106.09480000000001</v>
      </c>
      <c r="R273" s="10">
        <v>106.0626</v>
      </c>
      <c r="S273" s="11">
        <v>106.22920000000001</v>
      </c>
      <c r="T273" s="9">
        <v>5008259.5199999996</v>
      </c>
      <c r="U273" s="10">
        <v>106.6157</v>
      </c>
      <c r="V273" s="10">
        <v>106.10980000000001</v>
      </c>
      <c r="W273" s="10">
        <v>106.07689999999999</v>
      </c>
      <c r="X273" s="11">
        <v>106.2606</v>
      </c>
      <c r="Y273" s="9">
        <v>4723689.72</v>
      </c>
      <c r="Z273" s="10">
        <v>106.6972</v>
      </c>
      <c r="AA273" s="10">
        <v>106.13809999999999</v>
      </c>
      <c r="AB273" s="10">
        <v>106.1014</v>
      </c>
      <c r="AC273" s="11">
        <v>106.3038</v>
      </c>
      <c r="AD273" s="9">
        <v>4525189.608</v>
      </c>
      <c r="AE273" s="10">
        <v>106.7756</v>
      </c>
      <c r="AF273" s="10">
        <v>106.17619999999999</v>
      </c>
      <c r="AG273" s="10">
        <v>106.13200000000001</v>
      </c>
      <c r="AH273" s="11">
        <v>106.3515</v>
      </c>
      <c r="AI273" s="9">
        <v>4402771.5599999996</v>
      </c>
      <c r="AJ273" s="10">
        <v>106.83459999999999</v>
      </c>
      <c r="AK273" s="10">
        <v>106.2111</v>
      </c>
      <c r="AL273" s="10">
        <v>106.17149999999999</v>
      </c>
      <c r="AM273" s="11">
        <v>106.39530000000001</v>
      </c>
      <c r="AN273" s="9">
        <v>4341481.6560000004</v>
      </c>
      <c r="AO273" s="10">
        <v>106.8826</v>
      </c>
      <c r="AP273" s="10">
        <v>106.2398</v>
      </c>
      <c r="AQ273" s="10">
        <v>106.2034</v>
      </c>
      <c r="AR273" s="11">
        <v>106.43089999999999</v>
      </c>
      <c r="AS273" s="9">
        <v>4333131.3600000003</v>
      </c>
      <c r="AT273" s="10">
        <v>106.9388</v>
      </c>
      <c r="AU273" s="10">
        <v>106.2638</v>
      </c>
      <c r="AV273" s="10">
        <v>106.2218</v>
      </c>
      <c r="AW273" s="11">
        <v>106.46259999999999</v>
      </c>
      <c r="AX273" s="9">
        <v>4391731.9919999996</v>
      </c>
      <c r="AY273" s="10">
        <v>106.98909999999999</v>
      </c>
      <c r="AZ273" s="10">
        <v>106.28279999999999</v>
      </c>
      <c r="BA273" s="10">
        <v>106.2414</v>
      </c>
      <c r="BB273" s="11">
        <v>106.4911</v>
      </c>
      <c r="BC273" s="9">
        <v>4534057.7520000003</v>
      </c>
      <c r="BD273" s="10">
        <v>107.05159999999999</v>
      </c>
      <c r="BE273" s="10">
        <v>106.3044</v>
      </c>
      <c r="BF273" s="10">
        <v>106.26649999999999</v>
      </c>
      <c r="BG273" s="11">
        <v>106.5261</v>
      </c>
      <c r="BH273" s="9">
        <v>4758528.5999999996</v>
      </c>
      <c r="BI273" s="10">
        <v>107.10939999999999</v>
      </c>
      <c r="BJ273" s="10">
        <v>106.3338</v>
      </c>
      <c r="BK273" s="10">
        <v>106.29649999999999</v>
      </c>
      <c r="BL273" s="11">
        <v>106.5641</v>
      </c>
      <c r="BM273" s="9">
        <v>6235691.1600000001</v>
      </c>
      <c r="BN273" s="10">
        <v>106.49930000000001</v>
      </c>
      <c r="BO273" s="10">
        <v>106.092</v>
      </c>
      <c r="BP273" s="10">
        <v>106.0591</v>
      </c>
      <c r="BQ273" s="11">
        <v>106.2122</v>
      </c>
      <c r="BR273" s="9">
        <v>5801729.2079999996</v>
      </c>
      <c r="BS273" s="10">
        <v>106.5078</v>
      </c>
      <c r="BT273" s="10">
        <v>106.092</v>
      </c>
      <c r="BU273" s="10">
        <v>106.0574</v>
      </c>
      <c r="BV273" s="11">
        <v>106.21429999999999</v>
      </c>
      <c r="BW273" s="9">
        <v>5382140.8559999997</v>
      </c>
      <c r="BX273" s="10">
        <v>106.5498</v>
      </c>
      <c r="BY273" s="10">
        <v>106.0968</v>
      </c>
      <c r="BZ273" s="10">
        <v>106.06270000000001</v>
      </c>
      <c r="CA273" s="11">
        <v>106.2308</v>
      </c>
      <c r="CB273" s="9">
        <v>5016676.7280000001</v>
      </c>
      <c r="CC273" s="10">
        <v>106.6148</v>
      </c>
      <c r="CD273" s="10">
        <v>106.1123</v>
      </c>
      <c r="CE273" s="10">
        <v>106.0758</v>
      </c>
      <c r="CF273" s="11">
        <v>106.2607</v>
      </c>
      <c r="CG273" s="9">
        <v>4733050.32</v>
      </c>
      <c r="CH273" s="10">
        <v>106.6985</v>
      </c>
      <c r="CI273" s="10">
        <v>106.1365</v>
      </c>
      <c r="CJ273" s="10">
        <v>106.1011</v>
      </c>
      <c r="CK273" s="11">
        <v>106.3035</v>
      </c>
      <c r="CL273" s="9">
        <v>4535510.4239999996</v>
      </c>
      <c r="CM273" s="10">
        <v>106.77719999999999</v>
      </c>
      <c r="CN273" s="10">
        <v>106.1769</v>
      </c>
      <c r="CO273" s="10">
        <v>106.13290000000001</v>
      </c>
      <c r="CP273" s="11">
        <v>106.35250000000001</v>
      </c>
      <c r="CQ273" s="9">
        <v>4413521.4479999999</v>
      </c>
      <c r="CR273" s="10">
        <v>106.83669999999999</v>
      </c>
      <c r="CS273" s="10">
        <v>106.21080000000001</v>
      </c>
      <c r="CT273" s="10">
        <v>106.1741</v>
      </c>
      <c r="CU273" s="11">
        <v>106.3967</v>
      </c>
      <c r="CV273" s="9">
        <v>4352145.5999999996</v>
      </c>
      <c r="CW273" s="10">
        <v>106.8839</v>
      </c>
      <c r="CX273" s="10">
        <v>106.2435</v>
      </c>
      <c r="CY273" s="10">
        <v>106.20269999999999</v>
      </c>
      <c r="CZ273" s="11">
        <v>106.4324</v>
      </c>
      <c r="DA273" s="9">
        <v>4343900.3039999995</v>
      </c>
      <c r="DB273" s="10">
        <v>106.94199999999999</v>
      </c>
      <c r="DC273" s="10">
        <v>106.265</v>
      </c>
      <c r="DD273" s="10">
        <v>106.2231</v>
      </c>
      <c r="DE273" s="11">
        <v>106.4644</v>
      </c>
      <c r="DF273" s="9">
        <v>4402383.216</v>
      </c>
      <c r="DG273" s="10">
        <v>106.9853</v>
      </c>
      <c r="DH273" s="10">
        <v>106.2818</v>
      </c>
      <c r="DI273" s="10">
        <v>106.24250000000001</v>
      </c>
      <c r="DJ273" s="11">
        <v>106.49</v>
      </c>
      <c r="DK273" s="9">
        <v>4543952.0880000005</v>
      </c>
      <c r="DL273" s="10">
        <v>107.0519</v>
      </c>
      <c r="DM273" s="10">
        <v>106.3045</v>
      </c>
      <c r="DN273" s="10">
        <v>106.2645</v>
      </c>
      <c r="DO273" s="11">
        <v>106.52549999999999</v>
      </c>
      <c r="DP273" s="9">
        <v>4767207.4800000004</v>
      </c>
      <c r="DQ273" s="10">
        <v>107.11060000000001</v>
      </c>
      <c r="DR273" s="10">
        <v>106.33629999999999</v>
      </c>
      <c r="DS273" s="10">
        <v>106.298</v>
      </c>
      <c r="DT273" s="11">
        <v>106.5658</v>
      </c>
      <c r="DU273" s="9">
        <v>6234529.2000000002</v>
      </c>
      <c r="DV273" s="10">
        <v>106.49630000000001</v>
      </c>
      <c r="DW273" s="10">
        <v>106.0926</v>
      </c>
      <c r="DX273" s="10">
        <v>106.0573</v>
      </c>
      <c r="DY273" s="11">
        <v>106.2109</v>
      </c>
      <c r="DZ273" s="9">
        <v>5800463.0640000002</v>
      </c>
      <c r="EA273" s="10">
        <v>106.5107</v>
      </c>
      <c r="EB273" s="10">
        <v>106.0912</v>
      </c>
      <c r="EC273" s="10">
        <v>106.0591</v>
      </c>
      <c r="ED273" s="11">
        <v>106.21550000000001</v>
      </c>
      <c r="EE273" s="9">
        <v>5380155.5520000001</v>
      </c>
      <c r="EF273" s="10">
        <v>106.5474</v>
      </c>
      <c r="EG273" s="10">
        <v>106.0949</v>
      </c>
      <c r="EH273" s="10">
        <v>106.062</v>
      </c>
      <c r="EI273" s="11">
        <v>106.22920000000001</v>
      </c>
      <c r="EJ273" s="9">
        <v>5013972.7439999999</v>
      </c>
      <c r="EK273" s="10">
        <v>106.6147</v>
      </c>
      <c r="EL273" s="10">
        <v>106.11190000000001</v>
      </c>
      <c r="EM273" s="10">
        <v>106.0748</v>
      </c>
      <c r="EN273" s="11">
        <v>106.2603</v>
      </c>
      <c r="EO273" s="9">
        <v>4729575.24</v>
      </c>
      <c r="EP273" s="10">
        <v>106.69840000000001</v>
      </c>
      <c r="EQ273" s="10">
        <v>106.13890000000001</v>
      </c>
      <c r="ER273" s="10">
        <v>106.10039999999999</v>
      </c>
      <c r="ES273" s="11">
        <v>106.30410000000001</v>
      </c>
      <c r="ET273" s="9">
        <v>4531329.5760000004</v>
      </c>
      <c r="EU273" s="10">
        <v>106.7799</v>
      </c>
      <c r="EV273" s="10">
        <v>106.1737</v>
      </c>
      <c r="EW273" s="10">
        <v>106.1336</v>
      </c>
      <c r="EX273" s="11">
        <v>106.35250000000001</v>
      </c>
      <c r="EY273" s="9">
        <v>4409091.6960000005</v>
      </c>
      <c r="EZ273" s="10">
        <v>106.8381</v>
      </c>
      <c r="FA273" s="10">
        <v>106.2105</v>
      </c>
      <c r="FB273" s="10">
        <v>106.17140000000001</v>
      </c>
      <c r="FC273" s="11">
        <v>106.3961</v>
      </c>
      <c r="FD273" s="9">
        <v>4347690.1919999998</v>
      </c>
      <c r="FE273" s="10">
        <v>106.8856</v>
      </c>
      <c r="FF273" s="10">
        <v>106.2396</v>
      </c>
      <c r="FG273" s="10">
        <v>106.202</v>
      </c>
      <c r="FH273" s="11">
        <v>106.4312</v>
      </c>
      <c r="FI273" s="9">
        <v>4339382.568</v>
      </c>
      <c r="FJ273" s="10">
        <v>106.9375</v>
      </c>
      <c r="FK273" s="10">
        <v>106.26179999999999</v>
      </c>
      <c r="FL273" s="10">
        <v>106.2234</v>
      </c>
      <c r="FM273" s="11">
        <v>106.46210000000001</v>
      </c>
      <c r="FN273" s="9">
        <v>4398073.5839999998</v>
      </c>
      <c r="FO273" s="10">
        <v>106.9876</v>
      </c>
      <c r="FP273" s="10">
        <v>106.2811</v>
      </c>
      <c r="FQ273" s="10">
        <v>106.24209999999999</v>
      </c>
      <c r="FR273" s="11">
        <v>106.49039999999999</v>
      </c>
      <c r="FS273" s="9">
        <v>4540178.88</v>
      </c>
      <c r="FT273" s="10">
        <v>107.0498</v>
      </c>
      <c r="FU273" s="10">
        <v>106.3043</v>
      </c>
      <c r="FV273" s="10">
        <v>106.26609999999999</v>
      </c>
      <c r="FW273" s="11">
        <v>106.5254</v>
      </c>
      <c r="FX273" s="9">
        <v>4764419.88</v>
      </c>
      <c r="FY273" s="10">
        <v>107.1105</v>
      </c>
      <c r="FZ273" s="10">
        <v>106.33580000000001</v>
      </c>
      <c r="GA273" s="10">
        <v>106.2944</v>
      </c>
      <c r="GB273" s="11">
        <v>106.56440000000001</v>
      </c>
    </row>
    <row r="274" spans="2:184" ht="15" customHeight="1">
      <c r="B274" s="122"/>
      <c r="C274" s="73"/>
      <c r="D274" s="8">
        <f t="shared" si="22"/>
        <v>-42</v>
      </c>
      <c r="E274" s="9">
        <v>5973912.7439999999</v>
      </c>
      <c r="F274" s="10">
        <v>103.8729</v>
      </c>
      <c r="G274" s="10">
        <v>103.4003</v>
      </c>
      <c r="H274" s="10">
        <v>103.40600000000001</v>
      </c>
      <c r="I274" s="11">
        <v>103.55410000000001</v>
      </c>
      <c r="J274" s="9">
        <v>5540772.0480000004</v>
      </c>
      <c r="K274" s="10">
        <v>103.905</v>
      </c>
      <c r="L274" s="10">
        <v>103.4062</v>
      </c>
      <c r="M274" s="10">
        <v>103.4118</v>
      </c>
      <c r="N274" s="11">
        <v>103.5681</v>
      </c>
      <c r="O274" s="9">
        <v>5131615.2240000004</v>
      </c>
      <c r="P274" s="10">
        <v>103.9571</v>
      </c>
      <c r="Q274" s="10">
        <v>103.4209</v>
      </c>
      <c r="R274" s="10">
        <v>103.4276</v>
      </c>
      <c r="S274" s="11">
        <v>103.5947</v>
      </c>
      <c r="T274" s="9">
        <v>4787038.8480000002</v>
      </c>
      <c r="U274" s="10">
        <v>104.0217</v>
      </c>
      <c r="V274" s="10">
        <v>103.4401</v>
      </c>
      <c r="W274" s="10">
        <v>103.4451</v>
      </c>
      <c r="X274" s="11">
        <v>103.6272</v>
      </c>
      <c r="Y274" s="9">
        <v>4528471.1519999998</v>
      </c>
      <c r="Z274" s="10">
        <v>104.0903</v>
      </c>
      <c r="AA274" s="10">
        <v>103.4641</v>
      </c>
      <c r="AB274" s="10">
        <v>103.4708</v>
      </c>
      <c r="AC274" s="11">
        <v>103.6653</v>
      </c>
      <c r="AD274" s="9">
        <v>4355817.5999999996</v>
      </c>
      <c r="AE274" s="10">
        <v>104.1533</v>
      </c>
      <c r="AF274" s="10">
        <v>103.4906</v>
      </c>
      <c r="AG274" s="10">
        <v>103.4983</v>
      </c>
      <c r="AH274" s="11">
        <v>103.70310000000001</v>
      </c>
      <c r="AI274" s="9">
        <v>4255980.7920000004</v>
      </c>
      <c r="AJ274" s="10">
        <v>104.2024</v>
      </c>
      <c r="AK274" s="10">
        <v>103.51649999999999</v>
      </c>
      <c r="AL274" s="10">
        <v>103.5253</v>
      </c>
      <c r="AM274" s="11">
        <v>103.7364</v>
      </c>
      <c r="AN274" s="9">
        <v>4211336.8320000004</v>
      </c>
      <c r="AO274" s="10">
        <v>104.2388</v>
      </c>
      <c r="AP274" s="10">
        <v>103.5342</v>
      </c>
      <c r="AQ274" s="10">
        <v>103.5437</v>
      </c>
      <c r="AR274" s="11">
        <v>103.76</v>
      </c>
      <c r="AS274" s="9">
        <v>4221305.6160000004</v>
      </c>
      <c r="AT274" s="10">
        <v>104.2726</v>
      </c>
      <c r="AU274" s="10">
        <v>103.54770000000001</v>
      </c>
      <c r="AV274" s="10">
        <v>103.5566</v>
      </c>
      <c r="AW274" s="11">
        <v>103.77930000000001</v>
      </c>
      <c r="AX274" s="9">
        <v>4305236.16</v>
      </c>
      <c r="AY274" s="10">
        <v>104.3107</v>
      </c>
      <c r="AZ274" s="10">
        <v>103.5617</v>
      </c>
      <c r="BA274" s="10">
        <v>103.5702</v>
      </c>
      <c r="BB274" s="11">
        <v>103.80029999999999</v>
      </c>
      <c r="BC274" s="9">
        <v>4475070.4079999998</v>
      </c>
      <c r="BD274" s="10">
        <v>104.36190000000001</v>
      </c>
      <c r="BE274" s="10">
        <v>103.58150000000001</v>
      </c>
      <c r="BF274" s="10">
        <v>103.5916</v>
      </c>
      <c r="BG274" s="11">
        <v>103.82989999999999</v>
      </c>
      <c r="BH274" s="9">
        <v>4723465.8959999997</v>
      </c>
      <c r="BI274" s="10">
        <v>104.4101</v>
      </c>
      <c r="BJ274" s="10">
        <v>103.60769999999999</v>
      </c>
      <c r="BK274" s="10">
        <v>103.617</v>
      </c>
      <c r="BL274" s="11">
        <v>103.8623</v>
      </c>
      <c r="BM274" s="9">
        <v>5980596.8640000001</v>
      </c>
      <c r="BN274" s="10">
        <v>103.87</v>
      </c>
      <c r="BO274" s="10">
        <v>103.3999</v>
      </c>
      <c r="BP274" s="10">
        <v>103.40470000000001</v>
      </c>
      <c r="BQ274" s="11">
        <v>103.5527</v>
      </c>
      <c r="BR274" s="9">
        <v>5548142.6880000001</v>
      </c>
      <c r="BS274" s="10">
        <v>103.9037</v>
      </c>
      <c r="BT274" s="10">
        <v>103.40770000000001</v>
      </c>
      <c r="BU274" s="10">
        <v>103.413</v>
      </c>
      <c r="BV274" s="11">
        <v>103.5686</v>
      </c>
      <c r="BW274" s="9">
        <v>5139860.2560000001</v>
      </c>
      <c r="BX274" s="10">
        <v>103.9575</v>
      </c>
      <c r="BY274" s="10">
        <v>103.4217</v>
      </c>
      <c r="BZ274" s="10">
        <v>103.42659999999999</v>
      </c>
      <c r="CA274" s="11">
        <v>103.59480000000001</v>
      </c>
      <c r="CB274" s="9">
        <v>4795920.4560000002</v>
      </c>
      <c r="CC274" s="10">
        <v>104.0236</v>
      </c>
      <c r="CD274" s="10">
        <v>103.44029999999999</v>
      </c>
      <c r="CE274" s="10">
        <v>103.44629999999999</v>
      </c>
      <c r="CF274" s="11">
        <v>103.62820000000001</v>
      </c>
      <c r="CG274" s="9">
        <v>4538292.9359999998</v>
      </c>
      <c r="CH274" s="10">
        <v>104.09059999999999</v>
      </c>
      <c r="CI274" s="10">
        <v>103.4654</v>
      </c>
      <c r="CJ274" s="10">
        <v>103.47239999999999</v>
      </c>
      <c r="CK274" s="11">
        <v>103.6664</v>
      </c>
      <c r="CL274" s="9">
        <v>4366372.0319999997</v>
      </c>
      <c r="CM274" s="10">
        <v>104.1521</v>
      </c>
      <c r="CN274" s="10">
        <v>103.4924</v>
      </c>
      <c r="CO274" s="10">
        <v>103.498</v>
      </c>
      <c r="CP274" s="11">
        <v>103.7033</v>
      </c>
      <c r="CQ274" s="9">
        <v>4266661.4400000004</v>
      </c>
      <c r="CR274" s="10">
        <v>104.2009</v>
      </c>
      <c r="CS274" s="10">
        <v>103.5155</v>
      </c>
      <c r="CT274" s="10">
        <v>103.5253</v>
      </c>
      <c r="CU274" s="11">
        <v>103.73560000000001</v>
      </c>
      <c r="CV274" s="9">
        <v>4222047.3839999996</v>
      </c>
      <c r="CW274" s="10">
        <v>104.2392</v>
      </c>
      <c r="CX274" s="10">
        <v>103.5359</v>
      </c>
      <c r="CY274" s="10">
        <v>103.5432</v>
      </c>
      <c r="CZ274" s="11">
        <v>103.76049999999999</v>
      </c>
      <c r="DA274" s="9">
        <v>4232222.3279999997</v>
      </c>
      <c r="DB274" s="10">
        <v>104.27549999999999</v>
      </c>
      <c r="DC274" s="10">
        <v>103.54730000000001</v>
      </c>
      <c r="DD274" s="10">
        <v>103.5568</v>
      </c>
      <c r="DE274" s="11">
        <v>103.7801</v>
      </c>
      <c r="DF274" s="9">
        <v>4315937.4239999996</v>
      </c>
      <c r="DG274" s="10">
        <v>104.312</v>
      </c>
      <c r="DH274" s="10">
        <v>103.5594</v>
      </c>
      <c r="DI274" s="10">
        <v>103.5701</v>
      </c>
      <c r="DJ274" s="11">
        <v>103.7998</v>
      </c>
      <c r="DK274" s="9">
        <v>4484845.1279999996</v>
      </c>
      <c r="DL274" s="10">
        <v>104.361</v>
      </c>
      <c r="DM274" s="10">
        <v>103.5821</v>
      </c>
      <c r="DN274" s="10">
        <v>103.5908</v>
      </c>
      <c r="DO274" s="11">
        <v>103.8296</v>
      </c>
      <c r="DP274" s="9">
        <v>4731818.4000000004</v>
      </c>
      <c r="DQ274" s="10">
        <v>104.40819999999999</v>
      </c>
      <c r="DR274" s="10">
        <v>103.6054</v>
      </c>
      <c r="DS274" s="10">
        <v>103.616</v>
      </c>
      <c r="DT274" s="11">
        <v>103.86060000000001</v>
      </c>
      <c r="DU274" s="9">
        <v>5979340.4160000002</v>
      </c>
      <c r="DV274" s="10">
        <v>103.8724</v>
      </c>
      <c r="DW274" s="10">
        <v>103.4024</v>
      </c>
      <c r="DX274" s="10">
        <v>103.40519999999999</v>
      </c>
      <c r="DY274" s="11">
        <v>103.5545</v>
      </c>
      <c r="DZ274" s="9">
        <v>5546432.8080000002</v>
      </c>
      <c r="EA274" s="10">
        <v>103.9072</v>
      </c>
      <c r="EB274" s="10">
        <v>103.4072</v>
      </c>
      <c r="EC274" s="10">
        <v>103.4122</v>
      </c>
      <c r="ED274" s="11">
        <v>103.5693</v>
      </c>
      <c r="EE274" s="9">
        <v>5137476.3360000001</v>
      </c>
      <c r="EF274" s="10">
        <v>103.95529999999999</v>
      </c>
      <c r="EG274" s="10">
        <v>103.4204</v>
      </c>
      <c r="EH274" s="10">
        <v>103.42659999999999</v>
      </c>
      <c r="EI274" s="11">
        <v>103.5936</v>
      </c>
      <c r="EJ274" s="9">
        <v>4792913.3760000002</v>
      </c>
      <c r="EK274" s="10">
        <v>104.0213</v>
      </c>
      <c r="EL274" s="10">
        <v>103.44110000000001</v>
      </c>
      <c r="EM274" s="10">
        <v>103.4469</v>
      </c>
      <c r="EN274" s="11">
        <v>103.6281</v>
      </c>
      <c r="EO274" s="9">
        <v>4534434.7920000004</v>
      </c>
      <c r="EP274" s="10">
        <v>104.0895</v>
      </c>
      <c r="EQ274" s="10">
        <v>103.46380000000001</v>
      </c>
      <c r="ER274" s="10">
        <v>103.4721</v>
      </c>
      <c r="ES274" s="11">
        <v>103.66540000000001</v>
      </c>
      <c r="ET274" s="9">
        <v>4362062.4479999999</v>
      </c>
      <c r="EU274" s="10">
        <v>104.15130000000001</v>
      </c>
      <c r="EV274" s="10">
        <v>103.4914</v>
      </c>
      <c r="EW274" s="10">
        <v>103.49939999999999</v>
      </c>
      <c r="EX274" s="11">
        <v>103.7032</v>
      </c>
      <c r="EY274" s="9">
        <v>4262264.5199999996</v>
      </c>
      <c r="EZ274" s="10">
        <v>104.203</v>
      </c>
      <c r="FA274" s="10">
        <v>103.5153</v>
      </c>
      <c r="FB274" s="10">
        <v>103.5241</v>
      </c>
      <c r="FC274" s="11">
        <v>103.73569999999999</v>
      </c>
      <c r="FD274" s="9">
        <v>4217639.6639999999</v>
      </c>
      <c r="FE274" s="10">
        <v>104.23869999999999</v>
      </c>
      <c r="FF274" s="10">
        <v>103.5368</v>
      </c>
      <c r="FG274" s="10">
        <v>103.54340000000001</v>
      </c>
      <c r="FH274" s="11">
        <v>103.7607</v>
      </c>
      <c r="FI274" s="9">
        <v>4227735.5279999999</v>
      </c>
      <c r="FJ274" s="10">
        <v>104.273</v>
      </c>
      <c r="FK274" s="10">
        <v>103.5476</v>
      </c>
      <c r="FL274" s="10">
        <v>103.55840000000001</v>
      </c>
      <c r="FM274" s="11">
        <v>103.78</v>
      </c>
      <c r="FN274" s="9">
        <v>4311638.5439999998</v>
      </c>
      <c r="FO274" s="10">
        <v>104.3126</v>
      </c>
      <c r="FP274" s="10">
        <v>103.5626</v>
      </c>
      <c r="FQ274" s="10">
        <v>103.5711</v>
      </c>
      <c r="FR274" s="11">
        <v>103.8015</v>
      </c>
      <c r="FS274" s="9">
        <v>4481228.1840000004</v>
      </c>
      <c r="FT274" s="10">
        <v>104.3618</v>
      </c>
      <c r="FU274" s="10">
        <v>103.5817</v>
      </c>
      <c r="FV274" s="10">
        <v>103.5909</v>
      </c>
      <c r="FW274" s="11">
        <v>103.82980000000001</v>
      </c>
      <c r="FX274" s="9">
        <v>4729259.5920000002</v>
      </c>
      <c r="FY274" s="10">
        <v>104.4097</v>
      </c>
      <c r="FZ274" s="10">
        <v>103.6066</v>
      </c>
      <c r="GA274" s="10">
        <v>103.617</v>
      </c>
      <c r="GB274" s="11">
        <v>103.8618</v>
      </c>
    </row>
    <row r="275" spans="2:184" ht="15" customHeight="1">
      <c r="B275" s="122"/>
      <c r="C275" s="73"/>
      <c r="D275" s="8">
        <f t="shared" si="22"/>
        <v>-40</v>
      </c>
      <c r="E275" s="9">
        <v>5674592.4000000004</v>
      </c>
      <c r="F275" s="10">
        <v>101.3942</v>
      </c>
      <c r="G275" s="10">
        <v>101.10599999999999</v>
      </c>
      <c r="H275" s="10">
        <v>101.1084</v>
      </c>
      <c r="I275" s="11">
        <v>101.2007</v>
      </c>
      <c r="J275" s="9">
        <v>5246765.2319999998</v>
      </c>
      <c r="K275" s="10">
        <v>101.42440000000001</v>
      </c>
      <c r="L275" s="10">
        <v>101.1142</v>
      </c>
      <c r="M275" s="10">
        <v>101.11539999999999</v>
      </c>
      <c r="N275" s="11">
        <v>101.21559999999999</v>
      </c>
      <c r="O275" s="9">
        <v>4859070.216</v>
      </c>
      <c r="P275" s="10">
        <v>101.48099999999999</v>
      </c>
      <c r="Q275" s="10">
        <v>101.12990000000001</v>
      </c>
      <c r="R275" s="10">
        <v>101.131</v>
      </c>
      <c r="S275" s="11">
        <v>101.24420000000001</v>
      </c>
      <c r="T275" s="9">
        <v>4546336.08</v>
      </c>
      <c r="U275" s="10">
        <v>101.5436</v>
      </c>
      <c r="V275" s="10">
        <v>101.1512</v>
      </c>
      <c r="W275" s="10">
        <v>101.1534</v>
      </c>
      <c r="X275" s="11">
        <v>101.2788</v>
      </c>
      <c r="Y275" s="9">
        <v>4321017.24</v>
      </c>
      <c r="Z275" s="10">
        <v>101.6108</v>
      </c>
      <c r="AA275" s="10">
        <v>101.17870000000001</v>
      </c>
      <c r="AB275" s="10">
        <v>101.1789</v>
      </c>
      <c r="AC275" s="11">
        <v>101.318</v>
      </c>
      <c r="AD275" s="9">
        <v>4177050.0240000002</v>
      </c>
      <c r="AE275" s="10">
        <v>101.6666</v>
      </c>
      <c r="AF275" s="10">
        <v>101.2021</v>
      </c>
      <c r="AG275" s="10">
        <v>101.2047</v>
      </c>
      <c r="AH275" s="11">
        <v>101.3524</v>
      </c>
      <c r="AI275" s="9">
        <v>4099209.432</v>
      </c>
      <c r="AJ275" s="10">
        <v>101.7046</v>
      </c>
      <c r="AK275" s="10">
        <v>101.2251</v>
      </c>
      <c r="AL275" s="10">
        <v>101.22790000000001</v>
      </c>
      <c r="AM275" s="11">
        <v>101.3801</v>
      </c>
      <c r="AN275" s="9">
        <v>4073148.264</v>
      </c>
      <c r="AO275" s="10">
        <v>101.7394</v>
      </c>
      <c r="AP275" s="10">
        <v>101.241</v>
      </c>
      <c r="AQ275" s="10">
        <v>101.244</v>
      </c>
      <c r="AR275" s="11">
        <v>101.4019</v>
      </c>
      <c r="AS275" s="9">
        <v>4107599.6159999999</v>
      </c>
      <c r="AT275" s="10">
        <v>101.7739</v>
      </c>
      <c r="AU275" s="10">
        <v>101.254</v>
      </c>
      <c r="AV275" s="10">
        <v>101.25790000000001</v>
      </c>
      <c r="AW275" s="11">
        <v>101.4218</v>
      </c>
      <c r="AX275" s="9">
        <v>4221809.0159999998</v>
      </c>
      <c r="AY275" s="10">
        <v>101.81659999999999</v>
      </c>
      <c r="AZ275" s="10">
        <v>101.27119999999999</v>
      </c>
      <c r="BA275" s="10">
        <v>101.27249999999999</v>
      </c>
      <c r="BB275" s="11">
        <v>101.44589999999999</v>
      </c>
      <c r="BC275" s="9">
        <v>4421698.8959999997</v>
      </c>
      <c r="BD275" s="10">
        <v>101.8638</v>
      </c>
      <c r="BE275" s="10">
        <v>101.2938</v>
      </c>
      <c r="BF275" s="10">
        <v>101.295</v>
      </c>
      <c r="BG275" s="11">
        <v>101.476</v>
      </c>
      <c r="BH275" s="9">
        <v>4693206.7920000004</v>
      </c>
      <c r="BI275" s="10">
        <v>101.9003</v>
      </c>
      <c r="BJ275" s="10">
        <v>101.3199</v>
      </c>
      <c r="BK275" s="10">
        <v>101.32129999999999</v>
      </c>
      <c r="BL275" s="11">
        <v>101.50539999999999</v>
      </c>
      <c r="BM275" s="9">
        <v>5681656.3200000003</v>
      </c>
      <c r="BN275" s="10">
        <v>101.39579999999999</v>
      </c>
      <c r="BO275" s="10">
        <v>101.1056</v>
      </c>
      <c r="BP275" s="10">
        <v>101.10720000000001</v>
      </c>
      <c r="BQ275" s="11">
        <v>101.2007</v>
      </c>
      <c r="BR275" s="9">
        <v>5254458.7680000002</v>
      </c>
      <c r="BS275" s="10">
        <v>101.42449999999999</v>
      </c>
      <c r="BT275" s="10">
        <v>101.1129</v>
      </c>
      <c r="BU275" s="10">
        <v>101.1164</v>
      </c>
      <c r="BV275" s="11">
        <v>101.21550000000001</v>
      </c>
      <c r="BW275" s="9">
        <v>4867501.1040000003</v>
      </c>
      <c r="BX275" s="10">
        <v>101.4808</v>
      </c>
      <c r="BY275" s="10">
        <v>101.1298</v>
      </c>
      <c r="BZ275" s="10">
        <v>101.1309</v>
      </c>
      <c r="CA275" s="11">
        <v>101.244</v>
      </c>
      <c r="CB275" s="9">
        <v>4555611.7680000002</v>
      </c>
      <c r="CC275" s="10">
        <v>101.5453</v>
      </c>
      <c r="CD275" s="10">
        <v>101.15089999999999</v>
      </c>
      <c r="CE275" s="10">
        <v>101.15389999999999</v>
      </c>
      <c r="CF275" s="11">
        <v>101.2795</v>
      </c>
      <c r="CG275" s="9">
        <v>4331104.0080000004</v>
      </c>
      <c r="CH275" s="10">
        <v>101.61020000000001</v>
      </c>
      <c r="CI275" s="10">
        <v>101.176</v>
      </c>
      <c r="CJ275" s="10">
        <v>101.17919999999999</v>
      </c>
      <c r="CK275" s="11">
        <v>101.3171</v>
      </c>
      <c r="CL275" s="9">
        <v>4187766</v>
      </c>
      <c r="CM275" s="10">
        <v>101.66459999999999</v>
      </c>
      <c r="CN275" s="10">
        <v>101.203</v>
      </c>
      <c r="CO275" s="10">
        <v>101.2052</v>
      </c>
      <c r="CP275" s="11">
        <v>101.3523</v>
      </c>
      <c r="CQ275" s="9">
        <v>4109974.0320000001</v>
      </c>
      <c r="CR275" s="10">
        <v>101.7051</v>
      </c>
      <c r="CS275" s="10">
        <v>101.22580000000001</v>
      </c>
      <c r="CT275" s="10">
        <v>101.2274</v>
      </c>
      <c r="CU275" s="11">
        <v>101.38030000000001</v>
      </c>
      <c r="CV275" s="9">
        <v>4083846.2880000002</v>
      </c>
      <c r="CW275" s="10">
        <v>101.7407</v>
      </c>
      <c r="CX275" s="10">
        <v>101.241</v>
      </c>
      <c r="CY275" s="10">
        <v>101.24290000000001</v>
      </c>
      <c r="CZ275" s="11">
        <v>101.4019</v>
      </c>
      <c r="DA275" s="9">
        <v>4118566.4640000002</v>
      </c>
      <c r="DB275" s="10">
        <v>101.7743</v>
      </c>
      <c r="DC275" s="10">
        <v>101.2561</v>
      </c>
      <c r="DD275" s="10">
        <v>101.2567</v>
      </c>
      <c r="DE275" s="11">
        <v>101.42230000000001</v>
      </c>
      <c r="DF275" s="9">
        <v>4232394.3600000003</v>
      </c>
      <c r="DG275" s="10">
        <v>101.8165</v>
      </c>
      <c r="DH275" s="10">
        <v>101.2685</v>
      </c>
      <c r="DI275" s="10">
        <v>101.27509999999999</v>
      </c>
      <c r="DJ275" s="11">
        <v>101.44589999999999</v>
      </c>
      <c r="DK275" s="9">
        <v>4431046.2960000001</v>
      </c>
      <c r="DL275" s="10">
        <v>101.8612</v>
      </c>
      <c r="DM275" s="10">
        <v>101.2942</v>
      </c>
      <c r="DN275" s="10">
        <v>101.2941</v>
      </c>
      <c r="DO275" s="11">
        <v>101.4751</v>
      </c>
      <c r="DP275" s="9">
        <v>4701482.4000000004</v>
      </c>
      <c r="DQ275" s="10">
        <v>101.9012</v>
      </c>
      <c r="DR275" s="10">
        <v>101.31950000000001</v>
      </c>
      <c r="DS275" s="10">
        <v>101.32250000000001</v>
      </c>
      <c r="DT275" s="11">
        <v>101.5059</v>
      </c>
      <c r="DU275" s="9">
        <v>5680264.2240000004</v>
      </c>
      <c r="DV275" s="10">
        <v>101.39579999999999</v>
      </c>
      <c r="DW275" s="10">
        <v>101.10760000000001</v>
      </c>
      <c r="DX275" s="10">
        <v>101.1091</v>
      </c>
      <c r="DY275" s="11">
        <v>101.2021</v>
      </c>
      <c r="DZ275" s="9">
        <v>5252478.216</v>
      </c>
      <c r="EA275" s="10">
        <v>101.42400000000001</v>
      </c>
      <c r="EB275" s="10">
        <v>101.11279999999999</v>
      </c>
      <c r="EC275" s="10">
        <v>101.1152</v>
      </c>
      <c r="ED275" s="11">
        <v>101.2149</v>
      </c>
      <c r="EE275" s="9">
        <v>4864915.3439999996</v>
      </c>
      <c r="EF275" s="10">
        <v>101.4798</v>
      </c>
      <c r="EG275" s="10">
        <v>101.13</v>
      </c>
      <c r="EH275" s="10">
        <v>101.1324</v>
      </c>
      <c r="EI275" s="11">
        <v>101.2443</v>
      </c>
      <c r="EJ275" s="9">
        <v>4552331.9280000003</v>
      </c>
      <c r="EK275" s="10">
        <v>101.5466</v>
      </c>
      <c r="EL275" s="10">
        <v>101.15260000000001</v>
      </c>
      <c r="EM275" s="10">
        <v>101.1533</v>
      </c>
      <c r="EN275" s="11">
        <v>101.28019999999999</v>
      </c>
      <c r="EO275" s="9">
        <v>4327142.8320000004</v>
      </c>
      <c r="EP275" s="10">
        <v>101.611</v>
      </c>
      <c r="EQ275" s="10">
        <v>101.1772</v>
      </c>
      <c r="ER275" s="10">
        <v>101.1797</v>
      </c>
      <c r="ES275" s="11">
        <v>101.31789999999999</v>
      </c>
      <c r="ET275" s="9">
        <v>4183376.04</v>
      </c>
      <c r="EU275" s="10">
        <v>101.66549999999999</v>
      </c>
      <c r="EV275" s="10">
        <v>101.20359999999999</v>
      </c>
      <c r="EW275" s="10">
        <v>101.2059</v>
      </c>
      <c r="EX275" s="11">
        <v>101.35290000000001</v>
      </c>
      <c r="EY275" s="9">
        <v>4105518.5040000002</v>
      </c>
      <c r="EZ275" s="10">
        <v>101.7045</v>
      </c>
      <c r="FA275" s="10">
        <v>101.22580000000001</v>
      </c>
      <c r="FB275" s="10">
        <v>101.2286</v>
      </c>
      <c r="FC275" s="11">
        <v>101.3805</v>
      </c>
      <c r="FD275" s="9">
        <v>4079531.4240000001</v>
      </c>
      <c r="FE275" s="10">
        <v>101.7407</v>
      </c>
      <c r="FF275" s="10">
        <v>101.2427</v>
      </c>
      <c r="FG275" s="10">
        <v>101.24339999999999</v>
      </c>
      <c r="FH275" s="11">
        <v>101.4027</v>
      </c>
      <c r="FI275" s="9">
        <v>4114016.9759999998</v>
      </c>
      <c r="FJ275" s="10">
        <v>101.7756</v>
      </c>
      <c r="FK275" s="10">
        <v>101.25490000000001</v>
      </c>
      <c r="FL275" s="10">
        <v>101.25579999999999</v>
      </c>
      <c r="FM275" s="11">
        <v>101.42189999999999</v>
      </c>
      <c r="FN275" s="9">
        <v>4228163.9040000001</v>
      </c>
      <c r="FO275" s="10">
        <v>101.816</v>
      </c>
      <c r="FP275" s="10">
        <v>101.27</v>
      </c>
      <c r="FQ275" s="10">
        <v>101.2728</v>
      </c>
      <c r="FR275" s="11">
        <v>101.4455</v>
      </c>
      <c r="FS275" s="9">
        <v>4427684.04</v>
      </c>
      <c r="FT275" s="10">
        <v>101.86239999999999</v>
      </c>
      <c r="FU275" s="10">
        <v>101.2927</v>
      </c>
      <c r="FV275" s="10">
        <v>101.2957</v>
      </c>
      <c r="FW275" s="11">
        <v>101.47539999999999</v>
      </c>
      <c r="FX275" s="9">
        <v>4699109.8320000004</v>
      </c>
      <c r="FY275" s="10">
        <v>101.9002</v>
      </c>
      <c r="FZ275" s="10">
        <v>101.3194</v>
      </c>
      <c r="GA275" s="10">
        <v>101.3223</v>
      </c>
      <c r="GB275" s="11">
        <v>101.5055</v>
      </c>
    </row>
    <row r="276" spans="2:184" ht="15" customHeight="1">
      <c r="B276" s="122"/>
      <c r="C276" s="73"/>
      <c r="D276" s="8">
        <f t="shared" si="22"/>
        <v>-38</v>
      </c>
      <c r="E276" s="9">
        <v>5404773.4079999998</v>
      </c>
      <c r="F276" s="10">
        <v>99.849400000000003</v>
      </c>
      <c r="G276" s="10">
        <v>99.709000000000003</v>
      </c>
      <c r="H276" s="10">
        <v>99.686400000000006</v>
      </c>
      <c r="I276" s="11">
        <v>99.747699999999995</v>
      </c>
      <c r="J276" s="9">
        <v>4986166.7039999999</v>
      </c>
      <c r="K276" s="10">
        <v>99.889799999999994</v>
      </c>
      <c r="L276" s="10">
        <v>99.726100000000002</v>
      </c>
      <c r="M276" s="10">
        <v>99.703100000000006</v>
      </c>
      <c r="N276" s="11">
        <v>99.772199999999998</v>
      </c>
      <c r="O276" s="9">
        <v>4621382.5439999998</v>
      </c>
      <c r="P276" s="10">
        <v>99.958200000000005</v>
      </c>
      <c r="Q276" s="10">
        <v>99.754300000000001</v>
      </c>
      <c r="R276" s="10">
        <v>99.7316</v>
      </c>
      <c r="S276" s="11">
        <v>99.813500000000005</v>
      </c>
      <c r="T276" s="9">
        <v>4337604.5520000001</v>
      </c>
      <c r="U276" s="10">
        <v>100.02849999999999</v>
      </c>
      <c r="V276" s="10">
        <v>99.784099999999995</v>
      </c>
      <c r="W276" s="10">
        <v>99.762100000000004</v>
      </c>
      <c r="X276" s="11">
        <v>99.8566</v>
      </c>
      <c r="Y276" s="9">
        <v>4140582.12</v>
      </c>
      <c r="Z276" s="10">
        <v>100.09269999999999</v>
      </c>
      <c r="AA276" s="10">
        <v>99.813900000000004</v>
      </c>
      <c r="AB276" s="10">
        <v>99.793300000000002</v>
      </c>
      <c r="AC276" s="11">
        <v>99.897900000000007</v>
      </c>
      <c r="AD276" s="9">
        <v>4020464.16</v>
      </c>
      <c r="AE276" s="10">
        <v>100.13939999999999</v>
      </c>
      <c r="AF276" s="10">
        <v>99.840900000000005</v>
      </c>
      <c r="AG276" s="10">
        <v>99.819199999999995</v>
      </c>
      <c r="AH276" s="11">
        <v>99.930700000000002</v>
      </c>
      <c r="AI276" s="9">
        <v>3960418.9920000001</v>
      </c>
      <c r="AJ276" s="10">
        <v>100.1747</v>
      </c>
      <c r="AK276" s="10">
        <v>99.862899999999996</v>
      </c>
      <c r="AL276" s="10">
        <v>99.841300000000004</v>
      </c>
      <c r="AM276" s="11">
        <v>99.956999999999994</v>
      </c>
      <c r="AN276" s="9">
        <v>3952034.352</v>
      </c>
      <c r="AO276" s="10">
        <v>100.2073</v>
      </c>
      <c r="AP276" s="10">
        <v>99.8797</v>
      </c>
      <c r="AQ276" s="10">
        <v>99.857799999999997</v>
      </c>
      <c r="AR276" s="11">
        <v>99.978700000000003</v>
      </c>
      <c r="AS276" s="9">
        <v>4011090</v>
      </c>
      <c r="AT276" s="10">
        <v>100.2443</v>
      </c>
      <c r="AU276" s="10">
        <v>99.896100000000004</v>
      </c>
      <c r="AV276" s="10">
        <v>99.874300000000005</v>
      </c>
      <c r="AW276" s="11">
        <v>100.0016</v>
      </c>
      <c r="AX276" s="9">
        <v>4154098.1039999998</v>
      </c>
      <c r="AY276" s="10">
        <v>100.2863</v>
      </c>
      <c r="AZ276" s="10">
        <v>99.914699999999996</v>
      </c>
      <c r="BA276" s="10">
        <v>99.894000000000005</v>
      </c>
      <c r="BB276" s="11">
        <v>100.02800000000001</v>
      </c>
      <c r="BC276" s="9">
        <v>4380070.3439999996</v>
      </c>
      <c r="BD276" s="10">
        <v>100.3312</v>
      </c>
      <c r="BE276" s="10">
        <v>99.943200000000004</v>
      </c>
      <c r="BF276" s="10">
        <v>99.919799999999995</v>
      </c>
      <c r="BG276" s="11">
        <v>100.0607</v>
      </c>
      <c r="BH276" s="9">
        <v>4670643.12</v>
      </c>
      <c r="BI276" s="10">
        <v>100.3626</v>
      </c>
      <c r="BJ276" s="10">
        <v>99.974999999999994</v>
      </c>
      <c r="BK276" s="10">
        <v>99.954300000000003</v>
      </c>
      <c r="BL276" s="11">
        <v>100.0933</v>
      </c>
      <c r="BM276" s="9">
        <v>5412015.4560000002</v>
      </c>
      <c r="BN276" s="10">
        <v>99.849299999999999</v>
      </c>
      <c r="BO276" s="10">
        <v>99.7102</v>
      </c>
      <c r="BP276" s="10">
        <v>99.687299999999993</v>
      </c>
      <c r="BQ276" s="11">
        <v>99.7483</v>
      </c>
      <c r="BR276" s="9">
        <v>4994168.8080000002</v>
      </c>
      <c r="BS276" s="10">
        <v>99.890799999999999</v>
      </c>
      <c r="BT276" s="10">
        <v>99.726299999999995</v>
      </c>
      <c r="BU276" s="10">
        <v>99.703599999999994</v>
      </c>
      <c r="BV276" s="11">
        <v>99.772800000000004</v>
      </c>
      <c r="BW276" s="9">
        <v>4629994.1519999998</v>
      </c>
      <c r="BX276" s="10">
        <v>99.959500000000006</v>
      </c>
      <c r="BY276" s="10">
        <v>99.754499999999993</v>
      </c>
      <c r="BZ276" s="10">
        <v>99.731999999999999</v>
      </c>
      <c r="CA276" s="11">
        <v>99.814099999999996</v>
      </c>
      <c r="CB276" s="9">
        <v>4347097.8</v>
      </c>
      <c r="CC276" s="10">
        <v>100.03</v>
      </c>
      <c r="CD276" s="10">
        <v>99.784700000000001</v>
      </c>
      <c r="CE276" s="10">
        <v>99.761700000000005</v>
      </c>
      <c r="CF276" s="11">
        <v>99.857100000000003</v>
      </c>
      <c r="CG276" s="9">
        <v>4150992.9360000002</v>
      </c>
      <c r="CH276" s="10">
        <v>100.0917</v>
      </c>
      <c r="CI276" s="10">
        <v>99.814099999999996</v>
      </c>
      <c r="CJ276" s="10">
        <v>99.792100000000005</v>
      </c>
      <c r="CK276" s="11">
        <v>99.897199999999998</v>
      </c>
      <c r="CL276" s="9">
        <v>4031191.4160000002</v>
      </c>
      <c r="CM276" s="10">
        <v>100.14149999999999</v>
      </c>
      <c r="CN276" s="10">
        <v>99.842100000000002</v>
      </c>
      <c r="CO276" s="10">
        <v>99.817800000000005</v>
      </c>
      <c r="CP276" s="11">
        <v>99.931299999999993</v>
      </c>
      <c r="CQ276" s="9">
        <v>3971114.6639999999</v>
      </c>
      <c r="CR276" s="10">
        <v>100.17359999999999</v>
      </c>
      <c r="CS276" s="10">
        <v>99.862099999999998</v>
      </c>
      <c r="CT276" s="10">
        <v>99.840599999999995</v>
      </c>
      <c r="CU276" s="11">
        <v>99.956100000000006</v>
      </c>
      <c r="CV276" s="9">
        <v>3962870.4479999999</v>
      </c>
      <c r="CW276" s="10">
        <v>100.20780000000001</v>
      </c>
      <c r="CX276" s="10">
        <v>99.880600000000001</v>
      </c>
      <c r="CY276" s="10">
        <v>99.859399999999994</v>
      </c>
      <c r="CZ276" s="11">
        <v>99.979699999999994</v>
      </c>
      <c r="DA276" s="9">
        <v>4022066.784</v>
      </c>
      <c r="DB276" s="10">
        <v>100.2441</v>
      </c>
      <c r="DC276" s="10">
        <v>99.895200000000003</v>
      </c>
      <c r="DD276" s="10">
        <v>99.875500000000002</v>
      </c>
      <c r="DE276" s="11">
        <v>100.0017</v>
      </c>
      <c r="DF276" s="9">
        <v>4164379.2719999999</v>
      </c>
      <c r="DG276" s="10">
        <v>100.2851</v>
      </c>
      <c r="DH276" s="10">
        <v>99.914000000000001</v>
      </c>
      <c r="DI276" s="10">
        <v>99.894900000000007</v>
      </c>
      <c r="DJ276" s="11">
        <v>100.0277</v>
      </c>
      <c r="DK276" s="9">
        <v>4389170.4479999999</v>
      </c>
      <c r="DL276" s="10">
        <v>100.32729999999999</v>
      </c>
      <c r="DM276" s="10">
        <v>99.943299999999994</v>
      </c>
      <c r="DN276" s="10">
        <v>99.921599999999998</v>
      </c>
      <c r="DO276" s="11">
        <v>100.06010000000001</v>
      </c>
      <c r="DP276" s="9">
        <v>4678779.4079999998</v>
      </c>
      <c r="DQ276" s="10">
        <v>100.3674</v>
      </c>
      <c r="DR276" s="10">
        <v>99.973600000000005</v>
      </c>
      <c r="DS276" s="10">
        <v>99.954599999999999</v>
      </c>
      <c r="DT276" s="11">
        <v>100.09439999999999</v>
      </c>
      <c r="DU276" s="9">
        <v>5410414.7520000003</v>
      </c>
      <c r="DV276" s="10">
        <v>99.847700000000003</v>
      </c>
      <c r="DW276" s="10">
        <v>99.710400000000007</v>
      </c>
      <c r="DX276" s="10">
        <v>99.687100000000001</v>
      </c>
      <c r="DY276" s="11">
        <v>99.747799999999998</v>
      </c>
      <c r="DZ276" s="9">
        <v>4991961.5760000004</v>
      </c>
      <c r="EA276" s="10">
        <v>99.889700000000005</v>
      </c>
      <c r="EB276" s="10">
        <v>99.725899999999996</v>
      </c>
      <c r="EC276" s="10">
        <v>99.703199999999995</v>
      </c>
      <c r="ED276" s="11">
        <v>99.772099999999995</v>
      </c>
      <c r="EE276" s="9">
        <v>4627170.7680000002</v>
      </c>
      <c r="EF276" s="10">
        <v>99.958699999999993</v>
      </c>
      <c r="EG276" s="10">
        <v>99.753900000000002</v>
      </c>
      <c r="EH276" s="10">
        <v>99.731499999999997</v>
      </c>
      <c r="EI276" s="11">
        <v>99.813500000000005</v>
      </c>
      <c r="EJ276" s="9">
        <v>4343570.2319999998</v>
      </c>
      <c r="EK276" s="10">
        <v>100.0292</v>
      </c>
      <c r="EL276" s="10">
        <v>99.784499999999994</v>
      </c>
      <c r="EM276" s="10">
        <v>99.762</v>
      </c>
      <c r="EN276" s="11">
        <v>99.856899999999996</v>
      </c>
      <c r="EO276" s="9">
        <v>4146696.0240000002</v>
      </c>
      <c r="EP276" s="10">
        <v>100.0938</v>
      </c>
      <c r="EQ276" s="10">
        <v>99.813599999999994</v>
      </c>
      <c r="ER276" s="10">
        <v>99.791899999999998</v>
      </c>
      <c r="ES276" s="11">
        <v>99.897599999999997</v>
      </c>
      <c r="ET276" s="9">
        <v>4026707.5440000002</v>
      </c>
      <c r="EU276" s="10">
        <v>100.1403</v>
      </c>
      <c r="EV276" s="10">
        <v>99.840800000000002</v>
      </c>
      <c r="EW276" s="10">
        <v>99.819000000000003</v>
      </c>
      <c r="EX276" s="11">
        <v>99.930899999999994</v>
      </c>
      <c r="EY276" s="9">
        <v>3966720.648</v>
      </c>
      <c r="EZ276" s="10">
        <v>100.1729</v>
      </c>
      <c r="FA276" s="10">
        <v>99.861800000000002</v>
      </c>
      <c r="FB276" s="10">
        <v>99.841999999999999</v>
      </c>
      <c r="FC276" s="11">
        <v>99.956299999999999</v>
      </c>
      <c r="FD276" s="9">
        <v>3958448.28</v>
      </c>
      <c r="FE276" s="10">
        <v>100.2059</v>
      </c>
      <c r="FF276" s="10">
        <v>99.880300000000005</v>
      </c>
      <c r="FG276" s="10">
        <v>99.8583</v>
      </c>
      <c r="FH276" s="11">
        <v>99.9786</v>
      </c>
      <c r="FI276" s="9">
        <v>4017550.7280000001</v>
      </c>
      <c r="FJ276" s="10">
        <v>100.24379999999999</v>
      </c>
      <c r="FK276" s="10">
        <v>99.896100000000004</v>
      </c>
      <c r="FL276" s="10">
        <v>99.874399999999994</v>
      </c>
      <c r="FM276" s="11">
        <v>100.00149999999999</v>
      </c>
      <c r="FN276" s="9">
        <v>4160312.2319999998</v>
      </c>
      <c r="FO276" s="10">
        <v>100.2859</v>
      </c>
      <c r="FP276" s="10">
        <v>99.9148</v>
      </c>
      <c r="FQ276" s="10">
        <v>99.894400000000005</v>
      </c>
      <c r="FR276" s="11">
        <v>100.02800000000001</v>
      </c>
      <c r="FS276" s="9">
        <v>4386132.3839999996</v>
      </c>
      <c r="FT276" s="10">
        <v>100.33110000000001</v>
      </c>
      <c r="FU276" s="10">
        <v>99.942999999999998</v>
      </c>
      <c r="FV276" s="10">
        <v>99.920199999999994</v>
      </c>
      <c r="FW276" s="11">
        <v>100.0607</v>
      </c>
      <c r="FX276" s="9">
        <v>4676588.0640000002</v>
      </c>
      <c r="FY276" s="10">
        <v>100.36879999999999</v>
      </c>
      <c r="FZ276" s="10">
        <v>99.975200000000001</v>
      </c>
      <c r="GA276" s="10">
        <v>99.953199999999995</v>
      </c>
      <c r="GB276" s="11">
        <v>100.0949</v>
      </c>
    </row>
    <row r="277" spans="2:184" ht="15" customHeight="1">
      <c r="B277" s="122"/>
      <c r="C277" s="73"/>
      <c r="D277" s="8">
        <f t="shared" si="22"/>
        <v>-36</v>
      </c>
      <c r="E277" s="9">
        <v>5141669.88</v>
      </c>
      <c r="F277" s="10">
        <v>98.008700000000005</v>
      </c>
      <c r="G277" s="10">
        <v>97.829599999999999</v>
      </c>
      <c r="H277" s="10">
        <v>97.808800000000005</v>
      </c>
      <c r="I277" s="11">
        <v>97.881500000000003</v>
      </c>
      <c r="J277" s="9">
        <v>4735541.2560000001</v>
      </c>
      <c r="K277" s="10">
        <v>98.036600000000007</v>
      </c>
      <c r="L277" s="10">
        <v>97.832599999999999</v>
      </c>
      <c r="M277" s="10">
        <v>97.812200000000004</v>
      </c>
      <c r="N277" s="11">
        <v>97.892600000000002</v>
      </c>
      <c r="O277" s="9">
        <v>4394711.76</v>
      </c>
      <c r="P277" s="10">
        <v>98.076400000000007</v>
      </c>
      <c r="Q277" s="10">
        <v>97.838899999999995</v>
      </c>
      <c r="R277" s="10">
        <v>97.819900000000004</v>
      </c>
      <c r="S277" s="11">
        <v>97.910200000000003</v>
      </c>
      <c r="T277" s="9">
        <v>4139437.5359999998</v>
      </c>
      <c r="U277" s="10">
        <v>98.125500000000002</v>
      </c>
      <c r="V277" s="10">
        <v>97.853200000000001</v>
      </c>
      <c r="W277" s="10">
        <v>97.834599999999995</v>
      </c>
      <c r="X277" s="11">
        <v>97.935699999999997</v>
      </c>
      <c r="Y277" s="9">
        <v>3968755.5359999998</v>
      </c>
      <c r="Z277" s="10">
        <v>98.167199999999994</v>
      </c>
      <c r="AA277" s="10">
        <v>97.874899999999997</v>
      </c>
      <c r="AB277" s="10">
        <v>97.854299999999995</v>
      </c>
      <c r="AC277" s="11">
        <v>97.963200000000001</v>
      </c>
      <c r="AD277" s="9">
        <v>3869665.9679999999</v>
      </c>
      <c r="AE277" s="10">
        <v>98.197400000000002</v>
      </c>
      <c r="AF277" s="10">
        <v>97.8964</v>
      </c>
      <c r="AG277" s="10">
        <v>97.877300000000005</v>
      </c>
      <c r="AH277" s="11">
        <v>97.987899999999996</v>
      </c>
      <c r="AI277" s="9">
        <v>3826716.0240000002</v>
      </c>
      <c r="AJ277" s="10">
        <v>98.229100000000003</v>
      </c>
      <c r="AK277" s="10">
        <v>97.912899999999993</v>
      </c>
      <c r="AL277" s="10">
        <v>97.891300000000001</v>
      </c>
      <c r="AM277" s="11">
        <v>98.008399999999995</v>
      </c>
      <c r="AN277" s="9">
        <v>3838552.872</v>
      </c>
      <c r="AO277" s="10">
        <v>98.259600000000006</v>
      </c>
      <c r="AP277" s="10">
        <v>97.924899999999994</v>
      </c>
      <c r="AQ277" s="10">
        <v>97.906000000000006</v>
      </c>
      <c r="AR277" s="11">
        <v>98.027199999999993</v>
      </c>
      <c r="AS277" s="9">
        <v>3923815.92</v>
      </c>
      <c r="AT277" s="10">
        <v>98.295900000000003</v>
      </c>
      <c r="AU277" s="10">
        <v>97.940899999999999</v>
      </c>
      <c r="AV277" s="10">
        <v>97.921899999999994</v>
      </c>
      <c r="AW277" s="11">
        <v>98.049499999999995</v>
      </c>
      <c r="AX277" s="9">
        <v>4095074.4479999999</v>
      </c>
      <c r="AY277" s="10">
        <v>98.342699999999994</v>
      </c>
      <c r="AZ277" s="10">
        <v>97.959800000000001</v>
      </c>
      <c r="BA277" s="10">
        <v>97.941299999999998</v>
      </c>
      <c r="BB277" s="11">
        <v>98.077399999999997</v>
      </c>
      <c r="BC277" s="9">
        <v>4344372.5039999997</v>
      </c>
      <c r="BD277" s="10">
        <v>98.378900000000002</v>
      </c>
      <c r="BE277" s="10">
        <v>97.988799999999998</v>
      </c>
      <c r="BF277" s="10">
        <v>97.969399999999993</v>
      </c>
      <c r="BG277" s="11">
        <v>98.1083</v>
      </c>
      <c r="BH277" s="9">
        <v>4649229.7439999999</v>
      </c>
      <c r="BI277" s="10">
        <v>98.393299999999996</v>
      </c>
      <c r="BJ277" s="10">
        <v>98.020700000000005</v>
      </c>
      <c r="BK277" s="10">
        <v>98.001300000000001</v>
      </c>
      <c r="BL277" s="11">
        <v>98.134699999999995</v>
      </c>
      <c r="BM277" s="9">
        <v>5149156.32</v>
      </c>
      <c r="BN277" s="10">
        <v>98.008499999999998</v>
      </c>
      <c r="BO277" s="10">
        <v>97.8279</v>
      </c>
      <c r="BP277" s="10">
        <v>97.808599999999998</v>
      </c>
      <c r="BQ277" s="11">
        <v>97.880700000000004</v>
      </c>
      <c r="BR277" s="9">
        <v>4743675.4800000004</v>
      </c>
      <c r="BS277" s="10">
        <v>98.035499999999999</v>
      </c>
      <c r="BT277" s="10">
        <v>97.831199999999995</v>
      </c>
      <c r="BU277" s="10">
        <v>97.812600000000003</v>
      </c>
      <c r="BV277" s="11">
        <v>97.891999999999996</v>
      </c>
      <c r="BW277" s="9">
        <v>4403526.0240000002</v>
      </c>
      <c r="BX277" s="10">
        <v>98.076599999999999</v>
      </c>
      <c r="BY277" s="10">
        <v>97.840100000000007</v>
      </c>
      <c r="BZ277" s="10">
        <v>97.821600000000004</v>
      </c>
      <c r="CA277" s="11">
        <v>97.911199999999994</v>
      </c>
      <c r="CB277" s="9">
        <v>4149273.8160000001</v>
      </c>
      <c r="CC277" s="10">
        <v>98.125900000000001</v>
      </c>
      <c r="CD277" s="10">
        <v>97.853800000000007</v>
      </c>
      <c r="CE277" s="10">
        <v>97.834199999999996</v>
      </c>
      <c r="CF277" s="11">
        <v>97.935900000000004</v>
      </c>
      <c r="CG277" s="9">
        <v>3979403.1120000002</v>
      </c>
      <c r="CH277" s="10">
        <v>98.167299999999997</v>
      </c>
      <c r="CI277" s="10">
        <v>97.873699999999999</v>
      </c>
      <c r="CJ277" s="10">
        <v>97.854699999999994</v>
      </c>
      <c r="CK277" s="11">
        <v>97.962900000000005</v>
      </c>
      <c r="CL277" s="9">
        <v>3880406.1120000002</v>
      </c>
      <c r="CM277" s="10">
        <v>98.197400000000002</v>
      </c>
      <c r="CN277" s="10">
        <v>97.896199999999993</v>
      </c>
      <c r="CO277" s="10">
        <v>97.876099999999994</v>
      </c>
      <c r="CP277" s="11">
        <v>97.987399999999994</v>
      </c>
      <c r="CQ277" s="9">
        <v>3837383.2319999998</v>
      </c>
      <c r="CR277" s="10">
        <v>98.2273</v>
      </c>
      <c r="CS277" s="10">
        <v>97.912800000000004</v>
      </c>
      <c r="CT277" s="10">
        <v>97.893600000000006</v>
      </c>
      <c r="CU277" s="11">
        <v>98.008499999999998</v>
      </c>
      <c r="CV277" s="9">
        <v>3849351.7919999999</v>
      </c>
      <c r="CW277" s="10">
        <v>98.260400000000004</v>
      </c>
      <c r="CX277" s="10">
        <v>97.925700000000006</v>
      </c>
      <c r="CY277" s="10">
        <v>97.904899999999998</v>
      </c>
      <c r="CZ277" s="11">
        <v>98.027299999999997</v>
      </c>
      <c r="DA277" s="9">
        <v>3934491.96</v>
      </c>
      <c r="DB277" s="10">
        <v>98.296300000000002</v>
      </c>
      <c r="DC277" s="10">
        <v>97.940299999999993</v>
      </c>
      <c r="DD277" s="10">
        <v>97.920599999999993</v>
      </c>
      <c r="DE277" s="11">
        <v>98.049000000000007</v>
      </c>
      <c r="DF277" s="9">
        <v>4105031.76</v>
      </c>
      <c r="DG277" s="10">
        <v>98.342200000000005</v>
      </c>
      <c r="DH277" s="10">
        <v>97.961200000000005</v>
      </c>
      <c r="DI277" s="10">
        <v>97.940600000000003</v>
      </c>
      <c r="DJ277" s="11">
        <v>98.077500000000001</v>
      </c>
      <c r="DK277" s="9">
        <v>4353255.12</v>
      </c>
      <c r="DL277" s="10">
        <v>98.377099999999999</v>
      </c>
      <c r="DM277" s="10">
        <v>97.989599999999996</v>
      </c>
      <c r="DN277" s="10">
        <v>97.970299999999995</v>
      </c>
      <c r="DO277" s="11">
        <v>98.1083</v>
      </c>
      <c r="DP277" s="9">
        <v>4657499.2079999996</v>
      </c>
      <c r="DQ277" s="10">
        <v>98.397199999999998</v>
      </c>
      <c r="DR277" s="10">
        <v>98.02</v>
      </c>
      <c r="DS277" s="10">
        <v>98.000699999999995</v>
      </c>
      <c r="DT277" s="11">
        <v>98.135499999999993</v>
      </c>
      <c r="DU277" s="9">
        <v>5147348.7359999996</v>
      </c>
      <c r="DV277" s="10">
        <v>98.008399999999995</v>
      </c>
      <c r="DW277" s="10">
        <v>97.828100000000006</v>
      </c>
      <c r="DX277" s="10">
        <v>97.808999999999997</v>
      </c>
      <c r="DY277" s="11">
        <v>97.880899999999997</v>
      </c>
      <c r="DZ277" s="9">
        <v>4741360.5360000003</v>
      </c>
      <c r="EA277" s="10">
        <v>98.036000000000001</v>
      </c>
      <c r="EB277" s="10">
        <v>97.832999999999998</v>
      </c>
      <c r="EC277" s="10">
        <v>97.812299999999993</v>
      </c>
      <c r="ED277" s="11">
        <v>97.892600000000002</v>
      </c>
      <c r="EE277" s="9">
        <v>4400536.9919999996</v>
      </c>
      <c r="EF277" s="10">
        <v>98.0779</v>
      </c>
      <c r="EG277" s="10">
        <v>97.8399</v>
      </c>
      <c r="EH277" s="10">
        <v>97.819299999999998</v>
      </c>
      <c r="EI277" s="11">
        <v>97.910799999999995</v>
      </c>
      <c r="EJ277" s="9">
        <v>4145393.04</v>
      </c>
      <c r="EK277" s="10">
        <v>98.124499999999998</v>
      </c>
      <c r="EL277" s="10">
        <v>97.853899999999996</v>
      </c>
      <c r="EM277" s="10">
        <v>97.834000000000003</v>
      </c>
      <c r="EN277" s="11">
        <v>97.935500000000005</v>
      </c>
      <c r="EO277" s="9">
        <v>3975004.4640000002</v>
      </c>
      <c r="EP277" s="10">
        <v>98.167699999999996</v>
      </c>
      <c r="EQ277" s="10">
        <v>97.875200000000007</v>
      </c>
      <c r="ER277" s="10">
        <v>97.853800000000007</v>
      </c>
      <c r="ES277" s="11">
        <v>97.963200000000001</v>
      </c>
      <c r="ET277" s="9">
        <v>3876039.8160000001</v>
      </c>
      <c r="EU277" s="10">
        <v>98.197199999999995</v>
      </c>
      <c r="EV277" s="10">
        <v>97.896699999999996</v>
      </c>
      <c r="EW277" s="10">
        <v>97.877499999999998</v>
      </c>
      <c r="EX277" s="11">
        <v>97.988</v>
      </c>
      <c r="EY277" s="9">
        <v>3832965.1919999998</v>
      </c>
      <c r="EZ277" s="10">
        <v>98.227199999999996</v>
      </c>
      <c r="FA277" s="10">
        <v>97.912199999999999</v>
      </c>
      <c r="FB277" s="10">
        <v>97.892200000000003</v>
      </c>
      <c r="FC277" s="11">
        <v>98.007900000000006</v>
      </c>
      <c r="FD277" s="9">
        <v>3844935.216</v>
      </c>
      <c r="FE277" s="10">
        <v>98.259399999999999</v>
      </c>
      <c r="FF277" s="10">
        <v>97.926100000000005</v>
      </c>
      <c r="FG277" s="10">
        <v>97.904799999999994</v>
      </c>
      <c r="FH277" s="11">
        <v>98.027100000000004</v>
      </c>
      <c r="FI277" s="9">
        <v>3930138.432</v>
      </c>
      <c r="FJ277" s="10">
        <v>98.295900000000003</v>
      </c>
      <c r="FK277" s="10">
        <v>97.940399999999997</v>
      </c>
      <c r="FL277" s="10">
        <v>97.920900000000003</v>
      </c>
      <c r="FM277" s="11">
        <v>98.049000000000007</v>
      </c>
      <c r="FN277" s="9">
        <v>4101312.7680000002</v>
      </c>
      <c r="FO277" s="10">
        <v>98.340299999999999</v>
      </c>
      <c r="FP277" s="10">
        <v>97.961200000000005</v>
      </c>
      <c r="FQ277" s="10">
        <v>97.941100000000006</v>
      </c>
      <c r="FR277" s="11">
        <v>98.076999999999998</v>
      </c>
      <c r="FS277" s="9">
        <v>4350549.4079999998</v>
      </c>
      <c r="FT277" s="10">
        <v>98.380600000000001</v>
      </c>
      <c r="FU277" s="10">
        <v>97.990099999999998</v>
      </c>
      <c r="FV277" s="10">
        <v>97.969800000000006</v>
      </c>
      <c r="FW277" s="11">
        <v>98.109399999999994</v>
      </c>
      <c r="FX277" s="9">
        <v>4655377.5839999998</v>
      </c>
      <c r="FY277" s="10">
        <v>98.393299999999996</v>
      </c>
      <c r="FZ277" s="10">
        <v>98.020300000000006</v>
      </c>
      <c r="GA277" s="10">
        <v>98.001099999999994</v>
      </c>
      <c r="GB277" s="11">
        <v>98.134500000000003</v>
      </c>
    </row>
    <row r="278" spans="2:184" ht="15" customHeight="1">
      <c r="B278" s="122"/>
      <c r="C278" s="73"/>
      <c r="D278" s="8">
        <f t="shared" si="22"/>
        <v>-34</v>
      </c>
      <c r="E278" s="9">
        <v>4862809.1040000003</v>
      </c>
      <c r="F278" s="10">
        <v>96.077799999999996</v>
      </c>
      <c r="G278" s="10">
        <v>95.845399999999998</v>
      </c>
      <c r="H278" s="10">
        <v>95.857399999999998</v>
      </c>
      <c r="I278" s="11">
        <v>95.925600000000003</v>
      </c>
      <c r="J278" s="9">
        <v>4476630.4560000002</v>
      </c>
      <c r="K278" s="10">
        <v>96.123699999999999</v>
      </c>
      <c r="L278" s="10">
        <v>95.860399999999998</v>
      </c>
      <c r="M278" s="10">
        <v>95.871899999999997</v>
      </c>
      <c r="N278" s="11">
        <v>95.950299999999999</v>
      </c>
      <c r="O278" s="9">
        <v>4165407.3840000001</v>
      </c>
      <c r="P278" s="10">
        <v>96.182699999999997</v>
      </c>
      <c r="Q278" s="10">
        <v>95.878900000000002</v>
      </c>
      <c r="R278" s="10">
        <v>95.891000000000005</v>
      </c>
      <c r="S278" s="11">
        <v>95.981899999999996</v>
      </c>
      <c r="T278" s="9">
        <v>3941144.04</v>
      </c>
      <c r="U278" s="10">
        <v>96.243499999999997</v>
      </c>
      <c r="V278" s="10">
        <v>95.901200000000003</v>
      </c>
      <c r="W278" s="10">
        <v>95.912199999999999</v>
      </c>
      <c r="X278" s="11">
        <v>96.016099999999994</v>
      </c>
      <c r="Y278" s="9">
        <v>3797802.4079999998</v>
      </c>
      <c r="Z278" s="10">
        <v>96.290099999999995</v>
      </c>
      <c r="AA278" s="10">
        <v>95.922899999999998</v>
      </c>
      <c r="AB278" s="10">
        <v>95.934899999999999</v>
      </c>
      <c r="AC278" s="11">
        <v>96.046000000000006</v>
      </c>
      <c r="AD278" s="9">
        <v>3720359.64</v>
      </c>
      <c r="AE278" s="10">
        <v>96.325800000000001</v>
      </c>
      <c r="AF278" s="10">
        <v>95.942800000000005</v>
      </c>
      <c r="AG278" s="10">
        <v>95.953999999999994</v>
      </c>
      <c r="AH278" s="11">
        <v>96.070599999999999</v>
      </c>
      <c r="AI278" s="9">
        <v>3695135.28</v>
      </c>
      <c r="AJ278" s="10">
        <v>96.362700000000004</v>
      </c>
      <c r="AK278" s="10">
        <v>95.960899999999995</v>
      </c>
      <c r="AL278" s="10">
        <v>95.972200000000001</v>
      </c>
      <c r="AM278" s="11">
        <v>96.0946</v>
      </c>
      <c r="AN278" s="9">
        <v>3730047.1439999999</v>
      </c>
      <c r="AO278" s="10">
        <v>96.400400000000005</v>
      </c>
      <c r="AP278" s="10">
        <v>95.975499999999997</v>
      </c>
      <c r="AQ278" s="10">
        <v>95.983400000000003</v>
      </c>
      <c r="AR278" s="11">
        <v>96.115300000000005</v>
      </c>
      <c r="AS278" s="9">
        <v>3844443.84</v>
      </c>
      <c r="AT278" s="10">
        <v>96.441500000000005</v>
      </c>
      <c r="AU278" s="10">
        <v>95.992400000000004</v>
      </c>
      <c r="AV278" s="10">
        <v>96.001199999999997</v>
      </c>
      <c r="AW278" s="11">
        <v>96.14</v>
      </c>
      <c r="AX278" s="9">
        <v>4044456.8160000001</v>
      </c>
      <c r="AY278" s="10">
        <v>96.489000000000004</v>
      </c>
      <c r="AZ278" s="10">
        <v>96.0154</v>
      </c>
      <c r="BA278" s="10">
        <v>96.025999999999996</v>
      </c>
      <c r="BB278" s="11">
        <v>96.171300000000002</v>
      </c>
      <c r="BC278" s="9">
        <v>4316055.3839999996</v>
      </c>
      <c r="BD278" s="10">
        <v>96.526899999999998</v>
      </c>
      <c r="BE278" s="10">
        <v>96.046899999999994</v>
      </c>
      <c r="BF278" s="10">
        <v>96.053899999999999</v>
      </c>
      <c r="BG278" s="11">
        <v>96.203500000000005</v>
      </c>
      <c r="BH278" s="9">
        <v>4634817.8640000001</v>
      </c>
      <c r="BI278" s="10">
        <v>96.539900000000003</v>
      </c>
      <c r="BJ278" s="10">
        <v>96.0745</v>
      </c>
      <c r="BK278" s="10">
        <v>96.081299999999999</v>
      </c>
      <c r="BL278" s="11">
        <v>96.226500000000001</v>
      </c>
      <c r="BM278" s="9">
        <v>4870848.432</v>
      </c>
      <c r="BN278" s="10">
        <v>96.078299999999999</v>
      </c>
      <c r="BO278" s="10">
        <v>95.846000000000004</v>
      </c>
      <c r="BP278" s="10">
        <v>95.858699999999999</v>
      </c>
      <c r="BQ278" s="11">
        <v>95.926400000000001</v>
      </c>
      <c r="BR278" s="9">
        <v>4485215.352</v>
      </c>
      <c r="BS278" s="10">
        <v>96.124499999999998</v>
      </c>
      <c r="BT278" s="10">
        <v>95.860100000000003</v>
      </c>
      <c r="BU278" s="10">
        <v>95.871300000000005</v>
      </c>
      <c r="BV278" s="11">
        <v>95.950299999999999</v>
      </c>
      <c r="BW278" s="9">
        <v>4174644.9360000002</v>
      </c>
      <c r="BX278" s="10">
        <v>96.183499999999995</v>
      </c>
      <c r="BY278" s="10">
        <v>95.878399999999999</v>
      </c>
      <c r="BZ278" s="10">
        <v>95.889499999999998</v>
      </c>
      <c r="CA278" s="11">
        <v>95.981499999999997</v>
      </c>
      <c r="CB278" s="9">
        <v>3951284.6159999999</v>
      </c>
      <c r="CC278" s="10">
        <v>96.243799999999993</v>
      </c>
      <c r="CD278" s="10">
        <v>95.900400000000005</v>
      </c>
      <c r="CE278" s="10">
        <v>95.912199999999999</v>
      </c>
      <c r="CF278" s="11">
        <v>96.015900000000002</v>
      </c>
      <c r="CG278" s="9">
        <v>3808602.1439999999</v>
      </c>
      <c r="CH278" s="10">
        <v>96.2928</v>
      </c>
      <c r="CI278" s="10">
        <v>95.9238</v>
      </c>
      <c r="CJ278" s="10">
        <v>95.936099999999996</v>
      </c>
      <c r="CK278" s="11">
        <v>96.047600000000003</v>
      </c>
      <c r="CL278" s="9">
        <v>3731208.3840000001</v>
      </c>
      <c r="CM278" s="10">
        <v>96.325500000000005</v>
      </c>
      <c r="CN278" s="10">
        <v>95.943700000000007</v>
      </c>
      <c r="CO278" s="10">
        <v>95.953900000000004</v>
      </c>
      <c r="CP278" s="11">
        <v>96.070800000000006</v>
      </c>
      <c r="CQ278" s="9">
        <v>3705822.8879999998</v>
      </c>
      <c r="CR278" s="10">
        <v>96.362799999999993</v>
      </c>
      <c r="CS278" s="10">
        <v>95.959900000000005</v>
      </c>
      <c r="CT278" s="10">
        <v>95.9709</v>
      </c>
      <c r="CU278" s="11">
        <v>96.093900000000005</v>
      </c>
      <c r="CV278" s="9">
        <v>3740975.352</v>
      </c>
      <c r="CW278" s="10">
        <v>96.397599999999997</v>
      </c>
      <c r="CX278" s="10">
        <v>95.975700000000003</v>
      </c>
      <c r="CY278" s="10">
        <v>95.984499999999997</v>
      </c>
      <c r="CZ278" s="11">
        <v>96.114800000000002</v>
      </c>
      <c r="DA278" s="9">
        <v>3855253.5839999998</v>
      </c>
      <c r="DB278" s="10">
        <v>96.440399999999997</v>
      </c>
      <c r="DC278" s="10">
        <v>95.991900000000001</v>
      </c>
      <c r="DD278" s="10">
        <v>95.999700000000004</v>
      </c>
      <c r="DE278" s="11">
        <v>96.138999999999996</v>
      </c>
      <c r="DF278" s="9">
        <v>4054299.8879999998</v>
      </c>
      <c r="DG278" s="10">
        <v>96.490399999999994</v>
      </c>
      <c r="DH278" s="10">
        <v>96.017899999999997</v>
      </c>
      <c r="DI278" s="10">
        <v>96.025899999999993</v>
      </c>
      <c r="DJ278" s="11">
        <v>96.172499999999999</v>
      </c>
      <c r="DK278" s="9">
        <v>4324889.1119999997</v>
      </c>
      <c r="DL278" s="10">
        <v>96.522800000000004</v>
      </c>
      <c r="DM278" s="10">
        <v>96.045699999999997</v>
      </c>
      <c r="DN278" s="10">
        <v>96.053799999999995</v>
      </c>
      <c r="DO278" s="11">
        <v>96.201800000000006</v>
      </c>
      <c r="DP278" s="9">
        <v>4642986.24</v>
      </c>
      <c r="DQ278" s="10">
        <v>96.534000000000006</v>
      </c>
      <c r="DR278" s="10">
        <v>96.0745</v>
      </c>
      <c r="DS278" s="10">
        <v>96.081699999999998</v>
      </c>
      <c r="DT278" s="11">
        <v>96.224800000000002</v>
      </c>
      <c r="DU278" s="9">
        <v>4868722.5120000001</v>
      </c>
      <c r="DV278" s="10">
        <v>96.0762</v>
      </c>
      <c r="DW278" s="10">
        <v>95.846800000000002</v>
      </c>
      <c r="DX278" s="10">
        <v>95.858699999999999</v>
      </c>
      <c r="DY278" s="11">
        <v>95.926000000000002</v>
      </c>
      <c r="DZ278" s="9">
        <v>4482508.176</v>
      </c>
      <c r="EA278" s="10">
        <v>96.124300000000005</v>
      </c>
      <c r="EB278" s="10">
        <v>95.861000000000004</v>
      </c>
      <c r="EC278" s="10">
        <v>95.870400000000004</v>
      </c>
      <c r="ED278" s="11">
        <v>95.950199999999995</v>
      </c>
      <c r="EE278" s="9">
        <v>4171359.048</v>
      </c>
      <c r="EF278" s="10">
        <v>96.183899999999994</v>
      </c>
      <c r="EG278" s="10">
        <v>95.878299999999996</v>
      </c>
      <c r="EH278" s="10">
        <v>95.889899999999997</v>
      </c>
      <c r="EI278" s="11">
        <v>95.981700000000004</v>
      </c>
      <c r="EJ278" s="9">
        <v>3947216.0159999998</v>
      </c>
      <c r="EK278" s="10">
        <v>96.243700000000004</v>
      </c>
      <c r="EL278" s="10">
        <v>95.900599999999997</v>
      </c>
      <c r="EM278" s="10">
        <v>95.912499999999994</v>
      </c>
      <c r="EN278" s="11">
        <v>96.016000000000005</v>
      </c>
      <c r="EO278" s="9">
        <v>3804161.1839999999</v>
      </c>
      <c r="EP278" s="10">
        <v>96.292100000000005</v>
      </c>
      <c r="EQ278" s="10">
        <v>95.923100000000005</v>
      </c>
      <c r="ER278" s="10">
        <v>95.935199999999995</v>
      </c>
      <c r="ES278" s="11">
        <v>96.046800000000005</v>
      </c>
      <c r="ET278" s="9">
        <v>3726724.7039999999</v>
      </c>
      <c r="EU278" s="10">
        <v>96.324799999999996</v>
      </c>
      <c r="EV278" s="10">
        <v>95.9435</v>
      </c>
      <c r="EW278" s="10">
        <v>95.954599999999999</v>
      </c>
      <c r="EX278" s="11">
        <v>96.070700000000002</v>
      </c>
      <c r="EY278" s="9">
        <v>3701465.88</v>
      </c>
      <c r="EZ278" s="10">
        <v>96.361599999999996</v>
      </c>
      <c r="FA278" s="10">
        <v>95.961100000000002</v>
      </c>
      <c r="FB278" s="10">
        <v>95.971299999999999</v>
      </c>
      <c r="FC278" s="11">
        <v>96.093999999999994</v>
      </c>
      <c r="FD278" s="9">
        <v>3736440.6</v>
      </c>
      <c r="FE278" s="10">
        <v>96.398799999999994</v>
      </c>
      <c r="FF278" s="10">
        <v>95.975099999999998</v>
      </c>
      <c r="FG278" s="10">
        <v>95.983599999999996</v>
      </c>
      <c r="FH278" s="11">
        <v>96.114699999999999</v>
      </c>
      <c r="FI278" s="9">
        <v>3850830.12</v>
      </c>
      <c r="FJ278" s="10">
        <v>96.439599999999999</v>
      </c>
      <c r="FK278" s="10">
        <v>95.9923</v>
      </c>
      <c r="FL278" s="10">
        <v>95.999799999999993</v>
      </c>
      <c r="FM278" s="11">
        <v>96.138900000000007</v>
      </c>
      <c r="FN278" s="9">
        <v>4050738.5520000001</v>
      </c>
      <c r="FO278" s="10">
        <v>96.488100000000003</v>
      </c>
      <c r="FP278" s="10">
        <v>96.016499999999994</v>
      </c>
      <c r="FQ278" s="10">
        <v>96.024100000000004</v>
      </c>
      <c r="FR278" s="11">
        <v>96.170699999999997</v>
      </c>
      <c r="FS278" s="9">
        <v>4322190.3119999999</v>
      </c>
      <c r="FT278" s="10">
        <v>96.525599999999997</v>
      </c>
      <c r="FU278" s="10">
        <v>96.045699999999997</v>
      </c>
      <c r="FV278" s="10">
        <v>96.054100000000005</v>
      </c>
      <c r="FW278" s="11">
        <v>96.202699999999993</v>
      </c>
      <c r="FX278" s="9">
        <v>4641141.3600000003</v>
      </c>
      <c r="FY278" s="10">
        <v>96.537499999999994</v>
      </c>
      <c r="FZ278" s="10">
        <v>96.072900000000004</v>
      </c>
      <c r="GA278" s="10">
        <v>96.080699999999993</v>
      </c>
      <c r="GB278" s="11">
        <v>96.224999999999994</v>
      </c>
    </row>
    <row r="279" spans="2:184" ht="15" customHeight="1">
      <c r="B279" s="122"/>
      <c r="C279" s="73"/>
      <c r="D279" s="8">
        <f t="shared" si="22"/>
        <v>-32</v>
      </c>
      <c r="E279" s="9">
        <v>4606327.0559999999</v>
      </c>
      <c r="F279" s="10">
        <v>94.254400000000004</v>
      </c>
      <c r="G279" s="10">
        <v>94.069500000000005</v>
      </c>
      <c r="H279" s="10">
        <v>94.048699999999997</v>
      </c>
      <c r="I279" s="11">
        <v>94.123199999999997</v>
      </c>
      <c r="J279" s="9">
        <v>4241927.16</v>
      </c>
      <c r="K279" s="10">
        <v>94.2958</v>
      </c>
      <c r="L279" s="10">
        <v>94.077699999999993</v>
      </c>
      <c r="M279" s="10">
        <v>94.057100000000005</v>
      </c>
      <c r="N279" s="11">
        <v>94.142200000000003</v>
      </c>
      <c r="O279" s="9">
        <v>3959013.1439999999</v>
      </c>
      <c r="P279" s="10">
        <v>94.346000000000004</v>
      </c>
      <c r="Q279" s="10">
        <v>94.089200000000005</v>
      </c>
      <c r="R279" s="10">
        <v>94.069699999999997</v>
      </c>
      <c r="S279" s="11">
        <v>94.166499999999999</v>
      </c>
      <c r="T279" s="9">
        <v>3762433.7519999999</v>
      </c>
      <c r="U279" s="10">
        <v>94.390600000000006</v>
      </c>
      <c r="V279" s="10">
        <v>94.107600000000005</v>
      </c>
      <c r="W279" s="10">
        <v>94.087999999999994</v>
      </c>
      <c r="X279" s="11">
        <v>94.193200000000004</v>
      </c>
      <c r="Y279" s="9">
        <v>3642349.5839999998</v>
      </c>
      <c r="Z279" s="10">
        <v>94.424199999999999</v>
      </c>
      <c r="AA279" s="10">
        <v>94.128100000000003</v>
      </c>
      <c r="AB279" s="10">
        <v>94.109200000000001</v>
      </c>
      <c r="AC279" s="11">
        <v>94.218100000000007</v>
      </c>
      <c r="AD279" s="9">
        <v>3582619.68</v>
      </c>
      <c r="AE279" s="10">
        <v>94.451599999999999</v>
      </c>
      <c r="AF279" s="10">
        <v>94.144900000000007</v>
      </c>
      <c r="AG279" s="10">
        <v>94.125799999999998</v>
      </c>
      <c r="AH279" s="11">
        <v>94.238200000000006</v>
      </c>
      <c r="AI279" s="9">
        <v>3575248.92</v>
      </c>
      <c r="AJ279" s="10">
        <v>94.484800000000007</v>
      </c>
      <c r="AK279" s="10">
        <v>94.160700000000006</v>
      </c>
      <c r="AL279" s="10">
        <v>94.139600000000002</v>
      </c>
      <c r="AM279" s="11">
        <v>94.258799999999994</v>
      </c>
      <c r="AN279" s="9">
        <v>3634337.1359999999</v>
      </c>
      <c r="AO279" s="10">
        <v>94.519800000000004</v>
      </c>
      <c r="AP279" s="10">
        <v>94.174999999999997</v>
      </c>
      <c r="AQ279" s="10">
        <v>94.153899999999993</v>
      </c>
      <c r="AR279" s="11">
        <v>94.279700000000005</v>
      </c>
      <c r="AS279" s="9">
        <v>3777056.0159999998</v>
      </c>
      <c r="AT279" s="10">
        <v>94.562600000000003</v>
      </c>
      <c r="AU279" s="10">
        <v>94.1935</v>
      </c>
      <c r="AV279" s="10">
        <v>94.171700000000001</v>
      </c>
      <c r="AW279" s="11">
        <v>94.305599999999998</v>
      </c>
      <c r="AX279" s="9">
        <v>4002420.96</v>
      </c>
      <c r="AY279" s="10">
        <v>94.604100000000003</v>
      </c>
      <c r="AZ279" s="10">
        <v>94.219099999999997</v>
      </c>
      <c r="BA279" s="10">
        <v>94.198999999999998</v>
      </c>
      <c r="BB279" s="11">
        <v>94.336799999999997</v>
      </c>
      <c r="BC279" s="9">
        <v>4291411.9440000001</v>
      </c>
      <c r="BD279" s="10">
        <v>94.624799999999993</v>
      </c>
      <c r="BE279" s="10">
        <v>94.250200000000007</v>
      </c>
      <c r="BF279" s="10">
        <v>94.231499999999997</v>
      </c>
      <c r="BG279" s="11">
        <v>94.365099999999998</v>
      </c>
      <c r="BH279" s="9">
        <v>4619487.2640000004</v>
      </c>
      <c r="BI279" s="10">
        <v>94.618799999999993</v>
      </c>
      <c r="BJ279" s="10">
        <v>94.280799999999999</v>
      </c>
      <c r="BK279" s="10">
        <v>94.259500000000003</v>
      </c>
      <c r="BL279" s="11">
        <v>94.383300000000006</v>
      </c>
      <c r="BM279" s="9">
        <v>4614564.84</v>
      </c>
      <c r="BN279" s="10">
        <v>94.254300000000001</v>
      </c>
      <c r="BO279" s="10">
        <v>94.069500000000005</v>
      </c>
      <c r="BP279" s="10">
        <v>94.049700000000001</v>
      </c>
      <c r="BQ279" s="11">
        <v>94.123500000000007</v>
      </c>
      <c r="BR279" s="9">
        <v>4250788.2479999997</v>
      </c>
      <c r="BS279" s="10">
        <v>94.296000000000006</v>
      </c>
      <c r="BT279" s="10">
        <v>94.077299999999994</v>
      </c>
      <c r="BU279" s="10">
        <v>94.056200000000004</v>
      </c>
      <c r="BV279" s="11">
        <v>94.141800000000003</v>
      </c>
      <c r="BW279" s="9">
        <v>3968577.216</v>
      </c>
      <c r="BX279" s="10">
        <v>94.344499999999996</v>
      </c>
      <c r="BY279" s="10">
        <v>94.089500000000001</v>
      </c>
      <c r="BZ279" s="10">
        <v>94.069500000000005</v>
      </c>
      <c r="CA279" s="11">
        <v>94.1661</v>
      </c>
      <c r="CB279" s="9">
        <v>3772906.0320000001</v>
      </c>
      <c r="CC279" s="10">
        <v>94.391599999999997</v>
      </c>
      <c r="CD279" s="10">
        <v>94.107799999999997</v>
      </c>
      <c r="CE279" s="10">
        <v>94.087500000000006</v>
      </c>
      <c r="CF279" s="11">
        <v>94.193399999999997</v>
      </c>
      <c r="CG279" s="9">
        <v>3653181.5759999999</v>
      </c>
      <c r="CH279" s="10">
        <v>94.424700000000001</v>
      </c>
      <c r="CI279" s="10">
        <v>94.129300000000001</v>
      </c>
      <c r="CJ279" s="10">
        <v>94.108900000000006</v>
      </c>
      <c r="CK279" s="11">
        <v>94.218599999999995</v>
      </c>
      <c r="CL279" s="9">
        <v>3593365.8</v>
      </c>
      <c r="CM279" s="10">
        <v>94.452500000000001</v>
      </c>
      <c r="CN279" s="10">
        <v>94.146900000000002</v>
      </c>
      <c r="CO279" s="10">
        <v>94.126199999999997</v>
      </c>
      <c r="CP279" s="11">
        <v>94.2393</v>
      </c>
      <c r="CQ279" s="9">
        <v>3586099.608</v>
      </c>
      <c r="CR279" s="10">
        <v>94.486099999999993</v>
      </c>
      <c r="CS279" s="10">
        <v>94.158799999999999</v>
      </c>
      <c r="CT279" s="10">
        <v>94.140199999999993</v>
      </c>
      <c r="CU279" s="11">
        <v>94.258799999999994</v>
      </c>
      <c r="CV279" s="9">
        <v>3645267.96</v>
      </c>
      <c r="CW279" s="10">
        <v>94.5214</v>
      </c>
      <c r="CX279" s="10">
        <v>94.174000000000007</v>
      </c>
      <c r="CY279" s="10">
        <v>94.153700000000001</v>
      </c>
      <c r="CZ279" s="11">
        <v>94.279799999999994</v>
      </c>
      <c r="DA279" s="9">
        <v>3787687.0320000001</v>
      </c>
      <c r="DB279" s="10">
        <v>94.564300000000003</v>
      </c>
      <c r="DC279" s="10">
        <v>94.193399999999997</v>
      </c>
      <c r="DD279" s="10">
        <v>94.171899999999994</v>
      </c>
      <c r="DE279" s="11">
        <v>94.306200000000004</v>
      </c>
      <c r="DF279" s="9">
        <v>4012115.736</v>
      </c>
      <c r="DG279" s="10">
        <v>94.597399999999993</v>
      </c>
      <c r="DH279" s="10">
        <v>94.218800000000002</v>
      </c>
      <c r="DI279" s="10">
        <v>94.199799999999996</v>
      </c>
      <c r="DJ279" s="11">
        <v>94.334800000000001</v>
      </c>
      <c r="DK279" s="9">
        <v>4300352.5920000002</v>
      </c>
      <c r="DL279" s="10">
        <v>94.626400000000004</v>
      </c>
      <c r="DM279" s="10">
        <v>94.251400000000004</v>
      </c>
      <c r="DN279" s="10">
        <v>94.230099999999993</v>
      </c>
      <c r="DO279" s="11">
        <v>94.365499999999997</v>
      </c>
      <c r="DP279" s="9">
        <v>4628266.1279999996</v>
      </c>
      <c r="DQ279" s="10">
        <v>94.621200000000002</v>
      </c>
      <c r="DR279" s="10">
        <v>94.281499999999994</v>
      </c>
      <c r="DS279" s="10">
        <v>94.259399999999999</v>
      </c>
      <c r="DT279" s="11">
        <v>94.384200000000007</v>
      </c>
      <c r="DU279" s="9">
        <v>4612263.0719999997</v>
      </c>
      <c r="DV279" s="10">
        <v>94.254999999999995</v>
      </c>
      <c r="DW279" s="10">
        <v>94.07</v>
      </c>
      <c r="DX279" s="10">
        <v>94.048900000000003</v>
      </c>
      <c r="DY279" s="11">
        <v>94.123699999999999</v>
      </c>
      <c r="DZ279" s="9">
        <v>4247875.0319999997</v>
      </c>
      <c r="EA279" s="10">
        <v>94.294799999999995</v>
      </c>
      <c r="EB279" s="10">
        <v>94.076599999999999</v>
      </c>
      <c r="EC279" s="10">
        <v>94.057500000000005</v>
      </c>
      <c r="ED279" s="11">
        <v>94.141599999999997</v>
      </c>
      <c r="EE279" s="9">
        <v>3964940.04</v>
      </c>
      <c r="EF279" s="10">
        <v>94.343599999999995</v>
      </c>
      <c r="EG279" s="10">
        <v>94.0899</v>
      </c>
      <c r="EH279" s="10">
        <v>94.070400000000006</v>
      </c>
      <c r="EI279" s="11">
        <v>94.166200000000003</v>
      </c>
      <c r="EJ279" s="9">
        <v>3768623.8080000002</v>
      </c>
      <c r="EK279" s="10">
        <v>94.390299999999996</v>
      </c>
      <c r="EL279" s="10">
        <v>94.107600000000005</v>
      </c>
      <c r="EM279" s="10">
        <v>94.087299999999999</v>
      </c>
      <c r="EN279" s="11">
        <v>94.192899999999995</v>
      </c>
      <c r="EO279" s="9">
        <v>3648616.176</v>
      </c>
      <c r="EP279" s="10">
        <v>94.423599999999993</v>
      </c>
      <c r="EQ279" s="10">
        <v>94.128</v>
      </c>
      <c r="ER279" s="10">
        <v>94.108800000000002</v>
      </c>
      <c r="ES279" s="11">
        <v>94.217799999999997</v>
      </c>
      <c r="ET279" s="9">
        <v>3589004.7119999998</v>
      </c>
      <c r="EU279" s="10">
        <v>94.452100000000002</v>
      </c>
      <c r="EV279" s="10">
        <v>94.146100000000004</v>
      </c>
      <c r="EW279" s="10">
        <v>94.126499999999993</v>
      </c>
      <c r="EX279" s="11">
        <v>94.239000000000004</v>
      </c>
      <c r="EY279" s="9">
        <v>3581669.568</v>
      </c>
      <c r="EZ279" s="10">
        <v>94.488100000000003</v>
      </c>
      <c r="FA279" s="10">
        <v>94.159700000000001</v>
      </c>
      <c r="FB279" s="10">
        <v>94.140299999999996</v>
      </c>
      <c r="FC279" s="11">
        <v>94.259799999999998</v>
      </c>
      <c r="FD279" s="9">
        <v>3640796.736</v>
      </c>
      <c r="FE279" s="10">
        <v>94.519800000000004</v>
      </c>
      <c r="FF279" s="10">
        <v>94.174800000000005</v>
      </c>
      <c r="FG279" s="10">
        <v>94.154300000000006</v>
      </c>
      <c r="FH279" s="11">
        <v>94.279700000000005</v>
      </c>
      <c r="FI279" s="9">
        <v>3783437.1359999999</v>
      </c>
      <c r="FJ279" s="10">
        <v>94.562299999999993</v>
      </c>
      <c r="FK279" s="10">
        <v>94.193299999999994</v>
      </c>
      <c r="FL279" s="10">
        <v>94.171999999999997</v>
      </c>
      <c r="FM279" s="11">
        <v>94.305499999999995</v>
      </c>
      <c r="FN279" s="9">
        <v>4008705.1439999999</v>
      </c>
      <c r="FO279" s="10">
        <v>94.605000000000004</v>
      </c>
      <c r="FP279" s="10">
        <v>94.220100000000002</v>
      </c>
      <c r="FQ279" s="10">
        <v>94.197500000000005</v>
      </c>
      <c r="FR279" s="11">
        <v>94.3369</v>
      </c>
      <c r="FS279" s="9">
        <v>4297704.4800000004</v>
      </c>
      <c r="FT279" s="10">
        <v>94.625600000000006</v>
      </c>
      <c r="FU279" s="10">
        <v>94.251400000000004</v>
      </c>
      <c r="FV279" s="10">
        <v>94.23</v>
      </c>
      <c r="FW279" s="11">
        <v>94.365200000000002</v>
      </c>
      <c r="FX279" s="9">
        <v>4626135.5279999999</v>
      </c>
      <c r="FY279" s="10">
        <v>94.620900000000006</v>
      </c>
      <c r="FZ279" s="10">
        <v>94.281099999999995</v>
      </c>
      <c r="GA279" s="10">
        <v>94.259900000000002</v>
      </c>
      <c r="GB279" s="11">
        <v>94.384200000000007</v>
      </c>
    </row>
    <row r="280" spans="2:184" ht="15" customHeight="1">
      <c r="B280" s="122"/>
      <c r="C280" s="73"/>
      <c r="D280" s="8">
        <f t="shared" si="22"/>
        <v>-30</v>
      </c>
      <c r="E280" s="9">
        <v>4359958.824</v>
      </c>
      <c r="F280" s="10">
        <v>92.401899999999998</v>
      </c>
      <c r="G280" s="10">
        <v>92.197800000000001</v>
      </c>
      <c r="H280" s="10">
        <v>92.188100000000006</v>
      </c>
      <c r="I280" s="11">
        <v>92.261499999999998</v>
      </c>
      <c r="J280" s="9">
        <v>4020878.1359999999</v>
      </c>
      <c r="K280" s="10">
        <v>92.462199999999996</v>
      </c>
      <c r="L280" s="10">
        <v>92.214600000000004</v>
      </c>
      <c r="M280" s="10">
        <v>92.204800000000006</v>
      </c>
      <c r="N280" s="11">
        <v>92.292199999999994</v>
      </c>
      <c r="O280" s="9">
        <v>3766612.9920000001</v>
      </c>
      <c r="P280" s="10">
        <v>92.527500000000003</v>
      </c>
      <c r="Q280" s="10">
        <v>92.235100000000003</v>
      </c>
      <c r="R280" s="10">
        <v>92.224599999999995</v>
      </c>
      <c r="S280" s="11">
        <v>92.326800000000006</v>
      </c>
      <c r="T280" s="9">
        <v>3596594.4959999998</v>
      </c>
      <c r="U280" s="10">
        <v>92.578000000000003</v>
      </c>
      <c r="V280" s="10">
        <v>92.256399999999999</v>
      </c>
      <c r="W280" s="10">
        <v>92.245199999999997</v>
      </c>
      <c r="X280" s="11">
        <v>92.357100000000003</v>
      </c>
      <c r="Y280" s="9">
        <v>3497749.08</v>
      </c>
      <c r="Z280" s="10">
        <v>92.607799999999997</v>
      </c>
      <c r="AA280" s="10">
        <v>92.274600000000007</v>
      </c>
      <c r="AB280" s="10">
        <v>92.264099999999999</v>
      </c>
      <c r="AC280" s="11">
        <v>92.379300000000001</v>
      </c>
      <c r="AD280" s="9">
        <v>3454433.4720000001</v>
      </c>
      <c r="AE280" s="10">
        <v>92.638300000000001</v>
      </c>
      <c r="AF280" s="10">
        <v>92.2911</v>
      </c>
      <c r="AG280" s="10">
        <v>92.280299999999997</v>
      </c>
      <c r="AH280" s="11">
        <v>92.400099999999995</v>
      </c>
      <c r="AI280" s="9">
        <v>3465969.696</v>
      </c>
      <c r="AJ280" s="10">
        <v>92.679900000000004</v>
      </c>
      <c r="AK280" s="10">
        <v>92.306899999999999</v>
      </c>
      <c r="AL280" s="10">
        <v>92.296199999999999</v>
      </c>
      <c r="AM280" s="11">
        <v>92.424099999999996</v>
      </c>
      <c r="AN280" s="9">
        <v>3550527.6719999998</v>
      </c>
      <c r="AO280" s="10">
        <v>92.725200000000001</v>
      </c>
      <c r="AP280" s="10">
        <v>92.322100000000006</v>
      </c>
      <c r="AQ280" s="10">
        <v>92.309899999999999</v>
      </c>
      <c r="AR280" s="11">
        <v>92.448099999999997</v>
      </c>
      <c r="AS280" s="9">
        <v>3720655.9440000001</v>
      </c>
      <c r="AT280" s="10">
        <v>92.772999999999996</v>
      </c>
      <c r="AU280" s="10">
        <v>92.344099999999997</v>
      </c>
      <c r="AV280" s="10">
        <v>92.331100000000006</v>
      </c>
      <c r="AW280" s="11">
        <v>92.477900000000005</v>
      </c>
      <c r="AX280" s="9">
        <v>3968679.0240000002</v>
      </c>
      <c r="AY280" s="10">
        <v>92.809700000000007</v>
      </c>
      <c r="AZ280" s="10">
        <v>92.372100000000003</v>
      </c>
      <c r="BA280" s="10">
        <v>92.359499999999997</v>
      </c>
      <c r="BB280" s="11">
        <v>92.508799999999994</v>
      </c>
      <c r="BC280" s="9">
        <v>4272491.16</v>
      </c>
      <c r="BD280" s="10">
        <v>92.821899999999999</v>
      </c>
      <c r="BE280" s="10">
        <v>92.399500000000003</v>
      </c>
      <c r="BF280" s="10">
        <v>92.387799999999999</v>
      </c>
      <c r="BG280" s="11">
        <v>92.531800000000004</v>
      </c>
      <c r="BH280" s="9">
        <v>4608645.8640000001</v>
      </c>
      <c r="BI280" s="10">
        <v>92.821899999999999</v>
      </c>
      <c r="BJ280" s="10">
        <v>92.422700000000006</v>
      </c>
      <c r="BK280" s="10">
        <v>92.409000000000006</v>
      </c>
      <c r="BL280" s="11">
        <v>92.546999999999997</v>
      </c>
      <c r="BM280" s="9">
        <v>4368614.7359999996</v>
      </c>
      <c r="BN280" s="10">
        <v>92.403099999999995</v>
      </c>
      <c r="BO280" s="10">
        <v>92.198599999999999</v>
      </c>
      <c r="BP280" s="10">
        <v>92.188000000000002</v>
      </c>
      <c r="BQ280" s="11">
        <v>92.262100000000004</v>
      </c>
      <c r="BR280" s="9">
        <v>4030142.4240000001</v>
      </c>
      <c r="BS280" s="10">
        <v>92.462500000000006</v>
      </c>
      <c r="BT280" s="10">
        <v>92.215199999999996</v>
      </c>
      <c r="BU280" s="10">
        <v>92.2042</v>
      </c>
      <c r="BV280" s="11">
        <v>92.292400000000001</v>
      </c>
      <c r="BW280" s="9">
        <v>3776614.9440000001</v>
      </c>
      <c r="BX280" s="10">
        <v>92.525999999999996</v>
      </c>
      <c r="BY280" s="10">
        <v>92.235200000000006</v>
      </c>
      <c r="BZ280" s="10">
        <v>92.2239</v>
      </c>
      <c r="CA280" s="11">
        <v>92.326099999999997</v>
      </c>
      <c r="CB280" s="9">
        <v>3607260.3840000001</v>
      </c>
      <c r="CC280" s="10">
        <v>92.577600000000004</v>
      </c>
      <c r="CD280" s="10">
        <v>92.255399999999995</v>
      </c>
      <c r="CE280" s="10">
        <v>92.245599999999996</v>
      </c>
      <c r="CF280" s="11">
        <v>92.356800000000007</v>
      </c>
      <c r="CG280" s="9">
        <v>3508555.824</v>
      </c>
      <c r="CH280" s="10">
        <v>92.607699999999994</v>
      </c>
      <c r="CI280" s="10">
        <v>92.274699999999996</v>
      </c>
      <c r="CJ280" s="10">
        <v>92.263199999999998</v>
      </c>
      <c r="CK280" s="11">
        <v>92.378900000000002</v>
      </c>
      <c r="CL280" s="9">
        <v>3465230.736</v>
      </c>
      <c r="CM280" s="10">
        <v>92.637</v>
      </c>
      <c r="CN280" s="10">
        <v>92.290199999999999</v>
      </c>
      <c r="CO280" s="10">
        <v>92.279600000000002</v>
      </c>
      <c r="CP280" s="11">
        <v>92.399199999999993</v>
      </c>
      <c r="CQ280" s="9">
        <v>3476929.872</v>
      </c>
      <c r="CR280" s="10">
        <v>92.680300000000003</v>
      </c>
      <c r="CS280" s="10">
        <v>92.305700000000002</v>
      </c>
      <c r="CT280" s="10">
        <v>92.294799999999995</v>
      </c>
      <c r="CU280" s="11">
        <v>92.423299999999998</v>
      </c>
      <c r="CV280" s="9">
        <v>3561699.8160000001</v>
      </c>
      <c r="CW280" s="10">
        <v>92.724400000000003</v>
      </c>
      <c r="CX280" s="10">
        <v>92.321200000000005</v>
      </c>
      <c r="CY280" s="10">
        <v>92.311300000000003</v>
      </c>
      <c r="CZ280" s="11">
        <v>92.447999999999993</v>
      </c>
      <c r="DA280" s="9">
        <v>3731211.2880000002</v>
      </c>
      <c r="DB280" s="10">
        <v>92.771299999999997</v>
      </c>
      <c r="DC280" s="10">
        <v>92.343199999999996</v>
      </c>
      <c r="DD280" s="10">
        <v>92.331599999999995</v>
      </c>
      <c r="DE280" s="11">
        <v>92.4773</v>
      </c>
      <c r="DF280" s="9">
        <v>3978369.264</v>
      </c>
      <c r="DG280" s="10">
        <v>92.811999999999998</v>
      </c>
      <c r="DH280" s="10">
        <v>92.371700000000004</v>
      </c>
      <c r="DI280" s="10">
        <v>92.36</v>
      </c>
      <c r="DJ280" s="11">
        <v>92.509500000000003</v>
      </c>
      <c r="DK280" s="9">
        <v>4281648.5520000001</v>
      </c>
      <c r="DL280" s="10">
        <v>92.827600000000004</v>
      </c>
      <c r="DM280" s="10">
        <v>92.4</v>
      </c>
      <c r="DN280" s="10">
        <v>92.388199999999998</v>
      </c>
      <c r="DO280" s="11">
        <v>92.533799999999999</v>
      </c>
      <c r="DP280" s="9">
        <v>4617886.8720000004</v>
      </c>
      <c r="DQ280" s="10">
        <v>92.814899999999994</v>
      </c>
      <c r="DR280" s="10">
        <v>92.422600000000003</v>
      </c>
      <c r="DS280" s="10">
        <v>92.410200000000003</v>
      </c>
      <c r="DT280" s="11">
        <v>92.545199999999994</v>
      </c>
      <c r="DU280" s="9">
        <v>4365993.5760000004</v>
      </c>
      <c r="DV280" s="10">
        <v>92.402000000000001</v>
      </c>
      <c r="DW280" s="10">
        <v>92.198800000000006</v>
      </c>
      <c r="DX280" s="10">
        <v>92.188299999999998</v>
      </c>
      <c r="DY280" s="11">
        <v>92.261899999999997</v>
      </c>
      <c r="DZ280" s="9">
        <v>4026926.6880000001</v>
      </c>
      <c r="EA280" s="10">
        <v>92.462599999999995</v>
      </c>
      <c r="EB280" s="10">
        <v>92.215299999999999</v>
      </c>
      <c r="EC280" s="10">
        <v>92.204400000000007</v>
      </c>
      <c r="ED280" s="11">
        <v>92.292500000000004</v>
      </c>
      <c r="EE280" s="9">
        <v>3772704.3119999999</v>
      </c>
      <c r="EF280" s="10">
        <v>92.527500000000003</v>
      </c>
      <c r="EG280" s="10">
        <v>92.234800000000007</v>
      </c>
      <c r="EH280" s="10">
        <v>92.223500000000001</v>
      </c>
      <c r="EI280" s="11">
        <v>92.326300000000003</v>
      </c>
      <c r="EJ280" s="9">
        <v>3602867.6880000001</v>
      </c>
      <c r="EK280" s="10">
        <v>92.578199999999995</v>
      </c>
      <c r="EL280" s="10">
        <v>92.256100000000004</v>
      </c>
      <c r="EM280" s="10">
        <v>92.244600000000005</v>
      </c>
      <c r="EN280" s="11">
        <v>92.356899999999996</v>
      </c>
      <c r="EO280" s="9">
        <v>3504129.5520000001</v>
      </c>
      <c r="EP280" s="10">
        <v>92.606999999999999</v>
      </c>
      <c r="EQ280" s="10">
        <v>92.274100000000004</v>
      </c>
      <c r="ER280" s="10">
        <v>92.263000000000005</v>
      </c>
      <c r="ES280" s="11">
        <v>92.378500000000003</v>
      </c>
      <c r="ET280" s="9">
        <v>3460849.92</v>
      </c>
      <c r="EU280" s="10">
        <v>92.637699999999995</v>
      </c>
      <c r="EV280" s="10">
        <v>92.290899999999993</v>
      </c>
      <c r="EW280" s="10">
        <v>92.279300000000006</v>
      </c>
      <c r="EX280" s="11">
        <v>92.399500000000003</v>
      </c>
      <c r="EY280" s="9">
        <v>3472449.7680000002</v>
      </c>
      <c r="EZ280" s="10">
        <v>92.678799999999995</v>
      </c>
      <c r="FA280" s="10">
        <v>92.306299999999993</v>
      </c>
      <c r="FB280" s="10">
        <v>92.295900000000003</v>
      </c>
      <c r="FC280" s="11">
        <v>92.423400000000001</v>
      </c>
      <c r="FD280" s="9">
        <v>3557063.88</v>
      </c>
      <c r="FE280" s="10">
        <v>92.726200000000006</v>
      </c>
      <c r="FF280" s="10">
        <v>92.322400000000002</v>
      </c>
      <c r="FG280" s="10">
        <v>92.309700000000007</v>
      </c>
      <c r="FH280" s="11">
        <v>92.448499999999996</v>
      </c>
      <c r="FI280" s="9">
        <v>3727073.8080000002</v>
      </c>
      <c r="FJ280" s="10">
        <v>92.773499999999999</v>
      </c>
      <c r="FK280" s="10">
        <v>92.343299999999999</v>
      </c>
      <c r="FL280" s="10">
        <v>92.331999999999994</v>
      </c>
      <c r="FM280" s="11">
        <v>92.478200000000001</v>
      </c>
      <c r="FN280" s="9">
        <v>3975069.6</v>
      </c>
      <c r="FO280" s="10">
        <v>92.8065</v>
      </c>
      <c r="FP280" s="10">
        <v>92.370999999999995</v>
      </c>
      <c r="FQ280" s="10">
        <v>92.359899999999996</v>
      </c>
      <c r="FR280" s="11">
        <v>92.507499999999993</v>
      </c>
      <c r="FS280" s="9">
        <v>4279002.7680000002</v>
      </c>
      <c r="FT280" s="10">
        <v>92.826099999999997</v>
      </c>
      <c r="FU280" s="10">
        <v>92.400700000000001</v>
      </c>
      <c r="FV280" s="10">
        <v>92.388199999999998</v>
      </c>
      <c r="FW280" s="11">
        <v>92.533600000000007</v>
      </c>
      <c r="FX280" s="9">
        <v>4615655.88</v>
      </c>
      <c r="FY280" s="10">
        <v>92.821399999999997</v>
      </c>
      <c r="FZ280" s="10">
        <v>92.423100000000005</v>
      </c>
      <c r="GA280" s="10">
        <v>92.408900000000003</v>
      </c>
      <c r="GB280" s="11">
        <v>92.546999999999997</v>
      </c>
    </row>
    <row r="281" spans="2:184" ht="15" customHeight="1">
      <c r="B281" s="122"/>
      <c r="C281" s="73"/>
      <c r="D281" s="8">
        <f t="shared" si="22"/>
        <v>-28</v>
      </c>
      <c r="E281" s="9">
        <v>4101425.76</v>
      </c>
      <c r="F281" s="10">
        <v>90.353899999999996</v>
      </c>
      <c r="G281" s="10">
        <v>90.093599999999995</v>
      </c>
      <c r="H281" s="10">
        <v>90.120500000000007</v>
      </c>
      <c r="I281" s="11">
        <v>90.187700000000007</v>
      </c>
      <c r="J281" s="9">
        <v>3791406.3119999999</v>
      </c>
      <c r="K281" s="10">
        <v>90.410399999999996</v>
      </c>
      <c r="L281" s="10">
        <v>90.1096</v>
      </c>
      <c r="M281" s="10">
        <v>90.137100000000004</v>
      </c>
      <c r="N281" s="11">
        <v>90.216899999999995</v>
      </c>
      <c r="O281" s="9">
        <v>3567743.9040000001</v>
      </c>
      <c r="P281" s="10">
        <v>90.467500000000001</v>
      </c>
      <c r="Q281" s="10">
        <v>90.130799999999994</v>
      </c>
      <c r="R281" s="10">
        <v>90.157499999999999</v>
      </c>
      <c r="S281" s="11">
        <v>90.249200000000002</v>
      </c>
      <c r="T281" s="9">
        <v>3424745.352</v>
      </c>
      <c r="U281" s="10">
        <v>90.512299999999996</v>
      </c>
      <c r="V281" s="10">
        <v>90.150899999999993</v>
      </c>
      <c r="W281" s="10">
        <v>90.176299999999998</v>
      </c>
      <c r="X281" s="11">
        <v>90.276700000000005</v>
      </c>
      <c r="Y281" s="9">
        <v>3347137.8960000002</v>
      </c>
      <c r="Z281" s="10">
        <v>90.5411</v>
      </c>
      <c r="AA281" s="10">
        <v>90.167299999999997</v>
      </c>
      <c r="AB281" s="10">
        <v>90.1935</v>
      </c>
      <c r="AC281" s="11">
        <v>90.297300000000007</v>
      </c>
      <c r="AD281" s="9">
        <v>3321869.1839999999</v>
      </c>
      <c r="AE281" s="10">
        <v>90.577399999999997</v>
      </c>
      <c r="AF281" s="10">
        <v>90.183899999999994</v>
      </c>
      <c r="AG281" s="10">
        <v>90.208399999999997</v>
      </c>
      <c r="AH281" s="11">
        <v>90.319500000000005</v>
      </c>
      <c r="AI281" s="9">
        <v>3356361.8640000001</v>
      </c>
      <c r="AJ281" s="10">
        <v>90.614999999999995</v>
      </c>
      <c r="AK281" s="10">
        <v>90.198700000000002</v>
      </c>
      <c r="AL281" s="10">
        <v>90.221699999999998</v>
      </c>
      <c r="AM281" s="11">
        <v>90.340999999999994</v>
      </c>
      <c r="AN281" s="9">
        <v>3469702.08</v>
      </c>
      <c r="AO281" s="10">
        <v>90.656999999999996</v>
      </c>
      <c r="AP281" s="10">
        <v>90.213999999999999</v>
      </c>
      <c r="AQ281" s="10">
        <v>90.237399999999994</v>
      </c>
      <c r="AR281" s="11">
        <v>90.364699999999999</v>
      </c>
      <c r="AS281" s="9">
        <v>3668084.1839999999</v>
      </c>
      <c r="AT281" s="10">
        <v>90.696899999999999</v>
      </c>
      <c r="AU281" s="10">
        <v>90.237300000000005</v>
      </c>
      <c r="AV281" s="10">
        <v>90.258700000000005</v>
      </c>
      <c r="AW281" s="11">
        <v>90.392600000000002</v>
      </c>
      <c r="AX281" s="9">
        <v>3937596.8160000001</v>
      </c>
      <c r="AY281" s="10">
        <v>90.722099999999998</v>
      </c>
      <c r="AZ281" s="10">
        <v>90.267700000000005</v>
      </c>
      <c r="BA281" s="10">
        <v>90.2864</v>
      </c>
      <c r="BB281" s="11">
        <v>90.420400000000001</v>
      </c>
      <c r="BC281" s="9">
        <v>4253869.2719999999</v>
      </c>
      <c r="BD281" s="10">
        <v>90.719800000000006</v>
      </c>
      <c r="BE281" s="10">
        <v>90.293199999999999</v>
      </c>
      <c r="BF281" s="10">
        <v>90.311300000000003</v>
      </c>
      <c r="BG281" s="11">
        <v>90.436999999999998</v>
      </c>
      <c r="BH281" s="9">
        <v>4596174.7439999999</v>
      </c>
      <c r="BI281" s="10">
        <v>90.703900000000004</v>
      </c>
      <c r="BJ281" s="10">
        <v>90.311300000000003</v>
      </c>
      <c r="BK281" s="10">
        <v>90.328000000000003</v>
      </c>
      <c r="BL281" s="11">
        <v>90.444000000000003</v>
      </c>
      <c r="BM281" s="9">
        <v>4110406.2</v>
      </c>
      <c r="BN281" s="10">
        <v>90.352599999999995</v>
      </c>
      <c r="BO281" s="10">
        <v>90.093699999999998</v>
      </c>
      <c r="BP281" s="10">
        <v>90.119699999999995</v>
      </c>
      <c r="BQ281" s="11">
        <v>90.187100000000001</v>
      </c>
      <c r="BR281" s="9">
        <v>3801011.568</v>
      </c>
      <c r="BS281" s="10">
        <v>90.409899999999993</v>
      </c>
      <c r="BT281" s="10">
        <v>90.110399999999998</v>
      </c>
      <c r="BU281" s="10">
        <v>90.136799999999994</v>
      </c>
      <c r="BV281" s="11">
        <v>90.216899999999995</v>
      </c>
      <c r="BW281" s="9">
        <v>3578086.344</v>
      </c>
      <c r="BX281" s="10">
        <v>90.468800000000002</v>
      </c>
      <c r="BY281" s="10">
        <v>90.129099999999994</v>
      </c>
      <c r="BZ281" s="10">
        <v>90.155699999999996</v>
      </c>
      <c r="CA281" s="11">
        <v>90.248500000000007</v>
      </c>
      <c r="CB281" s="9">
        <v>3435551.952</v>
      </c>
      <c r="CC281" s="10">
        <v>90.511499999999998</v>
      </c>
      <c r="CD281" s="10">
        <v>90.150700000000001</v>
      </c>
      <c r="CE281" s="10">
        <v>90.177099999999996</v>
      </c>
      <c r="CF281" s="11">
        <v>90.276700000000005</v>
      </c>
      <c r="CG281" s="9">
        <v>3358023.8640000001</v>
      </c>
      <c r="CH281" s="10">
        <v>90.542199999999994</v>
      </c>
      <c r="CI281" s="10">
        <v>90.167500000000004</v>
      </c>
      <c r="CJ281" s="10">
        <v>90.193299999999994</v>
      </c>
      <c r="CK281" s="11">
        <v>90.297700000000006</v>
      </c>
      <c r="CL281" s="9">
        <v>3332695.7760000001</v>
      </c>
      <c r="CM281" s="10">
        <v>90.577399999999997</v>
      </c>
      <c r="CN281" s="10">
        <v>90.1845</v>
      </c>
      <c r="CO281" s="10">
        <v>90.2089</v>
      </c>
      <c r="CP281" s="11">
        <v>90.319900000000004</v>
      </c>
      <c r="CQ281" s="9">
        <v>3367420.2960000001</v>
      </c>
      <c r="CR281" s="10">
        <v>90.614699999999999</v>
      </c>
      <c r="CS281" s="10">
        <v>90.199299999999994</v>
      </c>
      <c r="CT281" s="10">
        <v>90.221699999999998</v>
      </c>
      <c r="CU281" s="11">
        <v>90.341099999999997</v>
      </c>
      <c r="CV281" s="9">
        <v>3480816.3360000001</v>
      </c>
      <c r="CW281" s="10">
        <v>90.653199999999998</v>
      </c>
      <c r="CX281" s="10">
        <v>90.214799999999997</v>
      </c>
      <c r="CY281" s="10">
        <v>90.238100000000003</v>
      </c>
      <c r="CZ281" s="11">
        <v>90.364099999999993</v>
      </c>
      <c r="DA281" s="9">
        <v>3678572.352</v>
      </c>
      <c r="DB281" s="10">
        <v>90.697100000000006</v>
      </c>
      <c r="DC281" s="10">
        <v>90.237499999999997</v>
      </c>
      <c r="DD281" s="10">
        <v>90.258399999999995</v>
      </c>
      <c r="DE281" s="11">
        <v>90.392600000000002</v>
      </c>
      <c r="DF281" s="9">
        <v>3947463.5040000002</v>
      </c>
      <c r="DG281" s="10">
        <v>90.718800000000002</v>
      </c>
      <c r="DH281" s="10">
        <v>90.267499999999998</v>
      </c>
      <c r="DI281" s="10">
        <v>90.286000000000001</v>
      </c>
      <c r="DJ281" s="11">
        <v>90.4191</v>
      </c>
      <c r="DK281" s="9">
        <v>4263517.08</v>
      </c>
      <c r="DL281" s="10">
        <v>90.720500000000001</v>
      </c>
      <c r="DM281" s="10">
        <v>90.293099999999995</v>
      </c>
      <c r="DN281" s="10">
        <v>90.310599999999994</v>
      </c>
      <c r="DO281" s="11">
        <v>90.436999999999998</v>
      </c>
      <c r="DP281" s="9">
        <v>4606161.432</v>
      </c>
      <c r="DQ281" s="10">
        <v>90.704499999999996</v>
      </c>
      <c r="DR281" s="10">
        <v>90.311599999999999</v>
      </c>
      <c r="DS281" s="10">
        <v>90.328400000000002</v>
      </c>
      <c r="DT281" s="11">
        <v>90.444400000000002</v>
      </c>
      <c r="DU281" s="9">
        <v>4107521.9279999998</v>
      </c>
      <c r="DV281" s="10">
        <v>90.354200000000006</v>
      </c>
      <c r="DW281" s="10">
        <v>90.093599999999995</v>
      </c>
      <c r="DX281" s="10">
        <v>90.120500000000007</v>
      </c>
      <c r="DY281" s="11">
        <v>90.187899999999999</v>
      </c>
      <c r="DZ281" s="9">
        <v>3797489.088</v>
      </c>
      <c r="EA281" s="10">
        <v>90.410300000000007</v>
      </c>
      <c r="EB281" s="10">
        <v>90.109899999999996</v>
      </c>
      <c r="EC281" s="10">
        <v>90.137100000000004</v>
      </c>
      <c r="ED281" s="11">
        <v>90.216999999999999</v>
      </c>
      <c r="EE281" s="9">
        <v>3573984.216</v>
      </c>
      <c r="EF281" s="10">
        <v>90.467100000000002</v>
      </c>
      <c r="EG281" s="10">
        <v>90.130300000000005</v>
      </c>
      <c r="EH281" s="10">
        <v>90.156599999999997</v>
      </c>
      <c r="EI281" s="11">
        <v>90.248599999999996</v>
      </c>
      <c r="EJ281" s="9">
        <v>3431101.872</v>
      </c>
      <c r="EK281" s="10">
        <v>90.512200000000007</v>
      </c>
      <c r="EL281" s="10">
        <v>90.150800000000004</v>
      </c>
      <c r="EM281" s="10">
        <v>90.177300000000002</v>
      </c>
      <c r="EN281" s="11">
        <v>90.277000000000001</v>
      </c>
      <c r="EO281" s="9">
        <v>3353534.088</v>
      </c>
      <c r="EP281" s="10">
        <v>90.543300000000002</v>
      </c>
      <c r="EQ281" s="10">
        <v>90.168199999999999</v>
      </c>
      <c r="ER281" s="10">
        <v>90.194000000000003</v>
      </c>
      <c r="ES281" s="11">
        <v>90.298500000000004</v>
      </c>
      <c r="ET281" s="9">
        <v>3328257.3360000001</v>
      </c>
      <c r="EU281" s="10">
        <v>90.576099999999997</v>
      </c>
      <c r="EV281" s="10">
        <v>90.183700000000002</v>
      </c>
      <c r="EW281" s="10">
        <v>90.207899999999995</v>
      </c>
      <c r="EX281" s="11">
        <v>90.318899999999999</v>
      </c>
      <c r="EY281" s="9">
        <v>3362873.8560000001</v>
      </c>
      <c r="EZ281" s="10">
        <v>90.614800000000002</v>
      </c>
      <c r="FA281" s="10">
        <v>90.197599999999994</v>
      </c>
      <c r="FB281" s="10">
        <v>90.222399999999993</v>
      </c>
      <c r="FC281" s="11">
        <v>90.340800000000002</v>
      </c>
      <c r="FD281" s="9">
        <v>3476327.568</v>
      </c>
      <c r="FE281" s="10">
        <v>90.653499999999994</v>
      </c>
      <c r="FF281" s="10">
        <v>90.2149</v>
      </c>
      <c r="FG281" s="10">
        <v>90.236900000000006</v>
      </c>
      <c r="FH281" s="11">
        <v>90.363799999999998</v>
      </c>
      <c r="FI281" s="9">
        <v>3674561.7119999998</v>
      </c>
      <c r="FJ281" s="10">
        <v>90.697800000000001</v>
      </c>
      <c r="FK281" s="10">
        <v>90.236999999999995</v>
      </c>
      <c r="FL281" s="10">
        <v>90.259</v>
      </c>
      <c r="FM281" s="11">
        <v>90.392799999999994</v>
      </c>
      <c r="FN281" s="9">
        <v>3944143.2480000001</v>
      </c>
      <c r="FO281" s="10">
        <v>90.719300000000004</v>
      </c>
      <c r="FP281" s="10">
        <v>90.265199999999993</v>
      </c>
      <c r="FQ281" s="10">
        <v>90.286100000000005</v>
      </c>
      <c r="FR281" s="11">
        <v>90.418599999999998</v>
      </c>
      <c r="FS281" s="9">
        <v>4260750.2640000004</v>
      </c>
      <c r="FT281" s="10">
        <v>90.720799999999997</v>
      </c>
      <c r="FU281" s="10">
        <v>90.292000000000002</v>
      </c>
      <c r="FV281" s="10">
        <v>90.312799999999996</v>
      </c>
      <c r="FW281" s="11">
        <v>90.437399999999997</v>
      </c>
      <c r="FX281" s="9">
        <v>4603755.4800000004</v>
      </c>
      <c r="FY281" s="10">
        <v>90.703800000000001</v>
      </c>
      <c r="FZ281" s="10">
        <v>90.310100000000006</v>
      </c>
      <c r="GA281" s="10">
        <v>90.328800000000001</v>
      </c>
      <c r="GB281" s="11">
        <v>90.443799999999996</v>
      </c>
    </row>
    <row r="282" spans="2:184" ht="15.75" customHeight="1" thickBot="1">
      <c r="B282" s="122"/>
      <c r="C282" s="74"/>
      <c r="D282" s="64">
        <f t="shared" si="22"/>
        <v>-26</v>
      </c>
      <c r="E282" s="13">
        <v>3868197.264</v>
      </c>
      <c r="F282" s="14">
        <v>88.442599999999999</v>
      </c>
      <c r="G282" s="14">
        <v>88.223299999999995</v>
      </c>
      <c r="H282" s="14">
        <v>88.208600000000004</v>
      </c>
      <c r="I282" s="15">
        <v>88.290199999999999</v>
      </c>
      <c r="J282" s="13">
        <v>3586670.0159999998</v>
      </c>
      <c r="K282" s="14">
        <v>88.507099999999994</v>
      </c>
      <c r="L282" s="14">
        <v>88.242599999999996</v>
      </c>
      <c r="M282" s="14">
        <v>88.228200000000001</v>
      </c>
      <c r="N282" s="15">
        <v>88.324100000000001</v>
      </c>
      <c r="O282" s="13">
        <v>3390884.1839999999</v>
      </c>
      <c r="P282" s="14">
        <v>88.563800000000001</v>
      </c>
      <c r="Q282" s="14">
        <v>88.264600000000002</v>
      </c>
      <c r="R282" s="14">
        <v>88.248500000000007</v>
      </c>
      <c r="S282" s="15">
        <v>88.356499999999997</v>
      </c>
      <c r="T282" s="13">
        <v>3271119.3840000001</v>
      </c>
      <c r="U282" s="14">
        <v>88.600300000000004</v>
      </c>
      <c r="V282" s="14">
        <v>88.283199999999994</v>
      </c>
      <c r="W282" s="14">
        <v>88.268699999999995</v>
      </c>
      <c r="X282" s="15">
        <v>88.381399999999999</v>
      </c>
      <c r="Y282" s="13">
        <v>3211347.216</v>
      </c>
      <c r="Z282" s="14">
        <v>88.627700000000004</v>
      </c>
      <c r="AA282" s="14">
        <v>88.299499999999995</v>
      </c>
      <c r="AB282" s="14">
        <v>88.285300000000007</v>
      </c>
      <c r="AC282" s="15">
        <v>88.401300000000006</v>
      </c>
      <c r="AD282" s="13">
        <v>3203481.912</v>
      </c>
      <c r="AE282" s="14">
        <v>88.667100000000005</v>
      </c>
      <c r="AF282" s="14">
        <v>88.315700000000007</v>
      </c>
      <c r="AG282" s="14">
        <v>88.3</v>
      </c>
      <c r="AH282" s="15">
        <v>88.424300000000002</v>
      </c>
      <c r="AI282" s="13">
        <v>3261572.2080000001</v>
      </c>
      <c r="AJ282" s="14">
        <v>88.707700000000003</v>
      </c>
      <c r="AK282" s="14">
        <v>88.331599999999995</v>
      </c>
      <c r="AL282" s="14">
        <v>88.314899999999994</v>
      </c>
      <c r="AM282" s="15">
        <v>88.447599999999994</v>
      </c>
      <c r="AN282" s="13">
        <v>3402476.1120000002</v>
      </c>
      <c r="AO282" s="14">
        <v>88.749600000000001</v>
      </c>
      <c r="AP282" s="14">
        <v>88.350099999999998</v>
      </c>
      <c r="AQ282" s="14">
        <v>88.332899999999995</v>
      </c>
      <c r="AR282" s="15">
        <v>88.473399999999998</v>
      </c>
      <c r="AS282" s="13">
        <v>3625528.9920000001</v>
      </c>
      <c r="AT282" s="14">
        <v>88.783199999999994</v>
      </c>
      <c r="AU282" s="14">
        <v>88.374600000000001</v>
      </c>
      <c r="AV282" s="14">
        <v>88.358500000000006</v>
      </c>
      <c r="AW282" s="15">
        <v>88.501000000000005</v>
      </c>
      <c r="AX282" s="13">
        <v>3912038.3280000002</v>
      </c>
      <c r="AY282" s="14">
        <v>88.797200000000004</v>
      </c>
      <c r="AZ282" s="14">
        <v>88.402299999999997</v>
      </c>
      <c r="BA282" s="14">
        <v>88.385800000000003</v>
      </c>
      <c r="BB282" s="15">
        <v>88.524299999999997</v>
      </c>
      <c r="BC282" s="13">
        <v>4237600.0080000004</v>
      </c>
      <c r="BD282" s="14">
        <v>88.786900000000003</v>
      </c>
      <c r="BE282" s="14">
        <v>88.426599999999993</v>
      </c>
      <c r="BF282" s="14">
        <v>88.408100000000005</v>
      </c>
      <c r="BG282" s="15">
        <v>88.537099999999995</v>
      </c>
      <c r="BH282" s="13">
        <v>4584128.4239999996</v>
      </c>
      <c r="BI282" s="14">
        <v>88.763800000000003</v>
      </c>
      <c r="BJ282" s="14">
        <v>88.441299999999998</v>
      </c>
      <c r="BK282" s="14">
        <v>88.420500000000004</v>
      </c>
      <c r="BL282" s="15">
        <v>88.539000000000001</v>
      </c>
      <c r="BM282" s="13">
        <v>3877696.0320000001</v>
      </c>
      <c r="BN282" s="14">
        <v>88.444599999999994</v>
      </c>
      <c r="BO282" s="14">
        <v>88.222099999999998</v>
      </c>
      <c r="BP282" s="14">
        <v>88.209599999999995</v>
      </c>
      <c r="BQ282" s="15">
        <v>88.290800000000004</v>
      </c>
      <c r="BR282" s="13">
        <v>3596569.2239999999</v>
      </c>
      <c r="BS282" s="14">
        <v>88.506299999999996</v>
      </c>
      <c r="BT282" s="14">
        <v>88.242099999999994</v>
      </c>
      <c r="BU282" s="14">
        <v>88.228099999999998</v>
      </c>
      <c r="BV282" s="15">
        <v>88.323599999999999</v>
      </c>
      <c r="BW282" s="13">
        <v>3401523.6239999998</v>
      </c>
      <c r="BX282" s="14">
        <v>88.5642</v>
      </c>
      <c r="BY282" s="14">
        <v>88.264399999999995</v>
      </c>
      <c r="BZ282" s="14">
        <v>88.249700000000004</v>
      </c>
      <c r="CA282" s="15">
        <v>88.356999999999999</v>
      </c>
      <c r="CB282" s="13">
        <v>3282062.1359999999</v>
      </c>
      <c r="CC282" s="14">
        <v>88.599599999999995</v>
      </c>
      <c r="CD282" s="14">
        <v>88.284400000000005</v>
      </c>
      <c r="CE282" s="14">
        <v>88.269400000000005</v>
      </c>
      <c r="CF282" s="15">
        <v>88.381799999999998</v>
      </c>
      <c r="CG282" s="13">
        <v>3222204.12</v>
      </c>
      <c r="CH282" s="14">
        <v>88.628</v>
      </c>
      <c r="CI282" s="14">
        <v>88.299599999999998</v>
      </c>
      <c r="CJ282" s="14">
        <v>88.285200000000003</v>
      </c>
      <c r="CK282" s="15">
        <v>88.401399999999995</v>
      </c>
      <c r="CL282" s="13">
        <v>3214410.48</v>
      </c>
      <c r="CM282" s="14">
        <v>88.667400000000001</v>
      </c>
      <c r="CN282" s="14">
        <v>88.3155</v>
      </c>
      <c r="CO282" s="14">
        <v>88.300799999999995</v>
      </c>
      <c r="CP282" s="15">
        <v>88.424599999999998</v>
      </c>
      <c r="CQ282" s="13">
        <v>3272766.432</v>
      </c>
      <c r="CR282" s="14">
        <v>88.708399999999997</v>
      </c>
      <c r="CS282" s="14">
        <v>88.3309</v>
      </c>
      <c r="CT282" s="14">
        <v>88.315799999999996</v>
      </c>
      <c r="CU282" s="15">
        <v>88.447999999999993</v>
      </c>
      <c r="CV282" s="13">
        <v>3413691.5279999999</v>
      </c>
      <c r="CW282" s="14">
        <v>88.751000000000005</v>
      </c>
      <c r="CX282" s="14">
        <v>88.349699999999999</v>
      </c>
      <c r="CY282" s="14">
        <v>88.333299999999994</v>
      </c>
      <c r="CZ282" s="15">
        <v>88.473799999999997</v>
      </c>
      <c r="DA282" s="13">
        <v>3636094.8480000002</v>
      </c>
      <c r="DB282" s="14">
        <v>88.786299999999997</v>
      </c>
      <c r="DC282" s="14">
        <v>88.374700000000004</v>
      </c>
      <c r="DD282" s="14">
        <v>88.357900000000001</v>
      </c>
      <c r="DE282" s="15">
        <v>88.501800000000003</v>
      </c>
      <c r="DF282" s="13">
        <v>3922354.0079999999</v>
      </c>
      <c r="DG282" s="14">
        <v>88.796199999999999</v>
      </c>
      <c r="DH282" s="14">
        <v>88.401700000000005</v>
      </c>
      <c r="DI282" s="14">
        <v>88.385499999999993</v>
      </c>
      <c r="DJ282" s="15">
        <v>88.523700000000005</v>
      </c>
      <c r="DK282" s="13">
        <v>4247858.6160000004</v>
      </c>
      <c r="DL282" s="14">
        <v>88.788399999999996</v>
      </c>
      <c r="DM282" s="14">
        <v>88.426699999999997</v>
      </c>
      <c r="DN282" s="14">
        <v>88.408000000000001</v>
      </c>
      <c r="DO282" s="15">
        <v>88.537499999999994</v>
      </c>
      <c r="DP282" s="13">
        <v>4595109.7439999999</v>
      </c>
      <c r="DQ282" s="14">
        <v>88.764899999999997</v>
      </c>
      <c r="DR282" s="14">
        <v>88.440299999999993</v>
      </c>
      <c r="DS282" s="14">
        <v>88.420900000000003</v>
      </c>
      <c r="DT282" s="15">
        <v>88.539199999999994</v>
      </c>
      <c r="DU282" s="13">
        <v>3874336.56</v>
      </c>
      <c r="DV282" s="14">
        <v>88.443799999999996</v>
      </c>
      <c r="DW282" s="14">
        <v>88.223100000000002</v>
      </c>
      <c r="DX282" s="14">
        <v>88.209000000000003</v>
      </c>
      <c r="DY282" s="15">
        <v>88.290700000000001</v>
      </c>
      <c r="DZ282" s="13">
        <v>3592761.36</v>
      </c>
      <c r="EA282" s="14">
        <v>88.505799999999994</v>
      </c>
      <c r="EB282" s="14">
        <v>88.242800000000003</v>
      </c>
      <c r="EC282" s="14">
        <v>88.2286</v>
      </c>
      <c r="ED282" s="15">
        <v>88.323899999999995</v>
      </c>
      <c r="EE282" s="13">
        <v>3397205.52</v>
      </c>
      <c r="EF282" s="14">
        <v>88.563500000000005</v>
      </c>
      <c r="EG282" s="14">
        <v>88.265000000000001</v>
      </c>
      <c r="EH282" s="14">
        <v>88.249399999999994</v>
      </c>
      <c r="EI282" s="15">
        <v>88.356899999999996</v>
      </c>
      <c r="EJ282" s="13">
        <v>3277529.304</v>
      </c>
      <c r="EK282" s="14">
        <v>88.600300000000004</v>
      </c>
      <c r="EL282" s="14">
        <v>88.283699999999996</v>
      </c>
      <c r="EM282" s="14">
        <v>88.269199999999998</v>
      </c>
      <c r="EN282" s="15">
        <v>88.381699999999995</v>
      </c>
      <c r="EO282" s="13">
        <v>3217751.4479999999</v>
      </c>
      <c r="EP282" s="14">
        <v>88.628</v>
      </c>
      <c r="EQ282" s="14">
        <v>88.299400000000006</v>
      </c>
      <c r="ER282" s="14">
        <v>88.284800000000004</v>
      </c>
      <c r="ES282" s="15">
        <v>88.401200000000003</v>
      </c>
      <c r="ET282" s="13">
        <v>3209991.7680000002</v>
      </c>
      <c r="EU282" s="14">
        <v>88.666600000000003</v>
      </c>
      <c r="EV282" s="14">
        <v>88.316199999999995</v>
      </c>
      <c r="EW282" s="14">
        <v>88.300799999999995</v>
      </c>
      <c r="EX282" s="15">
        <v>88.424599999999998</v>
      </c>
      <c r="EY282" s="13">
        <v>3268214.784</v>
      </c>
      <c r="EZ282" s="14">
        <v>88.707899999999995</v>
      </c>
      <c r="FA282" s="14">
        <v>88.329599999999999</v>
      </c>
      <c r="FB282" s="14">
        <v>88.315399999999997</v>
      </c>
      <c r="FC282" s="15">
        <v>88.447199999999995</v>
      </c>
      <c r="FD282" s="13">
        <v>3409142.088</v>
      </c>
      <c r="FE282" s="14">
        <v>88.749899999999997</v>
      </c>
      <c r="FF282" s="14">
        <v>88.349100000000007</v>
      </c>
      <c r="FG282" s="14">
        <v>88.334100000000007</v>
      </c>
      <c r="FH282" s="15">
        <v>88.473500000000001</v>
      </c>
      <c r="FI282" s="13">
        <v>3632147.16</v>
      </c>
      <c r="FJ282" s="14">
        <v>88.784700000000001</v>
      </c>
      <c r="FK282" s="14">
        <v>88.375299999999996</v>
      </c>
      <c r="FL282" s="14">
        <v>88.357600000000005</v>
      </c>
      <c r="FM282" s="15">
        <v>88.501499999999993</v>
      </c>
      <c r="FN282" s="13">
        <v>3918938.352</v>
      </c>
      <c r="FO282" s="14">
        <v>88.796999999999997</v>
      </c>
      <c r="FP282" s="14">
        <v>88.401799999999994</v>
      </c>
      <c r="FQ282" s="14">
        <v>88.385499999999993</v>
      </c>
      <c r="FR282" s="15">
        <v>88.524000000000001</v>
      </c>
      <c r="FS282" s="13">
        <v>4244953.9440000001</v>
      </c>
      <c r="FT282" s="14">
        <v>88.789100000000005</v>
      </c>
      <c r="FU282" s="14">
        <v>88.427099999999996</v>
      </c>
      <c r="FV282" s="14">
        <v>88.408699999999996</v>
      </c>
      <c r="FW282" s="15">
        <v>88.5381</v>
      </c>
      <c r="FX282" s="13">
        <v>4592442.96</v>
      </c>
      <c r="FY282" s="14">
        <v>88.763599999999997</v>
      </c>
      <c r="FZ282" s="14">
        <v>88.440200000000004</v>
      </c>
      <c r="GA282" s="14">
        <v>88.421800000000005</v>
      </c>
      <c r="GB282" s="15">
        <v>88.539100000000005</v>
      </c>
    </row>
    <row r="283" spans="2:184" ht="15" customHeight="1">
      <c r="B283" s="122"/>
      <c r="C283" s="72" t="s">
        <v>19</v>
      </c>
      <c r="D283" s="63">
        <f>-(($B247 - 8) * 6)</f>
        <v>-48</v>
      </c>
      <c r="E283" s="5">
        <v>6862867.2960000001</v>
      </c>
      <c r="F283" s="6">
        <v>110.2351</v>
      </c>
      <c r="G283" s="6">
        <v>109.82940000000001</v>
      </c>
      <c r="H283" s="6">
        <v>109.8702</v>
      </c>
      <c r="I283" s="7">
        <v>109.9744</v>
      </c>
      <c r="J283" s="5">
        <v>6433454.9280000003</v>
      </c>
      <c r="K283" s="6">
        <v>110.2363</v>
      </c>
      <c r="L283" s="6">
        <v>109.83159999999999</v>
      </c>
      <c r="M283" s="6">
        <v>109.8664</v>
      </c>
      <c r="N283" s="7">
        <v>109.9743</v>
      </c>
      <c r="O283" s="5">
        <v>5996682.8880000003</v>
      </c>
      <c r="P283" s="6">
        <v>110.241</v>
      </c>
      <c r="Q283" s="6">
        <v>109.8319</v>
      </c>
      <c r="R283" s="6">
        <v>109.8661</v>
      </c>
      <c r="S283" s="7">
        <v>109.9757</v>
      </c>
      <c r="T283" s="5">
        <v>5583746.9759999998</v>
      </c>
      <c r="U283" s="6">
        <v>110.2487</v>
      </c>
      <c r="V283" s="6">
        <v>109.8343</v>
      </c>
      <c r="W283" s="6">
        <v>109.86709999999999</v>
      </c>
      <c r="X283" s="7">
        <v>109.97929999999999</v>
      </c>
      <c r="Y283" s="5">
        <v>5234184.0480000004</v>
      </c>
      <c r="Z283" s="6">
        <v>110.26139999999999</v>
      </c>
      <c r="AA283" s="6">
        <v>109.83759999999999</v>
      </c>
      <c r="AB283" s="6">
        <v>109.873</v>
      </c>
      <c r="AC283" s="7">
        <v>109.98650000000001</v>
      </c>
      <c r="AD283" s="5">
        <v>4968436.2479999997</v>
      </c>
      <c r="AE283" s="6">
        <v>110.2779</v>
      </c>
      <c r="AF283" s="6">
        <v>109.848</v>
      </c>
      <c r="AG283" s="6">
        <v>109.88120000000001</v>
      </c>
      <c r="AH283" s="7">
        <v>109.998</v>
      </c>
      <c r="AI283" s="5">
        <v>4784589.0959999999</v>
      </c>
      <c r="AJ283" s="6">
        <v>110.2945</v>
      </c>
      <c r="AK283" s="6">
        <v>109.8595</v>
      </c>
      <c r="AL283" s="6">
        <v>109.8914</v>
      </c>
      <c r="AM283" s="7">
        <v>110.0107</v>
      </c>
      <c r="AN283" s="5">
        <v>4671769.5120000001</v>
      </c>
      <c r="AO283" s="6">
        <v>110.3104</v>
      </c>
      <c r="AP283" s="6">
        <v>109.8687</v>
      </c>
      <c r="AQ283" s="6">
        <v>109.9027</v>
      </c>
      <c r="AR283" s="7">
        <v>110.0227</v>
      </c>
      <c r="AS283" s="5">
        <v>4618749.9119999995</v>
      </c>
      <c r="AT283" s="6">
        <v>110.32040000000001</v>
      </c>
      <c r="AU283" s="6">
        <v>109.8745</v>
      </c>
      <c r="AV283" s="6">
        <v>109.9119</v>
      </c>
      <c r="AW283" s="7">
        <v>110.03100000000001</v>
      </c>
      <c r="AX283" s="5">
        <v>4622570.1840000004</v>
      </c>
      <c r="AY283" s="6">
        <v>110.331</v>
      </c>
      <c r="AZ283" s="6">
        <v>109.88</v>
      </c>
      <c r="BA283" s="6">
        <v>109.91679999999999</v>
      </c>
      <c r="BB283" s="7">
        <v>110.0378</v>
      </c>
      <c r="BC283" s="5">
        <v>4698071.568</v>
      </c>
      <c r="BD283" s="6">
        <v>110.3391</v>
      </c>
      <c r="BE283" s="6">
        <v>109.88379999999999</v>
      </c>
      <c r="BF283" s="6">
        <v>109.92230000000001</v>
      </c>
      <c r="BG283" s="7">
        <v>110.04349999999999</v>
      </c>
      <c r="BH283" s="5">
        <v>4860024.4800000004</v>
      </c>
      <c r="BI283" s="6">
        <v>110.3492</v>
      </c>
      <c r="BJ283" s="6">
        <v>109.8891</v>
      </c>
      <c r="BK283" s="6">
        <v>109.929</v>
      </c>
      <c r="BL283" s="7">
        <v>110.0508</v>
      </c>
      <c r="BM283" s="5">
        <v>6869536.176</v>
      </c>
      <c r="BN283" s="6">
        <v>110.2345</v>
      </c>
      <c r="BO283" s="6">
        <v>109.83369999999999</v>
      </c>
      <c r="BP283" s="6">
        <v>109.8681</v>
      </c>
      <c r="BQ283" s="7">
        <v>109.97499999999999</v>
      </c>
      <c r="BR283" s="5">
        <v>6440157.8880000003</v>
      </c>
      <c r="BS283" s="6">
        <v>110.2383</v>
      </c>
      <c r="BT283" s="6">
        <v>109.8331</v>
      </c>
      <c r="BU283" s="6">
        <v>109.86499999999999</v>
      </c>
      <c r="BV283" s="7">
        <v>109.97490000000001</v>
      </c>
      <c r="BW283" s="5">
        <v>6003532.0800000001</v>
      </c>
      <c r="BX283" s="6">
        <v>110.24039999999999</v>
      </c>
      <c r="BY283" s="6">
        <v>109.831</v>
      </c>
      <c r="BZ283" s="6">
        <v>109.866</v>
      </c>
      <c r="CA283" s="7">
        <v>109.9752</v>
      </c>
      <c r="CB283" s="5">
        <v>5590852.392</v>
      </c>
      <c r="CC283" s="6">
        <v>110.24760000000001</v>
      </c>
      <c r="CD283" s="6">
        <v>109.83029999999999</v>
      </c>
      <c r="CE283" s="6">
        <v>109.8677</v>
      </c>
      <c r="CF283" s="7">
        <v>109.9778</v>
      </c>
      <c r="CG283" s="5">
        <v>5242041.8880000003</v>
      </c>
      <c r="CH283" s="6">
        <v>110.26090000000001</v>
      </c>
      <c r="CI283" s="6">
        <v>109.8368</v>
      </c>
      <c r="CJ283" s="6">
        <v>109.87050000000001</v>
      </c>
      <c r="CK283" s="7">
        <v>109.98520000000001</v>
      </c>
      <c r="CL283" s="5">
        <v>4977584.352</v>
      </c>
      <c r="CM283" s="6">
        <v>110.2777</v>
      </c>
      <c r="CN283" s="6">
        <v>109.8467</v>
      </c>
      <c r="CO283" s="6">
        <v>109.8824</v>
      </c>
      <c r="CP283" s="7">
        <v>109.9979</v>
      </c>
      <c r="CQ283" s="5">
        <v>4795034.352</v>
      </c>
      <c r="CR283" s="6">
        <v>110.29389999999999</v>
      </c>
      <c r="CS283" s="6">
        <v>109.86199999999999</v>
      </c>
      <c r="CT283" s="6">
        <v>109.892</v>
      </c>
      <c r="CU283" s="7">
        <v>110.0116</v>
      </c>
      <c r="CV283" s="5">
        <v>4682472.1440000003</v>
      </c>
      <c r="CW283" s="6">
        <v>110.3108</v>
      </c>
      <c r="CX283" s="6">
        <v>109.8686</v>
      </c>
      <c r="CY283" s="6">
        <v>109.9038</v>
      </c>
      <c r="CZ283" s="7">
        <v>110.0231</v>
      </c>
      <c r="DA283" s="5">
        <v>4629229.8720000004</v>
      </c>
      <c r="DB283" s="6">
        <v>110.3205</v>
      </c>
      <c r="DC283" s="6">
        <v>109.87220000000001</v>
      </c>
      <c r="DD283" s="6">
        <v>109.9101</v>
      </c>
      <c r="DE283" s="7">
        <v>110.0296</v>
      </c>
      <c r="DF283" s="5">
        <v>4633071.648</v>
      </c>
      <c r="DG283" s="6">
        <v>110.33</v>
      </c>
      <c r="DH283" s="6">
        <v>109.8779</v>
      </c>
      <c r="DI283" s="6">
        <v>109.91840000000001</v>
      </c>
      <c r="DJ283" s="7">
        <v>110.0373</v>
      </c>
      <c r="DK283" s="5">
        <v>4707873.216</v>
      </c>
      <c r="DL283" s="6">
        <v>110.3391</v>
      </c>
      <c r="DM283" s="6">
        <v>109.88339999999999</v>
      </c>
      <c r="DN283" s="6">
        <v>109.92310000000001</v>
      </c>
      <c r="DO283" s="7">
        <v>110.0437</v>
      </c>
      <c r="DP283" s="5">
        <v>4868774.1119999997</v>
      </c>
      <c r="DQ283" s="6">
        <v>110.34829999999999</v>
      </c>
      <c r="DR283" s="6">
        <v>109.8909</v>
      </c>
      <c r="DS283" s="6">
        <v>109.9295</v>
      </c>
      <c r="DT283" s="7">
        <v>110.0513</v>
      </c>
      <c r="DU283" s="5">
        <v>6868817.1600000001</v>
      </c>
      <c r="DV283" s="6">
        <v>110.23390000000001</v>
      </c>
      <c r="DW283" s="6">
        <v>109.8336</v>
      </c>
      <c r="DX283" s="6">
        <v>109.86879999999999</v>
      </c>
      <c r="DY283" s="7">
        <v>109.97499999999999</v>
      </c>
      <c r="DZ283" s="5">
        <v>6439316.0640000002</v>
      </c>
      <c r="EA283" s="6">
        <v>110.2383</v>
      </c>
      <c r="EB283" s="6">
        <v>109.8327</v>
      </c>
      <c r="EC283" s="6">
        <v>109.8653</v>
      </c>
      <c r="ED283" s="7">
        <v>109.97490000000001</v>
      </c>
      <c r="EE283" s="5">
        <v>6002540.8559999997</v>
      </c>
      <c r="EF283" s="6">
        <v>110.2396</v>
      </c>
      <c r="EG283" s="6">
        <v>109.83199999999999</v>
      </c>
      <c r="EH283" s="6">
        <v>109.8664</v>
      </c>
      <c r="EI283" s="7">
        <v>109.97539999999999</v>
      </c>
      <c r="EJ283" s="5">
        <v>5589354.9119999995</v>
      </c>
      <c r="EK283" s="6">
        <v>110.2469</v>
      </c>
      <c r="EL283" s="6">
        <v>109.8338</v>
      </c>
      <c r="EM283" s="6">
        <v>109.8648</v>
      </c>
      <c r="EN283" s="7">
        <v>109.9778</v>
      </c>
      <c r="EO283" s="5">
        <v>5239748.4479999999</v>
      </c>
      <c r="EP283" s="6">
        <v>110.26090000000001</v>
      </c>
      <c r="EQ283" s="6">
        <v>109.8379</v>
      </c>
      <c r="ER283" s="6">
        <v>109.872</v>
      </c>
      <c r="ES283" s="7">
        <v>109.98609999999999</v>
      </c>
      <c r="ET283" s="5">
        <v>4974108</v>
      </c>
      <c r="EU283" s="6">
        <v>110.2771</v>
      </c>
      <c r="EV283" s="6">
        <v>109.8488</v>
      </c>
      <c r="EW283" s="6">
        <v>109.8797</v>
      </c>
      <c r="EX283" s="7">
        <v>109.9975</v>
      </c>
      <c r="EY283" s="5">
        <v>4790655.12</v>
      </c>
      <c r="EZ283" s="6">
        <v>110.2944</v>
      </c>
      <c r="FA283" s="6">
        <v>109.8601</v>
      </c>
      <c r="FB283" s="6">
        <v>109.89149999999999</v>
      </c>
      <c r="FC283" s="7">
        <v>110.01090000000001</v>
      </c>
      <c r="FD283" s="5">
        <v>4677982.2479999997</v>
      </c>
      <c r="FE283" s="6">
        <v>110.31180000000001</v>
      </c>
      <c r="FF283" s="6">
        <v>109.8676</v>
      </c>
      <c r="FG283" s="6">
        <v>109.9028</v>
      </c>
      <c r="FH283" s="7">
        <v>110.0228</v>
      </c>
      <c r="FI283" s="5">
        <v>4624825.7039999999</v>
      </c>
      <c r="FJ283" s="6">
        <v>110.3214</v>
      </c>
      <c r="FK283" s="6">
        <v>109.875</v>
      </c>
      <c r="FL283" s="6">
        <v>109.9126</v>
      </c>
      <c r="FM283" s="7">
        <v>110.0316</v>
      </c>
      <c r="FN283" s="5">
        <v>4628643.7439999999</v>
      </c>
      <c r="FO283" s="6">
        <v>110.33</v>
      </c>
      <c r="FP283" s="6">
        <v>109.8785</v>
      </c>
      <c r="FQ283" s="6">
        <v>109.91759999999999</v>
      </c>
      <c r="FR283" s="7">
        <v>110.0373</v>
      </c>
      <c r="FS283" s="5">
        <v>4703992.8480000002</v>
      </c>
      <c r="FT283" s="6">
        <v>110.33920000000001</v>
      </c>
      <c r="FU283" s="6">
        <v>109.8809</v>
      </c>
      <c r="FV283" s="6">
        <v>109.9234</v>
      </c>
      <c r="FW283" s="7">
        <v>110.04300000000001</v>
      </c>
      <c r="FX283" s="5">
        <v>4865927.4000000004</v>
      </c>
      <c r="FY283" s="6">
        <v>110.3472</v>
      </c>
      <c r="FZ283" s="6">
        <v>109.89</v>
      </c>
      <c r="GA283" s="6">
        <v>109.93089999999999</v>
      </c>
      <c r="GB283" s="7">
        <v>110.05119999999999</v>
      </c>
    </row>
    <row r="284" spans="2:184" ht="15" customHeight="1">
      <c r="B284" s="122"/>
      <c r="C284" s="73"/>
      <c r="D284" s="8">
        <f>$D283 + 2</f>
        <v>-46</v>
      </c>
      <c r="E284" s="9">
        <v>6582282.216</v>
      </c>
      <c r="F284" s="10">
        <v>107.26609999999999</v>
      </c>
      <c r="G284" s="10">
        <v>106.9402</v>
      </c>
      <c r="H284" s="10">
        <v>106.9915</v>
      </c>
      <c r="I284" s="11">
        <v>107.06359999999999</v>
      </c>
      <c r="J284" s="9">
        <v>6148214.1119999997</v>
      </c>
      <c r="K284" s="10">
        <v>107.2672</v>
      </c>
      <c r="L284" s="10">
        <v>106.93899999999999</v>
      </c>
      <c r="M284" s="10">
        <v>106.992</v>
      </c>
      <c r="N284" s="11">
        <v>107.0637</v>
      </c>
      <c r="O284" s="9">
        <v>5715461.1840000004</v>
      </c>
      <c r="P284" s="10">
        <v>107.2718</v>
      </c>
      <c r="Q284" s="10">
        <v>106.9405</v>
      </c>
      <c r="R284" s="10">
        <v>106.9907</v>
      </c>
      <c r="S284" s="11">
        <v>107.0652</v>
      </c>
      <c r="T284" s="9">
        <v>5320962.2640000004</v>
      </c>
      <c r="U284" s="10">
        <v>107.2792</v>
      </c>
      <c r="V284" s="10">
        <v>106.94029999999999</v>
      </c>
      <c r="W284" s="10">
        <v>106.99160000000001</v>
      </c>
      <c r="X284" s="11">
        <v>107.06780000000001</v>
      </c>
      <c r="Y284" s="9">
        <v>5000039.2560000001</v>
      </c>
      <c r="Z284" s="10">
        <v>107.2936</v>
      </c>
      <c r="AA284" s="10">
        <v>106.9465</v>
      </c>
      <c r="AB284" s="10">
        <v>106.9957</v>
      </c>
      <c r="AC284" s="11">
        <v>107.0759</v>
      </c>
      <c r="AD284" s="9">
        <v>4764187.3679999998</v>
      </c>
      <c r="AE284" s="10">
        <v>107.3032</v>
      </c>
      <c r="AF284" s="10">
        <v>106.95440000000001</v>
      </c>
      <c r="AG284" s="10">
        <v>107.0065</v>
      </c>
      <c r="AH284" s="11">
        <v>107.0853</v>
      </c>
      <c r="AI284" s="9">
        <v>4606864.9919999996</v>
      </c>
      <c r="AJ284" s="10">
        <v>107.3207</v>
      </c>
      <c r="AK284" s="10">
        <v>106.96259999999999</v>
      </c>
      <c r="AL284" s="10">
        <v>107.017</v>
      </c>
      <c r="AM284" s="11">
        <v>107.0973</v>
      </c>
      <c r="AN284" s="9">
        <v>4516450.4639999997</v>
      </c>
      <c r="AO284" s="10">
        <v>107.3313</v>
      </c>
      <c r="AP284" s="10">
        <v>106.9712</v>
      </c>
      <c r="AQ284" s="10">
        <v>107.0253</v>
      </c>
      <c r="AR284" s="11">
        <v>107.10639999999999</v>
      </c>
      <c r="AS284" s="9">
        <v>4482871.0559999999</v>
      </c>
      <c r="AT284" s="10">
        <v>107.33969999999999</v>
      </c>
      <c r="AU284" s="10">
        <v>106.97620000000001</v>
      </c>
      <c r="AV284" s="10">
        <v>107.03230000000001</v>
      </c>
      <c r="AW284" s="11">
        <v>107.1131</v>
      </c>
      <c r="AX284" s="9">
        <v>4509673.5360000003</v>
      </c>
      <c r="AY284" s="10">
        <v>107.3475</v>
      </c>
      <c r="AZ284" s="10">
        <v>106.98399999999999</v>
      </c>
      <c r="BA284" s="10">
        <v>107.03579999999999</v>
      </c>
      <c r="BB284" s="11">
        <v>107.1195</v>
      </c>
      <c r="BC284" s="9">
        <v>4614746.1119999997</v>
      </c>
      <c r="BD284" s="10">
        <v>107.355</v>
      </c>
      <c r="BE284" s="10">
        <v>106.989</v>
      </c>
      <c r="BF284" s="10">
        <v>107.03919999999999</v>
      </c>
      <c r="BG284" s="11">
        <v>107.12479999999999</v>
      </c>
      <c r="BH284" s="9">
        <v>4806488.0640000002</v>
      </c>
      <c r="BI284" s="10">
        <v>107.361</v>
      </c>
      <c r="BJ284" s="10">
        <v>106.9914</v>
      </c>
      <c r="BK284" s="10">
        <v>107.0458</v>
      </c>
      <c r="BL284" s="11">
        <v>107.1297</v>
      </c>
      <c r="BM284" s="9">
        <v>6589016.2560000001</v>
      </c>
      <c r="BN284" s="10">
        <v>107.2646</v>
      </c>
      <c r="BO284" s="10">
        <v>106.93989999999999</v>
      </c>
      <c r="BP284" s="10">
        <v>106.9897</v>
      </c>
      <c r="BQ284" s="11">
        <v>107.0624</v>
      </c>
      <c r="BR284" s="9">
        <v>6155014.6320000002</v>
      </c>
      <c r="BS284" s="10">
        <v>107.2672</v>
      </c>
      <c r="BT284" s="10">
        <v>106.9396</v>
      </c>
      <c r="BU284" s="10">
        <v>106.9897</v>
      </c>
      <c r="BV284" s="11">
        <v>107.06310000000001</v>
      </c>
      <c r="BW284" s="9">
        <v>5722476.3119999999</v>
      </c>
      <c r="BX284" s="10">
        <v>107.27160000000001</v>
      </c>
      <c r="BY284" s="10">
        <v>106.938</v>
      </c>
      <c r="BZ284" s="10">
        <v>106.9927</v>
      </c>
      <c r="CA284" s="11">
        <v>107.065</v>
      </c>
      <c r="CB284" s="9">
        <v>5328286.7280000001</v>
      </c>
      <c r="CC284" s="10">
        <v>107.27979999999999</v>
      </c>
      <c r="CD284" s="10">
        <v>106.94110000000001</v>
      </c>
      <c r="CE284" s="10">
        <v>106.99209999999999</v>
      </c>
      <c r="CF284" s="11">
        <v>107.0684</v>
      </c>
      <c r="CG284" s="9">
        <v>5008307.1840000004</v>
      </c>
      <c r="CH284" s="10">
        <v>107.29340000000001</v>
      </c>
      <c r="CI284" s="10">
        <v>106.9468</v>
      </c>
      <c r="CJ284" s="10">
        <v>106.9966</v>
      </c>
      <c r="CK284" s="11">
        <v>107.0763</v>
      </c>
      <c r="CL284" s="9">
        <v>4773878.4479999999</v>
      </c>
      <c r="CM284" s="10">
        <v>107.30540000000001</v>
      </c>
      <c r="CN284" s="10">
        <v>106.9537</v>
      </c>
      <c r="CO284" s="10">
        <v>107.0069</v>
      </c>
      <c r="CP284" s="11">
        <v>107.0859</v>
      </c>
      <c r="CQ284" s="9">
        <v>4617501.5039999997</v>
      </c>
      <c r="CR284" s="10">
        <v>107.3202</v>
      </c>
      <c r="CS284" s="10">
        <v>106.9636</v>
      </c>
      <c r="CT284" s="10">
        <v>107.01779999999999</v>
      </c>
      <c r="CU284" s="11">
        <v>107.0977</v>
      </c>
      <c r="CV284" s="9">
        <v>4527075.8880000003</v>
      </c>
      <c r="CW284" s="10">
        <v>107.3313</v>
      </c>
      <c r="CX284" s="10">
        <v>106.96939999999999</v>
      </c>
      <c r="CY284" s="10">
        <v>107.0241</v>
      </c>
      <c r="CZ284" s="11">
        <v>107.1053</v>
      </c>
      <c r="DA284" s="9">
        <v>4493413.608</v>
      </c>
      <c r="DB284" s="10">
        <v>107.34</v>
      </c>
      <c r="DC284" s="10">
        <v>106.97790000000001</v>
      </c>
      <c r="DD284" s="10">
        <v>107.032</v>
      </c>
      <c r="DE284" s="11">
        <v>107.11369999999999</v>
      </c>
      <c r="DF284" s="9">
        <v>4520037.24</v>
      </c>
      <c r="DG284" s="10">
        <v>107.3466</v>
      </c>
      <c r="DH284" s="10">
        <v>106.9812</v>
      </c>
      <c r="DI284" s="10">
        <v>107.03579999999999</v>
      </c>
      <c r="DJ284" s="11">
        <v>107.1182</v>
      </c>
      <c r="DK284" s="9">
        <v>4624244.16</v>
      </c>
      <c r="DL284" s="10">
        <v>107.3533</v>
      </c>
      <c r="DM284" s="10">
        <v>106.9858</v>
      </c>
      <c r="DN284" s="10">
        <v>107.0423</v>
      </c>
      <c r="DO284" s="11">
        <v>107.1241</v>
      </c>
      <c r="DP284" s="9">
        <v>4814902.392</v>
      </c>
      <c r="DQ284" s="10">
        <v>107.3601</v>
      </c>
      <c r="DR284" s="10">
        <v>106.9944</v>
      </c>
      <c r="DS284" s="10">
        <v>107.0433</v>
      </c>
      <c r="DT284" s="11">
        <v>107.1296</v>
      </c>
      <c r="DU284" s="9">
        <v>6588226.176</v>
      </c>
      <c r="DV284" s="10">
        <v>107.2653</v>
      </c>
      <c r="DW284" s="10">
        <v>106.9384</v>
      </c>
      <c r="DX284" s="10">
        <v>106.994</v>
      </c>
      <c r="DY284" s="11">
        <v>107.06359999999999</v>
      </c>
      <c r="DZ284" s="9">
        <v>6154099.5360000003</v>
      </c>
      <c r="EA284" s="10">
        <v>107.2677</v>
      </c>
      <c r="EB284" s="10">
        <v>106.94289999999999</v>
      </c>
      <c r="EC284" s="10">
        <v>106.9898</v>
      </c>
      <c r="ED284" s="11">
        <v>107.06440000000001</v>
      </c>
      <c r="EE284" s="9">
        <v>5721177.5760000004</v>
      </c>
      <c r="EF284" s="10">
        <v>107.27119999999999</v>
      </c>
      <c r="EG284" s="10">
        <v>106.9362</v>
      </c>
      <c r="EH284" s="10">
        <v>106.99120000000001</v>
      </c>
      <c r="EI284" s="11">
        <v>107.0637</v>
      </c>
      <c r="EJ284" s="9">
        <v>5326614.8880000003</v>
      </c>
      <c r="EK284" s="10">
        <v>107.28019999999999</v>
      </c>
      <c r="EL284" s="10">
        <v>106.9431</v>
      </c>
      <c r="EM284" s="10">
        <v>106.99160000000001</v>
      </c>
      <c r="EN284" s="11">
        <v>107.06910000000001</v>
      </c>
      <c r="EO284" s="9">
        <v>5005574.6399999997</v>
      </c>
      <c r="EP284" s="10">
        <v>107.2916</v>
      </c>
      <c r="EQ284" s="10">
        <v>106.9494</v>
      </c>
      <c r="ER284" s="10">
        <v>106.9944</v>
      </c>
      <c r="ES284" s="11">
        <v>107.0758</v>
      </c>
      <c r="ET284" s="9">
        <v>4769955.6960000005</v>
      </c>
      <c r="EU284" s="10">
        <v>107.30500000000001</v>
      </c>
      <c r="EV284" s="10">
        <v>106.95399999999999</v>
      </c>
      <c r="EW284" s="10">
        <v>107.00579999999999</v>
      </c>
      <c r="EX284" s="11">
        <v>107.0855</v>
      </c>
      <c r="EY284" s="9">
        <v>4612929.216</v>
      </c>
      <c r="EZ284" s="10">
        <v>107.3214</v>
      </c>
      <c r="FA284" s="10">
        <v>106.9636</v>
      </c>
      <c r="FB284" s="10">
        <v>107.014</v>
      </c>
      <c r="FC284" s="11">
        <v>107.0968</v>
      </c>
      <c r="FD284" s="9">
        <v>4522504.2479999997</v>
      </c>
      <c r="FE284" s="10">
        <v>107.3297</v>
      </c>
      <c r="FF284" s="10">
        <v>106.9696</v>
      </c>
      <c r="FG284" s="10">
        <v>107.02419999999999</v>
      </c>
      <c r="FH284" s="11">
        <v>107.105</v>
      </c>
      <c r="FI284" s="9">
        <v>4488988.32</v>
      </c>
      <c r="FJ284" s="10">
        <v>107.339</v>
      </c>
      <c r="FK284" s="10">
        <v>106.9772</v>
      </c>
      <c r="FL284" s="10">
        <v>107.032</v>
      </c>
      <c r="FM284" s="11">
        <v>107.11320000000001</v>
      </c>
      <c r="FN284" s="9">
        <v>4515663.0240000002</v>
      </c>
      <c r="FO284" s="10">
        <v>107.3468</v>
      </c>
      <c r="FP284" s="10">
        <v>106.9808</v>
      </c>
      <c r="FQ284" s="10">
        <v>107.0354</v>
      </c>
      <c r="FR284" s="11">
        <v>107.11799999999999</v>
      </c>
      <c r="FS284" s="9">
        <v>4620678.5999999996</v>
      </c>
      <c r="FT284" s="10">
        <v>107.3554</v>
      </c>
      <c r="FU284" s="10">
        <v>106.9855</v>
      </c>
      <c r="FV284" s="10">
        <v>107.04179999999999</v>
      </c>
      <c r="FW284" s="11">
        <v>107.1245</v>
      </c>
      <c r="FX284" s="9">
        <v>4812439.4879999999</v>
      </c>
      <c r="FY284" s="10">
        <v>107.36109999999999</v>
      </c>
      <c r="FZ284" s="10">
        <v>106.9922</v>
      </c>
      <c r="GA284" s="10">
        <v>107.0467</v>
      </c>
      <c r="GB284" s="11">
        <v>107.13030000000001</v>
      </c>
    </row>
    <row r="285" spans="2:184" ht="15" customHeight="1">
      <c r="B285" s="122"/>
      <c r="C285" s="73"/>
      <c r="D285" s="8">
        <f t="shared" ref="D285:D294" si="23">$D284 + 2</f>
        <v>-44</v>
      </c>
      <c r="E285" s="9">
        <v>6315017.4479999999</v>
      </c>
      <c r="F285" s="10">
        <v>105.886</v>
      </c>
      <c r="G285" s="10">
        <v>105.73520000000001</v>
      </c>
      <c r="H285" s="10">
        <v>105.7533</v>
      </c>
      <c r="I285" s="11">
        <v>105.791</v>
      </c>
      <c r="J285" s="9">
        <v>5878496.6880000001</v>
      </c>
      <c r="K285" s="10">
        <v>105.8891</v>
      </c>
      <c r="L285" s="10">
        <v>105.7317</v>
      </c>
      <c r="M285" s="10">
        <v>105.7538</v>
      </c>
      <c r="N285" s="11">
        <v>105.791</v>
      </c>
      <c r="O285" s="9">
        <v>5453826.216</v>
      </c>
      <c r="P285" s="10">
        <v>105.899</v>
      </c>
      <c r="Q285" s="10">
        <v>105.73390000000001</v>
      </c>
      <c r="R285" s="10">
        <v>105.75369999999999</v>
      </c>
      <c r="S285" s="11">
        <v>105.7949</v>
      </c>
      <c r="T285" s="9">
        <v>5080797.4560000002</v>
      </c>
      <c r="U285" s="10">
        <v>105.9072</v>
      </c>
      <c r="V285" s="10">
        <v>105.7354</v>
      </c>
      <c r="W285" s="10">
        <v>105.7569</v>
      </c>
      <c r="X285" s="11">
        <v>105.7992</v>
      </c>
      <c r="Y285" s="9">
        <v>4788205.8480000002</v>
      </c>
      <c r="Z285" s="10">
        <v>105.9213</v>
      </c>
      <c r="AA285" s="10">
        <v>105.74460000000001</v>
      </c>
      <c r="AB285" s="10">
        <v>105.7657</v>
      </c>
      <c r="AC285" s="11">
        <v>105.8098</v>
      </c>
      <c r="AD285" s="9">
        <v>4579835.16</v>
      </c>
      <c r="AE285" s="10">
        <v>105.94</v>
      </c>
      <c r="AF285" s="10">
        <v>105.754</v>
      </c>
      <c r="AG285" s="10">
        <v>105.77670000000001</v>
      </c>
      <c r="AH285" s="11">
        <v>105.8228</v>
      </c>
      <c r="AI285" s="9">
        <v>4446579.0240000002</v>
      </c>
      <c r="AJ285" s="10">
        <v>105.95780000000001</v>
      </c>
      <c r="AK285" s="10">
        <v>105.76730000000001</v>
      </c>
      <c r="AL285" s="10">
        <v>105.7916</v>
      </c>
      <c r="AM285" s="11">
        <v>105.83799999999999</v>
      </c>
      <c r="AN285" s="9">
        <v>4376236.4879999999</v>
      </c>
      <c r="AO285" s="10">
        <v>105.9701</v>
      </c>
      <c r="AP285" s="10">
        <v>105.7753</v>
      </c>
      <c r="AQ285" s="10">
        <v>105.8015</v>
      </c>
      <c r="AR285" s="11">
        <v>105.8481</v>
      </c>
      <c r="AS285" s="9">
        <v>4361603.4960000003</v>
      </c>
      <c r="AT285" s="10">
        <v>105.98099999999999</v>
      </c>
      <c r="AU285" s="10">
        <v>105.7852</v>
      </c>
      <c r="AV285" s="10">
        <v>105.8087</v>
      </c>
      <c r="AW285" s="11">
        <v>105.8575</v>
      </c>
      <c r="AX285" s="9">
        <v>4412209.0559999999</v>
      </c>
      <c r="AY285" s="10">
        <v>105.99</v>
      </c>
      <c r="AZ285" s="10">
        <v>105.7925</v>
      </c>
      <c r="BA285" s="10">
        <v>105.819</v>
      </c>
      <c r="BB285" s="11">
        <v>105.8663</v>
      </c>
      <c r="BC285" s="9">
        <v>4546494.7439999999</v>
      </c>
      <c r="BD285" s="10">
        <v>106.0001</v>
      </c>
      <c r="BE285" s="10">
        <v>105.8008</v>
      </c>
      <c r="BF285" s="10">
        <v>105.8252</v>
      </c>
      <c r="BG285" s="11">
        <v>105.8745</v>
      </c>
      <c r="BH285" s="9">
        <v>4764779.6160000004</v>
      </c>
      <c r="BI285" s="10">
        <v>106.0115</v>
      </c>
      <c r="BJ285" s="10">
        <v>105.80880000000001</v>
      </c>
      <c r="BK285" s="10">
        <v>105.8385</v>
      </c>
      <c r="BL285" s="11">
        <v>105.8853</v>
      </c>
      <c r="BM285" s="9">
        <v>6321705.6720000003</v>
      </c>
      <c r="BN285" s="10">
        <v>105.8866</v>
      </c>
      <c r="BO285" s="10">
        <v>105.73309999999999</v>
      </c>
      <c r="BP285" s="10">
        <v>105.7552</v>
      </c>
      <c r="BQ285" s="11">
        <v>105.7911</v>
      </c>
      <c r="BR285" s="9">
        <v>5885333.4960000003</v>
      </c>
      <c r="BS285" s="10">
        <v>105.88809999999999</v>
      </c>
      <c r="BT285" s="10">
        <v>105.73180000000001</v>
      </c>
      <c r="BU285" s="10">
        <v>105.75409999999999</v>
      </c>
      <c r="BV285" s="11">
        <v>105.7908</v>
      </c>
      <c r="BW285" s="9">
        <v>5460795.0959999999</v>
      </c>
      <c r="BX285" s="10">
        <v>105.8973</v>
      </c>
      <c r="BY285" s="10">
        <v>105.73269999999999</v>
      </c>
      <c r="BZ285" s="10">
        <v>105.7535</v>
      </c>
      <c r="CA285" s="11">
        <v>105.79389999999999</v>
      </c>
      <c r="CB285" s="9">
        <v>5088416.1119999997</v>
      </c>
      <c r="CC285" s="10">
        <v>105.90770000000001</v>
      </c>
      <c r="CD285" s="10">
        <v>105.7358</v>
      </c>
      <c r="CE285" s="10">
        <v>105.7594</v>
      </c>
      <c r="CF285" s="11">
        <v>105.80029999999999</v>
      </c>
      <c r="CG285" s="9">
        <v>4796953.92</v>
      </c>
      <c r="CH285" s="10">
        <v>105.9238</v>
      </c>
      <c r="CI285" s="10">
        <v>105.7431</v>
      </c>
      <c r="CJ285" s="10">
        <v>105.7654</v>
      </c>
      <c r="CK285" s="11">
        <v>105.81</v>
      </c>
      <c r="CL285" s="9">
        <v>4590105.0480000004</v>
      </c>
      <c r="CM285" s="10">
        <v>105.9417</v>
      </c>
      <c r="CN285" s="10">
        <v>105.75539999999999</v>
      </c>
      <c r="CO285" s="10">
        <v>105.7777</v>
      </c>
      <c r="CP285" s="11">
        <v>105.8241</v>
      </c>
      <c r="CQ285" s="9">
        <v>4457265.5279999999</v>
      </c>
      <c r="CR285" s="10">
        <v>105.9589</v>
      </c>
      <c r="CS285" s="10">
        <v>105.76909999999999</v>
      </c>
      <c r="CT285" s="10">
        <v>105.78879999999999</v>
      </c>
      <c r="CU285" s="11">
        <v>105.8381</v>
      </c>
      <c r="CV285" s="9">
        <v>4386835.2960000001</v>
      </c>
      <c r="CW285" s="10">
        <v>105.97150000000001</v>
      </c>
      <c r="CX285" s="10">
        <v>105.7794</v>
      </c>
      <c r="CY285" s="10">
        <v>105.7997</v>
      </c>
      <c r="CZ285" s="11">
        <v>105.8493</v>
      </c>
      <c r="DA285" s="9">
        <v>4372106.16</v>
      </c>
      <c r="DB285" s="10">
        <v>105.9823</v>
      </c>
      <c r="DC285" s="10">
        <v>105.7869</v>
      </c>
      <c r="DD285" s="10">
        <v>105.80929999999999</v>
      </c>
      <c r="DE285" s="11">
        <v>105.8586</v>
      </c>
      <c r="DF285" s="9">
        <v>4422387.0480000004</v>
      </c>
      <c r="DG285" s="10">
        <v>105.9909</v>
      </c>
      <c r="DH285" s="10">
        <v>105.7937</v>
      </c>
      <c r="DI285" s="10">
        <v>105.81480000000001</v>
      </c>
      <c r="DJ285" s="11">
        <v>105.8656</v>
      </c>
      <c r="DK285" s="9">
        <v>4555629.5760000004</v>
      </c>
      <c r="DL285" s="10">
        <v>105.99890000000001</v>
      </c>
      <c r="DM285" s="10">
        <v>105.8027</v>
      </c>
      <c r="DN285" s="10">
        <v>105.8246</v>
      </c>
      <c r="DO285" s="11">
        <v>105.8745</v>
      </c>
      <c r="DP285" s="9">
        <v>4772969.9280000003</v>
      </c>
      <c r="DQ285" s="10">
        <v>106.0112</v>
      </c>
      <c r="DR285" s="10">
        <v>105.80970000000001</v>
      </c>
      <c r="DS285" s="10">
        <v>105.836</v>
      </c>
      <c r="DT285" s="11">
        <v>105.8847</v>
      </c>
      <c r="DU285" s="9">
        <v>6320846.8080000002</v>
      </c>
      <c r="DV285" s="10">
        <v>105.8858</v>
      </c>
      <c r="DW285" s="10">
        <v>105.73399999999999</v>
      </c>
      <c r="DX285" s="10">
        <v>105.75620000000001</v>
      </c>
      <c r="DY285" s="11">
        <v>105.7915</v>
      </c>
      <c r="DZ285" s="9">
        <v>5884356.5999999996</v>
      </c>
      <c r="EA285" s="10">
        <v>105.8904</v>
      </c>
      <c r="EB285" s="10">
        <v>105.7321</v>
      </c>
      <c r="EC285" s="10">
        <v>105.755</v>
      </c>
      <c r="ED285" s="11">
        <v>105.792</v>
      </c>
      <c r="EE285" s="9">
        <v>5459454.6239999998</v>
      </c>
      <c r="EF285" s="10">
        <v>105.89709999999999</v>
      </c>
      <c r="EG285" s="10">
        <v>105.7328</v>
      </c>
      <c r="EH285" s="10">
        <v>105.7556</v>
      </c>
      <c r="EI285" s="11">
        <v>105.7946</v>
      </c>
      <c r="EJ285" s="9">
        <v>5086338.5760000004</v>
      </c>
      <c r="EK285" s="10">
        <v>105.9087</v>
      </c>
      <c r="EL285" s="10">
        <v>105.7359</v>
      </c>
      <c r="EM285" s="10">
        <v>105.7586</v>
      </c>
      <c r="EN285" s="11">
        <v>105.8004</v>
      </c>
      <c r="EO285" s="9">
        <v>4793748.1919999998</v>
      </c>
      <c r="EP285" s="10">
        <v>105.9237</v>
      </c>
      <c r="EQ285" s="10">
        <v>105.7433</v>
      </c>
      <c r="ER285" s="10">
        <v>105.7653</v>
      </c>
      <c r="ES285" s="11">
        <v>105.81</v>
      </c>
      <c r="ET285" s="9">
        <v>4585884.1919999998</v>
      </c>
      <c r="EU285" s="10">
        <v>105.94</v>
      </c>
      <c r="EV285" s="10">
        <v>105.7533</v>
      </c>
      <c r="EW285" s="10">
        <v>105.7786</v>
      </c>
      <c r="EX285" s="11">
        <v>105.8232</v>
      </c>
      <c r="EY285" s="9">
        <v>4452828.5520000001</v>
      </c>
      <c r="EZ285" s="10">
        <v>105.9571</v>
      </c>
      <c r="FA285" s="10">
        <v>105.7671</v>
      </c>
      <c r="FB285" s="10">
        <v>105.7899</v>
      </c>
      <c r="FC285" s="11">
        <v>105.8372</v>
      </c>
      <c r="FD285" s="9">
        <v>4382416.392</v>
      </c>
      <c r="FE285" s="10">
        <v>105.9731</v>
      </c>
      <c r="FF285" s="10">
        <v>105.7779</v>
      </c>
      <c r="FG285" s="10">
        <v>105.8026</v>
      </c>
      <c r="FH285" s="11">
        <v>105.85039999999999</v>
      </c>
      <c r="FI285" s="9">
        <v>4367655.5279999999</v>
      </c>
      <c r="FJ285" s="10">
        <v>105.9796</v>
      </c>
      <c r="FK285" s="10">
        <v>105.7848</v>
      </c>
      <c r="FL285" s="10">
        <v>105.8105</v>
      </c>
      <c r="FM285" s="11">
        <v>105.8575</v>
      </c>
      <c r="FN285" s="9">
        <v>4418296.0319999997</v>
      </c>
      <c r="FO285" s="10">
        <v>105.9913</v>
      </c>
      <c r="FP285" s="10">
        <v>105.79389999999999</v>
      </c>
      <c r="FQ285" s="10">
        <v>105.8163</v>
      </c>
      <c r="FR285" s="11">
        <v>105.8663</v>
      </c>
      <c r="FS285" s="9">
        <v>4552444.7759999996</v>
      </c>
      <c r="FT285" s="10">
        <v>106.0021</v>
      </c>
      <c r="FU285" s="10">
        <v>105.80200000000001</v>
      </c>
      <c r="FV285" s="10">
        <v>105.8266</v>
      </c>
      <c r="FW285" s="11">
        <v>105.876</v>
      </c>
      <c r="FX285" s="9">
        <v>4770757.8</v>
      </c>
      <c r="FY285" s="10">
        <v>106.0095</v>
      </c>
      <c r="FZ285" s="10">
        <v>105.8113</v>
      </c>
      <c r="GA285" s="10">
        <v>105.83499999999999</v>
      </c>
      <c r="GB285" s="11">
        <v>105.8844</v>
      </c>
    </row>
    <row r="286" spans="2:184" ht="15" customHeight="1">
      <c r="B286" s="122"/>
      <c r="C286" s="73"/>
      <c r="D286" s="8">
        <f t="shared" si="23"/>
        <v>-42</v>
      </c>
      <c r="E286" s="9">
        <v>6053706.8399999999</v>
      </c>
      <c r="F286" s="10">
        <v>102.65170000000001</v>
      </c>
      <c r="G286" s="10">
        <v>102.5633</v>
      </c>
      <c r="H286" s="10">
        <v>102.5162</v>
      </c>
      <c r="I286" s="11">
        <v>102.5767</v>
      </c>
      <c r="J286" s="9">
        <v>5617476.6239999998</v>
      </c>
      <c r="K286" s="10">
        <v>102.6545</v>
      </c>
      <c r="L286" s="10">
        <v>102.56189999999999</v>
      </c>
      <c r="M286" s="10">
        <v>102.5181</v>
      </c>
      <c r="N286" s="11">
        <v>102.5778</v>
      </c>
      <c r="O286" s="9">
        <v>5205153.4800000004</v>
      </c>
      <c r="P286" s="10">
        <v>102.6614</v>
      </c>
      <c r="Q286" s="10">
        <v>102.5612</v>
      </c>
      <c r="R286" s="10">
        <v>102.5181</v>
      </c>
      <c r="S286" s="11">
        <v>102.57980000000001</v>
      </c>
      <c r="T286" s="9">
        <v>4856399.2560000001</v>
      </c>
      <c r="U286" s="10">
        <v>102.6703</v>
      </c>
      <c r="V286" s="10">
        <v>102.5638</v>
      </c>
      <c r="W286" s="10">
        <v>102.5204</v>
      </c>
      <c r="X286" s="11">
        <v>102.5844</v>
      </c>
      <c r="Y286" s="9">
        <v>4591645.8</v>
      </c>
      <c r="Z286" s="10">
        <v>102.68300000000001</v>
      </c>
      <c r="AA286" s="10">
        <v>102.571</v>
      </c>
      <c r="AB286" s="10">
        <v>102.52760000000001</v>
      </c>
      <c r="AC286" s="11">
        <v>102.5934</v>
      </c>
      <c r="AD286" s="9">
        <v>4408956.72</v>
      </c>
      <c r="AE286" s="10">
        <v>102.69799999999999</v>
      </c>
      <c r="AF286" s="10">
        <v>102.58029999999999</v>
      </c>
      <c r="AG286" s="10">
        <v>102.5359</v>
      </c>
      <c r="AH286" s="11">
        <v>102.60420000000001</v>
      </c>
      <c r="AI286" s="9">
        <v>4297410.1679999996</v>
      </c>
      <c r="AJ286" s="10">
        <v>102.7101</v>
      </c>
      <c r="AK286" s="10">
        <v>102.5886</v>
      </c>
      <c r="AL286" s="10">
        <v>102.5459</v>
      </c>
      <c r="AM286" s="11">
        <v>102.6143</v>
      </c>
      <c r="AN286" s="9">
        <v>4245355.7520000003</v>
      </c>
      <c r="AO286" s="10">
        <v>102.72110000000001</v>
      </c>
      <c r="AP286" s="10">
        <v>102.59690000000001</v>
      </c>
      <c r="AQ286" s="10">
        <v>102.5521</v>
      </c>
      <c r="AR286" s="11">
        <v>102.6228</v>
      </c>
      <c r="AS286" s="9">
        <v>4249868.6880000001</v>
      </c>
      <c r="AT286" s="10">
        <v>102.7283</v>
      </c>
      <c r="AU286" s="10">
        <v>102.6031</v>
      </c>
      <c r="AV286" s="10">
        <v>102.5595</v>
      </c>
      <c r="AW286" s="11">
        <v>102.6297</v>
      </c>
      <c r="AX286" s="9">
        <v>4325797.8720000004</v>
      </c>
      <c r="AY286" s="10">
        <v>102.7354</v>
      </c>
      <c r="AZ286" s="10">
        <v>102.608</v>
      </c>
      <c r="BA286" s="10">
        <v>102.5652</v>
      </c>
      <c r="BB286" s="11">
        <v>102.6356</v>
      </c>
      <c r="BC286" s="9">
        <v>4488343.7759999996</v>
      </c>
      <c r="BD286" s="10">
        <v>102.74590000000001</v>
      </c>
      <c r="BE286" s="10">
        <v>102.6157</v>
      </c>
      <c r="BF286" s="10">
        <v>102.57250000000001</v>
      </c>
      <c r="BG286" s="11">
        <v>102.64400000000001</v>
      </c>
      <c r="BH286" s="9">
        <v>4730128.08</v>
      </c>
      <c r="BI286" s="10">
        <v>102.7542</v>
      </c>
      <c r="BJ286" s="10">
        <v>102.6237</v>
      </c>
      <c r="BK286" s="10">
        <v>102.5808</v>
      </c>
      <c r="BL286" s="11">
        <v>102.6523</v>
      </c>
      <c r="BM286" s="9">
        <v>6060590.1600000001</v>
      </c>
      <c r="BN286" s="10">
        <v>102.6523</v>
      </c>
      <c r="BO286" s="10">
        <v>102.5634</v>
      </c>
      <c r="BP286" s="10">
        <v>102.5163</v>
      </c>
      <c r="BQ286" s="11">
        <v>102.577</v>
      </c>
      <c r="BR286" s="9">
        <v>5624484.648</v>
      </c>
      <c r="BS286" s="10">
        <v>102.6554</v>
      </c>
      <c r="BT286" s="10">
        <v>102.56140000000001</v>
      </c>
      <c r="BU286" s="10">
        <v>102.5185</v>
      </c>
      <c r="BV286" s="11">
        <v>102.578</v>
      </c>
      <c r="BW286" s="9">
        <v>5212577.6160000004</v>
      </c>
      <c r="BX286" s="10">
        <v>102.6617</v>
      </c>
      <c r="BY286" s="10">
        <v>102.5615</v>
      </c>
      <c r="BZ286" s="10">
        <v>102.5176</v>
      </c>
      <c r="CA286" s="11">
        <v>102.57980000000001</v>
      </c>
      <c r="CB286" s="9">
        <v>4864379.6880000001</v>
      </c>
      <c r="CC286" s="10">
        <v>102.6708</v>
      </c>
      <c r="CD286" s="10">
        <v>102.5656</v>
      </c>
      <c r="CE286" s="10">
        <v>102.5217</v>
      </c>
      <c r="CF286" s="11">
        <v>102.5856</v>
      </c>
      <c r="CG286" s="9">
        <v>4600969.8</v>
      </c>
      <c r="CH286" s="10">
        <v>102.6831</v>
      </c>
      <c r="CI286" s="10">
        <v>102.5723</v>
      </c>
      <c r="CJ286" s="10">
        <v>102.5277</v>
      </c>
      <c r="CK286" s="11">
        <v>102.5939</v>
      </c>
      <c r="CL286" s="9">
        <v>4419496.8720000004</v>
      </c>
      <c r="CM286" s="10">
        <v>102.69840000000001</v>
      </c>
      <c r="CN286" s="10">
        <v>102.5802</v>
      </c>
      <c r="CO286" s="10">
        <v>102.5359</v>
      </c>
      <c r="CP286" s="11">
        <v>102.60429999999999</v>
      </c>
      <c r="CQ286" s="9">
        <v>4308143.568</v>
      </c>
      <c r="CR286" s="10">
        <v>102.7105</v>
      </c>
      <c r="CS286" s="10">
        <v>102.5882</v>
      </c>
      <c r="CT286" s="10">
        <v>102.5458</v>
      </c>
      <c r="CU286" s="11">
        <v>102.6143</v>
      </c>
      <c r="CV286" s="9">
        <v>4255951.6320000002</v>
      </c>
      <c r="CW286" s="10">
        <v>102.7216</v>
      </c>
      <c r="CX286" s="10">
        <v>102.59829999999999</v>
      </c>
      <c r="CY286" s="10">
        <v>102.5527</v>
      </c>
      <c r="CZ286" s="11">
        <v>102.6236</v>
      </c>
      <c r="DA286" s="9">
        <v>4260405.6239999998</v>
      </c>
      <c r="DB286" s="10">
        <v>102.7295</v>
      </c>
      <c r="DC286" s="10">
        <v>102.6037</v>
      </c>
      <c r="DD286" s="10">
        <v>102.559</v>
      </c>
      <c r="DE286" s="11">
        <v>102.6301</v>
      </c>
      <c r="DF286" s="9">
        <v>4335796.0319999997</v>
      </c>
      <c r="DG286" s="10">
        <v>102.73560000000001</v>
      </c>
      <c r="DH286" s="10">
        <v>102.60760000000001</v>
      </c>
      <c r="DI286" s="10">
        <v>102.56610000000001</v>
      </c>
      <c r="DJ286" s="11">
        <v>102.6358</v>
      </c>
      <c r="DK286" s="9">
        <v>4497297.12</v>
      </c>
      <c r="DL286" s="10">
        <v>102.7441</v>
      </c>
      <c r="DM286" s="10">
        <v>102.6151</v>
      </c>
      <c r="DN286" s="10">
        <v>102.57210000000001</v>
      </c>
      <c r="DO286" s="11">
        <v>102.6431</v>
      </c>
      <c r="DP286" s="9">
        <v>4738125.432</v>
      </c>
      <c r="DQ286" s="10">
        <v>102.753</v>
      </c>
      <c r="DR286" s="10">
        <v>102.6233</v>
      </c>
      <c r="DS286" s="10">
        <v>102.583</v>
      </c>
      <c r="DT286" s="11">
        <v>102.6525</v>
      </c>
      <c r="DU286" s="9">
        <v>6059580.4079999998</v>
      </c>
      <c r="DV286" s="10">
        <v>102.6511</v>
      </c>
      <c r="DW286" s="10">
        <v>102.5626</v>
      </c>
      <c r="DX286" s="10">
        <v>102.5185</v>
      </c>
      <c r="DY286" s="11">
        <v>102.577</v>
      </c>
      <c r="DZ286" s="9">
        <v>5623273.6320000002</v>
      </c>
      <c r="EA286" s="10">
        <v>102.6542</v>
      </c>
      <c r="EB286" s="10">
        <v>102.563</v>
      </c>
      <c r="EC286" s="10">
        <v>102.51730000000001</v>
      </c>
      <c r="ED286" s="11">
        <v>102.5778</v>
      </c>
      <c r="EE286" s="9">
        <v>5210870.16</v>
      </c>
      <c r="EF286" s="10">
        <v>102.66070000000001</v>
      </c>
      <c r="EG286" s="10">
        <v>102.5628</v>
      </c>
      <c r="EH286" s="10">
        <v>102.5176</v>
      </c>
      <c r="EI286" s="11">
        <v>102.58</v>
      </c>
      <c r="EJ286" s="9">
        <v>4862074.392</v>
      </c>
      <c r="EK286" s="10">
        <v>102.6718</v>
      </c>
      <c r="EL286" s="10">
        <v>102.5643</v>
      </c>
      <c r="EM286" s="10">
        <v>102.5209</v>
      </c>
      <c r="EN286" s="11">
        <v>102.5852</v>
      </c>
      <c r="EO286" s="9">
        <v>4597396.6320000002</v>
      </c>
      <c r="EP286" s="10">
        <v>102.684</v>
      </c>
      <c r="EQ286" s="10">
        <v>102.5699</v>
      </c>
      <c r="ER286" s="10">
        <v>102.5257</v>
      </c>
      <c r="ES286" s="11">
        <v>102.59269999999999</v>
      </c>
      <c r="ET286" s="9">
        <v>4415022.96</v>
      </c>
      <c r="EU286" s="10">
        <v>102.69580000000001</v>
      </c>
      <c r="EV286" s="10">
        <v>102.57980000000001</v>
      </c>
      <c r="EW286" s="10">
        <v>102.5365</v>
      </c>
      <c r="EX286" s="11">
        <v>102.6035</v>
      </c>
      <c r="EY286" s="9">
        <v>4303611.0719999997</v>
      </c>
      <c r="EZ286" s="10">
        <v>102.7107</v>
      </c>
      <c r="FA286" s="10">
        <v>102.58839999999999</v>
      </c>
      <c r="FB286" s="10">
        <v>102.5467</v>
      </c>
      <c r="FC286" s="11">
        <v>102.6147</v>
      </c>
      <c r="FD286" s="9">
        <v>4251477.6239999998</v>
      </c>
      <c r="FE286" s="10">
        <v>102.7206</v>
      </c>
      <c r="FF286" s="10">
        <v>102.5959</v>
      </c>
      <c r="FG286" s="10">
        <v>102.5539</v>
      </c>
      <c r="FH286" s="11">
        <v>102.6229</v>
      </c>
      <c r="FI286" s="9">
        <v>4255936.0319999997</v>
      </c>
      <c r="FJ286" s="10">
        <v>102.7276</v>
      </c>
      <c r="FK286" s="10">
        <v>102.60299999999999</v>
      </c>
      <c r="FL286" s="10">
        <v>102.5607</v>
      </c>
      <c r="FM286" s="11">
        <v>102.6298</v>
      </c>
      <c r="FN286" s="9">
        <v>4331843.76</v>
      </c>
      <c r="FO286" s="10">
        <v>102.7372</v>
      </c>
      <c r="FP286" s="10">
        <v>102.60850000000001</v>
      </c>
      <c r="FQ286" s="10">
        <v>102.56659999999999</v>
      </c>
      <c r="FR286" s="11">
        <v>102.63679999999999</v>
      </c>
      <c r="FS286" s="9">
        <v>4494326.3279999997</v>
      </c>
      <c r="FT286" s="10">
        <v>102.7457</v>
      </c>
      <c r="FU286" s="10">
        <v>102.61490000000001</v>
      </c>
      <c r="FV286" s="10">
        <v>102.57250000000001</v>
      </c>
      <c r="FW286" s="11">
        <v>102.6438</v>
      </c>
      <c r="FX286" s="9">
        <v>4736222.5920000002</v>
      </c>
      <c r="FY286" s="10">
        <v>102.7534</v>
      </c>
      <c r="FZ286" s="10">
        <v>102.6259</v>
      </c>
      <c r="GA286" s="10">
        <v>102.5801</v>
      </c>
      <c r="GB286" s="11">
        <v>102.65260000000001</v>
      </c>
    </row>
    <row r="287" spans="2:184" ht="15" customHeight="1">
      <c r="B287" s="122"/>
      <c r="C287" s="73"/>
      <c r="D287" s="8">
        <f t="shared" si="23"/>
        <v>-40</v>
      </c>
      <c r="E287" s="9">
        <v>5765739.7439999999</v>
      </c>
      <c r="F287" s="10">
        <v>100.89109999999999</v>
      </c>
      <c r="G287" s="10">
        <v>100.78660000000001</v>
      </c>
      <c r="H287" s="10">
        <v>100.7877</v>
      </c>
      <c r="I287" s="11">
        <v>100.8215</v>
      </c>
      <c r="J287" s="9">
        <v>5333804.7120000003</v>
      </c>
      <c r="K287" s="10">
        <v>100.8976</v>
      </c>
      <c r="L287" s="10">
        <v>100.7873</v>
      </c>
      <c r="M287" s="10">
        <v>100.79089999999999</v>
      </c>
      <c r="N287" s="11">
        <v>100.8249</v>
      </c>
      <c r="O287" s="9">
        <v>4940329.7280000001</v>
      </c>
      <c r="P287" s="10">
        <v>100.90600000000001</v>
      </c>
      <c r="Q287" s="10">
        <v>100.7898</v>
      </c>
      <c r="R287" s="10">
        <v>100.7945</v>
      </c>
      <c r="S287" s="11">
        <v>100.82980000000001</v>
      </c>
      <c r="T287" s="9">
        <v>4620525.84</v>
      </c>
      <c r="U287" s="10">
        <v>100.91889999999999</v>
      </c>
      <c r="V287" s="10">
        <v>100.79519999999999</v>
      </c>
      <c r="W287" s="10">
        <v>100.79810000000001</v>
      </c>
      <c r="X287" s="11">
        <v>100.837</v>
      </c>
      <c r="Y287" s="9">
        <v>4385975.784</v>
      </c>
      <c r="Z287" s="10">
        <v>100.9331</v>
      </c>
      <c r="AA287" s="10">
        <v>100.80159999999999</v>
      </c>
      <c r="AB287" s="10">
        <v>100.8061</v>
      </c>
      <c r="AC287" s="11">
        <v>100.84650000000001</v>
      </c>
      <c r="AD287" s="9">
        <v>4229954.16</v>
      </c>
      <c r="AE287" s="10">
        <v>100.94750000000001</v>
      </c>
      <c r="AF287" s="10">
        <v>100.8108</v>
      </c>
      <c r="AG287" s="10">
        <v>100.81440000000001</v>
      </c>
      <c r="AH287" s="11">
        <v>100.8571</v>
      </c>
      <c r="AI287" s="9">
        <v>4140767.4</v>
      </c>
      <c r="AJ287" s="10">
        <v>100.9592</v>
      </c>
      <c r="AK287" s="10">
        <v>100.8206</v>
      </c>
      <c r="AL287" s="10">
        <v>100.8241</v>
      </c>
      <c r="AM287" s="11">
        <v>100.86750000000001</v>
      </c>
      <c r="AN287" s="9">
        <v>4108250.304</v>
      </c>
      <c r="AO287" s="10">
        <v>100.9693</v>
      </c>
      <c r="AP287" s="10">
        <v>100.8275</v>
      </c>
      <c r="AQ287" s="10">
        <v>100.8312</v>
      </c>
      <c r="AR287" s="11">
        <v>100.8755</v>
      </c>
      <c r="AS287" s="9">
        <v>4135615.0320000001</v>
      </c>
      <c r="AT287" s="10">
        <v>100.97620000000001</v>
      </c>
      <c r="AU287" s="10">
        <v>100.8338</v>
      </c>
      <c r="AV287" s="10">
        <v>100.8368</v>
      </c>
      <c r="AW287" s="11">
        <v>100.8818</v>
      </c>
      <c r="AX287" s="9">
        <v>4241307.648</v>
      </c>
      <c r="AY287" s="10">
        <v>100.986</v>
      </c>
      <c r="AZ287" s="10">
        <v>100.8412</v>
      </c>
      <c r="BA287" s="10">
        <v>100.84350000000001</v>
      </c>
      <c r="BB287" s="11">
        <v>100.8897</v>
      </c>
      <c r="BC287" s="9">
        <v>4433739.9840000002</v>
      </c>
      <c r="BD287" s="10">
        <v>100.99630000000001</v>
      </c>
      <c r="BE287" s="10">
        <v>100.84820000000001</v>
      </c>
      <c r="BF287" s="10">
        <v>100.8515</v>
      </c>
      <c r="BG287" s="11">
        <v>100.8981</v>
      </c>
      <c r="BH287" s="9">
        <v>4698479.88</v>
      </c>
      <c r="BI287" s="10">
        <v>101.00409999999999</v>
      </c>
      <c r="BJ287" s="10">
        <v>100.8591</v>
      </c>
      <c r="BK287" s="10">
        <v>100.86199999999999</v>
      </c>
      <c r="BL287" s="11">
        <v>100.9079</v>
      </c>
      <c r="BM287" s="9">
        <v>5772682.2240000004</v>
      </c>
      <c r="BN287" s="10">
        <v>100.89190000000001</v>
      </c>
      <c r="BO287" s="10">
        <v>100.7861</v>
      </c>
      <c r="BP287" s="10">
        <v>100.7891</v>
      </c>
      <c r="BQ287" s="11">
        <v>100.82210000000001</v>
      </c>
      <c r="BR287" s="9">
        <v>5340723.3119999999</v>
      </c>
      <c r="BS287" s="10">
        <v>100.8956</v>
      </c>
      <c r="BT287" s="10">
        <v>100.7865</v>
      </c>
      <c r="BU287" s="10">
        <v>100.7895</v>
      </c>
      <c r="BV287" s="11">
        <v>100.8236</v>
      </c>
      <c r="BW287" s="9">
        <v>4947914.04</v>
      </c>
      <c r="BX287" s="10">
        <v>100.9076</v>
      </c>
      <c r="BY287" s="10">
        <v>100.7897</v>
      </c>
      <c r="BZ287" s="10">
        <v>100.79389999999999</v>
      </c>
      <c r="CA287" s="11">
        <v>100.83</v>
      </c>
      <c r="CB287" s="9">
        <v>4628898.0959999999</v>
      </c>
      <c r="CC287" s="10">
        <v>100.91800000000001</v>
      </c>
      <c r="CD287" s="10">
        <v>100.7941</v>
      </c>
      <c r="CE287" s="10">
        <v>100.7972</v>
      </c>
      <c r="CF287" s="11">
        <v>100.8361</v>
      </c>
      <c r="CG287" s="9">
        <v>4395714.5999999996</v>
      </c>
      <c r="CH287" s="10">
        <v>100.9335</v>
      </c>
      <c r="CI287" s="10">
        <v>100.8022</v>
      </c>
      <c r="CJ287" s="10">
        <v>100.80500000000001</v>
      </c>
      <c r="CK287" s="11">
        <v>100.84650000000001</v>
      </c>
      <c r="CL287" s="9">
        <v>4240590.1679999996</v>
      </c>
      <c r="CM287" s="10">
        <v>100.94670000000001</v>
      </c>
      <c r="CN287" s="10">
        <v>100.81189999999999</v>
      </c>
      <c r="CO287" s="10">
        <v>100.8137</v>
      </c>
      <c r="CP287" s="11">
        <v>100.857</v>
      </c>
      <c r="CQ287" s="9">
        <v>4151384.952</v>
      </c>
      <c r="CR287" s="10">
        <v>100.9585</v>
      </c>
      <c r="CS287" s="10">
        <v>100.81959999999999</v>
      </c>
      <c r="CT287" s="10">
        <v>100.8237</v>
      </c>
      <c r="CU287" s="11">
        <v>100.8668</v>
      </c>
      <c r="CV287" s="9">
        <v>4118787.6</v>
      </c>
      <c r="CW287" s="10">
        <v>100.9691</v>
      </c>
      <c r="CX287" s="10">
        <v>100.8283</v>
      </c>
      <c r="CY287" s="10">
        <v>100.831</v>
      </c>
      <c r="CZ287" s="11">
        <v>100.87560000000001</v>
      </c>
      <c r="DA287" s="9">
        <v>4146111.48</v>
      </c>
      <c r="DB287" s="10">
        <v>100.9766</v>
      </c>
      <c r="DC287" s="10">
        <v>100.8343</v>
      </c>
      <c r="DD287" s="10">
        <v>100.8364</v>
      </c>
      <c r="DE287" s="11">
        <v>100.8819</v>
      </c>
      <c r="DF287" s="9">
        <v>4250954.1359999999</v>
      </c>
      <c r="DG287" s="10">
        <v>100.9853</v>
      </c>
      <c r="DH287" s="10">
        <v>100.8417</v>
      </c>
      <c r="DI287" s="10">
        <v>100.84220000000001</v>
      </c>
      <c r="DJ287" s="11">
        <v>100.8892</v>
      </c>
      <c r="DK287" s="9">
        <v>4442410.5360000003</v>
      </c>
      <c r="DL287" s="10">
        <v>100.9958</v>
      </c>
      <c r="DM287" s="10">
        <v>100.8498</v>
      </c>
      <c r="DN287" s="10">
        <v>100.8526</v>
      </c>
      <c r="DO287" s="11">
        <v>100.8989</v>
      </c>
      <c r="DP287" s="9">
        <v>4706478.1919999998</v>
      </c>
      <c r="DQ287" s="10">
        <v>101.0052</v>
      </c>
      <c r="DR287" s="10">
        <v>100.85890000000001</v>
      </c>
      <c r="DS287" s="10">
        <v>100.86069999999999</v>
      </c>
      <c r="DT287" s="11">
        <v>100.90770000000001</v>
      </c>
      <c r="DU287" s="9">
        <v>5771720.6639999999</v>
      </c>
      <c r="DV287" s="10">
        <v>100.8927</v>
      </c>
      <c r="DW287" s="10">
        <v>100.7878</v>
      </c>
      <c r="DX287" s="10">
        <v>100.7902</v>
      </c>
      <c r="DY287" s="11">
        <v>100.8233</v>
      </c>
      <c r="DZ287" s="9">
        <v>5339546.352</v>
      </c>
      <c r="EA287" s="10">
        <v>100.89700000000001</v>
      </c>
      <c r="EB287" s="10">
        <v>100.7889</v>
      </c>
      <c r="EC287" s="10">
        <v>100.7903</v>
      </c>
      <c r="ED287" s="11">
        <v>100.82510000000001</v>
      </c>
      <c r="EE287" s="9">
        <v>4946098.7039999999</v>
      </c>
      <c r="EF287" s="10">
        <v>100.9062</v>
      </c>
      <c r="EG287" s="10">
        <v>100.7915</v>
      </c>
      <c r="EH287" s="10">
        <v>100.7944</v>
      </c>
      <c r="EI287" s="11">
        <v>100.8304</v>
      </c>
      <c r="EJ287" s="9">
        <v>4626100.176</v>
      </c>
      <c r="EK287" s="10">
        <v>100.91800000000001</v>
      </c>
      <c r="EL287" s="10">
        <v>100.794</v>
      </c>
      <c r="EM287" s="10">
        <v>100.79770000000001</v>
      </c>
      <c r="EN287" s="11">
        <v>100.83620000000001</v>
      </c>
      <c r="EO287" s="9">
        <v>4391698.8</v>
      </c>
      <c r="EP287" s="10">
        <v>100.9324</v>
      </c>
      <c r="EQ287" s="10">
        <v>100.8021</v>
      </c>
      <c r="ER287" s="10">
        <v>100.80589999999999</v>
      </c>
      <c r="ES287" s="11">
        <v>100.8464</v>
      </c>
      <c r="ET287" s="9">
        <v>4236121.0319999997</v>
      </c>
      <c r="EU287" s="10">
        <v>100.9481</v>
      </c>
      <c r="EV287" s="10">
        <v>100.81180000000001</v>
      </c>
      <c r="EW287" s="10">
        <v>100.8139</v>
      </c>
      <c r="EX287" s="11">
        <v>100.8575</v>
      </c>
      <c r="EY287" s="9">
        <v>4146941.3760000002</v>
      </c>
      <c r="EZ287" s="10">
        <v>100.9589</v>
      </c>
      <c r="FA287" s="10">
        <v>100.8189</v>
      </c>
      <c r="FB287" s="10">
        <v>100.8233</v>
      </c>
      <c r="FC287" s="11">
        <v>100.86660000000001</v>
      </c>
      <c r="FD287" s="9">
        <v>4114398.7680000002</v>
      </c>
      <c r="FE287" s="10">
        <v>100.9696</v>
      </c>
      <c r="FF287" s="10">
        <v>100.82729999999999</v>
      </c>
      <c r="FG287" s="10">
        <v>100.831</v>
      </c>
      <c r="FH287" s="11">
        <v>100.8754</v>
      </c>
      <c r="FI287" s="9">
        <v>4141735.5359999998</v>
      </c>
      <c r="FJ287" s="10">
        <v>100.9776</v>
      </c>
      <c r="FK287" s="10">
        <v>100.8335</v>
      </c>
      <c r="FL287" s="10">
        <v>100.8383</v>
      </c>
      <c r="FM287" s="11">
        <v>100.8826</v>
      </c>
      <c r="FN287" s="9">
        <v>4247261.76</v>
      </c>
      <c r="FO287" s="10">
        <v>100.9858</v>
      </c>
      <c r="FP287" s="10">
        <v>100.8398</v>
      </c>
      <c r="FQ287" s="10">
        <v>100.8446</v>
      </c>
      <c r="FR287" s="11">
        <v>100.8896</v>
      </c>
      <c r="FS287" s="9">
        <v>4439738.6399999997</v>
      </c>
      <c r="FT287" s="10">
        <v>100.9954</v>
      </c>
      <c r="FU287" s="10">
        <v>100.8494</v>
      </c>
      <c r="FV287" s="10">
        <v>100.8516</v>
      </c>
      <c r="FW287" s="11">
        <v>100.89830000000001</v>
      </c>
      <c r="FX287" s="9">
        <v>4704685.0319999997</v>
      </c>
      <c r="FY287" s="10">
        <v>101.0048</v>
      </c>
      <c r="FZ287" s="10">
        <v>100.8579</v>
      </c>
      <c r="GA287" s="10">
        <v>100.8635</v>
      </c>
      <c r="GB287" s="11">
        <v>100.90819999999999</v>
      </c>
    </row>
    <row r="288" spans="2:184" ht="15" customHeight="1">
      <c r="B288" s="122"/>
      <c r="C288" s="73"/>
      <c r="D288" s="8">
        <f t="shared" si="23"/>
        <v>-38</v>
      </c>
      <c r="E288" s="9">
        <v>5494296.0240000002</v>
      </c>
      <c r="F288" s="10">
        <v>99.389200000000002</v>
      </c>
      <c r="G288" s="10">
        <v>99.342399999999998</v>
      </c>
      <c r="H288" s="10">
        <v>99.317700000000002</v>
      </c>
      <c r="I288" s="11">
        <v>99.349699999999999</v>
      </c>
      <c r="J288" s="9">
        <v>5071328.6399999997</v>
      </c>
      <c r="K288" s="10">
        <v>99.394499999999994</v>
      </c>
      <c r="L288" s="10">
        <v>99.346699999999998</v>
      </c>
      <c r="M288" s="10">
        <v>99.321100000000001</v>
      </c>
      <c r="N288" s="11">
        <v>99.353999999999999</v>
      </c>
      <c r="O288" s="9">
        <v>4700860.32</v>
      </c>
      <c r="P288" s="10">
        <v>99.400199999999998</v>
      </c>
      <c r="Q288" s="10">
        <v>99.348699999999994</v>
      </c>
      <c r="R288" s="10">
        <v>99.3232</v>
      </c>
      <c r="S288" s="11">
        <v>99.357299999999995</v>
      </c>
      <c r="T288" s="9">
        <v>4410828.4560000002</v>
      </c>
      <c r="U288" s="10">
        <v>99.4084</v>
      </c>
      <c r="V288" s="10">
        <v>99.350499999999997</v>
      </c>
      <c r="W288" s="10">
        <v>99.325599999999994</v>
      </c>
      <c r="X288" s="11">
        <v>99.3613</v>
      </c>
      <c r="Y288" s="9">
        <v>4204588.8480000002</v>
      </c>
      <c r="Z288" s="10">
        <v>99.42</v>
      </c>
      <c r="AA288" s="10">
        <v>99.359200000000001</v>
      </c>
      <c r="AB288" s="10">
        <v>99.335300000000004</v>
      </c>
      <c r="AC288" s="11">
        <v>99.371399999999994</v>
      </c>
      <c r="AD288" s="9">
        <v>4072196.9040000001</v>
      </c>
      <c r="AE288" s="10">
        <v>99.4375</v>
      </c>
      <c r="AF288" s="10">
        <v>99.3733</v>
      </c>
      <c r="AG288" s="10">
        <v>99.3489</v>
      </c>
      <c r="AH288" s="11">
        <v>99.386399999999995</v>
      </c>
      <c r="AI288" s="9">
        <v>4001965.4160000002</v>
      </c>
      <c r="AJ288" s="10">
        <v>99.457700000000003</v>
      </c>
      <c r="AK288" s="10">
        <v>99.392899999999997</v>
      </c>
      <c r="AL288" s="10">
        <v>99.368499999999997</v>
      </c>
      <c r="AM288" s="11">
        <v>99.406199999999998</v>
      </c>
      <c r="AN288" s="9">
        <v>3987899.784</v>
      </c>
      <c r="AO288" s="10">
        <v>99.474299999999999</v>
      </c>
      <c r="AP288" s="10">
        <v>99.411799999999999</v>
      </c>
      <c r="AQ288" s="10">
        <v>99.388900000000007</v>
      </c>
      <c r="AR288" s="11">
        <v>99.424899999999994</v>
      </c>
      <c r="AS288" s="9">
        <v>4039721.2560000001</v>
      </c>
      <c r="AT288" s="10">
        <v>99.492099999999994</v>
      </c>
      <c r="AU288" s="10">
        <v>99.430800000000005</v>
      </c>
      <c r="AV288" s="10">
        <v>99.406199999999998</v>
      </c>
      <c r="AW288" s="11">
        <v>99.442899999999995</v>
      </c>
      <c r="AX288" s="9">
        <v>4175384.0639999998</v>
      </c>
      <c r="AY288" s="10">
        <v>99.512200000000007</v>
      </c>
      <c r="AZ288" s="10">
        <v>99.455299999999994</v>
      </c>
      <c r="BA288" s="10">
        <v>99.430999999999997</v>
      </c>
      <c r="BB288" s="11">
        <v>99.466099999999997</v>
      </c>
      <c r="BC288" s="9">
        <v>4394734.2240000004</v>
      </c>
      <c r="BD288" s="10">
        <v>99.534000000000006</v>
      </c>
      <c r="BE288" s="10">
        <v>99.484700000000004</v>
      </c>
      <c r="BF288" s="10">
        <v>99.460099999999997</v>
      </c>
      <c r="BG288" s="11">
        <v>99.492800000000003</v>
      </c>
      <c r="BH288" s="9">
        <v>4677422.7120000003</v>
      </c>
      <c r="BI288" s="10">
        <v>99.5535</v>
      </c>
      <c r="BJ288" s="10">
        <v>99.509600000000006</v>
      </c>
      <c r="BK288" s="10">
        <v>99.486099999999993</v>
      </c>
      <c r="BL288" s="11">
        <v>99.516300000000001</v>
      </c>
      <c r="BM288" s="9">
        <v>5501222.9519999996</v>
      </c>
      <c r="BN288" s="10">
        <v>99.388000000000005</v>
      </c>
      <c r="BO288" s="10">
        <v>99.344800000000006</v>
      </c>
      <c r="BP288" s="10">
        <v>99.318899999999999</v>
      </c>
      <c r="BQ288" s="11">
        <v>99.350499999999997</v>
      </c>
      <c r="BR288" s="9">
        <v>5078469.4800000004</v>
      </c>
      <c r="BS288" s="10">
        <v>99.395499999999998</v>
      </c>
      <c r="BT288" s="10">
        <v>99.347099999999998</v>
      </c>
      <c r="BU288" s="10">
        <v>99.321299999999994</v>
      </c>
      <c r="BV288" s="11">
        <v>99.354500000000002</v>
      </c>
      <c r="BW288" s="9">
        <v>4708542.9119999995</v>
      </c>
      <c r="BX288" s="10">
        <v>99.399000000000001</v>
      </c>
      <c r="BY288" s="10">
        <v>99.347399999999993</v>
      </c>
      <c r="BZ288" s="10">
        <v>99.323099999999997</v>
      </c>
      <c r="CA288" s="11">
        <v>99.356399999999994</v>
      </c>
      <c r="CB288" s="9">
        <v>4419622.8</v>
      </c>
      <c r="CC288" s="10">
        <v>99.408600000000007</v>
      </c>
      <c r="CD288" s="10">
        <v>99.350800000000007</v>
      </c>
      <c r="CE288" s="10">
        <v>99.324600000000004</v>
      </c>
      <c r="CF288" s="11">
        <v>99.361199999999997</v>
      </c>
      <c r="CG288" s="9">
        <v>4214544.0240000002</v>
      </c>
      <c r="CH288" s="10">
        <v>99.419600000000003</v>
      </c>
      <c r="CI288" s="10">
        <v>99.359899999999996</v>
      </c>
      <c r="CJ288" s="10">
        <v>99.333100000000002</v>
      </c>
      <c r="CK288" s="11">
        <v>99.370699999999999</v>
      </c>
      <c r="CL288" s="9">
        <v>4082854.9679999999</v>
      </c>
      <c r="CM288" s="10">
        <v>99.436999999999998</v>
      </c>
      <c r="CN288" s="10">
        <v>99.373900000000006</v>
      </c>
      <c r="CO288" s="10">
        <v>99.349199999999996</v>
      </c>
      <c r="CP288" s="11">
        <v>99.386600000000001</v>
      </c>
      <c r="CQ288" s="9">
        <v>4012666.128</v>
      </c>
      <c r="CR288" s="10">
        <v>99.457300000000004</v>
      </c>
      <c r="CS288" s="10">
        <v>99.392499999999998</v>
      </c>
      <c r="CT288" s="10">
        <v>99.368899999999996</v>
      </c>
      <c r="CU288" s="11">
        <v>99.406099999999995</v>
      </c>
      <c r="CV288" s="9">
        <v>3998420.6880000001</v>
      </c>
      <c r="CW288" s="10">
        <v>99.475300000000004</v>
      </c>
      <c r="CX288" s="10">
        <v>99.412000000000006</v>
      </c>
      <c r="CY288" s="10">
        <v>99.387100000000004</v>
      </c>
      <c r="CZ288" s="11">
        <v>99.424700000000001</v>
      </c>
      <c r="DA288" s="9">
        <v>4049883.1439999999</v>
      </c>
      <c r="DB288" s="10">
        <v>99.491299999999995</v>
      </c>
      <c r="DC288" s="10">
        <v>99.430400000000006</v>
      </c>
      <c r="DD288" s="10">
        <v>99.406400000000005</v>
      </c>
      <c r="DE288" s="11">
        <v>99.442599999999999</v>
      </c>
      <c r="DF288" s="9">
        <v>4184767.2719999999</v>
      </c>
      <c r="DG288" s="10">
        <v>99.513099999999994</v>
      </c>
      <c r="DH288" s="10">
        <v>99.455100000000002</v>
      </c>
      <c r="DI288" s="10">
        <v>99.431299999999993</v>
      </c>
      <c r="DJ288" s="11">
        <v>99.466300000000004</v>
      </c>
      <c r="DK288" s="9">
        <v>4403113.7520000003</v>
      </c>
      <c r="DL288" s="10">
        <v>99.534800000000004</v>
      </c>
      <c r="DM288" s="10">
        <v>99.484800000000007</v>
      </c>
      <c r="DN288" s="10">
        <v>99.459800000000001</v>
      </c>
      <c r="DO288" s="11">
        <v>99.492999999999995</v>
      </c>
      <c r="DP288" s="9">
        <v>4685318.6639999999</v>
      </c>
      <c r="DQ288" s="10">
        <v>99.553600000000003</v>
      </c>
      <c r="DR288" s="10">
        <v>99.510800000000003</v>
      </c>
      <c r="DS288" s="10">
        <v>99.485399999999998</v>
      </c>
      <c r="DT288" s="11">
        <v>99.516499999999994</v>
      </c>
      <c r="DU288" s="9">
        <v>5500100.8799999999</v>
      </c>
      <c r="DV288" s="10">
        <v>99.3887</v>
      </c>
      <c r="DW288" s="10">
        <v>99.3429</v>
      </c>
      <c r="DX288" s="10">
        <v>99.319400000000002</v>
      </c>
      <c r="DY288" s="11">
        <v>99.350200000000001</v>
      </c>
      <c r="DZ288" s="9">
        <v>5077052.28</v>
      </c>
      <c r="EA288" s="10">
        <v>99.393900000000002</v>
      </c>
      <c r="EB288" s="10">
        <v>99.347099999999998</v>
      </c>
      <c r="EC288" s="10">
        <v>99.321299999999994</v>
      </c>
      <c r="ED288" s="11">
        <v>99.353999999999999</v>
      </c>
      <c r="EE288" s="9">
        <v>4706495.568</v>
      </c>
      <c r="EF288" s="10">
        <v>99.400400000000005</v>
      </c>
      <c r="EG288" s="10">
        <v>99.347200000000001</v>
      </c>
      <c r="EH288" s="10">
        <v>99.323599999999999</v>
      </c>
      <c r="EI288" s="11">
        <v>99.356899999999996</v>
      </c>
      <c r="EJ288" s="9">
        <v>4416406.2719999999</v>
      </c>
      <c r="EK288" s="10">
        <v>99.407799999999995</v>
      </c>
      <c r="EL288" s="10">
        <v>99.349900000000005</v>
      </c>
      <c r="EM288" s="10">
        <v>99.324700000000007</v>
      </c>
      <c r="EN288" s="11">
        <v>99.360600000000005</v>
      </c>
      <c r="EO288" s="9">
        <v>4210509.4560000002</v>
      </c>
      <c r="EP288" s="10">
        <v>99.4208</v>
      </c>
      <c r="EQ288" s="10">
        <v>99.359200000000001</v>
      </c>
      <c r="ER288" s="10">
        <v>99.333799999999997</v>
      </c>
      <c r="ES288" s="11">
        <v>99.371099999999998</v>
      </c>
      <c r="ET288" s="9">
        <v>4078437.6</v>
      </c>
      <c r="EU288" s="10">
        <v>99.437600000000003</v>
      </c>
      <c r="EV288" s="10">
        <v>99.373599999999996</v>
      </c>
      <c r="EW288" s="10">
        <v>99.349400000000003</v>
      </c>
      <c r="EX288" s="11">
        <v>99.386700000000005</v>
      </c>
      <c r="EY288" s="9">
        <v>4008149.8560000001</v>
      </c>
      <c r="EZ288" s="10">
        <v>99.457999999999998</v>
      </c>
      <c r="FA288" s="10">
        <v>99.393299999999996</v>
      </c>
      <c r="FB288" s="10">
        <v>99.367999999999995</v>
      </c>
      <c r="FC288" s="11">
        <v>99.406300000000002</v>
      </c>
      <c r="FD288" s="9">
        <v>3994014.0959999999</v>
      </c>
      <c r="FE288" s="10">
        <v>99.475700000000003</v>
      </c>
      <c r="FF288" s="10">
        <v>99.4114</v>
      </c>
      <c r="FG288" s="10">
        <v>99.388099999999994</v>
      </c>
      <c r="FH288" s="11">
        <v>99.424899999999994</v>
      </c>
      <c r="FI288" s="9">
        <v>4045786.392</v>
      </c>
      <c r="FJ288" s="10">
        <v>99.492199999999997</v>
      </c>
      <c r="FK288" s="10">
        <v>99.430700000000002</v>
      </c>
      <c r="FL288" s="10">
        <v>99.407499999999999</v>
      </c>
      <c r="FM288" s="11">
        <v>99.443299999999994</v>
      </c>
      <c r="FN288" s="9">
        <v>4181402.2080000001</v>
      </c>
      <c r="FO288" s="10">
        <v>99.512799999999999</v>
      </c>
      <c r="FP288" s="10">
        <v>99.455299999999994</v>
      </c>
      <c r="FQ288" s="10">
        <v>99.430700000000002</v>
      </c>
      <c r="FR288" s="11">
        <v>99.466099999999997</v>
      </c>
      <c r="FS288" s="9">
        <v>4400818.1040000003</v>
      </c>
      <c r="FT288" s="10">
        <v>99.534999999999997</v>
      </c>
      <c r="FU288" s="10">
        <v>99.484899999999996</v>
      </c>
      <c r="FV288" s="10">
        <v>99.4602</v>
      </c>
      <c r="FW288" s="11">
        <v>99.493200000000002</v>
      </c>
      <c r="FX288" s="9">
        <v>4683762.4560000002</v>
      </c>
      <c r="FY288" s="10">
        <v>99.552400000000006</v>
      </c>
      <c r="FZ288" s="10">
        <v>99.510999999999996</v>
      </c>
      <c r="GA288" s="10">
        <v>99.485299999999995</v>
      </c>
      <c r="GB288" s="11">
        <v>99.516099999999994</v>
      </c>
    </row>
    <row r="289" spans="2:184" ht="15" customHeight="1">
      <c r="B289" s="122"/>
      <c r="C289" s="73"/>
      <c r="D289" s="8">
        <f t="shared" si="23"/>
        <v>-36</v>
      </c>
      <c r="E289" s="9">
        <v>5237128.0319999997</v>
      </c>
      <c r="F289" s="10">
        <v>97.880200000000002</v>
      </c>
      <c r="G289" s="10">
        <v>97.8125</v>
      </c>
      <c r="H289" s="10">
        <v>97.799099999999996</v>
      </c>
      <c r="I289" s="11">
        <v>97.830399999999997</v>
      </c>
      <c r="J289" s="9">
        <v>4826131.6320000002</v>
      </c>
      <c r="K289" s="10">
        <v>97.889600000000002</v>
      </c>
      <c r="L289" s="10">
        <v>97.815799999999996</v>
      </c>
      <c r="M289" s="10">
        <v>97.803399999999996</v>
      </c>
      <c r="N289" s="11">
        <v>97.836100000000002</v>
      </c>
      <c r="O289" s="9">
        <v>4478327.568</v>
      </c>
      <c r="P289" s="10">
        <v>97.903899999999993</v>
      </c>
      <c r="Q289" s="10">
        <v>97.820700000000002</v>
      </c>
      <c r="R289" s="10">
        <v>97.808400000000006</v>
      </c>
      <c r="S289" s="11">
        <v>97.844200000000001</v>
      </c>
      <c r="T289" s="9">
        <v>4214479.4639999997</v>
      </c>
      <c r="U289" s="10">
        <v>97.919300000000007</v>
      </c>
      <c r="V289" s="10">
        <v>97.827399999999997</v>
      </c>
      <c r="W289" s="10">
        <v>97.815399999999997</v>
      </c>
      <c r="X289" s="11">
        <v>97.853800000000007</v>
      </c>
      <c r="Y289" s="9">
        <v>4032526.4640000002</v>
      </c>
      <c r="Z289" s="10">
        <v>97.934700000000007</v>
      </c>
      <c r="AA289" s="10">
        <v>97.835700000000003</v>
      </c>
      <c r="AB289" s="10">
        <v>97.824299999999994</v>
      </c>
      <c r="AC289" s="11">
        <v>97.864599999999996</v>
      </c>
      <c r="AD289" s="9">
        <v>3921692.1359999999</v>
      </c>
      <c r="AE289" s="10">
        <v>97.952299999999994</v>
      </c>
      <c r="AF289" s="10">
        <v>97.845399999999998</v>
      </c>
      <c r="AG289" s="10">
        <v>97.832300000000004</v>
      </c>
      <c r="AH289" s="11">
        <v>97.876400000000004</v>
      </c>
      <c r="AI289" s="9">
        <v>3870162.7439999999</v>
      </c>
      <c r="AJ289" s="10">
        <v>97.962699999999998</v>
      </c>
      <c r="AK289" s="10">
        <v>97.851399999999998</v>
      </c>
      <c r="AL289" s="10">
        <v>97.842100000000002</v>
      </c>
      <c r="AM289" s="11">
        <v>97.885099999999994</v>
      </c>
      <c r="AN289" s="9">
        <v>3875103.264</v>
      </c>
      <c r="AO289" s="10">
        <v>97.973500000000001</v>
      </c>
      <c r="AP289" s="10">
        <v>97.860600000000005</v>
      </c>
      <c r="AQ289" s="10">
        <v>97.847899999999996</v>
      </c>
      <c r="AR289" s="11">
        <v>97.893600000000006</v>
      </c>
      <c r="AS289" s="9">
        <v>3951131.4</v>
      </c>
      <c r="AT289" s="10">
        <v>97.981399999999994</v>
      </c>
      <c r="AU289" s="10">
        <v>97.866</v>
      </c>
      <c r="AV289" s="10">
        <v>97.855199999999996</v>
      </c>
      <c r="AW289" s="11">
        <v>97.900499999999994</v>
      </c>
      <c r="AX289" s="9">
        <v>4113922.3679999998</v>
      </c>
      <c r="AY289" s="10">
        <v>97.993600000000001</v>
      </c>
      <c r="AZ289" s="10">
        <v>97.876099999999994</v>
      </c>
      <c r="BA289" s="10">
        <v>97.863900000000001</v>
      </c>
      <c r="BB289" s="11">
        <v>97.910799999999995</v>
      </c>
      <c r="BC289" s="9">
        <v>4356046.7039999999</v>
      </c>
      <c r="BD289" s="10">
        <v>98.005200000000002</v>
      </c>
      <c r="BE289" s="10">
        <v>97.886700000000005</v>
      </c>
      <c r="BF289" s="10">
        <v>97.875900000000001</v>
      </c>
      <c r="BG289" s="11">
        <v>97.922200000000004</v>
      </c>
      <c r="BH289" s="9">
        <v>4655059.6320000002</v>
      </c>
      <c r="BI289" s="10">
        <v>98.013999999999996</v>
      </c>
      <c r="BJ289" s="10">
        <v>97.898099999999999</v>
      </c>
      <c r="BK289" s="10">
        <v>97.887600000000006</v>
      </c>
      <c r="BL289" s="11">
        <v>97.932900000000004</v>
      </c>
      <c r="BM289" s="9">
        <v>5244373.608</v>
      </c>
      <c r="BN289" s="10">
        <v>97.880899999999997</v>
      </c>
      <c r="BO289" s="10">
        <v>97.811999999999998</v>
      </c>
      <c r="BP289" s="10">
        <v>97.799099999999996</v>
      </c>
      <c r="BQ289" s="11">
        <v>97.830500000000001</v>
      </c>
      <c r="BR289" s="9">
        <v>4833633.5279999999</v>
      </c>
      <c r="BS289" s="10">
        <v>97.891400000000004</v>
      </c>
      <c r="BT289" s="10">
        <v>97.815200000000004</v>
      </c>
      <c r="BU289" s="10">
        <v>97.803399999999996</v>
      </c>
      <c r="BV289" s="11">
        <v>97.836500000000001</v>
      </c>
      <c r="BW289" s="9">
        <v>4486504.1279999996</v>
      </c>
      <c r="BX289" s="10">
        <v>97.903000000000006</v>
      </c>
      <c r="BY289" s="10">
        <v>97.821299999999994</v>
      </c>
      <c r="BZ289" s="10">
        <v>97.808700000000002</v>
      </c>
      <c r="CA289" s="11">
        <v>97.844099999999997</v>
      </c>
      <c r="CB289" s="9">
        <v>4223783.4479999999</v>
      </c>
      <c r="CC289" s="10">
        <v>97.918400000000005</v>
      </c>
      <c r="CD289" s="10">
        <v>97.827500000000001</v>
      </c>
      <c r="CE289" s="10">
        <v>97.814599999999999</v>
      </c>
      <c r="CF289" s="11">
        <v>97.853300000000004</v>
      </c>
      <c r="CG289" s="9">
        <v>4043044.0559999999</v>
      </c>
      <c r="CH289" s="10">
        <v>97.935199999999995</v>
      </c>
      <c r="CI289" s="10">
        <v>97.836200000000005</v>
      </c>
      <c r="CJ289" s="10">
        <v>97.823899999999995</v>
      </c>
      <c r="CK289" s="11">
        <v>97.864800000000002</v>
      </c>
      <c r="CL289" s="9">
        <v>3932424.696</v>
      </c>
      <c r="CM289" s="10">
        <v>97.950500000000005</v>
      </c>
      <c r="CN289" s="10">
        <v>97.845600000000005</v>
      </c>
      <c r="CO289" s="10">
        <v>97.8322</v>
      </c>
      <c r="CP289" s="11">
        <v>97.875799999999998</v>
      </c>
      <c r="CQ289" s="9">
        <v>3880841.7119999998</v>
      </c>
      <c r="CR289" s="10">
        <v>97.963099999999997</v>
      </c>
      <c r="CS289" s="10">
        <v>97.852599999999995</v>
      </c>
      <c r="CT289" s="10">
        <v>97.841200000000001</v>
      </c>
      <c r="CU289" s="11">
        <v>97.885300000000001</v>
      </c>
      <c r="CV289" s="9">
        <v>3885657.36</v>
      </c>
      <c r="CW289" s="10">
        <v>97.972200000000001</v>
      </c>
      <c r="CX289" s="10">
        <v>97.859200000000001</v>
      </c>
      <c r="CY289" s="10">
        <v>97.847700000000003</v>
      </c>
      <c r="CZ289" s="11">
        <v>97.892700000000005</v>
      </c>
      <c r="DA289" s="9">
        <v>3961419.24</v>
      </c>
      <c r="DB289" s="10">
        <v>97.982500000000002</v>
      </c>
      <c r="DC289" s="10">
        <v>97.866200000000006</v>
      </c>
      <c r="DD289" s="10">
        <v>97.856099999999998</v>
      </c>
      <c r="DE289" s="11">
        <v>97.901200000000003</v>
      </c>
      <c r="DF289" s="9">
        <v>4123136.1120000002</v>
      </c>
      <c r="DG289" s="10">
        <v>97.992699999999999</v>
      </c>
      <c r="DH289" s="10">
        <v>97.876199999999997</v>
      </c>
      <c r="DI289" s="10">
        <v>97.864099999999993</v>
      </c>
      <c r="DJ289" s="11">
        <v>97.910600000000002</v>
      </c>
      <c r="DK289" s="9">
        <v>4364445.6239999998</v>
      </c>
      <c r="DL289" s="10">
        <v>98.004400000000004</v>
      </c>
      <c r="DM289" s="10">
        <v>97.886600000000001</v>
      </c>
      <c r="DN289" s="10">
        <v>97.876000000000005</v>
      </c>
      <c r="DO289" s="11">
        <v>97.921899999999994</v>
      </c>
      <c r="DP289" s="9">
        <v>4663148.9280000003</v>
      </c>
      <c r="DQ289" s="10">
        <v>98.013900000000007</v>
      </c>
      <c r="DR289" s="10">
        <v>97.897499999999994</v>
      </c>
      <c r="DS289" s="10">
        <v>97.887699999999995</v>
      </c>
      <c r="DT289" s="11">
        <v>97.932699999999997</v>
      </c>
      <c r="DU289" s="9">
        <v>5243036.568</v>
      </c>
      <c r="DV289" s="10">
        <v>97.880899999999997</v>
      </c>
      <c r="DW289" s="10">
        <v>97.811800000000005</v>
      </c>
      <c r="DX289" s="10">
        <v>97.800200000000004</v>
      </c>
      <c r="DY289" s="11">
        <v>97.830799999999996</v>
      </c>
      <c r="DZ289" s="9">
        <v>4831836.432</v>
      </c>
      <c r="EA289" s="10">
        <v>97.890100000000004</v>
      </c>
      <c r="EB289" s="10">
        <v>97.816000000000003</v>
      </c>
      <c r="EC289" s="10">
        <v>97.802899999999994</v>
      </c>
      <c r="ED289" s="11">
        <v>97.836200000000005</v>
      </c>
      <c r="EE289" s="9">
        <v>4483985.0640000002</v>
      </c>
      <c r="EF289" s="10">
        <v>97.902799999999999</v>
      </c>
      <c r="EG289" s="10">
        <v>97.820499999999996</v>
      </c>
      <c r="EH289" s="10">
        <v>97.809799999999996</v>
      </c>
      <c r="EI289" s="11">
        <v>97.844200000000001</v>
      </c>
      <c r="EJ289" s="9">
        <v>4220132.784</v>
      </c>
      <c r="EK289" s="10">
        <v>97.918000000000006</v>
      </c>
      <c r="EL289" s="10">
        <v>97.828199999999995</v>
      </c>
      <c r="EM289" s="10">
        <v>97.8142</v>
      </c>
      <c r="EN289" s="11">
        <v>97.853200000000001</v>
      </c>
      <c r="EO289" s="9">
        <v>4038666.6719999998</v>
      </c>
      <c r="EP289" s="10">
        <v>97.936400000000006</v>
      </c>
      <c r="EQ289" s="10">
        <v>97.835700000000003</v>
      </c>
      <c r="ER289" s="10">
        <v>97.824299999999994</v>
      </c>
      <c r="ES289" s="11">
        <v>97.865200000000002</v>
      </c>
      <c r="ET289" s="9">
        <v>3927909.72</v>
      </c>
      <c r="EU289" s="10">
        <v>97.949600000000004</v>
      </c>
      <c r="EV289" s="10">
        <v>97.845699999999994</v>
      </c>
      <c r="EW289" s="10">
        <v>97.833100000000002</v>
      </c>
      <c r="EX289" s="11">
        <v>97.875799999999998</v>
      </c>
      <c r="EY289" s="9">
        <v>3876340.0559999999</v>
      </c>
      <c r="EZ289" s="10">
        <v>97.962800000000001</v>
      </c>
      <c r="FA289" s="10">
        <v>97.853399999999993</v>
      </c>
      <c r="FB289" s="10">
        <v>97.840900000000005</v>
      </c>
      <c r="FC289" s="11">
        <v>97.885400000000004</v>
      </c>
      <c r="FD289" s="9">
        <v>3881183.7119999998</v>
      </c>
      <c r="FE289" s="10">
        <v>97.972300000000004</v>
      </c>
      <c r="FF289" s="10">
        <v>97.858599999999996</v>
      </c>
      <c r="FG289" s="10">
        <v>97.848399999999998</v>
      </c>
      <c r="FH289" s="11">
        <v>97.892799999999994</v>
      </c>
      <c r="FI289" s="9">
        <v>3957237.6</v>
      </c>
      <c r="FJ289" s="10">
        <v>97.980900000000005</v>
      </c>
      <c r="FK289" s="10">
        <v>97.866200000000006</v>
      </c>
      <c r="FL289" s="10">
        <v>97.855099999999993</v>
      </c>
      <c r="FM289" s="11">
        <v>97.900400000000005</v>
      </c>
      <c r="FN289" s="9">
        <v>4120016.7119999998</v>
      </c>
      <c r="FO289" s="10">
        <v>97.994</v>
      </c>
      <c r="FP289" s="10">
        <v>97.874099999999999</v>
      </c>
      <c r="FQ289" s="10">
        <v>97.865099999999998</v>
      </c>
      <c r="FR289" s="11">
        <v>97.910700000000006</v>
      </c>
      <c r="FS289" s="9">
        <v>4362237.216</v>
      </c>
      <c r="FT289" s="10">
        <v>98.004800000000003</v>
      </c>
      <c r="FU289" s="10">
        <v>97.886600000000001</v>
      </c>
      <c r="FV289" s="10">
        <v>97.875799999999998</v>
      </c>
      <c r="FW289" s="11">
        <v>97.921999999999997</v>
      </c>
      <c r="FX289" s="9">
        <v>4661620.4400000004</v>
      </c>
      <c r="FY289" s="10">
        <v>98.014399999999995</v>
      </c>
      <c r="FZ289" s="10">
        <v>97.899500000000003</v>
      </c>
      <c r="GA289" s="10">
        <v>97.887100000000004</v>
      </c>
      <c r="GB289" s="11">
        <v>97.933300000000003</v>
      </c>
    </row>
    <row r="290" spans="2:184" ht="15" customHeight="1">
      <c r="B290" s="122"/>
      <c r="C290" s="73"/>
      <c r="D290" s="8">
        <f t="shared" si="23"/>
        <v>-34</v>
      </c>
      <c r="E290" s="9">
        <v>4953212.4960000003</v>
      </c>
      <c r="F290" s="10">
        <v>95.787899999999993</v>
      </c>
      <c r="G290" s="10">
        <v>95.691699999999997</v>
      </c>
      <c r="H290" s="10">
        <v>95.704099999999997</v>
      </c>
      <c r="I290" s="11">
        <v>95.727699999999999</v>
      </c>
      <c r="J290" s="9">
        <v>4561765.0080000004</v>
      </c>
      <c r="K290" s="10">
        <v>95.802000000000007</v>
      </c>
      <c r="L290" s="10">
        <v>95.6965</v>
      </c>
      <c r="M290" s="10">
        <v>95.709100000000007</v>
      </c>
      <c r="N290" s="11">
        <v>95.735600000000005</v>
      </c>
      <c r="O290" s="9">
        <v>4243820.3039999995</v>
      </c>
      <c r="P290" s="10">
        <v>95.819000000000003</v>
      </c>
      <c r="Q290" s="10">
        <v>95.704599999999999</v>
      </c>
      <c r="R290" s="10">
        <v>95.716899999999995</v>
      </c>
      <c r="S290" s="11">
        <v>95.746499999999997</v>
      </c>
      <c r="T290" s="9">
        <v>4010531.1120000002</v>
      </c>
      <c r="U290" s="10">
        <v>95.838099999999997</v>
      </c>
      <c r="V290" s="10">
        <v>95.712800000000001</v>
      </c>
      <c r="W290" s="10">
        <v>95.727800000000002</v>
      </c>
      <c r="X290" s="11">
        <v>95.759200000000007</v>
      </c>
      <c r="Y290" s="9">
        <v>3855389.0639999998</v>
      </c>
      <c r="Z290" s="10">
        <v>95.855800000000002</v>
      </c>
      <c r="AA290" s="10">
        <v>95.722499999999997</v>
      </c>
      <c r="AB290" s="10">
        <v>95.736400000000003</v>
      </c>
      <c r="AC290" s="11">
        <v>95.771100000000004</v>
      </c>
      <c r="AD290" s="9">
        <v>3766586.784</v>
      </c>
      <c r="AE290" s="10">
        <v>95.869799999999998</v>
      </c>
      <c r="AF290" s="10">
        <v>95.73</v>
      </c>
      <c r="AG290" s="10">
        <v>95.745900000000006</v>
      </c>
      <c r="AH290" s="11">
        <v>95.781499999999994</v>
      </c>
      <c r="AI290" s="9">
        <v>3734274.1680000001</v>
      </c>
      <c r="AJ290" s="10">
        <v>95.878900000000002</v>
      </c>
      <c r="AK290" s="10">
        <v>95.738699999999994</v>
      </c>
      <c r="AL290" s="10">
        <v>95.750900000000001</v>
      </c>
      <c r="AM290" s="11">
        <v>95.789100000000005</v>
      </c>
      <c r="AN290" s="9">
        <v>3761812.2239999999</v>
      </c>
      <c r="AO290" s="10">
        <v>95.889799999999994</v>
      </c>
      <c r="AP290" s="10">
        <v>95.746499999999997</v>
      </c>
      <c r="AQ290" s="10">
        <v>95.757999999999996</v>
      </c>
      <c r="AR290" s="11">
        <v>95.797600000000003</v>
      </c>
      <c r="AS290" s="9">
        <v>3867577.4640000002</v>
      </c>
      <c r="AT290" s="10">
        <v>95.902500000000003</v>
      </c>
      <c r="AU290" s="10">
        <v>95.753399999999999</v>
      </c>
      <c r="AV290" s="10">
        <v>95.769000000000005</v>
      </c>
      <c r="AW290" s="11">
        <v>95.8078</v>
      </c>
      <c r="AX290" s="9">
        <v>4060009.2239999999</v>
      </c>
      <c r="AY290" s="10">
        <v>95.915700000000001</v>
      </c>
      <c r="AZ290" s="10">
        <v>95.766400000000004</v>
      </c>
      <c r="BA290" s="10">
        <v>95.778099999999995</v>
      </c>
      <c r="BB290" s="11">
        <v>95.819500000000005</v>
      </c>
      <c r="BC290" s="9">
        <v>4324611.8880000003</v>
      </c>
      <c r="BD290" s="10">
        <v>95.927300000000002</v>
      </c>
      <c r="BE290" s="10">
        <v>95.778099999999995</v>
      </c>
      <c r="BF290" s="10">
        <v>95.791200000000003</v>
      </c>
      <c r="BG290" s="11">
        <v>95.831699999999998</v>
      </c>
      <c r="BH290" s="9">
        <v>4637737.9680000003</v>
      </c>
      <c r="BI290" s="10">
        <v>95.936700000000002</v>
      </c>
      <c r="BJ290" s="10">
        <v>95.789199999999994</v>
      </c>
      <c r="BK290" s="10">
        <v>95.803399999999996</v>
      </c>
      <c r="BL290" s="11">
        <v>95.842600000000004</v>
      </c>
      <c r="BM290" s="9">
        <v>4960634.0159999998</v>
      </c>
      <c r="BN290" s="10">
        <v>95.788499999999999</v>
      </c>
      <c r="BO290" s="10">
        <v>95.691599999999994</v>
      </c>
      <c r="BP290" s="10">
        <v>95.703500000000005</v>
      </c>
      <c r="BQ290" s="11">
        <v>95.727599999999995</v>
      </c>
      <c r="BR290" s="9">
        <v>4569640.1040000003</v>
      </c>
      <c r="BS290" s="10">
        <v>95.801400000000001</v>
      </c>
      <c r="BT290" s="10">
        <v>95.696600000000004</v>
      </c>
      <c r="BU290" s="10">
        <v>95.71</v>
      </c>
      <c r="BV290" s="11">
        <v>95.735699999999994</v>
      </c>
      <c r="BW290" s="9">
        <v>4252467.6960000005</v>
      </c>
      <c r="BX290" s="10">
        <v>95.819800000000001</v>
      </c>
      <c r="BY290" s="10">
        <v>95.704599999999999</v>
      </c>
      <c r="BZ290" s="10">
        <v>95.717799999999997</v>
      </c>
      <c r="CA290" s="11">
        <v>95.747100000000003</v>
      </c>
      <c r="CB290" s="9">
        <v>4020359.88</v>
      </c>
      <c r="CC290" s="10">
        <v>95.838200000000001</v>
      </c>
      <c r="CD290" s="10">
        <v>95.713200000000001</v>
      </c>
      <c r="CE290" s="10">
        <v>95.726200000000006</v>
      </c>
      <c r="CF290" s="11">
        <v>95.758799999999994</v>
      </c>
      <c r="CG290" s="9">
        <v>3866074.0079999999</v>
      </c>
      <c r="CH290" s="10">
        <v>95.855500000000006</v>
      </c>
      <c r="CI290" s="10">
        <v>95.722499999999997</v>
      </c>
      <c r="CJ290" s="10">
        <v>95.736500000000007</v>
      </c>
      <c r="CK290" s="11">
        <v>95.771100000000004</v>
      </c>
      <c r="CL290" s="9">
        <v>3777367.7760000001</v>
      </c>
      <c r="CM290" s="10">
        <v>95.870500000000007</v>
      </c>
      <c r="CN290" s="10">
        <v>95.730199999999996</v>
      </c>
      <c r="CO290" s="10">
        <v>95.744600000000005</v>
      </c>
      <c r="CP290" s="11">
        <v>95.781300000000002</v>
      </c>
      <c r="CQ290" s="9">
        <v>3744821.8319999999</v>
      </c>
      <c r="CR290" s="10">
        <v>95.879599999999996</v>
      </c>
      <c r="CS290" s="10">
        <v>95.737799999999993</v>
      </c>
      <c r="CT290" s="10">
        <v>95.751599999999996</v>
      </c>
      <c r="CU290" s="11">
        <v>95.789199999999994</v>
      </c>
      <c r="CV290" s="9">
        <v>3772429.44</v>
      </c>
      <c r="CW290" s="10">
        <v>95.891099999999994</v>
      </c>
      <c r="CX290" s="10">
        <v>95.746700000000004</v>
      </c>
      <c r="CY290" s="10">
        <v>95.759600000000006</v>
      </c>
      <c r="CZ290" s="11">
        <v>95.798699999999997</v>
      </c>
      <c r="DA290" s="9">
        <v>3877601.52</v>
      </c>
      <c r="DB290" s="10">
        <v>95.903899999999993</v>
      </c>
      <c r="DC290" s="10">
        <v>95.754400000000004</v>
      </c>
      <c r="DD290" s="10">
        <v>95.768100000000004</v>
      </c>
      <c r="DE290" s="11">
        <v>95.808300000000003</v>
      </c>
      <c r="DF290" s="9">
        <v>4069119.5279999999</v>
      </c>
      <c r="DG290" s="10">
        <v>95.9161</v>
      </c>
      <c r="DH290" s="10">
        <v>95.7654</v>
      </c>
      <c r="DI290" s="10">
        <v>95.778999999999996</v>
      </c>
      <c r="DJ290" s="11">
        <v>95.819599999999994</v>
      </c>
      <c r="DK290" s="9">
        <v>4333107.8159999996</v>
      </c>
      <c r="DL290" s="10">
        <v>95.928299999999993</v>
      </c>
      <c r="DM290" s="10">
        <v>95.778599999999997</v>
      </c>
      <c r="DN290" s="10">
        <v>95.790700000000001</v>
      </c>
      <c r="DO290" s="11">
        <v>95.831999999999994</v>
      </c>
      <c r="DP290" s="9">
        <v>4646107.8</v>
      </c>
      <c r="DQ290" s="10">
        <v>95.936800000000005</v>
      </c>
      <c r="DR290" s="10">
        <v>95.789900000000003</v>
      </c>
      <c r="DS290" s="10">
        <v>95.804100000000005</v>
      </c>
      <c r="DT290" s="11">
        <v>95.843100000000007</v>
      </c>
      <c r="DU290" s="9">
        <v>4959047.76</v>
      </c>
      <c r="DV290" s="10">
        <v>95.787300000000002</v>
      </c>
      <c r="DW290" s="10">
        <v>95.690299999999993</v>
      </c>
      <c r="DX290" s="10">
        <v>95.703199999999995</v>
      </c>
      <c r="DY290" s="11">
        <v>95.726699999999994</v>
      </c>
      <c r="DZ290" s="9">
        <v>4567482.6960000005</v>
      </c>
      <c r="EA290" s="10">
        <v>95.801299999999998</v>
      </c>
      <c r="EB290" s="10">
        <v>95.694699999999997</v>
      </c>
      <c r="EC290" s="10">
        <v>95.709400000000002</v>
      </c>
      <c r="ED290" s="11">
        <v>95.734899999999996</v>
      </c>
      <c r="EE290" s="9">
        <v>4249491.5760000004</v>
      </c>
      <c r="EF290" s="10">
        <v>95.819400000000002</v>
      </c>
      <c r="EG290" s="10">
        <v>95.703599999999994</v>
      </c>
      <c r="EH290" s="10">
        <v>95.718900000000005</v>
      </c>
      <c r="EI290" s="11">
        <v>95.747</v>
      </c>
      <c r="EJ290" s="9">
        <v>4016422.8480000002</v>
      </c>
      <c r="EK290" s="10">
        <v>95.837599999999995</v>
      </c>
      <c r="EL290" s="10">
        <v>95.712900000000005</v>
      </c>
      <c r="EM290" s="10">
        <v>95.726900000000001</v>
      </c>
      <c r="EN290" s="11">
        <v>95.758799999999994</v>
      </c>
      <c r="EO290" s="9">
        <v>3861599.8560000001</v>
      </c>
      <c r="EP290" s="10">
        <v>95.854900000000001</v>
      </c>
      <c r="EQ290" s="10">
        <v>95.722099999999998</v>
      </c>
      <c r="ER290" s="10">
        <v>95.736400000000003</v>
      </c>
      <c r="ES290" s="11">
        <v>95.770700000000005</v>
      </c>
      <c r="ET290" s="9">
        <v>3772887.6239999998</v>
      </c>
      <c r="EU290" s="10">
        <v>95.869500000000002</v>
      </c>
      <c r="EV290" s="10">
        <v>95.73</v>
      </c>
      <c r="EW290" s="10">
        <v>95.744399999999999</v>
      </c>
      <c r="EX290" s="11">
        <v>95.780799999999999</v>
      </c>
      <c r="EY290" s="9">
        <v>3740447.784</v>
      </c>
      <c r="EZ290" s="10">
        <v>95.879199999999997</v>
      </c>
      <c r="FA290" s="10">
        <v>95.738399999999999</v>
      </c>
      <c r="FB290" s="10">
        <v>95.752300000000005</v>
      </c>
      <c r="FC290" s="11">
        <v>95.789500000000004</v>
      </c>
      <c r="FD290" s="9">
        <v>3767993.8319999999</v>
      </c>
      <c r="FE290" s="10">
        <v>95.889200000000002</v>
      </c>
      <c r="FF290" s="10">
        <v>95.745599999999996</v>
      </c>
      <c r="FG290" s="10">
        <v>95.759299999999996</v>
      </c>
      <c r="FH290" s="11">
        <v>95.797600000000003</v>
      </c>
      <c r="FI290" s="9">
        <v>3873693.0240000002</v>
      </c>
      <c r="FJ290" s="10">
        <v>95.902500000000003</v>
      </c>
      <c r="FK290" s="10">
        <v>95.753600000000006</v>
      </c>
      <c r="FL290" s="10">
        <v>95.769400000000005</v>
      </c>
      <c r="FM290" s="11">
        <v>95.808000000000007</v>
      </c>
      <c r="FN290" s="9">
        <v>4066191.5759999999</v>
      </c>
      <c r="FO290" s="10">
        <v>95.915800000000004</v>
      </c>
      <c r="FP290" s="10">
        <v>95.765299999999996</v>
      </c>
      <c r="FQ290" s="10">
        <v>95.780100000000004</v>
      </c>
      <c r="FR290" s="11">
        <v>95.819900000000004</v>
      </c>
      <c r="FS290" s="9">
        <v>4330963.3439999996</v>
      </c>
      <c r="FT290" s="10">
        <v>95.927999999999997</v>
      </c>
      <c r="FU290" s="10">
        <v>95.777699999999996</v>
      </c>
      <c r="FV290" s="10">
        <v>95.790800000000004</v>
      </c>
      <c r="FW290" s="11">
        <v>95.831599999999995</v>
      </c>
      <c r="FX290" s="9">
        <v>4644489.0240000002</v>
      </c>
      <c r="FY290" s="10">
        <v>95.937200000000004</v>
      </c>
      <c r="FZ290" s="10">
        <v>95.789699999999996</v>
      </c>
      <c r="GA290" s="10">
        <v>95.803200000000004</v>
      </c>
      <c r="GB290" s="11">
        <v>95.8429</v>
      </c>
    </row>
    <row r="291" spans="2:184" ht="15" customHeight="1">
      <c r="B291" s="122"/>
      <c r="C291" s="73"/>
      <c r="D291" s="8">
        <f t="shared" si="23"/>
        <v>-32</v>
      </c>
      <c r="E291" s="9">
        <v>4698281.784</v>
      </c>
      <c r="F291" s="10">
        <v>94.119799999999998</v>
      </c>
      <c r="G291" s="10">
        <v>94.061499999999995</v>
      </c>
      <c r="H291" s="10">
        <v>94.041300000000007</v>
      </c>
      <c r="I291" s="11">
        <v>94.074100000000001</v>
      </c>
      <c r="J291" s="9">
        <v>4327865.0159999998</v>
      </c>
      <c r="K291" s="10">
        <v>94.136600000000001</v>
      </c>
      <c r="L291" s="10">
        <v>94.069000000000003</v>
      </c>
      <c r="M291" s="10">
        <v>94.049899999999994</v>
      </c>
      <c r="N291" s="11">
        <v>94.084999999999994</v>
      </c>
      <c r="O291" s="9">
        <v>4037187.6719999998</v>
      </c>
      <c r="P291" s="10">
        <v>94.155199999999994</v>
      </c>
      <c r="Q291" s="10">
        <v>94.078299999999999</v>
      </c>
      <c r="R291" s="10">
        <v>94.058499999999995</v>
      </c>
      <c r="S291" s="11">
        <v>94.097099999999998</v>
      </c>
      <c r="T291" s="9">
        <v>3830439.216</v>
      </c>
      <c r="U291" s="10">
        <v>94.174300000000002</v>
      </c>
      <c r="V291" s="10">
        <v>94.087299999999999</v>
      </c>
      <c r="W291" s="10">
        <v>94.068299999999994</v>
      </c>
      <c r="X291" s="11">
        <v>94.109700000000004</v>
      </c>
      <c r="Y291" s="9">
        <v>3698256.6239999998</v>
      </c>
      <c r="Z291" s="10">
        <v>94.191400000000002</v>
      </c>
      <c r="AA291" s="10">
        <v>94.096699999999998</v>
      </c>
      <c r="AB291" s="10">
        <v>94.076499999999996</v>
      </c>
      <c r="AC291" s="11">
        <v>94.121200000000002</v>
      </c>
      <c r="AD291" s="9">
        <v>3628824.48</v>
      </c>
      <c r="AE291" s="10">
        <v>94.204099999999997</v>
      </c>
      <c r="AF291" s="10">
        <v>94.105099999999993</v>
      </c>
      <c r="AG291" s="10">
        <v>94.085599999999999</v>
      </c>
      <c r="AH291" s="11">
        <v>94.131299999999996</v>
      </c>
      <c r="AI291" s="9">
        <v>3614765.7119999998</v>
      </c>
      <c r="AJ291" s="10">
        <v>94.214799999999997</v>
      </c>
      <c r="AK291" s="10">
        <v>94.113399999999999</v>
      </c>
      <c r="AL291" s="10">
        <v>94.0929</v>
      </c>
      <c r="AM291" s="11">
        <v>94.140100000000004</v>
      </c>
      <c r="AN291" s="9">
        <v>3665375.952</v>
      </c>
      <c r="AO291" s="10">
        <v>94.224699999999999</v>
      </c>
      <c r="AP291" s="10">
        <v>94.119200000000006</v>
      </c>
      <c r="AQ291" s="10">
        <v>94.101200000000006</v>
      </c>
      <c r="AR291" s="11">
        <v>94.147999999999996</v>
      </c>
      <c r="AS291" s="9">
        <v>3799389.912</v>
      </c>
      <c r="AT291" s="10">
        <v>94.236500000000007</v>
      </c>
      <c r="AU291" s="10">
        <v>94.128500000000003</v>
      </c>
      <c r="AV291" s="10">
        <v>94.108699999999999</v>
      </c>
      <c r="AW291" s="11">
        <v>94.157499999999999</v>
      </c>
      <c r="AX291" s="9">
        <v>4017472.5120000001</v>
      </c>
      <c r="AY291" s="10">
        <v>94.249499999999998</v>
      </c>
      <c r="AZ291" s="10">
        <v>94.139399999999995</v>
      </c>
      <c r="BA291" s="10">
        <v>94.121099999999998</v>
      </c>
      <c r="BB291" s="11">
        <v>94.169600000000003</v>
      </c>
      <c r="BC291" s="9">
        <v>4300202.784</v>
      </c>
      <c r="BD291" s="10">
        <v>94.259500000000003</v>
      </c>
      <c r="BE291" s="10">
        <v>94.153499999999994</v>
      </c>
      <c r="BF291" s="10">
        <v>94.133200000000002</v>
      </c>
      <c r="BG291" s="11">
        <v>94.181700000000006</v>
      </c>
      <c r="BH291" s="9">
        <v>4624327.9919999996</v>
      </c>
      <c r="BI291" s="10">
        <v>94.266999999999996</v>
      </c>
      <c r="BJ291" s="10">
        <v>94.166499999999999</v>
      </c>
      <c r="BK291" s="10">
        <v>94.147400000000005</v>
      </c>
      <c r="BL291" s="11">
        <v>94.193299999999994</v>
      </c>
      <c r="BM291" s="9">
        <v>4705996.824</v>
      </c>
      <c r="BN291" s="10">
        <v>94.121300000000005</v>
      </c>
      <c r="BO291" s="10">
        <v>94.061700000000002</v>
      </c>
      <c r="BP291" s="10">
        <v>94.042500000000004</v>
      </c>
      <c r="BQ291" s="11">
        <v>94.075000000000003</v>
      </c>
      <c r="BR291" s="9">
        <v>4336075.4879999999</v>
      </c>
      <c r="BS291" s="10">
        <v>94.137600000000006</v>
      </c>
      <c r="BT291" s="10">
        <v>94.068700000000007</v>
      </c>
      <c r="BU291" s="10">
        <v>94.050299999999993</v>
      </c>
      <c r="BV291" s="11">
        <v>94.085400000000007</v>
      </c>
      <c r="BW291" s="9">
        <v>4046265.264</v>
      </c>
      <c r="BX291" s="10">
        <v>94.155799999999999</v>
      </c>
      <c r="BY291" s="10">
        <v>94.078199999999995</v>
      </c>
      <c r="BZ291" s="10">
        <v>94.058300000000003</v>
      </c>
      <c r="CA291" s="11">
        <v>94.097200000000001</v>
      </c>
      <c r="CB291" s="9">
        <v>3840695.1839999999</v>
      </c>
      <c r="CC291" s="10">
        <v>94.174700000000001</v>
      </c>
      <c r="CD291" s="10">
        <v>94.0869</v>
      </c>
      <c r="CE291" s="10">
        <v>94.068700000000007</v>
      </c>
      <c r="CF291" s="11">
        <v>94.109899999999996</v>
      </c>
      <c r="CG291" s="9">
        <v>3709106.2560000001</v>
      </c>
      <c r="CH291" s="10">
        <v>94.191100000000006</v>
      </c>
      <c r="CI291" s="10">
        <v>94.096999999999994</v>
      </c>
      <c r="CJ291" s="10">
        <v>94.077799999999996</v>
      </c>
      <c r="CK291" s="11">
        <v>94.121700000000004</v>
      </c>
      <c r="CL291" s="9">
        <v>3639552.3360000001</v>
      </c>
      <c r="CM291" s="10">
        <v>94.204899999999995</v>
      </c>
      <c r="CN291" s="10">
        <v>94.104399999999998</v>
      </c>
      <c r="CO291" s="10">
        <v>94.085899999999995</v>
      </c>
      <c r="CP291" s="11">
        <v>94.131399999999999</v>
      </c>
      <c r="CQ291" s="9">
        <v>3625383.9360000002</v>
      </c>
      <c r="CR291" s="10">
        <v>94.215400000000002</v>
      </c>
      <c r="CS291" s="10">
        <v>94.112899999999996</v>
      </c>
      <c r="CT291" s="10">
        <v>94.093199999999996</v>
      </c>
      <c r="CU291" s="11">
        <v>94.140199999999993</v>
      </c>
      <c r="CV291" s="9">
        <v>3675985.2</v>
      </c>
      <c r="CW291" s="10">
        <v>94.225499999999997</v>
      </c>
      <c r="CX291" s="10">
        <v>94.12</v>
      </c>
      <c r="CY291" s="10">
        <v>94.101200000000006</v>
      </c>
      <c r="CZ291" s="11">
        <v>94.148499999999999</v>
      </c>
      <c r="DA291" s="9">
        <v>3809294.3280000002</v>
      </c>
      <c r="DB291" s="10">
        <v>94.236800000000002</v>
      </c>
      <c r="DC291" s="10">
        <v>94.128200000000007</v>
      </c>
      <c r="DD291" s="10">
        <v>94.108599999999996</v>
      </c>
      <c r="DE291" s="11">
        <v>94.157499999999999</v>
      </c>
      <c r="DF291" s="9">
        <v>4026529.0079999999</v>
      </c>
      <c r="DG291" s="10">
        <v>94.248199999999997</v>
      </c>
      <c r="DH291" s="10">
        <v>94.139899999999997</v>
      </c>
      <c r="DI291" s="10">
        <v>94.121300000000005</v>
      </c>
      <c r="DJ291" s="11">
        <v>94.169399999999996</v>
      </c>
      <c r="DK291" s="9">
        <v>4308841.0319999997</v>
      </c>
      <c r="DL291" s="10">
        <v>94.259299999999996</v>
      </c>
      <c r="DM291" s="10">
        <v>94.154200000000003</v>
      </c>
      <c r="DN291" s="10">
        <v>94.133300000000006</v>
      </c>
      <c r="DO291" s="11">
        <v>94.181899999999999</v>
      </c>
      <c r="DP291" s="9">
        <v>4632953.7359999996</v>
      </c>
      <c r="DQ291" s="10">
        <v>94.266800000000003</v>
      </c>
      <c r="DR291" s="10">
        <v>94.167100000000005</v>
      </c>
      <c r="DS291" s="10">
        <v>94.146699999999996</v>
      </c>
      <c r="DT291" s="11">
        <v>94.193200000000004</v>
      </c>
      <c r="DU291" s="9">
        <v>4704124.0559999999</v>
      </c>
      <c r="DV291" s="10">
        <v>94.120999999999995</v>
      </c>
      <c r="DW291" s="10">
        <v>94.060599999999994</v>
      </c>
      <c r="DX291" s="10">
        <v>94.042100000000005</v>
      </c>
      <c r="DY291" s="11">
        <v>94.074399999999997</v>
      </c>
      <c r="DZ291" s="9">
        <v>4333687.2719999999</v>
      </c>
      <c r="EA291" s="10">
        <v>94.137299999999996</v>
      </c>
      <c r="EB291" s="10">
        <v>94.0702</v>
      </c>
      <c r="EC291" s="10">
        <v>94.050299999999993</v>
      </c>
      <c r="ED291" s="11">
        <v>94.085700000000003</v>
      </c>
      <c r="EE291" s="9">
        <v>4042918.44</v>
      </c>
      <c r="EF291" s="10">
        <v>94.154200000000003</v>
      </c>
      <c r="EG291" s="10">
        <v>94.077500000000001</v>
      </c>
      <c r="EH291" s="10">
        <v>94.058099999999996</v>
      </c>
      <c r="EI291" s="11">
        <v>94.096400000000003</v>
      </c>
      <c r="EJ291" s="9">
        <v>3836476.8960000002</v>
      </c>
      <c r="EK291" s="10">
        <v>94.1738</v>
      </c>
      <c r="EL291" s="10">
        <v>94.086699999999993</v>
      </c>
      <c r="EM291" s="10">
        <v>94.0685</v>
      </c>
      <c r="EN291" s="11">
        <v>94.109399999999994</v>
      </c>
      <c r="EO291" s="9">
        <v>3704574.4559999998</v>
      </c>
      <c r="EP291" s="10">
        <v>94.191299999999998</v>
      </c>
      <c r="EQ291" s="10">
        <v>94.096199999999996</v>
      </c>
      <c r="ER291" s="10">
        <v>94.076700000000002</v>
      </c>
      <c r="ES291" s="11">
        <v>94.121099999999998</v>
      </c>
      <c r="ET291" s="9">
        <v>3635086.824</v>
      </c>
      <c r="EU291" s="10">
        <v>94.205600000000004</v>
      </c>
      <c r="EV291" s="10">
        <v>94.104399999999998</v>
      </c>
      <c r="EW291" s="10">
        <v>94.085700000000003</v>
      </c>
      <c r="EX291" s="11">
        <v>94.131600000000006</v>
      </c>
      <c r="EY291" s="9">
        <v>3620929.8480000002</v>
      </c>
      <c r="EZ291" s="10">
        <v>94.215500000000006</v>
      </c>
      <c r="FA291" s="10">
        <v>94.112399999999994</v>
      </c>
      <c r="FB291" s="10">
        <v>94.0929</v>
      </c>
      <c r="FC291" s="11">
        <v>94.139899999999997</v>
      </c>
      <c r="FD291" s="9">
        <v>3671630.88</v>
      </c>
      <c r="FE291" s="10">
        <v>94.225700000000003</v>
      </c>
      <c r="FF291" s="10">
        <v>94.120400000000004</v>
      </c>
      <c r="FG291" s="10">
        <v>94.100300000000004</v>
      </c>
      <c r="FH291" s="11">
        <v>94.148399999999995</v>
      </c>
      <c r="FI291" s="9">
        <v>3805566.696</v>
      </c>
      <c r="FJ291" s="10">
        <v>94.236400000000003</v>
      </c>
      <c r="FK291" s="10">
        <v>94.128399999999999</v>
      </c>
      <c r="FL291" s="10">
        <v>94.108000000000004</v>
      </c>
      <c r="FM291" s="11">
        <v>94.157300000000006</v>
      </c>
      <c r="FN291" s="9">
        <v>4023761.28</v>
      </c>
      <c r="FO291" s="10">
        <v>94.249499999999998</v>
      </c>
      <c r="FP291" s="10">
        <v>94.139499999999998</v>
      </c>
      <c r="FQ291" s="10">
        <v>94.120400000000004</v>
      </c>
      <c r="FR291" s="11">
        <v>94.169399999999996</v>
      </c>
      <c r="FS291" s="9">
        <v>4306748.28</v>
      </c>
      <c r="FT291" s="10">
        <v>94.259</v>
      </c>
      <c r="FU291" s="10">
        <v>94.153599999999997</v>
      </c>
      <c r="FV291" s="10">
        <v>94.132900000000006</v>
      </c>
      <c r="FW291" s="11">
        <v>94.1815</v>
      </c>
      <c r="FX291" s="9">
        <v>4631350.1519999998</v>
      </c>
      <c r="FY291" s="10">
        <v>94.267099999999999</v>
      </c>
      <c r="FZ291" s="10">
        <v>94.166700000000006</v>
      </c>
      <c r="GA291" s="10">
        <v>94.147199999999998</v>
      </c>
      <c r="GB291" s="11">
        <v>94.193399999999997</v>
      </c>
    </row>
    <row r="292" spans="2:184" ht="15" customHeight="1">
      <c r="B292" s="122"/>
      <c r="C292" s="73"/>
      <c r="D292" s="8">
        <f t="shared" si="23"/>
        <v>-30</v>
      </c>
      <c r="E292" s="9">
        <v>4448357.4479999999</v>
      </c>
      <c r="F292" s="10">
        <v>92.128</v>
      </c>
      <c r="G292" s="10">
        <v>92.073300000000003</v>
      </c>
      <c r="H292" s="10">
        <v>92.054699999999997</v>
      </c>
      <c r="I292" s="11">
        <v>92.0852</v>
      </c>
      <c r="J292" s="9">
        <v>4102889.16</v>
      </c>
      <c r="K292" s="10">
        <v>92.135400000000004</v>
      </c>
      <c r="L292" s="10">
        <v>92.072999999999993</v>
      </c>
      <c r="M292" s="10">
        <v>92.0548</v>
      </c>
      <c r="N292" s="11">
        <v>92.087599999999995</v>
      </c>
      <c r="O292" s="9">
        <v>3840662.3760000002</v>
      </c>
      <c r="P292" s="10">
        <v>92.144400000000005</v>
      </c>
      <c r="Q292" s="10">
        <v>92.074700000000007</v>
      </c>
      <c r="R292" s="10">
        <v>92.0565</v>
      </c>
      <c r="S292" s="11">
        <v>92.091700000000003</v>
      </c>
      <c r="T292" s="9">
        <v>3659686.9679999999</v>
      </c>
      <c r="U292" s="10">
        <v>92.1571</v>
      </c>
      <c r="V292" s="10">
        <v>92.081500000000005</v>
      </c>
      <c r="W292" s="10">
        <v>92.062700000000007</v>
      </c>
      <c r="X292" s="11">
        <v>92.100200000000001</v>
      </c>
      <c r="Y292" s="9">
        <v>3548907.2880000002</v>
      </c>
      <c r="Z292" s="10">
        <v>92.171599999999998</v>
      </c>
      <c r="AA292" s="10">
        <v>92.093299999999999</v>
      </c>
      <c r="AB292" s="10">
        <v>92.075400000000002</v>
      </c>
      <c r="AC292" s="11">
        <v>92.113200000000006</v>
      </c>
      <c r="AD292" s="9">
        <v>3497096.9279999998</v>
      </c>
      <c r="AE292" s="10">
        <v>92.186499999999995</v>
      </c>
      <c r="AF292" s="10">
        <v>92.108199999999997</v>
      </c>
      <c r="AG292" s="10">
        <v>92.088899999999995</v>
      </c>
      <c r="AH292" s="11">
        <v>92.127700000000004</v>
      </c>
      <c r="AI292" s="9">
        <v>3501968.4</v>
      </c>
      <c r="AJ292" s="10">
        <v>92.198899999999995</v>
      </c>
      <c r="AK292" s="10">
        <v>92.120199999999997</v>
      </c>
      <c r="AL292" s="10">
        <v>92.102400000000003</v>
      </c>
      <c r="AM292" s="11">
        <v>92.140299999999996</v>
      </c>
      <c r="AN292" s="9">
        <v>3578194.2480000001</v>
      </c>
      <c r="AO292" s="10">
        <v>92.210700000000003</v>
      </c>
      <c r="AP292" s="10">
        <v>92.130399999999995</v>
      </c>
      <c r="AQ292" s="10">
        <v>92.113900000000001</v>
      </c>
      <c r="AR292" s="11">
        <v>92.151399999999995</v>
      </c>
      <c r="AS292" s="9">
        <v>3740881.128</v>
      </c>
      <c r="AT292" s="10">
        <v>92.225300000000004</v>
      </c>
      <c r="AU292" s="10">
        <v>92.147099999999995</v>
      </c>
      <c r="AV292" s="10">
        <v>92.128299999999996</v>
      </c>
      <c r="AW292" s="11">
        <v>92.166700000000006</v>
      </c>
      <c r="AX292" s="9">
        <v>3982551.0959999999</v>
      </c>
      <c r="AY292" s="10">
        <v>92.242699999999999</v>
      </c>
      <c r="AZ292" s="10">
        <v>92.167900000000003</v>
      </c>
      <c r="BA292" s="10">
        <v>92.150099999999995</v>
      </c>
      <c r="BB292" s="11">
        <v>92.186700000000002</v>
      </c>
      <c r="BC292" s="9">
        <v>4280417.1359999999</v>
      </c>
      <c r="BD292" s="10">
        <v>92.257400000000004</v>
      </c>
      <c r="BE292" s="10">
        <v>92.192300000000003</v>
      </c>
      <c r="BF292" s="10">
        <v>92.173699999999997</v>
      </c>
      <c r="BG292" s="11">
        <v>92.207700000000003</v>
      </c>
      <c r="BH292" s="9">
        <v>4612453.7520000003</v>
      </c>
      <c r="BI292" s="10">
        <v>92.266800000000003</v>
      </c>
      <c r="BJ292" s="10">
        <v>92.2136</v>
      </c>
      <c r="BK292" s="10">
        <v>92.192499999999995</v>
      </c>
      <c r="BL292" s="11">
        <v>92.224199999999996</v>
      </c>
      <c r="BM292" s="9">
        <v>4456288.68</v>
      </c>
      <c r="BN292" s="10">
        <v>92.128</v>
      </c>
      <c r="BO292" s="10">
        <v>92.073099999999997</v>
      </c>
      <c r="BP292" s="10">
        <v>92.055700000000002</v>
      </c>
      <c r="BQ292" s="11">
        <v>92.085499999999996</v>
      </c>
      <c r="BR292" s="9">
        <v>4111326.912</v>
      </c>
      <c r="BS292" s="10">
        <v>92.134299999999996</v>
      </c>
      <c r="BT292" s="10">
        <v>92.0732</v>
      </c>
      <c r="BU292" s="10">
        <v>92.054599999999994</v>
      </c>
      <c r="BV292" s="11">
        <v>92.087199999999996</v>
      </c>
      <c r="BW292" s="9">
        <v>3850084.0559999999</v>
      </c>
      <c r="BX292" s="10">
        <v>92.143699999999995</v>
      </c>
      <c r="BY292" s="10">
        <v>92.073899999999995</v>
      </c>
      <c r="BZ292" s="10">
        <v>92.057100000000005</v>
      </c>
      <c r="CA292" s="11">
        <v>92.091399999999993</v>
      </c>
      <c r="CB292" s="9">
        <v>3670191.5279999999</v>
      </c>
      <c r="CC292" s="10">
        <v>92.157700000000006</v>
      </c>
      <c r="CD292" s="10">
        <v>92.081400000000002</v>
      </c>
      <c r="CE292" s="10">
        <v>92.062600000000003</v>
      </c>
      <c r="CF292" s="11">
        <v>92.100399999999993</v>
      </c>
      <c r="CG292" s="9">
        <v>3559692.0240000002</v>
      </c>
      <c r="CH292" s="10">
        <v>92.171000000000006</v>
      </c>
      <c r="CI292" s="10">
        <v>92.094399999999993</v>
      </c>
      <c r="CJ292" s="10">
        <v>92.0745</v>
      </c>
      <c r="CK292" s="11">
        <v>92.113100000000003</v>
      </c>
      <c r="CL292" s="9">
        <v>3507802.2</v>
      </c>
      <c r="CM292" s="10">
        <v>92.1858</v>
      </c>
      <c r="CN292" s="10">
        <v>92.108000000000004</v>
      </c>
      <c r="CO292" s="10">
        <v>92.089299999999994</v>
      </c>
      <c r="CP292" s="11">
        <v>92.127499999999998</v>
      </c>
      <c r="CQ292" s="9">
        <v>3512679.84</v>
      </c>
      <c r="CR292" s="10">
        <v>92.198999999999998</v>
      </c>
      <c r="CS292" s="10">
        <v>92.1203</v>
      </c>
      <c r="CT292" s="10">
        <v>92.103200000000001</v>
      </c>
      <c r="CU292" s="11">
        <v>92.140600000000006</v>
      </c>
      <c r="CV292" s="9">
        <v>3588666.48</v>
      </c>
      <c r="CW292" s="10">
        <v>92.210599999999999</v>
      </c>
      <c r="CX292" s="10">
        <v>92.131500000000003</v>
      </c>
      <c r="CY292" s="10">
        <v>92.112899999999996</v>
      </c>
      <c r="CZ292" s="11">
        <v>92.151399999999995</v>
      </c>
      <c r="DA292" s="9">
        <v>3750650.16</v>
      </c>
      <c r="DB292" s="10">
        <v>92.224699999999999</v>
      </c>
      <c r="DC292" s="10">
        <v>92.146600000000007</v>
      </c>
      <c r="DD292" s="10">
        <v>92.129800000000003</v>
      </c>
      <c r="DE292" s="11">
        <v>92.166899999999998</v>
      </c>
      <c r="DF292" s="9">
        <v>3991549.68</v>
      </c>
      <c r="DG292" s="10">
        <v>92.241699999999994</v>
      </c>
      <c r="DH292" s="10">
        <v>92.167199999999994</v>
      </c>
      <c r="DI292" s="10">
        <v>92.149600000000007</v>
      </c>
      <c r="DJ292" s="11">
        <v>92.186000000000007</v>
      </c>
      <c r="DK292" s="9">
        <v>4289104.5599999996</v>
      </c>
      <c r="DL292" s="10">
        <v>92.257000000000005</v>
      </c>
      <c r="DM292" s="10">
        <v>92.193700000000007</v>
      </c>
      <c r="DN292" s="10">
        <v>92.172799999999995</v>
      </c>
      <c r="DO292" s="11">
        <v>92.207700000000003</v>
      </c>
      <c r="DP292" s="9">
        <v>4621353.5039999997</v>
      </c>
      <c r="DQ292" s="10">
        <v>92.267899999999997</v>
      </c>
      <c r="DR292" s="10">
        <v>92.214200000000005</v>
      </c>
      <c r="DS292" s="10">
        <v>92.193700000000007</v>
      </c>
      <c r="DT292" s="11">
        <v>92.225099999999998</v>
      </c>
      <c r="DU292" s="9">
        <v>4454241.72</v>
      </c>
      <c r="DV292" s="10">
        <v>92.128100000000003</v>
      </c>
      <c r="DW292" s="10">
        <v>92.073300000000003</v>
      </c>
      <c r="DX292" s="10">
        <v>92.054900000000004</v>
      </c>
      <c r="DY292" s="11">
        <v>92.085300000000004</v>
      </c>
      <c r="DZ292" s="9">
        <v>4108646.52</v>
      </c>
      <c r="EA292" s="10">
        <v>92.135000000000005</v>
      </c>
      <c r="EB292" s="10">
        <v>92.073400000000007</v>
      </c>
      <c r="EC292" s="10">
        <v>92.055599999999998</v>
      </c>
      <c r="ED292" s="11">
        <v>92.087800000000001</v>
      </c>
      <c r="EE292" s="9">
        <v>3846505.1039999998</v>
      </c>
      <c r="EF292" s="10">
        <v>92.144199999999998</v>
      </c>
      <c r="EG292" s="10">
        <v>92.075000000000003</v>
      </c>
      <c r="EH292" s="10">
        <v>92.055700000000002</v>
      </c>
      <c r="EI292" s="11">
        <v>92.091499999999996</v>
      </c>
      <c r="EJ292" s="9">
        <v>3665804.6159999999</v>
      </c>
      <c r="EK292" s="10">
        <v>92.156199999999998</v>
      </c>
      <c r="EL292" s="10">
        <v>92.081599999999995</v>
      </c>
      <c r="EM292" s="10">
        <v>92.063500000000005</v>
      </c>
      <c r="EN292" s="11">
        <v>92.100200000000001</v>
      </c>
      <c r="EO292" s="9">
        <v>3555190.9679999999</v>
      </c>
      <c r="EP292" s="10">
        <v>92.171899999999994</v>
      </c>
      <c r="EQ292" s="10">
        <v>92.093400000000003</v>
      </c>
      <c r="ER292" s="10">
        <v>92.074700000000007</v>
      </c>
      <c r="ES292" s="11">
        <v>92.113100000000003</v>
      </c>
      <c r="ET292" s="9">
        <v>3503337.8640000001</v>
      </c>
      <c r="EU292" s="10">
        <v>92.186700000000002</v>
      </c>
      <c r="EV292" s="10">
        <v>92.1083</v>
      </c>
      <c r="EW292" s="10">
        <v>92.090199999999996</v>
      </c>
      <c r="EX292" s="11">
        <v>92.128200000000007</v>
      </c>
      <c r="EY292" s="9">
        <v>3508243.8480000002</v>
      </c>
      <c r="EZ292" s="10">
        <v>92.198400000000007</v>
      </c>
      <c r="FA292" s="10">
        <v>92.120800000000003</v>
      </c>
      <c r="FB292" s="10">
        <v>92.102400000000003</v>
      </c>
      <c r="FC292" s="11">
        <v>92.1404</v>
      </c>
      <c r="FD292" s="9">
        <v>3584464.6320000002</v>
      </c>
      <c r="FE292" s="10">
        <v>92.210300000000004</v>
      </c>
      <c r="FF292" s="10">
        <v>92.131100000000004</v>
      </c>
      <c r="FG292" s="10">
        <v>92.113900000000001</v>
      </c>
      <c r="FH292" s="11">
        <v>92.151600000000002</v>
      </c>
      <c r="FI292" s="9">
        <v>3747211.1519999998</v>
      </c>
      <c r="FJ292" s="10">
        <v>92.224000000000004</v>
      </c>
      <c r="FK292" s="10">
        <v>92.147999999999996</v>
      </c>
      <c r="FL292" s="10">
        <v>92.128399999999999</v>
      </c>
      <c r="FM292" s="11">
        <v>92.166600000000003</v>
      </c>
      <c r="FN292" s="9">
        <v>3988989.36</v>
      </c>
      <c r="FO292" s="10">
        <v>92.241600000000005</v>
      </c>
      <c r="FP292" s="10">
        <v>92.168099999999995</v>
      </c>
      <c r="FQ292" s="10">
        <v>92.148799999999994</v>
      </c>
      <c r="FR292" s="11">
        <v>92.186000000000007</v>
      </c>
      <c r="FS292" s="9">
        <v>4287189.7920000004</v>
      </c>
      <c r="FT292" s="10">
        <v>92.257599999999996</v>
      </c>
      <c r="FU292" s="10">
        <v>92.193200000000004</v>
      </c>
      <c r="FV292" s="10">
        <v>92.173199999999994</v>
      </c>
      <c r="FW292" s="11">
        <v>92.207899999999995</v>
      </c>
      <c r="FX292" s="9">
        <v>4619804.6399999997</v>
      </c>
      <c r="FY292" s="10">
        <v>92.266900000000007</v>
      </c>
      <c r="FZ292" s="10">
        <v>92.212599999999995</v>
      </c>
      <c r="GA292" s="10">
        <v>92.192899999999995</v>
      </c>
      <c r="GB292" s="11">
        <v>92.224000000000004</v>
      </c>
    </row>
    <row r="293" spans="2:184" ht="15" customHeight="1">
      <c r="B293" s="122"/>
      <c r="C293" s="73"/>
      <c r="D293" s="8">
        <f t="shared" si="23"/>
        <v>-28</v>
      </c>
      <c r="E293" s="9">
        <v>4187446.68</v>
      </c>
      <c r="F293" s="10">
        <v>90.093199999999996</v>
      </c>
      <c r="G293" s="10">
        <v>89.976500000000001</v>
      </c>
      <c r="H293" s="10">
        <v>90.01</v>
      </c>
      <c r="I293" s="11">
        <v>90.026300000000006</v>
      </c>
      <c r="J293" s="9">
        <v>3870559.2960000001</v>
      </c>
      <c r="K293" s="10">
        <v>90.109499999999997</v>
      </c>
      <c r="L293" s="10">
        <v>89.982600000000005</v>
      </c>
      <c r="M293" s="10">
        <v>90.015100000000004</v>
      </c>
      <c r="N293" s="11">
        <v>90.035399999999996</v>
      </c>
      <c r="O293" s="9">
        <v>3637820.4720000001</v>
      </c>
      <c r="P293" s="10">
        <v>90.125500000000002</v>
      </c>
      <c r="Q293" s="10">
        <v>89.988799999999998</v>
      </c>
      <c r="R293" s="10">
        <v>90.020799999999994</v>
      </c>
      <c r="S293" s="11">
        <v>90.044700000000006</v>
      </c>
      <c r="T293" s="9">
        <v>3482978.8560000001</v>
      </c>
      <c r="U293" s="10">
        <v>90.140799999999999</v>
      </c>
      <c r="V293" s="10">
        <v>89.995800000000003</v>
      </c>
      <c r="W293" s="10">
        <v>90.028300000000002</v>
      </c>
      <c r="X293" s="11">
        <v>90.054500000000004</v>
      </c>
      <c r="Y293" s="9">
        <v>3394171.7280000001</v>
      </c>
      <c r="Z293" s="10">
        <v>90.152699999999996</v>
      </c>
      <c r="AA293" s="10">
        <v>90.002300000000005</v>
      </c>
      <c r="AB293" s="10">
        <v>90.035700000000006</v>
      </c>
      <c r="AC293" s="11">
        <v>90.063100000000006</v>
      </c>
      <c r="AD293" s="9">
        <v>3361690.44</v>
      </c>
      <c r="AE293" s="10">
        <v>90.162400000000005</v>
      </c>
      <c r="AF293" s="10">
        <v>90.009500000000003</v>
      </c>
      <c r="AG293" s="10">
        <v>90.041799999999995</v>
      </c>
      <c r="AH293" s="11">
        <v>90.070800000000006</v>
      </c>
      <c r="AI293" s="9">
        <v>3388922.04</v>
      </c>
      <c r="AJ293" s="10">
        <v>90.173699999999997</v>
      </c>
      <c r="AK293" s="10">
        <v>90.017300000000006</v>
      </c>
      <c r="AL293" s="10">
        <v>90.049499999999995</v>
      </c>
      <c r="AM293" s="11">
        <v>90.079599999999999</v>
      </c>
      <c r="AN293" s="9">
        <v>3493985.3760000002</v>
      </c>
      <c r="AO293" s="10">
        <v>90.187399999999997</v>
      </c>
      <c r="AP293" s="10">
        <v>90.026399999999995</v>
      </c>
      <c r="AQ293" s="10">
        <v>90.056799999999996</v>
      </c>
      <c r="AR293" s="11">
        <v>90.089600000000004</v>
      </c>
      <c r="AS293" s="9">
        <v>3685404.48</v>
      </c>
      <c r="AT293" s="10">
        <v>90.201099999999997</v>
      </c>
      <c r="AU293" s="10">
        <v>90.036699999999996</v>
      </c>
      <c r="AV293" s="10">
        <v>90.067400000000006</v>
      </c>
      <c r="AW293" s="11">
        <v>90.101100000000002</v>
      </c>
      <c r="AX293" s="9">
        <v>3948728.0159999998</v>
      </c>
      <c r="AY293" s="10">
        <v>90.211500000000001</v>
      </c>
      <c r="AZ293" s="10">
        <v>90.049300000000002</v>
      </c>
      <c r="BA293" s="10">
        <v>90.079400000000007</v>
      </c>
      <c r="BB293" s="11">
        <v>90.112799999999993</v>
      </c>
      <c r="BC293" s="9">
        <v>4260389.9519999996</v>
      </c>
      <c r="BD293" s="10">
        <v>90.218400000000003</v>
      </c>
      <c r="BE293" s="10">
        <v>90.061599999999999</v>
      </c>
      <c r="BF293" s="10">
        <v>90.091800000000006</v>
      </c>
      <c r="BG293" s="11">
        <v>90.123400000000004</v>
      </c>
      <c r="BH293" s="9">
        <v>4600256.2319999998</v>
      </c>
      <c r="BI293" s="10">
        <v>90.219099999999997</v>
      </c>
      <c r="BJ293" s="10">
        <v>90.072100000000006</v>
      </c>
      <c r="BK293" s="10">
        <v>90.100099999999998</v>
      </c>
      <c r="BL293" s="11">
        <v>90.129900000000006</v>
      </c>
      <c r="BM293" s="9">
        <v>4195731.0719999997</v>
      </c>
      <c r="BN293" s="10">
        <v>90.094800000000006</v>
      </c>
      <c r="BO293" s="10">
        <v>89.977099999999993</v>
      </c>
      <c r="BP293" s="10">
        <v>90.010099999999994</v>
      </c>
      <c r="BQ293" s="11">
        <v>90.027000000000001</v>
      </c>
      <c r="BR293" s="9">
        <v>3879519.696</v>
      </c>
      <c r="BS293" s="10">
        <v>90.109800000000007</v>
      </c>
      <c r="BT293" s="10">
        <v>89.982100000000003</v>
      </c>
      <c r="BU293" s="10">
        <v>90.014799999999994</v>
      </c>
      <c r="BV293" s="11">
        <v>90.035200000000003</v>
      </c>
      <c r="BW293" s="9">
        <v>3647808.8879999998</v>
      </c>
      <c r="BX293" s="10">
        <v>90.125399999999999</v>
      </c>
      <c r="BY293" s="10">
        <v>89.988399999999999</v>
      </c>
      <c r="BZ293" s="10">
        <v>90.021000000000001</v>
      </c>
      <c r="CA293" s="11">
        <v>90.044499999999999</v>
      </c>
      <c r="CB293" s="9">
        <v>3493731.8879999998</v>
      </c>
      <c r="CC293" s="10">
        <v>90.140799999999999</v>
      </c>
      <c r="CD293" s="10">
        <v>89.996399999999994</v>
      </c>
      <c r="CE293" s="10">
        <v>90.028999999999996</v>
      </c>
      <c r="CF293" s="11">
        <v>90.054900000000004</v>
      </c>
      <c r="CG293" s="9">
        <v>3404967.8879999998</v>
      </c>
      <c r="CH293" s="10">
        <v>90.152600000000007</v>
      </c>
      <c r="CI293" s="10">
        <v>90.002200000000002</v>
      </c>
      <c r="CJ293" s="10">
        <v>90.035300000000007</v>
      </c>
      <c r="CK293" s="11">
        <v>90.062899999999999</v>
      </c>
      <c r="CL293" s="9">
        <v>3372341.64</v>
      </c>
      <c r="CM293" s="10">
        <v>90.161799999999999</v>
      </c>
      <c r="CN293" s="10">
        <v>90.010099999999994</v>
      </c>
      <c r="CO293" s="10">
        <v>90.041200000000003</v>
      </c>
      <c r="CP293" s="11">
        <v>90.070599999999999</v>
      </c>
      <c r="CQ293" s="9">
        <v>3399676.1519999998</v>
      </c>
      <c r="CR293" s="10">
        <v>90.174400000000006</v>
      </c>
      <c r="CS293" s="10">
        <v>90.016499999999994</v>
      </c>
      <c r="CT293" s="10">
        <v>90.049000000000007</v>
      </c>
      <c r="CU293" s="11">
        <v>90.079499999999996</v>
      </c>
      <c r="CV293" s="9">
        <v>3504471.0959999999</v>
      </c>
      <c r="CW293" s="10">
        <v>90.186599999999999</v>
      </c>
      <c r="CX293" s="10">
        <v>90.025499999999994</v>
      </c>
      <c r="CY293" s="10">
        <v>90.056299999999993</v>
      </c>
      <c r="CZ293" s="11">
        <v>90.088899999999995</v>
      </c>
      <c r="DA293" s="9">
        <v>3695188.5120000001</v>
      </c>
      <c r="DB293" s="10">
        <v>90.199700000000007</v>
      </c>
      <c r="DC293" s="10">
        <v>90.037499999999994</v>
      </c>
      <c r="DD293" s="10">
        <v>90.067300000000003</v>
      </c>
      <c r="DE293" s="11">
        <v>90.100899999999996</v>
      </c>
      <c r="DF293" s="9">
        <v>3958078.7280000001</v>
      </c>
      <c r="DG293" s="10">
        <v>90.211299999999994</v>
      </c>
      <c r="DH293" s="10">
        <v>90.049599999999998</v>
      </c>
      <c r="DI293" s="10">
        <v>90.079800000000006</v>
      </c>
      <c r="DJ293" s="11">
        <v>90.113</v>
      </c>
      <c r="DK293" s="9">
        <v>4269696</v>
      </c>
      <c r="DL293" s="10">
        <v>90.218400000000003</v>
      </c>
      <c r="DM293" s="10">
        <v>90.062100000000001</v>
      </c>
      <c r="DN293" s="10">
        <v>90.090599999999995</v>
      </c>
      <c r="DO293" s="11">
        <v>90.123099999999994</v>
      </c>
      <c r="DP293" s="9">
        <v>4610131.08</v>
      </c>
      <c r="DQ293" s="10">
        <v>90.2196</v>
      </c>
      <c r="DR293" s="10">
        <v>90.071100000000001</v>
      </c>
      <c r="DS293" s="10">
        <v>90.1</v>
      </c>
      <c r="DT293" s="11">
        <v>90.129800000000003</v>
      </c>
      <c r="DU293" s="9">
        <v>4193325.6239999998</v>
      </c>
      <c r="DV293" s="10">
        <v>90.093900000000005</v>
      </c>
      <c r="DW293" s="10">
        <v>89.976600000000005</v>
      </c>
      <c r="DX293" s="10">
        <v>90.009399999999999</v>
      </c>
      <c r="DY293" s="11">
        <v>90.026399999999995</v>
      </c>
      <c r="DZ293" s="9">
        <v>3876381.0720000002</v>
      </c>
      <c r="EA293" s="10">
        <v>90.109099999999998</v>
      </c>
      <c r="EB293" s="10">
        <v>89.981700000000004</v>
      </c>
      <c r="EC293" s="10">
        <v>90.015699999999995</v>
      </c>
      <c r="ED293" s="11">
        <v>90.0351</v>
      </c>
      <c r="EE293" s="9">
        <v>3643878.4079999998</v>
      </c>
      <c r="EF293" s="10">
        <v>90.125500000000002</v>
      </c>
      <c r="EG293" s="10">
        <v>89.988299999999995</v>
      </c>
      <c r="EH293" s="10">
        <v>90.021500000000003</v>
      </c>
      <c r="EI293" s="11">
        <v>90.044700000000006</v>
      </c>
      <c r="EJ293" s="9">
        <v>3489269.2080000001</v>
      </c>
      <c r="EK293" s="10">
        <v>90.140799999999999</v>
      </c>
      <c r="EL293" s="10">
        <v>89.995999999999995</v>
      </c>
      <c r="EM293" s="10">
        <v>90.028000000000006</v>
      </c>
      <c r="EN293" s="11">
        <v>90.054500000000004</v>
      </c>
      <c r="EO293" s="9">
        <v>3400490.4720000001</v>
      </c>
      <c r="EP293" s="10">
        <v>90.152100000000004</v>
      </c>
      <c r="EQ293" s="10">
        <v>90.002700000000004</v>
      </c>
      <c r="ER293" s="10">
        <v>90.035799999999995</v>
      </c>
      <c r="ES293" s="11">
        <v>90.063100000000006</v>
      </c>
      <c r="ET293" s="9">
        <v>3367886.88</v>
      </c>
      <c r="EU293" s="10">
        <v>90.161799999999999</v>
      </c>
      <c r="EV293" s="10">
        <v>90.009900000000002</v>
      </c>
      <c r="EW293" s="10">
        <v>90.041300000000007</v>
      </c>
      <c r="EX293" s="11">
        <v>90.070499999999996</v>
      </c>
      <c r="EY293" s="9">
        <v>3395235.0959999999</v>
      </c>
      <c r="EZ293" s="10">
        <v>90.173299999999998</v>
      </c>
      <c r="FA293" s="10">
        <v>90.017399999999995</v>
      </c>
      <c r="FB293" s="10">
        <v>90.048299999999998</v>
      </c>
      <c r="FC293" s="11">
        <v>90.079099999999997</v>
      </c>
      <c r="FD293" s="9">
        <v>3500338.344</v>
      </c>
      <c r="FE293" s="10">
        <v>90.186700000000002</v>
      </c>
      <c r="FF293" s="10">
        <v>90.024699999999996</v>
      </c>
      <c r="FG293" s="10">
        <v>90.057500000000005</v>
      </c>
      <c r="FH293" s="11">
        <v>90.089100000000002</v>
      </c>
      <c r="FI293" s="9">
        <v>3691809.4559999998</v>
      </c>
      <c r="FJ293" s="10">
        <v>90.199700000000007</v>
      </c>
      <c r="FK293" s="10">
        <v>90.036100000000005</v>
      </c>
      <c r="FL293" s="10">
        <v>90.0672</v>
      </c>
      <c r="FM293" s="11">
        <v>90.100399999999993</v>
      </c>
      <c r="FN293" s="9">
        <v>3955452.0240000002</v>
      </c>
      <c r="FO293" s="10">
        <v>90.211799999999997</v>
      </c>
      <c r="FP293" s="10">
        <v>90.049300000000002</v>
      </c>
      <c r="FQ293" s="10">
        <v>90.0792</v>
      </c>
      <c r="FR293" s="11">
        <v>90.112899999999996</v>
      </c>
      <c r="FS293" s="9">
        <v>4267548.4560000002</v>
      </c>
      <c r="FT293" s="10">
        <v>90.218299999999999</v>
      </c>
      <c r="FU293" s="10">
        <v>90.062899999999999</v>
      </c>
      <c r="FV293" s="10">
        <v>90.090900000000005</v>
      </c>
      <c r="FW293" s="11">
        <v>90.123500000000007</v>
      </c>
      <c r="FX293" s="9">
        <v>4608304.6320000002</v>
      </c>
      <c r="FY293" s="10">
        <v>90.2196</v>
      </c>
      <c r="FZ293" s="10">
        <v>90.070599999999999</v>
      </c>
      <c r="GA293" s="10">
        <v>90.101399999999998</v>
      </c>
      <c r="GB293" s="11">
        <v>90.130099999999999</v>
      </c>
    </row>
    <row r="294" spans="2:184" ht="15.75" customHeight="1" thickBot="1">
      <c r="B294" s="122"/>
      <c r="C294" s="74"/>
      <c r="D294" s="64">
        <f t="shared" si="23"/>
        <v>-26</v>
      </c>
      <c r="E294" s="13">
        <v>3952037.9040000001</v>
      </c>
      <c r="F294" s="14">
        <v>88.150700000000001</v>
      </c>
      <c r="G294" s="14">
        <v>88.085999999999999</v>
      </c>
      <c r="H294" s="14">
        <v>88.071600000000004</v>
      </c>
      <c r="I294" s="15">
        <v>88.102599999999995</v>
      </c>
      <c r="J294" s="13">
        <v>3663071.52</v>
      </c>
      <c r="K294" s="14">
        <v>88.159899999999993</v>
      </c>
      <c r="L294" s="14">
        <v>88.087100000000007</v>
      </c>
      <c r="M294" s="14">
        <v>88.072400000000002</v>
      </c>
      <c r="N294" s="15">
        <v>88.106300000000005</v>
      </c>
      <c r="O294" s="13">
        <v>3457291.9440000001</v>
      </c>
      <c r="P294" s="14">
        <v>88.172600000000003</v>
      </c>
      <c r="Q294" s="14">
        <v>88.091099999999997</v>
      </c>
      <c r="R294" s="14">
        <v>88.076700000000002</v>
      </c>
      <c r="S294" s="15">
        <v>88.113299999999995</v>
      </c>
      <c r="T294" s="13">
        <v>3325437.7439999999</v>
      </c>
      <c r="U294" s="14">
        <v>88.185299999999998</v>
      </c>
      <c r="V294" s="14">
        <v>88.099500000000006</v>
      </c>
      <c r="W294" s="14">
        <v>88.084999999999994</v>
      </c>
      <c r="X294" s="15">
        <v>88.123000000000005</v>
      </c>
      <c r="Y294" s="13">
        <v>3255678.6719999998</v>
      </c>
      <c r="Z294" s="14">
        <v>88.197199999999995</v>
      </c>
      <c r="AA294" s="14">
        <v>88.110799999999998</v>
      </c>
      <c r="AB294" s="14">
        <v>88.095500000000001</v>
      </c>
      <c r="AC294" s="15">
        <v>88.134299999999996</v>
      </c>
      <c r="AD294" s="13">
        <v>3241221.648</v>
      </c>
      <c r="AE294" s="14">
        <v>88.208799999999997</v>
      </c>
      <c r="AF294" s="14">
        <v>88.121899999999997</v>
      </c>
      <c r="AG294" s="14">
        <v>88.106300000000005</v>
      </c>
      <c r="AH294" s="15">
        <v>88.145399999999995</v>
      </c>
      <c r="AI294" s="13">
        <v>3291522.96</v>
      </c>
      <c r="AJ294" s="14">
        <v>88.219800000000006</v>
      </c>
      <c r="AK294" s="14">
        <v>88.1297</v>
      </c>
      <c r="AL294" s="14">
        <v>88.115499999999997</v>
      </c>
      <c r="AM294" s="15">
        <v>88.154700000000005</v>
      </c>
      <c r="AN294" s="13">
        <v>3424724.64</v>
      </c>
      <c r="AO294" s="14">
        <v>88.231300000000005</v>
      </c>
      <c r="AP294" s="14">
        <v>88.138599999999997</v>
      </c>
      <c r="AQ294" s="14">
        <v>88.123999999999995</v>
      </c>
      <c r="AR294" s="15">
        <v>88.164400000000001</v>
      </c>
      <c r="AS294" s="13">
        <v>3641518.392</v>
      </c>
      <c r="AT294" s="14">
        <v>88.244299999999996</v>
      </c>
      <c r="AU294" s="14">
        <v>88.152199999999993</v>
      </c>
      <c r="AV294" s="14">
        <v>88.137</v>
      </c>
      <c r="AW294" s="15">
        <v>88.177599999999998</v>
      </c>
      <c r="AX294" s="13">
        <v>3922481.3760000002</v>
      </c>
      <c r="AY294" s="14">
        <v>88.2547</v>
      </c>
      <c r="AZ294" s="14">
        <v>88.169799999999995</v>
      </c>
      <c r="BA294" s="14">
        <v>88.154799999999994</v>
      </c>
      <c r="BB294" s="15">
        <v>88.192899999999995</v>
      </c>
      <c r="BC294" s="13">
        <v>4244294.6880000001</v>
      </c>
      <c r="BD294" s="14">
        <v>88.2624</v>
      </c>
      <c r="BE294" s="14">
        <v>88.188400000000001</v>
      </c>
      <c r="BF294" s="14">
        <v>88.172200000000004</v>
      </c>
      <c r="BG294" s="15">
        <v>88.207499999999996</v>
      </c>
      <c r="BH294" s="13">
        <v>4588982.0159999998</v>
      </c>
      <c r="BI294" s="14">
        <v>88.265100000000004</v>
      </c>
      <c r="BJ294" s="14">
        <v>88.198400000000007</v>
      </c>
      <c r="BK294" s="14">
        <v>88.183099999999996</v>
      </c>
      <c r="BL294" s="15">
        <v>88.215400000000002</v>
      </c>
      <c r="BM294" s="13">
        <v>3960659.4720000001</v>
      </c>
      <c r="BN294" s="14">
        <v>88.150700000000001</v>
      </c>
      <c r="BO294" s="14">
        <v>88.084800000000001</v>
      </c>
      <c r="BP294" s="14">
        <v>88.072500000000005</v>
      </c>
      <c r="BQ294" s="15">
        <v>88.102500000000006</v>
      </c>
      <c r="BR294" s="13">
        <v>3672450.8879999998</v>
      </c>
      <c r="BS294" s="14">
        <v>88.160300000000007</v>
      </c>
      <c r="BT294" s="14">
        <v>88.086699999999993</v>
      </c>
      <c r="BU294" s="14">
        <v>88.073099999999997</v>
      </c>
      <c r="BV294" s="15">
        <v>88.106499999999997</v>
      </c>
      <c r="BW294" s="13">
        <v>3467587.2</v>
      </c>
      <c r="BX294" s="14">
        <v>88.172300000000007</v>
      </c>
      <c r="BY294" s="14">
        <v>88.090500000000006</v>
      </c>
      <c r="BZ294" s="14">
        <v>88.077100000000002</v>
      </c>
      <c r="CA294" s="15">
        <v>88.113100000000003</v>
      </c>
      <c r="CB294" s="13">
        <v>3336274.08</v>
      </c>
      <c r="CC294" s="14">
        <v>88.185100000000006</v>
      </c>
      <c r="CD294" s="14">
        <v>88.099400000000003</v>
      </c>
      <c r="CE294" s="14">
        <v>88.085400000000007</v>
      </c>
      <c r="CF294" s="15">
        <v>88.123099999999994</v>
      </c>
      <c r="CG294" s="13">
        <v>3266389.56</v>
      </c>
      <c r="CH294" s="14">
        <v>88.197699999999998</v>
      </c>
      <c r="CI294" s="14">
        <v>88.109499999999997</v>
      </c>
      <c r="CJ294" s="14">
        <v>88.095699999999994</v>
      </c>
      <c r="CK294" s="15">
        <v>88.134100000000004</v>
      </c>
      <c r="CL294" s="13">
        <v>3251916.9840000002</v>
      </c>
      <c r="CM294" s="14">
        <v>88.209199999999996</v>
      </c>
      <c r="CN294" s="14">
        <v>88.121200000000002</v>
      </c>
      <c r="CO294" s="14">
        <v>88.106700000000004</v>
      </c>
      <c r="CP294" s="15">
        <v>88.145499999999998</v>
      </c>
      <c r="CQ294" s="13">
        <v>3302321.9759999998</v>
      </c>
      <c r="CR294" s="14">
        <v>88.219399999999993</v>
      </c>
      <c r="CS294" s="14">
        <v>88.129300000000001</v>
      </c>
      <c r="CT294" s="14">
        <v>88.115300000000005</v>
      </c>
      <c r="CU294" s="15">
        <v>88.154399999999995</v>
      </c>
      <c r="CV294" s="13">
        <v>3435194.2560000001</v>
      </c>
      <c r="CW294" s="14">
        <v>88.230699999999999</v>
      </c>
      <c r="CX294" s="14">
        <v>88.139399999999995</v>
      </c>
      <c r="CY294" s="14">
        <v>88.124899999999997</v>
      </c>
      <c r="CZ294" s="15">
        <v>88.164699999999996</v>
      </c>
      <c r="DA294" s="13">
        <v>3651465.7439999999</v>
      </c>
      <c r="DB294" s="14">
        <v>88.244500000000002</v>
      </c>
      <c r="DC294" s="14">
        <v>88.152799999999999</v>
      </c>
      <c r="DD294" s="14">
        <v>88.137600000000006</v>
      </c>
      <c r="DE294" s="15">
        <v>88.178100000000001</v>
      </c>
      <c r="DF294" s="13">
        <v>3932189.352</v>
      </c>
      <c r="DG294" s="14">
        <v>88.254900000000006</v>
      </c>
      <c r="DH294" s="14">
        <v>88.169899999999998</v>
      </c>
      <c r="DI294" s="14">
        <v>88.155000000000001</v>
      </c>
      <c r="DJ294" s="15">
        <v>88.192999999999998</v>
      </c>
      <c r="DK294" s="13">
        <v>4254095.3279999997</v>
      </c>
      <c r="DL294" s="14">
        <v>88.262500000000003</v>
      </c>
      <c r="DM294" s="14">
        <v>88.186700000000002</v>
      </c>
      <c r="DN294" s="14">
        <v>88.171700000000001</v>
      </c>
      <c r="DO294" s="15">
        <v>88.206800000000001</v>
      </c>
      <c r="DP294" s="13">
        <v>4599626.0880000005</v>
      </c>
      <c r="DQ294" s="14">
        <v>88.264899999999997</v>
      </c>
      <c r="DR294" s="14">
        <v>88.1982</v>
      </c>
      <c r="DS294" s="14">
        <v>88.183700000000002</v>
      </c>
      <c r="DT294" s="15">
        <v>88.215500000000006</v>
      </c>
      <c r="DU294" s="13">
        <v>3957954.048</v>
      </c>
      <c r="DV294" s="14">
        <v>88.1494</v>
      </c>
      <c r="DW294" s="14">
        <v>88.085300000000004</v>
      </c>
      <c r="DX294" s="14">
        <v>88.071799999999996</v>
      </c>
      <c r="DY294" s="15">
        <v>88.102000000000004</v>
      </c>
      <c r="DZ294" s="13">
        <v>3669009.048</v>
      </c>
      <c r="EA294" s="14">
        <v>88.159800000000004</v>
      </c>
      <c r="EB294" s="14">
        <v>88.087299999999999</v>
      </c>
      <c r="EC294" s="14">
        <v>88.073800000000006</v>
      </c>
      <c r="ED294" s="15">
        <v>88.106800000000007</v>
      </c>
      <c r="EE294" s="13">
        <v>3463391.0159999998</v>
      </c>
      <c r="EF294" s="14">
        <v>88.170900000000003</v>
      </c>
      <c r="EG294" s="14">
        <v>88.090199999999996</v>
      </c>
      <c r="EH294" s="14">
        <v>88.076999999999998</v>
      </c>
      <c r="EI294" s="15">
        <v>88.112499999999997</v>
      </c>
      <c r="EJ294" s="13">
        <v>3331805.4959999998</v>
      </c>
      <c r="EK294" s="14">
        <v>88.185599999999994</v>
      </c>
      <c r="EL294" s="14">
        <v>88.099599999999995</v>
      </c>
      <c r="EM294" s="14">
        <v>88.085400000000007</v>
      </c>
      <c r="EN294" s="15">
        <v>88.1233</v>
      </c>
      <c r="EO294" s="13">
        <v>3261952.8960000002</v>
      </c>
      <c r="EP294" s="14">
        <v>88.197400000000002</v>
      </c>
      <c r="EQ294" s="14">
        <v>88.111199999999997</v>
      </c>
      <c r="ER294" s="14">
        <v>88.0959</v>
      </c>
      <c r="ES294" s="15">
        <v>88.134600000000006</v>
      </c>
      <c r="ET294" s="13">
        <v>3247492.8960000002</v>
      </c>
      <c r="EU294" s="14">
        <v>88.209000000000003</v>
      </c>
      <c r="EV294" s="14">
        <v>88.120999999999995</v>
      </c>
      <c r="EW294" s="14">
        <v>88.107299999999995</v>
      </c>
      <c r="EX294" s="15">
        <v>88.145499999999998</v>
      </c>
      <c r="EY294" s="13">
        <v>3297852.5759999999</v>
      </c>
      <c r="EZ294" s="14">
        <v>88.219800000000006</v>
      </c>
      <c r="FA294" s="14">
        <v>88.128900000000002</v>
      </c>
      <c r="FB294" s="14">
        <v>88.114599999999996</v>
      </c>
      <c r="FC294" s="15">
        <v>88.154200000000003</v>
      </c>
      <c r="FD294" s="13">
        <v>3431157.8640000001</v>
      </c>
      <c r="FE294" s="14">
        <v>88.230800000000002</v>
      </c>
      <c r="FF294" s="14">
        <v>88.139099999999999</v>
      </c>
      <c r="FG294" s="14">
        <v>88.124099999999999</v>
      </c>
      <c r="FH294" s="15">
        <v>88.164400000000001</v>
      </c>
      <c r="FI294" s="13">
        <v>3648180.96</v>
      </c>
      <c r="FJ294" s="14">
        <v>88.244399999999999</v>
      </c>
      <c r="FK294" s="14">
        <v>88.153199999999998</v>
      </c>
      <c r="FL294" s="14">
        <v>88.137600000000006</v>
      </c>
      <c r="FM294" s="15">
        <v>88.178200000000004</v>
      </c>
      <c r="FN294" s="13">
        <v>3929568.0959999999</v>
      </c>
      <c r="FO294" s="14">
        <v>88.255799999999994</v>
      </c>
      <c r="FP294" s="14">
        <v>88.169899999999998</v>
      </c>
      <c r="FQ294" s="14">
        <v>88.154600000000002</v>
      </c>
      <c r="FR294" s="15">
        <v>88.193200000000004</v>
      </c>
      <c r="FS294" s="13">
        <v>4251934.2</v>
      </c>
      <c r="FT294" s="14">
        <v>88.263599999999997</v>
      </c>
      <c r="FU294" s="14">
        <v>88.187399999999997</v>
      </c>
      <c r="FV294" s="14">
        <v>88.171700000000001</v>
      </c>
      <c r="FW294" s="15">
        <v>88.207400000000007</v>
      </c>
      <c r="FX294" s="13">
        <v>4597711.3439999996</v>
      </c>
      <c r="FY294" s="14">
        <v>88.265199999999993</v>
      </c>
      <c r="FZ294" s="14">
        <v>88.199299999999994</v>
      </c>
      <c r="GA294" s="14">
        <v>88.183400000000006</v>
      </c>
      <c r="GB294" s="15">
        <v>88.215800000000002</v>
      </c>
    </row>
    <row r="295" spans="2:184" ht="15" customHeight="1">
      <c r="B295" s="122"/>
      <c r="C295" s="72" t="s">
        <v>20</v>
      </c>
      <c r="D295" s="63">
        <f>-(($B247 - 8) * 6)</f>
        <v>-48</v>
      </c>
      <c r="E295" s="5">
        <v>6954972.8880000003</v>
      </c>
      <c r="F295" s="6">
        <v>105.9802</v>
      </c>
      <c r="G295" s="6">
        <v>105.94110000000001</v>
      </c>
      <c r="H295" s="6">
        <v>105.8424</v>
      </c>
      <c r="I295" s="7">
        <v>105.9208</v>
      </c>
      <c r="J295" s="5">
        <v>6525830.2079999996</v>
      </c>
      <c r="K295" s="6">
        <v>105.9804</v>
      </c>
      <c r="L295" s="6">
        <v>105.943</v>
      </c>
      <c r="M295" s="6">
        <v>105.8419</v>
      </c>
      <c r="N295" s="7">
        <v>105.92140000000001</v>
      </c>
      <c r="O295" s="5">
        <v>6087843.8640000001</v>
      </c>
      <c r="P295" s="6">
        <v>105.9807</v>
      </c>
      <c r="Q295" s="6">
        <v>105.9423</v>
      </c>
      <c r="R295" s="6">
        <v>105.8433</v>
      </c>
      <c r="S295" s="7">
        <v>105.9217</v>
      </c>
      <c r="T295" s="5">
        <v>5669550.4079999998</v>
      </c>
      <c r="U295" s="6">
        <v>105.9803</v>
      </c>
      <c r="V295" s="6">
        <v>105.94289999999999</v>
      </c>
      <c r="W295" s="6">
        <v>105.8443</v>
      </c>
      <c r="X295" s="7">
        <v>105.9221</v>
      </c>
      <c r="Y295" s="5">
        <v>5313391.5599999996</v>
      </c>
      <c r="Z295" s="6">
        <v>105.982</v>
      </c>
      <c r="AA295" s="6">
        <v>105.9439</v>
      </c>
      <c r="AB295" s="6">
        <v>105.8421</v>
      </c>
      <c r="AC295" s="7">
        <v>105.9222</v>
      </c>
      <c r="AD295" s="5">
        <v>5040869.2079999996</v>
      </c>
      <c r="AE295" s="6">
        <v>105.9841</v>
      </c>
      <c r="AF295" s="6">
        <v>105.94410000000001</v>
      </c>
      <c r="AG295" s="6">
        <v>105.8438</v>
      </c>
      <c r="AH295" s="7">
        <v>105.92359999999999</v>
      </c>
      <c r="AI295" s="5">
        <v>4848865.824</v>
      </c>
      <c r="AJ295" s="6">
        <v>105.9851</v>
      </c>
      <c r="AK295" s="6">
        <v>105.9461</v>
      </c>
      <c r="AL295" s="6">
        <v>105.848</v>
      </c>
      <c r="AM295" s="7">
        <v>105.926</v>
      </c>
      <c r="AN295" s="5">
        <v>4725913.4160000002</v>
      </c>
      <c r="AO295" s="6">
        <v>105.98609999999999</v>
      </c>
      <c r="AP295" s="6">
        <v>105.94710000000001</v>
      </c>
      <c r="AQ295" s="6">
        <v>105.8496</v>
      </c>
      <c r="AR295" s="7">
        <v>105.9272</v>
      </c>
      <c r="AS295" s="5">
        <v>4662538.5120000001</v>
      </c>
      <c r="AT295" s="6">
        <v>105.9902</v>
      </c>
      <c r="AU295" s="6">
        <v>105.95059999999999</v>
      </c>
      <c r="AV295" s="6">
        <v>105.8492</v>
      </c>
      <c r="AW295" s="7">
        <v>105.92959999999999</v>
      </c>
      <c r="AX295" s="5">
        <v>4657374.3600000003</v>
      </c>
      <c r="AY295" s="6">
        <v>105.9898</v>
      </c>
      <c r="AZ295" s="6">
        <v>105.9507</v>
      </c>
      <c r="BA295" s="6">
        <v>105.852</v>
      </c>
      <c r="BB295" s="7">
        <v>105.93040000000001</v>
      </c>
      <c r="BC295" s="5">
        <v>4723796.784</v>
      </c>
      <c r="BD295" s="6">
        <v>105.9922</v>
      </c>
      <c r="BE295" s="6">
        <v>105.9538</v>
      </c>
      <c r="BF295" s="6">
        <v>105.85299999999999</v>
      </c>
      <c r="BG295" s="7">
        <v>105.93259999999999</v>
      </c>
      <c r="BH295" s="5">
        <v>4877133.3600000003</v>
      </c>
      <c r="BI295" s="6">
        <v>105.9943</v>
      </c>
      <c r="BJ295" s="6">
        <v>105.95310000000001</v>
      </c>
      <c r="BK295" s="6">
        <v>105.8528</v>
      </c>
      <c r="BL295" s="7">
        <v>105.93300000000001</v>
      </c>
      <c r="BM295" s="5">
        <v>6961124.7120000003</v>
      </c>
      <c r="BN295" s="6">
        <v>105.982</v>
      </c>
      <c r="BO295" s="6">
        <v>105.9425</v>
      </c>
      <c r="BP295" s="6">
        <v>105.8449</v>
      </c>
      <c r="BQ295" s="7">
        <v>105.9228</v>
      </c>
      <c r="BR295" s="5">
        <v>6531885.2640000004</v>
      </c>
      <c r="BS295" s="6">
        <v>105.97929999999999</v>
      </c>
      <c r="BT295" s="6">
        <v>105.9432</v>
      </c>
      <c r="BU295" s="6">
        <v>105.843</v>
      </c>
      <c r="BV295" s="7">
        <v>105.92140000000001</v>
      </c>
      <c r="BW295" s="5">
        <v>6094115.8320000004</v>
      </c>
      <c r="BX295" s="6">
        <v>105.9816</v>
      </c>
      <c r="BY295" s="6">
        <v>105.9417</v>
      </c>
      <c r="BZ295" s="6">
        <v>105.8436</v>
      </c>
      <c r="CA295" s="7">
        <v>105.92189999999999</v>
      </c>
      <c r="CB295" s="5">
        <v>5676167.9280000003</v>
      </c>
      <c r="CC295" s="6">
        <v>105.97929999999999</v>
      </c>
      <c r="CD295" s="6">
        <v>105.94119999999999</v>
      </c>
      <c r="CE295" s="6">
        <v>105.8419</v>
      </c>
      <c r="CF295" s="7">
        <v>105.9204</v>
      </c>
      <c r="CG295" s="5">
        <v>5320834.08</v>
      </c>
      <c r="CH295" s="6">
        <v>105.9816</v>
      </c>
      <c r="CI295" s="6">
        <v>105.94159999999999</v>
      </c>
      <c r="CJ295" s="6">
        <v>105.8428</v>
      </c>
      <c r="CK295" s="7">
        <v>105.9216</v>
      </c>
      <c r="CL295" s="5">
        <v>5049624.8880000003</v>
      </c>
      <c r="CM295" s="6">
        <v>105.9824</v>
      </c>
      <c r="CN295" s="6">
        <v>105.94580000000001</v>
      </c>
      <c r="CO295" s="6">
        <v>105.8425</v>
      </c>
      <c r="CP295" s="7">
        <v>105.92310000000001</v>
      </c>
      <c r="CQ295" s="5">
        <v>4858832.784</v>
      </c>
      <c r="CR295" s="6">
        <v>105.98650000000001</v>
      </c>
      <c r="CS295" s="6">
        <v>105.94580000000001</v>
      </c>
      <c r="CT295" s="6">
        <v>105.8468</v>
      </c>
      <c r="CU295" s="7">
        <v>105.926</v>
      </c>
      <c r="CV295" s="5">
        <v>4736508.8159999996</v>
      </c>
      <c r="CW295" s="6">
        <v>105.9868</v>
      </c>
      <c r="CX295" s="6">
        <v>105.9483</v>
      </c>
      <c r="CY295" s="6">
        <v>105.851</v>
      </c>
      <c r="CZ295" s="7">
        <v>105.92829999999999</v>
      </c>
      <c r="DA295" s="5">
        <v>4673091.3119999999</v>
      </c>
      <c r="DB295" s="6">
        <v>105.9876</v>
      </c>
      <c r="DC295" s="6">
        <v>105.95099999999999</v>
      </c>
      <c r="DD295" s="6">
        <v>105.84869999999999</v>
      </c>
      <c r="DE295" s="7">
        <v>105.92870000000001</v>
      </c>
      <c r="DF295" s="5">
        <v>4667788.2240000004</v>
      </c>
      <c r="DG295" s="6">
        <v>105.99079999999999</v>
      </c>
      <c r="DH295" s="6">
        <v>105.95140000000001</v>
      </c>
      <c r="DI295" s="6">
        <v>105.8476</v>
      </c>
      <c r="DJ295" s="7">
        <v>105.9295</v>
      </c>
      <c r="DK295" s="5">
        <v>4733416.3439999996</v>
      </c>
      <c r="DL295" s="6">
        <v>105.9928</v>
      </c>
      <c r="DM295" s="6">
        <v>105.95399999999999</v>
      </c>
      <c r="DN295" s="6">
        <v>105.8524</v>
      </c>
      <c r="DO295" s="7">
        <v>105.9327</v>
      </c>
      <c r="DP295" s="5">
        <v>4885884.9840000002</v>
      </c>
      <c r="DQ295" s="6">
        <v>105.9922</v>
      </c>
      <c r="DR295" s="6">
        <v>105.95399999999999</v>
      </c>
      <c r="DS295" s="6">
        <v>105.8539</v>
      </c>
      <c r="DT295" s="7">
        <v>105.93300000000001</v>
      </c>
      <c r="DU295" s="5">
        <v>6960775.5599999996</v>
      </c>
      <c r="DV295" s="6">
        <v>105.9817</v>
      </c>
      <c r="DW295" s="6">
        <v>105.9426</v>
      </c>
      <c r="DX295" s="6">
        <v>105.8443</v>
      </c>
      <c r="DY295" s="7">
        <v>105.9225</v>
      </c>
      <c r="DZ295" s="5">
        <v>6531402.3839999996</v>
      </c>
      <c r="EA295" s="6">
        <v>105.9804</v>
      </c>
      <c r="EB295" s="6">
        <v>105.94240000000001</v>
      </c>
      <c r="EC295" s="6">
        <v>105.8432</v>
      </c>
      <c r="ED295" s="7">
        <v>105.9216</v>
      </c>
      <c r="EE295" s="5">
        <v>6093460.8720000004</v>
      </c>
      <c r="EF295" s="6">
        <v>105.9819</v>
      </c>
      <c r="EG295" s="6">
        <v>105.9402</v>
      </c>
      <c r="EH295" s="6">
        <v>105.8419</v>
      </c>
      <c r="EI295" s="7">
        <v>105.92100000000001</v>
      </c>
      <c r="EJ295" s="5">
        <v>5675053.8480000002</v>
      </c>
      <c r="EK295" s="6">
        <v>105.9808</v>
      </c>
      <c r="EL295" s="6">
        <v>105.94070000000001</v>
      </c>
      <c r="EM295" s="6">
        <v>105.8415</v>
      </c>
      <c r="EN295" s="7">
        <v>105.92059999999999</v>
      </c>
      <c r="EO295" s="5">
        <v>5318936.9519999996</v>
      </c>
      <c r="EP295" s="6">
        <v>105.98099999999999</v>
      </c>
      <c r="EQ295" s="6">
        <v>105.94329999999999</v>
      </c>
      <c r="ER295" s="6">
        <v>105.84350000000001</v>
      </c>
      <c r="ES295" s="7">
        <v>105.9222</v>
      </c>
      <c r="ET295" s="5">
        <v>5046476.76</v>
      </c>
      <c r="EU295" s="6">
        <v>105.9845</v>
      </c>
      <c r="EV295" s="6">
        <v>105.9452</v>
      </c>
      <c r="EW295" s="6">
        <v>105.8442</v>
      </c>
      <c r="EX295" s="7">
        <v>105.9242</v>
      </c>
      <c r="EY295" s="5">
        <v>4854620.5199999996</v>
      </c>
      <c r="EZ295" s="6">
        <v>105.9845</v>
      </c>
      <c r="FA295" s="6">
        <v>105.9448</v>
      </c>
      <c r="FB295" s="6">
        <v>105.84690000000001</v>
      </c>
      <c r="FC295" s="7">
        <v>105.925</v>
      </c>
      <c r="FD295" s="5">
        <v>4732015.5120000001</v>
      </c>
      <c r="FE295" s="6">
        <v>105.9867</v>
      </c>
      <c r="FF295" s="6">
        <v>105.9479</v>
      </c>
      <c r="FG295" s="6">
        <v>105.8494</v>
      </c>
      <c r="FH295" s="7">
        <v>105.9276</v>
      </c>
      <c r="FI295" s="5">
        <v>4668683.4960000003</v>
      </c>
      <c r="FJ295" s="6">
        <v>105.99</v>
      </c>
      <c r="FK295" s="6">
        <v>105.9526</v>
      </c>
      <c r="FL295" s="6">
        <v>105.8494</v>
      </c>
      <c r="FM295" s="7">
        <v>105.9303</v>
      </c>
      <c r="FN295" s="5">
        <v>4663415.76</v>
      </c>
      <c r="FO295" s="6">
        <v>105.99039999999999</v>
      </c>
      <c r="FP295" s="6">
        <v>105.95189999999999</v>
      </c>
      <c r="FQ295" s="6">
        <v>105.8515</v>
      </c>
      <c r="FR295" s="7">
        <v>105.93089999999999</v>
      </c>
      <c r="FS295" s="5">
        <v>4729694.76</v>
      </c>
      <c r="FT295" s="6">
        <v>105.99290000000001</v>
      </c>
      <c r="FU295" s="6">
        <v>105.9521</v>
      </c>
      <c r="FV295" s="6">
        <v>105.85120000000001</v>
      </c>
      <c r="FW295" s="7">
        <v>105.93170000000001</v>
      </c>
      <c r="FX295" s="5">
        <v>4883053.4879999999</v>
      </c>
      <c r="FY295" s="6">
        <v>105.9941</v>
      </c>
      <c r="FZ295" s="6">
        <v>105.95059999999999</v>
      </c>
      <c r="GA295" s="6">
        <v>105.8536</v>
      </c>
      <c r="GB295" s="7">
        <v>105.9323</v>
      </c>
    </row>
    <row r="296" spans="2:184" ht="15" customHeight="1">
      <c r="B296" s="122"/>
      <c r="C296" s="73"/>
      <c r="D296" s="8">
        <f>$D295 + 2</f>
        <v>-46</v>
      </c>
      <c r="E296" s="9">
        <v>6673371.3839999996</v>
      </c>
      <c r="F296" s="10">
        <v>104.66840000000001</v>
      </c>
      <c r="G296" s="10">
        <v>104.6486</v>
      </c>
      <c r="H296" s="10">
        <v>104.5591</v>
      </c>
      <c r="I296" s="11">
        <v>104.6251</v>
      </c>
      <c r="J296" s="9">
        <v>6239231.1119999997</v>
      </c>
      <c r="K296" s="10">
        <v>104.6688</v>
      </c>
      <c r="L296" s="10">
        <v>104.65009999999999</v>
      </c>
      <c r="M296" s="10">
        <v>104.55589999999999</v>
      </c>
      <c r="N296" s="11">
        <v>104.6247</v>
      </c>
      <c r="O296" s="9">
        <v>5803282.2960000001</v>
      </c>
      <c r="P296" s="10">
        <v>104.6678</v>
      </c>
      <c r="Q296" s="10">
        <v>104.6481</v>
      </c>
      <c r="R296" s="10">
        <v>104.5573</v>
      </c>
      <c r="S296" s="11">
        <v>104.6242</v>
      </c>
      <c r="T296" s="9">
        <v>5402909.4000000004</v>
      </c>
      <c r="U296" s="10">
        <v>104.6679</v>
      </c>
      <c r="V296" s="10">
        <v>104.64919999999999</v>
      </c>
      <c r="W296" s="10">
        <v>104.5552</v>
      </c>
      <c r="X296" s="11">
        <v>104.6238</v>
      </c>
      <c r="Y296" s="9">
        <v>5075286.6239999998</v>
      </c>
      <c r="Z296" s="10">
        <v>104.6707</v>
      </c>
      <c r="AA296" s="10">
        <v>104.65170000000001</v>
      </c>
      <c r="AB296" s="10">
        <v>104.55710000000001</v>
      </c>
      <c r="AC296" s="11">
        <v>104.6262</v>
      </c>
      <c r="AD296" s="9">
        <v>4832323.392</v>
      </c>
      <c r="AE296" s="10">
        <v>104.6739</v>
      </c>
      <c r="AF296" s="10">
        <v>104.6525</v>
      </c>
      <c r="AG296" s="10">
        <v>104.5574</v>
      </c>
      <c r="AH296" s="11">
        <v>104.6276</v>
      </c>
      <c r="AI296" s="9">
        <v>4666371.1679999996</v>
      </c>
      <c r="AJ296" s="10">
        <v>104.6752</v>
      </c>
      <c r="AK296" s="10">
        <v>104.65770000000001</v>
      </c>
      <c r="AL296" s="10">
        <v>104.5639</v>
      </c>
      <c r="AM296" s="11">
        <v>104.63200000000001</v>
      </c>
      <c r="AN296" s="9">
        <v>4565423.88</v>
      </c>
      <c r="AO296" s="10">
        <v>104.6781</v>
      </c>
      <c r="AP296" s="10">
        <v>104.6574</v>
      </c>
      <c r="AQ296" s="10">
        <v>104.56789999999999</v>
      </c>
      <c r="AR296" s="11">
        <v>104.63420000000001</v>
      </c>
      <c r="AS296" s="9">
        <v>4522172.352</v>
      </c>
      <c r="AT296" s="10">
        <v>104.6794</v>
      </c>
      <c r="AU296" s="10">
        <v>104.6574</v>
      </c>
      <c r="AV296" s="10">
        <v>104.5688</v>
      </c>
      <c r="AW296" s="11">
        <v>104.6349</v>
      </c>
      <c r="AX296" s="9">
        <v>4540074.0959999999</v>
      </c>
      <c r="AY296" s="10">
        <v>104.6824</v>
      </c>
      <c r="AZ296" s="10">
        <v>104.6601</v>
      </c>
      <c r="BA296" s="10">
        <v>104.5707</v>
      </c>
      <c r="BB296" s="11">
        <v>104.6375</v>
      </c>
      <c r="BC296" s="9">
        <v>4635976.92</v>
      </c>
      <c r="BD296" s="10">
        <v>104.68470000000001</v>
      </c>
      <c r="BE296" s="10">
        <v>104.66240000000001</v>
      </c>
      <c r="BF296" s="10">
        <v>104.57089999999999</v>
      </c>
      <c r="BG296" s="11">
        <v>104.639</v>
      </c>
      <c r="BH296" s="9">
        <v>4819601.2560000001</v>
      </c>
      <c r="BI296" s="10">
        <v>104.68519999999999</v>
      </c>
      <c r="BJ296" s="10">
        <v>104.66549999999999</v>
      </c>
      <c r="BK296" s="10">
        <v>104.574</v>
      </c>
      <c r="BL296" s="11">
        <v>104.6413</v>
      </c>
      <c r="BM296" s="9">
        <v>6679490.6160000004</v>
      </c>
      <c r="BN296" s="10">
        <v>104.6681</v>
      </c>
      <c r="BO296" s="10">
        <v>104.6477</v>
      </c>
      <c r="BP296" s="10">
        <v>104.5587</v>
      </c>
      <c r="BQ296" s="11">
        <v>104.6246</v>
      </c>
      <c r="BR296" s="9">
        <v>6245535.1919999998</v>
      </c>
      <c r="BS296" s="10">
        <v>104.66970000000001</v>
      </c>
      <c r="BT296" s="10">
        <v>104.6497</v>
      </c>
      <c r="BU296" s="10">
        <v>104.55549999999999</v>
      </c>
      <c r="BV296" s="11">
        <v>104.6247</v>
      </c>
      <c r="BW296" s="9">
        <v>5809732.8959999997</v>
      </c>
      <c r="BX296" s="10">
        <v>104.6694</v>
      </c>
      <c r="BY296" s="10">
        <v>104.6499</v>
      </c>
      <c r="BZ296" s="10">
        <v>104.55670000000001</v>
      </c>
      <c r="CA296" s="11">
        <v>104.6251</v>
      </c>
      <c r="CB296" s="9">
        <v>5409931.3679999998</v>
      </c>
      <c r="CC296" s="10">
        <v>104.66889999999999</v>
      </c>
      <c r="CD296" s="10">
        <v>104.6481</v>
      </c>
      <c r="CE296" s="10">
        <v>104.5561</v>
      </c>
      <c r="CF296" s="11">
        <v>104.6241</v>
      </c>
      <c r="CG296" s="9">
        <v>5083244.8559999997</v>
      </c>
      <c r="CH296" s="10">
        <v>104.67189999999999</v>
      </c>
      <c r="CI296" s="10">
        <v>104.6507</v>
      </c>
      <c r="CJ296" s="10">
        <v>104.55719999999999</v>
      </c>
      <c r="CK296" s="11">
        <v>104.6263</v>
      </c>
      <c r="CL296" s="9">
        <v>4841464.92</v>
      </c>
      <c r="CM296" s="10">
        <v>104.6728</v>
      </c>
      <c r="CN296" s="10">
        <v>104.6523</v>
      </c>
      <c r="CO296" s="10">
        <v>104.5591</v>
      </c>
      <c r="CP296" s="11">
        <v>104.62779999999999</v>
      </c>
      <c r="CQ296" s="9">
        <v>4676538.5039999997</v>
      </c>
      <c r="CR296" s="10">
        <v>104.6782</v>
      </c>
      <c r="CS296" s="10">
        <v>104.6541</v>
      </c>
      <c r="CT296" s="10">
        <v>104.5634</v>
      </c>
      <c r="CU296" s="11">
        <v>104.63160000000001</v>
      </c>
      <c r="CV296" s="9">
        <v>4576060.68</v>
      </c>
      <c r="CW296" s="10">
        <v>104.67829999999999</v>
      </c>
      <c r="CX296" s="10">
        <v>104.6576</v>
      </c>
      <c r="CY296" s="10">
        <v>104.5669</v>
      </c>
      <c r="CZ296" s="11">
        <v>104.634</v>
      </c>
      <c r="DA296" s="9">
        <v>4532672.8080000002</v>
      </c>
      <c r="DB296" s="10">
        <v>104.68129999999999</v>
      </c>
      <c r="DC296" s="10">
        <v>104.6596</v>
      </c>
      <c r="DD296" s="10">
        <v>104.56829999999999</v>
      </c>
      <c r="DE296" s="11">
        <v>104.6361</v>
      </c>
      <c r="DF296" s="9">
        <v>4550329.7039999999</v>
      </c>
      <c r="DG296" s="10">
        <v>104.682</v>
      </c>
      <c r="DH296" s="10">
        <v>104.66200000000001</v>
      </c>
      <c r="DI296" s="10">
        <v>104.5701</v>
      </c>
      <c r="DJ296" s="11">
        <v>104.6378</v>
      </c>
      <c r="DK296" s="9">
        <v>4645384.08</v>
      </c>
      <c r="DL296" s="10">
        <v>104.68389999999999</v>
      </c>
      <c r="DM296" s="10">
        <v>104.6613</v>
      </c>
      <c r="DN296" s="10">
        <v>104.5705</v>
      </c>
      <c r="DO296" s="11">
        <v>104.6383</v>
      </c>
      <c r="DP296" s="9">
        <v>4828055.0159999998</v>
      </c>
      <c r="DQ296" s="10">
        <v>104.688</v>
      </c>
      <c r="DR296" s="10">
        <v>104.666</v>
      </c>
      <c r="DS296" s="10">
        <v>104.5732</v>
      </c>
      <c r="DT296" s="11">
        <v>104.6421</v>
      </c>
      <c r="DU296" s="9">
        <v>6678992.6160000004</v>
      </c>
      <c r="DV296" s="10">
        <v>104.6665</v>
      </c>
      <c r="DW296" s="10">
        <v>104.6486</v>
      </c>
      <c r="DX296" s="10">
        <v>104.5579</v>
      </c>
      <c r="DY296" s="11">
        <v>104.6241</v>
      </c>
      <c r="DZ296" s="9">
        <v>6244986.6720000003</v>
      </c>
      <c r="EA296" s="10">
        <v>104.6686</v>
      </c>
      <c r="EB296" s="10">
        <v>104.65009999999999</v>
      </c>
      <c r="EC296" s="10">
        <v>104.5565</v>
      </c>
      <c r="ED296" s="11">
        <v>104.62479999999999</v>
      </c>
      <c r="EE296" s="9">
        <v>5808972.5760000004</v>
      </c>
      <c r="EF296" s="10">
        <v>104.6674</v>
      </c>
      <c r="EG296" s="10">
        <v>104.649</v>
      </c>
      <c r="EH296" s="10">
        <v>104.557</v>
      </c>
      <c r="EI296" s="11">
        <v>104.6242</v>
      </c>
      <c r="EJ296" s="9">
        <v>5408497.5839999998</v>
      </c>
      <c r="EK296" s="10">
        <v>104.66930000000001</v>
      </c>
      <c r="EL296" s="10">
        <v>104.64790000000001</v>
      </c>
      <c r="EM296" s="10">
        <v>104.5558</v>
      </c>
      <c r="EN296" s="11">
        <v>104.6241</v>
      </c>
      <c r="EO296" s="9">
        <v>5080873.7039999999</v>
      </c>
      <c r="EP296" s="10">
        <v>104.6705</v>
      </c>
      <c r="EQ296" s="10">
        <v>104.6508</v>
      </c>
      <c r="ER296" s="10">
        <v>104.55759999999999</v>
      </c>
      <c r="ES296" s="11">
        <v>104.626</v>
      </c>
      <c r="ET296" s="9">
        <v>4838059.08</v>
      </c>
      <c r="EU296" s="10">
        <v>104.6739</v>
      </c>
      <c r="EV296" s="10">
        <v>104.6534</v>
      </c>
      <c r="EW296" s="10">
        <v>104.56010000000001</v>
      </c>
      <c r="EX296" s="11">
        <v>104.6288</v>
      </c>
      <c r="EY296" s="9">
        <v>4672218.84</v>
      </c>
      <c r="EZ296" s="10">
        <v>104.6767</v>
      </c>
      <c r="FA296" s="10">
        <v>104.6546</v>
      </c>
      <c r="FB296" s="10">
        <v>104.565</v>
      </c>
      <c r="FC296" s="11">
        <v>104.6318</v>
      </c>
      <c r="FD296" s="9">
        <v>4571452.9440000001</v>
      </c>
      <c r="FE296" s="10">
        <v>104.6795</v>
      </c>
      <c r="FF296" s="10">
        <v>104.6567</v>
      </c>
      <c r="FG296" s="10">
        <v>104.5676</v>
      </c>
      <c r="FH296" s="11">
        <v>104.6343</v>
      </c>
      <c r="FI296" s="9">
        <v>4528123.8</v>
      </c>
      <c r="FJ296" s="10">
        <v>104.6801</v>
      </c>
      <c r="FK296" s="10">
        <v>104.6628</v>
      </c>
      <c r="FL296" s="10">
        <v>104.5667</v>
      </c>
      <c r="FM296" s="11">
        <v>104.6362</v>
      </c>
      <c r="FN296" s="9">
        <v>4546035.9119999995</v>
      </c>
      <c r="FO296" s="10">
        <v>104.6811</v>
      </c>
      <c r="FP296" s="10">
        <v>104.6617</v>
      </c>
      <c r="FQ296" s="10">
        <v>104.5706</v>
      </c>
      <c r="FR296" s="11">
        <v>104.6375</v>
      </c>
      <c r="FS296" s="9">
        <v>4641931.1279999996</v>
      </c>
      <c r="FT296" s="10">
        <v>104.684</v>
      </c>
      <c r="FU296" s="10">
        <v>104.6626</v>
      </c>
      <c r="FV296" s="10">
        <v>104.572</v>
      </c>
      <c r="FW296" s="11">
        <v>104.63930000000001</v>
      </c>
      <c r="FX296" s="9">
        <v>4825541.6880000001</v>
      </c>
      <c r="FY296" s="10">
        <v>104.68559999999999</v>
      </c>
      <c r="FZ296" s="10">
        <v>104.6649</v>
      </c>
      <c r="GA296" s="10">
        <v>104.57340000000001</v>
      </c>
      <c r="GB296" s="11">
        <v>104.64100000000001</v>
      </c>
    </row>
    <row r="297" spans="2:184" ht="15" customHeight="1">
      <c r="B297" s="122"/>
      <c r="C297" s="73"/>
      <c r="D297" s="8">
        <f t="shared" ref="D297:D306" si="24">$D296 + 2</f>
        <v>-44</v>
      </c>
      <c r="E297" s="9">
        <v>6408091.3679999998</v>
      </c>
      <c r="F297" s="10">
        <v>103.50660000000001</v>
      </c>
      <c r="G297" s="10">
        <v>103.5348</v>
      </c>
      <c r="H297" s="10">
        <v>103.42910000000001</v>
      </c>
      <c r="I297" s="11">
        <v>103.49</v>
      </c>
      <c r="J297" s="9">
        <v>5970781.6320000002</v>
      </c>
      <c r="K297" s="10">
        <v>103.50700000000001</v>
      </c>
      <c r="L297" s="10">
        <v>103.53570000000001</v>
      </c>
      <c r="M297" s="10">
        <v>103.42700000000001</v>
      </c>
      <c r="N297" s="11">
        <v>103.4897</v>
      </c>
      <c r="O297" s="9">
        <v>5541813.4079999998</v>
      </c>
      <c r="P297" s="10">
        <v>103.50830000000001</v>
      </c>
      <c r="Q297" s="10">
        <v>103.5343</v>
      </c>
      <c r="R297" s="10">
        <v>103.4289</v>
      </c>
      <c r="S297" s="11">
        <v>103.4903</v>
      </c>
      <c r="T297" s="9">
        <v>5162292.9119999995</v>
      </c>
      <c r="U297" s="10">
        <v>103.5098</v>
      </c>
      <c r="V297" s="10">
        <v>103.53619999999999</v>
      </c>
      <c r="W297" s="10">
        <v>103.42789999999999</v>
      </c>
      <c r="X297" s="11">
        <v>103.4911</v>
      </c>
      <c r="Y297" s="9">
        <v>4862760.4800000004</v>
      </c>
      <c r="Z297" s="10">
        <v>103.5091</v>
      </c>
      <c r="AA297" s="10">
        <v>103.5365</v>
      </c>
      <c r="AB297" s="10">
        <v>103.4316</v>
      </c>
      <c r="AC297" s="11">
        <v>103.4922</v>
      </c>
      <c r="AD297" s="9">
        <v>4646558.28</v>
      </c>
      <c r="AE297" s="10">
        <v>103.51309999999999</v>
      </c>
      <c r="AF297" s="10">
        <v>103.53959999999999</v>
      </c>
      <c r="AG297" s="10">
        <v>103.43429999999999</v>
      </c>
      <c r="AH297" s="11">
        <v>103.4954</v>
      </c>
      <c r="AI297" s="9">
        <v>4503322.5839999998</v>
      </c>
      <c r="AJ297" s="10">
        <v>103.51779999999999</v>
      </c>
      <c r="AK297" s="10">
        <v>103.542</v>
      </c>
      <c r="AL297" s="10">
        <v>103.4363</v>
      </c>
      <c r="AM297" s="11">
        <v>103.49850000000001</v>
      </c>
      <c r="AN297" s="9">
        <v>4422233.0880000005</v>
      </c>
      <c r="AO297" s="10">
        <v>103.5228</v>
      </c>
      <c r="AP297" s="10">
        <v>103.5459</v>
      </c>
      <c r="AQ297" s="10">
        <v>103.4417</v>
      </c>
      <c r="AR297" s="11">
        <v>103.50320000000001</v>
      </c>
      <c r="AS297" s="9">
        <v>4397999.1359999999</v>
      </c>
      <c r="AT297" s="10">
        <v>103.5231</v>
      </c>
      <c r="AU297" s="10">
        <v>103.54819999999999</v>
      </c>
      <c r="AV297" s="10">
        <v>103.4434</v>
      </c>
      <c r="AW297" s="11">
        <v>103.5047</v>
      </c>
      <c r="AX297" s="9">
        <v>4439626.2</v>
      </c>
      <c r="AY297" s="10">
        <v>103.5264</v>
      </c>
      <c r="AZ297" s="10">
        <v>103.5517</v>
      </c>
      <c r="BA297" s="10">
        <v>103.4449</v>
      </c>
      <c r="BB297" s="11">
        <v>103.5074</v>
      </c>
      <c r="BC297" s="9">
        <v>4564636.3679999998</v>
      </c>
      <c r="BD297" s="10">
        <v>103.5294</v>
      </c>
      <c r="BE297" s="10">
        <v>103.55410000000001</v>
      </c>
      <c r="BF297" s="10">
        <v>103.4486</v>
      </c>
      <c r="BG297" s="11">
        <v>103.51049999999999</v>
      </c>
      <c r="BH297" s="9">
        <v>4775232.4560000002</v>
      </c>
      <c r="BI297" s="10">
        <v>103.5309</v>
      </c>
      <c r="BJ297" s="10">
        <v>103.5574</v>
      </c>
      <c r="BK297" s="10">
        <v>103.4526</v>
      </c>
      <c r="BL297" s="11">
        <v>103.5134</v>
      </c>
      <c r="BM297" s="9">
        <v>6414381.4079999998</v>
      </c>
      <c r="BN297" s="10">
        <v>103.5073</v>
      </c>
      <c r="BO297" s="10">
        <v>103.536</v>
      </c>
      <c r="BP297" s="10">
        <v>103.42910000000001</v>
      </c>
      <c r="BQ297" s="11">
        <v>103.4906</v>
      </c>
      <c r="BR297" s="9">
        <v>5977067.568</v>
      </c>
      <c r="BS297" s="10">
        <v>103.5067</v>
      </c>
      <c r="BT297" s="10">
        <v>103.535</v>
      </c>
      <c r="BU297" s="10">
        <v>103.4282</v>
      </c>
      <c r="BV297" s="11">
        <v>103.4898</v>
      </c>
      <c r="BW297" s="9">
        <v>5548406.2800000003</v>
      </c>
      <c r="BX297" s="10">
        <v>103.5087</v>
      </c>
      <c r="BY297" s="10">
        <v>103.536</v>
      </c>
      <c r="BZ297" s="10">
        <v>103.4263</v>
      </c>
      <c r="CA297" s="11">
        <v>103.49</v>
      </c>
      <c r="CB297" s="9">
        <v>5169577.2479999997</v>
      </c>
      <c r="CC297" s="10">
        <v>103.5076</v>
      </c>
      <c r="CD297" s="10">
        <v>103.53530000000001</v>
      </c>
      <c r="CE297" s="10">
        <v>103.4281</v>
      </c>
      <c r="CF297" s="11">
        <v>103.4901</v>
      </c>
      <c r="CG297" s="9">
        <v>4871091.1919999998</v>
      </c>
      <c r="CH297" s="10">
        <v>103.5104</v>
      </c>
      <c r="CI297" s="10">
        <v>103.5373</v>
      </c>
      <c r="CJ297" s="10">
        <v>103.4312</v>
      </c>
      <c r="CK297" s="11">
        <v>103.4927</v>
      </c>
      <c r="CL297" s="9">
        <v>4656176.7120000003</v>
      </c>
      <c r="CM297" s="10">
        <v>103.51390000000001</v>
      </c>
      <c r="CN297" s="10">
        <v>103.5412</v>
      </c>
      <c r="CO297" s="10">
        <v>103.4319</v>
      </c>
      <c r="CP297" s="11">
        <v>103.4954</v>
      </c>
      <c r="CQ297" s="9">
        <v>4513798.8959999997</v>
      </c>
      <c r="CR297" s="10">
        <v>103.5184</v>
      </c>
      <c r="CS297" s="10">
        <v>103.5427</v>
      </c>
      <c r="CT297" s="10">
        <v>103.43600000000001</v>
      </c>
      <c r="CU297" s="11">
        <v>103.4988</v>
      </c>
      <c r="CV297" s="9">
        <v>4432836.0480000004</v>
      </c>
      <c r="CW297" s="10">
        <v>103.52249999999999</v>
      </c>
      <c r="CX297" s="10">
        <v>103.5472</v>
      </c>
      <c r="CY297" s="10">
        <v>103.4414</v>
      </c>
      <c r="CZ297" s="11">
        <v>103.5034</v>
      </c>
      <c r="DA297" s="9">
        <v>4408531.176</v>
      </c>
      <c r="DB297" s="10">
        <v>103.524</v>
      </c>
      <c r="DC297" s="10">
        <v>103.5485</v>
      </c>
      <c r="DD297" s="10">
        <v>103.4421</v>
      </c>
      <c r="DE297" s="11">
        <v>103.5046</v>
      </c>
      <c r="DF297" s="9">
        <v>4449687.3600000003</v>
      </c>
      <c r="DG297" s="10">
        <v>103.5265</v>
      </c>
      <c r="DH297" s="10">
        <v>103.55159999999999</v>
      </c>
      <c r="DI297" s="10">
        <v>103.446</v>
      </c>
      <c r="DJ297" s="11">
        <v>103.5078</v>
      </c>
      <c r="DK297" s="9">
        <v>4573725.5999999996</v>
      </c>
      <c r="DL297" s="10">
        <v>103.529</v>
      </c>
      <c r="DM297" s="10">
        <v>103.5528</v>
      </c>
      <c r="DN297" s="10">
        <v>103.44880000000001</v>
      </c>
      <c r="DO297" s="11">
        <v>103.51</v>
      </c>
      <c r="DP297" s="9">
        <v>4783461.12</v>
      </c>
      <c r="DQ297" s="10">
        <v>103.53100000000001</v>
      </c>
      <c r="DR297" s="10">
        <v>103.5592</v>
      </c>
      <c r="DS297" s="10">
        <v>103.4503</v>
      </c>
      <c r="DT297" s="11">
        <v>103.5132</v>
      </c>
      <c r="DU297" s="9">
        <v>6413841.1440000003</v>
      </c>
      <c r="DV297" s="10">
        <v>103.50660000000001</v>
      </c>
      <c r="DW297" s="10">
        <v>103.5359</v>
      </c>
      <c r="DX297" s="10">
        <v>103.4281</v>
      </c>
      <c r="DY297" s="11">
        <v>103.48990000000001</v>
      </c>
      <c r="DZ297" s="9">
        <v>5976441.3600000003</v>
      </c>
      <c r="EA297" s="10">
        <v>103.50790000000001</v>
      </c>
      <c r="EB297" s="10">
        <v>103.5347</v>
      </c>
      <c r="EC297" s="10">
        <v>103.42870000000001</v>
      </c>
      <c r="ED297" s="11">
        <v>103.4902</v>
      </c>
      <c r="EE297" s="9">
        <v>5547331.7039999999</v>
      </c>
      <c r="EF297" s="10">
        <v>103.5086</v>
      </c>
      <c r="EG297" s="10">
        <v>103.53449999999999</v>
      </c>
      <c r="EH297" s="10">
        <v>103.4288</v>
      </c>
      <c r="EI297" s="11">
        <v>103.49039999999999</v>
      </c>
      <c r="EJ297" s="9">
        <v>5167820.6880000001</v>
      </c>
      <c r="EK297" s="10">
        <v>103.50920000000001</v>
      </c>
      <c r="EL297" s="10">
        <v>103.53570000000001</v>
      </c>
      <c r="EM297" s="10">
        <v>103.42919999999999</v>
      </c>
      <c r="EN297" s="11">
        <v>103.4911</v>
      </c>
      <c r="EO297" s="9">
        <v>4868340.5760000004</v>
      </c>
      <c r="EP297" s="10">
        <v>103.5108</v>
      </c>
      <c r="EQ297" s="10">
        <v>103.5364</v>
      </c>
      <c r="ER297" s="10">
        <v>103.4314</v>
      </c>
      <c r="ES297" s="11">
        <v>103.4926</v>
      </c>
      <c r="ET297" s="9">
        <v>4652366.88</v>
      </c>
      <c r="EU297" s="10">
        <v>103.5151</v>
      </c>
      <c r="EV297" s="10">
        <v>103.54049999999999</v>
      </c>
      <c r="EW297" s="10">
        <v>103.43219999999999</v>
      </c>
      <c r="EX297" s="11">
        <v>103.4957</v>
      </c>
      <c r="EY297" s="9">
        <v>4509416.6880000001</v>
      </c>
      <c r="EZ297" s="10">
        <v>103.5185</v>
      </c>
      <c r="FA297" s="10">
        <v>103.5429</v>
      </c>
      <c r="FB297" s="10">
        <v>103.437</v>
      </c>
      <c r="FC297" s="11">
        <v>103.4992</v>
      </c>
      <c r="FD297" s="9">
        <v>4428252.4560000002</v>
      </c>
      <c r="FE297" s="10">
        <v>103.5224</v>
      </c>
      <c r="FF297" s="10">
        <v>103.5474</v>
      </c>
      <c r="FG297" s="10">
        <v>103.4413</v>
      </c>
      <c r="FH297" s="11">
        <v>103.5035</v>
      </c>
      <c r="FI297" s="9">
        <v>4404012.5039999997</v>
      </c>
      <c r="FJ297" s="10">
        <v>103.5248</v>
      </c>
      <c r="FK297" s="10">
        <v>103.5487</v>
      </c>
      <c r="FL297" s="10">
        <v>103.44370000000001</v>
      </c>
      <c r="FM297" s="11">
        <v>103.5055</v>
      </c>
      <c r="FN297" s="9">
        <v>4445577.7920000004</v>
      </c>
      <c r="FO297" s="10">
        <v>103.5261</v>
      </c>
      <c r="FP297" s="10">
        <v>103.55070000000001</v>
      </c>
      <c r="FQ297" s="10">
        <v>103.44540000000001</v>
      </c>
      <c r="FR297" s="11">
        <v>103.5072</v>
      </c>
      <c r="FS297" s="9">
        <v>4570587.84</v>
      </c>
      <c r="FT297" s="10">
        <v>103.52889999999999</v>
      </c>
      <c r="FU297" s="10">
        <v>103.5543</v>
      </c>
      <c r="FV297" s="10">
        <v>103.4478</v>
      </c>
      <c r="FW297" s="11">
        <v>103.51009999999999</v>
      </c>
      <c r="FX297" s="9">
        <v>4781275.6320000002</v>
      </c>
      <c r="FY297" s="10">
        <v>103.5324</v>
      </c>
      <c r="FZ297" s="10">
        <v>103.5592</v>
      </c>
      <c r="GA297" s="10">
        <v>103.4509</v>
      </c>
      <c r="GB297" s="11">
        <v>103.51390000000001</v>
      </c>
    </row>
    <row r="298" spans="2:184" ht="15" customHeight="1">
      <c r="B298" s="122"/>
      <c r="C298" s="73"/>
      <c r="D298" s="8">
        <f t="shared" si="24"/>
        <v>-42</v>
      </c>
      <c r="E298" s="9">
        <v>6148400.1119999997</v>
      </c>
      <c r="F298" s="10">
        <v>101.5082</v>
      </c>
      <c r="G298" s="10">
        <v>101.4928</v>
      </c>
      <c r="H298" s="10">
        <v>101.4331</v>
      </c>
      <c r="I298" s="11">
        <v>101.47790000000001</v>
      </c>
      <c r="J298" s="9">
        <v>5710477.6560000004</v>
      </c>
      <c r="K298" s="10">
        <v>101.5089</v>
      </c>
      <c r="L298" s="10">
        <v>101.4924</v>
      </c>
      <c r="M298" s="10">
        <v>101.4333</v>
      </c>
      <c r="N298" s="11">
        <v>101.4781</v>
      </c>
      <c r="O298" s="9">
        <v>5292719.04</v>
      </c>
      <c r="P298" s="10">
        <v>101.5095</v>
      </c>
      <c r="Q298" s="10">
        <v>101.49339999999999</v>
      </c>
      <c r="R298" s="10">
        <v>101.4314</v>
      </c>
      <c r="S298" s="11">
        <v>101.47799999999999</v>
      </c>
      <c r="T298" s="9">
        <v>4936933.7520000003</v>
      </c>
      <c r="U298" s="10">
        <v>101.51179999999999</v>
      </c>
      <c r="V298" s="10">
        <v>101.49339999999999</v>
      </c>
      <c r="W298" s="10">
        <v>101.4336</v>
      </c>
      <c r="X298" s="11">
        <v>101.4795</v>
      </c>
      <c r="Y298" s="9">
        <v>4664980.2719999999</v>
      </c>
      <c r="Z298" s="10">
        <v>101.5147</v>
      </c>
      <c r="AA298" s="10">
        <v>101.49469999999999</v>
      </c>
      <c r="AB298" s="10">
        <v>101.43519999999999</v>
      </c>
      <c r="AC298" s="11">
        <v>101.48139999999999</v>
      </c>
      <c r="AD298" s="9">
        <v>4473812.3279999997</v>
      </c>
      <c r="AE298" s="10">
        <v>101.5179</v>
      </c>
      <c r="AF298" s="10">
        <v>101.4978</v>
      </c>
      <c r="AG298" s="10">
        <v>101.4388</v>
      </c>
      <c r="AH298" s="11">
        <v>101.4847</v>
      </c>
      <c r="AI298" s="9">
        <v>4351707</v>
      </c>
      <c r="AJ298" s="10">
        <v>101.5209</v>
      </c>
      <c r="AK298" s="10">
        <v>101.5017</v>
      </c>
      <c r="AL298" s="10">
        <v>101.4402</v>
      </c>
      <c r="AM298" s="11">
        <v>101.4875</v>
      </c>
      <c r="AN298" s="9">
        <v>4289066.28</v>
      </c>
      <c r="AO298" s="10">
        <v>101.5245</v>
      </c>
      <c r="AP298" s="10">
        <v>101.5026</v>
      </c>
      <c r="AQ298" s="10">
        <v>101.44450000000001</v>
      </c>
      <c r="AR298" s="11">
        <v>101.49039999999999</v>
      </c>
      <c r="AS298" s="9">
        <v>4284383.4239999996</v>
      </c>
      <c r="AT298" s="10">
        <v>101.5277</v>
      </c>
      <c r="AU298" s="10">
        <v>101.50579999999999</v>
      </c>
      <c r="AV298" s="10">
        <v>101.4473</v>
      </c>
      <c r="AW298" s="11">
        <v>101.4935</v>
      </c>
      <c r="AX298" s="9">
        <v>4351157.6160000004</v>
      </c>
      <c r="AY298" s="10">
        <v>101.5304</v>
      </c>
      <c r="AZ298" s="10">
        <v>101.5097</v>
      </c>
      <c r="BA298" s="10">
        <v>101.449</v>
      </c>
      <c r="BB298" s="11">
        <v>101.4962</v>
      </c>
      <c r="BC298" s="9">
        <v>4504981.9440000001</v>
      </c>
      <c r="BD298" s="10">
        <v>101.53360000000001</v>
      </c>
      <c r="BE298" s="10">
        <v>101.512</v>
      </c>
      <c r="BF298" s="10">
        <v>101.45229999999999</v>
      </c>
      <c r="BG298" s="11">
        <v>101.4992</v>
      </c>
      <c r="BH298" s="9">
        <v>4739878.1040000003</v>
      </c>
      <c r="BI298" s="10">
        <v>101.5361</v>
      </c>
      <c r="BJ298" s="10">
        <v>101.5163</v>
      </c>
      <c r="BK298" s="10">
        <v>101.4576</v>
      </c>
      <c r="BL298" s="11">
        <v>101.50320000000001</v>
      </c>
      <c r="BM298" s="9">
        <v>6154706.9040000001</v>
      </c>
      <c r="BN298" s="10">
        <v>101.50920000000001</v>
      </c>
      <c r="BO298" s="10">
        <v>101.49209999999999</v>
      </c>
      <c r="BP298" s="10">
        <v>101.43219999999999</v>
      </c>
      <c r="BQ298" s="11">
        <v>101.4777</v>
      </c>
      <c r="BR298" s="9">
        <v>5716937.0159999998</v>
      </c>
      <c r="BS298" s="10">
        <v>101.5091</v>
      </c>
      <c r="BT298" s="10">
        <v>101.49120000000001</v>
      </c>
      <c r="BU298" s="10">
        <v>101.4344</v>
      </c>
      <c r="BV298" s="11">
        <v>101.4781</v>
      </c>
      <c r="BW298" s="9">
        <v>5299481.8559999997</v>
      </c>
      <c r="BX298" s="10">
        <v>101.51090000000001</v>
      </c>
      <c r="BY298" s="10">
        <v>101.49339999999999</v>
      </c>
      <c r="BZ298" s="10">
        <v>101.4333</v>
      </c>
      <c r="CA298" s="11">
        <v>101.4791</v>
      </c>
      <c r="CB298" s="9">
        <v>4944594.12</v>
      </c>
      <c r="CC298" s="10">
        <v>101.5124</v>
      </c>
      <c r="CD298" s="10">
        <v>101.4927</v>
      </c>
      <c r="CE298" s="10">
        <v>101.434</v>
      </c>
      <c r="CF298" s="11">
        <v>101.4796</v>
      </c>
      <c r="CG298" s="9">
        <v>4673737.6320000002</v>
      </c>
      <c r="CH298" s="10">
        <v>101.5141</v>
      </c>
      <c r="CI298" s="10">
        <v>101.49379999999999</v>
      </c>
      <c r="CJ298" s="10">
        <v>101.4357</v>
      </c>
      <c r="CK298" s="11">
        <v>101.4811</v>
      </c>
      <c r="CL298" s="9">
        <v>4483707.5999999996</v>
      </c>
      <c r="CM298" s="10">
        <v>101.51819999999999</v>
      </c>
      <c r="CN298" s="10">
        <v>101.4971</v>
      </c>
      <c r="CO298" s="10">
        <v>101.4392</v>
      </c>
      <c r="CP298" s="11">
        <v>101.4847</v>
      </c>
      <c r="CQ298" s="9">
        <v>4362229.0080000004</v>
      </c>
      <c r="CR298" s="10">
        <v>101.52079999999999</v>
      </c>
      <c r="CS298" s="10">
        <v>101.50060000000001</v>
      </c>
      <c r="CT298" s="10">
        <v>101.4408</v>
      </c>
      <c r="CU298" s="11">
        <v>101.4872</v>
      </c>
      <c r="CV298" s="9">
        <v>4299620.8080000002</v>
      </c>
      <c r="CW298" s="10">
        <v>101.5247</v>
      </c>
      <c r="CX298" s="10">
        <v>101.5034</v>
      </c>
      <c r="CY298" s="10">
        <v>101.4452</v>
      </c>
      <c r="CZ298" s="11">
        <v>101.491</v>
      </c>
      <c r="DA298" s="9">
        <v>4294863.5520000001</v>
      </c>
      <c r="DB298" s="10">
        <v>101.5278</v>
      </c>
      <c r="DC298" s="10">
        <v>101.5052</v>
      </c>
      <c r="DD298" s="10">
        <v>101.4469</v>
      </c>
      <c r="DE298" s="11">
        <v>101.4932</v>
      </c>
      <c r="DF298" s="9">
        <v>4361006.3279999997</v>
      </c>
      <c r="DG298" s="10">
        <v>101.52979999999999</v>
      </c>
      <c r="DH298" s="10">
        <v>101.50830000000001</v>
      </c>
      <c r="DI298" s="10">
        <v>101.4498</v>
      </c>
      <c r="DJ298" s="11">
        <v>101.4958</v>
      </c>
      <c r="DK298" s="9">
        <v>4513836.5039999997</v>
      </c>
      <c r="DL298" s="10">
        <v>101.5337</v>
      </c>
      <c r="DM298" s="10">
        <v>101.5111</v>
      </c>
      <c r="DN298" s="10">
        <v>101.4546</v>
      </c>
      <c r="DO298" s="11">
        <v>101.4997</v>
      </c>
      <c r="DP298" s="9">
        <v>4747948.2240000004</v>
      </c>
      <c r="DQ298" s="10">
        <v>101.5363</v>
      </c>
      <c r="DR298" s="10">
        <v>101.5163</v>
      </c>
      <c r="DS298" s="10">
        <v>101.4556</v>
      </c>
      <c r="DT298" s="11">
        <v>101.5026</v>
      </c>
      <c r="DU298" s="9">
        <v>6154190.1600000001</v>
      </c>
      <c r="DV298" s="10">
        <v>101.5094</v>
      </c>
      <c r="DW298" s="10">
        <v>101.4931</v>
      </c>
      <c r="DX298" s="10">
        <v>101.43259999999999</v>
      </c>
      <c r="DY298" s="11">
        <v>101.4783</v>
      </c>
      <c r="DZ298" s="9">
        <v>5716110.7680000002</v>
      </c>
      <c r="EA298" s="10">
        <v>101.51009999999999</v>
      </c>
      <c r="EB298" s="10">
        <v>101.4918</v>
      </c>
      <c r="EC298" s="10">
        <v>101.43300000000001</v>
      </c>
      <c r="ED298" s="11">
        <v>101.4782</v>
      </c>
      <c r="EE298" s="9">
        <v>5298235.2479999997</v>
      </c>
      <c r="EF298" s="10">
        <v>101.5086</v>
      </c>
      <c r="EG298" s="10">
        <v>101.4926</v>
      </c>
      <c r="EH298" s="10">
        <v>101.43259999999999</v>
      </c>
      <c r="EI298" s="11">
        <v>101.4778</v>
      </c>
      <c r="EJ298" s="9">
        <v>4942488.648</v>
      </c>
      <c r="EK298" s="10">
        <v>101.511</v>
      </c>
      <c r="EL298" s="10">
        <v>101.4927</v>
      </c>
      <c r="EM298" s="10">
        <v>101.4329</v>
      </c>
      <c r="EN298" s="11">
        <v>101.4787</v>
      </c>
      <c r="EO298" s="9">
        <v>4670565.6239999998</v>
      </c>
      <c r="EP298" s="10">
        <v>101.5138</v>
      </c>
      <c r="EQ298" s="10">
        <v>101.4944</v>
      </c>
      <c r="ER298" s="10">
        <v>101.43600000000001</v>
      </c>
      <c r="ES298" s="11">
        <v>101.4813</v>
      </c>
      <c r="ET298" s="9">
        <v>4479700.392</v>
      </c>
      <c r="EU298" s="10">
        <v>101.5181</v>
      </c>
      <c r="EV298" s="10">
        <v>101.4992</v>
      </c>
      <c r="EW298" s="10">
        <v>101.4375</v>
      </c>
      <c r="EX298" s="11">
        <v>101.48480000000001</v>
      </c>
      <c r="EY298" s="9">
        <v>4357739.1840000004</v>
      </c>
      <c r="EZ298" s="10">
        <v>101.52</v>
      </c>
      <c r="FA298" s="10">
        <v>101.50239999999999</v>
      </c>
      <c r="FB298" s="10">
        <v>101.43940000000001</v>
      </c>
      <c r="FC298" s="11">
        <v>101.4871</v>
      </c>
      <c r="FD298" s="9">
        <v>4295097.5520000001</v>
      </c>
      <c r="FE298" s="10">
        <v>101.5245</v>
      </c>
      <c r="FF298" s="10">
        <v>101.5033</v>
      </c>
      <c r="FG298" s="10">
        <v>101.4451</v>
      </c>
      <c r="FH298" s="11">
        <v>101.49079999999999</v>
      </c>
      <c r="FI298" s="9">
        <v>4290413.88</v>
      </c>
      <c r="FJ298" s="10">
        <v>101.5275</v>
      </c>
      <c r="FK298" s="10">
        <v>101.5059</v>
      </c>
      <c r="FL298" s="10">
        <v>101.4472</v>
      </c>
      <c r="FM298" s="11">
        <v>101.49339999999999</v>
      </c>
      <c r="FN298" s="9">
        <v>4357148.1359999999</v>
      </c>
      <c r="FO298" s="10">
        <v>101.5312</v>
      </c>
      <c r="FP298" s="10">
        <v>101.5081</v>
      </c>
      <c r="FQ298" s="10">
        <v>101.44970000000001</v>
      </c>
      <c r="FR298" s="11">
        <v>101.4962</v>
      </c>
      <c r="FS298" s="9">
        <v>4510959.8880000003</v>
      </c>
      <c r="FT298" s="10">
        <v>101.53360000000001</v>
      </c>
      <c r="FU298" s="10">
        <v>101.5121</v>
      </c>
      <c r="FV298" s="10">
        <v>101.4533</v>
      </c>
      <c r="FW298" s="11">
        <v>101.4996</v>
      </c>
      <c r="FX298" s="9">
        <v>4746000</v>
      </c>
      <c r="FY298" s="10">
        <v>101.536</v>
      </c>
      <c r="FZ298" s="10">
        <v>101.5162</v>
      </c>
      <c r="GA298" s="10">
        <v>101.4564</v>
      </c>
      <c r="GB298" s="11">
        <v>101.5027</v>
      </c>
    </row>
    <row r="299" spans="2:184" ht="15" customHeight="1">
      <c r="B299" s="122"/>
      <c r="C299" s="73"/>
      <c r="D299" s="8">
        <f t="shared" si="24"/>
        <v>-40</v>
      </c>
      <c r="E299" s="9">
        <v>5862657.1440000003</v>
      </c>
      <c r="F299" s="10">
        <v>100.26049999999999</v>
      </c>
      <c r="G299" s="10">
        <v>100.2192</v>
      </c>
      <c r="H299" s="10">
        <v>100.1995</v>
      </c>
      <c r="I299" s="11">
        <v>100.22629999999999</v>
      </c>
      <c r="J299" s="9">
        <v>5427257.0640000002</v>
      </c>
      <c r="K299" s="10">
        <v>100.2602</v>
      </c>
      <c r="L299" s="10">
        <v>100.21980000000001</v>
      </c>
      <c r="M299" s="10">
        <v>100.1973</v>
      </c>
      <c r="N299" s="11">
        <v>100.2257</v>
      </c>
      <c r="O299" s="9">
        <v>5027267.0880000005</v>
      </c>
      <c r="P299" s="10">
        <v>100.26130000000001</v>
      </c>
      <c r="Q299" s="10">
        <v>100.2195</v>
      </c>
      <c r="R299" s="10">
        <v>100.199</v>
      </c>
      <c r="S299" s="11">
        <v>100.2265</v>
      </c>
      <c r="T299" s="9">
        <v>4700026.08</v>
      </c>
      <c r="U299" s="10">
        <v>100.2629</v>
      </c>
      <c r="V299" s="10">
        <v>100.22029999999999</v>
      </c>
      <c r="W299" s="10">
        <v>100.1996</v>
      </c>
      <c r="X299" s="11">
        <v>100.22750000000001</v>
      </c>
      <c r="Y299" s="9">
        <v>4457494.0559999999</v>
      </c>
      <c r="Z299" s="10">
        <v>100.2666</v>
      </c>
      <c r="AA299" s="10">
        <v>100.2229</v>
      </c>
      <c r="AB299" s="10">
        <v>100.20059999999999</v>
      </c>
      <c r="AC299" s="11">
        <v>100.23</v>
      </c>
      <c r="AD299" s="9">
        <v>4291917.24</v>
      </c>
      <c r="AE299" s="10">
        <v>100.2709</v>
      </c>
      <c r="AF299" s="10">
        <v>100.2244</v>
      </c>
      <c r="AG299" s="10">
        <v>100.2032</v>
      </c>
      <c r="AH299" s="11">
        <v>100.23269999999999</v>
      </c>
      <c r="AI299" s="9">
        <v>4191649.8960000002</v>
      </c>
      <c r="AJ299" s="10">
        <v>100.2745</v>
      </c>
      <c r="AK299" s="10">
        <v>100.2282</v>
      </c>
      <c r="AL299" s="10">
        <v>100.20659999999999</v>
      </c>
      <c r="AM299" s="11">
        <v>100.2364</v>
      </c>
      <c r="AN299" s="9">
        <v>4148960.952</v>
      </c>
      <c r="AO299" s="10">
        <v>100.27809999999999</v>
      </c>
      <c r="AP299" s="10">
        <v>100.2302</v>
      </c>
      <c r="AQ299" s="10">
        <v>100.21040000000001</v>
      </c>
      <c r="AR299" s="11">
        <v>100.23950000000001</v>
      </c>
      <c r="AS299" s="9">
        <v>4167290.2319999998</v>
      </c>
      <c r="AT299" s="10">
        <v>100.2829</v>
      </c>
      <c r="AU299" s="10">
        <v>100.23399999999999</v>
      </c>
      <c r="AV299" s="10">
        <v>100.2127</v>
      </c>
      <c r="AW299" s="11">
        <v>100.2431</v>
      </c>
      <c r="AX299" s="9">
        <v>4263512.1840000004</v>
      </c>
      <c r="AY299" s="10">
        <v>100.2847</v>
      </c>
      <c r="AZ299" s="10">
        <v>100.2377</v>
      </c>
      <c r="BA299" s="10">
        <v>100.21599999999999</v>
      </c>
      <c r="BB299" s="11">
        <v>100.246</v>
      </c>
      <c r="BC299" s="9">
        <v>4447613.6399999997</v>
      </c>
      <c r="BD299" s="10">
        <v>100.2895</v>
      </c>
      <c r="BE299" s="10">
        <v>100.2403</v>
      </c>
      <c r="BF299" s="10">
        <v>100.22110000000001</v>
      </c>
      <c r="BG299" s="11">
        <v>100.25020000000001</v>
      </c>
      <c r="BH299" s="9">
        <v>4706073.9840000002</v>
      </c>
      <c r="BI299" s="10">
        <v>100.29179999999999</v>
      </c>
      <c r="BJ299" s="10">
        <v>100.2465</v>
      </c>
      <c r="BK299" s="10">
        <v>100.2251</v>
      </c>
      <c r="BL299" s="11">
        <v>100.2544</v>
      </c>
      <c r="BM299" s="9">
        <v>5869125.5039999997</v>
      </c>
      <c r="BN299" s="10">
        <v>100.2594</v>
      </c>
      <c r="BO299" s="10">
        <v>100.2192</v>
      </c>
      <c r="BP299" s="10">
        <v>100.1983</v>
      </c>
      <c r="BQ299" s="11">
        <v>100.2255</v>
      </c>
      <c r="BR299" s="9">
        <v>5433806.6399999997</v>
      </c>
      <c r="BS299" s="10">
        <v>100.2595</v>
      </c>
      <c r="BT299" s="10">
        <v>100.2192</v>
      </c>
      <c r="BU299" s="10">
        <v>100.19710000000001</v>
      </c>
      <c r="BV299" s="11">
        <v>100.2252</v>
      </c>
      <c r="BW299" s="9">
        <v>5034381.432</v>
      </c>
      <c r="BX299" s="10">
        <v>100.26139999999999</v>
      </c>
      <c r="BY299" s="10">
        <v>100.2187</v>
      </c>
      <c r="BZ299" s="10">
        <v>100.1987</v>
      </c>
      <c r="CA299" s="11">
        <v>100.22620000000001</v>
      </c>
      <c r="CB299" s="9">
        <v>4708004.6160000004</v>
      </c>
      <c r="CC299" s="10">
        <v>100.2628</v>
      </c>
      <c r="CD299" s="10">
        <v>100.2197</v>
      </c>
      <c r="CE299" s="10">
        <v>100.2002</v>
      </c>
      <c r="CF299" s="11">
        <v>100.22750000000001</v>
      </c>
      <c r="CG299" s="9">
        <v>4466723.16</v>
      </c>
      <c r="CH299" s="10">
        <v>100.2662</v>
      </c>
      <c r="CI299" s="10">
        <v>100.2221</v>
      </c>
      <c r="CJ299" s="10">
        <v>100.20229999999999</v>
      </c>
      <c r="CK299" s="11">
        <v>100.23009999999999</v>
      </c>
      <c r="CL299" s="9">
        <v>4302147.432</v>
      </c>
      <c r="CM299" s="10">
        <v>100.27079999999999</v>
      </c>
      <c r="CN299" s="10">
        <v>100.2242</v>
      </c>
      <c r="CO299" s="10">
        <v>100.2043</v>
      </c>
      <c r="CP299" s="11">
        <v>100.233</v>
      </c>
      <c r="CQ299" s="9">
        <v>4202318.9280000003</v>
      </c>
      <c r="CR299" s="10">
        <v>100.2743</v>
      </c>
      <c r="CS299" s="10">
        <v>100.2281</v>
      </c>
      <c r="CT299" s="10">
        <v>100.2081</v>
      </c>
      <c r="CU299" s="11">
        <v>100.2367</v>
      </c>
      <c r="CV299" s="9">
        <v>4159562.304</v>
      </c>
      <c r="CW299" s="10">
        <v>100.27760000000001</v>
      </c>
      <c r="CX299" s="10">
        <v>100.2306</v>
      </c>
      <c r="CY299" s="10">
        <v>100.2116</v>
      </c>
      <c r="CZ299" s="11">
        <v>100.23990000000001</v>
      </c>
      <c r="DA299" s="9">
        <v>4177678.2239999999</v>
      </c>
      <c r="DB299" s="10">
        <v>100.2824</v>
      </c>
      <c r="DC299" s="10">
        <v>100.2343</v>
      </c>
      <c r="DD299" s="10">
        <v>100.2123</v>
      </c>
      <c r="DE299" s="11">
        <v>100.24290000000001</v>
      </c>
      <c r="DF299" s="9">
        <v>4273192.608</v>
      </c>
      <c r="DG299" s="10">
        <v>100.2855</v>
      </c>
      <c r="DH299" s="10">
        <v>100.2376</v>
      </c>
      <c r="DI299" s="10">
        <v>100.21729999999999</v>
      </c>
      <c r="DJ299" s="11">
        <v>100.2467</v>
      </c>
      <c r="DK299" s="9">
        <v>4456234.8720000004</v>
      </c>
      <c r="DL299" s="10">
        <v>100.28959999999999</v>
      </c>
      <c r="DM299" s="10">
        <v>100.2402</v>
      </c>
      <c r="DN299" s="10">
        <v>100.2205</v>
      </c>
      <c r="DO299" s="11">
        <v>100.25</v>
      </c>
      <c r="DP299" s="9">
        <v>4714023.9119999995</v>
      </c>
      <c r="DQ299" s="10">
        <v>100.2923</v>
      </c>
      <c r="DR299" s="10">
        <v>100.244</v>
      </c>
      <c r="DS299" s="10">
        <v>100.227</v>
      </c>
      <c r="DT299" s="11">
        <v>100.2543</v>
      </c>
      <c r="DU299" s="9">
        <v>5868346.176</v>
      </c>
      <c r="DV299" s="10">
        <v>100.2599</v>
      </c>
      <c r="DW299" s="10">
        <v>100.2193</v>
      </c>
      <c r="DX299" s="10">
        <v>100.1978</v>
      </c>
      <c r="DY299" s="11">
        <v>100.2256</v>
      </c>
      <c r="DZ299" s="9">
        <v>5432844.6239999998</v>
      </c>
      <c r="EA299" s="10">
        <v>100.2593</v>
      </c>
      <c r="EB299" s="10">
        <v>100.218</v>
      </c>
      <c r="EC299" s="10">
        <v>100.19799999999999</v>
      </c>
      <c r="ED299" s="11">
        <v>100.22499999999999</v>
      </c>
      <c r="EE299" s="9">
        <v>5032840.2479999997</v>
      </c>
      <c r="EF299" s="10">
        <v>100.2612</v>
      </c>
      <c r="EG299" s="10">
        <v>100.2187</v>
      </c>
      <c r="EH299" s="10">
        <v>100.19880000000001</v>
      </c>
      <c r="EI299" s="11">
        <v>100.22620000000001</v>
      </c>
      <c r="EJ299" s="9">
        <v>4705552.5599999996</v>
      </c>
      <c r="EK299" s="10">
        <v>100.26390000000001</v>
      </c>
      <c r="EL299" s="10">
        <v>100.2205</v>
      </c>
      <c r="EM299" s="10">
        <v>100.1991</v>
      </c>
      <c r="EN299" s="11">
        <v>100.2277</v>
      </c>
      <c r="EO299" s="9">
        <v>4463199.5520000001</v>
      </c>
      <c r="EP299" s="10">
        <v>100.2664</v>
      </c>
      <c r="EQ299" s="10">
        <v>100.22199999999999</v>
      </c>
      <c r="ER299" s="10">
        <v>100.2009</v>
      </c>
      <c r="ES299" s="11">
        <v>100.22969999999999</v>
      </c>
      <c r="ET299" s="9">
        <v>4297957.1040000003</v>
      </c>
      <c r="EU299" s="10">
        <v>100.2711</v>
      </c>
      <c r="EV299" s="10">
        <v>100.2242</v>
      </c>
      <c r="EW299" s="10">
        <v>100.20440000000001</v>
      </c>
      <c r="EX299" s="11">
        <v>100.23309999999999</v>
      </c>
      <c r="EY299" s="9">
        <v>4197771.96</v>
      </c>
      <c r="EZ299" s="10">
        <v>100.27500000000001</v>
      </c>
      <c r="FA299" s="10">
        <v>100.22790000000001</v>
      </c>
      <c r="FB299" s="10">
        <v>100.2069</v>
      </c>
      <c r="FC299" s="11">
        <v>100.23650000000001</v>
      </c>
      <c r="FD299" s="9">
        <v>4155032.9040000001</v>
      </c>
      <c r="FE299" s="10">
        <v>100.2783</v>
      </c>
      <c r="FF299" s="10">
        <v>100.2321</v>
      </c>
      <c r="FG299" s="10">
        <v>100.2097</v>
      </c>
      <c r="FH299" s="11">
        <v>100.24</v>
      </c>
      <c r="FI299" s="9">
        <v>4173343.2239999999</v>
      </c>
      <c r="FJ299" s="10">
        <v>100.28149999999999</v>
      </c>
      <c r="FK299" s="10">
        <v>100.23439999999999</v>
      </c>
      <c r="FL299" s="10">
        <v>100.2124</v>
      </c>
      <c r="FM299" s="11">
        <v>100.2427</v>
      </c>
      <c r="FN299" s="9">
        <v>4269504.6960000005</v>
      </c>
      <c r="FO299" s="10">
        <v>100.2851</v>
      </c>
      <c r="FP299" s="10">
        <v>100.2373</v>
      </c>
      <c r="FQ299" s="10">
        <v>100.2171</v>
      </c>
      <c r="FR299" s="11">
        <v>100.24639999999999</v>
      </c>
      <c r="FS299" s="9">
        <v>4453623.0240000002</v>
      </c>
      <c r="FT299" s="10">
        <v>100.28879999999999</v>
      </c>
      <c r="FU299" s="10">
        <v>100.241</v>
      </c>
      <c r="FV299" s="10">
        <v>100.22020000000001</v>
      </c>
      <c r="FW299" s="11">
        <v>100.2499</v>
      </c>
      <c r="FX299" s="9">
        <v>4712279.352</v>
      </c>
      <c r="FY299" s="10">
        <v>100.29219999999999</v>
      </c>
      <c r="FZ299" s="10">
        <v>100.24469999999999</v>
      </c>
      <c r="GA299" s="10">
        <v>100.2266</v>
      </c>
      <c r="GB299" s="11">
        <v>100.2544</v>
      </c>
    </row>
    <row r="300" spans="2:184" ht="15" customHeight="1">
      <c r="B300" s="122"/>
      <c r="C300" s="73"/>
      <c r="D300" s="8">
        <f t="shared" si="24"/>
        <v>-38</v>
      </c>
      <c r="E300" s="9">
        <v>5595676.1519999998</v>
      </c>
      <c r="F300" s="10">
        <v>99.5107</v>
      </c>
      <c r="G300" s="10">
        <v>99.491299999999995</v>
      </c>
      <c r="H300" s="10">
        <v>99.467200000000005</v>
      </c>
      <c r="I300" s="11">
        <v>99.489699999999999</v>
      </c>
      <c r="J300" s="9">
        <v>5167176.5039999997</v>
      </c>
      <c r="K300" s="10">
        <v>99.511200000000002</v>
      </c>
      <c r="L300" s="10">
        <v>99.490799999999993</v>
      </c>
      <c r="M300" s="10">
        <v>99.466899999999995</v>
      </c>
      <c r="N300" s="11">
        <v>99.489599999999996</v>
      </c>
      <c r="O300" s="9">
        <v>4787976.8880000003</v>
      </c>
      <c r="P300" s="10">
        <v>99.511399999999995</v>
      </c>
      <c r="Q300" s="10">
        <v>99.491299999999995</v>
      </c>
      <c r="R300" s="10">
        <v>99.467200000000005</v>
      </c>
      <c r="S300" s="11">
        <v>99.489900000000006</v>
      </c>
      <c r="T300" s="9">
        <v>4488691.6560000004</v>
      </c>
      <c r="U300" s="10">
        <v>99.514399999999995</v>
      </c>
      <c r="V300" s="10">
        <v>99.493399999999994</v>
      </c>
      <c r="W300" s="10">
        <v>99.467200000000005</v>
      </c>
      <c r="X300" s="11">
        <v>99.491600000000005</v>
      </c>
      <c r="Y300" s="9">
        <v>4272752.5439999998</v>
      </c>
      <c r="Z300" s="10">
        <v>99.517700000000005</v>
      </c>
      <c r="AA300" s="10">
        <v>99.495699999999999</v>
      </c>
      <c r="AB300" s="10">
        <v>99.47</v>
      </c>
      <c r="AC300" s="11">
        <v>99.494399999999999</v>
      </c>
      <c r="AD300" s="9">
        <v>4129889.2560000001</v>
      </c>
      <c r="AE300" s="10">
        <v>99.522599999999997</v>
      </c>
      <c r="AF300" s="10">
        <v>99.497699999999995</v>
      </c>
      <c r="AG300" s="10">
        <v>99.473200000000006</v>
      </c>
      <c r="AH300" s="11">
        <v>99.497799999999998</v>
      </c>
      <c r="AI300" s="9">
        <v>4049167.44</v>
      </c>
      <c r="AJ300" s="10">
        <v>99.527299999999997</v>
      </c>
      <c r="AK300" s="10">
        <v>99.500200000000007</v>
      </c>
      <c r="AL300" s="10">
        <v>99.475800000000007</v>
      </c>
      <c r="AM300" s="11">
        <v>99.501099999999994</v>
      </c>
      <c r="AN300" s="9">
        <v>4025279.4479999999</v>
      </c>
      <c r="AO300" s="10">
        <v>99.531599999999997</v>
      </c>
      <c r="AP300" s="10">
        <v>99.502799999999993</v>
      </c>
      <c r="AQ300" s="10">
        <v>99.478399999999993</v>
      </c>
      <c r="AR300" s="11">
        <v>99.504199999999997</v>
      </c>
      <c r="AS300" s="9">
        <v>4067150.6159999999</v>
      </c>
      <c r="AT300" s="10">
        <v>99.5364</v>
      </c>
      <c r="AU300" s="10">
        <v>99.505799999999994</v>
      </c>
      <c r="AV300" s="10">
        <v>99.481999999999999</v>
      </c>
      <c r="AW300" s="11">
        <v>99.507999999999996</v>
      </c>
      <c r="AX300" s="9">
        <v>4192323.048</v>
      </c>
      <c r="AY300" s="10">
        <v>99.54</v>
      </c>
      <c r="AZ300" s="10">
        <v>99.51</v>
      </c>
      <c r="BA300" s="10">
        <v>99.485299999999995</v>
      </c>
      <c r="BB300" s="11">
        <v>99.511700000000005</v>
      </c>
      <c r="BC300" s="9">
        <v>4403189.2560000001</v>
      </c>
      <c r="BD300" s="10">
        <v>99.544899999999998</v>
      </c>
      <c r="BE300" s="10">
        <v>99.515100000000004</v>
      </c>
      <c r="BF300" s="10">
        <v>99.490899999999996</v>
      </c>
      <c r="BG300" s="11">
        <v>99.516900000000007</v>
      </c>
      <c r="BH300" s="9">
        <v>4681170.8880000003</v>
      </c>
      <c r="BI300" s="10">
        <v>99.549700000000001</v>
      </c>
      <c r="BJ300" s="10">
        <v>99.519800000000004</v>
      </c>
      <c r="BK300" s="10">
        <v>99.497600000000006</v>
      </c>
      <c r="BL300" s="11">
        <v>99.522300000000001</v>
      </c>
      <c r="BM300" s="9">
        <v>5602219.3679999998</v>
      </c>
      <c r="BN300" s="10">
        <v>99.509900000000002</v>
      </c>
      <c r="BO300" s="10">
        <v>99.493300000000005</v>
      </c>
      <c r="BP300" s="10">
        <v>99.466800000000006</v>
      </c>
      <c r="BQ300" s="11">
        <v>99.49</v>
      </c>
      <c r="BR300" s="9">
        <v>5173974.8880000003</v>
      </c>
      <c r="BS300" s="10">
        <v>99.511399999999995</v>
      </c>
      <c r="BT300" s="10">
        <v>99.491500000000002</v>
      </c>
      <c r="BU300" s="10">
        <v>99.466300000000004</v>
      </c>
      <c r="BV300" s="11">
        <v>99.489699999999999</v>
      </c>
      <c r="BW300" s="9">
        <v>4795398.4800000004</v>
      </c>
      <c r="BX300" s="10">
        <v>99.511600000000001</v>
      </c>
      <c r="BY300" s="10">
        <v>99.492500000000007</v>
      </c>
      <c r="BZ300" s="10">
        <v>99.467699999999994</v>
      </c>
      <c r="CA300" s="11">
        <v>99.490499999999997</v>
      </c>
      <c r="CB300" s="9">
        <v>4497151.4400000004</v>
      </c>
      <c r="CC300" s="10">
        <v>99.514300000000006</v>
      </c>
      <c r="CD300" s="10">
        <v>99.492800000000003</v>
      </c>
      <c r="CE300" s="10">
        <v>99.468699999999998</v>
      </c>
      <c r="CF300" s="11">
        <v>99.491900000000001</v>
      </c>
      <c r="CG300" s="9">
        <v>4282366.7039999999</v>
      </c>
      <c r="CH300" s="10">
        <v>99.518000000000001</v>
      </c>
      <c r="CI300" s="10">
        <v>99.494500000000002</v>
      </c>
      <c r="CJ300" s="10">
        <v>99.469499999999996</v>
      </c>
      <c r="CK300" s="11">
        <v>99.494</v>
      </c>
      <c r="CL300" s="9">
        <v>4140362.4959999998</v>
      </c>
      <c r="CM300" s="10">
        <v>99.522499999999994</v>
      </c>
      <c r="CN300" s="10">
        <v>99.498199999999997</v>
      </c>
      <c r="CO300" s="10">
        <v>99.473399999999998</v>
      </c>
      <c r="CP300" s="11">
        <v>99.498000000000005</v>
      </c>
      <c r="CQ300" s="9">
        <v>4059786.96</v>
      </c>
      <c r="CR300" s="10">
        <v>99.528199999999998</v>
      </c>
      <c r="CS300" s="10">
        <v>99.500100000000003</v>
      </c>
      <c r="CT300" s="10">
        <v>99.475800000000007</v>
      </c>
      <c r="CU300" s="11">
        <v>99.501300000000001</v>
      </c>
      <c r="CV300" s="9">
        <v>4035855.264</v>
      </c>
      <c r="CW300" s="10">
        <v>99.532399999999996</v>
      </c>
      <c r="CX300" s="10">
        <v>99.504199999999997</v>
      </c>
      <c r="CY300" s="10">
        <v>99.478399999999993</v>
      </c>
      <c r="CZ300" s="11">
        <v>99.504900000000006</v>
      </c>
      <c r="DA300" s="9">
        <v>4077335.736</v>
      </c>
      <c r="DB300" s="10">
        <v>99.536600000000007</v>
      </c>
      <c r="DC300" s="10">
        <v>99.506600000000006</v>
      </c>
      <c r="DD300" s="10">
        <v>99.4833</v>
      </c>
      <c r="DE300" s="11">
        <v>99.508799999999994</v>
      </c>
      <c r="DF300" s="9">
        <v>4201629.6239999998</v>
      </c>
      <c r="DG300" s="10">
        <v>99.540300000000002</v>
      </c>
      <c r="DH300" s="10">
        <v>99.509500000000003</v>
      </c>
      <c r="DI300" s="10">
        <v>99.485799999999998</v>
      </c>
      <c r="DJ300" s="11">
        <v>99.511799999999994</v>
      </c>
      <c r="DK300" s="9">
        <v>4411592.784</v>
      </c>
      <c r="DL300" s="10">
        <v>99.544200000000004</v>
      </c>
      <c r="DM300" s="10">
        <v>99.515299999999996</v>
      </c>
      <c r="DN300" s="10">
        <v>99.491299999999995</v>
      </c>
      <c r="DO300" s="11">
        <v>99.516900000000007</v>
      </c>
      <c r="DP300" s="9">
        <v>4689013.8720000004</v>
      </c>
      <c r="DQ300" s="10">
        <v>99.549000000000007</v>
      </c>
      <c r="DR300" s="10">
        <v>99.522199999999998</v>
      </c>
      <c r="DS300" s="10">
        <v>99.496899999999997</v>
      </c>
      <c r="DT300" s="11">
        <v>99.5227</v>
      </c>
      <c r="DU300" s="9">
        <v>5601401.4479999999</v>
      </c>
      <c r="DV300" s="10">
        <v>99.510599999999997</v>
      </c>
      <c r="DW300" s="10">
        <v>99.491</v>
      </c>
      <c r="DX300" s="10">
        <v>99.467200000000005</v>
      </c>
      <c r="DY300" s="11">
        <v>99.489599999999996</v>
      </c>
      <c r="DZ300" s="9">
        <v>5172832.8720000004</v>
      </c>
      <c r="EA300" s="10">
        <v>99.512299999999996</v>
      </c>
      <c r="EB300" s="10">
        <v>99.491299999999995</v>
      </c>
      <c r="EC300" s="10">
        <v>99.466999999999999</v>
      </c>
      <c r="ED300" s="11">
        <v>99.490099999999998</v>
      </c>
      <c r="EE300" s="9">
        <v>4793570.0159999998</v>
      </c>
      <c r="EF300" s="10">
        <v>99.512100000000004</v>
      </c>
      <c r="EG300" s="10">
        <v>99.491299999999995</v>
      </c>
      <c r="EH300" s="10">
        <v>99.467399999999998</v>
      </c>
      <c r="EI300" s="11">
        <v>99.490200000000002</v>
      </c>
      <c r="EJ300" s="9">
        <v>4494319.8480000002</v>
      </c>
      <c r="EK300" s="10">
        <v>99.514799999999994</v>
      </c>
      <c r="EL300" s="10">
        <v>99.493700000000004</v>
      </c>
      <c r="EM300" s="10">
        <v>99.467799999999997</v>
      </c>
      <c r="EN300" s="11">
        <v>99.492099999999994</v>
      </c>
      <c r="EO300" s="9">
        <v>4278551.6160000004</v>
      </c>
      <c r="EP300" s="10">
        <v>99.5184</v>
      </c>
      <c r="EQ300" s="10">
        <v>99.495099999999994</v>
      </c>
      <c r="ER300" s="10">
        <v>99.469399999999993</v>
      </c>
      <c r="ES300" s="11">
        <v>99.494200000000006</v>
      </c>
      <c r="ET300" s="9">
        <v>4135950.432</v>
      </c>
      <c r="EU300" s="10">
        <v>99.522999999999996</v>
      </c>
      <c r="EV300" s="10">
        <v>99.497600000000006</v>
      </c>
      <c r="EW300" s="10">
        <v>99.473500000000001</v>
      </c>
      <c r="EX300" s="11">
        <v>99.498000000000005</v>
      </c>
      <c r="EY300" s="9">
        <v>4055248.7039999999</v>
      </c>
      <c r="EZ300" s="10">
        <v>99.5274</v>
      </c>
      <c r="FA300" s="10">
        <v>99.499899999999997</v>
      </c>
      <c r="FB300" s="10">
        <v>99.475800000000007</v>
      </c>
      <c r="FC300" s="11">
        <v>99.501000000000005</v>
      </c>
      <c r="FD300" s="9">
        <v>4031369.88</v>
      </c>
      <c r="FE300" s="10">
        <v>99.531400000000005</v>
      </c>
      <c r="FF300" s="10">
        <v>99.504000000000005</v>
      </c>
      <c r="FG300" s="10">
        <v>99.479299999999995</v>
      </c>
      <c r="FH300" s="11">
        <v>99.504800000000003</v>
      </c>
      <c r="FI300" s="9">
        <v>4073118.5279999999</v>
      </c>
      <c r="FJ300" s="10">
        <v>99.535799999999995</v>
      </c>
      <c r="FK300" s="10">
        <v>99.505899999999997</v>
      </c>
      <c r="FL300" s="10">
        <v>99.482399999999998</v>
      </c>
      <c r="FM300" s="11">
        <v>99.507999999999996</v>
      </c>
      <c r="FN300" s="9">
        <v>4198292.784</v>
      </c>
      <c r="FO300" s="10">
        <v>99.540300000000002</v>
      </c>
      <c r="FP300" s="10">
        <v>99.510400000000004</v>
      </c>
      <c r="FQ300" s="10">
        <v>99.4846</v>
      </c>
      <c r="FR300" s="11">
        <v>99.511700000000005</v>
      </c>
      <c r="FS300" s="9">
        <v>4409283.5760000004</v>
      </c>
      <c r="FT300" s="10">
        <v>99.544200000000004</v>
      </c>
      <c r="FU300" s="10">
        <v>99.515500000000003</v>
      </c>
      <c r="FV300" s="10">
        <v>99.490499999999997</v>
      </c>
      <c r="FW300" s="11">
        <v>99.5167</v>
      </c>
      <c r="FX300" s="9">
        <v>4687464.5279999999</v>
      </c>
      <c r="FY300" s="10">
        <v>99.548500000000004</v>
      </c>
      <c r="FZ300" s="10">
        <v>99.521500000000003</v>
      </c>
      <c r="GA300" s="10">
        <v>99.496300000000005</v>
      </c>
      <c r="GB300" s="11">
        <v>99.522000000000006</v>
      </c>
    </row>
    <row r="301" spans="2:184" ht="15" customHeight="1">
      <c r="B301" s="122"/>
      <c r="C301" s="73"/>
      <c r="D301" s="8">
        <f t="shared" si="24"/>
        <v>-36</v>
      </c>
      <c r="E301" s="9">
        <v>5335004.2319999998</v>
      </c>
      <c r="F301" s="10">
        <v>97.281599999999997</v>
      </c>
      <c r="G301" s="10">
        <v>97.275599999999997</v>
      </c>
      <c r="H301" s="10">
        <v>97.227500000000006</v>
      </c>
      <c r="I301" s="11">
        <v>97.261499999999998</v>
      </c>
      <c r="J301" s="9">
        <v>4918025.2319999998</v>
      </c>
      <c r="K301" s="10">
        <v>97.281700000000001</v>
      </c>
      <c r="L301" s="10">
        <v>97.277199999999993</v>
      </c>
      <c r="M301" s="10">
        <v>97.227000000000004</v>
      </c>
      <c r="N301" s="11">
        <v>97.261899999999997</v>
      </c>
      <c r="O301" s="9">
        <v>4562779.6320000002</v>
      </c>
      <c r="P301" s="10">
        <v>97.283000000000001</v>
      </c>
      <c r="Q301" s="10">
        <v>97.277000000000001</v>
      </c>
      <c r="R301" s="10">
        <v>97.227400000000003</v>
      </c>
      <c r="S301" s="11">
        <v>97.2624</v>
      </c>
      <c r="T301" s="9">
        <v>4291109.4960000003</v>
      </c>
      <c r="U301" s="10">
        <v>97.286100000000005</v>
      </c>
      <c r="V301" s="10">
        <v>97.277799999999999</v>
      </c>
      <c r="W301" s="10">
        <v>97.228399999999993</v>
      </c>
      <c r="X301" s="11">
        <v>97.263999999999996</v>
      </c>
      <c r="Y301" s="9">
        <v>4100141.1120000002</v>
      </c>
      <c r="Z301" s="10">
        <v>97.291300000000007</v>
      </c>
      <c r="AA301" s="10">
        <v>97.280100000000004</v>
      </c>
      <c r="AB301" s="10">
        <v>97.232200000000006</v>
      </c>
      <c r="AC301" s="11">
        <v>97.267799999999994</v>
      </c>
      <c r="AD301" s="9">
        <v>3978282.96</v>
      </c>
      <c r="AE301" s="10">
        <v>97.295699999999997</v>
      </c>
      <c r="AF301" s="10">
        <v>97.282700000000006</v>
      </c>
      <c r="AG301" s="10">
        <v>97.2346</v>
      </c>
      <c r="AH301" s="11">
        <v>97.270899999999997</v>
      </c>
      <c r="AI301" s="9">
        <v>3916030.6320000002</v>
      </c>
      <c r="AJ301" s="10">
        <v>97.300700000000006</v>
      </c>
      <c r="AK301" s="10">
        <v>97.285200000000003</v>
      </c>
      <c r="AL301" s="10">
        <v>97.238</v>
      </c>
      <c r="AM301" s="11">
        <v>97.274600000000007</v>
      </c>
      <c r="AN301" s="9">
        <v>3911520.4559999998</v>
      </c>
      <c r="AO301" s="10">
        <v>97.304299999999998</v>
      </c>
      <c r="AP301" s="10">
        <v>97.288799999999995</v>
      </c>
      <c r="AQ301" s="10">
        <v>97.240499999999997</v>
      </c>
      <c r="AR301" s="11">
        <v>97.277799999999999</v>
      </c>
      <c r="AS301" s="9">
        <v>3978273.24</v>
      </c>
      <c r="AT301" s="10">
        <v>97.309200000000004</v>
      </c>
      <c r="AU301" s="10">
        <v>97.293400000000005</v>
      </c>
      <c r="AV301" s="10">
        <v>97.244200000000006</v>
      </c>
      <c r="AW301" s="11">
        <v>97.2821</v>
      </c>
      <c r="AX301" s="9">
        <v>4131884.4</v>
      </c>
      <c r="AY301" s="10">
        <v>97.313400000000001</v>
      </c>
      <c r="AZ301" s="10">
        <v>97.296000000000006</v>
      </c>
      <c r="BA301" s="10">
        <v>97.248500000000007</v>
      </c>
      <c r="BB301" s="11">
        <v>97.285899999999998</v>
      </c>
      <c r="BC301" s="9">
        <v>4366677.432</v>
      </c>
      <c r="BD301" s="10">
        <v>97.3185</v>
      </c>
      <c r="BE301" s="10">
        <v>97.302599999999998</v>
      </c>
      <c r="BF301" s="10">
        <v>97.2547</v>
      </c>
      <c r="BG301" s="11">
        <v>97.291899999999998</v>
      </c>
      <c r="BH301" s="9">
        <v>4660530.0959999999</v>
      </c>
      <c r="BI301" s="10">
        <v>97.323800000000006</v>
      </c>
      <c r="BJ301" s="10">
        <v>97.308599999999998</v>
      </c>
      <c r="BK301" s="10">
        <v>97.26</v>
      </c>
      <c r="BL301" s="11">
        <v>97.297399999999996</v>
      </c>
      <c r="BM301" s="9">
        <v>5341751.3279999997</v>
      </c>
      <c r="BN301" s="10">
        <v>97.281899999999993</v>
      </c>
      <c r="BO301" s="10">
        <v>97.275199999999998</v>
      </c>
      <c r="BP301" s="10">
        <v>97.227900000000005</v>
      </c>
      <c r="BQ301" s="11">
        <v>97.261600000000001</v>
      </c>
      <c r="BR301" s="9">
        <v>4925100.72</v>
      </c>
      <c r="BS301" s="10">
        <v>97.281899999999993</v>
      </c>
      <c r="BT301" s="10">
        <v>97.275199999999998</v>
      </c>
      <c r="BU301" s="10">
        <v>97.228200000000001</v>
      </c>
      <c r="BV301" s="11">
        <v>97.261700000000005</v>
      </c>
      <c r="BW301" s="9">
        <v>4570577.4960000003</v>
      </c>
      <c r="BX301" s="10">
        <v>97.283600000000007</v>
      </c>
      <c r="BY301" s="10">
        <v>97.276499999999999</v>
      </c>
      <c r="BZ301" s="10">
        <v>97.228200000000001</v>
      </c>
      <c r="CA301" s="11">
        <v>97.262699999999995</v>
      </c>
      <c r="CB301" s="9">
        <v>4299969.216</v>
      </c>
      <c r="CC301" s="10">
        <v>97.286699999999996</v>
      </c>
      <c r="CD301" s="10">
        <v>97.278199999999998</v>
      </c>
      <c r="CE301" s="10">
        <v>97.228700000000003</v>
      </c>
      <c r="CF301" s="11">
        <v>97.264399999999995</v>
      </c>
      <c r="CG301" s="9">
        <v>4110070.7039999999</v>
      </c>
      <c r="CH301" s="10">
        <v>97.290899999999993</v>
      </c>
      <c r="CI301" s="10">
        <v>97.28</v>
      </c>
      <c r="CJ301" s="10">
        <v>97.2316</v>
      </c>
      <c r="CK301" s="11">
        <v>97.267399999999995</v>
      </c>
      <c r="CL301" s="9">
        <v>3988864.2719999999</v>
      </c>
      <c r="CM301" s="10">
        <v>97.294899999999998</v>
      </c>
      <c r="CN301" s="10">
        <v>97.281400000000005</v>
      </c>
      <c r="CO301" s="10">
        <v>97.234499999999997</v>
      </c>
      <c r="CP301" s="11">
        <v>97.270200000000003</v>
      </c>
      <c r="CQ301" s="9">
        <v>3926632.92</v>
      </c>
      <c r="CR301" s="10">
        <v>97.300799999999995</v>
      </c>
      <c r="CS301" s="10">
        <v>97.285499999999999</v>
      </c>
      <c r="CT301" s="10">
        <v>97.237799999999993</v>
      </c>
      <c r="CU301" s="11">
        <v>97.274600000000007</v>
      </c>
      <c r="CV301" s="9">
        <v>3922076.64</v>
      </c>
      <c r="CW301" s="10">
        <v>97.304599999999994</v>
      </c>
      <c r="CX301" s="10">
        <v>97.2898</v>
      </c>
      <c r="CY301" s="10">
        <v>97.241100000000003</v>
      </c>
      <c r="CZ301" s="11">
        <v>97.278400000000005</v>
      </c>
      <c r="DA301" s="9">
        <v>3988220.5440000002</v>
      </c>
      <c r="DB301" s="10">
        <v>97.309399999999997</v>
      </c>
      <c r="DC301" s="10">
        <v>97.292299999999997</v>
      </c>
      <c r="DD301" s="10">
        <v>97.244299999999996</v>
      </c>
      <c r="DE301" s="11">
        <v>97.281899999999993</v>
      </c>
      <c r="DF301" s="9">
        <v>4141036.0079999999</v>
      </c>
      <c r="DG301" s="10">
        <v>97.313800000000001</v>
      </c>
      <c r="DH301" s="10">
        <v>97.296999999999997</v>
      </c>
      <c r="DI301" s="10">
        <v>97.246799999999993</v>
      </c>
      <c r="DJ301" s="11">
        <v>97.285799999999995</v>
      </c>
      <c r="DK301" s="9">
        <v>4375021.0080000004</v>
      </c>
      <c r="DL301" s="10">
        <v>97.318899999999999</v>
      </c>
      <c r="DM301" s="10">
        <v>97.301299999999998</v>
      </c>
      <c r="DN301" s="10">
        <v>97.254400000000004</v>
      </c>
      <c r="DO301" s="11">
        <v>97.291399999999996</v>
      </c>
      <c r="DP301" s="9">
        <v>4668461.88</v>
      </c>
      <c r="DQ301" s="10">
        <v>97.323400000000007</v>
      </c>
      <c r="DR301" s="10">
        <v>97.308700000000002</v>
      </c>
      <c r="DS301" s="10">
        <v>97.260900000000007</v>
      </c>
      <c r="DT301" s="11">
        <v>97.297600000000003</v>
      </c>
      <c r="DU301" s="9">
        <v>5340702.7680000002</v>
      </c>
      <c r="DV301" s="10">
        <v>97.280699999999996</v>
      </c>
      <c r="DW301" s="10">
        <v>97.275499999999994</v>
      </c>
      <c r="DX301" s="10">
        <v>97.2286</v>
      </c>
      <c r="DY301" s="11">
        <v>97.261499999999998</v>
      </c>
      <c r="DZ301" s="9">
        <v>4923652.2719999999</v>
      </c>
      <c r="EA301" s="10">
        <v>97.281899999999993</v>
      </c>
      <c r="EB301" s="10">
        <v>97.275300000000001</v>
      </c>
      <c r="EC301" s="10">
        <v>97.228499999999997</v>
      </c>
      <c r="ED301" s="11">
        <v>97.261799999999994</v>
      </c>
      <c r="EE301" s="9">
        <v>4568368.0319999997</v>
      </c>
      <c r="EF301" s="10">
        <v>97.283299999999997</v>
      </c>
      <c r="EG301" s="10">
        <v>97.275999999999996</v>
      </c>
      <c r="EH301" s="10">
        <v>97.227400000000003</v>
      </c>
      <c r="EI301" s="11">
        <v>97.262200000000007</v>
      </c>
      <c r="EJ301" s="9">
        <v>4296806.784</v>
      </c>
      <c r="EK301" s="10">
        <v>97.287000000000006</v>
      </c>
      <c r="EL301" s="10">
        <v>97.277900000000002</v>
      </c>
      <c r="EM301" s="10">
        <v>97.228700000000003</v>
      </c>
      <c r="EN301" s="11">
        <v>97.264399999999995</v>
      </c>
      <c r="EO301" s="9">
        <v>4106043.0720000002</v>
      </c>
      <c r="EP301" s="10">
        <v>97.2911</v>
      </c>
      <c r="EQ301" s="10">
        <v>97.2791</v>
      </c>
      <c r="ER301" s="10">
        <v>97.231300000000005</v>
      </c>
      <c r="ES301" s="11">
        <v>97.267099999999999</v>
      </c>
      <c r="ET301" s="9">
        <v>3984428.8080000002</v>
      </c>
      <c r="EU301" s="10">
        <v>97.295500000000004</v>
      </c>
      <c r="EV301" s="10">
        <v>97.282899999999998</v>
      </c>
      <c r="EW301" s="10">
        <v>97.234099999999998</v>
      </c>
      <c r="EX301" s="11">
        <v>97.270700000000005</v>
      </c>
      <c r="EY301" s="9">
        <v>3922154.7119999998</v>
      </c>
      <c r="EZ301" s="10">
        <v>97.300399999999996</v>
      </c>
      <c r="FA301" s="10">
        <v>97.286000000000001</v>
      </c>
      <c r="FB301" s="10">
        <v>97.238</v>
      </c>
      <c r="FC301" s="11">
        <v>97.274699999999996</v>
      </c>
      <c r="FD301" s="9">
        <v>3917645.5920000002</v>
      </c>
      <c r="FE301" s="10">
        <v>97.304199999999994</v>
      </c>
      <c r="FF301" s="10">
        <v>97.288300000000007</v>
      </c>
      <c r="FG301" s="10">
        <v>97.241799999999998</v>
      </c>
      <c r="FH301" s="11">
        <v>97.278000000000006</v>
      </c>
      <c r="FI301" s="9">
        <v>3984288.912</v>
      </c>
      <c r="FJ301" s="10">
        <v>97.308400000000006</v>
      </c>
      <c r="FK301" s="10">
        <v>97.292400000000001</v>
      </c>
      <c r="FL301" s="10">
        <v>97.245000000000005</v>
      </c>
      <c r="FM301" s="11">
        <v>97.281800000000004</v>
      </c>
      <c r="FN301" s="9">
        <v>4137911.8080000002</v>
      </c>
      <c r="FO301" s="10">
        <v>97.313100000000006</v>
      </c>
      <c r="FP301" s="10">
        <v>97.2958</v>
      </c>
      <c r="FQ301" s="10">
        <v>97.247600000000006</v>
      </c>
      <c r="FR301" s="11">
        <v>97.285399999999996</v>
      </c>
      <c r="FS301" s="9">
        <v>4372840.0319999997</v>
      </c>
      <c r="FT301" s="10">
        <v>97.317999999999998</v>
      </c>
      <c r="FU301" s="10">
        <v>97.302300000000002</v>
      </c>
      <c r="FV301" s="10">
        <v>97.254300000000001</v>
      </c>
      <c r="FW301" s="11">
        <v>97.291499999999999</v>
      </c>
      <c r="FX301" s="9">
        <v>4666984.5360000003</v>
      </c>
      <c r="FY301" s="10">
        <v>97.323499999999996</v>
      </c>
      <c r="FZ301" s="10">
        <v>97.309200000000004</v>
      </c>
      <c r="GA301" s="10">
        <v>97.260800000000003</v>
      </c>
      <c r="GB301" s="11">
        <v>97.297799999999995</v>
      </c>
    </row>
    <row r="302" spans="2:184" ht="15" customHeight="1">
      <c r="B302" s="122"/>
      <c r="C302" s="73"/>
      <c r="D302" s="8">
        <f t="shared" si="24"/>
        <v>-34</v>
      </c>
      <c r="E302" s="9">
        <v>5053401.1440000003</v>
      </c>
      <c r="F302" s="10">
        <v>95.587800000000001</v>
      </c>
      <c r="G302" s="10">
        <v>95.537000000000006</v>
      </c>
      <c r="H302" s="10">
        <v>95.536100000000005</v>
      </c>
      <c r="I302" s="11">
        <v>95.553600000000003</v>
      </c>
      <c r="J302" s="9">
        <v>4654048.1040000003</v>
      </c>
      <c r="K302" s="10">
        <v>95.587400000000002</v>
      </c>
      <c r="L302" s="10">
        <v>95.537099999999995</v>
      </c>
      <c r="M302" s="10">
        <v>95.535899999999998</v>
      </c>
      <c r="N302" s="11">
        <v>95.553399999999996</v>
      </c>
      <c r="O302" s="9">
        <v>4327551.12</v>
      </c>
      <c r="P302" s="10">
        <v>95.590199999999996</v>
      </c>
      <c r="Q302" s="10">
        <v>95.538300000000007</v>
      </c>
      <c r="R302" s="10">
        <v>95.537000000000006</v>
      </c>
      <c r="S302" s="11">
        <v>95.555099999999996</v>
      </c>
      <c r="T302" s="9">
        <v>4085258.16</v>
      </c>
      <c r="U302" s="10">
        <v>95.592799999999997</v>
      </c>
      <c r="V302" s="10">
        <v>95.540499999999994</v>
      </c>
      <c r="W302" s="10">
        <v>95.537999999999997</v>
      </c>
      <c r="X302" s="11">
        <v>95.557000000000002</v>
      </c>
      <c r="Y302" s="9">
        <v>3919824.6</v>
      </c>
      <c r="Z302" s="10">
        <v>95.597499999999997</v>
      </c>
      <c r="AA302" s="10">
        <v>95.541399999999996</v>
      </c>
      <c r="AB302" s="10">
        <v>95.54</v>
      </c>
      <c r="AC302" s="11">
        <v>95.559600000000003</v>
      </c>
      <c r="AD302" s="9">
        <v>3819820.872</v>
      </c>
      <c r="AE302" s="10">
        <v>95.602400000000003</v>
      </c>
      <c r="AF302" s="10">
        <v>95.544700000000006</v>
      </c>
      <c r="AG302" s="10">
        <v>95.543099999999995</v>
      </c>
      <c r="AH302" s="11">
        <v>95.563299999999998</v>
      </c>
      <c r="AI302" s="9">
        <v>3777267.7919999999</v>
      </c>
      <c r="AJ302" s="10">
        <v>95.607600000000005</v>
      </c>
      <c r="AK302" s="10">
        <v>95.548699999999997</v>
      </c>
      <c r="AL302" s="10">
        <v>95.546899999999994</v>
      </c>
      <c r="AM302" s="11">
        <v>95.567599999999999</v>
      </c>
      <c r="AN302" s="9">
        <v>3795588.0720000002</v>
      </c>
      <c r="AO302" s="10">
        <v>95.613299999999995</v>
      </c>
      <c r="AP302" s="10">
        <v>95.551500000000004</v>
      </c>
      <c r="AQ302" s="10">
        <v>95.549800000000005</v>
      </c>
      <c r="AR302" s="11">
        <v>95.571399999999997</v>
      </c>
      <c r="AS302" s="9">
        <v>3891541.56</v>
      </c>
      <c r="AT302" s="10">
        <v>95.617800000000003</v>
      </c>
      <c r="AU302" s="10">
        <v>95.554699999999997</v>
      </c>
      <c r="AV302" s="10">
        <v>95.553100000000001</v>
      </c>
      <c r="AW302" s="11">
        <v>95.575100000000006</v>
      </c>
      <c r="AX302" s="9">
        <v>4075137.648</v>
      </c>
      <c r="AY302" s="10">
        <v>95.622399999999999</v>
      </c>
      <c r="AZ302" s="10">
        <v>95.558099999999996</v>
      </c>
      <c r="BA302" s="10">
        <v>95.557100000000005</v>
      </c>
      <c r="BB302" s="11">
        <v>95.579099999999997</v>
      </c>
      <c r="BC302" s="9">
        <v>4333266.5520000001</v>
      </c>
      <c r="BD302" s="10">
        <v>95.627099999999999</v>
      </c>
      <c r="BE302" s="10">
        <v>95.565700000000007</v>
      </c>
      <c r="BF302" s="10">
        <v>95.562200000000004</v>
      </c>
      <c r="BG302" s="11">
        <v>95.584900000000005</v>
      </c>
      <c r="BH302" s="9">
        <v>4641876.216</v>
      </c>
      <c r="BI302" s="10">
        <v>95.631299999999996</v>
      </c>
      <c r="BJ302" s="10">
        <v>95.570599999999999</v>
      </c>
      <c r="BK302" s="10">
        <v>95.569599999999994</v>
      </c>
      <c r="BL302" s="11">
        <v>95.590400000000002</v>
      </c>
      <c r="BM302" s="9">
        <v>5060399.8559999997</v>
      </c>
      <c r="BN302" s="10">
        <v>95.587599999999995</v>
      </c>
      <c r="BO302" s="10">
        <v>95.537099999999995</v>
      </c>
      <c r="BP302" s="10">
        <v>95.535799999999995</v>
      </c>
      <c r="BQ302" s="11">
        <v>95.553399999999996</v>
      </c>
      <c r="BR302" s="9">
        <v>4661388.0480000004</v>
      </c>
      <c r="BS302" s="10">
        <v>95.5869</v>
      </c>
      <c r="BT302" s="10">
        <v>95.536699999999996</v>
      </c>
      <c r="BU302" s="10">
        <v>95.536100000000005</v>
      </c>
      <c r="BV302" s="11">
        <v>95.553200000000004</v>
      </c>
      <c r="BW302" s="9">
        <v>4335749.9280000003</v>
      </c>
      <c r="BX302" s="10">
        <v>95.589500000000001</v>
      </c>
      <c r="BY302" s="10">
        <v>95.5381</v>
      </c>
      <c r="BZ302" s="10">
        <v>95.536299999999997</v>
      </c>
      <c r="CA302" s="11">
        <v>95.554599999999994</v>
      </c>
      <c r="CB302" s="9">
        <v>4094538.3840000001</v>
      </c>
      <c r="CC302" s="10">
        <v>95.593000000000004</v>
      </c>
      <c r="CD302" s="10">
        <v>95.539400000000001</v>
      </c>
      <c r="CE302" s="10">
        <v>95.538200000000003</v>
      </c>
      <c r="CF302" s="11">
        <v>95.556799999999996</v>
      </c>
      <c r="CG302" s="9">
        <v>3930126.6239999998</v>
      </c>
      <c r="CH302" s="10">
        <v>95.597099999999998</v>
      </c>
      <c r="CI302" s="10">
        <v>95.5411</v>
      </c>
      <c r="CJ302" s="10">
        <v>95.540499999999994</v>
      </c>
      <c r="CK302" s="11">
        <v>95.5595</v>
      </c>
      <c r="CL302" s="9">
        <v>3830467.176</v>
      </c>
      <c r="CM302" s="10">
        <v>95.602800000000002</v>
      </c>
      <c r="CN302" s="10">
        <v>95.545599999999993</v>
      </c>
      <c r="CO302" s="10">
        <v>95.5428</v>
      </c>
      <c r="CP302" s="11">
        <v>95.563599999999994</v>
      </c>
      <c r="CQ302" s="9">
        <v>3787864.4640000002</v>
      </c>
      <c r="CR302" s="10">
        <v>95.607200000000006</v>
      </c>
      <c r="CS302" s="10">
        <v>95.548100000000005</v>
      </c>
      <c r="CT302" s="10">
        <v>95.547499999999999</v>
      </c>
      <c r="CU302" s="11">
        <v>95.567499999999995</v>
      </c>
      <c r="CV302" s="9">
        <v>3806054.4240000001</v>
      </c>
      <c r="CW302" s="10">
        <v>95.612200000000001</v>
      </c>
      <c r="CX302" s="10">
        <v>95.551400000000001</v>
      </c>
      <c r="CY302" s="10">
        <v>95.549499999999995</v>
      </c>
      <c r="CZ302" s="11">
        <v>95.570899999999995</v>
      </c>
      <c r="DA302" s="9">
        <v>3901394.64</v>
      </c>
      <c r="DB302" s="10">
        <v>95.617400000000004</v>
      </c>
      <c r="DC302" s="10">
        <v>95.555199999999999</v>
      </c>
      <c r="DD302" s="10">
        <v>95.552300000000002</v>
      </c>
      <c r="DE302" s="11">
        <v>95.574799999999996</v>
      </c>
      <c r="DF302" s="9">
        <v>4084079.784</v>
      </c>
      <c r="DG302" s="10">
        <v>95.622600000000006</v>
      </c>
      <c r="DH302" s="10">
        <v>95.557199999999995</v>
      </c>
      <c r="DI302" s="10">
        <v>95.556899999999999</v>
      </c>
      <c r="DJ302" s="11">
        <v>95.578800000000001</v>
      </c>
      <c r="DK302" s="9">
        <v>4341547.7280000001</v>
      </c>
      <c r="DL302" s="10">
        <v>95.626099999999994</v>
      </c>
      <c r="DM302" s="10">
        <v>95.5642</v>
      </c>
      <c r="DN302" s="10">
        <v>95.563800000000001</v>
      </c>
      <c r="DO302" s="11">
        <v>95.584599999999995</v>
      </c>
      <c r="DP302" s="9">
        <v>4649894.4000000004</v>
      </c>
      <c r="DQ302" s="10">
        <v>95.629900000000006</v>
      </c>
      <c r="DR302" s="10">
        <v>95.571299999999994</v>
      </c>
      <c r="DS302" s="10">
        <v>95.569100000000006</v>
      </c>
      <c r="DT302" s="11">
        <v>95.59</v>
      </c>
      <c r="DU302" s="9">
        <v>5059171.1040000003</v>
      </c>
      <c r="DV302" s="10">
        <v>95.587100000000007</v>
      </c>
      <c r="DW302" s="10">
        <v>95.537499999999994</v>
      </c>
      <c r="DX302" s="10">
        <v>95.535300000000007</v>
      </c>
      <c r="DY302" s="11">
        <v>95.553299999999993</v>
      </c>
      <c r="DZ302" s="9">
        <v>4659708.5039999997</v>
      </c>
      <c r="EA302" s="10">
        <v>95.587999999999994</v>
      </c>
      <c r="EB302" s="10">
        <v>95.537499999999994</v>
      </c>
      <c r="EC302" s="10">
        <v>95.535700000000006</v>
      </c>
      <c r="ED302" s="11">
        <v>95.553700000000006</v>
      </c>
      <c r="EE302" s="9">
        <v>4333217.3039999995</v>
      </c>
      <c r="EF302" s="10">
        <v>95.591200000000001</v>
      </c>
      <c r="EG302" s="10">
        <v>95.537999999999997</v>
      </c>
      <c r="EH302" s="10">
        <v>95.536500000000004</v>
      </c>
      <c r="EI302" s="11">
        <v>95.555199999999999</v>
      </c>
      <c r="EJ302" s="9">
        <v>4091008.5839999998</v>
      </c>
      <c r="EK302" s="10">
        <v>95.593400000000003</v>
      </c>
      <c r="EL302" s="10">
        <v>95.539599999999993</v>
      </c>
      <c r="EM302" s="10">
        <v>95.537800000000004</v>
      </c>
      <c r="EN302" s="11">
        <v>95.556799999999996</v>
      </c>
      <c r="EO302" s="9">
        <v>3925887.36</v>
      </c>
      <c r="EP302" s="10">
        <v>95.598100000000002</v>
      </c>
      <c r="EQ302" s="10">
        <v>95.542000000000002</v>
      </c>
      <c r="ER302" s="10">
        <v>95.540599999999998</v>
      </c>
      <c r="ES302" s="11">
        <v>95.560100000000006</v>
      </c>
      <c r="ET302" s="9">
        <v>3825972.048</v>
      </c>
      <c r="EU302" s="10">
        <v>95.602900000000005</v>
      </c>
      <c r="EV302" s="10">
        <v>95.545100000000005</v>
      </c>
      <c r="EW302" s="10">
        <v>95.5428</v>
      </c>
      <c r="EX302" s="11">
        <v>95.563500000000005</v>
      </c>
      <c r="EY302" s="9">
        <v>3783424.6320000002</v>
      </c>
      <c r="EZ302" s="10">
        <v>95.6083</v>
      </c>
      <c r="FA302" s="10">
        <v>95.548500000000004</v>
      </c>
      <c r="FB302" s="10">
        <v>95.546400000000006</v>
      </c>
      <c r="FC302" s="11">
        <v>95.567599999999999</v>
      </c>
      <c r="FD302" s="9">
        <v>3801673.9679999999</v>
      </c>
      <c r="FE302" s="10">
        <v>95.612200000000001</v>
      </c>
      <c r="FF302" s="10">
        <v>95.551000000000002</v>
      </c>
      <c r="FG302" s="10">
        <v>95.549599999999998</v>
      </c>
      <c r="FH302" s="11">
        <v>95.570800000000006</v>
      </c>
      <c r="FI302" s="9">
        <v>3897577.872</v>
      </c>
      <c r="FJ302" s="10">
        <v>95.617000000000004</v>
      </c>
      <c r="FK302" s="10">
        <v>95.554400000000001</v>
      </c>
      <c r="FL302" s="10">
        <v>95.553200000000004</v>
      </c>
      <c r="FM302" s="11">
        <v>95.574700000000007</v>
      </c>
      <c r="FN302" s="9">
        <v>4081242.5759999999</v>
      </c>
      <c r="FO302" s="10">
        <v>95.621499999999997</v>
      </c>
      <c r="FP302" s="10">
        <v>95.558199999999999</v>
      </c>
      <c r="FQ302" s="10">
        <v>95.557299999999998</v>
      </c>
      <c r="FR302" s="11">
        <v>95.578900000000004</v>
      </c>
      <c r="FS302" s="9">
        <v>4339578.9119999995</v>
      </c>
      <c r="FT302" s="10">
        <v>95.626199999999997</v>
      </c>
      <c r="FU302" s="10">
        <v>95.565799999999996</v>
      </c>
      <c r="FV302" s="10">
        <v>95.563000000000002</v>
      </c>
      <c r="FW302" s="11">
        <v>95.584900000000005</v>
      </c>
      <c r="FX302" s="9">
        <v>4648495.2479999997</v>
      </c>
      <c r="FY302" s="10">
        <v>95.630099999999999</v>
      </c>
      <c r="FZ302" s="10">
        <v>95.570999999999998</v>
      </c>
      <c r="GA302" s="10">
        <v>95.570099999999996</v>
      </c>
      <c r="GB302" s="11">
        <v>95.590299999999999</v>
      </c>
    </row>
    <row r="303" spans="2:184" ht="15" customHeight="1">
      <c r="B303" s="122"/>
      <c r="C303" s="73"/>
      <c r="D303" s="8">
        <f t="shared" si="24"/>
        <v>-32</v>
      </c>
      <c r="E303" s="9">
        <v>4794275.4000000004</v>
      </c>
      <c r="F303" s="10">
        <v>93.698899999999995</v>
      </c>
      <c r="G303" s="10">
        <v>93.678799999999995</v>
      </c>
      <c r="H303" s="10">
        <v>93.650499999999994</v>
      </c>
      <c r="I303" s="11">
        <v>93.676000000000002</v>
      </c>
      <c r="J303" s="9">
        <v>4416018.216</v>
      </c>
      <c r="K303" s="10">
        <v>93.699799999999996</v>
      </c>
      <c r="L303" s="10">
        <v>93.68</v>
      </c>
      <c r="M303" s="10">
        <v>93.651499999999999</v>
      </c>
      <c r="N303" s="11">
        <v>93.677099999999996</v>
      </c>
      <c r="O303" s="9">
        <v>4117263.84</v>
      </c>
      <c r="P303" s="10">
        <v>93.701899999999995</v>
      </c>
      <c r="Q303" s="10">
        <v>93.680400000000006</v>
      </c>
      <c r="R303" s="10">
        <v>93.652199999999993</v>
      </c>
      <c r="S303" s="11">
        <v>93.678100000000001</v>
      </c>
      <c r="T303" s="9">
        <v>3901541.952</v>
      </c>
      <c r="U303" s="10">
        <v>93.706800000000001</v>
      </c>
      <c r="V303" s="10">
        <v>93.682400000000001</v>
      </c>
      <c r="W303" s="10">
        <v>93.653599999999997</v>
      </c>
      <c r="X303" s="11">
        <v>93.680899999999994</v>
      </c>
      <c r="Y303" s="9">
        <v>3758846.9279999998</v>
      </c>
      <c r="Z303" s="10">
        <v>93.711399999999998</v>
      </c>
      <c r="AA303" s="10">
        <v>93.685699999999997</v>
      </c>
      <c r="AB303" s="10">
        <v>93.655600000000007</v>
      </c>
      <c r="AC303" s="11">
        <v>93.684200000000004</v>
      </c>
      <c r="AD303" s="9">
        <v>3678266.736</v>
      </c>
      <c r="AE303" s="10">
        <v>93.7166</v>
      </c>
      <c r="AF303" s="10">
        <v>93.688299999999998</v>
      </c>
      <c r="AG303" s="10">
        <v>93.659099999999995</v>
      </c>
      <c r="AH303" s="11">
        <v>93.687899999999999</v>
      </c>
      <c r="AI303" s="9">
        <v>3654371.28</v>
      </c>
      <c r="AJ303" s="10">
        <v>93.721100000000007</v>
      </c>
      <c r="AK303" s="10">
        <v>93.691900000000004</v>
      </c>
      <c r="AL303" s="10">
        <v>93.663399999999996</v>
      </c>
      <c r="AM303" s="11">
        <v>93.692099999999996</v>
      </c>
      <c r="AN303" s="9">
        <v>3695893.2480000001</v>
      </c>
      <c r="AO303" s="10">
        <v>93.726200000000006</v>
      </c>
      <c r="AP303" s="10">
        <v>93.695499999999996</v>
      </c>
      <c r="AQ303" s="10">
        <v>93.665599999999998</v>
      </c>
      <c r="AR303" s="11">
        <v>93.695700000000002</v>
      </c>
      <c r="AS303" s="9">
        <v>3820422.5759999999</v>
      </c>
      <c r="AT303" s="10">
        <v>93.7303</v>
      </c>
      <c r="AU303" s="10">
        <v>93.698400000000007</v>
      </c>
      <c r="AV303" s="10">
        <v>93.670299999999997</v>
      </c>
      <c r="AW303" s="11">
        <v>93.699600000000004</v>
      </c>
      <c r="AX303" s="9">
        <v>4030401.4559999998</v>
      </c>
      <c r="AY303" s="10">
        <v>93.735600000000005</v>
      </c>
      <c r="AZ303" s="10">
        <v>93.703800000000001</v>
      </c>
      <c r="BA303" s="10">
        <v>93.675200000000004</v>
      </c>
      <c r="BB303" s="11">
        <v>93.704800000000006</v>
      </c>
      <c r="BC303" s="9">
        <v>4307473.6320000002</v>
      </c>
      <c r="BD303" s="10">
        <v>93.740700000000004</v>
      </c>
      <c r="BE303" s="10">
        <v>93.71</v>
      </c>
      <c r="BF303" s="10">
        <v>93.681700000000006</v>
      </c>
      <c r="BG303" s="11">
        <v>93.710700000000003</v>
      </c>
      <c r="BH303" s="9">
        <v>4627554.72</v>
      </c>
      <c r="BI303" s="10">
        <v>93.743899999999996</v>
      </c>
      <c r="BJ303" s="10">
        <v>93.718699999999998</v>
      </c>
      <c r="BK303" s="10">
        <v>93.688699999999997</v>
      </c>
      <c r="BL303" s="11">
        <v>93.716999999999999</v>
      </c>
      <c r="BM303" s="9">
        <v>4801507.7280000001</v>
      </c>
      <c r="BN303" s="10">
        <v>93.699100000000001</v>
      </c>
      <c r="BO303" s="10">
        <v>93.6785</v>
      </c>
      <c r="BP303" s="10">
        <v>93.650899999999993</v>
      </c>
      <c r="BQ303" s="11">
        <v>93.676100000000005</v>
      </c>
      <c r="BR303" s="9">
        <v>4423753.7759999996</v>
      </c>
      <c r="BS303" s="10">
        <v>93.700199999999995</v>
      </c>
      <c r="BT303" s="10">
        <v>93.680099999999996</v>
      </c>
      <c r="BU303" s="10">
        <v>93.651399999999995</v>
      </c>
      <c r="BV303" s="11">
        <v>93.677199999999999</v>
      </c>
      <c r="BW303" s="9">
        <v>4125867.5040000002</v>
      </c>
      <c r="BX303" s="10">
        <v>93.702399999999997</v>
      </c>
      <c r="BY303" s="10">
        <v>93.680400000000006</v>
      </c>
      <c r="BZ303" s="10">
        <v>93.651700000000005</v>
      </c>
      <c r="CA303" s="11">
        <v>93.678100000000001</v>
      </c>
      <c r="CB303" s="9">
        <v>3911247.0959999999</v>
      </c>
      <c r="CC303" s="10">
        <v>93.706500000000005</v>
      </c>
      <c r="CD303" s="10">
        <v>93.681899999999999</v>
      </c>
      <c r="CE303" s="10">
        <v>93.653700000000001</v>
      </c>
      <c r="CF303" s="11">
        <v>93.680700000000002</v>
      </c>
      <c r="CG303" s="9">
        <v>3769369.824</v>
      </c>
      <c r="CH303" s="10">
        <v>93.711100000000002</v>
      </c>
      <c r="CI303" s="10">
        <v>93.686199999999999</v>
      </c>
      <c r="CJ303" s="10">
        <v>93.655299999999997</v>
      </c>
      <c r="CK303" s="11">
        <v>93.684100000000001</v>
      </c>
      <c r="CL303" s="9">
        <v>3688948.8</v>
      </c>
      <c r="CM303" s="10">
        <v>93.717399999999998</v>
      </c>
      <c r="CN303" s="10">
        <v>93.688100000000006</v>
      </c>
      <c r="CO303" s="10">
        <v>93.659599999999998</v>
      </c>
      <c r="CP303" s="11">
        <v>93.688299999999998</v>
      </c>
      <c r="CQ303" s="9">
        <v>3665010.9840000002</v>
      </c>
      <c r="CR303" s="10">
        <v>93.721500000000006</v>
      </c>
      <c r="CS303" s="10">
        <v>93.692400000000006</v>
      </c>
      <c r="CT303" s="10">
        <v>93.662899999999993</v>
      </c>
      <c r="CU303" s="11">
        <v>93.6922</v>
      </c>
      <c r="CV303" s="9">
        <v>3706286.2560000001</v>
      </c>
      <c r="CW303" s="10">
        <v>93.726699999999994</v>
      </c>
      <c r="CX303" s="10">
        <v>93.694800000000001</v>
      </c>
      <c r="CY303" s="10">
        <v>93.665999999999997</v>
      </c>
      <c r="CZ303" s="11">
        <v>93.695800000000006</v>
      </c>
      <c r="DA303" s="9">
        <v>3830140.3679999998</v>
      </c>
      <c r="DB303" s="10">
        <v>93.7303</v>
      </c>
      <c r="DC303" s="10">
        <v>93.698599999999999</v>
      </c>
      <c r="DD303" s="10">
        <v>93.669600000000003</v>
      </c>
      <c r="DE303" s="11">
        <v>93.699399999999997</v>
      </c>
      <c r="DF303" s="9">
        <v>4039332.5759999999</v>
      </c>
      <c r="DG303" s="10">
        <v>93.734800000000007</v>
      </c>
      <c r="DH303" s="10">
        <v>93.704599999999999</v>
      </c>
      <c r="DI303" s="10">
        <v>93.674700000000001</v>
      </c>
      <c r="DJ303" s="11">
        <v>93.704599999999999</v>
      </c>
      <c r="DK303" s="9">
        <v>4315915.608</v>
      </c>
      <c r="DL303" s="10">
        <v>93.741500000000002</v>
      </c>
      <c r="DM303" s="10">
        <v>93.711500000000001</v>
      </c>
      <c r="DN303" s="10">
        <v>93.682500000000005</v>
      </c>
      <c r="DO303" s="11">
        <v>93.711799999999997</v>
      </c>
      <c r="DP303" s="9">
        <v>4635865.3679999998</v>
      </c>
      <c r="DQ303" s="10">
        <v>93.744399999999999</v>
      </c>
      <c r="DR303" s="10">
        <v>93.718000000000004</v>
      </c>
      <c r="DS303" s="10">
        <v>93.688999999999993</v>
      </c>
      <c r="DT303" s="11">
        <v>93.717100000000002</v>
      </c>
      <c r="DU303" s="9">
        <v>4800033.6239999998</v>
      </c>
      <c r="DV303" s="10">
        <v>93.699200000000005</v>
      </c>
      <c r="DW303" s="10">
        <v>93.679100000000005</v>
      </c>
      <c r="DX303" s="10">
        <v>93.650499999999994</v>
      </c>
      <c r="DY303" s="11">
        <v>93.676199999999994</v>
      </c>
      <c r="DZ303" s="9">
        <v>4421731.4400000004</v>
      </c>
      <c r="EA303" s="10">
        <v>93.700100000000006</v>
      </c>
      <c r="EB303" s="10">
        <v>93.680099999999996</v>
      </c>
      <c r="EC303" s="10">
        <v>93.651300000000006</v>
      </c>
      <c r="ED303" s="11">
        <v>93.677099999999996</v>
      </c>
      <c r="EE303" s="9">
        <v>4122981.5279999999</v>
      </c>
      <c r="EF303" s="10">
        <v>93.702399999999997</v>
      </c>
      <c r="EG303" s="10">
        <v>93.680199999999999</v>
      </c>
      <c r="EH303" s="10">
        <v>93.6524</v>
      </c>
      <c r="EI303" s="11">
        <v>93.678299999999993</v>
      </c>
      <c r="EJ303" s="9">
        <v>3907398.1439999999</v>
      </c>
      <c r="EK303" s="10">
        <v>93.706599999999995</v>
      </c>
      <c r="EL303" s="10">
        <v>93.682199999999995</v>
      </c>
      <c r="EM303" s="10">
        <v>93.653599999999997</v>
      </c>
      <c r="EN303" s="11">
        <v>93.680700000000002</v>
      </c>
      <c r="EO303" s="9">
        <v>3764972.3280000002</v>
      </c>
      <c r="EP303" s="10">
        <v>93.711399999999998</v>
      </c>
      <c r="EQ303" s="10">
        <v>93.685500000000005</v>
      </c>
      <c r="ER303" s="10">
        <v>93.655699999999996</v>
      </c>
      <c r="ES303" s="11">
        <v>93.684100000000001</v>
      </c>
      <c r="ET303" s="9">
        <v>3684438.432</v>
      </c>
      <c r="EU303" s="10">
        <v>93.717200000000005</v>
      </c>
      <c r="EV303" s="10">
        <v>93.688199999999995</v>
      </c>
      <c r="EW303" s="10">
        <v>93.659300000000002</v>
      </c>
      <c r="EX303" s="11">
        <v>93.688100000000006</v>
      </c>
      <c r="EY303" s="9">
        <v>3660515.8560000001</v>
      </c>
      <c r="EZ303" s="10">
        <v>93.721299999999999</v>
      </c>
      <c r="FA303" s="10">
        <v>93.691800000000001</v>
      </c>
      <c r="FB303" s="10">
        <v>93.663200000000003</v>
      </c>
      <c r="FC303" s="11">
        <v>93.691999999999993</v>
      </c>
      <c r="FD303" s="9">
        <v>3702014.568</v>
      </c>
      <c r="FE303" s="10">
        <v>93.726299999999995</v>
      </c>
      <c r="FF303" s="10">
        <v>93.695099999999996</v>
      </c>
      <c r="FG303" s="10">
        <v>93.665000000000006</v>
      </c>
      <c r="FH303" s="11">
        <v>93.695400000000006</v>
      </c>
      <c r="FI303" s="9">
        <v>3826551.2880000002</v>
      </c>
      <c r="FJ303" s="10">
        <v>93.73</v>
      </c>
      <c r="FK303" s="10">
        <v>93.6982</v>
      </c>
      <c r="FL303" s="10">
        <v>93.669200000000004</v>
      </c>
      <c r="FM303" s="11">
        <v>93.699100000000001</v>
      </c>
      <c r="FN303" s="9">
        <v>4036666.8</v>
      </c>
      <c r="FO303" s="10">
        <v>93.735100000000003</v>
      </c>
      <c r="FP303" s="10">
        <v>93.704800000000006</v>
      </c>
      <c r="FQ303" s="10">
        <v>93.674899999999994</v>
      </c>
      <c r="FR303" s="11">
        <v>93.704800000000006</v>
      </c>
      <c r="FS303" s="9">
        <v>4314027.3119999999</v>
      </c>
      <c r="FT303" s="10">
        <v>93.740499999999997</v>
      </c>
      <c r="FU303" s="10">
        <v>93.711699999999993</v>
      </c>
      <c r="FV303" s="10">
        <v>93.681799999999996</v>
      </c>
      <c r="FW303" s="11">
        <v>93.711299999999994</v>
      </c>
      <c r="FX303" s="9">
        <v>4634447.5920000002</v>
      </c>
      <c r="FY303" s="10">
        <v>93.744</v>
      </c>
      <c r="FZ303" s="10">
        <v>93.718400000000003</v>
      </c>
      <c r="GA303" s="10">
        <v>93.688599999999994</v>
      </c>
      <c r="GB303" s="11">
        <v>93.716899999999995</v>
      </c>
    </row>
    <row r="304" spans="2:184" ht="15" customHeight="1">
      <c r="B304" s="122"/>
      <c r="C304" s="73"/>
      <c r="D304" s="8">
        <f t="shared" si="24"/>
        <v>-30</v>
      </c>
      <c r="E304" s="9">
        <v>4544938.9919999996</v>
      </c>
      <c r="F304" s="10">
        <v>92.211799999999997</v>
      </c>
      <c r="G304" s="10">
        <v>92.191000000000003</v>
      </c>
      <c r="H304" s="10">
        <v>92.170599999999993</v>
      </c>
      <c r="I304" s="11">
        <v>92.191100000000006</v>
      </c>
      <c r="J304" s="9">
        <v>4190466.6719999998</v>
      </c>
      <c r="K304" s="10">
        <v>92.212800000000001</v>
      </c>
      <c r="L304" s="10">
        <v>92.191400000000002</v>
      </c>
      <c r="M304" s="10">
        <v>92.170900000000003</v>
      </c>
      <c r="N304" s="11">
        <v>92.191699999999997</v>
      </c>
      <c r="O304" s="9">
        <v>3919229.64</v>
      </c>
      <c r="P304" s="10">
        <v>92.216399999999993</v>
      </c>
      <c r="Q304" s="10">
        <v>92.192300000000003</v>
      </c>
      <c r="R304" s="10">
        <v>92.172499999999999</v>
      </c>
      <c r="S304" s="11">
        <v>92.193700000000007</v>
      </c>
      <c r="T304" s="9">
        <v>3728430.7919999999</v>
      </c>
      <c r="U304" s="10">
        <v>92.22</v>
      </c>
      <c r="V304" s="10">
        <v>92.194299999999998</v>
      </c>
      <c r="W304" s="10">
        <v>92.174899999999994</v>
      </c>
      <c r="X304" s="11">
        <v>92.196399999999997</v>
      </c>
      <c r="Y304" s="9">
        <v>3606852.912</v>
      </c>
      <c r="Z304" s="10">
        <v>92.225999999999999</v>
      </c>
      <c r="AA304" s="10">
        <v>92.197400000000002</v>
      </c>
      <c r="AB304" s="10">
        <v>92.177499999999995</v>
      </c>
      <c r="AC304" s="11">
        <v>92.200299999999999</v>
      </c>
      <c r="AD304" s="9">
        <v>3544620.2880000002</v>
      </c>
      <c r="AE304" s="10">
        <v>92.230699999999999</v>
      </c>
      <c r="AF304" s="10">
        <v>92.201300000000003</v>
      </c>
      <c r="AG304" s="10">
        <v>92.1798</v>
      </c>
      <c r="AH304" s="11">
        <v>92.203900000000004</v>
      </c>
      <c r="AI304" s="9">
        <v>3540032.04</v>
      </c>
      <c r="AJ304" s="10">
        <v>92.235500000000002</v>
      </c>
      <c r="AK304" s="10">
        <v>92.203199999999995</v>
      </c>
      <c r="AL304" s="10">
        <v>92.183300000000003</v>
      </c>
      <c r="AM304" s="11">
        <v>92.207300000000004</v>
      </c>
      <c r="AN304" s="9">
        <v>3606381.1919999998</v>
      </c>
      <c r="AO304" s="10">
        <v>92.239900000000006</v>
      </c>
      <c r="AP304" s="10">
        <v>92.206999999999994</v>
      </c>
      <c r="AQ304" s="10">
        <v>92.1858</v>
      </c>
      <c r="AR304" s="11">
        <v>92.210800000000006</v>
      </c>
      <c r="AS304" s="9">
        <v>3759241.176</v>
      </c>
      <c r="AT304" s="10">
        <v>92.244500000000002</v>
      </c>
      <c r="AU304" s="10">
        <v>92.21</v>
      </c>
      <c r="AV304" s="10">
        <v>92.188900000000004</v>
      </c>
      <c r="AW304" s="11">
        <v>92.214399999999998</v>
      </c>
      <c r="AX304" s="9">
        <v>3993199.0079999999</v>
      </c>
      <c r="AY304" s="10">
        <v>92.249899999999997</v>
      </c>
      <c r="AZ304" s="10">
        <v>92.215699999999998</v>
      </c>
      <c r="BA304" s="10">
        <v>92.194000000000003</v>
      </c>
      <c r="BB304" s="11">
        <v>92.219800000000006</v>
      </c>
      <c r="BC304" s="9">
        <v>4286218.68</v>
      </c>
      <c r="BD304" s="10">
        <v>92.254499999999993</v>
      </c>
      <c r="BE304" s="10">
        <v>92.222099999999998</v>
      </c>
      <c r="BF304" s="10">
        <v>92.200800000000001</v>
      </c>
      <c r="BG304" s="11">
        <v>92.225700000000003</v>
      </c>
      <c r="BH304" s="9">
        <v>4615718.76</v>
      </c>
      <c r="BI304" s="10">
        <v>92.258700000000005</v>
      </c>
      <c r="BJ304" s="10">
        <v>92.228300000000004</v>
      </c>
      <c r="BK304" s="10">
        <v>92.206800000000001</v>
      </c>
      <c r="BL304" s="11">
        <v>92.231200000000001</v>
      </c>
      <c r="BM304" s="9">
        <v>4552431.8640000001</v>
      </c>
      <c r="BN304" s="10">
        <v>92.212100000000007</v>
      </c>
      <c r="BO304" s="10">
        <v>92.191000000000003</v>
      </c>
      <c r="BP304" s="10">
        <v>92.170900000000003</v>
      </c>
      <c r="BQ304" s="11">
        <v>92.191299999999998</v>
      </c>
      <c r="BR304" s="9">
        <v>4198571.784</v>
      </c>
      <c r="BS304" s="10">
        <v>92.213099999999997</v>
      </c>
      <c r="BT304" s="10">
        <v>92.191900000000004</v>
      </c>
      <c r="BU304" s="10">
        <v>92.171700000000001</v>
      </c>
      <c r="BV304" s="11">
        <v>92.1922</v>
      </c>
      <c r="BW304" s="9">
        <v>3928245.84</v>
      </c>
      <c r="BX304" s="10">
        <v>92.215599999999995</v>
      </c>
      <c r="BY304" s="10">
        <v>92.192400000000006</v>
      </c>
      <c r="BZ304" s="10">
        <v>92.172300000000007</v>
      </c>
      <c r="CA304" s="11">
        <v>92.193399999999997</v>
      </c>
      <c r="CB304" s="9">
        <v>3738502.2</v>
      </c>
      <c r="CC304" s="10">
        <v>92.219800000000006</v>
      </c>
      <c r="CD304" s="10">
        <v>92.194400000000002</v>
      </c>
      <c r="CE304" s="10">
        <v>92.175299999999993</v>
      </c>
      <c r="CF304" s="11">
        <v>92.1965</v>
      </c>
      <c r="CG304" s="9">
        <v>3617484.8640000001</v>
      </c>
      <c r="CH304" s="10">
        <v>92.225499999999997</v>
      </c>
      <c r="CI304" s="10">
        <v>92.197299999999998</v>
      </c>
      <c r="CJ304" s="10">
        <v>92.177800000000005</v>
      </c>
      <c r="CK304" s="11">
        <v>92.200100000000006</v>
      </c>
      <c r="CL304" s="9">
        <v>3555290.952</v>
      </c>
      <c r="CM304" s="10">
        <v>92.230999999999995</v>
      </c>
      <c r="CN304" s="10">
        <v>92.201099999999997</v>
      </c>
      <c r="CO304" s="10">
        <v>92.1798</v>
      </c>
      <c r="CP304" s="11">
        <v>92.203900000000004</v>
      </c>
      <c r="CQ304" s="9">
        <v>3550688.9040000001</v>
      </c>
      <c r="CR304" s="10">
        <v>92.236000000000004</v>
      </c>
      <c r="CS304" s="10">
        <v>92.203199999999995</v>
      </c>
      <c r="CT304" s="10">
        <v>92.183199999999999</v>
      </c>
      <c r="CU304" s="11">
        <v>92.207400000000007</v>
      </c>
      <c r="CV304" s="9">
        <v>3616674.96</v>
      </c>
      <c r="CW304" s="10">
        <v>92.240200000000002</v>
      </c>
      <c r="CX304" s="10">
        <v>92.206699999999998</v>
      </c>
      <c r="CY304" s="10">
        <v>92.1858</v>
      </c>
      <c r="CZ304" s="11">
        <v>92.210899999999995</v>
      </c>
      <c r="DA304" s="9">
        <v>3768838.2480000001</v>
      </c>
      <c r="DB304" s="10">
        <v>92.244399999999999</v>
      </c>
      <c r="DC304" s="10">
        <v>92.210099999999997</v>
      </c>
      <c r="DD304" s="10">
        <v>92.188900000000004</v>
      </c>
      <c r="DE304" s="11">
        <v>92.214399999999998</v>
      </c>
      <c r="DF304" s="9">
        <v>4002109.656</v>
      </c>
      <c r="DG304" s="10">
        <v>92.249300000000005</v>
      </c>
      <c r="DH304" s="10">
        <v>92.215800000000002</v>
      </c>
      <c r="DI304" s="10">
        <v>92.1935</v>
      </c>
      <c r="DJ304" s="11">
        <v>92.219499999999996</v>
      </c>
      <c r="DK304" s="9">
        <v>4294781.784</v>
      </c>
      <c r="DL304" s="10">
        <v>92.255899999999997</v>
      </c>
      <c r="DM304" s="10">
        <v>92.221800000000002</v>
      </c>
      <c r="DN304" s="10">
        <v>92.201400000000007</v>
      </c>
      <c r="DO304" s="11">
        <v>92.226299999999995</v>
      </c>
      <c r="DP304" s="9">
        <v>4624352.04</v>
      </c>
      <c r="DQ304" s="10">
        <v>92.258799999999994</v>
      </c>
      <c r="DR304" s="10">
        <v>92.228399999999993</v>
      </c>
      <c r="DS304" s="10">
        <v>92.206699999999998</v>
      </c>
      <c r="DT304" s="11">
        <v>92.231300000000005</v>
      </c>
      <c r="DU304" s="9">
        <v>4550679.6239999998</v>
      </c>
      <c r="DV304" s="10">
        <v>92.211500000000001</v>
      </c>
      <c r="DW304" s="10">
        <v>92.190799999999996</v>
      </c>
      <c r="DX304" s="10">
        <v>92.169899999999998</v>
      </c>
      <c r="DY304" s="11">
        <v>92.190700000000007</v>
      </c>
      <c r="DZ304" s="9">
        <v>4196239.1519999998</v>
      </c>
      <c r="EA304" s="10">
        <v>92.212999999999994</v>
      </c>
      <c r="EB304" s="10">
        <v>92.191299999999998</v>
      </c>
      <c r="EC304" s="10">
        <v>92.171899999999994</v>
      </c>
      <c r="ED304" s="11">
        <v>92.192099999999996</v>
      </c>
      <c r="EE304" s="9">
        <v>3925001.1839999999</v>
      </c>
      <c r="EF304" s="10">
        <v>92.216099999999997</v>
      </c>
      <c r="EG304" s="10">
        <v>92.191800000000001</v>
      </c>
      <c r="EH304" s="10">
        <v>92.173000000000002</v>
      </c>
      <c r="EI304" s="11">
        <v>92.193600000000004</v>
      </c>
      <c r="EJ304" s="9">
        <v>3734438.4959999998</v>
      </c>
      <c r="EK304" s="10">
        <v>92.220500000000001</v>
      </c>
      <c r="EL304" s="10">
        <v>92.194000000000003</v>
      </c>
      <c r="EM304" s="10">
        <v>92.174700000000001</v>
      </c>
      <c r="EN304" s="11">
        <v>92.196399999999997</v>
      </c>
      <c r="EO304" s="9">
        <v>3612989.2319999998</v>
      </c>
      <c r="EP304" s="10">
        <v>92.226200000000006</v>
      </c>
      <c r="EQ304" s="10">
        <v>92.197400000000002</v>
      </c>
      <c r="ER304" s="10">
        <v>92.177599999999998</v>
      </c>
      <c r="ES304" s="11">
        <v>92.200400000000002</v>
      </c>
      <c r="ET304" s="9">
        <v>3550781.0639999998</v>
      </c>
      <c r="EU304" s="10">
        <v>92.230199999999996</v>
      </c>
      <c r="EV304" s="10">
        <v>92.200999999999993</v>
      </c>
      <c r="EW304" s="10">
        <v>92.180199999999999</v>
      </c>
      <c r="EX304" s="11">
        <v>92.203800000000001</v>
      </c>
      <c r="EY304" s="9">
        <v>3546217.0320000001</v>
      </c>
      <c r="EZ304" s="10">
        <v>92.236000000000004</v>
      </c>
      <c r="FA304" s="10">
        <v>92.204499999999996</v>
      </c>
      <c r="FB304" s="10">
        <v>92.183000000000007</v>
      </c>
      <c r="FC304" s="11">
        <v>92.207800000000006</v>
      </c>
      <c r="FD304" s="9">
        <v>3612528.0959999999</v>
      </c>
      <c r="FE304" s="10">
        <v>92.239900000000006</v>
      </c>
      <c r="FF304" s="10">
        <v>92.207499999999996</v>
      </c>
      <c r="FG304" s="10">
        <v>92.185299999999998</v>
      </c>
      <c r="FH304" s="11">
        <v>92.210899999999995</v>
      </c>
      <c r="FI304" s="9">
        <v>3765459.7439999999</v>
      </c>
      <c r="FJ304" s="10">
        <v>92.244500000000002</v>
      </c>
      <c r="FK304" s="10">
        <v>92.210999999999999</v>
      </c>
      <c r="FL304" s="10">
        <v>92.188400000000001</v>
      </c>
      <c r="FM304" s="11">
        <v>92.214600000000004</v>
      </c>
      <c r="FN304" s="9">
        <v>3999577.824</v>
      </c>
      <c r="FO304" s="10">
        <v>92.249499999999998</v>
      </c>
      <c r="FP304" s="10">
        <v>92.215000000000003</v>
      </c>
      <c r="FQ304" s="10">
        <v>92.193600000000004</v>
      </c>
      <c r="FR304" s="11">
        <v>92.219300000000004</v>
      </c>
      <c r="FS304" s="9">
        <v>4292906.6399999997</v>
      </c>
      <c r="FT304" s="10">
        <v>92.255300000000005</v>
      </c>
      <c r="FU304" s="10">
        <v>92.221900000000005</v>
      </c>
      <c r="FV304" s="10">
        <v>92.200900000000004</v>
      </c>
      <c r="FW304" s="11">
        <v>92.225899999999996</v>
      </c>
      <c r="FX304" s="9">
        <v>4622939.6880000001</v>
      </c>
      <c r="FY304" s="10">
        <v>92.258399999999995</v>
      </c>
      <c r="FZ304" s="10">
        <v>92.228099999999998</v>
      </c>
      <c r="GA304" s="10">
        <v>92.206500000000005</v>
      </c>
      <c r="GB304" s="11">
        <v>92.230999999999995</v>
      </c>
    </row>
    <row r="305" spans="2:184" ht="15" customHeight="1">
      <c r="B305" s="122"/>
      <c r="C305" s="73"/>
      <c r="D305" s="8">
        <f t="shared" si="24"/>
        <v>-28</v>
      </c>
      <c r="E305" s="9">
        <v>4281069.6239999998</v>
      </c>
      <c r="F305" s="10">
        <v>89.9893</v>
      </c>
      <c r="G305" s="10">
        <v>89.9161</v>
      </c>
      <c r="H305" s="10">
        <v>89.945099999999996</v>
      </c>
      <c r="I305" s="11">
        <v>89.950100000000006</v>
      </c>
      <c r="J305" s="9">
        <v>3955406.8080000002</v>
      </c>
      <c r="K305" s="10">
        <v>89.991600000000005</v>
      </c>
      <c r="L305" s="10">
        <v>89.915700000000001</v>
      </c>
      <c r="M305" s="10">
        <v>89.945400000000006</v>
      </c>
      <c r="N305" s="11">
        <v>89.950800000000001</v>
      </c>
      <c r="O305" s="9">
        <v>3713632.9920000001</v>
      </c>
      <c r="P305" s="10">
        <v>89.994900000000001</v>
      </c>
      <c r="Q305" s="10">
        <v>89.918400000000005</v>
      </c>
      <c r="R305" s="10">
        <v>89.947199999999995</v>
      </c>
      <c r="S305" s="11">
        <v>89.953400000000002</v>
      </c>
      <c r="T305" s="9">
        <v>3548531.9279999998</v>
      </c>
      <c r="U305" s="10">
        <v>89.998699999999999</v>
      </c>
      <c r="V305" s="10">
        <v>89.921000000000006</v>
      </c>
      <c r="W305" s="10">
        <v>89.948800000000006</v>
      </c>
      <c r="X305" s="11">
        <v>89.956000000000003</v>
      </c>
      <c r="Y305" s="9">
        <v>3448645.4879999999</v>
      </c>
      <c r="Z305" s="10">
        <v>90.004199999999997</v>
      </c>
      <c r="AA305" s="10">
        <v>89.923199999999994</v>
      </c>
      <c r="AB305" s="10">
        <v>89.951700000000002</v>
      </c>
      <c r="AC305" s="11">
        <v>89.959599999999995</v>
      </c>
      <c r="AD305" s="9">
        <v>3406110.4079999998</v>
      </c>
      <c r="AE305" s="10">
        <v>90.009699999999995</v>
      </c>
      <c r="AF305" s="10">
        <v>89.927400000000006</v>
      </c>
      <c r="AG305" s="10">
        <v>89.955200000000005</v>
      </c>
      <c r="AH305" s="11">
        <v>89.963999999999999</v>
      </c>
      <c r="AI305" s="9">
        <v>3424116.8160000001</v>
      </c>
      <c r="AJ305" s="10">
        <v>90.014300000000006</v>
      </c>
      <c r="AK305" s="10">
        <v>89.929500000000004</v>
      </c>
      <c r="AL305" s="10">
        <v>89.957899999999995</v>
      </c>
      <c r="AM305" s="11">
        <v>89.967100000000002</v>
      </c>
      <c r="AN305" s="9">
        <v>3519314.1359999999</v>
      </c>
      <c r="AO305" s="10">
        <v>90.018600000000006</v>
      </c>
      <c r="AP305" s="10">
        <v>89.932400000000001</v>
      </c>
      <c r="AQ305" s="10">
        <v>89.961399999999998</v>
      </c>
      <c r="AR305" s="11">
        <v>89.970600000000005</v>
      </c>
      <c r="AS305" s="9">
        <v>3701825.3760000002</v>
      </c>
      <c r="AT305" s="10">
        <v>90.023600000000002</v>
      </c>
      <c r="AU305" s="10">
        <v>89.936800000000005</v>
      </c>
      <c r="AV305" s="10">
        <v>89.964399999999998</v>
      </c>
      <c r="AW305" s="11">
        <v>89.974800000000002</v>
      </c>
      <c r="AX305" s="9">
        <v>3958722.8160000001</v>
      </c>
      <c r="AY305" s="10">
        <v>90.028199999999998</v>
      </c>
      <c r="AZ305" s="10">
        <v>89.941599999999994</v>
      </c>
      <c r="BA305" s="10">
        <v>89.970399999999998</v>
      </c>
      <c r="BB305" s="11">
        <v>89.979900000000001</v>
      </c>
      <c r="BC305" s="9">
        <v>4266133.8720000004</v>
      </c>
      <c r="BD305" s="10">
        <v>90.032300000000006</v>
      </c>
      <c r="BE305" s="10">
        <v>89.949100000000001</v>
      </c>
      <c r="BF305" s="10">
        <v>89.975700000000003</v>
      </c>
      <c r="BG305" s="11">
        <v>89.985500000000002</v>
      </c>
      <c r="BH305" s="9">
        <v>4603552.8959999997</v>
      </c>
      <c r="BI305" s="10">
        <v>90.035600000000002</v>
      </c>
      <c r="BJ305" s="10">
        <v>89.954400000000007</v>
      </c>
      <c r="BK305" s="10">
        <v>89.981499999999997</v>
      </c>
      <c r="BL305" s="11">
        <v>89.990399999999994</v>
      </c>
      <c r="BM305" s="9">
        <v>4288918.68</v>
      </c>
      <c r="BN305" s="10">
        <v>89.988900000000001</v>
      </c>
      <c r="BO305" s="10">
        <v>89.915800000000004</v>
      </c>
      <c r="BP305" s="10">
        <v>89.944999999999993</v>
      </c>
      <c r="BQ305" s="11">
        <v>89.949799999999996</v>
      </c>
      <c r="BR305" s="9">
        <v>3963943.824</v>
      </c>
      <c r="BS305" s="10">
        <v>89.991900000000001</v>
      </c>
      <c r="BT305" s="10">
        <v>89.916600000000003</v>
      </c>
      <c r="BU305" s="10">
        <v>89.946200000000005</v>
      </c>
      <c r="BV305" s="11">
        <v>89.951400000000007</v>
      </c>
      <c r="BW305" s="9">
        <v>3723098.28</v>
      </c>
      <c r="BX305" s="10">
        <v>89.995199999999997</v>
      </c>
      <c r="BY305" s="10">
        <v>89.918499999999995</v>
      </c>
      <c r="BZ305" s="10">
        <v>89.947299999999998</v>
      </c>
      <c r="CA305" s="11">
        <v>89.953500000000005</v>
      </c>
      <c r="CB305" s="9">
        <v>3558894.72</v>
      </c>
      <c r="CC305" s="10">
        <v>89.998900000000006</v>
      </c>
      <c r="CD305" s="10">
        <v>89.920500000000004</v>
      </c>
      <c r="CE305" s="10">
        <v>89.949700000000007</v>
      </c>
      <c r="CF305" s="11">
        <v>89.956299999999999</v>
      </c>
      <c r="CG305" s="9">
        <v>3459392.64</v>
      </c>
      <c r="CH305" s="10">
        <v>90.004400000000004</v>
      </c>
      <c r="CI305" s="10">
        <v>89.923500000000004</v>
      </c>
      <c r="CJ305" s="10">
        <v>89.951999999999998</v>
      </c>
      <c r="CK305" s="11">
        <v>89.959800000000001</v>
      </c>
      <c r="CL305" s="9">
        <v>3416790.4079999998</v>
      </c>
      <c r="CM305" s="10">
        <v>90.009900000000002</v>
      </c>
      <c r="CN305" s="10">
        <v>89.926400000000001</v>
      </c>
      <c r="CO305" s="10">
        <v>89.955500000000001</v>
      </c>
      <c r="CP305" s="11">
        <v>89.963800000000006</v>
      </c>
      <c r="CQ305" s="9">
        <v>3434750.88</v>
      </c>
      <c r="CR305" s="10">
        <v>90.014499999999998</v>
      </c>
      <c r="CS305" s="10">
        <v>89.929500000000004</v>
      </c>
      <c r="CT305" s="10">
        <v>89.958399999999997</v>
      </c>
      <c r="CU305" s="11">
        <v>89.967299999999994</v>
      </c>
      <c r="CV305" s="9">
        <v>3529576.4879999999</v>
      </c>
      <c r="CW305" s="10">
        <v>90.018600000000006</v>
      </c>
      <c r="CX305" s="10">
        <v>89.932000000000002</v>
      </c>
      <c r="CY305" s="10">
        <v>89.960899999999995</v>
      </c>
      <c r="CZ305" s="11">
        <v>89.970399999999998</v>
      </c>
      <c r="DA305" s="9">
        <v>3711401.2080000001</v>
      </c>
      <c r="DB305" s="10">
        <v>90.022900000000007</v>
      </c>
      <c r="DC305" s="10">
        <v>89.936199999999999</v>
      </c>
      <c r="DD305" s="10">
        <v>89.964600000000004</v>
      </c>
      <c r="DE305" s="11">
        <v>89.974400000000003</v>
      </c>
      <c r="DF305" s="9">
        <v>3967818.696</v>
      </c>
      <c r="DG305" s="10">
        <v>90.028400000000005</v>
      </c>
      <c r="DH305" s="10">
        <v>89.9422</v>
      </c>
      <c r="DI305" s="10">
        <v>89.970200000000006</v>
      </c>
      <c r="DJ305" s="11">
        <v>89.980099999999993</v>
      </c>
      <c r="DK305" s="9">
        <v>4275078.4079999998</v>
      </c>
      <c r="DL305" s="10">
        <v>90.032399999999996</v>
      </c>
      <c r="DM305" s="10">
        <v>89.949299999999994</v>
      </c>
      <c r="DN305" s="10">
        <v>89.976200000000006</v>
      </c>
      <c r="DO305" s="11">
        <v>89.985799999999998</v>
      </c>
      <c r="DP305" s="9">
        <v>4612827.3839999996</v>
      </c>
      <c r="DQ305" s="10">
        <v>90.0351</v>
      </c>
      <c r="DR305" s="10">
        <v>89.955100000000002</v>
      </c>
      <c r="DS305" s="10">
        <v>89.981999999999999</v>
      </c>
      <c r="DT305" s="11">
        <v>89.990600000000001</v>
      </c>
      <c r="DU305" s="9">
        <v>4286886</v>
      </c>
      <c r="DV305" s="10">
        <v>89.988699999999994</v>
      </c>
      <c r="DW305" s="10">
        <v>89.9161</v>
      </c>
      <c r="DX305" s="10">
        <v>89.945300000000003</v>
      </c>
      <c r="DY305" s="11">
        <v>89.9499</v>
      </c>
      <c r="DZ305" s="9">
        <v>3961213.8960000002</v>
      </c>
      <c r="EA305" s="10">
        <v>89.991699999999994</v>
      </c>
      <c r="EB305" s="10">
        <v>89.916700000000006</v>
      </c>
      <c r="EC305" s="10">
        <v>89.945599999999999</v>
      </c>
      <c r="ED305" s="11">
        <v>89.9512</v>
      </c>
      <c r="EE305" s="9">
        <v>3719507.4959999998</v>
      </c>
      <c r="EF305" s="10">
        <v>89.994900000000001</v>
      </c>
      <c r="EG305" s="10">
        <v>89.918199999999999</v>
      </c>
      <c r="EH305" s="10">
        <v>89.946799999999996</v>
      </c>
      <c r="EI305" s="11">
        <v>89.953199999999995</v>
      </c>
      <c r="EJ305" s="9">
        <v>3554632.9440000001</v>
      </c>
      <c r="EK305" s="10">
        <v>89.999099999999999</v>
      </c>
      <c r="EL305" s="10">
        <v>89.920500000000004</v>
      </c>
      <c r="EM305" s="10">
        <v>89.949100000000001</v>
      </c>
      <c r="EN305" s="11">
        <v>89.956100000000006</v>
      </c>
      <c r="EO305" s="9">
        <v>3454865.4959999998</v>
      </c>
      <c r="EP305" s="10">
        <v>90.004499999999993</v>
      </c>
      <c r="EQ305" s="10">
        <v>89.923100000000005</v>
      </c>
      <c r="ER305" s="10">
        <v>89.952399999999997</v>
      </c>
      <c r="ES305" s="11">
        <v>89.959900000000005</v>
      </c>
      <c r="ET305" s="9">
        <v>3412319.9279999998</v>
      </c>
      <c r="EU305" s="10">
        <v>90.009799999999998</v>
      </c>
      <c r="EV305" s="10">
        <v>89.926500000000004</v>
      </c>
      <c r="EW305" s="10">
        <v>89.955200000000005</v>
      </c>
      <c r="EX305" s="11">
        <v>89.963700000000003</v>
      </c>
      <c r="EY305" s="9">
        <v>3430308.5520000001</v>
      </c>
      <c r="EZ305" s="10">
        <v>90.013400000000004</v>
      </c>
      <c r="FA305" s="10">
        <v>89.929400000000001</v>
      </c>
      <c r="FB305" s="10">
        <v>89.957899999999995</v>
      </c>
      <c r="FC305" s="11">
        <v>89.966800000000006</v>
      </c>
      <c r="FD305" s="9">
        <v>3525561.8160000001</v>
      </c>
      <c r="FE305" s="10">
        <v>90.018799999999999</v>
      </c>
      <c r="FF305" s="10">
        <v>89.932500000000005</v>
      </c>
      <c r="FG305" s="10">
        <v>89.961500000000001</v>
      </c>
      <c r="FH305" s="11">
        <v>89.970799999999997</v>
      </c>
      <c r="FI305" s="9">
        <v>3708173.64</v>
      </c>
      <c r="FJ305" s="10">
        <v>90.023200000000003</v>
      </c>
      <c r="FK305" s="10">
        <v>89.936899999999994</v>
      </c>
      <c r="FL305" s="10">
        <v>89.964799999999997</v>
      </c>
      <c r="FM305" s="11">
        <v>89.974800000000002</v>
      </c>
      <c r="FN305" s="9">
        <v>3965362.3679999998</v>
      </c>
      <c r="FO305" s="10">
        <v>90.027900000000002</v>
      </c>
      <c r="FP305" s="10">
        <v>89.941999999999993</v>
      </c>
      <c r="FQ305" s="10">
        <v>89.970500000000001</v>
      </c>
      <c r="FR305" s="11">
        <v>89.98</v>
      </c>
      <c r="FS305" s="9">
        <v>4273144.6560000004</v>
      </c>
      <c r="FT305" s="10">
        <v>90.032799999999995</v>
      </c>
      <c r="FU305" s="10">
        <v>89.949100000000001</v>
      </c>
      <c r="FV305" s="10">
        <v>89.975700000000003</v>
      </c>
      <c r="FW305" s="11">
        <v>89.985699999999994</v>
      </c>
      <c r="FX305" s="9">
        <v>4611291.3600000003</v>
      </c>
      <c r="FY305" s="10">
        <v>90.034899999999993</v>
      </c>
      <c r="FZ305" s="10">
        <v>89.955699999999993</v>
      </c>
      <c r="GA305" s="10">
        <v>89.980800000000002</v>
      </c>
      <c r="GB305" s="11">
        <v>89.990300000000005</v>
      </c>
    </row>
    <row r="306" spans="2:184" ht="15.75" customHeight="1" thickBot="1">
      <c r="B306" s="123"/>
      <c r="C306" s="74"/>
      <c r="D306" s="64">
        <f t="shared" si="24"/>
        <v>-26</v>
      </c>
      <c r="E306" s="13">
        <v>4043069.0639999998</v>
      </c>
      <c r="F306" s="14">
        <v>88.188800000000001</v>
      </c>
      <c r="G306" s="14">
        <v>88.164500000000004</v>
      </c>
      <c r="H306" s="14">
        <v>88.149799999999999</v>
      </c>
      <c r="I306" s="15">
        <v>88.167599999999993</v>
      </c>
      <c r="J306" s="13">
        <v>3745116.0720000002</v>
      </c>
      <c r="K306" s="14">
        <v>88.191699999999997</v>
      </c>
      <c r="L306" s="14">
        <v>88.165599999999998</v>
      </c>
      <c r="M306" s="14">
        <v>88.149699999999996</v>
      </c>
      <c r="N306" s="15">
        <v>88.168899999999994</v>
      </c>
      <c r="O306" s="13">
        <v>3529860.7919999999</v>
      </c>
      <c r="P306" s="14">
        <v>88.194699999999997</v>
      </c>
      <c r="Q306" s="14">
        <v>88.167599999999993</v>
      </c>
      <c r="R306" s="14">
        <v>88.151600000000002</v>
      </c>
      <c r="S306" s="15">
        <v>88.171300000000002</v>
      </c>
      <c r="T306" s="13">
        <v>3387451.392</v>
      </c>
      <c r="U306" s="14">
        <v>88.199600000000004</v>
      </c>
      <c r="V306" s="14">
        <v>88.169799999999995</v>
      </c>
      <c r="W306" s="14">
        <v>88.154899999999998</v>
      </c>
      <c r="X306" s="15">
        <v>88.174700000000001</v>
      </c>
      <c r="Y306" s="13">
        <v>3307003.128</v>
      </c>
      <c r="Z306" s="14">
        <v>88.204499999999996</v>
      </c>
      <c r="AA306" s="14">
        <v>88.173100000000005</v>
      </c>
      <c r="AB306" s="14">
        <v>88.156700000000001</v>
      </c>
      <c r="AC306" s="15">
        <v>88.177999999999997</v>
      </c>
      <c r="AD306" s="13">
        <v>3282987.5040000002</v>
      </c>
      <c r="AE306" s="14">
        <v>88.209800000000001</v>
      </c>
      <c r="AF306" s="14">
        <v>88.177000000000007</v>
      </c>
      <c r="AG306" s="14">
        <v>88.160600000000002</v>
      </c>
      <c r="AH306" s="15">
        <v>88.182400000000001</v>
      </c>
      <c r="AI306" s="13">
        <v>3323972.6880000001</v>
      </c>
      <c r="AJ306" s="14">
        <v>88.215500000000006</v>
      </c>
      <c r="AK306" s="14">
        <v>88.179599999999994</v>
      </c>
      <c r="AL306" s="14">
        <v>88.163499999999999</v>
      </c>
      <c r="AM306" s="15">
        <v>88.186199999999999</v>
      </c>
      <c r="AN306" s="13">
        <v>3447399</v>
      </c>
      <c r="AO306" s="14">
        <v>88.219700000000003</v>
      </c>
      <c r="AP306" s="14">
        <v>88.182299999999998</v>
      </c>
      <c r="AQ306" s="14">
        <v>88.166499999999999</v>
      </c>
      <c r="AR306" s="15">
        <v>88.189499999999995</v>
      </c>
      <c r="AS306" s="13">
        <v>3656025.2880000002</v>
      </c>
      <c r="AT306" s="14">
        <v>88.224900000000005</v>
      </c>
      <c r="AU306" s="14">
        <v>88.186400000000006</v>
      </c>
      <c r="AV306" s="14">
        <v>88.171099999999996</v>
      </c>
      <c r="AW306" s="15">
        <v>88.194100000000006</v>
      </c>
      <c r="AX306" s="13">
        <v>3931568.952</v>
      </c>
      <c r="AY306" s="14">
        <v>88.23</v>
      </c>
      <c r="AZ306" s="14">
        <v>88.192700000000002</v>
      </c>
      <c r="BA306" s="14">
        <v>88.177700000000002</v>
      </c>
      <c r="BB306" s="15">
        <v>88.200100000000006</v>
      </c>
      <c r="BC306" s="13">
        <v>4250068.32</v>
      </c>
      <c r="BD306" s="14">
        <v>88.234899999999996</v>
      </c>
      <c r="BE306" s="14">
        <v>88.199600000000004</v>
      </c>
      <c r="BF306" s="14">
        <v>88.183099999999996</v>
      </c>
      <c r="BG306" s="15">
        <v>88.205799999999996</v>
      </c>
      <c r="BH306" s="13">
        <v>4593372.5039999997</v>
      </c>
      <c r="BI306" s="14">
        <v>88.2376</v>
      </c>
      <c r="BJ306" s="14">
        <v>88.205799999999996</v>
      </c>
      <c r="BK306" s="14">
        <v>88.189599999999999</v>
      </c>
      <c r="BL306" s="15">
        <v>88.210999999999999</v>
      </c>
      <c r="BM306" s="13">
        <v>4051296.7680000002</v>
      </c>
      <c r="BN306" s="14">
        <v>88.188699999999997</v>
      </c>
      <c r="BO306" s="14">
        <v>88.165099999999995</v>
      </c>
      <c r="BP306" s="14">
        <v>88.149900000000002</v>
      </c>
      <c r="BQ306" s="15">
        <v>88.167900000000003</v>
      </c>
      <c r="BR306" s="13">
        <v>3754017.9840000002</v>
      </c>
      <c r="BS306" s="14">
        <v>88.191299999999998</v>
      </c>
      <c r="BT306" s="14">
        <v>88.165700000000001</v>
      </c>
      <c r="BU306" s="14">
        <v>88.149799999999999</v>
      </c>
      <c r="BV306" s="15">
        <v>88.168899999999994</v>
      </c>
      <c r="BW306" s="13">
        <v>3539725.8960000002</v>
      </c>
      <c r="BX306" s="14">
        <v>88.194800000000001</v>
      </c>
      <c r="BY306" s="14">
        <v>88.167400000000001</v>
      </c>
      <c r="BZ306" s="14">
        <v>88.151899999999998</v>
      </c>
      <c r="CA306" s="15">
        <v>88.171300000000002</v>
      </c>
      <c r="CB306" s="13">
        <v>3398031.0240000002</v>
      </c>
      <c r="CC306" s="14">
        <v>88.199200000000005</v>
      </c>
      <c r="CD306" s="14">
        <v>88.169899999999998</v>
      </c>
      <c r="CE306" s="14">
        <v>88.155000000000001</v>
      </c>
      <c r="CF306" s="15">
        <v>88.174700000000001</v>
      </c>
      <c r="CG306" s="13">
        <v>3317756.04</v>
      </c>
      <c r="CH306" s="14">
        <v>88.204999999999998</v>
      </c>
      <c r="CI306" s="14">
        <v>88.172899999999998</v>
      </c>
      <c r="CJ306" s="14">
        <v>88.156700000000001</v>
      </c>
      <c r="CK306" s="15">
        <v>88.178100000000001</v>
      </c>
      <c r="CL306" s="13">
        <v>3293644.7519999999</v>
      </c>
      <c r="CM306" s="14">
        <v>88.209599999999995</v>
      </c>
      <c r="CN306" s="14">
        <v>88.175899999999999</v>
      </c>
      <c r="CO306" s="14">
        <v>88.160600000000002</v>
      </c>
      <c r="CP306" s="15">
        <v>88.182000000000002</v>
      </c>
      <c r="CQ306" s="13">
        <v>3334624.176</v>
      </c>
      <c r="CR306" s="14">
        <v>88.215500000000006</v>
      </c>
      <c r="CS306" s="14">
        <v>88.178899999999999</v>
      </c>
      <c r="CT306" s="14">
        <v>88.1631</v>
      </c>
      <c r="CU306" s="15">
        <v>88.1858</v>
      </c>
      <c r="CV306" s="13">
        <v>3457649.0639999998</v>
      </c>
      <c r="CW306" s="14">
        <v>88.219499999999996</v>
      </c>
      <c r="CX306" s="14">
        <v>88.181899999999999</v>
      </c>
      <c r="CY306" s="14">
        <v>88.166300000000007</v>
      </c>
      <c r="CZ306" s="15">
        <v>88.1892</v>
      </c>
      <c r="DA306" s="13">
        <v>3665719.0079999999</v>
      </c>
      <c r="DB306" s="14">
        <v>88.225200000000001</v>
      </c>
      <c r="DC306" s="14">
        <v>88.1875</v>
      </c>
      <c r="DD306" s="14">
        <v>88.171300000000002</v>
      </c>
      <c r="DE306" s="15">
        <v>88.194599999999994</v>
      </c>
      <c r="DF306" s="13">
        <v>3940956.1919999998</v>
      </c>
      <c r="DG306" s="14">
        <v>88.230099999999993</v>
      </c>
      <c r="DH306" s="14">
        <v>88.1935</v>
      </c>
      <c r="DI306" s="14">
        <v>88.177400000000006</v>
      </c>
      <c r="DJ306" s="15">
        <v>88.200299999999999</v>
      </c>
      <c r="DK306" s="13">
        <v>4259465.1840000004</v>
      </c>
      <c r="DL306" s="14">
        <v>88.234499999999997</v>
      </c>
      <c r="DM306" s="14">
        <v>88.199700000000007</v>
      </c>
      <c r="DN306" s="14">
        <v>88.183700000000002</v>
      </c>
      <c r="DO306" s="15">
        <v>88.2059</v>
      </c>
      <c r="DP306" s="13">
        <v>4603478.352</v>
      </c>
      <c r="DQ306" s="14">
        <v>88.237499999999997</v>
      </c>
      <c r="DR306" s="14">
        <v>88.204899999999995</v>
      </c>
      <c r="DS306" s="14">
        <v>88.189800000000005</v>
      </c>
      <c r="DT306" s="15">
        <v>88.210700000000003</v>
      </c>
      <c r="DU306" s="13">
        <v>4048946.2080000001</v>
      </c>
      <c r="DV306" s="14">
        <v>88.188500000000005</v>
      </c>
      <c r="DW306" s="14">
        <v>88.164900000000003</v>
      </c>
      <c r="DX306" s="14">
        <v>88.149900000000002</v>
      </c>
      <c r="DY306" s="15">
        <v>88.167699999999996</v>
      </c>
      <c r="DZ306" s="13">
        <v>3750966.264</v>
      </c>
      <c r="EA306" s="14">
        <v>88.191400000000002</v>
      </c>
      <c r="EB306" s="14">
        <v>88.165499999999994</v>
      </c>
      <c r="EC306" s="14">
        <v>88.150499999999994</v>
      </c>
      <c r="ED306" s="15">
        <v>88.1691</v>
      </c>
      <c r="EE306" s="13">
        <v>3535863.1680000001</v>
      </c>
      <c r="EF306" s="14">
        <v>88.194999999999993</v>
      </c>
      <c r="EG306" s="14">
        <v>88.167699999999996</v>
      </c>
      <c r="EH306" s="14">
        <v>88.151700000000005</v>
      </c>
      <c r="EI306" s="15">
        <v>88.171400000000006</v>
      </c>
      <c r="EJ306" s="13">
        <v>3393628.5839999998</v>
      </c>
      <c r="EK306" s="14">
        <v>88.199700000000007</v>
      </c>
      <c r="EL306" s="14">
        <v>88.169600000000003</v>
      </c>
      <c r="EM306" s="14">
        <v>88.154799999999994</v>
      </c>
      <c r="EN306" s="15">
        <v>88.174700000000001</v>
      </c>
      <c r="EO306" s="13">
        <v>3313215.2880000002</v>
      </c>
      <c r="EP306" s="14">
        <v>88.204700000000003</v>
      </c>
      <c r="EQ306" s="14">
        <v>88.173199999999994</v>
      </c>
      <c r="ER306" s="14">
        <v>88.156700000000001</v>
      </c>
      <c r="ES306" s="15">
        <v>88.178100000000001</v>
      </c>
      <c r="ET306" s="13">
        <v>3289173.3360000001</v>
      </c>
      <c r="EU306" s="14">
        <v>88.209400000000002</v>
      </c>
      <c r="EV306" s="14">
        <v>88.175899999999999</v>
      </c>
      <c r="EW306" s="14">
        <v>88.160200000000003</v>
      </c>
      <c r="EX306" s="15">
        <v>88.181799999999996</v>
      </c>
      <c r="EY306" s="13">
        <v>3330244.0320000001</v>
      </c>
      <c r="EZ306" s="14">
        <v>88.215900000000005</v>
      </c>
      <c r="FA306" s="14">
        <v>88.179400000000001</v>
      </c>
      <c r="FB306" s="14">
        <v>88.162999999999997</v>
      </c>
      <c r="FC306" s="15">
        <v>88.186000000000007</v>
      </c>
      <c r="FD306" s="13">
        <v>3453743.4959999998</v>
      </c>
      <c r="FE306" s="14">
        <v>88.219899999999996</v>
      </c>
      <c r="FF306" s="14">
        <v>88.182199999999995</v>
      </c>
      <c r="FG306" s="14">
        <v>88.167000000000002</v>
      </c>
      <c r="FH306" s="15">
        <v>88.189599999999999</v>
      </c>
      <c r="FI306" s="13">
        <v>3662555.784</v>
      </c>
      <c r="FJ306" s="14">
        <v>88.224900000000005</v>
      </c>
      <c r="FK306" s="14">
        <v>88.186700000000002</v>
      </c>
      <c r="FL306" s="14">
        <v>88.171099999999996</v>
      </c>
      <c r="FM306" s="15">
        <v>88.194199999999995</v>
      </c>
      <c r="FN306" s="13">
        <v>3938498.4959999998</v>
      </c>
      <c r="FO306" s="14">
        <v>88.23</v>
      </c>
      <c r="FP306" s="14">
        <v>88.192899999999995</v>
      </c>
      <c r="FQ306" s="14">
        <v>88.177899999999994</v>
      </c>
      <c r="FR306" s="15">
        <v>88.200199999999995</v>
      </c>
      <c r="FS306" s="13">
        <v>4257524.4960000003</v>
      </c>
      <c r="FT306" s="14">
        <v>88.234999999999999</v>
      </c>
      <c r="FU306" s="14">
        <v>88.199799999999996</v>
      </c>
      <c r="FV306" s="14">
        <v>88.183899999999994</v>
      </c>
      <c r="FW306" s="15">
        <v>88.206199999999995</v>
      </c>
      <c r="FX306" s="13">
        <v>4601796.5279999999</v>
      </c>
      <c r="FY306" s="14">
        <v>88.237499999999997</v>
      </c>
      <c r="FZ306" s="14">
        <v>88.204800000000006</v>
      </c>
      <c r="GA306" s="14">
        <v>88.1892</v>
      </c>
      <c r="GB306" s="15">
        <v>88.210499999999996</v>
      </c>
    </row>
  </sheetData>
  <mergeCells count="147">
    <mergeCell ref="B247:B306"/>
    <mergeCell ref="C247:C258"/>
    <mergeCell ref="C259:C270"/>
    <mergeCell ref="C271:C282"/>
    <mergeCell ref="C283:C294"/>
    <mergeCell ref="C295:C306"/>
    <mergeCell ref="B187:B246"/>
    <mergeCell ref="C187:C198"/>
    <mergeCell ref="C199:C210"/>
    <mergeCell ref="C211:C222"/>
    <mergeCell ref="C223:C234"/>
    <mergeCell ref="C235:C246"/>
    <mergeCell ref="FD5:FD6"/>
    <mergeCell ref="EA5:ED5"/>
    <mergeCell ref="EE5:EE6"/>
    <mergeCell ref="EF5:EI5"/>
    <mergeCell ref="B127:B186"/>
    <mergeCell ref="C127:C138"/>
    <mergeCell ref="C139:C150"/>
    <mergeCell ref="C151:C162"/>
    <mergeCell ref="C163:C174"/>
    <mergeCell ref="C175:C186"/>
    <mergeCell ref="B67:B126"/>
    <mergeCell ref="C67:C78"/>
    <mergeCell ref="C79:C90"/>
    <mergeCell ref="C91:C102"/>
    <mergeCell ref="C103:C114"/>
    <mergeCell ref="C115:C126"/>
    <mergeCell ref="EJ5:EJ6"/>
    <mergeCell ref="EK5:EN5"/>
    <mergeCell ref="EO5:EO6"/>
    <mergeCell ref="DZ5:DZ6"/>
    <mergeCell ref="CH5:CK5"/>
    <mergeCell ref="CL5:CL6"/>
    <mergeCell ref="CM5:CP5"/>
    <mergeCell ref="CQ5:CQ6"/>
    <mergeCell ref="FT5:FW5"/>
    <mergeCell ref="FX5:FX6"/>
    <mergeCell ref="FY5:GB5"/>
    <mergeCell ref="B7:B66"/>
    <mergeCell ref="C7:C18"/>
    <mergeCell ref="C19:C30"/>
    <mergeCell ref="C31:C42"/>
    <mergeCell ref="C43:C54"/>
    <mergeCell ref="C55:C66"/>
    <mergeCell ref="FE5:FH5"/>
    <mergeCell ref="FI5:FI6"/>
    <mergeCell ref="FJ5:FM5"/>
    <mergeCell ref="FN5:FN6"/>
    <mergeCell ref="FO5:FR5"/>
    <mergeCell ref="FS5:FS6"/>
    <mergeCell ref="EP5:ES5"/>
    <mergeCell ref="ET5:ET6"/>
    <mergeCell ref="EU5:EX5"/>
    <mergeCell ref="EY5:EY6"/>
    <mergeCell ref="EZ5:FC5"/>
    <mergeCell ref="DB5:DE5"/>
    <mergeCell ref="DF5:DF6"/>
    <mergeCell ref="CC5:CF5"/>
    <mergeCell ref="CG5:CG6"/>
    <mergeCell ref="DV5:DY5"/>
    <mergeCell ref="DG5:DJ5"/>
    <mergeCell ref="DK5:DK6"/>
    <mergeCell ref="DL5:DO5"/>
    <mergeCell ref="DP5:DP6"/>
    <mergeCell ref="DQ5:DT5"/>
    <mergeCell ref="DU5:DU6"/>
    <mergeCell ref="BR5:BR6"/>
    <mergeCell ref="BS5:BV5"/>
    <mergeCell ref="BW5:BW6"/>
    <mergeCell ref="BX5:CA5"/>
    <mergeCell ref="CB5:CB6"/>
    <mergeCell ref="CR5:CU5"/>
    <mergeCell ref="CV5:CV6"/>
    <mergeCell ref="CW5:CZ5"/>
    <mergeCell ref="DA5:DA6"/>
    <mergeCell ref="T5:T6"/>
    <mergeCell ref="U5:X5"/>
    <mergeCell ref="Y5:Y6"/>
    <mergeCell ref="Z5:AC5"/>
    <mergeCell ref="AD5:AD6"/>
    <mergeCell ref="BI5:BL5"/>
    <mergeCell ref="BM5:BM6"/>
    <mergeCell ref="BN5:BQ5"/>
    <mergeCell ref="AT5:AW5"/>
    <mergeCell ref="AX5:AX6"/>
    <mergeCell ref="AY5:BB5"/>
    <mergeCell ref="BC5:BC6"/>
    <mergeCell ref="BD5:BG5"/>
    <mergeCell ref="BH5:BH6"/>
    <mergeCell ref="FS4:FW4"/>
    <mergeCell ref="FX4:GB4"/>
    <mergeCell ref="B5:B6"/>
    <mergeCell ref="C5:C6"/>
    <mergeCell ref="D5:D6"/>
    <mergeCell ref="E5:E6"/>
    <mergeCell ref="F5:I5"/>
    <mergeCell ref="EE4:EI4"/>
    <mergeCell ref="EJ4:EN4"/>
    <mergeCell ref="EO4:ES4"/>
    <mergeCell ref="ET4:EX4"/>
    <mergeCell ref="EY4:FC4"/>
    <mergeCell ref="FD4:FH4"/>
    <mergeCell ref="DZ4:ED4"/>
    <mergeCell ref="J5:J6"/>
    <mergeCell ref="K5:N5"/>
    <mergeCell ref="O5:O6"/>
    <mergeCell ref="AE5:AH5"/>
    <mergeCell ref="AI5:AI6"/>
    <mergeCell ref="AJ5:AM5"/>
    <mergeCell ref="AN5:AN6"/>
    <mergeCell ref="AO5:AR5"/>
    <mergeCell ref="AS5:AS6"/>
    <mergeCell ref="P5:S5"/>
    <mergeCell ref="CL4:CP4"/>
    <mergeCell ref="CQ4:CU4"/>
    <mergeCell ref="CV4:CZ4"/>
    <mergeCell ref="DA4:DE4"/>
    <mergeCell ref="DF4:DJ4"/>
    <mergeCell ref="DK4:DO4"/>
    <mergeCell ref="DP4:DT4"/>
    <mergeCell ref="FI4:FM4"/>
    <mergeCell ref="FN4:FR4"/>
    <mergeCell ref="E2:BL2"/>
    <mergeCell ref="BM2:DT2"/>
    <mergeCell ref="DU2:GB2"/>
    <mergeCell ref="E3:I4"/>
    <mergeCell ref="J3:BL3"/>
    <mergeCell ref="BM3:BQ4"/>
    <mergeCell ref="BR3:DT3"/>
    <mergeCell ref="DU3:DY4"/>
    <mergeCell ref="J4:N4"/>
    <mergeCell ref="O4:S4"/>
    <mergeCell ref="T4:X4"/>
    <mergeCell ref="DZ3:GB3"/>
    <mergeCell ref="BC4:BG4"/>
    <mergeCell ref="BH4:BL4"/>
    <mergeCell ref="Y4:AC4"/>
    <mergeCell ref="AD4:AH4"/>
    <mergeCell ref="AI4:AM4"/>
    <mergeCell ref="AN4:AR4"/>
    <mergeCell ref="AS4:AW4"/>
    <mergeCell ref="AX4:BB4"/>
    <mergeCell ref="BR4:BV4"/>
    <mergeCell ref="BW4:CA4"/>
    <mergeCell ref="CB4:CF4"/>
    <mergeCell ref="CG4:CK4"/>
  </mergeCells>
  <pageMargins left="0.7" right="0.7" top="0.75" bottom="0.75" header="0.3" footer="0.3"/>
  <pageSetup paperSize="9" orientation="portrait" horizontalDpi="200" verticalDpi="200" r:id="rId1"/>
  <ignoredErrors>
    <ignoredError sqref="D19:D30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BitDepth Graph</vt:lpstr>
      <vt:lpstr>Fixed Bit Scheme Graph</vt:lpstr>
      <vt:lpstr>CABAC Bit Alignment Graph</vt:lpstr>
      <vt:lpstr>OldTownCross</vt:lpstr>
      <vt:lpstr>CrowdRun</vt:lpstr>
      <vt:lpstr>DucksTakeOff-Smoothed-121</vt:lpstr>
      <vt:lpstr>InToTree-Smoothed-14641</vt:lpstr>
      <vt:lpstr>ParkJoy</vt:lpstr>
      <vt:lpstr>Traffic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2013-04-08T15:50:09Z</dcterms:created>
  <dcterms:modified xsi:type="dcterms:W3CDTF">2013-04-08T16:26:35Z</dcterms:modified>
</cp:coreProperties>
</file>